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1290" windowWidth="20115" windowHeight="6855" tabRatio="917"/>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9" sheetId="77" r:id="rId29"/>
    <sheet name="30" sheetId="80" r:id="rId30"/>
    <sheet name="31" sheetId="81" r:id="rId31"/>
    <sheet name="32" sheetId="82" r:id="rId32"/>
    <sheet name="33" sheetId="85" r:id="rId33"/>
    <sheet name="34" sheetId="86" r:id="rId34"/>
    <sheet name="35" sheetId="83" r:id="rId35"/>
    <sheet name="36" sheetId="84" r:id="rId36"/>
    <sheet name="37" sheetId="87" r:id="rId37"/>
    <sheet name="38" sheetId="66" r:id="rId38"/>
    <sheet name="39" sheetId="28" r:id="rId39"/>
    <sheet name="40" sheetId="29" r:id="rId40"/>
    <sheet name="41" sheetId="30" r:id="rId41"/>
    <sheet name="42-1" sheetId="31" r:id="rId42"/>
    <sheet name="42-2" sheetId="32" r:id="rId43"/>
    <sheet name="43" sheetId="33" r:id="rId44"/>
    <sheet name="44" sheetId="34" r:id="rId45"/>
    <sheet name="45" sheetId="35" r:id="rId46"/>
    <sheet name="46" sheetId="67" r:id="rId47"/>
    <sheet name="47" sheetId="37" r:id="rId48"/>
    <sheet name="48" sheetId="38" r:id="rId49"/>
    <sheet name="49" sheetId="39" r:id="rId50"/>
    <sheet name="50-1" sheetId="40" r:id="rId51"/>
    <sheet name="50-2" sheetId="41" r:id="rId52"/>
    <sheet name="51-1" sheetId="42" r:id="rId53"/>
    <sheet name="51-2" sheetId="43" r:id="rId54"/>
    <sheet name="52-1" sheetId="44" r:id="rId55"/>
    <sheet name="52-2" sheetId="45" r:id="rId56"/>
    <sheet name="53" sheetId="46" r:id="rId57"/>
    <sheet name="54" sheetId="36" r:id="rId58"/>
    <sheet name="55" sheetId="92" r:id="rId59"/>
    <sheet name="56" sheetId="91" r:id="rId60"/>
    <sheet name="57" sheetId="98" r:id="rId61"/>
    <sheet name="58" sheetId="89" r:id="rId62"/>
    <sheet name="59" sheetId="93" r:id="rId63"/>
    <sheet name="60" sheetId="101" r:id="rId64"/>
    <sheet name="61" sheetId="57" r:id="rId65"/>
    <sheet name="62" sheetId="100" r:id="rId66"/>
    <sheet name="63" sheetId="99" r:id="rId67"/>
    <sheet name="64" sheetId="103" r:id="rId68"/>
    <sheet name="65" sheetId="102" r:id="rId69"/>
    <sheet name="66" sheetId="55" r:id="rId70"/>
    <sheet name="67" sheetId="56" r:id="rId71"/>
    <sheet name="68" sheetId="94" r:id="rId72"/>
    <sheet name="69" sheetId="95" r:id="rId73"/>
    <sheet name="70" sheetId="96" r:id="rId74"/>
    <sheet name="71" sheetId="97" r:id="rId75"/>
    <sheet name="72" sheetId="59" r:id="rId76"/>
    <sheet name="73" sheetId="60" r:id="rId77"/>
    <sheet name="74" sheetId="61" r:id="rId78"/>
    <sheet name="75" sheetId="65" r:id="rId79"/>
    <sheet name="Abreviaturas" sheetId="64" r:id="rId80"/>
  </sheets>
  <externalReferences>
    <externalReference r:id="rId81"/>
    <externalReference r:id="rId82"/>
    <externalReference r:id="rId83"/>
    <externalReference r:id="rId84"/>
    <externalReference r:id="rId85"/>
    <externalReference r:id="rId86"/>
    <externalReference r:id="rId87"/>
    <externalReference r:id="rId88"/>
    <externalReference r:id="rId89"/>
  </externalReferences>
  <definedNames>
    <definedName name="_xlnm._FilterDatabase" localSheetId="76" hidden="1">'73'!$A$9:$N$103</definedName>
    <definedName name="_xlnm._FilterDatabase" localSheetId="78">#REF!</definedName>
    <definedName name="_xlnm._FilterDatabase" localSheetId="79">#REF!</definedName>
    <definedName name="_xlnm._FilterDatabase" localSheetId="0">#REF!</definedName>
    <definedName name="_xlnm._FilterDatabase">#REF!</definedName>
    <definedName name="A_impresión_IM" localSheetId="78">[1]FLUJOEERR!$A$364:$AD$487</definedName>
    <definedName name="A_impresión_IM" localSheetId="79">[2]FLUJOEERR!$A$364:$AD$487</definedName>
    <definedName name="A_impresión_IM" localSheetId="0">[3]FLUJOEERR!$A$364:$AD$487</definedName>
    <definedName name="A_impresión_IM">[4]FLUJOEERR!$A$364:$AD$487</definedName>
    <definedName name="I" localSheetId="79">#REF!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39">'40'!$A$1:$J$64</definedName>
    <definedName name="_xlnm.Print_Area" localSheetId="40">'41'!$A$1:$I$87</definedName>
    <definedName name="_xlnm.Print_Area" localSheetId="41">'42-1'!$A$1:$K$58</definedName>
    <definedName name="_xlnm.Print_Area" localSheetId="42">'42-2'!$A$1:$K$79</definedName>
    <definedName name="_xlnm.Print_Area" localSheetId="43">'43'!$A$1:$J$40</definedName>
    <definedName name="_xlnm.Print_Area" localSheetId="44">'44'!$A$1:$M$27</definedName>
    <definedName name="_xlnm.Print_Area" localSheetId="48">'48'!$A$1:$H$64</definedName>
    <definedName name="_xlnm.Print_Area" localSheetId="49">'49'!$A$1:$I$85</definedName>
    <definedName name="_xlnm.Print_Area" localSheetId="50">'50-1'!$A$1:$K$58</definedName>
    <definedName name="_xlnm.Print_Area" localSheetId="51">'50-2'!$A$1:$K$79</definedName>
    <definedName name="_xlnm.Print_Area" localSheetId="52">'51-1'!$A$1:$O$39</definedName>
    <definedName name="_xlnm.Print_Area" localSheetId="53">'51-2'!$A$1:$N$39</definedName>
    <definedName name="_xlnm.Print_Area" localSheetId="54">'52-1'!$A$1:$O$25</definedName>
    <definedName name="_xlnm.Print_Area" localSheetId="55">'52-2'!$A$1:$O$27</definedName>
    <definedName name="_xlnm.Print_Area" localSheetId="57">'54'!$A$1:$S$58</definedName>
    <definedName name="_xlnm.Print_Area" localSheetId="64">'61'!$A$1:$G$62</definedName>
    <definedName name="_xlnm.Print_Area" localSheetId="69">'66'!$A$1:$E$84</definedName>
    <definedName name="_xlnm.Print_Area" localSheetId="70">'67'!$C$1:$F$93</definedName>
    <definedName name="_xlnm.Print_Area" localSheetId="7">'7'!$A$1:$I$87</definedName>
    <definedName name="_xlnm.Print_Area" localSheetId="75">'72'!$B$1:$N$80</definedName>
    <definedName name="_xlnm.Print_Area" localSheetId="76">'73'!$B$1:$P$79</definedName>
    <definedName name="_xlnm.Print_Area" localSheetId="77">'74'!$B$1:$Q$29</definedName>
    <definedName name="_xlnm.Print_Area" localSheetId="78">#REF!</definedName>
    <definedName name="_xlnm.Print_Area" localSheetId="8">'8'!$A$1:$I$87</definedName>
    <definedName name="_xlnm.Print_Area" localSheetId="9">'9'!$A$1:$I$87</definedName>
    <definedName name="_xlnm.Print_Area" localSheetId="79">#REF!</definedName>
    <definedName name="_xlnm.Print_Area">#REF!</definedName>
    <definedName name="Títulos_a_imprimir_IM" localSheetId="78">[5]FLUJOEERR!#REF!</definedName>
    <definedName name="Títulos_a_imprimir_IM" localSheetId="79">[6]FLUJOEERR!#REF!</definedName>
    <definedName name="Títulos_a_imprimir_IM" localSheetId="0">[7]FLUJOEERR!#REF!</definedName>
    <definedName name="Títulos_a_imprimir_IM">[8]FLUJOEERR!#REF!</definedName>
    <definedName name="VALOR" localSheetId="78">#REF!</definedName>
    <definedName name="VALOR" localSheetId="79">#REF!</definedName>
    <definedName name="VALOR" localSheetId="0">#REF!</definedName>
    <definedName name="VALOR">#REF!</definedName>
    <definedName name="Z" localSheetId="79">#REF!</definedName>
    <definedName name="Z">'[9]46'!#REF!</definedName>
  </definedNames>
  <calcPr calcId="145621"/>
</workbook>
</file>

<file path=xl/calcChain.xml><?xml version="1.0" encoding="utf-8"?>
<calcChain xmlns="http://schemas.openxmlformats.org/spreadsheetml/2006/main">
  <c r="F97" i="60" l="1"/>
  <c r="G97" i="60" s="1"/>
  <c r="D97" i="60"/>
  <c r="C97" i="60"/>
  <c r="L84" i="60"/>
  <c r="I84" i="60"/>
  <c r="L74" i="60"/>
  <c r="J74" i="60"/>
  <c r="I74" i="60"/>
  <c r="L41" i="60"/>
  <c r="J41" i="60"/>
  <c r="I41" i="60"/>
  <c r="L30" i="60"/>
  <c r="J30" i="60"/>
  <c r="I30" i="60"/>
  <c r="L24" i="60"/>
  <c r="L97" i="60" s="1"/>
  <c r="J24" i="60"/>
  <c r="I24" i="60"/>
  <c r="I97" i="60" s="1"/>
  <c r="L7" i="60"/>
  <c r="C58" i="100"/>
  <c r="C57" i="100"/>
  <c r="C56" i="100"/>
  <c r="C55" i="100"/>
  <c r="C52" i="100"/>
  <c r="C51" i="100"/>
  <c r="C50" i="100"/>
  <c r="C49" i="100"/>
  <c r="C48" i="100"/>
  <c r="C47" i="100"/>
  <c r="C44" i="100"/>
  <c r="C43" i="100"/>
  <c r="C42" i="100"/>
  <c r="C41" i="100"/>
  <c r="C38" i="100"/>
  <c r="C37" i="100"/>
  <c r="C36" i="100"/>
  <c r="C35" i="100"/>
  <c r="C34" i="100"/>
  <c r="C33" i="100"/>
  <c r="C32" i="100"/>
  <c r="C31" i="100"/>
  <c r="C30" i="100"/>
  <c r="C29" i="100"/>
  <c r="C28" i="100"/>
  <c r="C27" i="100"/>
  <c r="C26" i="100"/>
  <c r="C23" i="100"/>
  <c r="C22" i="100"/>
  <c r="C21" i="100"/>
  <c r="C18" i="100"/>
  <c r="C17" i="100"/>
  <c r="C16" i="100"/>
  <c r="C15" i="100"/>
  <c r="C12" i="100"/>
  <c r="C11" i="100"/>
  <c r="C241" i="57"/>
  <c r="C240" i="57"/>
  <c r="C239" i="57"/>
  <c r="C238" i="57"/>
  <c r="C237" i="57"/>
  <c r="C236" i="57"/>
  <c r="C235" i="57"/>
  <c r="C234" i="57"/>
  <c r="C233" i="57"/>
  <c r="C232" i="57"/>
  <c r="C231" i="57"/>
  <c r="C230" i="57"/>
  <c r="C229" i="57"/>
  <c r="C228" i="57"/>
  <c r="C227" i="57"/>
  <c r="C226" i="57"/>
  <c r="C225" i="57"/>
  <c r="C224" i="57"/>
  <c r="C223" i="57"/>
  <c r="C222" i="57"/>
  <c r="C221" i="57"/>
  <c r="C220" i="57"/>
  <c r="C219" i="57"/>
  <c r="C218" i="57"/>
  <c r="C217" i="57"/>
  <c r="C216" i="57"/>
  <c r="C215" i="57"/>
  <c r="C214" i="57"/>
  <c r="C213" i="57"/>
  <c r="C212" i="57"/>
  <c r="C211" i="57"/>
  <c r="C210" i="57"/>
  <c r="C209" i="57"/>
  <c r="C208" i="57"/>
  <c r="C207" i="57"/>
  <c r="C206" i="57"/>
  <c r="C205" i="57"/>
  <c r="C204" i="57"/>
  <c r="C203" i="57"/>
  <c r="C202" i="57"/>
  <c r="C201" i="57"/>
  <c r="C200" i="57"/>
  <c r="C199" i="57"/>
  <c r="C198" i="57"/>
  <c r="C197" i="57"/>
  <c r="C196" i="57"/>
  <c r="C195" i="57"/>
  <c r="C194" i="57"/>
  <c r="C193" i="57"/>
  <c r="C192" i="57"/>
  <c r="C191" i="57"/>
  <c r="C190" i="57"/>
  <c r="C189" i="57"/>
  <c r="C188" i="57"/>
  <c r="C187" i="57"/>
  <c r="C186" i="57"/>
  <c r="C185" i="57"/>
  <c r="C184" i="57"/>
  <c r="C183" i="57"/>
  <c r="C182" i="57"/>
  <c r="C181" i="57"/>
  <c r="C180" i="57"/>
  <c r="C179" i="57"/>
  <c r="C178" i="57"/>
  <c r="C177" i="57"/>
  <c r="C176" i="57"/>
  <c r="C175" i="57"/>
  <c r="C174" i="57"/>
  <c r="C173" i="57"/>
  <c r="C172" i="57"/>
  <c r="C171" i="57"/>
  <c r="C170" i="57"/>
  <c r="C169" i="57"/>
  <c r="C168" i="57"/>
  <c r="C167" i="57"/>
  <c r="C166" i="57"/>
  <c r="C165" i="57"/>
  <c r="C164" i="57"/>
  <c r="C163" i="57"/>
  <c r="C162" i="57"/>
  <c r="C161" i="57"/>
  <c r="C160" i="57"/>
  <c r="C159" i="57"/>
  <c r="C158" i="57"/>
  <c r="C157" i="57"/>
  <c r="C156" i="57"/>
  <c r="C155" i="57"/>
  <c r="C154" i="57"/>
  <c r="C153" i="57"/>
  <c r="C152" i="57"/>
  <c r="C151" i="57"/>
  <c r="C150" i="57"/>
  <c r="C149" i="57"/>
  <c r="C148" i="57"/>
  <c r="C147" i="57"/>
  <c r="C146" i="57"/>
  <c r="C145" i="57"/>
  <c r="C144" i="57"/>
  <c r="C143" i="57"/>
  <c r="C142" i="57"/>
  <c r="C141" i="57"/>
  <c r="C140" i="57"/>
  <c r="C139" i="57"/>
  <c r="C138" i="57"/>
  <c r="C137" i="57"/>
  <c r="C136" i="57"/>
  <c r="C135" i="57"/>
  <c r="C134" i="57"/>
  <c r="C133" i="57"/>
  <c r="C132" i="57"/>
  <c r="C131" i="57"/>
  <c r="C130" i="57"/>
  <c r="C129" i="57"/>
  <c r="C128" i="57"/>
  <c r="C127" i="57"/>
  <c r="C126" i="57"/>
  <c r="C125" i="57"/>
  <c r="C124" i="57"/>
  <c r="C123" i="57"/>
  <c r="C122" i="57"/>
  <c r="C121" i="57"/>
  <c r="C120" i="57"/>
  <c r="C119" i="57"/>
  <c r="C118" i="57"/>
  <c r="C117" i="57"/>
  <c r="C116" i="57"/>
  <c r="C115" i="57"/>
  <c r="C114" i="57"/>
  <c r="C113" i="57"/>
  <c r="C112" i="57"/>
  <c r="C111" i="57"/>
  <c r="C110" i="57"/>
  <c r="C109" i="57"/>
  <c r="C108" i="57"/>
  <c r="C107" i="57"/>
  <c r="C106" i="57"/>
  <c r="C105" i="57"/>
  <c r="C104" i="57"/>
  <c r="C103" i="57"/>
  <c r="C102" i="57"/>
  <c r="C101" i="57"/>
  <c r="C100" i="57"/>
  <c r="C99" i="57"/>
  <c r="C98" i="57"/>
  <c r="C97" i="57"/>
  <c r="E67" i="96"/>
  <c r="E66" i="96"/>
  <c r="E65" i="96"/>
  <c r="E64" i="96"/>
  <c r="E63" i="96"/>
  <c r="E62" i="96"/>
  <c r="E61" i="96"/>
  <c r="E60" i="96"/>
  <c r="E59" i="96"/>
  <c r="E58" i="96"/>
  <c r="E57" i="96"/>
  <c r="E56" i="96"/>
  <c r="E55" i="96"/>
  <c r="E54" i="96"/>
  <c r="E53" i="96"/>
  <c r="E52" i="96"/>
  <c r="E51" i="96"/>
  <c r="E50" i="96"/>
  <c r="E49" i="96"/>
  <c r="E48" i="96"/>
  <c r="E47" i="96"/>
  <c r="E46" i="96"/>
  <c r="E45" i="96"/>
  <c r="E44" i="96"/>
  <c r="E43" i="96"/>
  <c r="E42" i="96"/>
  <c r="E41" i="96"/>
  <c r="E39" i="96"/>
  <c r="E38" i="96"/>
  <c r="E37" i="96"/>
  <c r="E36" i="96"/>
  <c r="E35" i="96"/>
  <c r="E34" i="96"/>
  <c r="E33" i="96"/>
  <c r="E32" i="96"/>
  <c r="E31" i="96"/>
  <c r="E30" i="96"/>
  <c r="E29" i="96"/>
  <c r="E28" i="96"/>
  <c r="E27" i="96"/>
  <c r="E26" i="96"/>
  <c r="E25" i="96"/>
  <c r="E24" i="96"/>
  <c r="E23" i="96"/>
  <c r="E22" i="96"/>
  <c r="E21" i="96"/>
  <c r="E20" i="96"/>
  <c r="E19" i="96"/>
  <c r="E18" i="96"/>
  <c r="E17" i="96"/>
  <c r="E16" i="96"/>
  <c r="E15" i="96"/>
  <c r="E14" i="96"/>
  <c r="E13" i="96"/>
  <c r="E12" i="96"/>
  <c r="E11" i="96"/>
  <c r="E10" i="96"/>
  <c r="E9" i="96"/>
  <c r="F62" i="95"/>
  <c r="F61" i="95"/>
  <c r="F60" i="95"/>
  <c r="F59" i="95"/>
  <c r="F58" i="95"/>
  <c r="F57" i="95"/>
  <c r="F56" i="95"/>
  <c r="F55" i="95"/>
  <c r="F54" i="95"/>
  <c r="F53" i="95"/>
  <c r="F52" i="95"/>
  <c r="F51" i="95"/>
  <c r="F50" i="95"/>
  <c r="F49" i="95"/>
  <c r="F48" i="95"/>
  <c r="F47" i="95"/>
  <c r="F46" i="95"/>
  <c r="F45" i="95"/>
  <c r="F44" i="95"/>
  <c r="F43" i="95"/>
  <c r="F42" i="95"/>
  <c r="F41" i="95"/>
  <c r="F40" i="95"/>
  <c r="F39" i="95"/>
  <c r="F38" i="95"/>
  <c r="F37" i="95"/>
  <c r="F36" i="95"/>
  <c r="F34" i="95"/>
  <c r="F33" i="95"/>
  <c r="F32" i="95"/>
  <c r="F31" i="95"/>
  <c r="F30" i="95"/>
  <c r="F29" i="95"/>
  <c r="F28" i="95"/>
  <c r="F27" i="95"/>
  <c r="F26" i="95"/>
  <c r="F25" i="95"/>
  <c r="F24" i="95"/>
  <c r="F23" i="95"/>
  <c r="F22" i="95"/>
  <c r="F21" i="95"/>
  <c r="F20" i="95"/>
  <c r="F19" i="95"/>
  <c r="F18" i="95"/>
  <c r="F17" i="95"/>
  <c r="F16" i="95"/>
  <c r="F15" i="95"/>
  <c r="F14" i="95"/>
  <c r="F13" i="95"/>
  <c r="F12" i="95"/>
  <c r="F11" i="95"/>
  <c r="F10" i="95"/>
  <c r="F9" i="95"/>
  <c r="E62" i="94"/>
  <c r="E61" i="94"/>
  <c r="E60" i="94"/>
  <c r="E59" i="94"/>
  <c r="E58" i="94"/>
  <c r="E57" i="94"/>
  <c r="E56" i="94"/>
  <c r="E55" i="94"/>
  <c r="E54" i="94"/>
  <c r="E53" i="94"/>
  <c r="E52" i="94"/>
  <c r="E51" i="94"/>
  <c r="E50" i="94"/>
  <c r="E49" i="94"/>
  <c r="E48" i="94"/>
  <c r="E47" i="94"/>
  <c r="E46" i="94"/>
  <c r="E45" i="94"/>
  <c r="E44" i="94"/>
  <c r="E43" i="94"/>
  <c r="E42" i="94"/>
  <c r="E41" i="94"/>
  <c r="E40" i="94"/>
  <c r="E39" i="94"/>
  <c r="E38" i="94"/>
  <c r="E37" i="94"/>
  <c r="E36" i="94"/>
  <c r="E34" i="94"/>
  <c r="E33" i="94"/>
  <c r="E32" i="94"/>
  <c r="E31" i="94"/>
  <c r="E30" i="94"/>
  <c r="E29" i="94"/>
  <c r="E28" i="94"/>
  <c r="E27" i="94"/>
  <c r="E26" i="94"/>
  <c r="E25" i="94"/>
  <c r="E24" i="94"/>
  <c r="E23" i="94"/>
  <c r="E22" i="94"/>
  <c r="E21" i="94"/>
  <c r="E20" i="94"/>
  <c r="E19" i="94"/>
  <c r="E18" i="94"/>
  <c r="E17" i="94"/>
  <c r="E16" i="94"/>
  <c r="E15" i="94"/>
  <c r="E14" i="94"/>
  <c r="E13" i="94"/>
  <c r="E12" i="94"/>
  <c r="E11" i="94"/>
  <c r="E10" i="94"/>
  <c r="E9" i="94"/>
  <c r="E90" i="56"/>
  <c r="D90" i="56"/>
  <c r="F90" i="56" s="1"/>
  <c r="F88" i="56"/>
  <c r="F87" i="56"/>
  <c r="F86" i="56"/>
  <c r="F85" i="56"/>
  <c r="F84" i="56"/>
  <c r="F83" i="56"/>
  <c r="E82" i="56"/>
  <c r="F82" i="56" s="1"/>
  <c r="D82" i="56"/>
  <c r="F80" i="56"/>
  <c r="F79" i="56"/>
  <c r="F77" i="56"/>
  <c r="E77" i="56"/>
  <c r="D77" i="56"/>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M8" i="84"/>
  <c r="K8" i="84"/>
  <c r="G8" i="84"/>
  <c r="E8" i="84"/>
  <c r="M8" i="83"/>
  <c r="K8" i="83"/>
  <c r="G8" i="83"/>
  <c r="F8" i="83"/>
  <c r="E8" i="83"/>
  <c r="Q21" i="22"/>
  <c r="Q20" i="22"/>
  <c r="Q19" i="22"/>
  <c r="Q18" i="22"/>
  <c r="Q17" i="22"/>
  <c r="Q16" i="22"/>
  <c r="Q15" i="22"/>
  <c r="Q14" i="22"/>
  <c r="Q13" i="22"/>
  <c r="Q12" i="22"/>
  <c r="Q11" i="22"/>
  <c r="Q10" i="22"/>
  <c r="Q9" i="22"/>
  <c r="A1" i="22"/>
  <c r="M97" i="60" l="1"/>
  <c r="M83" i="60"/>
  <c r="M81" i="60"/>
  <c r="M79" i="60"/>
  <c r="M77" i="60"/>
  <c r="M71" i="60"/>
  <c r="M67" i="60"/>
  <c r="M63" i="60"/>
  <c r="M59" i="60"/>
  <c r="M55" i="60"/>
  <c r="M51" i="60"/>
  <c r="M47" i="60"/>
  <c r="M40" i="60"/>
  <c r="M35" i="60"/>
  <c r="M23" i="60"/>
  <c r="M19" i="60"/>
  <c r="M15" i="60"/>
  <c r="M11" i="60"/>
  <c r="M70" i="60"/>
  <c r="M66" i="60"/>
  <c r="M62" i="60"/>
  <c r="M58" i="60"/>
  <c r="M54" i="60"/>
  <c r="M50" i="60"/>
  <c r="M46" i="60"/>
  <c r="M39" i="60"/>
  <c r="M33" i="60"/>
  <c r="M22" i="60"/>
  <c r="M18" i="60"/>
  <c r="M14" i="60"/>
  <c r="M10" i="60"/>
  <c r="M82" i="60"/>
  <c r="M80" i="60"/>
  <c r="M78" i="60"/>
  <c r="M73" i="60"/>
  <c r="M69" i="60"/>
  <c r="M65" i="60"/>
  <c r="M61" i="60"/>
  <c r="M57" i="60"/>
  <c r="M53" i="60"/>
  <c r="M49" i="60"/>
  <c r="M45" i="60"/>
  <c r="M38" i="60"/>
  <c r="M29" i="60"/>
  <c r="M21" i="60"/>
  <c r="M17" i="60"/>
  <c r="M13" i="60"/>
  <c r="M72" i="60"/>
  <c r="M68" i="60"/>
  <c r="M64" i="60"/>
  <c r="M60" i="60"/>
  <c r="M56" i="60"/>
  <c r="M52" i="60"/>
  <c r="M48" i="60"/>
  <c r="M44" i="60"/>
  <c r="M74" i="60" s="1"/>
  <c r="M36" i="60"/>
  <c r="M28" i="60"/>
  <c r="M30" i="60" s="1"/>
  <c r="M20" i="60"/>
  <c r="M16" i="60"/>
  <c r="M12" i="60"/>
  <c r="J83" i="60"/>
  <c r="J81" i="60"/>
  <c r="J79" i="60"/>
  <c r="J77" i="60"/>
  <c r="J97" i="60"/>
  <c r="J82" i="60"/>
  <c r="J80" i="60"/>
  <c r="J78" i="60"/>
  <c r="M24" i="60" l="1"/>
  <c r="M84" i="60"/>
  <c r="J84" i="60"/>
  <c r="M41" i="60"/>
</calcChain>
</file>

<file path=xl/sharedStrings.xml><?xml version="1.0" encoding="utf-8"?>
<sst xmlns="http://schemas.openxmlformats.org/spreadsheetml/2006/main" count="11780" uniqueCount="1552">
  <si>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</si>
  <si>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</si>
  <si>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</si>
  <si>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</si>
  <si>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</si>
  <si>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</si>
  <si>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</si>
  <si>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</si>
  <si>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</si>
  <si>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</si>
  <si>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</si>
  <si>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</si>
  <si>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</si>
  <si>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</si>
  <si>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</si>
  <si>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</si>
  <si>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</si>
  <si>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</si>
  <si>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</si>
  <si>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</si>
  <si>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</si>
  <si>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</si>
  <si>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</si>
  <si>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</si>
  <si>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</si>
  <si>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</si>
  <si>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</si>
  <si>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</si>
  <si>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</si>
  <si>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</si>
  <si>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</si>
  <si>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</si>
  <si>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</si>
  <si>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</si>
  <si>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</si>
  <si>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</si>
  <si>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</si>
  <si>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</si>
  <si>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</si>
  <si>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</si>
  <si>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</si>
  <si>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</si>
  <si>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</si>
  <si>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</si>
  <si>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</si>
  <si>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</si>
  <si>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</si>
  <si>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</si>
  <si>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</si>
  <si>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</si>
  <si>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</si>
  <si>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</si>
  <si>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</si>
  <si>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</si>
  <si>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</si>
  <si>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</si>
  <si>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</si>
  <si>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</si>
  <si>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</si>
  <si>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</si>
  <si>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</si>
  <si>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</si>
  <si>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</si>
  <si>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</si>
  <si>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</si>
  <si>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</si>
  <si>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</si>
  <si>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</si>
  <si>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</si>
  <si>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</si>
  <si>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</si>
  <si>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</si>
  <si>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</si>
  <si>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</si>
  <si>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</si>
  <si>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</si>
  <si>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</si>
  <si>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</si>
  <si>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</si>
  <si>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</si>
  <si>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</si>
  <si>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</si>
  <si>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</si>
  <si>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</si>
  <si>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</si>
  <si>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</si>
  <si>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</si>
  <si>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</si>
  <si>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</si>
  <si>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</si>
  <si>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</si>
  <si>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</si>
  <si>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</si>
  <si>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</si>
  <si>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</si>
  <si>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</si>
  <si>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</si>
  <si>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</si>
  <si>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</si>
  <si>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</si>
  <si>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</si>
  <si>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</si>
  <si>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</si>
  <si>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</si>
  <si>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</si>
  <si>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</si>
  <si>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</si>
  <si>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</si>
  <si>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</si>
  <si>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</si>
  <si>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</si>
  <si>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</si>
  <si>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</si>
  <si>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</si>
  <si>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</si>
  <si>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</si>
  <si>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</si>
  <si>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</si>
  <si>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</si>
  <si>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</si>
  <si>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</si>
  <si>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</si>
  <si>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</si>
  <si>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</si>
  <si>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</si>
  <si>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</si>
  <si>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</si>
  <si>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</si>
  <si>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</si>
  <si>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</si>
  <si>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</si>
  <si>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</si>
  <si>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</si>
  <si>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</si>
  <si>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</si>
  <si>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</si>
  <si>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</si>
  <si>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</si>
  <si>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</si>
  <si>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</si>
  <si>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</si>
  <si>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</si>
  <si>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</si>
  <si>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</si>
  <si>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</si>
  <si>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</si>
  <si>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</si>
  <si>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</si>
  <si>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</si>
  <si>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</si>
  <si>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</si>
  <si>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</si>
  <si>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</si>
  <si>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</si>
  <si>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</si>
  <si>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</si>
  <si>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</si>
  <si>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</si>
  <si>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</si>
  <si>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</si>
  <si>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</si>
  <si>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</si>
  <si>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</si>
  <si>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</si>
  <si>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</si>
  <si>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</si>
  <si>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</si>
  <si>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</si>
  <si>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</si>
  <si>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</si>
  <si>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</si>
  <si>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</si>
  <si>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</si>
  <si>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</si>
  <si>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</si>
  <si>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</si>
  <si>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</si>
  <si>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</si>
  <si>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</si>
  <si>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</si>
  <si>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</si>
  <si>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</si>
  <si>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</si>
  <si>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</si>
  <si>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</si>
  <si>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</si>
  <si>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</si>
  <si>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</si>
  <si>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</si>
  <si>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</si>
  <si>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</si>
  <si>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</si>
  <si>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</si>
  <si>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</si>
  <si>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</si>
  <si>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</si>
  <si>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</si>
  <si>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</si>
  <si>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</si>
  <si>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</si>
  <si>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</si>
  <si>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</si>
  <si>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</si>
  <si>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</si>
  <si>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</si>
  <si>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</si>
  <si>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</si>
  <si>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</si>
  <si>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</si>
  <si>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</si>
  <si>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</si>
  <si>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</si>
  <si>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</si>
  <si>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</si>
  <si>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</si>
  <si>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</si>
  <si>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</si>
  <si>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</si>
  <si>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</si>
  <si>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</si>
  <si>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</si>
  <si>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</si>
  <si>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</si>
  <si>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</si>
  <si>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</si>
  <si>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</si>
  <si>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</si>
  <si>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</si>
  <si>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</si>
  <si>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</si>
  <si>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</si>
  <si>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</si>
  <si>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</si>
  <si>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</si>
  <si>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</si>
  <si>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</si>
  <si>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</si>
  <si>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</si>
  <si>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</si>
  <si>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</si>
  <si>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</si>
  <si>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</si>
  <si>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</si>
  <si>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</si>
  <si>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</si>
  <si>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</si>
  <si>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</si>
  <si>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</si>
  <si>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</si>
  <si>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</si>
  <si>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</si>
  <si>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</si>
  <si>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</si>
  <si>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</si>
  <si>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</si>
  <si>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</si>
  <si>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</si>
  <si>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</si>
  <si>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</si>
  <si>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</si>
  <si>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</si>
  <si>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</si>
  <si>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</si>
  <si>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</si>
  <si>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</si>
  <si>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</si>
  <si>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</si>
  <si>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</si>
  <si>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</si>
  <si>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</si>
  <si>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</si>
  <si>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</si>
  <si>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</si>
  <si>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</si>
  <si>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</si>
  <si>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</si>
  <si>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</si>
  <si>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</si>
  <si>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</si>
  <si>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</si>
  <si>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</si>
  <si>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</si>
  <si>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</si>
  <si>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</si>
  <si>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</si>
  <si>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</si>
  <si>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</si>
  <si>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</si>
  <si>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</si>
  <si>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</si>
  <si>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</si>
  <si>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</si>
  <si>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</si>
  <si>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</si>
  <si>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</si>
  <si>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</si>
  <si>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</si>
  <si>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</si>
  <si>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</si>
  <si>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</si>
  <si>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</si>
  <si>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</si>
  <si>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</si>
  <si>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</si>
  <si>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</si>
  <si>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</si>
  <si>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</si>
  <si>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</si>
  <si>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</si>
  <si>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</si>
  <si>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</si>
  <si>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</si>
  <si>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</si>
  <si>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</si>
  <si>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</si>
  <si>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</si>
  <si>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</si>
  <si>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</si>
  <si>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</si>
  <si>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</si>
  <si>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</si>
  <si>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</si>
  <si>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</si>
  <si>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</si>
  <si>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</si>
  <si>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</si>
  <si>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</si>
  <si>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</si>
  <si>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</si>
  <si>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</si>
  <si>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</si>
  <si>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</si>
  <si>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</si>
  <si>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</si>
  <si>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</si>
  <si>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</si>
  <si>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</si>
  <si>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</si>
  <si>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</si>
  <si>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</si>
  <si>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</si>
  <si>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</si>
  <si>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</si>
  <si>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</si>
  <si>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</si>
  <si>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</si>
  <si>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</si>
  <si>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</si>
  <si>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</si>
  <si>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</si>
  <si>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</si>
  <si>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</si>
  <si>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</si>
  <si>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</si>
  <si>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</si>
  <si>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</si>
  <si>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</si>
  <si>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</si>
  <si>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</si>
  <si>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</si>
  <si>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</si>
  <si>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</si>
  <si>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</si>
  <si>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</si>
  <si>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</si>
  <si>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</si>
  <si>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</si>
  <si>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</si>
  <si>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</si>
  <si>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</si>
  <si>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</si>
  <si>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</si>
  <si>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</si>
  <si>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</si>
  <si>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</si>
  <si>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</si>
  <si>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</si>
  <si>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</si>
  <si>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</si>
  <si>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</si>
  <si>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</si>
  <si>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</si>
  <si>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</si>
  <si>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</si>
  <si>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</si>
  <si>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</si>
  <si>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</si>
  <si>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</si>
  <si>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</si>
  <si>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</si>
  <si>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</si>
  <si>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</si>
  <si>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</si>
  <si>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</si>
  <si>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</si>
  <si>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</si>
  <si>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</si>
  <si>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</si>
  <si>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</si>
  <si>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</si>
  <si>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</si>
  <si>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</si>
  <si>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</si>
  <si>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</si>
  <si>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</si>
  <si>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</si>
  <si>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</si>
  <si>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</si>
  <si>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</si>
  <si>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</si>
  <si>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</si>
  <si>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</si>
  <si>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</si>
  <si>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</si>
  <si>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</si>
  <si>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</si>
  <si>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</si>
  <si>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</si>
  <si>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</si>
  <si>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</si>
  <si>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</si>
  <si>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</si>
  <si>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</si>
  <si>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</si>
  <si>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</si>
  <si>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</si>
  <si>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</si>
  <si>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</si>
  <si>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</si>
  <si>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</si>
  <si>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</si>
  <si>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</si>
  <si>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</si>
  <si>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</si>
  <si>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</si>
  <si>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</si>
  <si>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</si>
  <si>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</si>
  <si>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</si>
  <si>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</si>
  <si>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</si>
  <si>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</si>
  <si>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</si>
  <si>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</si>
  <si>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</si>
  <si>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</si>
  <si>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</si>
  <si>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</si>
  <si>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</si>
  <si>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</si>
  <si>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</si>
  <si>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</si>
  <si>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</si>
  <si>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</si>
  <si>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</si>
  <si>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</si>
  <si>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</si>
  <si>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</si>
  <si>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</si>
  <si>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</si>
  <si>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</si>
  <si>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</si>
  <si>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</si>
  <si>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</si>
  <si>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</si>
  <si>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</si>
  <si>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</si>
  <si>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</si>
  <si>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</si>
  <si>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</si>
  <si>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</si>
  <si>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</si>
  <si>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</si>
  <si>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</si>
  <si>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</si>
  <si>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</si>
  <si>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</si>
  <si>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</si>
  <si>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</si>
  <si>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</si>
  <si>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</si>
  <si>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</si>
  <si>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</si>
  <si>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</si>
  <si>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</si>
  <si>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</si>
  <si>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</si>
  <si>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</si>
  <si>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</si>
  <si>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</si>
  <si>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</si>
  <si>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</si>
  <si>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</si>
  <si>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</si>
  <si>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</si>
  <si>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</si>
  <si>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</si>
  <si>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</si>
  <si>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</si>
  <si>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</si>
  <si>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</si>
  <si>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</si>
  <si>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</si>
  <si>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</si>
  <si>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</si>
  <si>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</si>
  <si>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</si>
  <si>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</si>
  <si>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</si>
  <si>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</si>
  <si>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</si>
  <si>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</si>
  <si>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</si>
  <si>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</si>
  <si>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</si>
  <si>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</si>
  <si>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</si>
  <si>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</si>
  <si>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</si>
  <si>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</si>
  <si>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</si>
  <si>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</si>
  <si>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</si>
  <si>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</si>
  <si>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</si>
  <si>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</si>
  <si>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</si>
  <si>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</si>
  <si>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</si>
  <si>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</si>
  <si>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</si>
  <si>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</si>
  <si>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</si>
  <si>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</si>
  <si>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</si>
  <si>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</si>
  <si>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</si>
  <si>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</si>
  <si>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</si>
  <si>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</si>
  <si>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</si>
  <si>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</si>
  <si>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</si>
  <si>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</si>
  <si>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</si>
  <si>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</si>
  <si>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</si>
  <si>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</si>
  <si>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</si>
  <si>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</si>
  <si>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</si>
  <si>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</si>
  <si>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</si>
  <si>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</si>
  <si>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</si>
  <si>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</si>
  <si>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</si>
  <si>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</si>
  <si>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</si>
  <si>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</si>
  <si>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</si>
  <si>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</si>
  <si>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</si>
  <si>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</si>
  <si>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</si>
  <si>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</si>
  <si>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</si>
  <si>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</si>
  <si>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</si>
  <si>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</si>
  <si>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</si>
  <si>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</si>
  <si>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</si>
  <si>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</si>
  <si>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</si>
  <si>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</si>
  <si>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</si>
  <si>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</si>
  <si>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</si>
  <si>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</si>
  <si>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</si>
  <si>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</si>
  <si>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</si>
  <si>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</si>
  <si>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</si>
  <si>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</si>
  <si>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</si>
  <si>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</si>
  <si>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</si>
  <si>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</si>
  <si>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</si>
  <si>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</si>
  <si>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</si>
  <si>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</si>
  <si>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</si>
  <si>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</si>
  <si>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</si>
  <si>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</si>
  <si>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</si>
  <si>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</si>
  <si>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</si>
  <si>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</si>
  <si>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</si>
  <si>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</si>
  <si>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</si>
  <si>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</si>
  <si>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</si>
  <si>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</si>
  <si>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</si>
  <si>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</si>
  <si>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</si>
  <si>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</si>
  <si>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</si>
  <si>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</si>
  <si>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</si>
  <si>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</si>
  <si>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</si>
  <si>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</si>
  <si>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</si>
  <si>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</si>
  <si>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</si>
  <si>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</si>
  <si>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</si>
  <si>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</si>
  <si>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</si>
  <si>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</si>
  <si>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</si>
  <si>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</si>
  <si>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</si>
  <si>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</si>
  <si>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</si>
  <si>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</si>
  <si>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</si>
  <si>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</si>
  <si>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</si>
  <si>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</si>
  <si>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</si>
  <si>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</si>
  <si>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</si>
  <si>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</si>
  <si>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</si>
  <si>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</si>
  <si>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</si>
  <si>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</si>
  <si>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</si>
  <si>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</si>
  <si>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</si>
  <si>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</si>
  <si>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</si>
  <si>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</si>
  <si>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</si>
  <si>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</si>
  <si>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</si>
  <si>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</si>
  <si>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</si>
  <si>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</si>
  <si>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</si>
  <si>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</si>
  <si>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</si>
  <si>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</si>
  <si>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</si>
  <si>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</si>
  <si>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</si>
  <si>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</si>
  <si>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</si>
  <si>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</si>
  <si>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</si>
  <si>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</si>
  <si>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</si>
  <si>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</si>
  <si>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</si>
  <si>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</si>
  <si>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</si>
  <si>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</si>
  <si>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</si>
  <si>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</si>
  <si>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</si>
  <si>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</si>
  <si>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</si>
  <si>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</si>
  <si>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</si>
  <si>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</si>
  <si>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</si>
  <si>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</si>
  <si>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</si>
  <si>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</si>
  <si>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</si>
  <si>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</si>
  <si>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</si>
  <si>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</si>
  <si>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</si>
  <si>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</si>
  <si>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</si>
  <si>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</si>
  <si>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</si>
  <si>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</si>
  <si>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</si>
  <si>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</si>
  <si>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</si>
  <si>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</si>
  <si>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</si>
  <si>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</si>
  <si>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</si>
  <si>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</si>
  <si>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</si>
  <si>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</si>
  <si>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</si>
  <si>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</si>
  <si>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</si>
  <si>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</si>
  <si>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</si>
  <si>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</si>
  <si>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</si>
  <si>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</si>
  <si>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</si>
  <si>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</si>
  <si>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</si>
  <si>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</si>
  <si>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</si>
  <si>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</si>
  <si>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</si>
  <si>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</si>
  <si>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</si>
  <si>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</si>
  <si>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</si>
  <si>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</si>
  <si>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</si>
  <si>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</si>
  <si>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</si>
  <si>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</si>
  <si>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2011</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</si>
  <si>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</si>
  <si>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</si>
  <si>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</si>
  <si>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</si>
  <si>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</si>
  <si>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</si>
  <si>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</si>
  <si>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</si>
  <si>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</si>
  <si>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</si>
  <si>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</si>
  <si>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</si>
  <si>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</si>
  <si>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</si>
  <si>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</si>
  <si>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</si>
  <si>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</si>
  <si>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</si>
  <si>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</si>
  <si>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</si>
  <si>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</si>
  <si>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</si>
  <si>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</si>
  <si>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</si>
  <si>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</si>
  <si>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</si>
  <si>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</si>
  <si>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</si>
  <si>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</si>
  <si>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</si>
  <si>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</si>
  <si>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</si>
  <si>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</si>
  <si>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</si>
  <si>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</si>
  <si>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</si>
  <si>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</si>
  <si>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</si>
  <si>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</si>
  <si>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</si>
  <si>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</si>
  <si>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</si>
  <si>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</si>
  <si>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</si>
  <si>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</si>
  <si>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</si>
  <si>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</si>
  <si>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</si>
  <si>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</si>
  <si>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</si>
  <si>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</si>
  <si>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</si>
  <si>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</si>
  <si>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</si>
  <si>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</si>
  <si>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</si>
  <si>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</si>
  <si>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</si>
  <si>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</si>
  <si>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</si>
  <si>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</si>
  <si>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</si>
  <si>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</si>
  <si>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</si>
  <si>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</si>
  <si>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</si>
  <si>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</si>
  <si>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</si>
  <si>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</si>
  <si>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</si>
  <si>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</si>
  <si>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</si>
  <si>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</si>
  <si>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</si>
  <si>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</si>
  <si>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</si>
  <si>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</si>
  <si>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</si>
  <si>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</si>
  <si>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</si>
  <si>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</si>
  <si>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</si>
  <si>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</si>
  <si>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</si>
  <si>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</si>
  <si>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</si>
  <si>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</si>
  <si>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</si>
  <si>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</si>
  <si>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</si>
  <si>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</si>
  <si>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</si>
  <si>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</si>
  <si>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</si>
  <si>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</si>
  <si>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</si>
  <si>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</si>
  <si>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</si>
  <si>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</si>
  <si>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</si>
  <si>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</si>
  <si>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</si>
  <si>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</si>
  <si>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</si>
  <si>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</si>
  <si>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</si>
  <si>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</si>
  <si>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</si>
  <si>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</si>
  <si>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</si>
  <si>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</si>
  <si>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</si>
  <si>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</si>
  <si>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</si>
  <si>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</si>
  <si>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</si>
  <si>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</si>
  <si>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</si>
  <si>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</si>
  <si>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</si>
  <si>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</si>
  <si>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</si>
  <si>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</si>
  <si>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</si>
  <si>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</si>
  <si>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</si>
  <si>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</si>
  <si>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</si>
  <si>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</si>
  <si>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</si>
  <si>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</si>
  <si>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</si>
  <si>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</si>
  <si>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</si>
  <si>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</si>
  <si>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</si>
  <si>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</si>
  <si>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</si>
  <si>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</si>
  <si>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</si>
  <si>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</si>
  <si>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</si>
  <si>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</si>
  <si>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</si>
  <si>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</si>
  <si>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</si>
  <si>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</si>
  <si>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</si>
  <si>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</si>
  <si>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</si>
  <si>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</si>
  <si>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</si>
  <si>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</si>
  <si>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</si>
  <si>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</si>
  <si>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</si>
  <si>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</si>
  <si>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</si>
  <si>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</si>
  <si>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</si>
  <si>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</si>
  <si>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</si>
  <si>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</si>
  <si>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</si>
  <si>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</si>
  <si>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</si>
  <si>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</si>
  <si>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</si>
  <si>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</si>
  <si>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</si>
  <si>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</si>
  <si>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</si>
  <si>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</si>
  <si>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</si>
  <si>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</si>
  <si>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</si>
  <si>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</si>
  <si>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</si>
  <si>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</si>
  <si>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</si>
  <si>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</si>
  <si>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</si>
  <si>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</si>
  <si>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</si>
  <si>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</si>
  <si>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</si>
  <si>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</si>
  <si>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</si>
  <si>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</si>
  <si>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</si>
  <si>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</si>
  <si>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</si>
  <si>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</si>
  <si>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</si>
  <si>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</si>
  <si>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</si>
  <si>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</si>
  <si>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</si>
  <si>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</si>
  <si>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</si>
  <si>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</si>
  <si>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</si>
  <si>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</si>
  <si>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</si>
  <si>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</si>
  <si>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</si>
  <si>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</si>
  <si>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</si>
  <si>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</si>
  <si>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</si>
  <si>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</si>
  <si>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</si>
  <si>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</si>
  <si>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</si>
  <si>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</si>
  <si>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</si>
  <si>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</si>
  <si>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</si>
  <si>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</si>
  <si>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</si>
  <si>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</si>
  <si>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</si>
  <si>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</si>
  <si>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</si>
  <si>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</si>
  <si>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</si>
  <si>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</si>
  <si>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</si>
  <si>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</si>
  <si>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</si>
  <si>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</si>
  <si>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</si>
  <si>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</si>
  <si>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</si>
  <si>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</si>
  <si>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</si>
  <si>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</si>
  <si>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</si>
  <si>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</si>
  <si>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</si>
  <si>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</si>
  <si>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</si>
  <si>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</si>
  <si>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FIDEICOMISOS CONSTITUIDOS</t>
  </si>
  <si>
    <t>BDR</t>
  </si>
  <si>
    <t>RANKING DE DEPÓSITOS DEL PÚBLICO Y DE EMPRESAS CON PARTICIPACIÓN ESTATAL(1)</t>
  </si>
  <si>
    <t>INSTITUCIÓN</t>
  </si>
  <si>
    <t>DEPÓSITOS</t>
  </si>
  <si>
    <t>% DE PARTICIP.</t>
  </si>
  <si>
    <t>LUGAR RANKING</t>
  </si>
  <si>
    <t xml:space="preserve"> - - -</t>
  </si>
  <si>
    <t>SUB-TOTAL</t>
  </si>
  <si>
    <t>RANKING DE CARTERA (1)</t>
  </si>
  <si>
    <t>CARTERA</t>
  </si>
  <si>
    <t>RANKING DE CONTINGENTE</t>
  </si>
  <si>
    <t xml:space="preserve">TOTAL CONTINGENTE </t>
  </si>
  <si>
    <t>- - -</t>
  </si>
  <si>
    <t>BOLETÍN INFORMATIVO</t>
  </si>
  <si>
    <t>SISTEMA DE INTERMEDIACIÓN FINANCIERA</t>
  </si>
  <si>
    <t>BANCO CENTRAL DE BOLIVIA</t>
  </si>
  <si>
    <t>SISTEMA NO BANCARIO</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</si>
  <si>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</si>
  <si>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</si>
  <si>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</si>
  <si>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</si>
  <si>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</si>
  <si>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</si>
  <si>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</si>
  <si>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</si>
  <si>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</si>
  <si>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</si>
  <si>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</si>
  <si>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</si>
  <si>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</si>
  <si>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</si>
  <si>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</si>
  <si>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</si>
  <si>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</si>
  <si>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</si>
  <si>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</si>
  <si>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</si>
  <si>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</si>
  <si>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</si>
  <si>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</si>
  <si>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</si>
  <si>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</si>
  <si>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</si>
  <si>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</si>
  <si>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</si>
  <si>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</si>
  <si>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</si>
  <si>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</si>
  <si>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</si>
  <si>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</si>
  <si>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</si>
  <si>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</si>
  <si>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</si>
  <si>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</si>
  <si>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</si>
  <si>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</si>
  <si>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</si>
  <si>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</si>
  <si>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</si>
  <si>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</si>
  <si>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</si>
  <si>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</si>
  <si>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</si>
  <si>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</si>
  <si>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</si>
  <si>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</si>
  <si>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</si>
  <si>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</si>
  <si>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</si>
  <si>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</si>
  <si>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</si>
  <si>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</si>
  <si>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</si>
  <si>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</si>
  <si>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</si>
  <si>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</si>
  <si>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</si>
  <si>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</si>
  <si>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</si>
  <si>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</si>
  <si>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</si>
  <si>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</si>
  <si>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</si>
  <si>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</si>
  <si>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</si>
  <si>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</si>
  <si>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</si>
  <si>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</si>
  <si>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</si>
  <si>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</si>
  <si>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</si>
  <si>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</si>
  <si>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</si>
  <si>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</si>
  <si>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</si>
  <si>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</si>
  <si>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</si>
  <si>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</si>
  <si>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</si>
  <si>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</si>
  <si>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</si>
  <si>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</si>
  <si>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</si>
  <si>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</si>
  <si>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</si>
  <si>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</si>
  <si>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</si>
  <si>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</si>
  <si>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</si>
  <si>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</si>
  <si>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</si>
  <si>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(1) Depósitos del Público: a la vista, en caja de ahorros, a plazo fijo y otros depósitos</t>
  </si>
  <si>
    <t>Í N D I C E</t>
  </si>
  <si>
    <t>BANCOS MÚLTIPLES</t>
  </si>
  <si>
    <t>BANCOS PYME</t>
  </si>
  <si>
    <t>BFS</t>
  </si>
  <si>
    <t>BPR</t>
  </si>
  <si>
    <t>PLA</t>
  </si>
  <si>
    <t>PEF</t>
  </si>
  <si>
    <t>PCO</t>
  </si>
  <si>
    <t>BANCO FASSIL S.A.</t>
  </si>
  <si>
    <t>BANCO PRODEM S.A.</t>
  </si>
  <si>
    <t>BANCO PYME DE LA COMUNIDAD S.A.</t>
  </si>
  <si>
    <t>BANCO PYME ECOFUTURO S.A.</t>
  </si>
  <si>
    <t xml:space="preserve">  BFS</t>
  </si>
  <si>
    <t xml:space="preserve">  BPR</t>
  </si>
  <si>
    <t xml:space="preserve">  PEF</t>
  </si>
  <si>
    <t xml:space="preserve">  PCO</t>
  </si>
  <si>
    <t>(1) Cartera vigente, vencida y en ejecución</t>
  </si>
  <si>
    <t>51-1</t>
  </si>
  <si>
    <t>51-2</t>
  </si>
  <si>
    <t>Banco Fassil S.A.</t>
  </si>
  <si>
    <t xml:space="preserve">Banco Prodem S.A. </t>
  </si>
  <si>
    <t>Banco Bisa S.A.</t>
  </si>
  <si>
    <t>FONDO FINANCIERO PRIVADO FORTALEZA S.A.</t>
  </si>
  <si>
    <t>FONDO FINANCIERO PRIVADO FASSIL S.A.</t>
  </si>
  <si>
    <t>FONDO FINANCIERO PRIVADO PRODEM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</si>
  <si>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</si>
  <si>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</si>
  <si>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</si>
  <si>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</si>
  <si>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</si>
  <si>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</si>
  <si>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</si>
  <si>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</si>
  <si>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</si>
  <si>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</si>
  <si>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</si>
  <si>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</si>
  <si>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</si>
  <si>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</si>
  <si>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</si>
  <si>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</si>
  <si>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</si>
  <si>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</si>
  <si>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</si>
  <si>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</si>
  <si>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</si>
  <si>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</si>
  <si>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</si>
  <si>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</si>
  <si>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</si>
  <si>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</si>
  <si>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</si>
  <si>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</si>
  <si>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</si>
  <si>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</si>
  <si>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</si>
  <si>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</si>
  <si>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</si>
  <si>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</si>
  <si>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</si>
  <si>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</si>
  <si>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</si>
  <si>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</si>
  <si>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</si>
  <si>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</si>
  <si>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</si>
  <si>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</si>
  <si>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</si>
  <si>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</si>
  <si>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</si>
  <si>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</si>
  <si>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</si>
  <si>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</si>
  <si>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</si>
  <si>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</si>
  <si>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</si>
  <si>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</si>
  <si>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</si>
  <si>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</si>
  <si>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</si>
  <si>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</si>
  <si>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</si>
  <si>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</si>
  <si>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</si>
  <si>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</si>
  <si>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</si>
  <si>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</si>
  <si>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</si>
  <si>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</si>
  <si>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</si>
  <si>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</si>
  <si>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</si>
  <si>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</si>
  <si>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</si>
  <si>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</si>
  <si>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</si>
  <si>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</si>
  <si>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</si>
  <si>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</si>
  <si>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</si>
  <si>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</si>
  <si>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</si>
  <si>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</si>
  <si>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</si>
  <si>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</si>
  <si>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</si>
  <si>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</si>
  <si>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</si>
  <si>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</si>
  <si>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</si>
  <si>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</si>
  <si>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</si>
  <si>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</si>
  <si>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</si>
  <si>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</si>
  <si>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50-1</t>
  </si>
  <si>
    <t>50-2</t>
  </si>
  <si>
    <t>600.00</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</si>
  <si>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</si>
  <si>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</si>
  <si>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</si>
  <si>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</si>
  <si>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</si>
  <si>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</si>
  <si>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</si>
  <si>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</si>
  <si>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</si>
  <si>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</si>
  <si>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</si>
  <si>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</si>
  <si>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</si>
  <si>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</si>
  <si>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</si>
  <si>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</si>
  <si>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</si>
  <si>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</si>
  <si>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</si>
  <si>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</si>
  <si>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</si>
  <si>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</si>
  <si>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</si>
  <si>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</si>
  <si>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</si>
  <si>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</si>
  <si>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</si>
  <si>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</si>
  <si>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</si>
  <si>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</si>
  <si>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</si>
  <si>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UTILIDAD DE OPERACIÓN ANTES DE TRANSFERENCIAS</t>
  </si>
  <si>
    <t>Dic-14</t>
  </si>
  <si>
    <t>FONDO FINANCIERO PRIVADO DE LA COMUNIDAD S.A.</t>
  </si>
  <si>
    <t xml:space="preserve">FONDO FINANCIERO PRIVADO ECOFUTURO S.A. </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</si>
  <si>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</si>
  <si>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</si>
  <si>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</si>
  <si>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</si>
  <si>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</si>
  <si>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</si>
  <si>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</si>
  <si>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</si>
  <si>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</si>
  <si>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</si>
  <si>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</si>
  <si>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</si>
  <si>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Bancos Múltiples (5)</t>
  </si>
  <si>
    <t>Bancos PYME (5)</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</si>
  <si>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</si>
  <si>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</si>
  <si>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</si>
  <si>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</si>
  <si>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</si>
  <si>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</si>
  <si>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</si>
  <si>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</si>
  <si>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</si>
  <si>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</si>
  <si>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</si>
  <si>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</si>
  <si>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</si>
  <si>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</si>
  <si>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</si>
  <si>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</si>
  <si>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</si>
  <si>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</si>
  <si>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</si>
  <si>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</si>
  <si>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</si>
  <si>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</si>
  <si>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</si>
  <si>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</si>
  <si>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</si>
  <si>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</si>
  <si>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</si>
  <si>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</si>
  <si>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</si>
  <si>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</si>
  <si>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</si>
  <si>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</si>
  <si>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</si>
  <si>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</si>
  <si>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</si>
  <si>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</si>
  <si>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</si>
  <si>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</si>
  <si>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</si>
  <si>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</si>
  <si>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</si>
  <si>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</si>
  <si>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</si>
  <si>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</si>
  <si>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</si>
  <si>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</si>
  <si>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</si>
  <si>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</si>
  <si>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</si>
  <si>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</si>
  <si>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</si>
  <si>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</si>
  <si>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</si>
  <si>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</si>
  <si>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</si>
  <si>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</si>
  <si>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</si>
  <si>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</si>
  <si>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</si>
  <si>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</si>
  <si>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</si>
  <si>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</si>
  <si>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</si>
  <si>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</si>
  <si>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</si>
  <si>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</si>
  <si>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</si>
  <si>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</si>
  <si>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</si>
  <si>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</si>
  <si>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</si>
  <si>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Los Andes Procredit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</si>
  <si>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</si>
  <si>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</si>
  <si>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</si>
  <si>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 xml:space="preserve">    SECTOR PRIVADO</t>
  </si>
  <si>
    <t xml:space="preserve"> TOTAL PATRIMONIO NETO</t>
  </si>
  <si>
    <t xml:space="preserve"> TOTAL ACTIVO</t>
  </si>
  <si>
    <t>CARTERA DE CRÉDITOS POR DEPARTAMENTO</t>
  </si>
  <si>
    <t xml:space="preserve">  CUENTAS DE AJUSTE</t>
  </si>
  <si>
    <t>BANCO DE CRÉDITO DE BOLIVIA S. A.</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</si>
  <si>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</si>
  <si>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</si>
  <si>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</si>
  <si>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</si>
  <si>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</si>
  <si>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</si>
  <si>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</si>
  <si>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</si>
  <si>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</si>
  <si>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</si>
  <si>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</si>
  <si>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 xml:space="preserve">211.03+211.04+211.05+211.06+211.07+211.08+211.09+211.10+211.11+211.12+211.13+211.14+211.15+211.16+211.17+211.99                                                                                                                                                            </t>
  </si>
  <si>
    <t>214.00</t>
  </si>
  <si>
    <t xml:space="preserve">      Cargos por Obligaciones con el público a plazo fijo con anotación en cuenta</t>
  </si>
  <si>
    <t>EFV</t>
  </si>
  <si>
    <t>ENTIDADES FINANCIERAS DE VIVIENDA Y COOPERATIVAS DE AHORRO Y CRÉDITO ABIERTAS</t>
  </si>
  <si>
    <t>ENTIDADES FINANCIERAS DE VIVIVIENDA</t>
  </si>
  <si>
    <t>BANCOS DE DESARROLLO PRODUCTIVO</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</si>
  <si>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</si>
  <si>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</si>
  <si>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</si>
  <si>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</si>
  <si>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</si>
  <si>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</si>
  <si>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</si>
  <si>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</si>
  <si>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</si>
  <si>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</si>
  <si>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</si>
  <si>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</si>
  <si>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</si>
  <si>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</si>
  <si>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</si>
  <si>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(PREVISIÓN  PARA CARTERA INCOBRABLE Y CONTINGENTES) (2)</t>
  </si>
  <si>
    <t>CARTERA Y CONTINGENTE (3)</t>
  </si>
  <si>
    <t>(1) A partir de 31-01-2004 se expone en cuentas separadas la cartera reprogramada y reestructurada de acuerdo a Ley  2495 de 4 de agosto de 2003</t>
  </si>
  <si>
    <t>(2) Incluye 139.00+251.00</t>
  </si>
  <si>
    <t>(3) Incluye 130.00+600.00-251.00</t>
  </si>
  <si>
    <t>DIC-14</t>
  </si>
  <si>
    <t>DIC-15</t>
  </si>
  <si>
    <t xml:space="preserve">          Bancos de Desarrollo Productivo</t>
  </si>
  <si>
    <t>Ranking de depósitos</t>
  </si>
  <si>
    <t>Ranking de cartera  de créditos</t>
  </si>
  <si>
    <t>Ranking de contingente</t>
  </si>
  <si>
    <t>2016</t>
  </si>
  <si>
    <t xml:space="preserve">     SECTOR PÚBLICO</t>
  </si>
  <si>
    <t>TRANSFERENCIAS</t>
  </si>
  <si>
    <t>CCF</t>
  </si>
  <si>
    <t xml:space="preserve">BENI                 
</t>
  </si>
  <si>
    <t xml:space="preserve">TARIJA                
</t>
  </si>
  <si>
    <t xml:space="preserve">SANTA CRUZ 
</t>
  </si>
  <si>
    <t xml:space="preserve">PANDO     
</t>
  </si>
  <si>
    <t xml:space="preserve">TOTAL   
</t>
  </si>
  <si>
    <t xml:space="preserve">INSTITUCIÓN
</t>
  </si>
  <si>
    <t xml:space="preserve">POTOSÍ             
</t>
  </si>
  <si>
    <t xml:space="preserve">ORURO    
</t>
  </si>
  <si>
    <t xml:space="preserve">COCHABAMBA  
</t>
  </si>
  <si>
    <t xml:space="preserve">LA PAZ   
</t>
  </si>
  <si>
    <t xml:space="preserve">CHUQUISACA   
</t>
  </si>
  <si>
    <t>(en miles dólares estadounidenses)</t>
  </si>
  <si>
    <t>(en dólares estadounidenses)</t>
  </si>
  <si>
    <t>SCO</t>
  </si>
  <si>
    <t xml:space="preserve">  PASIVOS DE RESERVA</t>
  </si>
  <si>
    <t xml:space="preserve">     OBLIGACIONES CON BANCOS CENTRALES</t>
  </si>
  <si>
    <t>Cooperativa Abierta “Cacef” Ltda. (7)</t>
  </si>
  <si>
    <t>(7) Con licencia de funcionamiento a partir de marzo de 2016.</t>
  </si>
  <si>
    <t>(en miles de bolivianos)</t>
  </si>
  <si>
    <t>(en bolivianos)</t>
  </si>
  <si>
    <t>SISTEMA DE INTERMEDACIÓN FINANCIERA</t>
  </si>
  <si>
    <t>CPG</t>
  </si>
  <si>
    <t>CAPITAL REGULATORIO</t>
  </si>
  <si>
    <t>ESTRATIFICACIÓN DE DEPÓSITOS EN CAJA DE AHORROS</t>
  </si>
  <si>
    <t>Cooperativa Abierta “Progreso” Ltda. (8)</t>
  </si>
  <si>
    <t>(8) Con licencia de funcionamiento a partir de junio de 2016.</t>
  </si>
  <si>
    <t>BANCO ECONÓMICO S. A.</t>
  </si>
  <si>
    <t>(1) Excluye Cargos Financieros Devengados por Pagar</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</si>
  <si>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</si>
  <si>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</si>
  <si>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</si>
  <si>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</si>
  <si>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</si>
  <si>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</si>
  <si>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SANTA CRUZ </t>
  </si>
  <si>
    <t xml:space="preserve">TOTAL   </t>
  </si>
  <si>
    <t>INSTITUCIONES FINANCIERAS DE DESARROLLO</t>
  </si>
  <si>
    <t>ICI</t>
  </si>
  <si>
    <t>ICR</t>
  </si>
  <si>
    <t>IDI</t>
  </si>
  <si>
    <t>IFO</t>
  </si>
  <si>
    <t>IFU</t>
  </si>
  <si>
    <t>IID</t>
  </si>
  <si>
    <t>IIM</t>
  </si>
  <si>
    <t xml:space="preserve">      ADMIN. DE TRASPASO DE CTAS. DE ENCAJE LEGAL DE ENT. DE INTERM. FINANC.</t>
  </si>
  <si>
    <t>TOTAL DEPÓSITOS</t>
  </si>
  <si>
    <t xml:space="preserve">          Instituciones Financieras de Desarrollo</t>
  </si>
  <si>
    <t>Institución Financiera de Desarrollo CIDRE</t>
  </si>
  <si>
    <t>Institución Financiera de Desarrollo CRECER</t>
  </si>
  <si>
    <t>Institución Financiera de Desarrollo DIACONIA</t>
  </si>
  <si>
    <t>Institución Financiera de Desarrollo FONDECO</t>
  </si>
  <si>
    <t>Institución Financiera de Desarrollo FUBODE</t>
  </si>
  <si>
    <t>Institución Financiera de Desarrollo IDEPRO</t>
  </si>
  <si>
    <t>Institución Financiera de Desarrollo IMPRO</t>
  </si>
  <si>
    <t>Instituciones Financieras de Desarrollo (9)</t>
  </si>
  <si>
    <t>(9) A partir de noviembre de 2016.</t>
  </si>
  <si>
    <t>Dic-16</t>
  </si>
  <si>
    <t>DIC-16</t>
  </si>
  <si>
    <t>CLS</t>
  </si>
  <si>
    <t>CMD</t>
  </si>
  <si>
    <t>2017</t>
  </si>
  <si>
    <t>BANCOS MÚLTIPLES Y PYME</t>
  </si>
  <si>
    <t>BANCOS MÚTIPLES</t>
  </si>
  <si>
    <t xml:space="preserve">  RESULTADOS DEL PERIODO</t>
  </si>
  <si>
    <t>Banco PYME Los Andes Procredit S.A.</t>
  </si>
  <si>
    <t>Banco PYME De La Comunidad S.A.</t>
  </si>
  <si>
    <t>Cooperativa Abierta “La Sagrada Famila” R.L. (10)</t>
  </si>
  <si>
    <t>Cooperativa Abierta “Magisterio Rural de Chuquisaca” R.L. (11)</t>
  </si>
  <si>
    <t>(10) Con Resolucion ASFI/1047/2016 de 04.11.16 se dispone inicio de operaciones el 16.01.17.</t>
  </si>
  <si>
    <t>(11) Con Resolucion ASFI/1099/2016 de 21.11.16 se dispone inicio de operaciones el 16.01.17.</t>
  </si>
  <si>
    <t>Estados financieros Cámaras de compensación y liquidación</t>
  </si>
  <si>
    <t>Estados financieros Burós de información</t>
  </si>
  <si>
    <t>Estados financieros Empresas de pago móvil</t>
  </si>
  <si>
    <t>Estados financieros Empresas de transporte de material monetario y valores</t>
  </si>
  <si>
    <t>CÁMARAS DE COMPENSACIÓN Y LIQUIDACIÓN</t>
  </si>
  <si>
    <t>ACC</t>
  </si>
  <si>
    <t xml:space="preserve">C00.19                                                                                                                                                                                                                                                         </t>
  </si>
  <si>
    <t>BURÓS DE INFORMACIÓN</t>
  </si>
  <si>
    <t>AL 31 DE JULIO DE 2014</t>
  </si>
  <si>
    <t>ESB</t>
  </si>
  <si>
    <t>IFC</t>
  </si>
  <si>
    <t>EMPRESAS DE SERVICIO DE PAGO MÓVIL</t>
  </si>
  <si>
    <t>MEF</t>
  </si>
  <si>
    <t xml:space="preserve">   Fideicomisos por servicios de pago</t>
  </si>
  <si>
    <t xml:space="preserve">   Rendimientos por cobrar por fideicomisos</t>
  </si>
  <si>
    <t xml:space="preserve">   (Previsiones por fideicomisos)</t>
  </si>
  <si>
    <t>EMPRESAS DE TRANSPORTE DE MATERIAL MONETARIO Y VALORES</t>
  </si>
  <si>
    <t>ETV</t>
  </si>
  <si>
    <t>TBK</t>
  </si>
  <si>
    <t>(-)  Gastos financieros</t>
  </si>
  <si>
    <t>(-)  Cargos por incobrabilidad y desvalorización de activos financieros</t>
  </si>
  <si>
    <t xml:space="preserve">          Empresas de Servicios Financieros Complementarios</t>
  </si>
  <si>
    <t>Empresas de Servicios Financieros Complementarios</t>
  </si>
  <si>
    <t>Empresas de transporte de material monetario y valores</t>
  </si>
  <si>
    <t>Empresa de Transporte de Material Monetario y Valores BRINK’S BOLIVIA S.A.</t>
  </si>
  <si>
    <t xml:space="preserve">Empresa de Transporte de Material Monetario y Valores E.T.V. S.A. </t>
  </si>
  <si>
    <t xml:space="preserve">BRINK’S BOLIVIA S.A.  </t>
  </si>
  <si>
    <t xml:space="preserve">E.T.V. S.A. </t>
  </si>
  <si>
    <t>Entidades de servicio de pago móvil</t>
  </si>
  <si>
    <t>E-fectivo ESPM S.A.</t>
  </si>
  <si>
    <t>RANKING DE DEPÓSITOS, CARTERA Y CONTINGENTE</t>
  </si>
  <si>
    <t>190.00</t>
  </si>
  <si>
    <t>192.00</t>
  </si>
  <si>
    <t xml:space="preserve">198.00                                                                                                                                                                                                                                                         </t>
  </si>
  <si>
    <t xml:space="preserve">199.00                                                                                                                                                                                                                                                         </t>
  </si>
  <si>
    <t>210.00</t>
  </si>
  <si>
    <t xml:space="preserve">  MATERIAL MONETARIO</t>
  </si>
  <si>
    <t>Banco PYME EcoFuturo S.A. (12)</t>
  </si>
  <si>
    <t>(12) Con Resolución ASFI/129/2017 de 31 .01.17 se revocó la licencia de  funcionamiento del PLA como efecto de la fusión por absorción con el BME.</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</si>
  <si>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</si>
  <si>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</si>
  <si>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 xml:space="preserve">     </t>
  </si>
  <si>
    <t xml:space="preserve">    </t>
  </si>
  <si>
    <t>PLA (5)</t>
  </si>
  <si>
    <t>ENTIDADES FINANCIERAS DE VIVIENDA (2)</t>
  </si>
  <si>
    <t>VPZ (4)</t>
  </si>
  <si>
    <t>VPA (6)</t>
  </si>
  <si>
    <t>MUTUALES DE AHORRO Y PRÉSTAMO (3)</t>
  </si>
  <si>
    <t>(1) Depositos en cuenta corriente, caja de ahorros y a plazo fijo del público y de empresas con participación estatal.</t>
  </si>
  <si>
    <t>(2) A partir del 23 de noviembre de 2015 se transformaron de mutuales de ahorro y préstamo a entidades financieras de vivienda.</t>
  </si>
  <si>
    <t>(3) Hasta el 22 de noviembre de 2015.</t>
  </si>
  <si>
    <t>(4) A partir de mayo de 2016 no se incluye la información de VPZ, debido a su intervención, en cumplimiento de la Resolución ASFI/302/2016 de 11.05.16.</t>
  </si>
  <si>
    <t xml:space="preserve">(5) Con Resolución ASFI/129/2017 de 31 .01.17 se revocó la licencia de  funcionamiento de PLA como efecto de la fusión por absorción con el BME. </t>
  </si>
  <si>
    <t>(6) Con Resolución ASFI/414/2017 de 30.03.17 se revocó la licencia de funcionamiento como efecto de la fusión por absorción con  “La Primera” Entidad Financiera de Vivienda.</t>
  </si>
  <si>
    <t>ENTIDADES FINANCIERAS DE VIVIENDAS (2)</t>
  </si>
  <si>
    <t>PLA (4)</t>
  </si>
  <si>
    <t>ENTIDADES FINANCIERAS DE VIVIENDAS (1)</t>
  </si>
  <si>
    <t>VPZ (3)</t>
  </si>
  <si>
    <t>VPA (5)</t>
  </si>
  <si>
    <t>MUTUALES DE AHORRO Y PRÉSTAMO (2)</t>
  </si>
  <si>
    <t>(1) A partir del 23 de noviembre de 2015 se transformaron de mutuales de ahorro y préstamo a entidades financieras de vivienda.</t>
  </si>
  <si>
    <t>(2) Hasta el 22 de noviembre de 2015.</t>
  </si>
  <si>
    <t>(3) A partir de mayo de 2016 no se incluye la información de VPZ, debido a su intervención, en cumplimiento de la Resolución ASFI/302/2016 de 11.05.16.</t>
  </si>
  <si>
    <t xml:space="preserve">(4) Con Resolución ASFI/129/2017 de 31 .01.17 se revocó la licencia de  funcionamiento de PLA como efecto de la fusión por absorción con el BME. </t>
  </si>
  <si>
    <t>(5) Con Resolución ASFI/414/2017 de 30.03.17 se revocó la licencia de funcionamiento como efecto de la fusión por absorción con  “La Primera” Entidad Financiera de Vivienda.</t>
  </si>
  <si>
    <t xml:space="preserve">  INGRESOS DE  GESTIONES ANTERIORES</t>
  </si>
  <si>
    <t xml:space="preserve">  EGRESOS  DE  GESTIONES ANTERIORES</t>
  </si>
  <si>
    <t>La Plata (13)</t>
  </si>
  <si>
    <t>(13) Con Resolución ASFI/414/2017 de 30.03.17 se revocó la licencia de  funcionamiento del VPA como efecto de la fusión por absorción con VL1 con efecto a partir del 01.04.17.</t>
  </si>
  <si>
    <t>ESTADOS FINANCIEROS, POR DENOMINACIÓN MONETARIA</t>
  </si>
  <si>
    <t>PLA(5)</t>
  </si>
  <si>
    <t>AL 30 DE JUNIO DE  2017</t>
  </si>
  <si>
    <t>AL 30 DE JUNIO DE 2017</t>
  </si>
  <si>
    <t>BANCO PÚBLICO</t>
  </si>
  <si>
    <t>BANCO DE DESARROLLO PRODUCTIVO</t>
  </si>
  <si>
    <t xml:space="preserve">
BENI                 </t>
  </si>
  <si>
    <t xml:space="preserve">
PANDO     </t>
  </si>
  <si>
    <t xml:space="preserve">
TARIJA                </t>
  </si>
  <si>
    <t xml:space="preserve">
POTOSÍ             </t>
  </si>
  <si>
    <t xml:space="preserve">
ORURO    </t>
  </si>
  <si>
    <t xml:space="preserve">
COCHABAMBA  </t>
  </si>
  <si>
    <t xml:space="preserve">
LA PAZ   </t>
  </si>
  <si>
    <t xml:space="preserve">
CHUQUISACA   </t>
  </si>
  <si>
    <t>Jun-16</t>
  </si>
  <si>
    <t>Jun-17</t>
  </si>
  <si>
    <t xml:space="preserve">    CARTERA REPROGRAMADA O REESTRUCTURADA VIGENTE</t>
  </si>
  <si>
    <t>ESTADO DE SITUACIÓN PATRIMONIAL POR DENOMINACIÓN MONETARIA</t>
  </si>
  <si>
    <t xml:space="preserve">(1) A partir de la promulgación de la Ley 2297 de 20.12.01 los Almacenes Generales de Depósito vinculados patrimonialmente a una entidad </t>
  </si>
  <si>
    <t xml:space="preserve">     bancaria, se regulan por esta Ley y el Código de Comercio</t>
  </si>
  <si>
    <t>OBLIGACIONES CON EMPRESAS CON PARTICIP. ESTATAL</t>
  </si>
  <si>
    <t>INDICADORES FINANCIEROS</t>
  </si>
  <si>
    <t>ESTRATIFICACIÓN DE DEPÓSITOS A LA VISTA, 
CAJA DE AHORROS, PLAZO FIJO Y EN GARANTÍA</t>
  </si>
  <si>
    <t>(1) Información reportada por las entidades bancarias al Sistema de Información Financiera.</t>
  </si>
  <si>
    <t>JUN-17</t>
  </si>
  <si>
    <t xml:space="preserve">211.01+211.02+212.01+212.02+214.02+214.03+214.04+214.08+213.01++213.02+213.03+213.04+213.05+213.06+213.07+213.08+215.01+215.02+215.03+215.04+215.05+215.06+215.07+215.08+281.01+281.02+282.01+282.02+284.02+284.03+284.04+284.08+283.01++283.02+283.03+283.04+283.05+283.06+283.07+283.08+285.01+285.02+285.03+285.04+285.05+285.06+285.07+285.08                                   </t>
  </si>
  <si>
    <t>131.00+132.00+133.00+134.00+135.00+136.00+137.00</t>
  </si>
  <si>
    <t>131.00+132.00+133.00+134.00+135.00+136.00+137.01</t>
  </si>
  <si>
    <t>BANCOS PYME(4)</t>
  </si>
  <si>
    <t>Banco Público</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</si>
</sst>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 numFmtId="176" formatCode="#,##0.0"/>
  </numFmts>
  <fonts count="127">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2"/>
      <color indexed="10"/>
      <name val="Arial"/>
      <family val="2"/>
    </font>
    <font>
      <sz val="10"/>
      <color indexed="18"/>
      <name val="Helv"/>
    </font>
    <font>
      <sz val="10"/>
      <name val="Univers Condensed"/>
    </font>
    <font>
      <sz val="12"/>
      <color indexed="12"/>
      <name val="Arial"/>
      <family val="2"/>
    </font>
    <font>
      <b/>
      <sz val="13"/>
      <color indexed="9"/>
      <name val="Arial"/>
      <family val="2"/>
    </font>
    <font>
      <sz val="13"/>
      <color indexed="9"/>
      <name val="Arial"/>
      <family val="2"/>
    </font>
    <font>
      <sz val="10"/>
      <name val="Arial"/>
    </font>
    <font>
      <sz val="11"/>
      <name val="Univers Condensed"/>
      <family val="2"/>
    </font>
    <font>
      <sz val="7"/>
      <color theme="1"/>
      <name val="Arial"/>
      <family val="2"/>
    </font>
    <font>
      <b/>
      <sz val="10"/>
      <name val="Arial"/>
    </font>
    <font>
      <b/>
      <sz val="14"/>
      <color indexed="9"/>
      <name val="Arial"/>
      <family val="2"/>
    </font>
    <font>
      <sz val="14"/>
      <color indexed="9"/>
      <name val="Arial"/>
      <family val="2"/>
    </font>
    <font>
      <sz val="10"/>
      <color indexed="12"/>
      <name val="Arial"/>
      <family val="2"/>
    </font>
    <font>
      <sz val="13"/>
      <name val="Arial"/>
      <family val="2"/>
    </font>
    <font>
      <sz val="22"/>
      <name val="Arial"/>
      <family val="2"/>
    </font>
    <font>
      <sz val="22"/>
      <color theme="1"/>
      <name val="Calibri"/>
      <family val="2"/>
      <scheme val="minor"/>
    </font>
    <font>
      <sz val="9"/>
      <color theme="1"/>
      <name val="Arial"/>
      <family val="2"/>
    </font>
    <font>
      <sz val="9"/>
      <color theme="1"/>
      <name val="Calibri"/>
      <family val="2"/>
      <scheme val="minor"/>
    </font>
    <font>
      <sz val="9"/>
      <name val="Univers Condensed"/>
    </font>
  </fonts>
  <fills count="14">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1" tint="0.499984740745262"/>
        <bgColor indexed="22"/>
      </patternFill>
    </fill>
    <fill>
      <patternFill patternType="solid">
        <fgColor theme="1" tint="0.499984740745262"/>
        <bgColor indexed="64"/>
      </patternFill>
    </fill>
    <fill>
      <patternFill patternType="solid">
        <fgColor theme="0" tint="-0.499984740745262"/>
        <bgColor indexed="64"/>
      </patternFill>
    </fill>
  </fills>
  <borders count="18">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
      <left/>
      <right style="thin">
        <color indexed="64"/>
      </right>
      <top style="thin">
        <color indexed="64"/>
      </top>
      <bottom style="thin">
        <color indexed="64"/>
      </bottom>
      <diagonal/>
    </border>
    <border>
      <left style="thin">
        <color indexed="64"/>
      </left>
      <right/>
      <top style="thick">
        <color indexed="23"/>
      </top>
      <bottom style="thin">
        <color indexed="64"/>
      </bottom>
      <diagonal/>
    </border>
    <border>
      <left/>
      <right/>
      <top style="thick">
        <color indexed="23"/>
      </top>
      <bottom style="thin">
        <color indexed="64"/>
      </bottom>
      <diagonal/>
    </border>
  </borders>
  <cellStyleXfs count="170">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90" fillId="0" borderId="0" applyNumberFormat="0" applyFill="0" applyBorder="0" applyAlignment="0" applyProtection="0">
      <alignment vertical="top"/>
      <protection locked="0"/>
    </xf>
    <xf numFmtId="0" fontId="9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96"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9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7" fillId="0" borderId="0"/>
    <xf numFmtId="0" fontId="97"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9"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99" fillId="0" borderId="0"/>
    <xf numFmtId="0" fontId="99" fillId="0" borderId="0"/>
    <xf numFmtId="0" fontId="1" fillId="0" borderId="0"/>
    <xf numFmtId="0" fontId="98" fillId="0" borderId="0"/>
    <xf numFmtId="37" fontId="100" fillId="9" borderId="9"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14" fillId="0" borderId="0"/>
  </cellStyleXfs>
  <cellXfs count="1169">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9" fillId="0" borderId="6" xfId="4" applyFont="1" applyFill="1" applyBorder="1" applyAlignment="1">
      <alignment horizontal="left"/>
    </xf>
    <xf numFmtId="0" fontId="8" fillId="0" borderId="0" xfId="6"/>
    <xf numFmtId="0" fontId="89" fillId="7" borderId="0" xfId="5" applyFont="1" applyFill="1" applyAlignment="1">
      <alignment horizontal="center" vertical="center"/>
    </xf>
    <xf numFmtId="0" fontId="3" fillId="8" borderId="0" xfId="5" applyFont="1" applyFill="1"/>
    <xf numFmtId="0" fontId="30" fillId="4" borderId="0" xfId="5" applyFont="1" applyFill="1"/>
    <xf numFmtId="0" fontId="30" fillId="8" borderId="0" xfId="5" applyFont="1" applyFill="1"/>
    <xf numFmtId="0" fontId="91" fillId="4" borderId="0" xfId="7" applyFont="1" applyFill="1" applyAlignment="1" applyProtection="1">
      <alignment horizontal="left" indent="11"/>
    </xf>
    <xf numFmtId="0" fontId="30" fillId="4" borderId="0" xfId="5" applyFont="1" applyFill="1" applyAlignment="1"/>
    <xf numFmtId="0" fontId="92" fillId="4" borderId="0" xfId="7" applyFont="1" applyFill="1" applyAlignment="1" applyProtection="1">
      <alignment horizontal="left" indent="11"/>
    </xf>
    <xf numFmtId="0" fontId="93" fillId="8" borderId="0" xfId="5" applyFont="1" applyFill="1" applyAlignment="1"/>
    <xf numFmtId="0" fontId="30" fillId="8" borderId="0" xfId="5" applyFont="1" applyFill="1" applyAlignment="1"/>
    <xf numFmtId="0" fontId="8" fillId="0" borderId="0" xfId="6" applyFill="1"/>
    <xf numFmtId="0" fontId="94" fillId="4" borderId="0" xfId="5" applyFont="1" applyFill="1" applyAlignment="1">
      <alignment horizontal="left" indent="11"/>
    </xf>
    <xf numFmtId="0" fontId="8" fillId="0" borderId="0" xfId="42"/>
    <xf numFmtId="0" fontId="2" fillId="0" borderId="0" xfId="42" applyFont="1"/>
    <xf numFmtId="0" fontId="7" fillId="0" borderId="0" xfId="43" applyFont="1" applyAlignment="1">
      <alignment horizontal="left"/>
    </xf>
    <xf numFmtId="0" fontId="12" fillId="0" borderId="0" xfId="0" applyFont="1"/>
    <xf numFmtId="0" fontId="12" fillId="0" borderId="0" xfId="0" applyFont="1" applyAlignment="1">
      <alignment horizont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4" fillId="3" borderId="3" xfId="0" applyNumberFormat="1" applyFont="1" applyFill="1" applyBorder="1" applyAlignment="1">
      <alignment vertical="center"/>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0" fontId="12" fillId="0" borderId="0" xfId="0" applyFont="1" applyBorder="1"/>
    <xf numFmtId="166" fontId="0" fillId="0" borderId="0" xfId="0" applyNumberFormat="1"/>
    <xf numFmtId="166" fontId="0" fillId="0" borderId="0" xfId="0" applyNumberFormat="1" applyFill="1"/>
    <xf numFmtId="166" fontId="26" fillId="0" borderId="0" xfId="0" applyNumberFormat="1" applyFont="1" applyFill="1"/>
    <xf numFmtId="0" fontId="7" fillId="3" borderId="0" xfId="0" applyFont="1" applyFill="1"/>
    <xf numFmtId="0" fontId="7" fillId="0" borderId="0" xfId="0" applyFont="1" applyFill="1"/>
    <xf numFmtId="0" fontId="58" fillId="0" borderId="0" xfId="0" applyFont="1"/>
    <xf numFmtId="0" fontId="67" fillId="3" borderId="3" xfId="0" applyFont="1" applyFill="1" applyBorder="1"/>
    <xf numFmtId="0" fontId="31" fillId="0" borderId="0" xfId="0" applyFont="1"/>
    <xf numFmtId="0" fontId="31" fillId="0" borderId="0" xfId="0" applyFont="1" applyAlignment="1">
      <alignment horizontal="left"/>
    </xf>
    <xf numFmtId="0" fontId="67" fillId="3" borderId="2" xfId="0" applyFont="1" applyFill="1" applyBorder="1" applyAlignment="1">
      <alignment vertical="center"/>
    </xf>
    <xf numFmtId="0" fontId="67" fillId="3" borderId="3" xfId="0" applyFont="1" applyFill="1" applyBorder="1" applyAlignment="1">
      <alignment horizontal="left"/>
    </xf>
    <xf numFmtId="0" fontId="67" fillId="3" borderId="3" xfId="0" applyFont="1" applyFill="1" applyBorder="1" applyAlignment="1">
      <alignment horizontal="left" wrapText="1"/>
    </xf>
    <xf numFmtId="0" fontId="67" fillId="0" borderId="0" xfId="0" applyFont="1"/>
    <xf numFmtId="0" fontId="67" fillId="3" borderId="2" xfId="0" applyFont="1" applyFill="1" applyBorder="1"/>
    <xf numFmtId="0" fontId="67" fillId="0" borderId="0" xfId="0" applyFont="1" applyAlignment="1">
      <alignment horizontal="left"/>
    </xf>
    <xf numFmtId="0" fontId="41" fillId="3" borderId="2" xfId="0" applyFont="1" applyFill="1" applyBorder="1"/>
    <xf numFmtId="164" fontId="67" fillId="3" borderId="2" xfId="0" applyNumberFormat="1" applyFont="1" applyFill="1" applyBorder="1"/>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0" fontId="38" fillId="0" borderId="0" xfId="0" applyFont="1"/>
    <xf numFmtId="0" fontId="38" fillId="0" borderId="0" xfId="0" applyFont="1" applyAlignment="1">
      <alignment vertical="top"/>
    </xf>
    <xf numFmtId="37" fontId="52" fillId="0" borderId="4" xfId="0" applyNumberFormat="1" applyFont="1" applyBorder="1"/>
    <xf numFmtId="3" fontId="4" fillId="0" borderId="4" xfId="0" applyNumberFormat="1" applyFont="1" applyBorder="1"/>
    <xf numFmtId="37" fontId="52" fillId="0" borderId="0" xfId="0" applyNumberFormat="1" applyFont="1" applyBorder="1"/>
    <xf numFmtId="37" fontId="27" fillId="0" borderId="0" xfId="0" quotePrefix="1" applyNumberFormat="1" applyFont="1" applyBorder="1" applyAlignment="1" applyProtection="1">
      <alignment horizontal="left"/>
    </xf>
    <xf numFmtId="0" fontId="0" fillId="0" borderId="0" xfId="0" applyAlignment="1">
      <alignment horizontal="right"/>
    </xf>
    <xf numFmtId="0" fontId="41" fillId="0" borderId="0" xfId="0" applyFont="1"/>
    <xf numFmtId="0" fontId="59" fillId="2" borderId="0" xfId="0" applyFont="1" applyFill="1"/>
    <xf numFmtId="0" fontId="18" fillId="2" borderId="0" xfId="0" applyFont="1" applyFill="1"/>
    <xf numFmtId="0" fontId="45" fillId="0" borderId="0" xfId="0" applyFont="1"/>
    <xf numFmtId="0" fontId="7" fillId="0" borderId="0" xfId="0" applyFont="1" applyAlignment="1">
      <alignment horizontal="left"/>
    </xf>
    <xf numFmtId="37" fontId="9" fillId="3" borderId="2" xfId="0" applyNumberFormat="1" applyFont="1" applyFill="1" applyBorder="1" applyAlignment="1">
      <alignment horizontal="left"/>
    </xf>
    <xf numFmtId="0" fontId="52" fillId="0" borderId="0" xfId="0" applyFont="1"/>
    <xf numFmtId="3" fontId="0" fillId="0" borderId="0" xfId="0" applyNumberFormat="1"/>
    <xf numFmtId="0" fontId="38"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0" fontId="31" fillId="0" borderId="0" xfId="0" applyFont="1" applyFill="1" applyAlignment="1"/>
    <xf numFmtId="37" fontId="7" fillId="3" borderId="2" xfId="0" applyNumberFormat="1" applyFont="1" applyFill="1" applyBorder="1" applyAlignment="1" applyProtection="1">
      <alignment horizontal="left"/>
      <protection locked="0"/>
    </xf>
    <xf numFmtId="0" fontId="0" fillId="0" borderId="0" xfId="0" applyAlignment="1">
      <alignment vertical="top"/>
    </xf>
    <xf numFmtId="37" fontId="31" fillId="0" borderId="0" xfId="0" applyNumberFormat="1" applyFont="1" applyBorder="1"/>
    <xf numFmtId="17" fontId="6" fillId="3" borderId="3" xfId="0" quotePrefix="1" applyNumberFormat="1" applyFont="1" applyFill="1" applyBorder="1" applyAlignment="1">
      <alignment horizontal="right"/>
    </xf>
    <xf numFmtId="37" fontId="15" fillId="0" borderId="0" xfId="0" applyNumberFormat="1" applyFont="1" applyBorder="1" applyAlignment="1">
      <alignment horizontal="left" vertical="center"/>
    </xf>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20" fillId="0" borderId="0" xfId="0" quotePrefix="1" applyNumberFormat="1" applyFont="1" applyBorder="1" applyAlignment="1">
      <alignment horizontal="left"/>
    </xf>
    <xf numFmtId="0" fontId="21" fillId="0" borderId="0" xfId="0" applyFont="1" applyAlignment="1">
      <alignment horizontal="left"/>
    </xf>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18" fillId="3" borderId="3" xfId="0" quotePrefix="1" applyFont="1" applyFill="1" applyBorder="1" applyAlignment="1"/>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0" fontId="18" fillId="0" borderId="0" xfId="0" applyFont="1" applyAlignment="1"/>
    <xf numFmtId="0" fontId="12" fillId="3" borderId="2" xfId="0" applyFont="1" applyFill="1" applyBorder="1"/>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4" fillId="2" borderId="0" xfId="0" applyFont="1" applyFill="1" applyAlignment="1"/>
    <xf numFmtId="0" fontId="45" fillId="0" borderId="0" xfId="0" applyFont="1" applyAlignment="1">
      <alignment vertical="top"/>
    </xf>
    <xf numFmtId="49" fontId="41" fillId="0" borderId="0" xfId="0" applyNumberFormat="1" applyFont="1"/>
    <xf numFmtId="49" fontId="48" fillId="0" borderId="0" xfId="0" applyNumberFormat="1" applyFont="1"/>
    <xf numFmtId="3" fontId="49" fillId="0" borderId="0" xfId="0" applyNumberFormat="1" applyFont="1" applyAlignment="1">
      <alignment horizontal="right"/>
    </xf>
    <xf numFmtId="0" fontId="49" fillId="0" borderId="0" xfId="0" applyFont="1"/>
    <xf numFmtId="3" fontId="50" fillId="3" borderId="3" xfId="0" applyNumberFormat="1" applyFont="1" applyFill="1" applyBorder="1" applyAlignment="1">
      <alignment horizontal="center"/>
    </xf>
    <xf numFmtId="3" fontId="48" fillId="0" borderId="0" xfId="0" applyNumberFormat="1" applyFont="1"/>
    <xf numFmtId="3" fontId="48" fillId="0" borderId="0" xfId="0" applyNumberFormat="1" applyFont="1" applyAlignment="1">
      <alignment horizontal="right"/>
    </xf>
    <xf numFmtId="10" fontId="48" fillId="0" borderId="0" xfId="0" applyNumberFormat="1" applyFont="1" applyAlignment="1">
      <alignment horizontal="right"/>
    </xf>
    <xf numFmtId="3" fontId="51" fillId="3" borderId="3" xfId="0" applyNumberFormat="1" applyFont="1" applyFill="1" applyBorder="1" applyAlignment="1">
      <alignment vertical="center"/>
    </xf>
    <xf numFmtId="10" fontId="48" fillId="3" borderId="3" xfId="0" applyNumberFormat="1" applyFont="1" applyFill="1" applyBorder="1" applyAlignment="1">
      <alignment horizontal="right" vertical="center"/>
    </xf>
    <xf numFmtId="3" fontId="51" fillId="0" borderId="0" xfId="0" applyNumberFormat="1" applyFont="1" applyAlignment="1">
      <alignment vertical="center"/>
    </xf>
    <xf numFmtId="10" fontId="51" fillId="0" borderId="4" xfId="0" applyNumberFormat="1" applyFont="1" applyBorder="1" applyAlignment="1">
      <alignment vertical="center"/>
    </xf>
    <xf numFmtId="10" fontId="48" fillId="0" borderId="4" xfId="0" applyNumberFormat="1" applyFont="1" applyBorder="1" applyAlignment="1">
      <alignment horizontal="right" vertical="center"/>
    </xf>
    <xf numFmtId="10" fontId="0" fillId="0" borderId="0" xfId="0" applyNumberFormat="1"/>
    <xf numFmtId="10" fontId="52" fillId="0" borderId="0" xfId="0" applyNumberFormat="1" applyFont="1" applyFill="1" applyAlignment="1">
      <alignment horizontal="right"/>
    </xf>
    <xf numFmtId="3" fontId="52" fillId="0" borderId="0" xfId="0" applyNumberFormat="1" applyFont="1" applyFill="1" applyAlignment="1">
      <alignment horizontal="right"/>
    </xf>
    <xf numFmtId="49" fontId="52" fillId="0" borderId="0" xfId="0" applyNumberFormat="1" applyFont="1" applyBorder="1"/>
    <xf numFmtId="3" fontId="52" fillId="0" borderId="0" xfId="0" applyNumberFormat="1" applyFont="1" applyAlignment="1">
      <alignment horizontal="right"/>
    </xf>
    <xf numFmtId="49" fontId="55" fillId="0" borderId="0" xfId="0" quotePrefix="1" applyNumberFormat="1" applyFont="1" applyBorder="1" applyAlignment="1">
      <alignment horizontal="left"/>
    </xf>
    <xf numFmtId="49" fontId="52" fillId="0" borderId="0" xfId="0" quotePrefix="1" applyNumberFormat="1" applyFont="1" applyBorder="1"/>
    <xf numFmtId="49" fontId="52" fillId="0" borderId="0" xfId="0" applyNumberFormat="1" applyFont="1"/>
    <xf numFmtId="49" fontId="55"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4" fillId="0" borderId="0" xfId="0" applyFont="1" applyFill="1" applyAlignment="1">
      <alignment horizontal="center"/>
    </xf>
    <xf numFmtId="37" fontId="18" fillId="0" borderId="0" xfId="0" applyNumberFormat="1" applyFont="1" applyAlignment="1">
      <alignment horizontal="right"/>
    </xf>
    <xf numFmtId="0" fontId="55" fillId="0" borderId="4" xfId="0" quotePrefix="1" applyFont="1" applyBorder="1" applyAlignment="1" applyProtection="1">
      <alignment horizontal="left"/>
    </xf>
    <xf numFmtId="37" fontId="52" fillId="0" borderId="4" xfId="0" applyNumberFormat="1" applyFont="1" applyBorder="1" applyAlignment="1">
      <alignment horizontal="right"/>
    </xf>
    <xf numFmtId="3" fontId="52" fillId="0" borderId="0" xfId="0" applyNumberFormat="1" applyFont="1"/>
    <xf numFmtId="3" fontId="14" fillId="0" borderId="0" xfId="0" applyNumberFormat="1" applyFont="1" applyAlignment="1">
      <alignment horizontal="left"/>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62" fillId="0" borderId="4" xfId="0" applyNumberFormat="1" applyFont="1" applyBorder="1"/>
    <xf numFmtId="3" fontId="63"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8" fillId="0" borderId="0" xfId="0" applyFont="1" applyAlignment="1"/>
    <xf numFmtId="0" fontId="58" fillId="0" borderId="0" xfId="0" applyFont="1" applyBorder="1" applyAlignment="1"/>
    <xf numFmtId="0" fontId="7" fillId="0" borderId="0" xfId="0" applyFont="1" applyBorder="1"/>
    <xf numFmtId="0" fontId="7" fillId="0" borderId="0" xfId="0" applyFont="1" applyBorder="1" applyAlignment="1"/>
    <xf numFmtId="0" fontId="64" fillId="0" borderId="0" xfId="0" applyFont="1"/>
    <xf numFmtId="0" fontId="65" fillId="0" borderId="0" xfId="0" applyFont="1"/>
    <xf numFmtId="0" fontId="14" fillId="3" borderId="0" xfId="0" applyFont="1" applyFill="1"/>
    <xf numFmtId="0" fontId="65"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5"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6" fillId="0" borderId="0" xfId="0" applyNumberFormat="1" applyFont="1" applyFill="1" applyBorder="1" applyAlignment="1" applyProtection="1">
      <alignment horizontal="left"/>
    </xf>
    <xf numFmtId="0" fontId="26" fillId="0" borderId="0" xfId="0" applyFont="1"/>
    <xf numFmtId="0" fontId="18" fillId="0" borderId="0" xfId="0" applyFont="1" applyBorder="1" applyAlignment="1" applyProtection="1">
      <alignment horizontal="left" wrapText="1"/>
    </xf>
    <xf numFmtId="3" fontId="73"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52" fillId="0" borderId="0" xfId="0" applyNumberFormat="1" applyFont="1" applyAlignment="1">
      <alignment horizontal="right"/>
    </xf>
    <xf numFmtId="10" fontId="52" fillId="0" borderId="0" xfId="0" applyNumberFormat="1" applyFont="1"/>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75" fillId="3" borderId="3" xfId="0" applyFont="1" applyFill="1" applyBorder="1" applyAlignment="1">
      <alignment horizontal="left"/>
    </xf>
    <xf numFmtId="0" fontId="75"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4" fillId="2" borderId="0" xfId="0" applyFont="1" applyFill="1"/>
    <xf numFmtId="0" fontId="45" fillId="2" borderId="0" xfId="0" applyFont="1" applyFill="1"/>
    <xf numFmtId="0" fontId="78" fillId="0" borderId="0" xfId="0" applyFont="1" applyAlignment="1">
      <alignment horizontal="left"/>
    </xf>
    <xf numFmtId="0" fontId="45" fillId="0" borderId="0" xfId="0" applyFont="1" applyAlignment="1">
      <alignment horizontal="left" vertical="top"/>
    </xf>
    <xf numFmtId="0" fontId="73" fillId="0" borderId="0" xfId="0" applyFont="1" applyAlignment="1">
      <alignment horizontal="left"/>
    </xf>
    <xf numFmtId="3" fontId="50" fillId="3" borderId="0" xfId="0" applyNumberFormat="1" applyFont="1" applyFill="1" applyAlignment="1">
      <alignment horizontal="center"/>
    </xf>
    <xf numFmtId="0" fontId="14" fillId="0" borderId="0" xfId="0" applyFont="1" applyAlignment="1">
      <alignment horizontal="left"/>
    </xf>
    <xf numFmtId="3" fontId="51" fillId="3" borderId="0" xfId="0" applyNumberFormat="1" applyFont="1" applyFill="1" applyAlignment="1">
      <alignment vertical="center"/>
    </xf>
    <xf numFmtId="10" fontId="51" fillId="0" borderId="8" xfId="0" applyNumberFormat="1" applyFont="1" applyFill="1" applyBorder="1" applyAlignment="1">
      <alignment vertical="center"/>
    </xf>
    <xf numFmtId="10" fontId="48" fillId="0" borderId="8" xfId="0" applyNumberFormat="1" applyFont="1" applyFill="1" applyBorder="1" applyAlignment="1">
      <alignment horizontal="right" vertical="center"/>
    </xf>
    <xf numFmtId="0" fontId="55" fillId="0" borderId="0" xfId="0" applyFont="1" applyAlignment="1">
      <alignment horizontal="left"/>
    </xf>
    <xf numFmtId="3" fontId="51" fillId="3" borderId="0" xfId="0" applyNumberFormat="1" applyFont="1" applyFill="1"/>
    <xf numFmtId="10" fontId="48" fillId="3" borderId="0" xfId="0" applyNumberFormat="1" applyFont="1" applyFill="1" applyAlignment="1">
      <alignment horizontal="right"/>
    </xf>
    <xf numFmtId="3" fontId="51" fillId="0" borderId="0" xfId="0" applyNumberFormat="1" applyFont="1"/>
    <xf numFmtId="10" fontId="51" fillId="0" borderId="8" xfId="0" applyNumberFormat="1" applyFont="1" applyBorder="1"/>
    <xf numFmtId="10" fontId="48"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0" fontId="14" fillId="0" borderId="0" xfId="0" applyFont="1" applyAlignment="1">
      <alignment vertical="top"/>
    </xf>
    <xf numFmtId="0" fontId="14" fillId="3" borderId="3" xfId="0" applyFont="1" applyFill="1" applyBorder="1" applyAlignment="1">
      <alignment vertical="center"/>
    </xf>
    <xf numFmtId="37" fontId="14" fillId="0" borderId="8"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0" fontId="80" fillId="3" borderId="2" xfId="0" applyFont="1" applyFill="1" applyBorder="1" applyAlignment="1">
      <alignment horizontal="right"/>
    </xf>
    <xf numFmtId="0" fontId="6" fillId="3" borderId="3" xfId="0" applyFont="1" applyFill="1" applyBorder="1"/>
    <xf numFmtId="168" fontId="82"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2" fillId="0" borderId="0" xfId="0" applyFont="1"/>
    <xf numFmtId="168" fontId="82" fillId="0" borderId="0" xfId="0" applyNumberFormat="1" applyFont="1" applyAlignment="1">
      <alignment horizontal="right"/>
    </xf>
    <xf numFmtId="0" fontId="6" fillId="3" borderId="3" xfId="0" applyFont="1" applyFill="1" applyBorder="1" applyAlignment="1">
      <alignment vertical="center"/>
    </xf>
    <xf numFmtId="37" fontId="82" fillId="3" borderId="3" xfId="0" applyNumberFormat="1" applyFont="1" applyFill="1" applyBorder="1" applyAlignment="1">
      <alignment vertical="center"/>
    </xf>
    <xf numFmtId="0" fontId="6" fillId="0" borderId="0" xfId="0" applyFont="1" applyAlignment="1">
      <alignment vertical="center"/>
    </xf>
    <xf numFmtId="37" fontId="82" fillId="0" borderId="0" xfId="0" applyNumberFormat="1" applyFont="1" applyAlignment="1">
      <alignment vertical="center"/>
    </xf>
    <xf numFmtId="0" fontId="6" fillId="0" borderId="0" xfId="0" applyFont="1" applyAlignment="1">
      <alignment vertical="top"/>
    </xf>
    <xf numFmtId="37" fontId="82" fillId="0" borderId="0" xfId="0" applyNumberFormat="1" applyFont="1" applyAlignment="1">
      <alignment vertical="top"/>
    </xf>
    <xf numFmtId="37" fontId="82" fillId="3" borderId="3" xfId="0" applyNumberFormat="1" applyFont="1" applyFill="1" applyBorder="1"/>
    <xf numFmtId="0" fontId="70" fillId="0" borderId="0" xfId="0" applyFont="1" applyAlignment="1">
      <alignment vertical="top"/>
    </xf>
    <xf numFmtId="0" fontId="6" fillId="0" borderId="0" xfId="0" quotePrefix="1" applyFont="1" applyAlignment="1">
      <alignment horizontal="left" vertical="top"/>
    </xf>
    <xf numFmtId="0" fontId="70" fillId="0" borderId="0" xfId="0" applyFont="1" applyAlignment="1">
      <alignment horizontal="left" vertical="top"/>
    </xf>
    <xf numFmtId="0" fontId="6" fillId="3" borderId="3" xfId="0" quotePrefix="1" applyFont="1" applyFill="1" applyBorder="1" applyAlignment="1">
      <alignment horizontal="left" vertical="center"/>
    </xf>
    <xf numFmtId="0" fontId="82" fillId="3" borderId="3" xfId="0" applyFont="1" applyFill="1" applyBorder="1" applyAlignment="1">
      <alignment vertical="center"/>
    </xf>
    <xf numFmtId="0" fontId="70" fillId="0" borderId="0" xfId="0" quotePrefix="1" applyFont="1" applyAlignment="1">
      <alignment horizontal="left" vertical="center"/>
    </xf>
    <xf numFmtId="0" fontId="70" fillId="0" borderId="0" xfId="0" applyFont="1" applyAlignment="1">
      <alignment vertical="center"/>
    </xf>
    <xf numFmtId="0" fontId="6" fillId="0" borderId="0" xfId="0" quotePrefix="1" applyFont="1" applyAlignment="1">
      <alignment horizontal="left" vertical="center"/>
    </xf>
    <xf numFmtId="0" fontId="70" fillId="0" borderId="0" xfId="0" applyFont="1" applyAlignment="1">
      <alignment horizontal="left" vertical="center"/>
    </xf>
    <xf numFmtId="0" fontId="6" fillId="3" borderId="2" xfId="0" applyFont="1" applyFill="1" applyBorder="1" applyAlignment="1">
      <alignment vertical="center"/>
    </xf>
    <xf numFmtId="37" fontId="82" fillId="3" borderId="2" xfId="0" applyNumberFormat="1" applyFont="1" applyFill="1" applyBorder="1" applyAlignment="1">
      <alignment vertical="center"/>
    </xf>
    <xf numFmtId="0" fontId="55" fillId="3" borderId="3" xfId="0" applyFont="1" applyFill="1" applyBorder="1"/>
    <xf numFmtId="37" fontId="12" fillId="3" borderId="3" xfId="0" applyNumberFormat="1" applyFont="1" applyFill="1" applyBorder="1"/>
    <xf numFmtId="37" fontId="52" fillId="3" borderId="3" xfId="0" applyNumberFormat="1" applyFont="1" applyFill="1" applyBorder="1"/>
    <xf numFmtId="37" fontId="0" fillId="0" borderId="0" xfId="0" applyNumberFormat="1" applyBorder="1"/>
    <xf numFmtId="37" fontId="6" fillId="0" borderId="0" xfId="0" applyNumberFormat="1" applyFont="1" applyBorder="1"/>
    <xf numFmtId="37" fontId="82" fillId="0" borderId="0" xfId="0" applyNumberFormat="1" applyFont="1"/>
    <xf numFmtId="0" fontId="70" fillId="0" borderId="0" xfId="0" applyFont="1"/>
    <xf numFmtId="0" fontId="6" fillId="0" borderId="0" xfId="0" applyFont="1"/>
    <xf numFmtId="37" fontId="83"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6" fillId="0" borderId="8" xfId="0" quotePrefix="1" applyNumberFormat="1" applyFont="1" applyBorder="1" applyAlignment="1" applyProtection="1">
      <alignment horizontal="left"/>
    </xf>
    <xf numFmtId="3" fontId="58" fillId="0" borderId="8" xfId="0" applyNumberFormat="1" applyFont="1" applyBorder="1"/>
    <xf numFmtId="37" fontId="66" fillId="0" borderId="0" xfId="0" quotePrefix="1" applyNumberFormat="1" applyFont="1" applyBorder="1" applyAlignment="1" applyProtection="1">
      <alignment horizontal="left"/>
    </xf>
    <xf numFmtId="0" fontId="18" fillId="3" borderId="0" xfId="0" applyFont="1" applyFill="1" applyAlignment="1">
      <alignment vertical="center"/>
    </xf>
    <xf numFmtId="0" fontId="14" fillId="3" borderId="0" xfId="0" applyFont="1" applyFill="1" applyAlignment="1">
      <alignment vertical="center"/>
    </xf>
    <xf numFmtId="0" fontId="55" fillId="0" borderId="0" xfId="0" applyFont="1"/>
    <xf numFmtId="0" fontId="34" fillId="2" borderId="0" xfId="0" applyFont="1" applyFill="1"/>
    <xf numFmtId="0" fontId="84" fillId="2" borderId="0" xfId="0" applyFont="1" applyFill="1"/>
    <xf numFmtId="0" fontId="45" fillId="0" borderId="0" xfId="0" applyFont="1" applyAlignment="1">
      <alignment vertical="center"/>
    </xf>
    <xf numFmtId="0" fontId="55"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0" borderId="0" xfId="0" applyNumberFormat="1" applyFont="1"/>
    <xf numFmtId="37" fontId="52" fillId="0" borderId="0" xfId="0" quotePrefix="1" applyNumberFormat="1" applyFont="1" applyBorder="1" applyAlignment="1" applyProtection="1">
      <alignment horizontal="left"/>
    </xf>
    <xf numFmtId="0" fontId="84" fillId="2" borderId="0" xfId="0" applyFont="1" applyFill="1" applyAlignment="1">
      <alignment horizontal="right"/>
    </xf>
    <xf numFmtId="0" fontId="52" fillId="0" borderId="0" xfId="0" applyFont="1" applyAlignment="1">
      <alignment horizontal="right"/>
    </xf>
    <xf numFmtId="0" fontId="58" fillId="3" borderId="0" xfId="0" applyFont="1" applyFill="1" applyBorder="1" applyAlignment="1">
      <alignment horizontal="center"/>
    </xf>
    <xf numFmtId="0" fontId="18" fillId="3" borderId="0" xfId="0" applyFont="1" applyFill="1"/>
    <xf numFmtId="0" fontId="18" fillId="0" borderId="0" xfId="0" applyFont="1" applyAlignment="1">
      <alignment horizontal="right"/>
    </xf>
    <xf numFmtId="10" fontId="18" fillId="3" borderId="0" xfId="0" applyNumberFormat="1" applyFont="1" applyFill="1" applyAlignment="1">
      <alignment horizontal="right"/>
    </xf>
    <xf numFmtId="3" fontId="18" fillId="0" borderId="0" xfId="0" quotePrefix="1" applyNumberFormat="1" applyFont="1" applyAlignment="1">
      <alignment horizontal="right"/>
    </xf>
    <xf numFmtId="0" fontId="52" fillId="0" borderId="4" xfId="0" applyFont="1" applyBorder="1"/>
    <xf numFmtId="10" fontId="52" fillId="0" borderId="4" xfId="0" applyNumberFormat="1" applyFont="1" applyBorder="1"/>
    <xf numFmtId="3" fontId="52" fillId="0" borderId="4" xfId="0" applyNumberFormat="1" applyFont="1" applyBorder="1" applyAlignment="1">
      <alignment horizontal="right"/>
    </xf>
    <xf numFmtId="0" fontId="85" fillId="0" borderId="0" xfId="0" applyFont="1"/>
    <xf numFmtId="0" fontId="86" fillId="2" borderId="0" xfId="0" applyFont="1" applyFill="1"/>
    <xf numFmtId="0" fontId="87" fillId="2" borderId="0" xfId="0" applyFont="1" applyFill="1"/>
    <xf numFmtId="0" fontId="102" fillId="4" borderId="0" xfId="7" applyFont="1" applyFill="1" applyAlignment="1" applyProtection="1">
      <alignment horizontal="left" indent="11"/>
    </xf>
    <xf numFmtId="0" fontId="99" fillId="4" borderId="0" xfId="5" applyFont="1" applyFill="1" applyAlignment="1"/>
    <xf numFmtId="0" fontId="99" fillId="4" borderId="0" xfId="5" applyFont="1" applyFill="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0" fontId="14" fillId="0" borderId="0" xfId="0" applyFont="1" applyAlignment="1">
      <alignment horizontal="right"/>
    </xf>
    <xf numFmtId="10" fontId="14" fillId="0" borderId="0" xfId="0" applyNumberFormat="1" applyFont="1" applyAlignment="1">
      <alignment horizontal="right"/>
    </xf>
    <xf numFmtId="3" fontId="18" fillId="0" borderId="4" xfId="0" applyNumberFormat="1" applyFont="1" applyBorder="1" applyAlignment="1">
      <alignment horizontal="right"/>
    </xf>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0" fontId="107" fillId="2" borderId="0" xfId="0" applyFont="1" applyFill="1"/>
    <xf numFmtId="0" fontId="106" fillId="0" borderId="0" xfId="0" applyFont="1"/>
    <xf numFmtId="0" fontId="106"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3" fillId="0" borderId="0" xfId="0" applyFont="1"/>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73"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10" fontId="0" fillId="0" borderId="0" xfId="0" applyNumberFormat="1" applyBorder="1" applyAlignment="1">
      <alignment horizontal="center"/>
    </xf>
    <xf numFmtId="43" fontId="0" fillId="0" borderId="0" xfId="0" applyNumberFormat="1" applyAlignment="1"/>
    <xf numFmtId="0" fontId="41" fillId="0" borderId="0" xfId="0" applyFont="1" applyFill="1"/>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0" fontId="4" fillId="3" borderId="0" xfId="0" applyNumberFormat="1" applyFont="1" applyFill="1" applyAlignment="1">
      <alignment horizontal="right"/>
    </xf>
    <xf numFmtId="0" fontId="4" fillId="0" borderId="0" xfId="0" applyFont="1" applyBorder="1" applyAlignment="1">
      <alignment horizontal="right"/>
    </xf>
    <xf numFmtId="0" fontId="99" fillId="4" borderId="0" xfId="5" applyFont="1" applyFill="1" applyAlignment="1">
      <alignment horizontal="right"/>
    </xf>
    <xf numFmtId="9" fontId="4" fillId="0" borderId="0" xfId="0" applyNumberFormat="1" applyFont="1" applyAlignment="1">
      <alignment horizontal="right"/>
    </xf>
    <xf numFmtId="3" fontId="48" fillId="3" borderId="3" xfId="0" applyNumberFormat="1" applyFont="1" applyFill="1" applyBorder="1" applyAlignment="1">
      <alignment horizontal="right" vertical="center"/>
    </xf>
    <xf numFmtId="3" fontId="48" fillId="0" borderId="0" xfId="0" applyNumberFormat="1" applyFont="1" applyAlignment="1">
      <alignment horizontal="right" vertical="center"/>
    </xf>
    <xf numFmtId="37" fontId="4" fillId="0" borderId="0" xfId="0" applyNumberFormat="1" applyFont="1" applyProtection="1"/>
    <xf numFmtId="0" fontId="75" fillId="3" borderId="3" xfId="0" applyFont="1" applyFill="1" applyBorder="1"/>
    <xf numFmtId="0" fontId="75" fillId="3" borderId="2" xfId="0"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12" xfId="0" applyNumberFormat="1" applyFont="1" applyBorder="1" applyAlignment="1">
      <alignment horizontal="left" vertical="top" wrapText="1"/>
    </xf>
    <xf numFmtId="0" fontId="31" fillId="0" borderId="0" xfId="42" applyFont="1"/>
    <xf numFmtId="0" fontId="4" fillId="0" borderId="0" xfId="42" applyFont="1"/>
    <xf numFmtId="37" fontId="4" fillId="3" borderId="2" xfId="0" applyNumberFormat="1" applyFont="1" applyFill="1" applyBorder="1" applyAlignment="1" applyProtection="1">
      <alignment horizontal="left"/>
      <protection locked="0"/>
    </xf>
    <xf numFmtId="164" fontId="67" fillId="3" borderId="3" xfId="0" applyNumberFormat="1" applyFont="1" applyFill="1" applyBorder="1"/>
    <xf numFmtId="37" fontId="67" fillId="3" borderId="2" xfId="0" applyNumberFormat="1" applyFont="1" applyFill="1" applyBorder="1" applyAlignment="1">
      <alignment horizontal="left"/>
    </xf>
    <xf numFmtId="37" fontId="67" fillId="3" borderId="3" xfId="0" applyNumberFormat="1" applyFont="1" applyFill="1" applyBorder="1"/>
    <xf numFmtId="37" fontId="67" fillId="3" borderId="2" xfId="0" applyNumberFormat="1" applyFont="1" applyFill="1" applyBorder="1"/>
    <xf numFmtId="37" fontId="67" fillId="3" borderId="3" xfId="0" applyNumberFormat="1" applyFont="1" applyFill="1" applyBorder="1" applyAlignment="1">
      <alignment horizontal="left"/>
    </xf>
    <xf numFmtId="0" fontId="31" fillId="2" borderId="0" xfId="0" applyFont="1" applyFill="1"/>
    <xf numFmtId="0" fontId="44" fillId="5" borderId="0" xfId="0" applyFont="1" applyFill="1" applyAlignment="1"/>
    <xf numFmtId="0" fontId="45" fillId="5" borderId="0" xfId="0" applyFont="1" applyFill="1" applyAlignment="1"/>
    <xf numFmtId="0" fontId="45" fillId="0" borderId="0" xfId="0" applyFont="1" applyAlignment="1">
      <alignment horizontal="left"/>
    </xf>
    <xf numFmtId="0" fontId="45" fillId="0" borderId="0" xfId="0" applyFont="1" applyFill="1"/>
    <xf numFmtId="0" fontId="45" fillId="0" borderId="0" xfId="0" applyFont="1" applyFill="1" applyAlignment="1">
      <alignment horizontal="left"/>
    </xf>
    <xf numFmtId="0" fontId="52" fillId="3" borderId="3" xfId="0" applyFont="1" applyFill="1" applyBorder="1" applyAlignment="1">
      <alignment horizontal="center" vertical="center"/>
    </xf>
    <xf numFmtId="3" fontId="55" fillId="3" borderId="2" xfId="0" applyNumberFormat="1" applyFont="1" applyFill="1" applyBorder="1" applyAlignment="1">
      <alignment horizontal="center" vertical="center"/>
    </xf>
    <xf numFmtId="3" fontId="55" fillId="0" borderId="0" xfId="0" applyNumberFormat="1" applyFont="1" applyAlignment="1">
      <alignment horizontal="center" vertical="center"/>
    </xf>
    <xf numFmtId="3" fontId="10" fillId="10" borderId="13" xfId="0" applyNumberFormat="1" applyFont="1" applyFill="1" applyBorder="1" applyAlignment="1">
      <alignment horizontal="center" vertical="center"/>
    </xf>
    <xf numFmtId="0" fontId="52" fillId="0" borderId="0" xfId="0" applyFont="1" applyAlignment="1">
      <alignment horizontal="left"/>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7" fillId="0" borderId="0" xfId="0" applyNumberFormat="1" applyFont="1" applyBorder="1"/>
    <xf numFmtId="37" fontId="31" fillId="0" borderId="0" xfId="0" applyNumberFormat="1" applyFont="1" applyBorder="1" applyAlignment="1" applyProtection="1">
      <alignment horizontal="left"/>
    </xf>
    <xf numFmtId="0" fontId="67" fillId="0" borderId="0" xfId="0" applyFont="1" applyBorder="1"/>
    <xf numFmtId="0" fontId="7" fillId="0" borderId="0" xfId="0" applyFont="1" applyAlignment="1">
      <alignment horizontal="left" vertical="top"/>
    </xf>
    <xf numFmtId="0" fontId="104" fillId="0" borderId="0" xfId="0" applyFont="1"/>
    <xf numFmtId="0" fontId="104" fillId="0" borderId="0" xfId="0" applyFont="1" applyAlignment="1">
      <alignment vertical="top"/>
    </xf>
    <xf numFmtId="0" fontId="78" fillId="0" borderId="0" xfId="0" applyFont="1" applyAlignment="1">
      <alignment horizontal="left" vertical="center"/>
    </xf>
    <xf numFmtId="0" fontId="14" fillId="0" borderId="0" xfId="0" applyFont="1" applyBorder="1" applyAlignment="1">
      <alignment horizontal="left"/>
    </xf>
    <xf numFmtId="0" fontId="14" fillId="0" borderId="0" xfId="0" applyFont="1" applyBorder="1" applyAlignment="1">
      <alignment horizontal="left" vertical="center"/>
    </xf>
    <xf numFmtId="0" fontId="14" fillId="0" borderId="0" xfId="0" applyFont="1" applyAlignment="1">
      <alignment horizontal="left" vertical="center"/>
    </xf>
    <xf numFmtId="0" fontId="104" fillId="0" borderId="0" xfId="0" applyFont="1" applyAlignment="1">
      <alignment vertical="center"/>
    </xf>
    <xf numFmtId="0" fontId="52" fillId="0" borderId="0" xfId="0" applyFont="1" applyBorder="1"/>
    <xf numFmtId="0" fontId="75" fillId="3" borderId="0" xfId="0" applyFont="1" applyFill="1" applyBorder="1" applyAlignment="1">
      <alignment horizontal="center"/>
    </xf>
    <xf numFmtId="0" fontId="75" fillId="3" borderId="0" xfId="0" applyFont="1" applyFill="1" applyBorder="1" applyAlignment="1">
      <alignment vertical="center"/>
    </xf>
    <xf numFmtId="0" fontId="75" fillId="3" borderId="0" xfId="0" applyFont="1" applyFill="1" applyBorder="1" applyAlignment="1">
      <alignment horizontal="center" vertical="center" wrapText="1"/>
    </xf>
    <xf numFmtId="0" fontId="75" fillId="0" borderId="0" xfId="0" applyFont="1" applyBorder="1" applyAlignment="1">
      <alignment horizontal="centerContinuous"/>
    </xf>
    <xf numFmtId="0" fontId="14" fillId="3" borderId="0" xfId="0" applyFont="1" applyFill="1" applyAlignment="1">
      <alignment horizontal="left" vertical="center"/>
    </xf>
    <xf numFmtId="0" fontId="14" fillId="0" borderId="0" xfId="0" applyFont="1" applyBorder="1" applyAlignment="1">
      <alignment horizontal="center" vertical="center"/>
    </xf>
    <xf numFmtId="0" fontId="12" fillId="0" borderId="4" xfId="0" applyFont="1" applyBorder="1"/>
    <xf numFmtId="166" fontId="0" fillId="0" borderId="0" xfId="2" applyNumberFormat="1" applyFont="1"/>
    <xf numFmtId="0" fontId="31" fillId="0" borderId="0" xfId="0" applyFont="1" applyBorder="1"/>
    <xf numFmtId="37" fontId="31" fillId="0" borderId="0" xfId="0" applyNumberFormat="1" applyFont="1" applyBorder="1" applyAlignment="1">
      <alignment horizontal="left" wrapText="1"/>
    </xf>
    <xf numFmtId="37" fontId="67" fillId="0" borderId="0" xfId="0" applyNumberFormat="1" applyFont="1" applyBorder="1" applyAlignment="1">
      <alignment horizontal="left"/>
    </xf>
    <xf numFmtId="164" fontId="31" fillId="0" borderId="0" xfId="0" applyNumberFormat="1" applyFont="1" applyBorder="1"/>
    <xf numFmtId="164" fontId="67" fillId="0" borderId="0" xfId="0" applyNumberFormat="1" applyFont="1" applyBorder="1"/>
    <xf numFmtId="164" fontId="31" fillId="0" borderId="0" xfId="0" applyNumberFormat="1" applyFont="1" applyBorder="1" applyAlignment="1">
      <alignment horizontal="left"/>
    </xf>
    <xf numFmtId="37" fontId="67" fillId="3" borderId="2" xfId="0" applyNumberFormat="1" applyFont="1" applyFill="1" applyBorder="1" applyAlignment="1" applyProtection="1">
      <alignment horizontal="left"/>
    </xf>
    <xf numFmtId="37" fontId="67" fillId="3" borderId="3" xfId="0" applyNumberFormat="1" applyFont="1" applyFill="1" applyBorder="1" applyAlignment="1" applyProtection="1">
      <alignment horizontal="left"/>
    </xf>
    <xf numFmtId="37" fontId="70" fillId="0" borderId="0" xfId="0" applyNumberFormat="1" applyFont="1" applyAlignment="1">
      <alignment horizontal="right"/>
    </xf>
    <xf numFmtId="10" fontId="70" fillId="0" borderId="0" xfId="0" applyNumberFormat="1" applyFont="1" applyAlignment="1">
      <alignment horizontal="right"/>
    </xf>
    <xf numFmtId="37" fontId="70" fillId="3" borderId="3" xfId="0" applyNumberFormat="1" applyFont="1" applyFill="1" applyBorder="1" applyAlignment="1">
      <alignment horizontal="right"/>
    </xf>
    <xf numFmtId="10" fontId="70" fillId="3" borderId="3" xfId="0" applyNumberFormat="1" applyFont="1" applyFill="1" applyBorder="1" applyAlignment="1">
      <alignment horizontal="right"/>
    </xf>
    <xf numFmtId="0" fontId="75" fillId="0" borderId="0" xfId="5" applyFont="1" applyFill="1" applyAlignment="1"/>
    <xf numFmtId="0" fontId="4" fillId="0" borderId="0" xfId="6" applyFont="1"/>
    <xf numFmtId="0" fontId="75" fillId="4" borderId="0" xfId="5" applyFont="1" applyFill="1" applyAlignment="1">
      <alignment horizontal="left" indent="11"/>
    </xf>
    <xf numFmtId="3" fontId="108" fillId="0" borderId="0" xfId="0" applyNumberFormat="1" applyFont="1" applyAlignment="1">
      <alignment horizontal="left"/>
    </xf>
    <xf numFmtId="10" fontId="4" fillId="0" borderId="4" xfId="0" applyNumberFormat="1" applyFont="1" applyBorder="1" applyAlignment="1">
      <alignment horizontal="right"/>
    </xf>
    <xf numFmtId="37" fontId="52" fillId="0" borderId="0" xfId="0" applyNumberFormat="1" applyFont="1" applyBorder="1" applyAlignment="1">
      <alignment horizontal="right"/>
    </xf>
    <xf numFmtId="0" fontId="46" fillId="5" borderId="0" xfId="0" applyFont="1" applyFill="1" applyAlignment="1">
      <alignment horizontal="center"/>
    </xf>
    <xf numFmtId="0" fontId="47" fillId="5" borderId="0" xfId="0" applyFont="1" applyFill="1" applyAlignment="1">
      <alignment horizontal="center" vertical="top"/>
    </xf>
    <xf numFmtId="0" fontId="52" fillId="0" borderId="0" xfId="0" applyFont="1" applyAlignment="1">
      <alignment horizontal="center" vertical="center"/>
    </xf>
    <xf numFmtId="0" fontId="10" fillId="10" borderId="13"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3" fontId="31" fillId="0" borderId="0" xfId="0" applyNumberFormat="1" applyFont="1" applyAlignment="1">
      <alignment horizontal="right"/>
    </xf>
    <xf numFmtId="3" fontId="31" fillId="0" borderId="0" xfId="0" applyNumberFormat="1" applyFont="1" applyBorder="1" applyAlignment="1">
      <alignment horizontal="right"/>
    </xf>
    <xf numFmtId="0" fontId="0" fillId="0" borderId="0" xfId="0" applyAlignment="1">
      <alignment horizontal="left" wrapText="1"/>
    </xf>
    <xf numFmtId="37" fontId="52" fillId="0" borderId="0" xfId="0" applyNumberFormat="1" applyFont="1" applyAlignment="1">
      <alignment horizontal="right"/>
    </xf>
    <xf numFmtId="3" fontId="18" fillId="0" borderId="0" xfId="0" quotePrefix="1" applyNumberFormat="1" applyFont="1" applyAlignment="1">
      <alignment horizontal="right" vertical="center"/>
    </xf>
    <xf numFmtId="0" fontId="26" fillId="3" borderId="0" xfId="0" applyFont="1" applyFill="1"/>
    <xf numFmtId="37" fontId="111" fillId="0" borderId="0" xfId="0" applyNumberFormat="1" applyFont="1" applyAlignment="1" applyProtection="1">
      <alignment vertical="center"/>
    </xf>
    <xf numFmtId="37" fontId="111" fillId="0" borderId="0" xfId="0" applyNumberFormat="1" applyFont="1" applyProtection="1"/>
    <xf numFmtId="0" fontId="31" fillId="0" borderId="0" xfId="0" applyFont="1" applyAlignment="1">
      <alignment vertical="center"/>
    </xf>
    <xf numFmtId="166" fontId="0" fillId="0" borderId="0" xfId="0" applyNumberFormat="1" applyFont="1" applyFill="1"/>
    <xf numFmtId="166" fontId="26" fillId="0" borderId="0" xfId="2" applyNumberFormat="1" applyFont="1" applyFill="1"/>
    <xf numFmtId="166" fontId="26" fillId="0" borderId="0" xfId="2" applyNumberFormat="1" applyFont="1"/>
    <xf numFmtId="0" fontId="0" fillId="0" borderId="0" xfId="0" quotePrefix="1"/>
    <xf numFmtId="37" fontId="31" fillId="0" borderId="0" xfId="0" applyNumberFormat="1" applyFont="1" applyAlignment="1">
      <alignment horizontal="right" vertical="center"/>
    </xf>
    <xf numFmtId="37" fontId="31" fillId="3" borderId="3" xfId="0" applyNumberFormat="1" applyFont="1" applyFill="1" applyBorder="1" applyAlignment="1">
      <alignment horizontal="right" vertical="center"/>
    </xf>
    <xf numFmtId="164" fontId="31" fillId="0" borderId="0" xfId="0" applyNumberFormat="1" applyFont="1" applyBorder="1" applyAlignment="1">
      <alignment horizontal="left" vertical="center"/>
    </xf>
    <xf numFmtId="37" fontId="67"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Alignment="1">
      <alignment horizontal="right" vertical="top"/>
    </xf>
    <xf numFmtId="37" fontId="31" fillId="0" borderId="0" xfId="0" applyNumberFormat="1" applyFont="1" applyBorder="1" applyAlignment="1">
      <alignment horizontal="left" vertical="center"/>
    </xf>
    <xf numFmtId="37" fontId="31" fillId="0" borderId="0" xfId="0" applyNumberFormat="1" applyFont="1" applyBorder="1" applyAlignment="1">
      <alignment horizontal="left" vertical="top"/>
    </xf>
    <xf numFmtId="37" fontId="67" fillId="3" borderId="3" xfId="0" applyNumberFormat="1" applyFont="1" applyFill="1" applyBorder="1" applyAlignment="1">
      <alignment horizontal="left" vertical="center"/>
    </xf>
    <xf numFmtId="37" fontId="67" fillId="0" borderId="0" xfId="0" applyNumberFormat="1" applyFont="1" applyBorder="1" applyAlignment="1">
      <alignment horizontal="left" vertical="center"/>
    </xf>
    <xf numFmtId="0" fontId="14" fillId="0" borderId="0" xfId="0" applyFont="1" applyFill="1" applyAlignment="1" applyProtection="1">
      <alignment horizontal="center"/>
    </xf>
    <xf numFmtId="0" fontId="14" fillId="0" borderId="0" xfId="0" applyFont="1" applyAlignment="1" applyProtection="1">
      <alignment horizontal="left"/>
    </xf>
    <xf numFmtId="0" fontId="18" fillId="2" borderId="0" xfId="0" applyFont="1" applyFill="1" applyAlignment="1">
      <alignment horizontal="right"/>
    </xf>
    <xf numFmtId="0" fontId="67" fillId="0" borderId="0" xfId="0" applyFont="1" applyFill="1" applyAlignment="1">
      <alignment horizontal="right"/>
    </xf>
    <xf numFmtId="164" fontId="67" fillId="3" borderId="2" xfId="0" applyNumberFormat="1" applyFont="1" applyFill="1" applyBorder="1" applyAlignment="1">
      <alignment horizontal="right"/>
    </xf>
    <xf numFmtId="3" fontId="4" fillId="0" borderId="0" xfId="0" applyNumberFormat="1" applyFont="1" applyAlignment="1">
      <alignment horizontal="right"/>
    </xf>
    <xf numFmtId="166" fontId="14" fillId="3" borderId="3" xfId="0" applyNumberFormat="1" applyFont="1" applyFill="1" applyBorder="1" applyAlignment="1">
      <alignment horizontal="left" vertical="top" wrapText="1"/>
    </xf>
    <xf numFmtId="166" fontId="14" fillId="3" borderId="3" xfId="0" applyNumberFormat="1" applyFont="1" applyFill="1" applyBorder="1" applyAlignment="1">
      <alignment horizontal="right" vertical="top" wrapText="1"/>
    </xf>
    <xf numFmtId="3" fontId="31" fillId="3" borderId="3" xfId="0" applyNumberFormat="1" applyFont="1" applyFill="1" applyBorder="1" applyAlignment="1">
      <alignment horizontal="right"/>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0" fontId="37" fillId="5" borderId="0" xfId="0" applyFont="1" applyFill="1" applyAlignment="1">
      <alignment horizontal="left"/>
    </xf>
    <xf numFmtId="0" fontId="40" fillId="2" borderId="0" xfId="0" applyFont="1" applyFill="1" applyAlignment="1">
      <alignment horizontal="left"/>
    </xf>
    <xf numFmtId="0" fontId="41"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41" fillId="0" borderId="4" xfId="0" applyFont="1" applyBorder="1" applyAlignment="1">
      <alignment horizontal="left"/>
    </xf>
    <xf numFmtId="0" fontId="45" fillId="2" borderId="0" xfId="0" applyFont="1" applyFill="1" applyAlignment="1">
      <alignment horizontal="right"/>
    </xf>
    <xf numFmtId="0" fontId="49" fillId="0" borderId="0" xfId="0" applyFont="1" applyAlignment="1">
      <alignment horizontal="right"/>
    </xf>
    <xf numFmtId="3" fontId="50" fillId="0" borderId="0" xfId="0" applyNumberFormat="1" applyFont="1" applyAlignment="1">
      <alignment horizontal="right"/>
    </xf>
    <xf numFmtId="3" fontId="50" fillId="3" borderId="3" xfId="0" applyNumberFormat="1" applyFont="1" applyFill="1" applyBorder="1" applyAlignment="1">
      <alignment horizontal="right"/>
    </xf>
    <xf numFmtId="3" fontId="50" fillId="3" borderId="3" xfId="0" applyNumberFormat="1" applyFont="1" applyFill="1" applyBorder="1" applyAlignment="1">
      <alignment horizontal="right" wrapText="1"/>
    </xf>
    <xf numFmtId="10" fontId="50" fillId="3" borderId="3" xfId="0" applyNumberFormat="1" applyFont="1" applyFill="1" applyBorder="1" applyAlignment="1">
      <alignment horizontal="right"/>
    </xf>
    <xf numFmtId="10" fontId="48" fillId="0" borderId="0" xfId="0" applyNumberFormat="1" applyFont="1" applyAlignment="1">
      <alignment horizontal="right" vertical="center"/>
    </xf>
    <xf numFmtId="0" fontId="52" fillId="0" borderId="0" xfId="0" applyFont="1" applyFill="1" applyAlignment="1">
      <alignment horizontal="right"/>
    </xf>
    <xf numFmtId="0" fontId="104" fillId="2" borderId="0" xfId="0" applyFont="1" applyFill="1" applyAlignment="1">
      <alignment horizontal="right"/>
    </xf>
    <xf numFmtId="0" fontId="0" fillId="2" borderId="0" xfId="0" applyFill="1" applyAlignment="1">
      <alignment horizontal="right"/>
    </xf>
    <xf numFmtId="37" fontId="74" fillId="0" borderId="0" xfId="0" applyNumberFormat="1" applyFont="1" applyBorder="1" applyAlignment="1" applyProtection="1">
      <alignment horizontal="right"/>
    </xf>
    <xf numFmtId="0" fontId="74" fillId="0" borderId="0" xfId="0" applyFont="1" applyBorder="1" applyAlignment="1">
      <alignment horizontal="right"/>
    </xf>
    <xf numFmtId="37" fontId="14" fillId="3" borderId="3" xfId="0" applyNumberFormat="1" applyFont="1" applyFill="1" applyBorder="1" applyAlignment="1" applyProtection="1">
      <alignment horizontal="right"/>
    </xf>
    <xf numFmtId="0" fontId="18" fillId="0" borderId="4" xfId="0" applyFont="1" applyBorder="1" applyAlignment="1">
      <alignment horizontal="right"/>
    </xf>
    <xf numFmtId="0" fontId="7" fillId="2" borderId="0" xfId="0" applyFont="1" applyFill="1" applyAlignment="1">
      <alignment horizontal="right"/>
    </xf>
    <xf numFmtId="0" fontId="9" fillId="0" borderId="0" xfId="0" applyFont="1" applyAlignment="1">
      <alignment horizontal="right"/>
    </xf>
    <xf numFmtId="37" fontId="14" fillId="3" borderId="3" xfId="0" applyNumberFormat="1" applyFont="1" applyFill="1" applyBorder="1" applyAlignment="1" applyProtection="1">
      <alignment horizontal="right" wrapText="1"/>
    </xf>
    <xf numFmtId="10" fontId="18" fillId="0" borderId="4" xfId="0" applyNumberFormat="1" applyFont="1" applyBorder="1" applyAlignment="1">
      <alignment horizontal="right"/>
    </xf>
    <xf numFmtId="0" fontId="55" fillId="0" borderId="0" xfId="0" applyFont="1" applyAlignment="1">
      <alignment horizontal="right"/>
    </xf>
    <xf numFmtId="0" fontId="7" fillId="0" borderId="0" xfId="0" applyFont="1" applyAlignment="1">
      <alignment horizontal="right"/>
    </xf>
    <xf numFmtId="10" fontId="14" fillId="3" borderId="3" xfId="0" applyNumberFormat="1" applyFont="1" applyFill="1" applyBorder="1" applyAlignment="1" applyProtection="1">
      <alignment horizontal="right"/>
    </xf>
    <xf numFmtId="10" fontId="55" fillId="0" borderId="0" xfId="0" applyNumberFormat="1" applyFont="1" applyAlignment="1">
      <alignment horizontal="right"/>
    </xf>
    <xf numFmtId="10" fontId="0" fillId="0" borderId="0" xfId="0" applyNumberFormat="1" applyAlignment="1">
      <alignment horizontal="right"/>
    </xf>
    <xf numFmtId="0" fontId="38" fillId="5" borderId="0" xfId="0" applyFont="1" applyFill="1" applyAlignment="1">
      <alignment horizontal="right"/>
    </xf>
    <xf numFmtId="0" fontId="4" fillId="2"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0" fontId="76" fillId="2" borderId="0" xfId="0" applyFont="1" applyFill="1" applyAlignment="1">
      <alignment horizontal="left"/>
    </xf>
    <xf numFmtId="0" fontId="14" fillId="3" borderId="3" xfId="0" applyFont="1" applyFill="1" applyBorder="1" applyAlignment="1" applyProtection="1">
      <alignment horizontal="left"/>
    </xf>
    <xf numFmtId="0" fontId="77" fillId="0" borderId="0" xfId="0" applyFont="1" applyAlignment="1">
      <alignment horizontal="left"/>
    </xf>
    <xf numFmtId="3" fontId="50" fillId="3" borderId="0" xfId="0" applyNumberFormat="1" applyFont="1" applyFill="1" applyAlignment="1">
      <alignment horizontal="right"/>
    </xf>
    <xf numFmtId="3" fontId="50" fillId="3" borderId="0" xfId="0" applyNumberFormat="1" applyFont="1" applyFill="1" applyAlignment="1">
      <alignment horizontal="right" wrapText="1"/>
    </xf>
    <xf numFmtId="41" fontId="18" fillId="0" borderId="0" xfId="43" applyNumberFormat="1" applyFont="1" applyFill="1"/>
    <xf numFmtId="41" fontId="14" fillId="0" borderId="0" xfId="43" applyNumberFormat="1" applyFont="1" applyFill="1"/>
    <xf numFmtId="175" fontId="7" fillId="0" borderId="0" xfId="43" applyNumberFormat="1" applyFont="1" applyFill="1" applyAlignment="1">
      <alignment horizontal="left"/>
    </xf>
    <xf numFmtId="175" fontId="18" fillId="0" borderId="0" xfId="43" applyNumberFormat="1" applyFont="1" applyFill="1"/>
    <xf numFmtId="175" fontId="7" fillId="0" borderId="0" xfId="43" applyNumberFormat="1" applyFont="1" applyFill="1" applyBorder="1" applyAlignment="1">
      <alignment horizontal="left"/>
    </xf>
    <xf numFmtId="175" fontId="14" fillId="0" borderId="0" xfId="43" applyNumberFormat="1" applyFont="1" applyFill="1"/>
    <xf numFmtId="0" fontId="6" fillId="0" borderId="0" xfId="43" applyFont="1" applyFill="1"/>
    <xf numFmtId="41" fontId="18" fillId="0" borderId="0" xfId="43" applyNumberFormat="1" applyFont="1" applyFill="1" applyBorder="1"/>
    <xf numFmtId="175" fontId="18" fillId="0" borderId="0" xfId="43" applyNumberFormat="1" applyFont="1" applyFill="1" applyBorder="1"/>
    <xf numFmtId="0" fontId="7" fillId="0" borderId="0" xfId="43" applyFont="1" applyFill="1"/>
    <xf numFmtId="41" fontId="18" fillId="0" borderId="0" xfId="43" applyNumberFormat="1" applyFont="1" applyFill="1" applyBorder="1" applyAlignment="1">
      <alignment wrapText="1"/>
    </xf>
    <xf numFmtId="41" fontId="18" fillId="0" borderId="0" xfId="43" applyNumberFormat="1" applyFont="1" applyFill="1" applyAlignment="1">
      <alignment wrapText="1"/>
    </xf>
    <xf numFmtId="41" fontId="18" fillId="0" borderId="11" xfId="43" applyNumberFormat="1" applyFont="1" applyFill="1" applyBorder="1"/>
    <xf numFmtId="0" fontId="18" fillId="0" borderId="0" xfId="43" applyFont="1" applyFill="1"/>
    <xf numFmtId="0" fontId="67" fillId="0" borderId="0" xfId="0" applyFont="1" applyAlignment="1">
      <alignment horizontal="right"/>
    </xf>
    <xf numFmtId="37" fontId="67" fillId="3" borderId="2" xfId="0" applyNumberFormat="1" applyFont="1" applyFill="1" applyBorder="1" applyAlignment="1">
      <alignment horizontal="right"/>
    </xf>
    <xf numFmtId="37" fontId="55" fillId="3" borderId="2" xfId="0" applyNumberFormat="1" applyFont="1" applyFill="1" applyBorder="1" applyAlignment="1">
      <alignment horizontal="right"/>
    </xf>
    <xf numFmtId="0" fontId="4" fillId="0" borderId="0" xfId="0" applyFont="1" applyAlignment="1">
      <alignment horizontal="right"/>
    </xf>
    <xf numFmtId="0" fontId="82" fillId="2" borderId="0" xfId="0" applyFont="1" applyFill="1" applyAlignment="1">
      <alignment horizontal="right"/>
    </xf>
    <xf numFmtId="0" fontId="60" fillId="2" borderId="0" xfId="0" applyFont="1" applyFill="1" applyAlignment="1">
      <alignment horizontal="right"/>
    </xf>
    <xf numFmtId="0" fontId="4" fillId="0" borderId="4" xfId="0" applyFont="1" applyBorder="1" applyAlignment="1">
      <alignment horizontal="right"/>
    </xf>
    <xf numFmtId="0" fontId="52" fillId="0" borderId="4" xfId="0" applyFont="1" applyBorder="1" applyAlignment="1">
      <alignment horizontal="right"/>
    </xf>
    <xf numFmtId="10" fontId="52" fillId="0" borderId="4" xfId="0" applyNumberFormat="1" applyFont="1" applyBorder="1" applyAlignment="1">
      <alignment horizontal="right"/>
    </xf>
    <xf numFmtId="0" fontId="67" fillId="2" borderId="0" xfId="0" applyFont="1" applyFill="1" applyAlignment="1">
      <alignment horizontal="right"/>
    </xf>
    <xf numFmtId="37" fontId="9" fillId="3" borderId="2" xfId="0" applyNumberFormat="1" applyFont="1" applyFill="1" applyBorder="1" applyAlignment="1">
      <alignment horizontal="right"/>
    </xf>
    <xf numFmtId="0" fontId="7" fillId="3" borderId="3" xfId="0" applyFont="1" applyFill="1" applyBorder="1" applyAlignment="1">
      <alignment horizontal="right"/>
    </xf>
    <xf numFmtId="0" fontId="7" fillId="3" borderId="3" xfId="0" applyFont="1" applyFill="1" applyBorder="1" applyAlignment="1">
      <alignment horizontal="right" wrapText="1"/>
    </xf>
    <xf numFmtId="0" fontId="7" fillId="0" borderId="0" xfId="0" applyFont="1" applyAlignment="1">
      <alignment horizontal="right" wrapText="1"/>
    </xf>
    <xf numFmtId="168" fontId="4" fillId="0" borderId="4" xfId="0" applyNumberFormat="1" applyFont="1" applyBorder="1" applyAlignment="1">
      <alignment horizontal="right"/>
    </xf>
    <xf numFmtId="37" fontId="32" fillId="0" borderId="0" xfId="0" applyNumberFormat="1" applyFont="1" applyFill="1" applyBorder="1" applyAlignment="1" applyProtection="1">
      <alignment horizontal="right"/>
      <protection locked="0"/>
    </xf>
    <xf numFmtId="3" fontId="31" fillId="0" borderId="0" xfId="0" applyNumberFormat="1" applyFont="1" applyFill="1" applyAlignment="1">
      <alignment horizontal="right"/>
    </xf>
    <xf numFmtId="0" fontId="31" fillId="0" borderId="0" xfId="0" applyFont="1" applyAlignment="1">
      <alignment horizontal="right"/>
    </xf>
    <xf numFmtId="37" fontId="32" fillId="0" borderId="0" xfId="0" applyNumberFormat="1" applyFont="1" applyFill="1" applyBorder="1" applyAlignment="1" applyProtection="1">
      <alignment horizontal="right" vertical="top"/>
      <protection locked="0"/>
    </xf>
    <xf numFmtId="3" fontId="31" fillId="0" borderId="0" xfId="0" applyNumberFormat="1" applyFont="1" applyFill="1" applyAlignment="1">
      <alignment horizontal="right" vertical="top"/>
    </xf>
    <xf numFmtId="37" fontId="101" fillId="0" borderId="0" xfId="0" applyNumberFormat="1" applyFont="1" applyFill="1" applyBorder="1" applyAlignment="1" applyProtection="1">
      <alignment horizontal="right"/>
      <protection locked="0"/>
    </xf>
    <xf numFmtId="37" fontId="109" fillId="0" borderId="0" xfId="0" applyNumberFormat="1" applyFont="1" applyFill="1" applyBorder="1" applyAlignment="1" applyProtection="1">
      <alignment horizontal="right"/>
      <protection locked="0"/>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0" fontId="10" fillId="3" borderId="2" xfId="0" applyFont="1" applyFill="1" applyBorder="1" applyAlignment="1">
      <alignment horizontal="right" wrapText="1"/>
    </xf>
    <xf numFmtId="0" fontId="105" fillId="0" borderId="0" xfId="0" applyFont="1" applyBorder="1" applyAlignment="1">
      <alignment horizontal="left"/>
    </xf>
    <xf numFmtId="49" fontId="52" fillId="0" borderId="0" xfId="0" applyNumberFormat="1" applyFont="1" applyBorder="1" applyAlignment="1">
      <alignment horizontal="left"/>
    </xf>
    <xf numFmtId="49" fontId="41" fillId="0" borderId="0" xfId="0" applyNumberFormat="1" applyFont="1" applyAlignment="1">
      <alignment horizontal="left"/>
    </xf>
    <xf numFmtId="49" fontId="4" fillId="0" borderId="0" xfId="0" applyNumberFormat="1" applyFont="1" applyBorder="1" applyAlignment="1">
      <alignment horizontal="left"/>
    </xf>
    <xf numFmtId="37" fontId="0" fillId="0" borderId="0" xfId="0" applyNumberFormat="1" applyFont="1" applyAlignment="1">
      <alignment horizontal="left"/>
    </xf>
    <xf numFmtId="0" fontId="48" fillId="0" borderId="0" xfId="0" applyFont="1" applyAlignment="1">
      <alignment horizontal="right"/>
    </xf>
    <xf numFmtId="3" fontId="48" fillId="3" borderId="0" xfId="0" applyNumberFormat="1" applyFont="1" applyFill="1" applyAlignment="1">
      <alignment horizontal="right" vertical="center"/>
    </xf>
    <xf numFmtId="3" fontId="49" fillId="0" borderId="0" xfId="0" applyNumberFormat="1" applyFont="1" applyAlignment="1">
      <alignment horizontal="right" wrapText="1"/>
    </xf>
    <xf numFmtId="10" fontId="45" fillId="2" borderId="0" xfId="0" applyNumberFormat="1" applyFont="1" applyFill="1" applyAlignment="1">
      <alignment horizontal="right"/>
    </xf>
    <xf numFmtId="3" fontId="48" fillId="3" borderId="0" xfId="0" applyNumberFormat="1" applyFont="1" applyFill="1" applyAlignment="1">
      <alignment horizontal="right"/>
    </xf>
    <xf numFmtId="3" fontId="18" fillId="3" borderId="0" xfId="0" applyNumberFormat="1" applyFont="1" applyFill="1" applyAlignment="1">
      <alignment horizontal="right" vertical="center"/>
    </xf>
    <xf numFmtId="37" fontId="6" fillId="3" borderId="3" xfId="0" applyNumberFormat="1" applyFont="1" applyFill="1" applyBorder="1" applyAlignment="1" applyProtection="1">
      <alignment horizontal="right"/>
    </xf>
    <xf numFmtId="0" fontId="52" fillId="0" borderId="7" xfId="0" applyFont="1" applyBorder="1" applyAlignment="1">
      <alignment horizontal="right"/>
    </xf>
    <xf numFmtId="3" fontId="52" fillId="0" borderId="7" xfId="0" applyNumberFormat="1" applyFont="1" applyBorder="1" applyAlignment="1">
      <alignment horizontal="right"/>
    </xf>
    <xf numFmtId="3" fontId="52" fillId="0" borderId="4" xfId="0" applyNumberFormat="1" applyFont="1" applyBorder="1"/>
    <xf numFmtId="0" fontId="60" fillId="2" borderId="0" xfId="0" applyFont="1" applyFill="1" applyAlignment="1">
      <alignment horizontal="left"/>
    </xf>
    <xf numFmtId="49" fontId="7" fillId="0" borderId="4" xfId="0" quotePrefix="1" applyNumberFormat="1" applyFont="1" applyBorder="1" applyAlignment="1">
      <alignment horizontal="left"/>
    </xf>
    <xf numFmtId="49" fontId="55" fillId="0" borderId="4" xfId="0" quotePrefix="1" applyNumberFormat="1" applyFont="1" applyBorder="1" applyAlignment="1">
      <alignment horizontal="left"/>
    </xf>
    <xf numFmtId="0" fontId="110" fillId="0" borderId="0" xfId="0" applyFont="1"/>
    <xf numFmtId="0" fontId="75" fillId="3" borderId="0" xfId="0" quotePrefix="1" applyFont="1" applyFill="1" applyBorder="1" applyAlignment="1">
      <alignment horizontal="center" vertical="center" wrapText="1"/>
    </xf>
    <xf numFmtId="0" fontId="18" fillId="3" borderId="0" xfId="0" applyFont="1" applyFill="1" applyAlignment="1">
      <alignment horizontal="left" vertical="center"/>
    </xf>
    <xf numFmtId="0" fontId="9" fillId="3" borderId="1" xfId="0" applyFont="1" applyFill="1" applyBorder="1" applyAlignment="1">
      <alignment vertical="center"/>
    </xf>
    <xf numFmtId="10" fontId="52" fillId="0" borderId="0" xfId="0" applyNumberFormat="1" applyFont="1" applyFill="1"/>
    <xf numFmtId="0" fontId="52" fillId="0" borderId="0" xfId="0" applyFont="1" applyFill="1"/>
    <xf numFmtId="3" fontId="55" fillId="3" borderId="3" xfId="0" applyNumberFormat="1" applyFont="1" applyFill="1" applyBorder="1" applyAlignment="1">
      <alignment horizontal="center"/>
    </xf>
    <xf numFmtId="3" fontId="14" fillId="3" borderId="0" xfId="0" applyNumberFormat="1" applyFont="1" applyFill="1" applyBorder="1"/>
    <xf numFmtId="0" fontId="14" fillId="3" borderId="2" xfId="0" applyFont="1" applyFill="1" applyBorder="1" applyAlignment="1">
      <alignment vertical="center"/>
    </xf>
    <xf numFmtId="0" fontId="18" fillId="3" borderId="0" xfId="0" applyFont="1" applyFill="1" applyAlignment="1">
      <alignment horizontal="right" vertical="center"/>
    </xf>
    <xf numFmtId="10" fontId="18" fillId="2" borderId="0" xfId="0" applyNumberFormat="1" applyFont="1" applyFill="1" applyAlignment="1">
      <alignment horizontal="right"/>
    </xf>
    <xf numFmtId="10" fontId="74" fillId="0" borderId="0" xfId="0" applyNumberFormat="1" applyFont="1" applyBorder="1" applyAlignment="1">
      <alignment horizontal="right"/>
    </xf>
    <xf numFmtId="10" fontId="6" fillId="3" borderId="3" xfId="0" applyNumberFormat="1" applyFont="1" applyFill="1" applyBorder="1" applyAlignment="1" applyProtection="1">
      <alignment horizontal="right"/>
    </xf>
    <xf numFmtId="37" fontId="18" fillId="0" borderId="0" xfId="0" quotePrefix="1" applyNumberFormat="1" applyFont="1" applyBorder="1" applyAlignment="1" applyProtection="1">
      <alignment horizontal="left"/>
    </xf>
    <xf numFmtId="10" fontId="69" fillId="0" borderId="0" xfId="0" applyNumberFormat="1" applyFont="1" applyAlignment="1">
      <alignment vertical="top"/>
    </xf>
    <xf numFmtId="0" fontId="110" fillId="0" borderId="0" xfId="0" applyFont="1" applyFill="1"/>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10" fontId="27" fillId="0" borderId="0" xfId="3" applyNumberFormat="1" applyFont="1" applyFill="1" applyBorder="1" applyAlignment="1">
      <alignment horizontal="right"/>
    </xf>
    <xf numFmtId="0" fontId="4" fillId="0" borderId="0" xfId="0" quotePrefix="1" applyFont="1" applyAlignment="1"/>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10" fontId="4" fillId="0" borderId="0" xfId="3" applyNumberFormat="1" applyFont="1" applyBorder="1" applyAlignment="1">
      <alignment vertical="center"/>
    </xf>
    <xf numFmtId="10" fontId="12" fillId="0" borderId="0" xfId="3" applyNumberFormat="1" applyFont="1" applyBorder="1"/>
    <xf numFmtId="0" fontId="4" fillId="0" borderId="7" xfId="0" applyFont="1" applyBorder="1" applyAlignment="1"/>
    <xf numFmtId="0" fontId="70" fillId="5" borderId="0" xfId="0" applyFont="1" applyFill="1" applyAlignment="1">
      <alignment horizontal="right"/>
    </xf>
    <xf numFmtId="0" fontId="70" fillId="0" borderId="0" xfId="0" applyFont="1" applyFill="1" applyAlignment="1">
      <alignment horizontal="right"/>
    </xf>
    <xf numFmtId="0" fontId="4" fillId="0" borderId="0" xfId="0" applyFont="1" applyFill="1" applyBorder="1" applyAlignment="1">
      <alignment horizontal="right"/>
    </xf>
    <xf numFmtId="0" fontId="4" fillId="0" borderId="0" xfId="0" applyFont="1" applyFill="1" applyAlignment="1">
      <alignment horizontal="right"/>
    </xf>
    <xf numFmtId="0" fontId="0" fillId="0" borderId="8" xfId="0" applyBorder="1" applyAlignment="1">
      <alignment horizontal="right"/>
    </xf>
    <xf numFmtId="0" fontId="0" fillId="0" borderId="8" xfId="0" applyFill="1" applyBorder="1" applyAlignment="1">
      <alignment horizontal="right"/>
    </xf>
    <xf numFmtId="0" fontId="0" fillId="0" borderId="0" xfId="0" applyFill="1" applyAlignment="1">
      <alignment horizontal="right"/>
    </xf>
    <xf numFmtId="37" fontId="0" fillId="0" borderId="0" xfId="0" applyNumberFormat="1" applyFill="1" applyAlignment="1">
      <alignment horizontal="right"/>
    </xf>
    <xf numFmtId="41" fontId="0" fillId="0" borderId="0" xfId="0" applyNumberFormat="1" applyAlignment="1">
      <alignment horizontal="right"/>
    </xf>
    <xf numFmtId="41" fontId="0" fillId="0" borderId="0" xfId="0" applyNumberFormat="1" applyFill="1" applyAlignment="1">
      <alignment horizontal="right"/>
    </xf>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41" fontId="12" fillId="0" borderId="0" xfId="2" applyNumberFormat="1" applyFont="1" applyBorder="1" applyAlignment="1" applyProtection="1">
      <alignment horizontal="right"/>
    </xf>
    <xf numFmtId="37" fontId="10" fillId="3" borderId="3" xfId="2" applyNumberFormat="1" applyFont="1" applyFill="1" applyBorder="1" applyAlignment="1" applyProtection="1">
      <alignment horizontal="right"/>
    </xf>
    <xf numFmtId="2" fontId="10" fillId="3" borderId="2" xfId="2" applyNumberFormat="1" applyFont="1" applyFill="1" applyBorder="1" applyAlignment="1" applyProtection="1">
      <alignment horizontal="right"/>
    </xf>
    <xf numFmtId="41" fontId="10" fillId="3" borderId="3" xfId="2" applyNumberFormat="1" applyFont="1" applyFill="1" applyBorder="1" applyAlignment="1" applyProtection="1">
      <alignment horizontal="right"/>
    </xf>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10" fontId="42" fillId="3" borderId="3" xfId="2" applyNumberFormat="1" applyFont="1" applyFill="1" applyBorder="1" applyAlignment="1" applyProtection="1">
      <alignment horizontal="right"/>
    </xf>
    <xf numFmtId="37" fontId="43" fillId="0" borderId="0" xfId="2" applyNumberFormat="1" applyFont="1" applyBorder="1" applyAlignment="1" applyProtection="1">
      <alignment horizontal="right"/>
    </xf>
    <xf numFmtId="37" fontId="42" fillId="3" borderId="3" xfId="2" applyNumberFormat="1" applyFont="1" applyFill="1" applyBorder="1" applyAlignment="1" applyProtection="1">
      <alignment horizontal="right" vertical="center"/>
    </xf>
    <xf numFmtId="2" fontId="42" fillId="0" borderId="0" xfId="2" applyNumberFormat="1" applyFont="1" applyBorder="1" applyAlignment="1" applyProtection="1">
      <alignment horizontal="right" vertical="center"/>
    </xf>
    <xf numFmtId="37" fontId="42" fillId="3" borderId="3" xfId="2" applyNumberFormat="1" applyFont="1" applyFill="1" applyBorder="1" applyAlignment="1" applyProtection="1">
      <alignment horizontal="right"/>
    </xf>
    <xf numFmtId="10" fontId="43" fillId="0" borderId="0" xfId="2" applyNumberFormat="1" applyFont="1" applyBorder="1" applyAlignment="1" applyProtection="1">
      <alignment horizontal="right"/>
    </xf>
    <xf numFmtId="3" fontId="48" fillId="0" borderId="0" xfId="0" applyNumberFormat="1" applyFont="1" applyAlignment="1">
      <alignment vertical="center"/>
    </xf>
    <xf numFmtId="10" fontId="14" fillId="0" borderId="0" xfId="0" applyNumberFormat="1" applyFont="1" applyAlignment="1">
      <alignment horizontal="left"/>
    </xf>
    <xf numFmtId="10" fontId="55" fillId="0" borderId="0" xfId="0" applyNumberFormat="1" applyFont="1" applyAlignment="1">
      <alignment horizontal="left"/>
    </xf>
    <xf numFmtId="10" fontId="18" fillId="0" borderId="0" xfId="3" applyNumberFormat="1" applyFont="1" applyAlignment="1">
      <alignment horizontal="right"/>
    </xf>
    <xf numFmtId="0" fontId="103" fillId="2" borderId="0" xfId="0" applyFont="1" applyFill="1" applyAlignment="1">
      <alignment horizontal="left"/>
    </xf>
    <xf numFmtId="49" fontId="41" fillId="2" borderId="0" xfId="0" applyNumberFormat="1" applyFont="1" applyFill="1" applyAlignment="1">
      <alignment horizontal="left"/>
    </xf>
    <xf numFmtId="37" fontId="14" fillId="3" borderId="3" xfId="0" applyNumberFormat="1" applyFont="1" applyFill="1" applyBorder="1" applyAlignment="1" applyProtection="1">
      <alignment horizontal="left"/>
    </xf>
    <xf numFmtId="37" fontId="18" fillId="0" borderId="0" xfId="0" applyNumberFormat="1" applyFont="1" applyAlignment="1" applyProtection="1">
      <alignment horizontal="left"/>
    </xf>
    <xf numFmtId="10" fontId="14" fillId="0" borderId="0" xfId="0" applyNumberFormat="1" applyFont="1" applyBorder="1" applyAlignment="1" applyProtection="1">
      <alignment horizontal="left" vertical="center"/>
    </xf>
    <xf numFmtId="37" fontId="14" fillId="3" borderId="3" xfId="0" applyNumberFormat="1" applyFont="1" applyFill="1" applyBorder="1" applyAlignment="1" applyProtection="1">
      <alignment horizontal="left" wrapText="1"/>
    </xf>
    <xf numFmtId="49" fontId="14" fillId="0" borderId="4" xfId="0" quotePrefix="1" applyNumberFormat="1" applyFont="1" applyBorder="1" applyAlignment="1">
      <alignment horizontal="left"/>
    </xf>
    <xf numFmtId="0" fontId="31" fillId="0" borderId="0" xfId="0" applyFont="1" applyAlignment="1">
      <alignment vertical="top"/>
    </xf>
    <xf numFmtId="10" fontId="14" fillId="3" borderId="3" xfId="0" applyNumberFormat="1" applyFont="1" applyFill="1" applyBorder="1" applyAlignment="1" applyProtection="1">
      <alignment horizontal="left"/>
    </xf>
    <xf numFmtId="0" fontId="5" fillId="5" borderId="0" xfId="0" applyFont="1" applyFill="1" applyAlignment="1">
      <alignment horizontal="left"/>
    </xf>
    <xf numFmtId="0" fontId="40" fillId="0" borderId="0" xfId="0" applyFont="1" applyFill="1" applyBorder="1" applyAlignment="1">
      <alignment horizontal="left"/>
    </xf>
    <xf numFmtId="0" fontId="14" fillId="3" borderId="2" xfId="0" applyFont="1" applyFill="1" applyBorder="1" applyAlignment="1" applyProtection="1">
      <alignment horizontal="left"/>
    </xf>
    <xf numFmtId="0" fontId="41" fillId="0" borderId="8" xfId="0" applyFont="1" applyBorder="1" applyAlignment="1">
      <alignment horizontal="left"/>
    </xf>
    <xf numFmtId="0" fontId="71" fillId="0" borderId="0" xfId="0" applyFont="1" applyAlignment="1">
      <alignment horizontal="left"/>
    </xf>
    <xf numFmtId="0" fontId="41" fillId="3" borderId="2" xfId="0" applyFont="1" applyFill="1" applyBorder="1" applyAlignment="1">
      <alignment horizontal="right"/>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3" fontId="12" fillId="0" borderId="4" xfId="0" applyNumberFormat="1" applyFont="1" applyBorder="1"/>
    <xf numFmtId="37" fontId="9" fillId="3" borderId="2" xfId="0" applyNumberFormat="1" applyFont="1" applyFill="1" applyBorder="1" applyAlignment="1">
      <alignment horizontal="right" wrapText="1"/>
    </xf>
    <xf numFmtId="37" fontId="43" fillId="0" borderId="0" xfId="2" applyNumberFormat="1" applyFont="1" applyBorder="1" applyAlignment="1" applyProtection="1">
      <alignment horizontal="right" vertical="center"/>
    </xf>
    <xf numFmtId="37" fontId="42" fillId="0" borderId="0" xfId="2" applyNumberFormat="1" applyFont="1" applyBorder="1" applyAlignment="1" applyProtection="1">
      <alignment horizontal="right" vertical="center"/>
    </xf>
    <xf numFmtId="3" fontId="73" fillId="3" borderId="0" xfId="0" applyNumberFormat="1" applyFont="1" applyFill="1" applyAlignment="1">
      <alignment horizontal="right"/>
    </xf>
    <xf numFmtId="3" fontId="73" fillId="3" borderId="0" xfId="0" applyNumberFormat="1" applyFont="1" applyFill="1" applyAlignment="1">
      <alignment horizontal="right" wrapText="1"/>
    </xf>
    <xf numFmtId="0" fontId="4" fillId="0" borderId="0" xfId="0" applyFont="1" applyAlignment="1"/>
    <xf numFmtId="0" fontId="67" fillId="0" borderId="0" xfId="0" applyFont="1" applyAlignment="1">
      <alignment horizontal="center"/>
    </xf>
    <xf numFmtId="37" fontId="12" fillId="0" borderId="0" xfId="0" applyNumberFormat="1" applyFont="1" applyBorder="1" applyAlignment="1" applyProtection="1">
      <alignment horizontal="left"/>
    </xf>
    <xf numFmtId="9" fontId="18" fillId="3" borderId="0" xfId="3" applyFont="1" applyFill="1" applyAlignment="1">
      <alignment horizontal="right" vertical="center"/>
    </xf>
    <xf numFmtId="0" fontId="7" fillId="0" borderId="0" xfId="43" applyFont="1" applyFill="1" applyAlignment="1">
      <alignment horizontal="left"/>
    </xf>
    <xf numFmtId="0" fontId="18" fillId="0" borderId="0" xfId="43" applyFont="1" applyFill="1" applyBorder="1"/>
    <xf numFmtId="37" fontId="18" fillId="0" borderId="0" xfId="43" applyNumberFormat="1" applyFont="1" applyFill="1" applyBorder="1"/>
    <xf numFmtId="37" fontId="18" fillId="0" borderId="0" xfId="43" applyNumberFormat="1" applyFont="1" applyFill="1"/>
    <xf numFmtId="0" fontId="18" fillId="0" borderId="7" xfId="43" applyFont="1" applyFill="1" applyBorder="1"/>
    <xf numFmtId="0" fontId="4" fillId="0" borderId="7" xfId="43" applyFont="1" applyFill="1" applyBorder="1"/>
    <xf numFmtId="0" fontId="99" fillId="0" borderId="0" xfId="5" applyFont="1" applyFill="1" applyAlignment="1"/>
    <xf numFmtId="37" fontId="82" fillId="3" borderId="2" xfId="0" applyNumberFormat="1" applyFont="1" applyFill="1" applyBorder="1"/>
    <xf numFmtId="0" fontId="115" fillId="0" borderId="0" xfId="0" applyFont="1"/>
    <xf numFmtId="0" fontId="26" fillId="3" borderId="2" xfId="0" applyFont="1" applyFill="1" applyBorder="1"/>
    <xf numFmtId="0" fontId="75" fillId="3" borderId="2" xfId="0" applyFont="1" applyFill="1" applyBorder="1" applyAlignment="1">
      <alignment horizontal="right"/>
    </xf>
    <xf numFmtId="168" fontId="26" fillId="3" borderId="3" xfId="0" applyNumberFormat="1" applyFont="1" applyFill="1" applyBorder="1" applyAlignment="1">
      <alignment horizontal="center"/>
    </xf>
    <xf numFmtId="37" fontId="75" fillId="0" borderId="0" xfId="0" applyNumberFormat="1" applyFont="1" applyBorder="1" applyAlignment="1">
      <alignment horizontal="center"/>
    </xf>
    <xf numFmtId="0" fontId="75" fillId="3" borderId="3" xfId="0" applyFont="1" applyFill="1" applyBorder="1" applyAlignment="1">
      <alignment vertical="center"/>
    </xf>
    <xf numFmtId="166" fontId="26" fillId="3" borderId="3" xfId="2" applyNumberFormat="1" applyFont="1" applyFill="1" applyBorder="1" applyAlignment="1">
      <alignment vertical="center"/>
    </xf>
    <xf numFmtId="0" fontId="75" fillId="0" borderId="0" xfId="0" applyFont="1" applyAlignment="1">
      <alignment vertical="center"/>
    </xf>
    <xf numFmtId="0" fontId="75" fillId="0" borderId="0" xfId="0" applyFont="1" applyAlignment="1">
      <alignment vertical="top"/>
    </xf>
    <xf numFmtId="0" fontId="26" fillId="0" borderId="0" xfId="0" applyFont="1" applyAlignment="1">
      <alignment vertical="top"/>
    </xf>
    <xf numFmtId="0" fontId="75" fillId="0" borderId="0" xfId="0" quotePrefix="1" applyFont="1" applyAlignment="1">
      <alignment horizontal="left" vertical="top"/>
    </xf>
    <xf numFmtId="0" fontId="75" fillId="3" borderId="3" xfId="0" quotePrefix="1" applyFont="1" applyFill="1" applyBorder="1" applyAlignment="1">
      <alignment horizontal="left" vertical="center"/>
    </xf>
    <xf numFmtId="0" fontId="26" fillId="0" borderId="0" xfId="0" quotePrefix="1" applyFont="1" applyAlignment="1">
      <alignment horizontal="left" vertical="center"/>
    </xf>
    <xf numFmtId="0" fontId="26" fillId="0" borderId="0" xfId="0" applyFont="1" applyAlignment="1">
      <alignment vertical="center"/>
    </xf>
    <xf numFmtId="0" fontId="75" fillId="0" borderId="0" xfId="0" quotePrefix="1" applyFont="1" applyAlignment="1">
      <alignment horizontal="left" vertical="center"/>
    </xf>
    <xf numFmtId="0" fontId="26" fillId="0" borderId="0" xfId="0" applyFont="1" applyAlignment="1">
      <alignment horizontal="left" vertical="center"/>
    </xf>
    <xf numFmtId="0" fontId="75" fillId="3" borderId="2" xfId="0" applyFont="1" applyFill="1" applyBorder="1" applyAlignment="1">
      <alignment vertical="center"/>
    </xf>
    <xf numFmtId="166" fontId="26" fillId="3" borderId="2" xfId="2" applyNumberFormat="1" applyFont="1" applyFill="1" applyBorder="1" applyAlignment="1">
      <alignment vertical="center"/>
    </xf>
    <xf numFmtId="37" fontId="26" fillId="3" borderId="3" xfId="0" applyNumberFormat="1" applyFont="1" applyFill="1" applyBorder="1"/>
    <xf numFmtId="37" fontId="28" fillId="0" borderId="0" xfId="0" quotePrefix="1" applyNumberFormat="1" applyFont="1" applyBorder="1" applyAlignment="1" applyProtection="1">
      <alignment horizontal="left"/>
    </xf>
    <xf numFmtId="0" fontId="31" fillId="0" borderId="0" xfId="0" applyFont="1" applyFill="1"/>
    <xf numFmtId="166" fontId="31" fillId="0" borderId="0" xfId="0" applyNumberFormat="1" applyFont="1" applyFill="1"/>
    <xf numFmtId="0" fontId="14" fillId="3" borderId="0" xfId="0" applyFont="1" applyFill="1" applyBorder="1" applyAlignment="1">
      <alignment horizontal="center" vertical="center" wrapText="1"/>
    </xf>
    <xf numFmtId="0" fontId="53" fillId="0" borderId="0" xfId="0" applyFont="1"/>
    <xf numFmtId="0" fontId="93" fillId="8" borderId="0" xfId="5" applyFont="1" applyFill="1"/>
    <xf numFmtId="37" fontId="10" fillId="3" borderId="3" xfId="0" applyNumberFormat="1" applyFont="1" applyFill="1" applyBorder="1" applyAlignment="1">
      <alignment horizontal="left" vertical="center"/>
    </xf>
    <xf numFmtId="3" fontId="4" fillId="0" borderId="0" xfId="0" applyNumberFormat="1" applyFont="1"/>
    <xf numFmtId="37" fontId="52" fillId="0" borderId="14" xfId="0" applyNumberFormat="1" applyFont="1" applyBorder="1" applyAlignment="1">
      <alignment horizontal="right"/>
    </xf>
    <xf numFmtId="0" fontId="0" fillId="0" borderId="0" xfId="0" applyAlignment="1">
      <alignment wrapText="1"/>
    </xf>
    <xf numFmtId="0" fontId="0" fillId="0" borderId="0" xfId="0" applyAlignment="1"/>
    <xf numFmtId="0" fontId="45" fillId="2" borderId="0" xfId="0" applyFont="1" applyFill="1" applyAlignment="1"/>
    <xf numFmtId="10" fontId="48" fillId="0" borderId="0" xfId="0" applyNumberFormat="1" applyFont="1" applyAlignment="1">
      <alignment vertical="center"/>
    </xf>
    <xf numFmtId="10" fontId="48" fillId="0" borderId="4" xfId="0" applyNumberFormat="1" applyFont="1" applyBorder="1" applyAlignment="1">
      <alignment vertical="center"/>
    </xf>
    <xf numFmtId="3" fontId="45" fillId="2" borderId="0" xfId="0" applyNumberFormat="1" applyFont="1" applyFill="1" applyAlignment="1">
      <alignment horizontal="right"/>
    </xf>
    <xf numFmtId="3" fontId="67" fillId="0" borderId="0" xfId="0" applyNumberFormat="1" applyFont="1" applyFill="1" applyAlignment="1">
      <alignment horizontal="right"/>
    </xf>
    <xf numFmtId="3" fontId="10" fillId="3" borderId="2" xfId="0" applyNumberFormat="1" applyFont="1" applyFill="1" applyBorder="1" applyAlignment="1">
      <alignment horizontal="right"/>
    </xf>
    <xf numFmtId="3" fontId="10" fillId="3" borderId="2" xfId="0" applyNumberFormat="1" applyFont="1" applyFill="1" applyBorder="1" applyAlignment="1">
      <alignment horizontal="right" wrapText="1"/>
    </xf>
    <xf numFmtId="37" fontId="18" fillId="0" borderId="0" xfId="0" applyNumberFormat="1" applyFont="1" applyAlignment="1">
      <alignment horizontal="right" vertical="top"/>
    </xf>
    <xf numFmtId="37" fontId="18" fillId="0" borderId="0" xfId="0" applyNumberFormat="1" applyFont="1" applyBorder="1" applyAlignment="1">
      <alignment horizontal="right"/>
    </xf>
    <xf numFmtId="37" fontId="18" fillId="0" borderId="8" xfId="0" applyNumberFormat="1" applyFont="1" applyBorder="1" applyAlignment="1">
      <alignment horizontal="right"/>
    </xf>
    <xf numFmtId="3" fontId="7" fillId="0" borderId="0" xfId="0" applyNumberFormat="1" applyFont="1" applyBorder="1" applyAlignment="1">
      <alignment horizontal="right"/>
    </xf>
    <xf numFmtId="3" fontId="14" fillId="0" borderId="0" xfId="0" applyNumberFormat="1" applyFont="1" applyAlignment="1">
      <alignment horizontal="right" wrapText="1"/>
    </xf>
    <xf numFmtId="49" fontId="0" fillId="0" borderId="0" xfId="0" applyNumberFormat="1" applyAlignment="1">
      <alignment vertical="top"/>
    </xf>
    <xf numFmtId="49" fontId="0" fillId="0" borderId="0" xfId="0" applyNumberFormat="1" applyAlignment="1">
      <alignment vertical="center"/>
    </xf>
    <xf numFmtId="0" fontId="4" fillId="3" borderId="0" xfId="0" applyFont="1" applyFill="1"/>
    <xf numFmtId="0" fontId="116" fillId="0" borderId="0" xfId="42" applyFont="1"/>
    <xf numFmtId="0" fontId="52" fillId="0" borderId="0" xfId="42" applyFont="1"/>
    <xf numFmtId="0" fontId="116" fillId="0" borderId="0" xfId="42" applyFont="1" applyAlignment="1"/>
    <xf numFmtId="37" fontId="4" fillId="3" borderId="3" xfId="0" applyNumberFormat="1" applyFont="1" applyFill="1" applyBorder="1" applyAlignment="1" applyProtection="1">
      <alignment horizontal="left"/>
      <protection locked="0"/>
    </xf>
    <xf numFmtId="0" fontId="0" fillId="0" borderId="0" xfId="0"/>
    <xf numFmtId="37" fontId="58" fillId="0" borderId="0" xfId="0" applyNumberFormat="1" applyFont="1" applyBorder="1" applyAlignment="1">
      <alignment horizontal="right"/>
    </xf>
    <xf numFmtId="37" fontId="58" fillId="0" borderId="0" xfId="0" applyNumberFormat="1" applyFont="1" applyBorder="1"/>
    <xf numFmtId="3" fontId="58" fillId="0" borderId="0" xfId="0" applyNumberFormat="1" applyFont="1" applyAlignment="1">
      <alignment horizontal="right"/>
    </xf>
    <xf numFmtId="0" fontId="7" fillId="0" borderId="0" xfId="0" applyFont="1" applyAlignment="1">
      <alignment horizontal="center"/>
    </xf>
    <xf numFmtId="168" fontId="4" fillId="0" borderId="4" xfId="0" applyNumberFormat="1" applyFont="1" applyBorder="1"/>
    <xf numFmtId="3" fontId="31" fillId="0" borderId="0" xfId="0" applyNumberFormat="1" applyFont="1" applyFill="1"/>
    <xf numFmtId="3" fontId="31" fillId="0" borderId="0" xfId="0" applyNumberFormat="1" applyFont="1" applyFill="1" applyAlignment="1">
      <alignment horizontal="justify" vertical="top"/>
    </xf>
    <xf numFmtId="3" fontId="73" fillId="0" borderId="0" xfId="0" applyNumberFormat="1" applyFont="1" applyAlignment="1">
      <alignment horizontal="center"/>
    </xf>
    <xf numFmtId="0" fontId="14" fillId="3" borderId="2" xfId="0" applyFont="1" applyFill="1" applyBorder="1" applyAlignment="1">
      <alignment horizontal="right"/>
    </xf>
    <xf numFmtId="37" fontId="4" fillId="3" borderId="3" xfId="0" applyNumberFormat="1" applyFont="1" applyFill="1" applyBorder="1" applyAlignment="1">
      <alignment horizontal="right"/>
    </xf>
    <xf numFmtId="37" fontId="4" fillId="0" borderId="0" xfId="0" applyNumberFormat="1" applyFont="1" applyAlignment="1">
      <alignment horizontal="right"/>
    </xf>
    <xf numFmtId="37" fontId="4" fillId="3" borderId="2" xfId="0" applyNumberFormat="1" applyFont="1" applyFill="1" applyBorder="1" applyAlignment="1">
      <alignment horizontal="right"/>
    </xf>
    <xf numFmtId="0" fontId="7" fillId="0" borderId="4" xfId="0" applyFont="1" applyBorder="1" applyAlignment="1">
      <alignment horizontal="right"/>
    </xf>
    <xf numFmtId="0" fontId="44" fillId="2" borderId="0" xfId="0" applyFont="1" applyFill="1" applyAlignment="1">
      <alignment horizontal="left"/>
    </xf>
    <xf numFmtId="37" fontId="4" fillId="0" borderId="0" xfId="0" applyNumberFormat="1" applyFont="1" applyBorder="1" applyAlignment="1">
      <alignment horizontal="right"/>
    </xf>
    <xf numFmtId="0" fontId="8" fillId="12" borderId="0" xfId="6" applyFill="1"/>
    <xf numFmtId="0" fontId="114" fillId="0" borderId="0" xfId="0" applyFont="1"/>
    <xf numFmtId="0" fontId="117" fillId="0" borderId="0" xfId="0" applyFont="1" applyAlignment="1">
      <alignment horizontal="left"/>
    </xf>
    <xf numFmtId="37" fontId="31" fillId="0" borderId="4" xfId="0" applyNumberFormat="1" applyFont="1" applyBorder="1"/>
    <xf numFmtId="3" fontId="31" fillId="0" borderId="4" xfId="0" applyNumberFormat="1" applyFont="1" applyBorder="1" applyAlignment="1">
      <alignment horizontal="right"/>
    </xf>
    <xf numFmtId="37" fontId="58" fillId="3" borderId="2" xfId="0" applyNumberFormat="1" applyFont="1" applyFill="1" applyBorder="1" applyAlignment="1">
      <alignment horizontal="right"/>
    </xf>
    <xf numFmtId="164" fontId="55" fillId="3" borderId="3" xfId="0" applyNumberFormat="1" applyFont="1" applyFill="1" applyBorder="1"/>
    <xf numFmtId="37" fontId="58" fillId="3" borderId="3" xfId="0" applyNumberFormat="1" applyFont="1" applyFill="1" applyBorder="1" applyAlignment="1">
      <alignment horizontal="right"/>
    </xf>
    <xf numFmtId="37" fontId="58" fillId="0" borderId="0" xfId="0" applyNumberFormat="1" applyFont="1" applyAlignment="1">
      <alignment horizontal="right"/>
    </xf>
    <xf numFmtId="37" fontId="9" fillId="0" borderId="0" xfId="0" applyNumberFormat="1" applyFont="1" applyBorder="1"/>
    <xf numFmtId="3" fontId="58" fillId="0" borderId="0" xfId="0" applyNumberFormat="1" applyFont="1" applyBorder="1" applyAlignment="1">
      <alignment horizontal="right"/>
    </xf>
    <xf numFmtId="37" fontId="58" fillId="3" borderId="2" xfId="0" applyNumberFormat="1" applyFont="1" applyFill="1" applyBorder="1" applyAlignment="1">
      <alignment horizontal="right" vertical="center"/>
    </xf>
    <xf numFmtId="3" fontId="58" fillId="3" borderId="3" xfId="0" applyNumberFormat="1" applyFont="1" applyFill="1" applyBorder="1" applyAlignment="1">
      <alignment horizontal="right"/>
    </xf>
    <xf numFmtId="176" fontId="31" fillId="0" borderId="0" xfId="0" applyNumberFormat="1" applyFont="1" applyAlignment="1">
      <alignment horizontal="right"/>
    </xf>
    <xf numFmtId="37" fontId="31" fillId="0" borderId="0" xfId="0" applyNumberFormat="1" applyFont="1" applyFill="1" applyBorder="1" applyAlignment="1">
      <alignment horizontal="left"/>
    </xf>
    <xf numFmtId="0" fontId="4" fillId="2" borderId="0" xfId="0" applyFont="1" applyFill="1"/>
    <xf numFmtId="0" fontId="67" fillId="2" borderId="0" xfId="0" applyFont="1" applyFill="1" applyAlignment="1">
      <alignment horizontal="center"/>
    </xf>
    <xf numFmtId="37" fontId="31" fillId="0" borderId="0" xfId="0" applyNumberFormat="1" applyFont="1"/>
    <xf numFmtId="37" fontId="31" fillId="3" borderId="3" xfId="0" applyNumberFormat="1" applyFont="1" applyFill="1" applyBorder="1"/>
    <xf numFmtId="3" fontId="0" fillId="0" borderId="4" xfId="0" applyNumberFormat="1" applyBorder="1"/>
    <xf numFmtId="37" fontId="6" fillId="3" borderId="3" xfId="0" applyNumberFormat="1" applyFont="1" applyFill="1" applyBorder="1" applyAlignment="1">
      <alignment horizontal="left"/>
    </xf>
    <xf numFmtId="0" fontId="67" fillId="0" borderId="0" xfId="0" applyFont="1" applyFill="1" applyAlignment="1">
      <alignment horizontal="center"/>
    </xf>
    <xf numFmtId="3" fontId="31" fillId="3" borderId="3" xfId="0" applyNumberFormat="1" applyFont="1" applyFill="1" applyBorder="1"/>
    <xf numFmtId="164" fontId="31" fillId="0" borderId="0" xfId="0" applyNumberFormat="1" applyFont="1" applyBorder="1" applyAlignment="1">
      <alignment vertical="center"/>
    </xf>
    <xf numFmtId="164" fontId="67" fillId="3" borderId="3" xfId="0" applyNumberFormat="1" applyFont="1" applyFill="1" applyBorder="1" applyAlignment="1">
      <alignment vertical="center"/>
    </xf>
    <xf numFmtId="164" fontId="67" fillId="0" borderId="0" xfId="0" applyNumberFormat="1" applyFont="1" applyBorder="1" applyAlignment="1">
      <alignment vertical="center"/>
    </xf>
    <xf numFmtId="37" fontId="31" fillId="3" borderId="3" xfId="0" applyNumberFormat="1" applyFont="1" applyFill="1" applyBorder="1" applyAlignment="1">
      <alignment vertical="center"/>
    </xf>
    <xf numFmtId="37" fontId="67" fillId="3" borderId="3" xfId="0" applyNumberFormat="1" applyFont="1" applyFill="1" applyBorder="1" applyAlignment="1">
      <alignment vertical="center"/>
    </xf>
    <xf numFmtId="37" fontId="31" fillId="0" borderId="0" xfId="0" applyNumberFormat="1" applyFont="1" applyBorder="1" applyAlignment="1">
      <alignment vertical="top"/>
    </xf>
    <xf numFmtId="37" fontId="67" fillId="0" borderId="0" xfId="0" applyNumberFormat="1" applyFont="1" applyBorder="1" applyAlignment="1">
      <alignment vertical="center"/>
    </xf>
    <xf numFmtId="37" fontId="31" fillId="0" borderId="0" xfId="0" applyNumberFormat="1" applyFont="1" applyBorder="1" applyAlignment="1">
      <alignment vertical="center"/>
    </xf>
    <xf numFmtId="37" fontId="67" fillId="3" borderId="2" xfId="0" applyNumberFormat="1" applyFont="1" applyFill="1" applyBorder="1" applyAlignment="1">
      <alignment vertical="center"/>
    </xf>
    <xf numFmtId="37" fontId="55" fillId="0" borderId="14" xfId="0" applyNumberFormat="1" applyFont="1" applyBorder="1"/>
    <xf numFmtId="37" fontId="4" fillId="0" borderId="0" xfId="0" applyNumberFormat="1" applyFont="1" applyBorder="1"/>
    <xf numFmtId="37" fontId="14" fillId="3" borderId="3" xfId="0" applyNumberFormat="1" applyFont="1" applyFill="1" applyBorder="1" applyAlignment="1">
      <alignment horizontal="left"/>
    </xf>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10" fontId="12" fillId="3" borderId="3" xfId="0" applyNumberFormat="1" applyFont="1" applyFill="1" applyBorder="1" applyAlignment="1">
      <alignment vertical="center"/>
    </xf>
    <xf numFmtId="0" fontId="18" fillId="2" borderId="0" xfId="0" applyFont="1" applyFill="1" applyAlignment="1"/>
    <xf numFmtId="37" fontId="4" fillId="3" borderId="3" xfId="0" applyNumberFormat="1" applyFont="1" applyFill="1" applyBorder="1"/>
    <xf numFmtId="37" fontId="4" fillId="0" borderId="0" xfId="0" applyNumberFormat="1" applyFont="1"/>
    <xf numFmtId="37" fontId="4" fillId="3" borderId="2" xfId="0" applyNumberFormat="1" applyFont="1" applyFill="1" applyBorder="1"/>
    <xf numFmtId="10" fontId="49" fillId="0" borderId="0" xfId="0" applyNumberFormat="1" applyFont="1" applyAlignment="1">
      <alignment horizontal="right"/>
    </xf>
    <xf numFmtId="10" fontId="50" fillId="3" borderId="0" xfId="0" applyNumberFormat="1" applyFont="1" applyFill="1" applyAlignment="1">
      <alignment horizontal="right"/>
    </xf>
    <xf numFmtId="37" fontId="0" fillId="0" borderId="0" xfId="0" applyNumberFormat="1"/>
    <xf numFmtId="37" fontId="26" fillId="0" borderId="0" xfId="0" applyNumberFormat="1" applyFont="1" applyBorder="1"/>
    <xf numFmtId="37" fontId="31" fillId="0" borderId="0" xfId="0" applyNumberFormat="1" applyFont="1" applyBorder="1" applyAlignment="1" applyProtection="1">
      <alignment horizontal="right"/>
    </xf>
    <xf numFmtId="37" fontId="120" fillId="0" borderId="0" xfId="0" applyNumberFormat="1" applyFont="1" applyProtection="1"/>
    <xf numFmtId="0" fontId="24" fillId="2" borderId="0" xfId="0" applyFont="1" applyFill="1" applyAlignment="1">
      <alignment horizontal="center"/>
    </xf>
    <xf numFmtId="0" fontId="4" fillId="2" borderId="0" xfId="0" applyFont="1" applyFill="1" applyAlignment="1"/>
    <xf numFmtId="0" fontId="60" fillId="2" borderId="0" xfId="0" applyFont="1" applyFill="1" applyAlignment="1">
      <alignment horizontal="center"/>
    </xf>
    <xf numFmtId="0" fontId="7" fillId="3" borderId="2" xfId="0" applyFont="1" applyFill="1" applyBorder="1" applyAlignment="1">
      <alignment horizontal="center"/>
    </xf>
    <xf numFmtId="0" fontId="34" fillId="2" borderId="0" xfId="0" applyFont="1" applyFill="1" applyAlignment="1">
      <alignment horizontal="center"/>
    </xf>
    <xf numFmtId="0" fontId="59" fillId="2" borderId="0" xfId="0" applyFont="1" applyFill="1" applyAlignment="1"/>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3" fontId="14" fillId="3" borderId="3" xfId="0" applyNumberFormat="1" applyFont="1" applyFill="1" applyBorder="1" applyAlignment="1">
      <alignment horizontal="center"/>
    </xf>
    <xf numFmtId="0" fontId="61" fillId="2" borderId="0" xfId="0" applyFont="1" applyFill="1" applyAlignment="1">
      <alignment horizontal="center" vertical="center"/>
    </xf>
    <xf numFmtId="3" fontId="14" fillId="3" borderId="2" xfId="0" quotePrefix="1"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7" fillId="3" borderId="0" xfId="0" applyFont="1" applyFill="1" applyAlignment="1" applyProtection="1">
      <alignment horizontal="center"/>
    </xf>
    <xf numFmtId="0" fontId="14" fillId="3" borderId="3" xfId="0" applyFont="1" applyFill="1" applyBorder="1" applyAlignment="1" applyProtection="1">
      <alignment horizontal="left" vertical="center"/>
    </xf>
    <xf numFmtId="0" fontId="88" fillId="11" borderId="0" xfId="5" applyFont="1" applyFill="1" applyAlignment="1">
      <alignment horizontal="center"/>
    </xf>
    <xf numFmtId="0" fontId="88" fillId="11" borderId="0" xfId="5" applyFont="1" applyFill="1" applyAlignment="1">
      <alignment horizontal="center" vertical="center"/>
    </xf>
    <xf numFmtId="0" fontId="5" fillId="2" borderId="0" xfId="0" applyFont="1" applyFill="1" applyAlignment="1">
      <alignment horizontal="center"/>
    </xf>
    <xf numFmtId="0" fontId="72" fillId="2" borderId="0" xfId="0" applyFont="1" applyFill="1" applyAlignment="1">
      <alignment horizontal="center" vertical="top"/>
    </xf>
    <xf numFmtId="166" fontId="60" fillId="2" borderId="0" xfId="0" applyNumberFormat="1" applyFont="1" applyFill="1" applyAlignment="1">
      <alignment horizontal="center"/>
    </xf>
    <xf numFmtId="166" fontId="61" fillId="2" borderId="1" xfId="0" applyNumberFormat="1" applyFont="1" applyFill="1" applyBorder="1" applyAlignment="1">
      <alignment horizontal="center" vertical="top"/>
    </xf>
    <xf numFmtId="166" fontId="60" fillId="2" borderId="0" xfId="2" applyNumberFormat="1" applyFont="1" applyFill="1" applyAlignment="1">
      <alignment horizontal="center"/>
    </xf>
    <xf numFmtId="166" fontId="61" fillId="2" borderId="0" xfId="2" applyNumberFormat="1" applyFont="1" applyFill="1" applyAlignment="1">
      <alignment horizontal="center" vertical="center"/>
    </xf>
    <xf numFmtId="0" fontId="72" fillId="2" borderId="0" xfId="0" applyFont="1" applyFill="1" applyAlignment="1">
      <alignment horizontal="center" vertical="center"/>
    </xf>
    <xf numFmtId="10" fontId="69" fillId="0" borderId="0" xfId="0" applyNumberFormat="1" applyFont="1" applyAlignment="1">
      <alignment horizontal="justify" vertical="top" wrapText="1"/>
    </xf>
    <xf numFmtId="0" fontId="0" fillId="0" borderId="0" xfId="0" applyAlignment="1">
      <alignment horizontal="justify" vertical="top"/>
    </xf>
    <xf numFmtId="0" fontId="59" fillId="2" borderId="0" xfId="0" applyFont="1" applyFill="1" applyAlignment="1">
      <alignment horizontal="center"/>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37" fontId="10" fillId="3" borderId="3" xfId="0" applyNumberFormat="1" applyFont="1" applyFill="1" applyBorder="1" applyAlignment="1">
      <alignment horizontal="center" vertical="center" wrapText="1"/>
    </xf>
    <xf numFmtId="37" fontId="10"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39" fillId="2" borderId="0" xfId="0" applyFont="1" applyFill="1" applyAlignment="1">
      <alignment horizontal="center" vertical="center"/>
    </xf>
    <xf numFmtId="0" fontId="4" fillId="2" borderId="0" xfId="0" applyFont="1" applyFill="1" applyAlignment="1">
      <alignment vertical="center"/>
    </xf>
    <xf numFmtId="10" fontId="53" fillId="0" borderId="0" xfId="0" applyNumberFormat="1" applyFont="1" applyAlignment="1">
      <alignment horizontal="justify" wrapText="1"/>
    </xf>
    <xf numFmtId="0" fontId="54" fillId="0" borderId="0" xfId="0" applyFont="1" applyAlignment="1">
      <alignment horizontal="justify" wrapText="1"/>
    </xf>
    <xf numFmtId="0" fontId="46" fillId="2" borderId="0" xfId="0" applyFont="1" applyFill="1" applyAlignment="1">
      <alignment horizontal="center"/>
    </xf>
    <xf numFmtId="0" fontId="47" fillId="2" borderId="0" xfId="0" applyFont="1" applyFill="1" applyAlignment="1">
      <alignment horizontal="center" vertical="top"/>
    </xf>
    <xf numFmtId="0" fontId="54" fillId="0" borderId="0" xfId="0" applyFont="1" applyAlignment="1">
      <alignment horizontal="justify"/>
    </xf>
    <xf numFmtId="0" fontId="60" fillId="2" borderId="0" xfId="0" applyFont="1" applyFill="1" applyAlignment="1">
      <alignment horizontal="center"/>
    </xf>
    <xf numFmtId="0" fontId="61" fillId="2" borderId="0" xfId="0" applyFont="1" applyFill="1" applyAlignment="1">
      <alignment horizontal="center" vertical="top"/>
    </xf>
    <xf numFmtId="0" fontId="7" fillId="3" borderId="2" xfId="0" applyFont="1" applyFill="1" applyBorder="1" applyAlignment="1">
      <alignment horizontal="center"/>
    </xf>
    <xf numFmtId="0" fontId="34" fillId="2" borderId="0" xfId="0" applyFont="1" applyFill="1" applyAlignment="1">
      <alignment horizontal="center"/>
    </xf>
    <xf numFmtId="0" fontId="79" fillId="2" borderId="0" xfId="0" applyFont="1" applyFill="1" applyAlignment="1">
      <alignment horizontal="center" vertical="top"/>
    </xf>
    <xf numFmtId="37" fontId="0" fillId="0" borderId="0" xfId="0" applyNumberFormat="1" applyFont="1" applyAlignment="1">
      <alignment wrapText="1"/>
    </xf>
    <xf numFmtId="0" fontId="0" fillId="0" borderId="9" xfId="0" applyBorder="1" applyAlignment="1">
      <alignment vertical="top" wrapText="1"/>
    </xf>
    <xf numFmtId="0" fontId="0" fillId="0" borderId="10" xfId="0" applyBorder="1" applyAlignment="1">
      <alignment vertical="top" wrapText="1"/>
    </xf>
    <xf numFmtId="0" fontId="0" fillId="0" borderId="15" xfId="0" applyBorder="1" applyAlignment="1">
      <alignment vertical="top" wrapText="1"/>
    </xf>
    <xf numFmtId="0" fontId="59" fillId="2" borderId="0" xfId="0" applyFont="1" applyFill="1" applyAlignment="1"/>
    <xf numFmtId="0" fontId="13" fillId="2" borderId="1" xfId="0" applyFont="1" applyFill="1" applyBorder="1" applyAlignment="1">
      <alignment horizontal="center" vertical="top"/>
    </xf>
    <xf numFmtId="17" fontId="6" fillId="3" borderId="3" xfId="0" quotePrefix="1" applyNumberFormat="1" applyFont="1" applyFill="1" applyBorder="1" applyAlignment="1">
      <alignment horizontal="center" vertical="center" wrapText="1"/>
    </xf>
    <xf numFmtId="17" fontId="6" fillId="3" borderId="3" xfId="0" quotePrefix="1" applyNumberFormat="1" applyFont="1" applyFill="1" applyBorder="1" applyAlignment="1">
      <alignment horizontal="center" vertical="center"/>
    </xf>
    <xf numFmtId="17" fontId="10" fillId="3" borderId="3" xfId="0" quotePrefix="1" applyNumberFormat="1" applyFont="1" applyFill="1" applyBorder="1" applyAlignment="1">
      <alignment horizontal="center" vertical="center" wrapText="1"/>
    </xf>
    <xf numFmtId="17" fontId="10" fillId="3" borderId="3" xfId="0" quotePrefix="1" applyNumberFormat="1" applyFont="1" applyFill="1" applyBorder="1" applyAlignment="1">
      <alignment horizontal="center" vertical="center"/>
    </xf>
    <xf numFmtId="0" fontId="56" fillId="2" borderId="0" xfId="0" applyFont="1" applyFill="1" applyAlignment="1">
      <alignment horizontal="center"/>
    </xf>
    <xf numFmtId="0" fontId="57" fillId="2" borderId="0" xfId="0" applyFont="1" applyFill="1" applyAlignment="1">
      <alignment horizontal="center" vertical="center"/>
    </xf>
    <xf numFmtId="3" fontId="10" fillId="3" borderId="3" xfId="0" quotePrefix="1" applyNumberFormat="1" applyFont="1" applyFill="1" applyBorder="1" applyAlignment="1">
      <alignment horizontal="center" vertical="center"/>
    </xf>
    <xf numFmtId="0" fontId="10" fillId="10" borderId="13" xfId="0" applyFont="1" applyFill="1" applyBorder="1" applyAlignment="1">
      <alignment horizontal="center" vertical="center"/>
    </xf>
    <xf numFmtId="3" fontId="10" fillId="3" borderId="2" xfId="0" applyNumberFormat="1" applyFont="1" applyFill="1" applyBorder="1" applyAlignment="1">
      <alignment horizontal="center" vertical="center"/>
    </xf>
    <xf numFmtId="3" fontId="10" fillId="3" borderId="2" xfId="0" quotePrefix="1" applyNumberFormat="1" applyFont="1" applyFill="1" applyBorder="1" applyAlignment="1">
      <alignment horizontal="center" vertical="center"/>
    </xf>
    <xf numFmtId="0" fontId="10" fillId="10" borderId="2" xfId="0" applyFont="1" applyFill="1" applyBorder="1" applyAlignment="1">
      <alignment horizontal="center" vertical="center" wrapText="1"/>
    </xf>
    <xf numFmtId="0" fontId="60" fillId="2" borderId="0" xfId="0" applyFont="1" applyFill="1" applyAlignment="1">
      <alignment horizontal="center" wrapText="1"/>
    </xf>
    <xf numFmtId="0" fontId="61" fillId="2" borderId="0" xfId="0" applyFont="1" applyFill="1" applyAlignment="1">
      <alignment horizontal="center" vertical="center"/>
    </xf>
    <xf numFmtId="3" fontId="14" fillId="3" borderId="2" xfId="0" quotePrefix="1" applyNumberFormat="1" applyFont="1" applyFill="1" applyBorder="1" applyAlignment="1">
      <alignment horizontal="center"/>
    </xf>
    <xf numFmtId="0" fontId="14" fillId="3" borderId="0" xfId="0" applyFont="1" applyFill="1" applyBorder="1" applyAlignment="1">
      <alignment horizontal="center" vertical="center"/>
    </xf>
    <xf numFmtId="3" fontId="14" fillId="3" borderId="3" xfId="0" quotePrefix="1" applyNumberFormat="1" applyFont="1" applyFill="1" applyBorder="1" applyAlignment="1">
      <alignment horizontal="center"/>
    </xf>
    <xf numFmtId="3" fontId="14" fillId="3" borderId="3" xfId="0" applyNumberFormat="1" applyFont="1" applyFill="1" applyBorder="1" applyAlignment="1">
      <alignment horizontal="center"/>
    </xf>
    <xf numFmtId="3" fontId="14" fillId="3" borderId="3" xfId="0" applyNumberFormat="1" applyFont="1" applyFill="1" applyBorder="1" applyAlignment="1">
      <alignment horizontal="center" vertical="center"/>
    </xf>
    <xf numFmtId="0" fontId="14" fillId="3" borderId="0" xfId="0" applyFont="1" applyFill="1" applyAlignment="1" applyProtection="1">
      <alignment horizontal="center"/>
    </xf>
    <xf numFmtId="0" fontId="0" fillId="0" borderId="0" xfId="0"/>
    <xf numFmtId="0" fontId="112" fillId="2" borderId="0" xfId="0" applyFont="1" applyFill="1" applyAlignment="1">
      <alignment horizontal="center"/>
    </xf>
    <xf numFmtId="0" fontId="113" fillId="2" borderId="0" xfId="0" applyFont="1" applyFill="1" applyAlignment="1">
      <alignment horizontal="center" vertical="top"/>
    </xf>
    <xf numFmtId="17" fontId="80" fillId="3" borderId="3" xfId="0" quotePrefix="1" applyNumberFormat="1" applyFont="1" applyFill="1" applyBorder="1" applyAlignment="1">
      <alignment horizontal="center" vertical="center"/>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17" fontId="14" fillId="3" borderId="3" xfId="0" quotePrefix="1" applyNumberFormat="1" applyFont="1" applyFill="1" applyBorder="1" applyAlignment="1">
      <alignment horizontal="center" vertical="center"/>
    </xf>
    <xf numFmtId="10" fontId="53" fillId="0" borderId="0" xfId="0" applyNumberFormat="1" applyFont="1" applyAlignment="1">
      <alignment horizontal="left" wrapText="1"/>
    </xf>
    <xf numFmtId="0" fontId="4" fillId="0" borderId="0" xfId="0" applyFont="1" applyAlignment="1">
      <alignment wrapText="1"/>
    </xf>
    <xf numFmtId="0" fontId="72" fillId="2" borderId="0" xfId="0" applyFont="1" applyFill="1" applyAlignment="1">
      <alignment horizontal="center"/>
    </xf>
    <xf numFmtId="0" fontId="57" fillId="2" borderId="0" xfId="0" applyFont="1" applyFill="1" applyAlignment="1">
      <alignment horizontal="center" vertical="top"/>
    </xf>
    <xf numFmtId="0" fontId="39" fillId="2" borderId="0" xfId="0" applyFont="1" applyFill="1" applyAlignment="1">
      <alignment horizontal="center" vertical="top"/>
    </xf>
    <xf numFmtId="37" fontId="4" fillId="0" borderId="0" xfId="0" applyNumberFormat="1" applyFont="1" applyAlignment="1">
      <alignment wrapText="1"/>
    </xf>
    <xf numFmtId="0" fontId="7" fillId="3" borderId="0" xfId="0" applyFont="1" applyFill="1" applyAlignment="1" applyProtection="1">
      <alignment horizontal="center"/>
    </xf>
    <xf numFmtId="0" fontId="81" fillId="2" borderId="0" xfId="0" applyFont="1" applyFill="1" applyAlignment="1">
      <alignment horizontal="center"/>
    </xf>
    <xf numFmtId="0" fontId="44" fillId="2" borderId="0" xfId="0" applyFont="1" applyFill="1" applyAlignment="1">
      <alignment horizontal="center"/>
    </xf>
    <xf numFmtId="0" fontId="39" fillId="2" borderId="0" xfId="0" applyFont="1" applyFill="1" applyAlignment="1">
      <alignment horizontal="center"/>
    </xf>
    <xf numFmtId="0" fontId="5" fillId="2" borderId="0" xfId="0" applyFont="1" applyFill="1" applyAlignment="1">
      <alignment horizontal="center" vertical="top"/>
    </xf>
    <xf numFmtId="0" fontId="118" fillId="2" borderId="0" xfId="0" applyFont="1" applyFill="1" applyAlignment="1">
      <alignment horizontal="center"/>
    </xf>
    <xf numFmtId="0" fontId="12" fillId="2" borderId="0" xfId="0" applyFont="1" applyFill="1" applyAlignment="1"/>
    <xf numFmtId="0" fontId="119" fillId="2" borderId="0" xfId="0" applyFont="1" applyFill="1" applyAlignment="1">
      <alignment horizontal="center" vertical="center"/>
    </xf>
    <xf numFmtId="0" fontId="12" fillId="2" borderId="0" xfId="0" applyFont="1" applyFill="1" applyAlignment="1">
      <alignment vertical="center"/>
    </xf>
    <xf numFmtId="0" fontId="79" fillId="2" borderId="0" xfId="0" applyFont="1" applyFill="1" applyAlignment="1">
      <alignment horizontal="center" vertical="center"/>
    </xf>
    <xf numFmtId="0" fontId="75" fillId="3" borderId="0" xfId="0" quotePrefix="1" applyFont="1" applyFill="1" applyBorder="1" applyAlignment="1">
      <alignment horizont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80" fillId="0" borderId="0" xfId="0" applyFont="1" applyBorder="1" applyAlignment="1">
      <alignment horizontal="center" vertical="center"/>
    </xf>
    <xf numFmtId="41" fontId="6" fillId="0" borderId="0" xfId="43" applyNumberFormat="1" applyFont="1" applyFill="1" applyAlignment="1">
      <alignment horizontal="center"/>
    </xf>
    <xf numFmtId="0" fontId="5" fillId="2" borderId="0" xfId="42" applyFont="1" applyFill="1" applyAlignment="1">
      <alignment horizontal="center"/>
    </xf>
    <xf numFmtId="166" fontId="5" fillId="2" borderId="0" xfId="0" applyNumberFormat="1" applyFont="1" applyFill="1" applyAlignment="1">
      <alignment horizontal="center"/>
    </xf>
    <xf numFmtId="166" fontId="7" fillId="3"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166" fontId="4"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7" fillId="3" borderId="0" xfId="2" applyNumberFormat="1" applyFont="1" applyFill="1" applyAlignment="1">
      <alignment horizontal="right"/>
    </xf>
    <xf numFmtId="166" fontId="4" fillId="0" borderId="0" xfId="2" applyNumberFormat="1" applyFont="1" applyFill="1" applyAlignment="1">
      <alignment horizontal="left"/>
    </xf>
    <xf numFmtId="166" fontId="7" fillId="3" borderId="0" xfId="2" applyNumberFormat="1" applyFont="1" applyFill="1" applyAlignment="1">
      <alignment horizontal="left"/>
    </xf>
    <xf numFmtId="166" fontId="52" fillId="0" borderId="4" xfId="0" applyNumberFormat="1" applyFont="1" applyFill="1" applyBorder="1"/>
    <xf numFmtId="166" fontId="31" fillId="0" borderId="12" xfId="0" applyNumberFormat="1" applyFont="1" applyBorder="1" applyAlignment="1">
      <alignment horizontal="left" vertical="top"/>
    </xf>
    <xf numFmtId="166" fontId="5" fillId="2" borderId="0" xfId="0" applyNumberFormat="1" applyFont="1" applyFill="1" applyAlignment="1">
      <alignment horizontal="center" vertical="top"/>
    </xf>
    <xf numFmtId="166" fontId="75" fillId="3" borderId="3" xfId="0" applyNumberFormat="1" applyFont="1" applyFill="1" applyBorder="1" applyAlignment="1">
      <alignment horizontal="left" vertical="center"/>
    </xf>
    <xf numFmtId="166" fontId="75" fillId="3" borderId="3" xfId="0" applyNumberFormat="1" applyFont="1" applyFill="1" applyBorder="1" applyAlignment="1">
      <alignment horizontal="right"/>
    </xf>
    <xf numFmtId="166" fontId="75" fillId="3" borderId="3" xfId="0" applyNumberFormat="1" applyFont="1" applyFill="1" applyBorder="1" applyAlignment="1">
      <alignment horizontal="right" wrapText="1"/>
    </xf>
    <xf numFmtId="0" fontId="0" fillId="0" borderId="0" xfId="0" applyAlignment="1">
      <alignment horizontal="right" vertical="top"/>
    </xf>
    <xf numFmtId="37" fontId="10" fillId="3" borderId="3" xfId="0" applyNumberFormat="1" applyFont="1" applyFill="1" applyBorder="1" applyAlignment="1"/>
    <xf numFmtId="0" fontId="10" fillId="3" borderId="3" xfId="0" applyNumberFormat="1" applyFont="1" applyFill="1" applyBorder="1" applyAlignment="1">
      <alignment horizontal="right" vertical="center" wrapText="1"/>
    </xf>
    <xf numFmtId="10" fontId="42" fillId="3" borderId="3" xfId="2" applyNumberFormat="1" applyFont="1" applyFill="1" applyBorder="1" applyAlignment="1" applyProtection="1">
      <alignment horizontal="right" vertical="center"/>
    </xf>
    <xf numFmtId="10" fontId="43" fillId="0" borderId="0" xfId="2" applyNumberFormat="1" applyFont="1" applyBorder="1" applyAlignment="1" applyProtection="1">
      <alignment horizontal="right" vertical="center"/>
    </xf>
    <xf numFmtId="9" fontId="43" fillId="0" borderId="0" xfId="2" applyNumberFormat="1" applyFont="1" applyBorder="1" applyAlignment="1" applyProtection="1">
      <alignment horizontal="right" vertical="center"/>
    </xf>
    <xf numFmtId="49" fontId="48" fillId="0" borderId="0" xfId="0" applyNumberFormat="1" applyFont="1" applyAlignment="1">
      <alignment horizontal="left"/>
    </xf>
    <xf numFmtId="3" fontId="50" fillId="3" borderId="3" xfId="0" applyNumberFormat="1" applyFont="1" applyFill="1" applyBorder="1" applyAlignment="1">
      <alignment horizontal="left"/>
    </xf>
    <xf numFmtId="3" fontId="48" fillId="0" borderId="0" xfId="0" applyNumberFormat="1" applyFont="1" applyAlignment="1">
      <alignment horizontal="left"/>
    </xf>
    <xf numFmtId="3" fontId="51" fillId="3" borderId="3" xfId="0" applyNumberFormat="1" applyFont="1" applyFill="1" applyBorder="1" applyAlignment="1">
      <alignment horizontal="left" vertical="center"/>
    </xf>
    <xf numFmtId="3" fontId="51" fillId="0" borderId="0" xfId="0" applyNumberFormat="1" applyFont="1" applyAlignment="1">
      <alignment horizontal="left" vertical="center"/>
    </xf>
    <xf numFmtId="10" fontId="51" fillId="0" borderId="4" xfId="0" applyNumberFormat="1" applyFont="1" applyBorder="1" applyAlignment="1">
      <alignment horizontal="left" vertical="center"/>
    </xf>
    <xf numFmtId="0" fontId="110" fillId="0" borderId="0" xfId="0" applyFont="1" applyFill="1" applyAlignment="1">
      <alignment horizontal="left"/>
    </xf>
    <xf numFmtId="49" fontId="52" fillId="0" borderId="0" xfId="0" quotePrefix="1" applyNumberFormat="1" applyFont="1" applyBorder="1" applyAlignment="1">
      <alignment horizontal="left"/>
    </xf>
    <xf numFmtId="49" fontId="52" fillId="0" borderId="0" xfId="0" applyNumberFormat="1" applyFont="1" applyAlignment="1">
      <alignment horizontal="left"/>
    </xf>
    <xf numFmtId="49" fontId="55" fillId="0" borderId="0" xfId="0" applyNumberFormat="1" applyFont="1" applyBorder="1" applyAlignment="1">
      <alignment horizontal="left"/>
    </xf>
    <xf numFmtId="49" fontId="31" fillId="0" borderId="0" xfId="0" applyNumberFormat="1" applyFont="1" applyAlignment="1">
      <alignment horizontal="left"/>
    </xf>
    <xf numFmtId="0" fontId="7" fillId="3" borderId="3" xfId="0" applyFont="1" applyFill="1" applyBorder="1" applyAlignment="1">
      <alignment horizontal="center"/>
    </xf>
    <xf numFmtId="166" fontId="7" fillId="3" borderId="3" xfId="2" applyNumberFormat="1" applyFont="1" applyFill="1" applyBorder="1" applyAlignment="1">
      <alignment horizontal="right"/>
    </xf>
    <xf numFmtId="3" fontId="4" fillId="0" borderId="0" xfId="2" applyNumberFormat="1" applyFont="1" applyAlignment="1">
      <alignment horizontal="right"/>
    </xf>
    <xf numFmtId="10" fontId="4" fillId="0" borderId="0" xfId="3" applyNumberFormat="1" applyFont="1" applyAlignment="1">
      <alignment horizontal="right"/>
    </xf>
    <xf numFmtId="166" fontId="7" fillId="0" borderId="0" xfId="2" applyNumberFormat="1" applyFont="1" applyAlignment="1">
      <alignment horizontal="center"/>
    </xf>
    <xf numFmtId="10" fontId="7" fillId="0" borderId="0" xfId="3" applyNumberFormat="1" applyFont="1" applyAlignment="1">
      <alignment horizontal="right"/>
    </xf>
    <xf numFmtId="166" fontId="7" fillId="0" borderId="0" xfId="2" applyNumberFormat="1" applyFont="1" applyAlignment="1">
      <alignment horizontal="right"/>
    </xf>
    <xf numFmtId="166" fontId="7" fillId="3" borderId="3" xfId="2" applyNumberFormat="1" applyFont="1" applyFill="1" applyBorder="1" applyAlignment="1">
      <alignment horizontal="center"/>
    </xf>
    <xf numFmtId="166" fontId="7" fillId="3" borderId="2" xfId="2" applyNumberFormat="1" applyFont="1" applyFill="1" applyBorder="1" applyAlignment="1">
      <alignment horizontal="center"/>
    </xf>
    <xf numFmtId="166" fontId="7" fillId="3" borderId="2" xfId="2" applyNumberFormat="1" applyFont="1" applyFill="1" applyBorder="1" applyAlignment="1">
      <alignment horizontal="right"/>
    </xf>
    <xf numFmtId="166" fontId="7" fillId="3" borderId="3" xfId="2" applyNumberFormat="1" applyFont="1" applyFill="1" applyBorder="1" applyAlignment="1">
      <alignment horizontal="center"/>
    </xf>
    <xf numFmtId="166" fontId="7" fillId="0" borderId="0" xfId="2" applyNumberFormat="1" applyFont="1" applyAlignment="1"/>
    <xf numFmtId="166" fontId="4" fillId="0" borderId="0" xfId="2" applyNumberFormat="1" applyFont="1" applyAlignment="1"/>
    <xf numFmtId="166" fontId="7" fillId="3" borderId="3" xfId="2" applyNumberFormat="1" applyFont="1" applyFill="1" applyBorder="1" applyAlignment="1"/>
    <xf numFmtId="166" fontId="4" fillId="3" borderId="3" xfId="2" applyNumberFormat="1" applyFont="1" applyFill="1" applyBorder="1" applyAlignment="1"/>
    <xf numFmtId="3" fontId="7" fillId="3" borderId="3" xfId="2" applyNumberFormat="1" applyFont="1" applyFill="1" applyBorder="1" applyAlignment="1">
      <alignment horizontal="right"/>
    </xf>
    <xf numFmtId="3" fontId="4" fillId="0" borderId="4" xfId="2" applyNumberFormat="1" applyFont="1" applyBorder="1" applyAlignment="1">
      <alignment horizontal="right"/>
    </xf>
    <xf numFmtId="3" fontId="4" fillId="0" borderId="4" xfId="2" applyNumberFormat="1" applyFont="1" applyBorder="1" applyAlignment="1"/>
    <xf numFmtId="10" fontId="4" fillId="0" borderId="4" xfId="3" applyNumberFormat="1" applyFont="1" applyBorder="1" applyAlignment="1">
      <alignment horizontal="right"/>
    </xf>
    <xf numFmtId="166" fontId="7" fillId="0" borderId="4" xfId="2" applyNumberFormat="1" applyFont="1" applyBorder="1" applyAlignment="1">
      <alignment horizontal="right"/>
    </xf>
    <xf numFmtId="3" fontId="58" fillId="0" borderId="0" xfId="2" applyNumberFormat="1" applyFont="1" applyAlignment="1">
      <alignment horizontal="right"/>
    </xf>
    <xf numFmtId="3" fontId="4" fillId="0" borderId="0" xfId="2" applyNumberFormat="1" applyFont="1" applyAlignment="1"/>
    <xf numFmtId="3" fontId="58" fillId="0" borderId="0" xfId="2" applyNumberFormat="1" applyFont="1" applyBorder="1" applyAlignment="1">
      <alignment horizontal="right"/>
    </xf>
    <xf numFmtId="3" fontId="4" fillId="0" borderId="0" xfId="2" applyNumberFormat="1" applyFont="1" applyBorder="1" applyAlignment="1">
      <alignment horizontal="right"/>
    </xf>
    <xf numFmtId="3" fontId="4" fillId="0" borderId="0" xfId="2" applyNumberFormat="1" applyFont="1" applyBorder="1" applyAlignment="1"/>
    <xf numFmtId="166" fontId="4" fillId="0" borderId="0" xfId="2" applyNumberFormat="1" applyFont="1" applyBorder="1" applyAlignment="1">
      <alignment horizontal="right"/>
    </xf>
    <xf numFmtId="3" fontId="4" fillId="0" borderId="0" xfId="2" applyNumberFormat="1" applyFont="1" applyBorder="1"/>
    <xf numFmtId="166" fontId="7" fillId="0" borderId="0" xfId="2" applyNumberFormat="1" applyFont="1" applyBorder="1" applyAlignment="1">
      <alignment horizontal="right"/>
    </xf>
    <xf numFmtId="3" fontId="4" fillId="0" borderId="0" xfId="2" applyNumberFormat="1" applyFont="1"/>
    <xf numFmtId="10" fontId="18" fillId="3" borderId="3" xfId="3" applyNumberFormat="1" applyFont="1" applyFill="1" applyBorder="1" applyAlignment="1">
      <alignment horizontal="right"/>
    </xf>
    <xf numFmtId="37" fontId="6" fillId="3" borderId="3" xfId="0" applyNumberFormat="1" applyFont="1" applyFill="1" applyBorder="1" applyAlignment="1"/>
    <xf numFmtId="37" fontId="14" fillId="0" borderId="0" xfId="0" applyNumberFormat="1" applyFont="1" applyBorder="1" applyAlignment="1">
      <alignment vertical="center"/>
    </xf>
    <xf numFmtId="37" fontId="15" fillId="3" borderId="3" xfId="0" applyNumberFormat="1" applyFont="1" applyFill="1" applyBorder="1" applyAlignment="1"/>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7" fillId="3" borderId="3" xfId="0" applyNumberFormat="1" applyFont="1" applyFill="1" applyBorder="1" applyAlignment="1"/>
    <xf numFmtId="37" fontId="16" fillId="0" borderId="0" xfId="0" quotePrefix="1" applyNumberFormat="1" applyFont="1" applyBorder="1" applyAlignment="1"/>
    <xf numFmtId="37" fontId="16" fillId="0" borderId="0" xfId="0" applyNumberFormat="1" applyFont="1" applyBorder="1" applyAlignment="1"/>
    <xf numFmtId="37" fontId="15" fillId="0" borderId="0" xfId="0" applyNumberFormat="1" applyFont="1" applyBorder="1" applyAlignment="1"/>
    <xf numFmtId="37" fontId="15" fillId="0" borderId="0" xfId="0" quotePrefix="1" applyNumberFormat="1" applyFont="1" applyBorder="1" applyAlignment="1"/>
    <xf numFmtId="0" fontId="18" fillId="0" borderId="4" xfId="0" applyFont="1" applyBorder="1" applyAlignment="1"/>
    <xf numFmtId="37" fontId="18" fillId="0" borderId="0" xfId="0" applyNumberFormat="1" applyFont="1" applyBorder="1" applyAlignment="1"/>
    <xf numFmtId="37" fontId="19" fillId="0" borderId="0" xfId="0" applyNumberFormat="1" applyFont="1" applyBorder="1" applyAlignment="1"/>
    <xf numFmtId="37" fontId="20" fillId="0" borderId="0" xfId="0" applyNumberFormat="1" applyFont="1" applyBorder="1" applyAlignment="1"/>
    <xf numFmtId="37" fontId="20" fillId="0" borderId="0" xfId="0" quotePrefix="1" applyNumberFormat="1" applyFont="1" applyBorder="1" applyAlignment="1"/>
    <xf numFmtId="0" fontId="21" fillId="0" borderId="0" xfId="0" applyFont="1" applyAlignment="1"/>
    <xf numFmtId="37" fontId="19" fillId="0" borderId="0" xfId="0" quotePrefix="1" applyNumberFormat="1" applyFont="1" applyBorder="1" applyAlignment="1"/>
    <xf numFmtId="37" fontId="20" fillId="0" borderId="0" xfId="0" quotePrefix="1" applyNumberFormat="1" applyFont="1" applyBorder="1" applyAlignment="1" applyProtection="1"/>
    <xf numFmtId="37" fontId="22" fillId="0" borderId="0" xfId="0" applyNumberFormat="1" applyFont="1" applyBorder="1" applyAlignment="1"/>
    <xf numFmtId="0" fontId="12" fillId="0" borderId="0" xfId="0" applyFont="1" applyAlignment="1"/>
    <xf numFmtId="10" fontId="4" fillId="0" borderId="0" xfId="3" applyNumberFormat="1" applyFont="1" applyAlignment="1">
      <alignment horizontal="center"/>
    </xf>
    <xf numFmtId="10" fontId="7" fillId="0" borderId="0" xfId="3" applyNumberFormat="1" applyFont="1" applyAlignment="1">
      <alignment horizontal="center"/>
    </xf>
    <xf numFmtId="3" fontId="7" fillId="3" borderId="3" xfId="2" applyNumberFormat="1" applyFont="1" applyFill="1" applyBorder="1" applyAlignment="1"/>
    <xf numFmtId="166" fontId="4" fillId="3" borderId="2" xfId="2" applyNumberFormat="1" applyFont="1" applyFill="1" applyBorder="1" applyAlignment="1">
      <alignment horizontal="right"/>
    </xf>
    <xf numFmtId="10" fontId="4" fillId="0" borderId="0" xfId="3" applyNumberFormat="1" applyFont="1" applyAlignment="1"/>
    <xf numFmtId="166" fontId="4" fillId="0" borderId="4" xfId="2" applyNumberFormat="1" applyFont="1" applyBorder="1" applyAlignment="1">
      <alignment horizontal="right"/>
    </xf>
    <xf numFmtId="3" fontId="7" fillId="0" borderId="0" xfId="2" applyNumberFormat="1" applyFont="1" applyAlignment="1"/>
    <xf numFmtId="10" fontId="7" fillId="0" borderId="0" xfId="3" applyNumberFormat="1" applyFont="1" applyAlignment="1"/>
    <xf numFmtId="166" fontId="4" fillId="0" borderId="0" xfId="2" applyNumberFormat="1" applyFont="1" applyBorder="1" applyAlignment="1"/>
    <xf numFmtId="166" fontId="7" fillId="0" borderId="0" xfId="2" applyNumberFormat="1" applyFont="1" applyBorder="1" applyAlignment="1"/>
    <xf numFmtId="166" fontId="4" fillId="0" borderId="0" xfId="2" applyNumberFormat="1" applyFont="1" applyBorder="1"/>
    <xf numFmtId="166" fontId="7" fillId="0" borderId="0" xfId="2" applyNumberFormat="1" applyFont="1" applyBorder="1"/>
    <xf numFmtId="3" fontId="58" fillId="0" borderId="0" xfId="2" applyNumberFormat="1" applyFont="1"/>
    <xf numFmtId="166" fontId="4" fillId="0" borderId="0" xfId="2" applyNumberFormat="1" applyFont="1"/>
    <xf numFmtId="166" fontId="7" fillId="0" borderId="0" xfId="2" applyNumberFormat="1" applyFont="1"/>
    <xf numFmtId="0" fontId="0" fillId="0" borderId="16" xfId="0" applyBorder="1" applyAlignment="1">
      <alignment vertical="top"/>
    </xf>
    <xf numFmtId="0" fontId="0" fillId="0" borderId="17" xfId="0" applyBorder="1" applyAlignment="1">
      <alignment vertical="top"/>
    </xf>
    <xf numFmtId="37" fontId="18" fillId="3" borderId="2" xfId="0" applyNumberFormat="1" applyFont="1" applyFill="1" applyBorder="1" applyAlignment="1">
      <alignment horizontal="right" vertical="center"/>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7" fontId="36" fillId="0" borderId="0" xfId="0" quotePrefix="1" applyNumberFormat="1" applyFont="1" applyBorder="1" applyAlignment="1" applyProtection="1">
      <alignment horizontal="left"/>
    </xf>
    <xf numFmtId="37" fontId="80" fillId="3" borderId="3" xfId="0" applyNumberFormat="1" applyFont="1" applyFill="1" applyBorder="1" applyAlignment="1"/>
    <xf numFmtId="166" fontId="12" fillId="0" borderId="0" xfId="2" applyNumberFormat="1" applyFont="1"/>
    <xf numFmtId="43" fontId="26" fillId="0" borderId="0" xfId="2" applyFont="1" applyBorder="1" applyAlignment="1">
      <alignment horizontal="right" vertical="top"/>
    </xf>
    <xf numFmtId="0" fontId="26" fillId="0" borderId="0" xfId="0" applyFont="1" applyBorder="1" applyAlignment="1">
      <alignment horizontal="left"/>
    </xf>
    <xf numFmtId="37" fontId="75" fillId="0" borderId="0" xfId="0" applyNumberFormat="1" applyFont="1" applyBorder="1" applyAlignment="1" applyProtection="1">
      <alignment horizontal="right"/>
    </xf>
    <xf numFmtId="0" fontId="75" fillId="0" borderId="0" xfId="0" applyFont="1" applyBorder="1" applyAlignment="1">
      <alignment horizontal="right"/>
    </xf>
    <xf numFmtId="37" fontId="75" fillId="3" borderId="3" xfId="0" applyNumberFormat="1" applyFont="1" applyFill="1" applyBorder="1" applyAlignment="1" applyProtection="1">
      <alignment horizontal="left" vertical="center"/>
    </xf>
    <xf numFmtId="37" fontId="75" fillId="3" borderId="3" xfId="0" applyNumberFormat="1" applyFont="1" applyFill="1" applyBorder="1" applyAlignment="1" applyProtection="1">
      <alignment horizontal="right" vertical="center"/>
    </xf>
    <xf numFmtId="0" fontId="4" fillId="0" borderId="0" xfId="0" applyFont="1" applyAlignment="1">
      <alignment horizontal="right" vertical="center"/>
    </xf>
    <xf numFmtId="37" fontId="26" fillId="0" borderId="0" xfId="0" applyNumberFormat="1" applyFont="1" applyAlignment="1" applyProtection="1">
      <alignment horizontal="left"/>
    </xf>
    <xf numFmtId="3" fontId="26" fillId="0" borderId="0" xfId="0" applyNumberFormat="1" applyFont="1" applyAlignment="1">
      <alignment horizontal="right"/>
    </xf>
    <xf numFmtId="10" fontId="26" fillId="0" borderId="0" xfId="0" applyNumberFormat="1" applyFont="1" applyAlignment="1">
      <alignment horizontal="right"/>
    </xf>
    <xf numFmtId="37" fontId="75" fillId="3" borderId="3" xfId="0" applyNumberFormat="1" applyFont="1" applyFill="1" applyBorder="1" applyAlignment="1" applyProtection="1">
      <alignment horizontal="left"/>
    </xf>
    <xf numFmtId="3" fontId="26" fillId="3" borderId="3" xfId="0" applyNumberFormat="1" applyFont="1" applyFill="1" applyBorder="1" applyAlignment="1">
      <alignment horizontal="right"/>
    </xf>
    <xf numFmtId="10" fontId="26" fillId="3" borderId="3" xfId="0" applyNumberFormat="1" applyFont="1" applyFill="1" applyBorder="1" applyAlignment="1">
      <alignment horizontal="right"/>
    </xf>
    <xf numFmtId="10" fontId="75" fillId="0" borderId="0" xfId="0" applyNumberFormat="1" applyFont="1" applyBorder="1" applyAlignment="1" applyProtection="1">
      <alignment horizontal="left" vertical="center"/>
    </xf>
    <xf numFmtId="37" fontId="75" fillId="3" borderId="3" xfId="0" applyNumberFormat="1" applyFont="1" applyFill="1" applyBorder="1" applyAlignment="1" applyProtection="1">
      <alignment horizontal="left" wrapText="1"/>
    </xf>
    <xf numFmtId="37" fontId="75" fillId="3" borderId="3" xfId="0" applyNumberFormat="1" applyFont="1" applyFill="1" applyBorder="1" applyAlignment="1" applyProtection="1">
      <alignment horizontal="right"/>
    </xf>
    <xf numFmtId="10" fontId="75" fillId="0" borderId="0" xfId="0" applyNumberFormat="1" applyFont="1" applyBorder="1" applyAlignment="1" applyProtection="1">
      <alignment horizontal="left"/>
    </xf>
    <xf numFmtId="37" fontId="75" fillId="0" borderId="0" xfId="0" applyNumberFormat="1" applyFont="1" applyBorder="1" applyAlignment="1" applyProtection="1">
      <alignment horizontal="left"/>
    </xf>
    <xf numFmtId="10" fontId="26" fillId="0" borderId="0" xfId="0" applyNumberFormat="1" applyFont="1" applyBorder="1" applyAlignment="1" applyProtection="1">
      <alignment horizontal="right"/>
    </xf>
    <xf numFmtId="37" fontId="75" fillId="3" borderId="3" xfId="0" applyNumberFormat="1" applyFont="1" applyFill="1" applyBorder="1" applyAlignment="1" applyProtection="1">
      <alignment horizontal="right" wrapText="1"/>
    </xf>
    <xf numFmtId="10" fontId="75" fillId="3" borderId="3" xfId="0" applyNumberFormat="1" applyFont="1" applyFill="1" applyBorder="1" applyAlignment="1" applyProtection="1">
      <alignment horizontal="right"/>
    </xf>
    <xf numFmtId="37" fontId="4" fillId="0" borderId="0" xfId="0" applyNumberFormat="1" applyFont="1" applyAlignment="1">
      <alignment horizontal="left"/>
    </xf>
    <xf numFmtId="49" fontId="18" fillId="0" borderId="0" xfId="0" quotePrefix="1" applyNumberFormat="1" applyFont="1" applyBorder="1" applyAlignment="1" applyProtection="1">
      <alignment horizontal="left"/>
    </xf>
    <xf numFmtId="37" fontId="55" fillId="0" borderId="0" xfId="0" applyNumberFormat="1" applyFont="1" applyBorder="1"/>
    <xf numFmtId="0" fontId="14" fillId="3" borderId="3" xfId="0" applyFont="1" applyFill="1" applyBorder="1" applyAlignment="1">
      <alignment horizontal="right"/>
    </xf>
    <xf numFmtId="0" fontId="14" fillId="3" borderId="3" xfId="0" applyFont="1" applyFill="1" applyBorder="1" applyAlignment="1">
      <alignment horizontal="right" wrapText="1"/>
    </xf>
    <xf numFmtId="0" fontId="13" fillId="2" borderId="0" xfId="0" applyFont="1" applyFill="1" applyAlignment="1">
      <alignment horizontal="center" vertical="top"/>
    </xf>
    <xf numFmtId="166" fontId="12" fillId="0" borderId="0" xfId="2" applyNumberFormat="1" applyFont="1" applyBorder="1"/>
    <xf numFmtId="43" fontId="12" fillId="0" borderId="0" xfId="2" applyFont="1" applyBorder="1" applyAlignment="1">
      <alignment horizontal="right" vertical="top"/>
    </xf>
    <xf numFmtId="2" fontId="12" fillId="0" borderId="0" xfId="0" applyNumberFormat="1" applyFont="1" applyAlignment="1">
      <alignment horizontal="right"/>
    </xf>
    <xf numFmtId="0" fontId="0" fillId="0" borderId="0" xfId="0" applyAlignment="1">
      <alignment wrapText="1"/>
    </xf>
    <xf numFmtId="0" fontId="0" fillId="0" borderId="0" xfId="0" applyAlignment="1"/>
    <xf numFmtId="0" fontId="0" fillId="0" borderId="0" xfId="0" applyAlignment="1">
      <alignment horizontal="justify"/>
    </xf>
    <xf numFmtId="0" fontId="0" fillId="0" borderId="0" xfId="0" applyAlignment="1">
      <alignment horizontal="justify" wrapText="1"/>
    </xf>
    <xf numFmtId="49" fontId="41" fillId="0" borderId="0" xfId="0" applyNumberFormat="1" applyFont="1" applyAlignment="1"/>
    <xf numFmtId="0" fontId="105" fillId="0" borderId="0" xfId="0" applyFont="1" applyBorder="1" applyAlignment="1"/>
    <xf numFmtId="37" fontId="6" fillId="3" borderId="3" xfId="0" applyNumberFormat="1" applyFont="1" applyFill="1" applyBorder="1" applyAlignment="1" applyProtection="1"/>
    <xf numFmtId="37" fontId="70" fillId="0" borderId="0" xfId="0" applyNumberFormat="1" applyFont="1" applyAlignment="1" applyProtection="1"/>
    <xf numFmtId="10" fontId="6" fillId="0" borderId="0" xfId="0" applyNumberFormat="1" applyFont="1" applyBorder="1" applyAlignment="1" applyProtection="1">
      <alignment vertical="center"/>
    </xf>
    <xf numFmtId="37" fontId="6" fillId="3" borderId="3" xfId="0" applyNumberFormat="1" applyFont="1" applyFill="1" applyBorder="1" applyAlignment="1" applyProtection="1">
      <alignment wrapText="1"/>
    </xf>
    <xf numFmtId="10" fontId="6" fillId="0" borderId="0" xfId="0" applyNumberFormat="1" applyFont="1" applyBorder="1" applyAlignment="1" applyProtection="1"/>
    <xf numFmtId="49" fontId="55" fillId="0" borderId="7" xfId="0" quotePrefix="1" applyNumberFormat="1" applyFont="1" applyBorder="1" applyAlignment="1"/>
    <xf numFmtId="49" fontId="52" fillId="0" borderId="0" xfId="0" applyNumberFormat="1" applyFont="1" applyBorder="1" applyAlignment="1"/>
    <xf numFmtId="49" fontId="27" fillId="0" borderId="0" xfId="0" quotePrefix="1" applyNumberFormat="1" applyFont="1" applyBorder="1" applyAlignment="1" applyProtection="1"/>
    <xf numFmtId="37" fontId="27" fillId="0" borderId="0" xfId="0" quotePrefix="1" applyNumberFormat="1" applyFont="1" applyBorder="1" applyAlignment="1" applyProtection="1"/>
    <xf numFmtId="0" fontId="41" fillId="0" borderId="0" xfId="0" applyFont="1" applyAlignment="1"/>
    <xf numFmtId="0" fontId="24" fillId="2" borderId="0" xfId="0" applyFont="1" applyFill="1" applyAlignment="1">
      <alignment horizontal="center" vertical="center"/>
    </xf>
    <xf numFmtId="0" fontId="7" fillId="2" borderId="0" xfId="0" applyFont="1" applyFill="1" applyAlignment="1">
      <alignment horizontal="center" vertical="center"/>
    </xf>
    <xf numFmtId="0" fontId="14" fillId="3" borderId="3" xfId="0" applyFont="1" applyFill="1" applyBorder="1" applyAlignment="1" applyProtection="1">
      <alignment vertical="center"/>
    </xf>
    <xf numFmtId="37" fontId="31" fillId="0" borderId="0" xfId="0" applyNumberFormat="1" applyFont="1" applyAlignment="1"/>
    <xf numFmtId="0" fontId="18" fillId="0" borderId="0" xfId="0" applyFont="1" applyAlignment="1">
      <alignment vertical="top"/>
    </xf>
    <xf numFmtId="49" fontId="18" fillId="0" borderId="0" xfId="0" applyNumberFormat="1" applyFont="1"/>
    <xf numFmtId="3" fontId="121" fillId="0" borderId="0" xfId="0" applyNumberFormat="1" applyFont="1" applyAlignment="1">
      <alignment horizontal="right"/>
    </xf>
    <xf numFmtId="0" fontId="121" fillId="0" borderId="0" xfId="0" applyFont="1"/>
    <xf numFmtId="3" fontId="73" fillId="3" borderId="3" xfId="0" applyNumberFormat="1" applyFont="1" applyFill="1" applyBorder="1" applyAlignment="1">
      <alignment horizontal="right"/>
    </xf>
    <xf numFmtId="3" fontId="73" fillId="3" borderId="3" xfId="0" applyNumberFormat="1" applyFont="1" applyFill="1" applyBorder="1" applyAlignment="1">
      <alignment horizontal="right" wrapText="1"/>
    </xf>
    <xf numFmtId="10" fontId="73" fillId="3" borderId="3" xfId="0" applyNumberFormat="1" applyFont="1" applyFill="1" applyBorder="1" applyAlignment="1">
      <alignment horizontal="right"/>
    </xf>
    <xf numFmtId="3" fontId="14" fillId="3" borderId="3" xfId="0" applyNumberFormat="1" applyFont="1" applyFill="1" applyBorder="1" applyAlignment="1">
      <alignment vertical="center"/>
    </xf>
    <xf numFmtId="3" fontId="18" fillId="3" borderId="3" xfId="0" applyNumberFormat="1" applyFont="1" applyFill="1" applyBorder="1" applyAlignment="1">
      <alignment vertical="center"/>
    </xf>
    <xf numFmtId="10" fontId="18" fillId="3" borderId="3" xfId="0" applyNumberFormat="1" applyFont="1" applyFill="1" applyBorder="1" applyAlignment="1">
      <alignment horizontal="right" vertical="center"/>
    </xf>
    <xf numFmtId="10" fontId="14" fillId="0" borderId="4" xfId="0" applyNumberFormat="1" applyFont="1" applyBorder="1" applyAlignment="1">
      <alignment vertical="center"/>
    </xf>
    <xf numFmtId="10" fontId="18" fillId="0" borderId="4" xfId="0" applyNumberFormat="1" applyFont="1" applyBorder="1" applyAlignment="1">
      <alignment horizontal="right" vertical="center"/>
    </xf>
    <xf numFmtId="10" fontId="18" fillId="0" borderId="4" xfId="0" applyNumberFormat="1" applyFont="1" applyBorder="1" applyAlignment="1">
      <alignment vertical="center"/>
    </xf>
    <xf numFmtId="10" fontId="4" fillId="0" borderId="0" xfId="0" applyNumberFormat="1" applyFont="1"/>
    <xf numFmtId="0" fontId="4" fillId="0" borderId="0" xfId="0" applyFont="1" applyFill="1"/>
    <xf numFmtId="0" fontId="53" fillId="0" borderId="0" xfId="0" applyFont="1" applyAlignment="1"/>
    <xf numFmtId="0" fontId="53" fillId="0" borderId="0" xfId="0" applyFont="1" applyAlignment="1">
      <alignment wrapText="1"/>
    </xf>
    <xf numFmtId="37" fontId="0" fillId="0" borderId="0" xfId="0" applyNumberFormat="1" applyFill="1"/>
    <xf numFmtId="0" fontId="7" fillId="3" borderId="3" xfId="0" applyFont="1" applyFill="1" applyBorder="1" applyAlignment="1">
      <alignment horizontal="right" vertical="top"/>
    </xf>
    <xf numFmtId="0" fontId="7" fillId="3" borderId="3" xfId="0" applyFont="1" applyFill="1" applyBorder="1" applyAlignment="1">
      <alignment horizontal="right" vertical="top" wrapText="1"/>
    </xf>
    <xf numFmtId="0" fontId="7" fillId="0" borderId="0" xfId="0" applyFont="1" applyAlignment="1">
      <alignment horizontal="right" vertical="top"/>
    </xf>
    <xf numFmtId="0" fontId="7" fillId="0" borderId="0" xfId="0" applyFont="1" applyAlignment="1">
      <alignment horizontal="right" vertical="top" wrapText="1"/>
    </xf>
    <xf numFmtId="0" fontId="122" fillId="2" borderId="0" xfId="0" applyFont="1" applyFill="1" applyAlignment="1"/>
    <xf numFmtId="0" fontId="123" fillId="0" borderId="0" xfId="0" applyFont="1"/>
    <xf numFmtId="0" fontId="122" fillId="2" borderId="0" xfId="0" applyFont="1" applyFill="1" applyAlignment="1">
      <alignment vertical="center"/>
    </xf>
    <xf numFmtId="0" fontId="123" fillId="0" borderId="0" xfId="0" applyFont="1" applyAlignment="1">
      <alignment vertical="center"/>
    </xf>
    <xf numFmtId="0" fontId="34" fillId="2" borderId="0" xfId="0" applyFont="1" applyFill="1" applyAlignment="1">
      <alignment horizontal="center" wrapText="1"/>
    </xf>
    <xf numFmtId="3" fontId="50" fillId="3" borderId="3" xfId="0" applyNumberFormat="1" applyFont="1" applyFill="1" applyBorder="1" applyAlignment="1">
      <alignment horizontal="center" wrapText="1"/>
    </xf>
    <xf numFmtId="10" fontId="50" fillId="3" borderId="3" xfId="0" applyNumberFormat="1" applyFont="1" applyFill="1" applyBorder="1" applyAlignment="1">
      <alignment horizontal="center"/>
    </xf>
    <xf numFmtId="10" fontId="58" fillId="0" borderId="0" xfId="0" applyNumberFormat="1" applyFont="1" applyFill="1" applyAlignment="1">
      <alignment horizontal="right"/>
    </xf>
    <xf numFmtId="10" fontId="58" fillId="0" borderId="0" xfId="0" applyNumberFormat="1" applyFont="1" applyFill="1"/>
    <xf numFmtId="3" fontId="58" fillId="0" borderId="0" xfId="0" applyNumberFormat="1" applyFont="1" applyFill="1" applyAlignment="1">
      <alignment horizontal="right"/>
    </xf>
    <xf numFmtId="0" fontId="58" fillId="0" borderId="0" xfId="0" applyFont="1" applyFill="1"/>
    <xf numFmtId="0" fontId="126" fillId="0" borderId="0" xfId="0" applyFont="1" applyFill="1"/>
    <xf numFmtId="10" fontId="124" fillId="0" borderId="0" xfId="0" applyNumberFormat="1" applyFont="1" applyAlignment="1">
      <alignment horizontal="justify" wrapText="1"/>
    </xf>
    <xf numFmtId="0" fontId="125" fillId="0" borderId="0" xfId="0" applyFont="1" applyAlignment="1">
      <alignment horizontal="justify" wrapText="1"/>
    </xf>
    <xf numFmtId="0" fontId="125" fillId="0" borderId="0" xfId="0" applyFont="1" applyAlignment="1">
      <alignment horizontal="justify"/>
    </xf>
    <xf numFmtId="0" fontId="6" fillId="0" borderId="0" xfId="43" applyFont="1" applyFill="1" applyAlignment="1">
      <alignment horizontal="center"/>
    </xf>
    <xf numFmtId="0" fontId="7" fillId="0" borderId="0" xfId="43" applyFont="1" applyFill="1" applyBorder="1" applyAlignment="1">
      <alignment horizontal="left"/>
    </xf>
    <xf numFmtId="0" fontId="60" fillId="13" borderId="0" xfId="43" applyFont="1" applyFill="1"/>
    <xf numFmtId="0" fontId="82" fillId="13" borderId="0" xfId="43" applyFont="1" applyFill="1"/>
    <xf numFmtId="0" fontId="60" fillId="13" borderId="0" xfId="43" applyFont="1" applyFill="1" applyAlignment="1">
      <alignment horizontal="center"/>
    </xf>
    <xf numFmtId="0" fontId="14" fillId="0" borderId="0" xfId="43" applyFont="1" applyAlignment="1">
      <alignment horizontal="left"/>
    </xf>
    <xf numFmtId="0" fontId="18" fillId="0" borderId="0" xfId="43" applyFont="1"/>
    <xf numFmtId="0" fontId="60" fillId="13" borderId="0" xfId="43" applyFont="1" applyFill="1" applyAlignment="1">
      <alignment horizontal="center"/>
    </xf>
    <xf numFmtId="0" fontId="6" fillId="0" borderId="0" xfId="43" applyFont="1" applyAlignment="1">
      <alignment horizontal="left"/>
    </xf>
    <xf numFmtId="0" fontId="70" fillId="0" borderId="0" xfId="43" applyFont="1" applyFill="1"/>
    <xf numFmtId="0" fontId="70" fillId="0" borderId="0" xfId="43" applyFont="1"/>
    <xf numFmtId="0" fontId="60" fillId="13" borderId="0" xfId="43" applyFont="1" applyFill="1" applyAlignment="1">
      <alignment horizontal="center" vertical="center"/>
    </xf>
    <xf numFmtId="0" fontId="6" fillId="0" borderId="0" xfId="43" applyFont="1" applyAlignment="1">
      <alignment horizontal="left" vertical="center"/>
    </xf>
    <xf numFmtId="0" fontId="70" fillId="0" borderId="0" xfId="43" applyFont="1" applyFill="1" applyAlignment="1">
      <alignment vertical="center"/>
    </xf>
    <xf numFmtId="0" fontId="70" fillId="0" borderId="0" xfId="43" applyFont="1" applyAlignment="1">
      <alignment vertical="center"/>
    </xf>
    <xf numFmtId="0" fontId="31" fillId="0" borderId="0" xfId="43" applyFont="1"/>
    <xf numFmtId="0" fontId="4" fillId="0" borderId="0" xfId="43" applyFont="1"/>
    <xf numFmtId="0" fontId="4" fillId="0" borderId="0" xfId="43" applyFont="1" applyFill="1"/>
    <xf numFmtId="175" fontId="4" fillId="0" borderId="0" xfId="43" applyNumberFormat="1" applyFont="1" applyFill="1"/>
    <xf numFmtId="41" fontId="4" fillId="0" borderId="0" xfId="43" applyNumberFormat="1" applyFont="1" applyFill="1"/>
    <xf numFmtId="0" fontId="31" fillId="0" borderId="0" xfId="43" applyFont="1" applyFill="1"/>
    <xf numFmtId="0" fontId="4" fillId="0" borderId="0" xfId="43" applyFont="1" applyFill="1" applyBorder="1"/>
    <xf numFmtId="41" fontId="31" fillId="0" borderId="0" xfId="43" applyNumberFormat="1" applyFont="1" applyFill="1" applyBorder="1"/>
    <xf numFmtId="41" fontId="31" fillId="0" borderId="0" xfId="43" applyNumberFormat="1" applyFont="1" applyFill="1"/>
    <xf numFmtId="0" fontId="31" fillId="0" borderId="7" xfId="43" applyFont="1" applyFill="1" applyBorder="1"/>
    <xf numFmtId="0" fontId="7" fillId="0" borderId="0" xfId="42" applyFont="1"/>
  </cellXfs>
  <cellStyles count="170">
    <cellStyle name="Ä*_x0014_" xfId="8"/>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54" xfId="169"/>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8">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colors>
    <mruColors>
      <color rgb="FF8A8C88"/>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4.xml"/><Relationship Id="rId89"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3.xml"/><Relationship Id="rId88" Type="http://schemas.openxmlformats.org/officeDocument/2006/relationships/externalLink" Target="externalLinks/externalLink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externalLink" Target="externalLinks/externalLink1.xml"/><Relationship Id="rId86"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91"/>
  <sheetViews>
    <sheetView tabSelected="1" zoomScaleNormal="100" workbookViewId="0">
      <selection activeCell="A110" sqref="A110"/>
    </sheetView>
  </sheetViews>
  <sheetFormatPr defaultColWidth="0" defaultRowHeight="12.75" customHeight="1" zeroHeight="1"/>
  <cols>
    <col min="1" max="1" width="112.42578125" style="18" customWidth="1"/>
    <col min="2" max="2" width="24.140625" style="18" customWidth="1"/>
    <col min="3" max="3" width="5.42578125" style="18" customWidth="1"/>
    <col min="4" max="256" width="0" style="18" hidden="1"/>
    <col min="257" max="257" width="112.42578125" style="18" hidden="1" customWidth="1"/>
    <col min="258" max="258" width="24.140625" style="18" hidden="1" customWidth="1"/>
    <col min="259" max="259" width="4.28515625" style="18" hidden="1" customWidth="1"/>
    <col min="260" max="512" width="0" style="18" hidden="1"/>
    <col min="513" max="513" width="112.42578125" style="18" hidden="1" customWidth="1"/>
    <col min="514" max="514" width="24.140625" style="18" hidden="1" customWidth="1"/>
    <col min="515" max="515" width="4.28515625" style="18" hidden="1" customWidth="1"/>
    <col min="516" max="768" width="0" style="18" hidden="1"/>
    <col min="769" max="769" width="112.42578125" style="18" hidden="1" customWidth="1"/>
    <col min="770" max="770" width="24.140625" style="18" hidden="1" customWidth="1"/>
    <col min="771" max="771" width="4.28515625" style="18" hidden="1" customWidth="1"/>
    <col min="772" max="1024" width="0" style="18" hidden="1"/>
    <col min="1025" max="1025" width="112.42578125" style="18" hidden="1" customWidth="1"/>
    <col min="1026" max="1026" width="24.140625" style="18" hidden="1" customWidth="1"/>
    <col min="1027" max="1027" width="4.28515625" style="18" hidden="1" customWidth="1"/>
    <col min="1028" max="1280" width="0" style="18" hidden="1"/>
    <col min="1281" max="1281" width="112.42578125" style="18" hidden="1" customWidth="1"/>
    <col min="1282" max="1282" width="24.140625" style="18" hidden="1" customWidth="1"/>
    <col min="1283" max="1283" width="4.28515625" style="18" hidden="1" customWidth="1"/>
    <col min="1284" max="1536" width="0" style="18" hidden="1"/>
    <col min="1537" max="1537" width="112.42578125" style="18" hidden="1" customWidth="1"/>
    <col min="1538" max="1538" width="24.140625" style="18" hidden="1" customWidth="1"/>
    <col min="1539" max="1539" width="4.28515625" style="18" hidden="1" customWidth="1"/>
    <col min="1540" max="1792" width="0" style="18" hidden="1"/>
    <col min="1793" max="1793" width="112.42578125" style="18" hidden="1" customWidth="1"/>
    <col min="1794" max="1794" width="24.140625" style="18" hidden="1" customWidth="1"/>
    <col min="1795" max="1795" width="4.28515625" style="18" hidden="1" customWidth="1"/>
    <col min="1796" max="2048" width="0" style="18" hidden="1"/>
    <col min="2049" max="2049" width="112.42578125" style="18" hidden="1" customWidth="1"/>
    <col min="2050" max="2050" width="24.140625" style="18" hidden="1" customWidth="1"/>
    <col min="2051" max="2051" width="4.28515625" style="18" hidden="1" customWidth="1"/>
    <col min="2052" max="2304" width="0" style="18" hidden="1"/>
    <col min="2305" max="2305" width="112.42578125" style="18" hidden="1" customWidth="1"/>
    <col min="2306" max="2306" width="24.140625" style="18" hidden="1" customWidth="1"/>
    <col min="2307" max="2307" width="4.28515625" style="18" hidden="1" customWidth="1"/>
    <col min="2308" max="2560" width="0" style="18" hidden="1"/>
    <col min="2561" max="2561" width="112.42578125" style="18" hidden="1" customWidth="1"/>
    <col min="2562" max="2562" width="24.140625" style="18" hidden="1" customWidth="1"/>
    <col min="2563" max="2563" width="4.28515625" style="18" hidden="1" customWidth="1"/>
    <col min="2564" max="2816" width="0" style="18" hidden="1"/>
    <col min="2817" max="2817" width="112.42578125" style="18" hidden="1" customWidth="1"/>
    <col min="2818" max="2818" width="24.140625" style="18" hidden="1" customWidth="1"/>
    <col min="2819" max="2819" width="4.28515625" style="18" hidden="1" customWidth="1"/>
    <col min="2820" max="3072" width="0" style="18" hidden="1"/>
    <col min="3073" max="3073" width="112.42578125" style="18" hidden="1" customWidth="1"/>
    <col min="3074" max="3074" width="24.140625" style="18" hidden="1" customWidth="1"/>
    <col min="3075" max="3075" width="4.28515625" style="18" hidden="1" customWidth="1"/>
    <col min="3076" max="3328" width="0" style="18" hidden="1"/>
    <col min="3329" max="3329" width="112.42578125" style="18" hidden="1" customWidth="1"/>
    <col min="3330" max="3330" width="24.140625" style="18" hidden="1" customWidth="1"/>
    <col min="3331" max="3331" width="4.28515625" style="18" hidden="1" customWidth="1"/>
    <col min="3332" max="3584" width="0" style="18" hidden="1"/>
    <col min="3585" max="3585" width="112.42578125" style="18" hidden="1" customWidth="1"/>
    <col min="3586" max="3586" width="24.140625" style="18" hidden="1" customWidth="1"/>
    <col min="3587" max="3587" width="4.28515625" style="18" hidden="1" customWidth="1"/>
    <col min="3588" max="3840" width="0" style="18" hidden="1"/>
    <col min="3841" max="3841" width="112.42578125" style="18" hidden="1" customWidth="1"/>
    <col min="3842" max="3842" width="24.140625" style="18" hidden="1" customWidth="1"/>
    <col min="3843" max="3843" width="4.28515625" style="18" hidden="1" customWidth="1"/>
    <col min="3844" max="4096" width="0" style="18" hidden="1"/>
    <col min="4097" max="4097" width="112.42578125" style="18" hidden="1" customWidth="1"/>
    <col min="4098" max="4098" width="24.140625" style="18" hidden="1" customWidth="1"/>
    <col min="4099" max="4099" width="4.28515625" style="18" hidden="1" customWidth="1"/>
    <col min="4100" max="4352" width="0" style="18" hidden="1"/>
    <col min="4353" max="4353" width="112.42578125" style="18" hidden="1" customWidth="1"/>
    <col min="4354" max="4354" width="24.140625" style="18" hidden="1" customWidth="1"/>
    <col min="4355" max="4355" width="4.28515625" style="18" hidden="1" customWidth="1"/>
    <col min="4356" max="4608" width="0" style="18" hidden="1"/>
    <col min="4609" max="4609" width="112.42578125" style="18" hidden="1" customWidth="1"/>
    <col min="4610" max="4610" width="24.140625" style="18" hidden="1" customWidth="1"/>
    <col min="4611" max="4611" width="4.28515625" style="18" hidden="1" customWidth="1"/>
    <col min="4612" max="4864" width="0" style="18" hidden="1"/>
    <col min="4865" max="4865" width="112.42578125" style="18" hidden="1" customWidth="1"/>
    <col min="4866" max="4866" width="24.140625" style="18" hidden="1" customWidth="1"/>
    <col min="4867" max="4867" width="4.28515625" style="18" hidden="1" customWidth="1"/>
    <col min="4868" max="5120" width="0" style="18" hidden="1"/>
    <col min="5121" max="5121" width="112.42578125" style="18" hidden="1" customWidth="1"/>
    <col min="5122" max="5122" width="24.140625" style="18" hidden="1" customWidth="1"/>
    <col min="5123" max="5123" width="4.28515625" style="18" hidden="1" customWidth="1"/>
    <col min="5124" max="5376" width="0" style="18" hidden="1"/>
    <col min="5377" max="5377" width="112.42578125" style="18" hidden="1" customWidth="1"/>
    <col min="5378" max="5378" width="24.140625" style="18" hidden="1" customWidth="1"/>
    <col min="5379" max="5379" width="4.28515625" style="18" hidden="1" customWidth="1"/>
    <col min="5380" max="5632" width="0" style="18" hidden="1"/>
    <col min="5633" max="5633" width="112.42578125" style="18" hidden="1" customWidth="1"/>
    <col min="5634" max="5634" width="24.140625" style="18" hidden="1" customWidth="1"/>
    <col min="5635" max="5635" width="4.28515625" style="18" hidden="1" customWidth="1"/>
    <col min="5636" max="5888" width="0" style="18" hidden="1"/>
    <col min="5889" max="5889" width="112.42578125" style="18" hidden="1" customWidth="1"/>
    <col min="5890" max="5890" width="24.140625" style="18" hidden="1" customWidth="1"/>
    <col min="5891" max="5891" width="4.28515625" style="18" hidden="1" customWidth="1"/>
    <col min="5892" max="6144" width="0" style="18" hidden="1"/>
    <col min="6145" max="6145" width="112.42578125" style="18" hidden="1" customWidth="1"/>
    <col min="6146" max="6146" width="24.140625" style="18" hidden="1" customWidth="1"/>
    <col min="6147" max="6147" width="4.28515625" style="18" hidden="1" customWidth="1"/>
    <col min="6148" max="6400" width="0" style="18" hidden="1"/>
    <col min="6401" max="6401" width="112.42578125" style="18" hidden="1" customWidth="1"/>
    <col min="6402" max="6402" width="24.140625" style="18" hidden="1" customWidth="1"/>
    <col min="6403" max="6403" width="4.28515625" style="18" hidden="1" customWidth="1"/>
    <col min="6404" max="6656" width="0" style="18" hidden="1"/>
    <col min="6657" max="6657" width="112.42578125" style="18" hidden="1" customWidth="1"/>
    <col min="6658" max="6658" width="24.140625" style="18" hidden="1" customWidth="1"/>
    <col min="6659" max="6659" width="4.28515625" style="18" hidden="1" customWidth="1"/>
    <col min="6660" max="6912" width="0" style="18" hidden="1"/>
    <col min="6913" max="6913" width="112.42578125" style="18" hidden="1" customWidth="1"/>
    <col min="6914" max="6914" width="24.140625" style="18" hidden="1" customWidth="1"/>
    <col min="6915" max="6915" width="4.28515625" style="18" hidden="1" customWidth="1"/>
    <col min="6916" max="7168" width="0" style="18" hidden="1"/>
    <col min="7169" max="7169" width="112.42578125" style="18" hidden="1" customWidth="1"/>
    <col min="7170" max="7170" width="24.140625" style="18" hidden="1" customWidth="1"/>
    <col min="7171" max="7171" width="4.28515625" style="18" hidden="1" customWidth="1"/>
    <col min="7172" max="7424" width="0" style="18" hidden="1"/>
    <col min="7425" max="7425" width="112.42578125" style="18" hidden="1" customWidth="1"/>
    <col min="7426" max="7426" width="24.140625" style="18" hidden="1" customWidth="1"/>
    <col min="7427" max="7427" width="4.28515625" style="18" hidden="1" customWidth="1"/>
    <col min="7428" max="7680" width="0" style="18" hidden="1"/>
    <col min="7681" max="7681" width="112.42578125" style="18" hidden="1" customWidth="1"/>
    <col min="7682" max="7682" width="24.140625" style="18" hidden="1" customWidth="1"/>
    <col min="7683" max="7683" width="4.28515625" style="18" hidden="1" customWidth="1"/>
    <col min="7684" max="7936" width="0" style="18" hidden="1"/>
    <col min="7937" max="7937" width="112.42578125" style="18" hidden="1" customWidth="1"/>
    <col min="7938" max="7938" width="24.140625" style="18" hidden="1" customWidth="1"/>
    <col min="7939" max="7939" width="4.28515625" style="18" hidden="1" customWidth="1"/>
    <col min="7940" max="8192" width="0" style="18" hidden="1"/>
    <col min="8193" max="8193" width="112.42578125" style="18" hidden="1" customWidth="1"/>
    <col min="8194" max="8194" width="24.140625" style="18" hidden="1" customWidth="1"/>
    <col min="8195" max="8195" width="4.28515625" style="18" hidden="1" customWidth="1"/>
    <col min="8196" max="8448" width="0" style="18" hidden="1"/>
    <col min="8449" max="8449" width="112.42578125" style="18" hidden="1" customWidth="1"/>
    <col min="8450" max="8450" width="24.140625" style="18" hidden="1" customWidth="1"/>
    <col min="8451" max="8451" width="4.28515625" style="18" hidden="1" customWidth="1"/>
    <col min="8452" max="8704" width="0" style="18" hidden="1"/>
    <col min="8705" max="8705" width="112.42578125" style="18" hidden="1" customWidth="1"/>
    <col min="8706" max="8706" width="24.140625" style="18" hidden="1" customWidth="1"/>
    <col min="8707" max="8707" width="4.28515625" style="18" hidden="1" customWidth="1"/>
    <col min="8708" max="8960" width="0" style="18" hidden="1"/>
    <col min="8961" max="8961" width="112.42578125" style="18" hidden="1" customWidth="1"/>
    <col min="8962" max="8962" width="24.140625" style="18" hidden="1" customWidth="1"/>
    <col min="8963" max="8963" width="4.28515625" style="18" hidden="1" customWidth="1"/>
    <col min="8964" max="9216" width="0" style="18" hidden="1"/>
    <col min="9217" max="9217" width="112.42578125" style="18" hidden="1" customWidth="1"/>
    <col min="9218" max="9218" width="24.140625" style="18" hidden="1" customWidth="1"/>
    <col min="9219" max="9219" width="4.28515625" style="18" hidden="1" customWidth="1"/>
    <col min="9220" max="9472" width="0" style="18" hidden="1"/>
    <col min="9473" max="9473" width="112.42578125" style="18" hidden="1" customWidth="1"/>
    <col min="9474" max="9474" width="24.140625" style="18" hidden="1" customWidth="1"/>
    <col min="9475" max="9475" width="4.28515625" style="18" hidden="1" customWidth="1"/>
    <col min="9476" max="9728" width="0" style="18" hidden="1"/>
    <col min="9729" max="9729" width="112.42578125" style="18" hidden="1" customWidth="1"/>
    <col min="9730" max="9730" width="24.140625" style="18" hidden="1" customWidth="1"/>
    <col min="9731" max="9731" width="4.28515625" style="18" hidden="1" customWidth="1"/>
    <col min="9732" max="9984" width="0" style="18" hidden="1"/>
    <col min="9985" max="9985" width="112.42578125" style="18" hidden="1" customWidth="1"/>
    <col min="9986" max="9986" width="24.140625" style="18" hidden="1" customWidth="1"/>
    <col min="9987" max="9987" width="4.28515625" style="18" hidden="1" customWidth="1"/>
    <col min="9988" max="10240" width="0" style="18" hidden="1"/>
    <col min="10241" max="10241" width="112.42578125" style="18" hidden="1" customWidth="1"/>
    <col min="10242" max="10242" width="24.140625" style="18" hidden="1" customWidth="1"/>
    <col min="10243" max="10243" width="4.28515625" style="18" hidden="1" customWidth="1"/>
    <col min="10244" max="10496" width="0" style="18" hidden="1"/>
    <col min="10497" max="10497" width="112.42578125" style="18" hidden="1" customWidth="1"/>
    <col min="10498" max="10498" width="24.140625" style="18" hidden="1" customWidth="1"/>
    <col min="10499" max="10499" width="4.28515625" style="18" hidden="1" customWidth="1"/>
    <col min="10500" max="10752" width="0" style="18" hidden="1"/>
    <col min="10753" max="10753" width="112.42578125" style="18" hidden="1" customWidth="1"/>
    <col min="10754" max="10754" width="24.140625" style="18" hidden="1" customWidth="1"/>
    <col min="10755" max="10755" width="4.28515625" style="18" hidden="1" customWidth="1"/>
    <col min="10756" max="11008" width="0" style="18" hidden="1"/>
    <col min="11009" max="11009" width="112.42578125" style="18" hidden="1" customWidth="1"/>
    <col min="11010" max="11010" width="24.140625" style="18" hidden="1" customWidth="1"/>
    <col min="11011" max="11011" width="4.28515625" style="18" hidden="1" customWidth="1"/>
    <col min="11012" max="11264" width="0" style="18" hidden="1"/>
    <col min="11265" max="11265" width="112.42578125" style="18" hidden="1" customWidth="1"/>
    <col min="11266" max="11266" width="24.140625" style="18" hidden="1" customWidth="1"/>
    <col min="11267" max="11267" width="4.28515625" style="18" hidden="1" customWidth="1"/>
    <col min="11268" max="11520" width="0" style="18" hidden="1"/>
    <col min="11521" max="11521" width="112.42578125" style="18" hidden="1" customWidth="1"/>
    <col min="11522" max="11522" width="24.140625" style="18" hidden="1" customWidth="1"/>
    <col min="11523" max="11523" width="4.28515625" style="18" hidden="1" customWidth="1"/>
    <col min="11524" max="11776" width="0" style="18" hidden="1"/>
    <col min="11777" max="11777" width="112.42578125" style="18" hidden="1" customWidth="1"/>
    <col min="11778" max="11778" width="24.140625" style="18" hidden="1" customWidth="1"/>
    <col min="11779" max="11779" width="4.28515625" style="18" hidden="1" customWidth="1"/>
    <col min="11780" max="12032" width="0" style="18" hidden="1"/>
    <col min="12033" max="12033" width="112.42578125" style="18" hidden="1" customWidth="1"/>
    <col min="12034" max="12034" width="24.140625" style="18" hidden="1" customWidth="1"/>
    <col min="12035" max="12035" width="4.28515625" style="18" hidden="1" customWidth="1"/>
    <col min="12036" max="12288" width="0" style="18" hidden="1"/>
    <col min="12289" max="12289" width="112.42578125" style="18" hidden="1" customWidth="1"/>
    <col min="12290" max="12290" width="24.140625" style="18" hidden="1" customWidth="1"/>
    <col min="12291" max="12291" width="4.28515625" style="18" hidden="1" customWidth="1"/>
    <col min="12292" max="12544" width="0" style="18" hidden="1"/>
    <col min="12545" max="12545" width="112.42578125" style="18" hidden="1" customWidth="1"/>
    <col min="12546" max="12546" width="24.140625" style="18" hidden="1" customWidth="1"/>
    <col min="12547" max="12547" width="4.28515625" style="18" hidden="1" customWidth="1"/>
    <col min="12548" max="12800" width="0" style="18" hidden="1"/>
    <col min="12801" max="12801" width="112.42578125" style="18" hidden="1" customWidth="1"/>
    <col min="12802" max="12802" width="24.140625" style="18" hidden="1" customWidth="1"/>
    <col min="12803" max="12803" width="4.28515625" style="18" hidden="1" customWidth="1"/>
    <col min="12804" max="13056" width="0" style="18" hidden="1"/>
    <col min="13057" max="13057" width="112.42578125" style="18" hidden="1" customWidth="1"/>
    <col min="13058" max="13058" width="24.140625" style="18" hidden="1" customWidth="1"/>
    <col min="13059" max="13059" width="4.28515625" style="18" hidden="1" customWidth="1"/>
    <col min="13060" max="13312" width="0" style="18" hidden="1"/>
    <col min="13313" max="13313" width="112.42578125" style="18" hidden="1" customWidth="1"/>
    <col min="13314" max="13314" width="24.140625" style="18" hidden="1" customWidth="1"/>
    <col min="13315" max="13315" width="4.28515625" style="18" hidden="1" customWidth="1"/>
    <col min="13316" max="13568" width="0" style="18" hidden="1"/>
    <col min="13569" max="13569" width="112.42578125" style="18" hidden="1" customWidth="1"/>
    <col min="13570" max="13570" width="24.140625" style="18" hidden="1" customWidth="1"/>
    <col min="13571" max="13571" width="4.28515625" style="18" hidden="1" customWidth="1"/>
    <col min="13572" max="13824" width="0" style="18" hidden="1"/>
    <col min="13825" max="13825" width="112.42578125" style="18" hidden="1" customWidth="1"/>
    <col min="13826" max="13826" width="24.140625" style="18" hidden="1" customWidth="1"/>
    <col min="13827" max="13827" width="4.28515625" style="18" hidden="1" customWidth="1"/>
    <col min="13828" max="14080" width="0" style="18" hidden="1"/>
    <col min="14081" max="14081" width="112.42578125" style="18" hidden="1" customWidth="1"/>
    <col min="14082" max="14082" width="24.140625" style="18" hidden="1" customWidth="1"/>
    <col min="14083" max="14083" width="4.28515625" style="18" hidden="1" customWidth="1"/>
    <col min="14084" max="14336" width="0" style="18" hidden="1"/>
    <col min="14337" max="14337" width="112.42578125" style="18" hidden="1" customWidth="1"/>
    <col min="14338" max="14338" width="24.140625" style="18" hidden="1" customWidth="1"/>
    <col min="14339" max="14339" width="4.28515625" style="18" hidden="1" customWidth="1"/>
    <col min="14340" max="14592" width="0" style="18" hidden="1"/>
    <col min="14593" max="14593" width="112.42578125" style="18" hidden="1" customWidth="1"/>
    <col min="14594" max="14594" width="24.140625" style="18" hidden="1" customWidth="1"/>
    <col min="14595" max="14595" width="4.28515625" style="18" hidden="1" customWidth="1"/>
    <col min="14596" max="14848" width="0" style="18" hidden="1"/>
    <col min="14849" max="14849" width="112.42578125" style="18" hidden="1" customWidth="1"/>
    <col min="14850" max="14850" width="24.140625" style="18" hidden="1" customWidth="1"/>
    <col min="14851" max="14851" width="4.28515625" style="18" hidden="1" customWidth="1"/>
    <col min="14852" max="15104" width="0" style="18" hidden="1"/>
    <col min="15105" max="15105" width="112.42578125" style="18" hidden="1" customWidth="1"/>
    <col min="15106" max="15106" width="24.140625" style="18" hidden="1" customWidth="1"/>
    <col min="15107" max="15107" width="4.28515625" style="18" hidden="1" customWidth="1"/>
    <col min="15108" max="15360" width="0" style="18" hidden="1"/>
    <col min="15361" max="15361" width="112.42578125" style="18" hidden="1" customWidth="1"/>
    <col min="15362" max="15362" width="24.140625" style="18" hidden="1" customWidth="1"/>
    <col min="15363" max="15363" width="4.28515625" style="18" hidden="1" customWidth="1"/>
    <col min="15364" max="15616" width="0" style="18" hidden="1"/>
    <col min="15617" max="15617" width="112.42578125" style="18" hidden="1" customWidth="1"/>
    <col min="15618" max="15618" width="24.140625" style="18" hidden="1" customWidth="1"/>
    <col min="15619" max="15619" width="4.28515625" style="18" hidden="1" customWidth="1"/>
    <col min="15620" max="15872" width="0" style="18" hidden="1"/>
    <col min="15873" max="15873" width="112.42578125" style="18" hidden="1" customWidth="1"/>
    <col min="15874" max="15874" width="24.140625" style="18" hidden="1" customWidth="1"/>
    <col min="15875" max="15875" width="4.28515625" style="18" hidden="1" customWidth="1"/>
    <col min="15876" max="16128" width="0" style="18" hidden="1"/>
    <col min="16129" max="16129" width="112.42578125" style="18" hidden="1" customWidth="1"/>
    <col min="16130" max="16130" width="24.140625" style="18" hidden="1" customWidth="1"/>
    <col min="16131" max="16131" width="4.28515625" style="18" hidden="1" customWidth="1"/>
    <col min="16132" max="16384" width="0" style="18" hidden="1"/>
  </cols>
  <sheetData>
    <row r="1" spans="1:3" ht="22.5">
      <c r="A1" s="861" t="s">
        <v>988</v>
      </c>
      <c r="B1" s="861"/>
      <c r="C1" s="861"/>
    </row>
    <row r="2" spans="1:3" ht="22.5">
      <c r="A2" s="861" t="s">
        <v>989</v>
      </c>
      <c r="B2" s="861"/>
      <c r="C2" s="861"/>
    </row>
    <row r="3" spans="1:3" ht="22.5">
      <c r="A3" s="861" t="s">
        <v>1524</v>
      </c>
      <c r="B3" s="861"/>
      <c r="C3" s="861"/>
    </row>
    <row r="4" spans="1:3" ht="22.5">
      <c r="A4" s="862" t="s">
        <v>1087</v>
      </c>
      <c r="B4" s="862"/>
      <c r="C4" s="862"/>
    </row>
    <row r="5" spans="1:3" ht="12" customHeight="1">
      <c r="A5" s="19"/>
      <c r="B5" s="19"/>
      <c r="C5" s="19"/>
    </row>
    <row r="6" spans="1:3" ht="15" customHeight="1">
      <c r="A6" s="26" t="s">
        <v>989</v>
      </c>
      <c r="B6" s="20"/>
      <c r="C6" s="20"/>
    </row>
    <row r="7" spans="1:3" ht="12.75" customHeight="1">
      <c r="A7" s="21"/>
      <c r="B7" s="21"/>
      <c r="C7" s="21"/>
    </row>
    <row r="8" spans="1:3" ht="18.75" customHeight="1">
      <c r="A8" s="23" t="s">
        <v>1294</v>
      </c>
      <c r="B8" s="359">
        <v>1</v>
      </c>
      <c r="C8" s="360"/>
    </row>
    <row r="9" spans="1:3" ht="18.75" customHeight="1">
      <c r="A9" s="23" t="s">
        <v>992</v>
      </c>
      <c r="B9" s="359">
        <v>2</v>
      </c>
      <c r="C9" s="360"/>
    </row>
    <row r="10" spans="1:3" ht="18.75" customHeight="1">
      <c r="A10" s="23" t="s">
        <v>1305</v>
      </c>
      <c r="B10" s="359">
        <v>3</v>
      </c>
      <c r="C10" s="360"/>
    </row>
    <row r="11" spans="1:3" ht="18.75" customHeight="1">
      <c r="A11" s="23"/>
      <c r="B11" s="24"/>
      <c r="C11" s="21"/>
    </row>
    <row r="12" spans="1:3" ht="15">
      <c r="A12" s="26" t="s">
        <v>0</v>
      </c>
      <c r="B12" s="27"/>
      <c r="C12" s="22"/>
    </row>
    <row r="13" spans="1:3" s="28" customFormat="1" ht="18.75" customHeight="1">
      <c r="A13" s="486" t="s">
        <v>1289</v>
      </c>
      <c r="B13" s="359"/>
      <c r="C13" s="21"/>
    </row>
    <row r="14" spans="1:3" ht="18.75" customHeight="1">
      <c r="A14" s="23" t="s">
        <v>1299</v>
      </c>
      <c r="B14" s="359">
        <v>4</v>
      </c>
      <c r="C14" s="21"/>
    </row>
    <row r="15" spans="1:3" ht="18.75" customHeight="1">
      <c r="A15" s="23" t="s">
        <v>1273</v>
      </c>
      <c r="B15" s="359">
        <v>5</v>
      </c>
      <c r="C15" s="21"/>
    </row>
    <row r="16" spans="1:3" ht="18.75" customHeight="1">
      <c r="A16" s="23" t="s">
        <v>1274</v>
      </c>
      <c r="B16" s="359">
        <v>6</v>
      </c>
      <c r="C16" s="21"/>
    </row>
    <row r="17" spans="1:3" ht="18.75" customHeight="1">
      <c r="A17" s="488" t="s">
        <v>1291</v>
      </c>
      <c r="B17" s="24"/>
      <c r="C17" s="21"/>
    </row>
    <row r="18" spans="1:3" ht="18.75" customHeight="1">
      <c r="A18" s="23" t="s">
        <v>1311</v>
      </c>
      <c r="B18" s="359">
        <v>7</v>
      </c>
      <c r="C18" s="21"/>
    </row>
    <row r="19" spans="1:3" ht="18.75" customHeight="1">
      <c r="A19" s="23" t="s">
        <v>1312</v>
      </c>
      <c r="B19" s="359">
        <v>8</v>
      </c>
      <c r="C19" s="21"/>
    </row>
    <row r="20" spans="1:3" ht="18.75" customHeight="1">
      <c r="A20" s="23" t="s">
        <v>1313</v>
      </c>
      <c r="B20" s="359">
        <v>9</v>
      </c>
      <c r="C20" s="21"/>
    </row>
    <row r="21" spans="1:3" ht="18.75" customHeight="1">
      <c r="A21" s="23" t="s">
        <v>1314</v>
      </c>
      <c r="B21" s="359">
        <v>10</v>
      </c>
      <c r="C21" s="21"/>
    </row>
    <row r="22" spans="1:3" ht="18.75" customHeight="1">
      <c r="A22" s="23" t="s">
        <v>1315</v>
      </c>
      <c r="B22" s="359">
        <v>11</v>
      </c>
      <c r="C22" s="21"/>
    </row>
    <row r="23" spans="1:3" ht="18.75" customHeight="1">
      <c r="A23" s="23" t="s">
        <v>1316</v>
      </c>
      <c r="B23" s="359">
        <v>12</v>
      </c>
      <c r="C23" s="21"/>
    </row>
    <row r="24" spans="1:3" ht="18.75" customHeight="1">
      <c r="A24" s="23" t="s">
        <v>1317</v>
      </c>
      <c r="B24" s="359">
        <v>13</v>
      </c>
      <c r="C24" s="21"/>
    </row>
    <row r="25" spans="1:3" ht="18.75" customHeight="1">
      <c r="A25" s="23" t="s">
        <v>1318</v>
      </c>
      <c r="B25" s="359">
        <v>14</v>
      </c>
      <c r="C25" s="21"/>
    </row>
    <row r="26" spans="1:3" ht="18.75" customHeight="1">
      <c r="A26" s="23" t="s">
        <v>1319</v>
      </c>
      <c r="B26" s="359">
        <v>15</v>
      </c>
      <c r="C26" s="21"/>
    </row>
    <row r="27" spans="1:3" ht="18.75" customHeight="1">
      <c r="A27" s="23" t="s">
        <v>1320</v>
      </c>
      <c r="B27" s="359">
        <v>16</v>
      </c>
      <c r="C27" s="21"/>
    </row>
    <row r="28" spans="1:3" ht="18.75" customHeight="1">
      <c r="A28" s="23" t="s">
        <v>1321</v>
      </c>
      <c r="B28" s="359">
        <v>17</v>
      </c>
      <c r="C28" s="21"/>
    </row>
    <row r="29" spans="1:3" ht="18.75" customHeight="1">
      <c r="A29" s="23" t="s">
        <v>1322</v>
      </c>
      <c r="B29" s="359">
        <v>18</v>
      </c>
      <c r="C29" s="21"/>
    </row>
    <row r="30" spans="1:3" ht="18.75" customHeight="1">
      <c r="A30" s="23" t="s">
        <v>1323</v>
      </c>
      <c r="B30" s="359">
        <v>19</v>
      </c>
      <c r="C30" s="21"/>
    </row>
    <row r="31" spans="1:3" ht="18.75" customHeight="1">
      <c r="A31" s="23" t="s">
        <v>1324</v>
      </c>
      <c r="B31" s="359">
        <v>20</v>
      </c>
      <c r="C31" s="21"/>
    </row>
    <row r="32" spans="1:3" ht="18.75" customHeight="1">
      <c r="A32" s="23" t="s">
        <v>1278</v>
      </c>
      <c r="B32" s="359">
        <v>21</v>
      </c>
      <c r="C32" s="21"/>
    </row>
    <row r="33" spans="1:3" ht="18.75" customHeight="1">
      <c r="A33" s="23" t="s">
        <v>1301</v>
      </c>
      <c r="B33" s="359">
        <v>22</v>
      </c>
      <c r="C33" s="21"/>
    </row>
    <row r="34" spans="1:3" ht="18.75" customHeight="1">
      <c r="A34" s="23" t="s">
        <v>1292</v>
      </c>
      <c r="B34" s="359">
        <v>23</v>
      </c>
      <c r="C34" s="21"/>
    </row>
    <row r="35" spans="1:3" ht="18.75" customHeight="1">
      <c r="A35" s="23" t="s">
        <v>1279</v>
      </c>
      <c r="B35" s="359">
        <v>24</v>
      </c>
      <c r="C35" s="21"/>
    </row>
    <row r="36" spans="1:3" ht="18.75" customHeight="1">
      <c r="A36" s="23"/>
      <c r="B36" s="359"/>
      <c r="C36" s="21"/>
    </row>
    <row r="37" spans="1:3" ht="18.75" customHeight="1">
      <c r="A37" s="486" t="s">
        <v>1293</v>
      </c>
      <c r="B37" s="359"/>
      <c r="C37" s="21"/>
    </row>
    <row r="38" spans="1:3" ht="18.75" customHeight="1">
      <c r="A38" s="23" t="s">
        <v>1294</v>
      </c>
      <c r="B38" s="359">
        <v>25</v>
      </c>
      <c r="C38" s="21"/>
    </row>
    <row r="39" spans="1:3" ht="18.75" customHeight="1">
      <c r="A39" s="23" t="s">
        <v>1290</v>
      </c>
      <c r="B39" s="359">
        <v>26</v>
      </c>
      <c r="C39" s="21"/>
    </row>
    <row r="40" spans="1:3" ht="18.75" customHeight="1">
      <c r="A40" s="23" t="s">
        <v>1274</v>
      </c>
      <c r="B40" s="359">
        <v>27</v>
      </c>
      <c r="C40" s="21"/>
    </row>
    <row r="41" spans="1:3" ht="18.75" customHeight="1">
      <c r="A41" s="488" t="s">
        <v>1295</v>
      </c>
      <c r="B41" s="359"/>
      <c r="C41" s="21"/>
    </row>
    <row r="42" spans="1:3" ht="18.75" customHeight="1">
      <c r="A42" s="23" t="s">
        <v>1325</v>
      </c>
      <c r="B42" s="359">
        <v>28</v>
      </c>
      <c r="C42" s="21"/>
    </row>
    <row r="43" spans="1:3" ht="18.75" customHeight="1">
      <c r="A43" s="23" t="s">
        <v>1326</v>
      </c>
      <c r="B43" s="359">
        <v>29</v>
      </c>
      <c r="C43" s="21"/>
    </row>
    <row r="44" spans="1:3" ht="18.75" customHeight="1">
      <c r="A44" s="23" t="s">
        <v>1327</v>
      </c>
      <c r="B44" s="359">
        <v>30</v>
      </c>
      <c r="C44" s="21"/>
    </row>
    <row r="45" spans="1:3" ht="18.75" customHeight="1">
      <c r="A45" s="23" t="s">
        <v>1278</v>
      </c>
      <c r="B45" s="359">
        <v>31</v>
      </c>
      <c r="C45" s="21"/>
    </row>
    <row r="46" spans="1:3" ht="18.75" customHeight="1">
      <c r="A46" s="23" t="s">
        <v>1301</v>
      </c>
      <c r="B46" s="359">
        <v>32</v>
      </c>
      <c r="C46" s="21"/>
    </row>
    <row r="47" spans="1:3" ht="18.75" customHeight="1">
      <c r="A47" s="23" t="s">
        <v>1292</v>
      </c>
      <c r="B47" s="359">
        <v>33</v>
      </c>
      <c r="C47" s="21"/>
    </row>
    <row r="48" spans="1:3" ht="18.75" customHeight="1">
      <c r="A48" s="23" t="s">
        <v>1279</v>
      </c>
      <c r="B48" s="359">
        <v>34</v>
      </c>
      <c r="C48" s="21"/>
    </row>
    <row r="49" spans="1:3" ht="12" customHeight="1">
      <c r="A49" s="23"/>
      <c r="B49" s="359"/>
      <c r="C49" s="21"/>
    </row>
    <row r="50" spans="1:3" ht="18.75" customHeight="1">
      <c r="A50" s="23" t="s">
        <v>1296</v>
      </c>
      <c r="B50" s="359">
        <v>35</v>
      </c>
      <c r="C50" s="21"/>
    </row>
    <row r="51" spans="1:3" ht="18.75" customHeight="1">
      <c r="A51" s="23" t="s">
        <v>1297</v>
      </c>
      <c r="B51" s="359">
        <v>36</v>
      </c>
      <c r="C51" s="21"/>
    </row>
    <row r="52" spans="1:3" ht="18.75" customHeight="1">
      <c r="A52" s="23" t="s">
        <v>1298</v>
      </c>
      <c r="B52" s="359">
        <v>37</v>
      </c>
      <c r="C52" s="21"/>
    </row>
    <row r="53" spans="1:3" ht="18.75" customHeight="1">
      <c r="A53" s="26" t="s">
        <v>991</v>
      </c>
      <c r="B53" s="27"/>
      <c r="C53" s="22"/>
    </row>
    <row r="54" spans="1:3" s="28" customFormat="1" ht="18.75" customHeight="1">
      <c r="A54" s="486" t="s">
        <v>1364</v>
      </c>
      <c r="B54" s="359"/>
      <c r="C54" s="21"/>
    </row>
    <row r="55" spans="1:3" ht="18.75" customHeight="1">
      <c r="A55" s="23" t="s">
        <v>1272</v>
      </c>
      <c r="B55" s="359">
        <v>38</v>
      </c>
      <c r="C55" s="21"/>
    </row>
    <row r="56" spans="1:3" ht="18.75" customHeight="1">
      <c r="A56" s="23" t="s">
        <v>1273</v>
      </c>
      <c r="B56" s="359">
        <v>39</v>
      </c>
      <c r="C56" s="21"/>
    </row>
    <row r="57" spans="1:3" ht="18.75" customHeight="1">
      <c r="A57" s="23" t="s">
        <v>1274</v>
      </c>
      <c r="B57" s="359">
        <v>40</v>
      </c>
      <c r="C57" s="21"/>
    </row>
    <row r="58" spans="1:3" ht="18.75" customHeight="1">
      <c r="A58" s="23" t="s">
        <v>1275</v>
      </c>
      <c r="B58" s="359">
        <v>41</v>
      </c>
      <c r="C58" s="21"/>
    </row>
    <row r="59" spans="1:3" ht="18.75" customHeight="1">
      <c r="A59" s="23" t="s">
        <v>1276</v>
      </c>
      <c r="B59" s="422" t="s">
        <v>1307</v>
      </c>
      <c r="C59" s="21"/>
    </row>
    <row r="60" spans="1:3" ht="18.75" customHeight="1">
      <c r="A60" s="23" t="s">
        <v>1277</v>
      </c>
      <c r="B60" s="422" t="s">
        <v>1308</v>
      </c>
      <c r="C60" s="21"/>
    </row>
    <row r="61" spans="1:3" ht="18.75" customHeight="1">
      <c r="A61" s="23" t="s">
        <v>1278</v>
      </c>
      <c r="B61" s="359">
        <v>43</v>
      </c>
      <c r="C61" s="21"/>
    </row>
    <row r="62" spans="1:3" ht="18.75" customHeight="1">
      <c r="A62" s="23" t="s">
        <v>1301</v>
      </c>
      <c r="B62" s="359">
        <v>44</v>
      </c>
      <c r="C62" s="21"/>
    </row>
    <row r="63" spans="1:3" ht="18.75" customHeight="1">
      <c r="A63" s="23" t="s">
        <v>1279</v>
      </c>
      <c r="B63" s="359">
        <v>45</v>
      </c>
      <c r="C63" s="21"/>
    </row>
    <row r="64" spans="1:3" s="28" customFormat="1" ht="18.75" customHeight="1">
      <c r="A64" s="486" t="s">
        <v>1280</v>
      </c>
      <c r="B64" s="359"/>
      <c r="C64" s="21"/>
    </row>
    <row r="65" spans="1:3" ht="18.75" customHeight="1">
      <c r="A65" s="23" t="s">
        <v>1281</v>
      </c>
      <c r="B65" s="359">
        <v>46</v>
      </c>
      <c r="C65" s="21"/>
    </row>
    <row r="66" spans="1:3" ht="18.75" customHeight="1">
      <c r="A66" s="23" t="s">
        <v>1282</v>
      </c>
      <c r="B66" s="359">
        <v>47</v>
      </c>
      <c r="C66" s="21"/>
    </row>
    <row r="67" spans="1:3" ht="18.75" customHeight="1">
      <c r="A67" s="23" t="s">
        <v>1283</v>
      </c>
      <c r="B67" s="359">
        <v>48</v>
      </c>
      <c r="C67" s="21"/>
    </row>
    <row r="68" spans="1:3" ht="18.75" customHeight="1">
      <c r="A68" s="23" t="s">
        <v>1284</v>
      </c>
      <c r="B68" s="359">
        <v>49</v>
      </c>
      <c r="C68" s="21"/>
    </row>
    <row r="69" spans="1:3" ht="18.75" customHeight="1">
      <c r="A69" s="23" t="s">
        <v>1285</v>
      </c>
      <c r="B69" s="422" t="s">
        <v>1202</v>
      </c>
      <c r="C69" s="21"/>
    </row>
    <row r="70" spans="1:3" ht="18.75" customHeight="1">
      <c r="A70" s="23" t="s">
        <v>1286</v>
      </c>
      <c r="B70" s="422" t="s">
        <v>1203</v>
      </c>
      <c r="C70" s="21"/>
    </row>
    <row r="71" spans="1:3" ht="18.75" customHeight="1">
      <c r="A71" s="23" t="s">
        <v>1287</v>
      </c>
      <c r="B71" s="422" t="s">
        <v>1104</v>
      </c>
      <c r="C71" s="21"/>
    </row>
    <row r="72" spans="1:3" ht="18.75" customHeight="1">
      <c r="A72" s="23" t="s">
        <v>1287</v>
      </c>
      <c r="B72" s="422" t="s">
        <v>1105</v>
      </c>
      <c r="C72" s="21"/>
    </row>
    <row r="73" spans="1:3" ht="18.75" customHeight="1">
      <c r="A73" s="23" t="s">
        <v>1302</v>
      </c>
      <c r="B73" s="422" t="s">
        <v>1309</v>
      </c>
      <c r="C73" s="21"/>
    </row>
    <row r="74" spans="1:3" ht="18.75" customHeight="1">
      <c r="A74" s="23" t="s">
        <v>1303</v>
      </c>
      <c r="B74" s="422" t="s">
        <v>1310</v>
      </c>
      <c r="C74" s="21"/>
    </row>
    <row r="75" spans="1:3" ht="18.75" customHeight="1">
      <c r="A75" s="23" t="s">
        <v>1288</v>
      </c>
      <c r="B75" s="359">
        <v>53</v>
      </c>
      <c r="C75" s="21"/>
    </row>
    <row r="76" spans="1:3" ht="9.75" customHeight="1">
      <c r="A76" s="23"/>
      <c r="B76" s="359"/>
      <c r="C76" s="21"/>
    </row>
    <row r="77" spans="1:3" ht="9.75" customHeight="1">
      <c r="A77" s="23"/>
      <c r="B77" s="359"/>
      <c r="C77" s="21"/>
    </row>
    <row r="78" spans="1:3" ht="18.75" customHeight="1">
      <c r="A78" s="23" t="s">
        <v>1304</v>
      </c>
      <c r="B78" s="359">
        <v>54</v>
      </c>
      <c r="C78" s="21"/>
    </row>
    <row r="79" spans="1:3" ht="9.75" customHeight="1">
      <c r="A79" s="23"/>
      <c r="B79" s="359"/>
      <c r="C79" s="21"/>
    </row>
    <row r="80" spans="1:3" s="28" customFormat="1" ht="18.75" customHeight="1">
      <c r="A80" s="486" t="s">
        <v>1429</v>
      </c>
      <c r="B80" s="359"/>
      <c r="C80" s="21"/>
    </row>
    <row r="81" spans="1:3" ht="18.75" customHeight="1">
      <c r="A81" s="23" t="s">
        <v>1281</v>
      </c>
      <c r="B81" s="359">
        <v>55</v>
      </c>
      <c r="C81" s="21"/>
    </row>
    <row r="82" spans="1:3" ht="18.75" customHeight="1">
      <c r="A82" s="23" t="s">
        <v>1282</v>
      </c>
      <c r="B82" s="359">
        <v>56</v>
      </c>
      <c r="C82" s="21"/>
    </row>
    <row r="83" spans="1:3" ht="18.75" customHeight="1">
      <c r="A83" s="23" t="s">
        <v>1283</v>
      </c>
      <c r="B83" s="359">
        <v>57</v>
      </c>
      <c r="C83" s="21"/>
    </row>
    <row r="84" spans="1:3" ht="18.75" customHeight="1">
      <c r="A84" s="23" t="s">
        <v>1301</v>
      </c>
      <c r="B84" s="359">
        <v>58</v>
      </c>
      <c r="C84" s="21"/>
    </row>
    <row r="85" spans="1:3" ht="18.75" customHeight="1">
      <c r="A85" s="23" t="s">
        <v>1287</v>
      </c>
      <c r="B85" s="731">
        <v>59</v>
      </c>
      <c r="C85" s="21"/>
    </row>
    <row r="86" spans="1:3" ht="14.25">
      <c r="A86" s="23"/>
      <c r="B86" s="359"/>
      <c r="C86" s="21"/>
    </row>
    <row r="87" spans="1:3" s="28" customFormat="1" ht="18.75" customHeight="1">
      <c r="A87" s="486" t="s">
        <v>1375</v>
      </c>
      <c r="B87" s="359"/>
      <c r="C87" s="21"/>
    </row>
    <row r="88" spans="1:3" ht="18.75" customHeight="1">
      <c r="A88" s="23" t="s">
        <v>1281</v>
      </c>
      <c r="B88" s="359">
        <v>60</v>
      </c>
      <c r="C88" s="21"/>
    </row>
    <row r="89" spans="1:3" ht="18.75" customHeight="1">
      <c r="A89" s="23" t="s">
        <v>1282</v>
      </c>
      <c r="B89" s="359">
        <v>61</v>
      </c>
      <c r="C89" s="21"/>
    </row>
    <row r="90" spans="1:3" ht="18.75" customHeight="1">
      <c r="A90" s="23" t="s">
        <v>1283</v>
      </c>
      <c r="B90" s="359">
        <v>62</v>
      </c>
      <c r="C90" s="21"/>
    </row>
    <row r="91" spans="1:3" ht="18.75" customHeight="1">
      <c r="A91" s="23" t="s">
        <v>1287</v>
      </c>
      <c r="B91" s="359">
        <v>63</v>
      </c>
      <c r="C91" s="21"/>
    </row>
    <row r="92" spans="1:3" ht="18.75" customHeight="1">
      <c r="A92" s="23" t="s">
        <v>1301</v>
      </c>
      <c r="B92" s="359">
        <v>64</v>
      </c>
      <c r="C92" s="21"/>
    </row>
    <row r="93" spans="1:3" ht="18.75" customHeight="1">
      <c r="A93" s="23" t="s">
        <v>1288</v>
      </c>
      <c r="B93" s="359">
        <v>65</v>
      </c>
      <c r="C93" s="21"/>
    </row>
    <row r="94" spans="1:3" ht="18.75" customHeight="1">
      <c r="A94" s="23"/>
      <c r="B94" s="359"/>
      <c r="C94" s="21"/>
    </row>
    <row r="95" spans="1:3" s="28" customFormat="1" ht="18.75" customHeight="1">
      <c r="A95" s="486" t="s">
        <v>1474</v>
      </c>
      <c r="B95" s="359"/>
      <c r="C95" s="21"/>
    </row>
    <row r="96" spans="1:3" ht="18.75" customHeight="1">
      <c r="A96" s="23" t="s">
        <v>1270</v>
      </c>
      <c r="B96" s="359">
        <v>66</v>
      </c>
      <c r="C96" s="21"/>
    </row>
    <row r="97" spans="1:3" ht="18.75" customHeight="1">
      <c r="A97" s="23" t="s">
        <v>1271</v>
      </c>
      <c r="B97" s="359">
        <v>67</v>
      </c>
      <c r="C97" s="21"/>
    </row>
    <row r="98" spans="1:3" ht="18.75" customHeight="1">
      <c r="A98" s="23" t="s">
        <v>1453</v>
      </c>
      <c r="B98" s="359">
        <v>68</v>
      </c>
      <c r="C98" s="21"/>
    </row>
    <row r="99" spans="1:3" ht="18.75" customHeight="1">
      <c r="A99" s="23" t="s">
        <v>1454</v>
      </c>
      <c r="B99" s="359">
        <v>69</v>
      </c>
      <c r="C99" s="21"/>
    </row>
    <row r="100" spans="1:3" ht="18.75" customHeight="1">
      <c r="A100" s="23" t="s">
        <v>1455</v>
      </c>
      <c r="B100" s="359">
        <v>70</v>
      </c>
      <c r="C100" s="21"/>
    </row>
    <row r="101" spans="1:3" ht="18.75" customHeight="1">
      <c r="A101" s="23" t="s">
        <v>1456</v>
      </c>
      <c r="B101" s="359">
        <v>71</v>
      </c>
      <c r="C101" s="21"/>
    </row>
    <row r="102" spans="1:3" ht="18.75" customHeight="1">
      <c r="A102" s="23"/>
      <c r="B102" s="359"/>
      <c r="C102" s="21"/>
    </row>
    <row r="103" spans="1:3" ht="18.75" customHeight="1">
      <c r="A103" s="757" t="s">
        <v>1483</v>
      </c>
      <c r="B103" s="27"/>
      <c r="C103" s="22"/>
    </row>
    <row r="104" spans="1:3" ht="18" customHeight="1">
      <c r="A104" s="23"/>
      <c r="B104" s="359"/>
      <c r="C104" s="360"/>
    </row>
    <row r="105" spans="1:3" ht="18" customHeight="1">
      <c r="A105" s="23" t="s">
        <v>1376</v>
      </c>
      <c r="B105" s="359">
        <v>72</v>
      </c>
      <c r="C105" s="21"/>
    </row>
    <row r="106" spans="1:3" ht="18" customHeight="1">
      <c r="A106" s="23" t="s">
        <v>1377</v>
      </c>
      <c r="B106" s="359">
        <v>73</v>
      </c>
      <c r="C106" s="21"/>
    </row>
    <row r="107" spans="1:3" ht="18" customHeight="1">
      <c r="A107" s="23" t="s">
        <v>1378</v>
      </c>
      <c r="B107" s="359">
        <v>74</v>
      </c>
      <c r="C107" s="21"/>
    </row>
    <row r="108" spans="1:3" ht="18" customHeight="1">
      <c r="A108" s="358"/>
      <c r="B108" s="359"/>
      <c r="C108" s="21"/>
    </row>
    <row r="109" spans="1:3" ht="15">
      <c r="A109" s="757" t="s">
        <v>990</v>
      </c>
      <c r="B109" s="22"/>
      <c r="C109" s="22"/>
    </row>
    <row r="110" spans="1:3" ht="14.25">
      <c r="A110" s="23" t="s">
        <v>1261</v>
      </c>
      <c r="B110" s="24">
        <v>75</v>
      </c>
      <c r="C110" s="21"/>
    </row>
    <row r="111" spans="1:3" ht="14.25">
      <c r="A111" s="25"/>
      <c r="B111" s="24"/>
      <c r="C111" s="21"/>
    </row>
    <row r="112" spans="1:3" ht="18.75" customHeight="1">
      <c r="A112" s="29" t="s">
        <v>1306</v>
      </c>
      <c r="B112" s="24"/>
      <c r="C112" s="21"/>
    </row>
    <row r="113" spans="1:1">
      <c r="A113" s="487"/>
    </row>
    <row r="114" spans="1:1" ht="12.75" hidden="1" customHeight="1"/>
    <row r="115" spans="1:1" ht="12.75" customHeight="1"/>
    <row r="116" spans="1:1" ht="2.1" customHeight="1"/>
    <row r="117" spans="1:1" ht="2.1" customHeight="1"/>
    <row r="118" spans="1:1" ht="2.1" customHeight="1"/>
    <row r="119" spans="1:1" ht="2.1" customHeight="1"/>
    <row r="120" spans="1:1" ht="2.1" customHeight="1"/>
    <row r="121" spans="1:1" ht="2.1" customHeight="1"/>
    <row r="122" spans="1:1" ht="2.1" customHeight="1"/>
    <row r="123" spans="1:1" ht="2.1" customHeight="1"/>
    <row r="124" spans="1:1" ht="2.1" customHeight="1"/>
    <row r="125" spans="1:1" ht="2.1" customHeight="1"/>
    <row r="126" spans="1:1" ht="2.1" customHeight="1"/>
    <row r="127" spans="1:1" ht="2.1" customHeight="1"/>
    <row r="128" spans="1:1"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customHeight="1"/>
    <row r="146" ht="2.1" hidden="1" customHeight="1"/>
    <row r="147" ht="12.75" hidden="1" customHeight="1"/>
    <row r="148" ht="2.25"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spans="1:3" ht="12.75" hidden="1" customHeight="1"/>
    <row r="162" spans="1:3" ht="12.75" hidden="1" customHeight="1"/>
    <row r="163" spans="1:3" ht="12.75" hidden="1" customHeight="1"/>
    <row r="164" spans="1:3" ht="12.75" hidden="1" customHeight="1"/>
    <row r="165" spans="1:3" ht="12.75" hidden="1" customHeight="1"/>
    <row r="166" spans="1:3" ht="12.75" hidden="1" customHeight="1"/>
    <row r="167" spans="1:3" ht="12.75" hidden="1" customHeight="1"/>
    <row r="168" spans="1:3" ht="12.75" hidden="1" customHeight="1"/>
    <row r="169" spans="1:3" ht="12.75" customHeight="1"/>
    <row r="170" spans="1:3" ht="12.75" customHeight="1"/>
    <row r="171" spans="1:3" ht="2.1" customHeight="1">
      <c r="A171" s="798"/>
      <c r="B171" s="798"/>
      <c r="C171" s="798"/>
    </row>
    <row r="172" spans="1:3" ht="2.1" customHeight="1">
      <c r="A172" s="798"/>
      <c r="B172" s="798"/>
      <c r="C172" s="798"/>
    </row>
    <row r="173" spans="1:3" ht="2.1" customHeight="1"/>
    <row r="174" spans="1:3" ht="2.1" customHeight="1"/>
    <row r="175" spans="1:3" ht="2.1" customHeight="1"/>
    <row r="176" spans="1:3" ht="2.1" customHeight="1"/>
    <row r="177" ht="2.1" customHeight="1"/>
    <row r="178" ht="2.1" customHeight="1"/>
    <row r="179" ht="2.1"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50" location="'35'!A1" display="Evolución de cartera y contingente del sistema bancario"/>
    <hyperlink ref="A51" location="'36'!A1" display="Evolución de obligaciones con el público del sistema bancario"/>
    <hyperlink ref="A34" location="'23'!A1" display="Depósitos del público por moneda"/>
    <hyperlink ref="A35" location="'24'!A1" display="Estratificación de depósitos"/>
    <hyperlink ref="A52" location="'37'!A1" display="Encaje legal del sistema bancario"/>
    <hyperlink ref="A56" location="'39'!A1" display="Estado de situación patrimonial por entidad"/>
    <hyperlink ref="A58" location="'41'!A1" display="Estados financieros, evolutivo"/>
    <hyperlink ref="A59" location="'42-1'!A1" display="Indicadores  financieros, evolutivo "/>
    <hyperlink ref="A60" location="'42-2'!A1" display="Indicadores  financieros, evolutivo"/>
    <hyperlink ref="A61" location="'43'!A1" display="Ponderación de activos y suficiencia patrimonial"/>
    <hyperlink ref="A62" location="'44'!A1" display="Calificación de cartera y contingente"/>
    <hyperlink ref="A63" location="'45'!A1" display="Estratificación de depósitos"/>
    <hyperlink ref="A78" location="'54'!A1" display="Encaje legal sistema no bancario  "/>
    <hyperlink ref="A66" location="'47'!A1" display="Estados financieros por entidad "/>
    <hyperlink ref="A71" location="'51-1'!A1" display="Ponderación de activos y suficiencia patrimonial "/>
    <hyperlink ref="A72" location="'51-2'!A1" display="Ponderación de activos y suficiencia patrimonial "/>
    <hyperlink ref="A73" location="'52-1'!A1" display="Calificación de cartera y contingente A "/>
    <hyperlink ref="A74" location="'52-2'!A1" display="Calificación de cartera y contingente B"/>
    <hyperlink ref="A75" location="'53'!A1" display="Estratificación de depósitos "/>
    <hyperlink ref="A96" location="'66'!A1" display="Estados financieros Empresas de Arrendamiento Financiero"/>
    <hyperlink ref="A88" location="'60'!A1" display="Estados financieros por moneda"/>
    <hyperlink ref="A105" location="'72'!A1" display="Ranking de depósitos"/>
    <hyperlink ref="A106" location="'73'!A1" display="Ranking de cartera  de créditos"/>
    <hyperlink ref="A107" location="'74'!A1" display="Ranking de contingente"/>
    <hyperlink ref="A112" location="Abreviaturas!A1" display="Abreviaturas"/>
    <hyperlink ref="A28" location="'17'!A1" display="          - Banco para el Fomento a Iniciativas Económicas S.A."/>
    <hyperlink ref="A57" location="'40'!A1" display="Indicadores financieros por entidad"/>
    <hyperlink ref="A67" location="'48'!A1" display="Indicadores financieros por entidad "/>
    <hyperlink ref="A68" location="'49'!A1" display="Estados financieros, evolutivo por Sistema"/>
    <hyperlink ref="A69" location="'50-1'!A1" display="Indicadores  financieros, evolutivo por Sistema"/>
    <hyperlink ref="A70" location="'50-2'!A1" display="Indicadores  financieros, evolutivo por Sistema "/>
    <hyperlink ref="A55" location="'38'!A1" display="Estado de situación patrimonial por moneda"/>
    <hyperlink ref="A65" location="'46'!A1" display="Estados financieros por moneda"/>
    <hyperlink ref="A29" location="'18'!A1" display="          - Banco Fortaleza S.A."/>
    <hyperlink ref="A38" location="'25'!A1" display="Estados financieros por denominación monetaria"/>
    <hyperlink ref="A39" location="'26'!A1" display="Estados financieros por entidad"/>
    <hyperlink ref="A40" location="'27'!A1" display="Indicadores financieros por entidad"/>
    <hyperlink ref="A31" location="'20'!A1" display="          - Banco Prodem S.A."/>
    <hyperlink ref="A47" location="'33'!A1" display="Depósitos del público por moneda"/>
    <hyperlink ref="A48" location="'34'!A1" display="Estratificación de depósitos"/>
    <hyperlink ref="A14" location="'4'!A1" display="Estado de situación patrimonial según denominación monetaria"/>
    <hyperlink ref="A42" location="'28'!A1" display="          - Banco PYME Los Andes Procredit S.A."/>
    <hyperlink ref="A43" location="'29'!A1" display="          - Banco PYME De La Comunidad S.A."/>
    <hyperlink ref="A44" location="'30'!A1" display="          - Banco PYME Ecofuturo S.A."/>
    <hyperlink ref="A45" location="'31'!A1" display="Ponderación de activos y suficiencia patrimonial"/>
    <hyperlink ref="A46" location="'32'!A1" display="Calificación de cartera y contingente"/>
    <hyperlink ref="A110" location="'75'!A1" display="Estados financieros "/>
    <hyperlink ref="A10" location="'3'!A1" display="Cartera de créditos por departamento"/>
    <hyperlink ref="A9" location="'2'!A1" display="Depósitos del público por departamento"/>
    <hyperlink ref="A8" location="'1'!A1" display="Estados financieros por denominación monetaria"/>
    <hyperlink ref="A82" location="'56'!A1" display="Estados financieros por entidad "/>
    <hyperlink ref="A81" location="'55'!A1" display="Estados financieros por moneda"/>
    <hyperlink ref="A84" location="'58'!A1" display="Calificación de cartera y contingente"/>
    <hyperlink ref="A85" location="'59'!A1" display="Ponderación de activos y suficiencia patrimonial "/>
    <hyperlink ref="A97:A99" location="'60'!A1" display="Estados financieros Bancos de Desarrollo Productivo"/>
    <hyperlink ref="A100:A101" location="'60'!A1" display="Estados financieros Bancos de Desarrollo Productivo"/>
    <hyperlink ref="A97" location="'67'!A1" display="Estados financieros Almacenes Generales de Depósito"/>
    <hyperlink ref="A98" location="'68'!A1" display="Estados financieros Cámaras de compensación y liquidación"/>
    <hyperlink ref="A99" location="'69'!A1" display="Estados financieros Burós de información"/>
    <hyperlink ref="A100" location="'70'!A1" display="Estados financieros Empresas de pago móvil"/>
    <hyperlink ref="A101" location="'71'!A1" display="Estados financieros Empresas de transporte de material monetario y valores"/>
    <hyperlink ref="A83" location="'57'!A1" display="Indicadores financieros por entidad "/>
    <hyperlink ref="A89" location="'61'!A1" display="Estados financieros por entidad "/>
    <hyperlink ref="A90" location="'62'!A1" display="Indicadores financieros por entidad "/>
    <hyperlink ref="A91" location="'63'!A1" display="Ponderación de activos y suficiencia patrimonial "/>
    <hyperlink ref="A92" location="'64'!A1" display="Calificación de cartera y contingente"/>
    <hyperlink ref="A93" location="'65'!A1" display="Estratificación de depósitos "/>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showGridLines="0" zoomScaleNormal="100" workbookViewId="0">
      <selection sqref="A1:F1"/>
    </sheetView>
  </sheetViews>
  <sheetFormatPr defaultColWidth="11.42578125" defaultRowHeight="15"/>
  <cols>
    <col min="1" max="1" width="74.28515625" style="857" customWidth="1"/>
    <col min="2" max="6" width="12.5703125" style="70" customWidth="1"/>
    <col min="7" max="7" width="1.85546875" style="800" customWidth="1"/>
    <col min="8" max="8" width="9.140625" style="782" customWidth="1"/>
    <col min="9" max="9" width="10.7109375" style="782" bestFit="1" customWidth="1"/>
    <col min="10" max="256" width="11.42578125" style="782"/>
    <col min="257" max="257" width="57.5703125" style="782" customWidth="1"/>
    <col min="258" max="262" width="12.5703125" style="782" customWidth="1"/>
    <col min="263" max="263" width="1.85546875" style="782" customWidth="1"/>
    <col min="264" max="264" width="9.140625" style="782" customWidth="1"/>
    <col min="265" max="265" width="10.7109375" style="782" bestFit="1" customWidth="1"/>
    <col min="266" max="512" width="11.42578125" style="782"/>
    <col min="513" max="513" width="57.5703125" style="782" customWidth="1"/>
    <col min="514" max="518" width="12.5703125" style="782" customWidth="1"/>
    <col min="519" max="519" width="1.85546875" style="782" customWidth="1"/>
    <col min="520" max="520" width="9.140625" style="782" customWidth="1"/>
    <col min="521" max="521" width="10.7109375" style="782" bestFit="1" customWidth="1"/>
    <col min="522" max="768" width="11.42578125" style="782"/>
    <col min="769" max="769" width="57.5703125" style="782" customWidth="1"/>
    <col min="770" max="774" width="12.5703125" style="782" customWidth="1"/>
    <col min="775" max="775" width="1.85546875" style="782" customWidth="1"/>
    <col min="776" max="776" width="9.140625" style="782" customWidth="1"/>
    <col min="777" max="777" width="10.7109375" style="782" bestFit="1" customWidth="1"/>
    <col min="778" max="1024" width="11.42578125" style="782"/>
    <col min="1025" max="1025" width="57.5703125" style="782" customWidth="1"/>
    <col min="1026" max="1030" width="12.5703125" style="782" customWidth="1"/>
    <col min="1031" max="1031" width="1.85546875" style="782" customWidth="1"/>
    <col min="1032" max="1032" width="9.140625" style="782" customWidth="1"/>
    <col min="1033" max="1033" width="10.7109375" style="782" bestFit="1" customWidth="1"/>
    <col min="1034" max="1280" width="11.42578125" style="782"/>
    <col min="1281" max="1281" width="57.5703125" style="782" customWidth="1"/>
    <col min="1282" max="1286" width="12.5703125" style="782" customWidth="1"/>
    <col min="1287" max="1287" width="1.85546875" style="782" customWidth="1"/>
    <col min="1288" max="1288" width="9.140625" style="782" customWidth="1"/>
    <col min="1289" max="1289" width="10.7109375" style="782" bestFit="1" customWidth="1"/>
    <col min="1290" max="1536" width="11.42578125" style="782"/>
    <col min="1537" max="1537" width="57.5703125" style="782" customWidth="1"/>
    <col min="1538" max="1542" width="12.5703125" style="782" customWidth="1"/>
    <col min="1543" max="1543" width="1.85546875" style="782" customWidth="1"/>
    <col min="1544" max="1544" width="9.140625" style="782" customWidth="1"/>
    <col min="1545" max="1545" width="10.7109375" style="782" bestFit="1" customWidth="1"/>
    <col min="1546" max="1792" width="11.42578125" style="782"/>
    <col min="1793" max="1793" width="57.5703125" style="782" customWidth="1"/>
    <col min="1794" max="1798" width="12.5703125" style="782" customWidth="1"/>
    <col min="1799" max="1799" width="1.85546875" style="782" customWidth="1"/>
    <col min="1800" max="1800" width="9.140625" style="782" customWidth="1"/>
    <col min="1801" max="1801" width="10.7109375" style="782" bestFit="1" customWidth="1"/>
    <col min="1802" max="2048" width="11.42578125" style="782"/>
    <col min="2049" max="2049" width="57.5703125" style="782" customWidth="1"/>
    <col min="2050" max="2054" width="12.5703125" style="782" customWidth="1"/>
    <col min="2055" max="2055" width="1.85546875" style="782" customWidth="1"/>
    <col min="2056" max="2056" width="9.140625" style="782" customWidth="1"/>
    <col min="2057" max="2057" width="10.7109375" style="782" bestFit="1" customWidth="1"/>
    <col min="2058" max="2304" width="11.42578125" style="782"/>
    <col min="2305" max="2305" width="57.5703125" style="782" customWidth="1"/>
    <col min="2306" max="2310" width="12.5703125" style="782" customWidth="1"/>
    <col min="2311" max="2311" width="1.85546875" style="782" customWidth="1"/>
    <col min="2312" max="2312" width="9.140625" style="782" customWidth="1"/>
    <col min="2313" max="2313" width="10.7109375" style="782" bestFit="1" customWidth="1"/>
    <col min="2314" max="2560" width="11.42578125" style="782"/>
    <col min="2561" max="2561" width="57.5703125" style="782" customWidth="1"/>
    <col min="2562" max="2566" width="12.5703125" style="782" customWidth="1"/>
    <col min="2567" max="2567" width="1.85546875" style="782" customWidth="1"/>
    <col min="2568" max="2568" width="9.140625" style="782" customWidth="1"/>
    <col min="2569" max="2569" width="10.7109375" style="782" bestFit="1" customWidth="1"/>
    <col min="2570" max="2816" width="11.42578125" style="782"/>
    <col min="2817" max="2817" width="57.5703125" style="782" customWidth="1"/>
    <col min="2818" max="2822" width="12.5703125" style="782" customWidth="1"/>
    <col min="2823" max="2823" width="1.85546875" style="782" customWidth="1"/>
    <col min="2824" max="2824" width="9.140625" style="782" customWidth="1"/>
    <col min="2825" max="2825" width="10.7109375" style="782" bestFit="1" customWidth="1"/>
    <col min="2826" max="3072" width="11.42578125" style="782"/>
    <col min="3073" max="3073" width="57.5703125" style="782" customWidth="1"/>
    <col min="3074" max="3078" width="12.5703125" style="782" customWidth="1"/>
    <col min="3079" max="3079" width="1.85546875" style="782" customWidth="1"/>
    <col min="3080" max="3080" width="9.140625" style="782" customWidth="1"/>
    <col min="3081" max="3081" width="10.7109375" style="782" bestFit="1" customWidth="1"/>
    <col min="3082" max="3328" width="11.42578125" style="782"/>
    <col min="3329" max="3329" width="57.5703125" style="782" customWidth="1"/>
    <col min="3330" max="3334" width="12.5703125" style="782" customWidth="1"/>
    <col min="3335" max="3335" width="1.85546875" style="782" customWidth="1"/>
    <col min="3336" max="3336" width="9.140625" style="782" customWidth="1"/>
    <col min="3337" max="3337" width="10.7109375" style="782" bestFit="1" customWidth="1"/>
    <col min="3338" max="3584" width="11.42578125" style="782"/>
    <col min="3585" max="3585" width="57.5703125" style="782" customWidth="1"/>
    <col min="3586" max="3590" width="12.5703125" style="782" customWidth="1"/>
    <col min="3591" max="3591" width="1.85546875" style="782" customWidth="1"/>
    <col min="3592" max="3592" width="9.140625" style="782" customWidth="1"/>
    <col min="3593" max="3593" width="10.7109375" style="782" bestFit="1" customWidth="1"/>
    <col min="3594" max="3840" width="11.42578125" style="782"/>
    <col min="3841" max="3841" width="57.5703125" style="782" customWidth="1"/>
    <col min="3842" max="3846" width="12.5703125" style="782" customWidth="1"/>
    <col min="3847" max="3847" width="1.85546875" style="782" customWidth="1"/>
    <col min="3848" max="3848" width="9.140625" style="782" customWidth="1"/>
    <col min="3849" max="3849" width="10.7109375" style="782" bestFit="1" customWidth="1"/>
    <col min="3850" max="4096" width="11.42578125" style="782"/>
    <col min="4097" max="4097" width="57.5703125" style="782" customWidth="1"/>
    <col min="4098" max="4102" width="12.5703125" style="782" customWidth="1"/>
    <col min="4103" max="4103" width="1.85546875" style="782" customWidth="1"/>
    <col min="4104" max="4104" width="9.140625" style="782" customWidth="1"/>
    <col min="4105" max="4105" width="10.7109375" style="782" bestFit="1" customWidth="1"/>
    <col min="4106" max="4352" width="11.42578125" style="782"/>
    <col min="4353" max="4353" width="57.5703125" style="782" customWidth="1"/>
    <col min="4354" max="4358" width="12.5703125" style="782" customWidth="1"/>
    <col min="4359" max="4359" width="1.85546875" style="782" customWidth="1"/>
    <col min="4360" max="4360" width="9.140625" style="782" customWidth="1"/>
    <col min="4361" max="4361" width="10.7109375" style="782" bestFit="1" customWidth="1"/>
    <col min="4362" max="4608" width="11.42578125" style="782"/>
    <col min="4609" max="4609" width="57.5703125" style="782" customWidth="1"/>
    <col min="4610" max="4614" width="12.5703125" style="782" customWidth="1"/>
    <col min="4615" max="4615" width="1.85546875" style="782" customWidth="1"/>
    <col min="4616" max="4616" width="9.140625" style="782" customWidth="1"/>
    <col min="4617" max="4617" width="10.7109375" style="782" bestFit="1" customWidth="1"/>
    <col min="4618" max="4864" width="11.42578125" style="782"/>
    <col min="4865" max="4865" width="57.5703125" style="782" customWidth="1"/>
    <col min="4866" max="4870" width="12.5703125" style="782" customWidth="1"/>
    <col min="4871" max="4871" width="1.85546875" style="782" customWidth="1"/>
    <col min="4872" max="4872" width="9.140625" style="782" customWidth="1"/>
    <col min="4873" max="4873" width="10.7109375" style="782" bestFit="1" customWidth="1"/>
    <col min="4874" max="5120" width="11.42578125" style="782"/>
    <col min="5121" max="5121" width="57.5703125" style="782" customWidth="1"/>
    <col min="5122" max="5126" width="12.5703125" style="782" customWidth="1"/>
    <col min="5127" max="5127" width="1.85546875" style="782" customWidth="1"/>
    <col min="5128" max="5128" width="9.140625" style="782" customWidth="1"/>
    <col min="5129" max="5129" width="10.7109375" style="782" bestFit="1" customWidth="1"/>
    <col min="5130" max="5376" width="11.42578125" style="782"/>
    <col min="5377" max="5377" width="57.5703125" style="782" customWidth="1"/>
    <col min="5378" max="5382" width="12.5703125" style="782" customWidth="1"/>
    <col min="5383" max="5383" width="1.85546875" style="782" customWidth="1"/>
    <col min="5384" max="5384" width="9.140625" style="782" customWidth="1"/>
    <col min="5385" max="5385" width="10.7109375" style="782" bestFit="1" customWidth="1"/>
    <col min="5386" max="5632" width="11.42578125" style="782"/>
    <col min="5633" max="5633" width="57.5703125" style="782" customWidth="1"/>
    <col min="5634" max="5638" width="12.5703125" style="782" customWidth="1"/>
    <col min="5639" max="5639" width="1.85546875" style="782" customWidth="1"/>
    <col min="5640" max="5640" width="9.140625" style="782" customWidth="1"/>
    <col min="5641" max="5641" width="10.7109375" style="782" bestFit="1" customWidth="1"/>
    <col min="5642" max="5888" width="11.42578125" style="782"/>
    <col min="5889" max="5889" width="57.5703125" style="782" customWidth="1"/>
    <col min="5890" max="5894" width="12.5703125" style="782" customWidth="1"/>
    <col min="5895" max="5895" width="1.85546875" style="782" customWidth="1"/>
    <col min="5896" max="5896" width="9.140625" style="782" customWidth="1"/>
    <col min="5897" max="5897" width="10.7109375" style="782" bestFit="1" customWidth="1"/>
    <col min="5898" max="6144" width="11.42578125" style="782"/>
    <col min="6145" max="6145" width="57.5703125" style="782" customWidth="1"/>
    <col min="6146" max="6150" width="12.5703125" style="782" customWidth="1"/>
    <col min="6151" max="6151" width="1.85546875" style="782" customWidth="1"/>
    <col min="6152" max="6152" width="9.140625" style="782" customWidth="1"/>
    <col min="6153" max="6153" width="10.7109375" style="782" bestFit="1" customWidth="1"/>
    <col min="6154" max="6400" width="11.42578125" style="782"/>
    <col min="6401" max="6401" width="57.5703125" style="782" customWidth="1"/>
    <col min="6402" max="6406" width="12.5703125" style="782" customWidth="1"/>
    <col min="6407" max="6407" width="1.85546875" style="782" customWidth="1"/>
    <col min="6408" max="6408" width="9.140625" style="782" customWidth="1"/>
    <col min="6409" max="6409" width="10.7109375" style="782" bestFit="1" customWidth="1"/>
    <col min="6410" max="6656" width="11.42578125" style="782"/>
    <col min="6657" max="6657" width="57.5703125" style="782" customWidth="1"/>
    <col min="6658" max="6662" width="12.5703125" style="782" customWidth="1"/>
    <col min="6663" max="6663" width="1.85546875" style="782" customWidth="1"/>
    <col min="6664" max="6664" width="9.140625" style="782" customWidth="1"/>
    <col min="6665" max="6665" width="10.7109375" style="782" bestFit="1" customWidth="1"/>
    <col min="6666" max="6912" width="11.42578125" style="782"/>
    <col min="6913" max="6913" width="57.5703125" style="782" customWidth="1"/>
    <col min="6914" max="6918" width="12.5703125" style="782" customWidth="1"/>
    <col min="6919" max="6919" width="1.85546875" style="782" customWidth="1"/>
    <col min="6920" max="6920" width="9.140625" style="782" customWidth="1"/>
    <col min="6921" max="6921" width="10.7109375" style="782" bestFit="1" customWidth="1"/>
    <col min="6922" max="7168" width="11.42578125" style="782"/>
    <col min="7169" max="7169" width="57.5703125" style="782" customWidth="1"/>
    <col min="7170" max="7174" width="12.5703125" style="782" customWidth="1"/>
    <col min="7175" max="7175" width="1.85546875" style="782" customWidth="1"/>
    <col min="7176" max="7176" width="9.140625" style="782" customWidth="1"/>
    <col min="7177" max="7177" width="10.7109375" style="782" bestFit="1" customWidth="1"/>
    <col min="7178" max="7424" width="11.42578125" style="782"/>
    <col min="7425" max="7425" width="57.5703125" style="782" customWidth="1"/>
    <col min="7426" max="7430" width="12.5703125" style="782" customWidth="1"/>
    <col min="7431" max="7431" width="1.85546875" style="782" customWidth="1"/>
    <col min="7432" max="7432" width="9.140625" style="782" customWidth="1"/>
    <col min="7433" max="7433" width="10.7109375" style="782" bestFit="1" customWidth="1"/>
    <col min="7434" max="7680" width="11.42578125" style="782"/>
    <col min="7681" max="7681" width="57.5703125" style="782" customWidth="1"/>
    <col min="7682" max="7686" width="12.5703125" style="782" customWidth="1"/>
    <col min="7687" max="7687" width="1.85546875" style="782" customWidth="1"/>
    <col min="7688" max="7688" width="9.140625" style="782" customWidth="1"/>
    <col min="7689" max="7689" width="10.7109375" style="782" bestFit="1" customWidth="1"/>
    <col min="7690" max="7936" width="11.42578125" style="782"/>
    <col min="7937" max="7937" width="57.5703125" style="782" customWidth="1"/>
    <col min="7938" max="7942" width="12.5703125" style="782" customWidth="1"/>
    <col min="7943" max="7943" width="1.85546875" style="782" customWidth="1"/>
    <col min="7944" max="7944" width="9.140625" style="782" customWidth="1"/>
    <col min="7945" max="7945" width="10.7109375" style="782" bestFit="1" customWidth="1"/>
    <col min="7946" max="8192" width="11.42578125" style="782"/>
    <col min="8193" max="8193" width="57.5703125" style="782" customWidth="1"/>
    <col min="8194" max="8198" width="12.5703125" style="782" customWidth="1"/>
    <col min="8199" max="8199" width="1.85546875" style="782" customWidth="1"/>
    <col min="8200" max="8200" width="9.140625" style="782" customWidth="1"/>
    <col min="8201" max="8201" width="10.7109375" style="782" bestFit="1" customWidth="1"/>
    <col min="8202" max="8448" width="11.42578125" style="782"/>
    <col min="8449" max="8449" width="57.5703125" style="782" customWidth="1"/>
    <col min="8450" max="8454" width="12.5703125" style="782" customWidth="1"/>
    <col min="8455" max="8455" width="1.85546875" style="782" customWidth="1"/>
    <col min="8456" max="8456" width="9.140625" style="782" customWidth="1"/>
    <col min="8457" max="8457" width="10.7109375" style="782" bestFit="1" customWidth="1"/>
    <col min="8458" max="8704" width="11.42578125" style="782"/>
    <col min="8705" max="8705" width="57.5703125" style="782" customWidth="1"/>
    <col min="8706" max="8710" width="12.5703125" style="782" customWidth="1"/>
    <col min="8711" max="8711" width="1.85546875" style="782" customWidth="1"/>
    <col min="8712" max="8712" width="9.140625" style="782" customWidth="1"/>
    <col min="8713" max="8713" width="10.7109375" style="782" bestFit="1" customWidth="1"/>
    <col min="8714" max="8960" width="11.42578125" style="782"/>
    <col min="8961" max="8961" width="57.5703125" style="782" customWidth="1"/>
    <col min="8962" max="8966" width="12.5703125" style="782" customWidth="1"/>
    <col min="8967" max="8967" width="1.85546875" style="782" customWidth="1"/>
    <col min="8968" max="8968" width="9.140625" style="782" customWidth="1"/>
    <col min="8969" max="8969" width="10.7109375" style="782" bestFit="1" customWidth="1"/>
    <col min="8970" max="9216" width="11.42578125" style="782"/>
    <col min="9217" max="9217" width="57.5703125" style="782" customWidth="1"/>
    <col min="9218" max="9222" width="12.5703125" style="782" customWidth="1"/>
    <col min="9223" max="9223" width="1.85546875" style="782" customWidth="1"/>
    <col min="9224" max="9224" width="9.140625" style="782" customWidth="1"/>
    <col min="9225" max="9225" width="10.7109375" style="782" bestFit="1" customWidth="1"/>
    <col min="9226" max="9472" width="11.42578125" style="782"/>
    <col min="9473" max="9473" width="57.5703125" style="782" customWidth="1"/>
    <col min="9474" max="9478" width="12.5703125" style="782" customWidth="1"/>
    <col min="9479" max="9479" width="1.85546875" style="782" customWidth="1"/>
    <col min="9480" max="9480" width="9.140625" style="782" customWidth="1"/>
    <col min="9481" max="9481" width="10.7109375" style="782" bestFit="1" customWidth="1"/>
    <col min="9482" max="9728" width="11.42578125" style="782"/>
    <col min="9729" max="9729" width="57.5703125" style="782" customWidth="1"/>
    <col min="9730" max="9734" width="12.5703125" style="782" customWidth="1"/>
    <col min="9735" max="9735" width="1.85546875" style="782" customWidth="1"/>
    <col min="9736" max="9736" width="9.140625" style="782" customWidth="1"/>
    <col min="9737" max="9737" width="10.7109375" style="782" bestFit="1" customWidth="1"/>
    <col min="9738" max="9984" width="11.42578125" style="782"/>
    <col min="9985" max="9985" width="57.5703125" style="782" customWidth="1"/>
    <col min="9986" max="9990" width="12.5703125" style="782" customWidth="1"/>
    <col min="9991" max="9991" width="1.85546875" style="782" customWidth="1"/>
    <col min="9992" max="9992" width="9.140625" style="782" customWidth="1"/>
    <col min="9993" max="9993" width="10.7109375" style="782" bestFit="1" customWidth="1"/>
    <col min="9994" max="10240" width="11.42578125" style="782"/>
    <col min="10241" max="10241" width="57.5703125" style="782" customWidth="1"/>
    <col min="10242" max="10246" width="12.5703125" style="782" customWidth="1"/>
    <col min="10247" max="10247" width="1.85546875" style="782" customWidth="1"/>
    <col min="10248" max="10248" width="9.140625" style="782" customWidth="1"/>
    <col min="10249" max="10249" width="10.7109375" style="782" bestFit="1" customWidth="1"/>
    <col min="10250" max="10496" width="11.42578125" style="782"/>
    <col min="10497" max="10497" width="57.5703125" style="782" customWidth="1"/>
    <col min="10498" max="10502" width="12.5703125" style="782" customWidth="1"/>
    <col min="10503" max="10503" width="1.85546875" style="782" customWidth="1"/>
    <col min="10504" max="10504" width="9.140625" style="782" customWidth="1"/>
    <col min="10505" max="10505" width="10.7109375" style="782" bestFit="1" customWidth="1"/>
    <col min="10506" max="10752" width="11.42578125" style="782"/>
    <col min="10753" max="10753" width="57.5703125" style="782" customWidth="1"/>
    <col min="10754" max="10758" width="12.5703125" style="782" customWidth="1"/>
    <col min="10759" max="10759" width="1.85546875" style="782" customWidth="1"/>
    <col min="10760" max="10760" width="9.140625" style="782" customWidth="1"/>
    <col min="10761" max="10761" width="10.7109375" style="782" bestFit="1" customWidth="1"/>
    <col min="10762" max="11008" width="11.42578125" style="782"/>
    <col min="11009" max="11009" width="57.5703125" style="782" customWidth="1"/>
    <col min="11010" max="11014" width="12.5703125" style="782" customWidth="1"/>
    <col min="11015" max="11015" width="1.85546875" style="782" customWidth="1"/>
    <col min="11016" max="11016" width="9.140625" style="782" customWidth="1"/>
    <col min="11017" max="11017" width="10.7109375" style="782" bestFit="1" customWidth="1"/>
    <col min="11018" max="11264" width="11.42578125" style="782"/>
    <col min="11265" max="11265" width="57.5703125" style="782" customWidth="1"/>
    <col min="11266" max="11270" width="12.5703125" style="782" customWidth="1"/>
    <col min="11271" max="11271" width="1.85546875" style="782" customWidth="1"/>
    <col min="11272" max="11272" width="9.140625" style="782" customWidth="1"/>
    <col min="11273" max="11273" width="10.7109375" style="782" bestFit="1" customWidth="1"/>
    <col min="11274" max="11520" width="11.42578125" style="782"/>
    <col min="11521" max="11521" width="57.5703125" style="782" customWidth="1"/>
    <col min="11522" max="11526" width="12.5703125" style="782" customWidth="1"/>
    <col min="11527" max="11527" width="1.85546875" style="782" customWidth="1"/>
    <col min="11528" max="11528" width="9.140625" style="782" customWidth="1"/>
    <col min="11529" max="11529" width="10.7109375" style="782" bestFit="1" customWidth="1"/>
    <col min="11530" max="11776" width="11.42578125" style="782"/>
    <col min="11777" max="11777" width="57.5703125" style="782" customWidth="1"/>
    <col min="11778" max="11782" width="12.5703125" style="782" customWidth="1"/>
    <col min="11783" max="11783" width="1.85546875" style="782" customWidth="1"/>
    <col min="11784" max="11784" width="9.140625" style="782" customWidth="1"/>
    <col min="11785" max="11785" width="10.7109375" style="782" bestFit="1" customWidth="1"/>
    <col min="11786" max="12032" width="11.42578125" style="782"/>
    <col min="12033" max="12033" width="57.5703125" style="782" customWidth="1"/>
    <col min="12034" max="12038" width="12.5703125" style="782" customWidth="1"/>
    <col min="12039" max="12039" width="1.85546875" style="782" customWidth="1"/>
    <col min="12040" max="12040" width="9.140625" style="782" customWidth="1"/>
    <col min="12041" max="12041" width="10.7109375" style="782" bestFit="1" customWidth="1"/>
    <col min="12042" max="12288" width="11.42578125" style="782"/>
    <col min="12289" max="12289" width="57.5703125" style="782" customWidth="1"/>
    <col min="12290" max="12294" width="12.5703125" style="782" customWidth="1"/>
    <col min="12295" max="12295" width="1.85546875" style="782" customWidth="1"/>
    <col min="12296" max="12296" width="9.140625" style="782" customWidth="1"/>
    <col min="12297" max="12297" width="10.7109375" style="782" bestFit="1" customWidth="1"/>
    <col min="12298" max="12544" width="11.42578125" style="782"/>
    <col min="12545" max="12545" width="57.5703125" style="782" customWidth="1"/>
    <col min="12546" max="12550" width="12.5703125" style="782" customWidth="1"/>
    <col min="12551" max="12551" width="1.85546875" style="782" customWidth="1"/>
    <col min="12552" max="12552" width="9.140625" style="782" customWidth="1"/>
    <col min="12553" max="12553" width="10.7109375" style="782" bestFit="1" customWidth="1"/>
    <col min="12554" max="12800" width="11.42578125" style="782"/>
    <col min="12801" max="12801" width="57.5703125" style="782" customWidth="1"/>
    <col min="12802" max="12806" width="12.5703125" style="782" customWidth="1"/>
    <col min="12807" max="12807" width="1.85546875" style="782" customWidth="1"/>
    <col min="12808" max="12808" width="9.140625" style="782" customWidth="1"/>
    <col min="12809" max="12809" width="10.7109375" style="782" bestFit="1" customWidth="1"/>
    <col min="12810" max="13056" width="11.42578125" style="782"/>
    <col min="13057" max="13057" width="57.5703125" style="782" customWidth="1"/>
    <col min="13058" max="13062" width="12.5703125" style="782" customWidth="1"/>
    <col min="13063" max="13063" width="1.85546875" style="782" customWidth="1"/>
    <col min="13064" max="13064" width="9.140625" style="782" customWidth="1"/>
    <col min="13065" max="13065" width="10.7109375" style="782" bestFit="1" customWidth="1"/>
    <col min="13066" max="13312" width="11.42578125" style="782"/>
    <col min="13313" max="13313" width="57.5703125" style="782" customWidth="1"/>
    <col min="13314" max="13318" width="12.5703125" style="782" customWidth="1"/>
    <col min="13319" max="13319" width="1.85546875" style="782" customWidth="1"/>
    <col min="13320" max="13320" width="9.140625" style="782" customWidth="1"/>
    <col min="13321" max="13321" width="10.7109375" style="782" bestFit="1" customWidth="1"/>
    <col min="13322" max="13568" width="11.42578125" style="782"/>
    <col min="13569" max="13569" width="57.5703125" style="782" customWidth="1"/>
    <col min="13570" max="13574" width="12.5703125" style="782" customWidth="1"/>
    <col min="13575" max="13575" width="1.85546875" style="782" customWidth="1"/>
    <col min="13576" max="13576" width="9.140625" style="782" customWidth="1"/>
    <col min="13577" max="13577" width="10.7109375" style="782" bestFit="1" customWidth="1"/>
    <col min="13578" max="13824" width="11.42578125" style="782"/>
    <col min="13825" max="13825" width="57.5703125" style="782" customWidth="1"/>
    <col min="13826" max="13830" width="12.5703125" style="782" customWidth="1"/>
    <col min="13831" max="13831" width="1.85546875" style="782" customWidth="1"/>
    <col min="13832" max="13832" width="9.140625" style="782" customWidth="1"/>
    <col min="13833" max="13833" width="10.7109375" style="782" bestFit="1" customWidth="1"/>
    <col min="13834" max="14080" width="11.42578125" style="782"/>
    <col min="14081" max="14081" width="57.5703125" style="782" customWidth="1"/>
    <col min="14082" max="14086" width="12.5703125" style="782" customWidth="1"/>
    <col min="14087" max="14087" width="1.85546875" style="782" customWidth="1"/>
    <col min="14088" max="14088" width="9.140625" style="782" customWidth="1"/>
    <col min="14089" max="14089" width="10.7109375" style="782" bestFit="1" customWidth="1"/>
    <col min="14090" max="14336" width="11.42578125" style="782"/>
    <col min="14337" max="14337" width="57.5703125" style="782" customWidth="1"/>
    <col min="14338" max="14342" width="12.5703125" style="782" customWidth="1"/>
    <col min="14343" max="14343" width="1.85546875" style="782" customWidth="1"/>
    <col min="14344" max="14344" width="9.140625" style="782" customWidth="1"/>
    <col min="14345" max="14345" width="10.7109375" style="782" bestFit="1" customWidth="1"/>
    <col min="14346" max="14592" width="11.42578125" style="782"/>
    <col min="14593" max="14593" width="57.5703125" style="782" customWidth="1"/>
    <col min="14594" max="14598" width="12.5703125" style="782" customWidth="1"/>
    <col min="14599" max="14599" width="1.85546875" style="782" customWidth="1"/>
    <col min="14600" max="14600" width="9.140625" style="782" customWidth="1"/>
    <col min="14601" max="14601" width="10.7109375" style="782" bestFit="1" customWidth="1"/>
    <col min="14602" max="14848" width="11.42578125" style="782"/>
    <col min="14849" max="14849" width="57.5703125" style="782" customWidth="1"/>
    <col min="14850" max="14854" width="12.5703125" style="782" customWidth="1"/>
    <col min="14855" max="14855" width="1.85546875" style="782" customWidth="1"/>
    <col min="14856" max="14856" width="9.140625" style="782" customWidth="1"/>
    <col min="14857" max="14857" width="10.7109375" style="782" bestFit="1" customWidth="1"/>
    <col min="14858" max="15104" width="11.42578125" style="782"/>
    <col min="15105" max="15105" width="57.5703125" style="782" customWidth="1"/>
    <col min="15106" max="15110" width="12.5703125" style="782" customWidth="1"/>
    <col min="15111" max="15111" width="1.85546875" style="782" customWidth="1"/>
    <col min="15112" max="15112" width="9.140625" style="782" customWidth="1"/>
    <col min="15113" max="15113" width="10.7109375" style="782" bestFit="1" customWidth="1"/>
    <col min="15114" max="15360" width="11.42578125" style="782"/>
    <col min="15361" max="15361" width="57.5703125" style="782" customWidth="1"/>
    <col min="15362" max="15366" width="12.5703125" style="782" customWidth="1"/>
    <col min="15367" max="15367" width="1.85546875" style="782" customWidth="1"/>
    <col min="15368" max="15368" width="9.140625" style="782" customWidth="1"/>
    <col min="15369" max="15369" width="10.7109375" style="782" bestFit="1" customWidth="1"/>
    <col min="15370" max="15616" width="11.42578125" style="782"/>
    <col min="15617" max="15617" width="57.5703125" style="782" customWidth="1"/>
    <col min="15618" max="15622" width="12.5703125" style="782" customWidth="1"/>
    <col min="15623" max="15623" width="1.85546875" style="782" customWidth="1"/>
    <col min="15624" max="15624" width="9.140625" style="782" customWidth="1"/>
    <col min="15625" max="15625" width="10.7109375" style="782" bestFit="1" customWidth="1"/>
    <col min="15626" max="15872" width="11.42578125" style="782"/>
    <col min="15873" max="15873" width="57.5703125" style="782" customWidth="1"/>
    <col min="15874" max="15878" width="12.5703125" style="782" customWidth="1"/>
    <col min="15879" max="15879" width="1.85546875" style="782" customWidth="1"/>
    <col min="15880" max="15880" width="9.140625" style="782" customWidth="1"/>
    <col min="15881" max="15881" width="10.7109375" style="782" bestFit="1" customWidth="1"/>
    <col min="15882" max="16128" width="11.42578125" style="782"/>
    <col min="16129" max="16129" width="57.5703125" style="782" customWidth="1"/>
    <col min="16130" max="16134" width="12.5703125" style="782" customWidth="1"/>
    <col min="16135" max="16135" width="1.85546875" style="782" customWidth="1"/>
    <col min="16136" max="16136" width="9.140625" style="782" customWidth="1"/>
    <col min="16137" max="16137" width="10.7109375" style="782" bestFit="1" customWidth="1"/>
    <col min="16138" max="16384" width="11.42578125" style="782"/>
  </cols>
  <sheetData>
    <row r="1" spans="1:7" s="74" customFormat="1" ht="2.25" customHeight="1">
      <c r="A1" s="865"/>
      <c r="B1" s="865"/>
      <c r="C1" s="865"/>
      <c r="D1" s="865"/>
      <c r="E1" s="865"/>
      <c r="F1" s="865"/>
    </row>
    <row r="2" spans="1:7" s="64" customFormat="1" ht="39" customHeight="1">
      <c r="A2" s="948" t="s">
        <v>989</v>
      </c>
      <c r="B2" s="948"/>
      <c r="C2" s="948"/>
      <c r="D2" s="948"/>
      <c r="E2" s="948"/>
      <c r="F2" s="948"/>
    </row>
    <row r="3" spans="1:7" s="64" customFormat="1" ht="20.25">
      <c r="A3" s="948" t="s">
        <v>1522</v>
      </c>
      <c r="B3" s="948"/>
      <c r="C3" s="948"/>
      <c r="D3" s="948"/>
      <c r="E3" s="948"/>
      <c r="F3" s="948"/>
    </row>
    <row r="4" spans="1:7" s="64" customFormat="1" ht="20.25">
      <c r="A4" s="948" t="s">
        <v>1525</v>
      </c>
      <c r="B4" s="948"/>
      <c r="C4" s="948"/>
      <c r="D4" s="948"/>
      <c r="E4" s="948"/>
      <c r="F4" s="948"/>
    </row>
    <row r="5" spans="1:7" s="65" customFormat="1" ht="28.5" customHeight="1">
      <c r="A5" s="960" t="s">
        <v>1260</v>
      </c>
      <c r="B5" s="960"/>
      <c r="C5" s="960"/>
      <c r="D5" s="960"/>
      <c r="E5" s="960"/>
      <c r="F5" s="960"/>
    </row>
    <row r="6" spans="1:7" ht="6" customHeight="1">
      <c r="G6" s="782"/>
    </row>
    <row r="7" spans="1:7" ht="4.5" customHeight="1" thickBot="1">
      <c r="A7" s="413"/>
      <c r="B7" s="525"/>
      <c r="C7" s="525"/>
      <c r="D7" s="525"/>
      <c r="E7" s="525"/>
      <c r="F7" s="525"/>
      <c r="G7" s="782"/>
    </row>
    <row r="8" spans="1:7" ht="16.5" thickTop="1" thickBot="1">
      <c r="A8" s="58"/>
      <c r="B8" s="526" t="s">
        <v>2</v>
      </c>
      <c r="C8" s="526" t="s">
        <v>3</v>
      </c>
      <c r="D8" s="526" t="s">
        <v>4</v>
      </c>
      <c r="E8" s="526" t="s">
        <v>5</v>
      </c>
      <c r="F8" s="526" t="s">
        <v>6</v>
      </c>
      <c r="G8" s="782"/>
    </row>
    <row r="9" spans="1:7" s="50" customFormat="1" ht="13.5" thickTop="1" thickBot="1">
      <c r="A9" s="59" t="s">
        <v>7</v>
      </c>
      <c r="B9" s="803">
        <v>174958665.87390998</v>
      </c>
      <c r="C9" s="803">
        <v>28591885.545860004</v>
      </c>
      <c r="D9" s="803">
        <v>2783.51676</v>
      </c>
      <c r="E9" s="803">
        <v>192794.99090000003</v>
      </c>
      <c r="F9" s="803">
        <v>203746129.92742997</v>
      </c>
    </row>
    <row r="10" spans="1:7" s="50" customFormat="1" ht="13.5" thickTop="1" thickBot="1">
      <c r="A10" s="804" t="s">
        <v>8</v>
      </c>
      <c r="B10" s="805">
        <v>15425453.126220001</v>
      </c>
      <c r="C10" s="805">
        <v>6973960.9392299997</v>
      </c>
      <c r="D10" s="805">
        <v>2148.4488300000003</v>
      </c>
      <c r="E10" s="805">
        <v>81129.510139999999</v>
      </c>
      <c r="F10" s="805">
        <v>22482692.024420001</v>
      </c>
    </row>
    <row r="11" spans="1:7" s="50" customFormat="1" ht="12.75" thickTop="1">
      <c r="A11" s="477" t="s">
        <v>9</v>
      </c>
      <c r="B11" s="806">
        <v>5774460.8858600007</v>
      </c>
      <c r="C11" s="806">
        <v>2101265.4352900004</v>
      </c>
      <c r="D11" s="806">
        <v>0</v>
      </c>
      <c r="E11" s="806">
        <v>1.7099999999999999E-3</v>
      </c>
      <c r="F11" s="806">
        <v>7875726.3228599997</v>
      </c>
    </row>
    <row r="12" spans="1:7" s="50" customFormat="1" ht="12">
      <c r="A12" s="477" t="s">
        <v>10</v>
      </c>
      <c r="B12" s="806">
        <v>9202468.7532000002</v>
      </c>
      <c r="C12" s="806">
        <v>3309089.6481900006</v>
      </c>
      <c r="D12" s="806">
        <v>2148.4488300000003</v>
      </c>
      <c r="E12" s="806">
        <v>81129.508430000002</v>
      </c>
      <c r="F12" s="806">
        <v>12594836.358649997</v>
      </c>
    </row>
    <row r="13" spans="1:7" s="50" customFormat="1" ht="12">
      <c r="A13" s="477" t="s">
        <v>11</v>
      </c>
      <c r="B13" s="806">
        <v>340540.75696999999</v>
      </c>
      <c r="C13" s="806">
        <v>205116.26113</v>
      </c>
      <c r="D13" s="806">
        <v>0</v>
      </c>
      <c r="E13" s="806">
        <v>0</v>
      </c>
      <c r="F13" s="806">
        <v>545657.01809999999</v>
      </c>
    </row>
    <row r="14" spans="1:7" s="50" customFormat="1" ht="12">
      <c r="A14" s="477" t="s">
        <v>12</v>
      </c>
      <c r="B14" s="806">
        <v>0</v>
      </c>
      <c r="C14" s="806">
        <v>2836.67751</v>
      </c>
      <c r="D14" s="806">
        <v>0</v>
      </c>
      <c r="E14" s="806">
        <v>0</v>
      </c>
      <c r="F14" s="806">
        <v>2836.67751</v>
      </c>
    </row>
    <row r="15" spans="1:7" s="50" customFormat="1" ht="12">
      <c r="A15" s="477" t="s">
        <v>13</v>
      </c>
      <c r="B15" s="806">
        <v>0</v>
      </c>
      <c r="C15" s="806">
        <v>1345018.4204800001</v>
      </c>
      <c r="D15" s="806">
        <v>0</v>
      </c>
      <c r="E15" s="806">
        <v>0</v>
      </c>
      <c r="F15" s="806">
        <v>1345018.4204800001</v>
      </c>
    </row>
    <row r="16" spans="1:7" s="50" customFormat="1" ht="12">
      <c r="A16" s="477" t="s">
        <v>14</v>
      </c>
      <c r="B16" s="806">
        <v>115278.66256</v>
      </c>
      <c r="C16" s="806">
        <v>10900.61715</v>
      </c>
      <c r="D16" s="806">
        <v>0</v>
      </c>
      <c r="E16" s="806">
        <v>0</v>
      </c>
      <c r="F16" s="806">
        <v>126179.27970999999</v>
      </c>
    </row>
    <row r="17" spans="1:6" s="50" customFormat="1" ht="12">
      <c r="A17" s="477" t="s">
        <v>15</v>
      </c>
      <c r="B17" s="806">
        <v>9.7843099999999996</v>
      </c>
      <c r="C17" s="806">
        <v>2.7499999999999998E-3</v>
      </c>
      <c r="D17" s="806">
        <v>0</v>
      </c>
      <c r="E17" s="806">
        <v>0</v>
      </c>
      <c r="F17" s="806">
        <v>9.7870600000000003</v>
      </c>
    </row>
    <row r="18" spans="1:6" s="50" customFormat="1" ht="12.75" thickBot="1">
      <c r="A18" s="477" t="s">
        <v>16</v>
      </c>
      <c r="B18" s="806">
        <v>-7305.7166799999995</v>
      </c>
      <c r="C18" s="806">
        <v>-266.12326999999999</v>
      </c>
      <c r="D18" s="806">
        <v>0</v>
      </c>
      <c r="E18" s="806">
        <v>0</v>
      </c>
      <c r="F18" s="806">
        <v>-7571.8399499999996</v>
      </c>
    </row>
    <row r="19" spans="1:6" s="50" customFormat="1" ht="13.5" thickTop="1" thickBot="1">
      <c r="A19" s="436" t="s">
        <v>17</v>
      </c>
      <c r="B19" s="805">
        <v>15230773.558259999</v>
      </c>
      <c r="C19" s="805">
        <v>14393268.060319999</v>
      </c>
      <c r="D19" s="805">
        <v>66.908350000000013</v>
      </c>
      <c r="E19" s="805">
        <v>110375.84307</v>
      </c>
      <c r="F19" s="805">
        <v>29734484.370000001</v>
      </c>
    </row>
    <row r="20" spans="1:6" s="50" customFormat="1" ht="12.75" thickTop="1">
      <c r="A20" s="477" t="s">
        <v>18</v>
      </c>
      <c r="B20" s="806">
        <v>332482.73211000004</v>
      </c>
      <c r="C20" s="806">
        <v>0</v>
      </c>
      <c r="D20" s="806">
        <v>0</v>
      </c>
      <c r="E20" s="806">
        <v>0</v>
      </c>
      <c r="F20" s="806">
        <v>332482.73211000004</v>
      </c>
    </row>
    <row r="21" spans="1:6" s="50" customFormat="1" ht="12">
      <c r="A21" s="477" t="s">
        <v>19</v>
      </c>
      <c r="B21" s="806">
        <v>6374984.7832699995</v>
      </c>
      <c r="C21" s="806">
        <v>965624.16284999996</v>
      </c>
      <c r="D21" s="806">
        <v>0</v>
      </c>
      <c r="E21" s="806">
        <v>203.8374</v>
      </c>
      <c r="F21" s="806">
        <v>7340812.7835199991</v>
      </c>
    </row>
    <row r="22" spans="1:6" s="50" customFormat="1" ht="12">
      <c r="A22" s="477" t="s">
        <v>20</v>
      </c>
      <c r="B22" s="806">
        <v>0</v>
      </c>
      <c r="C22" s="806">
        <v>770307.74703999993</v>
      </c>
      <c r="D22" s="806">
        <v>0</v>
      </c>
      <c r="E22" s="806">
        <v>0</v>
      </c>
      <c r="F22" s="806">
        <v>770307.74703999993</v>
      </c>
    </row>
    <row r="23" spans="1:6" s="50" customFormat="1" ht="12">
      <c r="A23" s="477" t="s">
        <v>21</v>
      </c>
      <c r="B23" s="806">
        <v>124439.88244</v>
      </c>
      <c r="C23" s="806">
        <v>1271453.14487</v>
      </c>
      <c r="D23" s="806">
        <v>0</v>
      </c>
      <c r="E23" s="806">
        <v>49656.900759999997</v>
      </c>
      <c r="F23" s="806">
        <v>1445549.9280699999</v>
      </c>
    </row>
    <row r="24" spans="1:6" s="50" customFormat="1" ht="12">
      <c r="A24" s="477" t="s">
        <v>22</v>
      </c>
      <c r="B24" s="806">
        <v>1973729.2842000001</v>
      </c>
      <c r="C24" s="806">
        <v>1226574.6636099999</v>
      </c>
      <c r="D24" s="806">
        <v>0</v>
      </c>
      <c r="E24" s="806">
        <v>58720.095090000003</v>
      </c>
      <c r="F24" s="806">
        <v>3259024.0429000002</v>
      </c>
    </row>
    <row r="25" spans="1:6" s="50" customFormat="1" ht="12">
      <c r="A25" s="477" t="s">
        <v>23</v>
      </c>
      <c r="B25" s="806">
        <v>6240319.0893600006</v>
      </c>
      <c r="C25" s="806">
        <v>10158758.805389998</v>
      </c>
      <c r="D25" s="806">
        <v>66.908350000000013</v>
      </c>
      <c r="E25" s="806">
        <v>583.71630999999991</v>
      </c>
      <c r="F25" s="806">
        <v>16399728.519409999</v>
      </c>
    </row>
    <row r="26" spans="1:6" s="50" customFormat="1" ht="12">
      <c r="A26" s="477" t="s">
        <v>24</v>
      </c>
      <c r="B26" s="806">
        <v>189197.53640000001</v>
      </c>
      <c r="C26" s="806">
        <v>34183.163260000001</v>
      </c>
      <c r="D26" s="806">
        <v>0</v>
      </c>
      <c r="E26" s="806">
        <v>1211.29351</v>
      </c>
      <c r="F26" s="806">
        <v>224591.99317</v>
      </c>
    </row>
    <row r="27" spans="1:6" s="50" customFormat="1" ht="12.75" thickBot="1">
      <c r="A27" s="477" t="s">
        <v>25</v>
      </c>
      <c r="B27" s="806">
        <v>-4379.7495199999994</v>
      </c>
      <c r="C27" s="806">
        <v>-33633.626700000001</v>
      </c>
      <c r="D27" s="806">
        <v>0</v>
      </c>
      <c r="E27" s="806">
        <v>0</v>
      </c>
      <c r="F27" s="806">
        <v>-38013.376219999998</v>
      </c>
    </row>
    <row r="28" spans="1:6" s="50" customFormat="1" ht="13.5" thickTop="1" thickBot="1">
      <c r="A28" s="436" t="s">
        <v>26</v>
      </c>
      <c r="B28" s="805">
        <v>136790041.25367001</v>
      </c>
      <c r="C28" s="805">
        <v>3102400.6268500006</v>
      </c>
      <c r="D28" s="805">
        <v>513.79101000000003</v>
      </c>
      <c r="E28" s="805">
        <v>1285.3265899999999</v>
      </c>
      <c r="F28" s="805">
        <v>139894240.99812001</v>
      </c>
    </row>
    <row r="29" spans="1:6" s="50" customFormat="1" ht="12.75" thickTop="1">
      <c r="A29" s="478" t="s">
        <v>27</v>
      </c>
      <c r="B29" s="806">
        <v>136714913.34920001</v>
      </c>
      <c r="C29" s="806">
        <v>3521471.1119200001</v>
      </c>
      <c r="D29" s="806">
        <v>5.6463299999999998</v>
      </c>
      <c r="E29" s="806">
        <v>1219.8545899999999</v>
      </c>
      <c r="F29" s="806">
        <v>140237609.96204001</v>
      </c>
    </row>
    <row r="30" spans="1:6" s="50" customFormat="1" ht="12">
      <c r="A30" s="477" t="s">
        <v>28</v>
      </c>
      <c r="B30" s="806">
        <v>134684120.29234999</v>
      </c>
      <c r="C30" s="806">
        <v>3301392.2841699999</v>
      </c>
      <c r="D30" s="806">
        <v>5.6463299999999998</v>
      </c>
      <c r="E30" s="806">
        <v>1140.63887</v>
      </c>
      <c r="F30" s="806">
        <v>137986658.86172</v>
      </c>
    </row>
    <row r="31" spans="1:6" s="50" customFormat="1" ht="12">
      <c r="A31" s="477" t="s">
        <v>29</v>
      </c>
      <c r="B31" s="806">
        <v>2025189.4596300002</v>
      </c>
      <c r="C31" s="806">
        <v>218036.57243</v>
      </c>
      <c r="D31" s="806">
        <v>0</v>
      </c>
      <c r="E31" s="806">
        <v>79.215720000000005</v>
      </c>
      <c r="F31" s="806">
        <v>2243305.2477800003</v>
      </c>
    </row>
    <row r="32" spans="1:6" s="50" customFormat="1" ht="12">
      <c r="A32" s="477" t="s">
        <v>30</v>
      </c>
      <c r="B32" s="806">
        <v>5603.5972199999997</v>
      </c>
      <c r="C32" s="806">
        <v>2042.2553199999998</v>
      </c>
      <c r="D32" s="806">
        <v>0</v>
      </c>
      <c r="E32" s="806">
        <v>0</v>
      </c>
      <c r="F32" s="806">
        <v>7645.8525399999999</v>
      </c>
    </row>
    <row r="33" spans="1:6" s="50" customFormat="1" ht="12">
      <c r="A33" s="478" t="s">
        <v>31</v>
      </c>
      <c r="B33" s="806">
        <v>776914.63313999993</v>
      </c>
      <c r="C33" s="806">
        <v>41430.442570000007</v>
      </c>
      <c r="D33" s="806">
        <v>0</v>
      </c>
      <c r="E33" s="806">
        <v>0</v>
      </c>
      <c r="F33" s="806">
        <v>818345.07571000012</v>
      </c>
    </row>
    <row r="34" spans="1:6" s="50" customFormat="1" ht="12">
      <c r="A34" s="477" t="s">
        <v>32</v>
      </c>
      <c r="B34" s="806">
        <v>686190.3176999999</v>
      </c>
      <c r="C34" s="806">
        <v>36047.64976</v>
      </c>
      <c r="D34" s="806">
        <v>0</v>
      </c>
      <c r="E34" s="806">
        <v>0</v>
      </c>
      <c r="F34" s="806">
        <v>722237.96745999996</v>
      </c>
    </row>
    <row r="35" spans="1:6" s="50" customFormat="1" ht="12">
      <c r="A35" s="477" t="s">
        <v>33</v>
      </c>
      <c r="B35" s="806">
        <v>90296.881869999997</v>
      </c>
      <c r="C35" s="806">
        <v>5382.792809999999</v>
      </c>
      <c r="D35" s="806">
        <v>0</v>
      </c>
      <c r="E35" s="806">
        <v>0</v>
      </c>
      <c r="F35" s="806">
        <v>95679.674679999996</v>
      </c>
    </row>
    <row r="36" spans="1:6" s="50" customFormat="1" ht="12">
      <c r="A36" s="477" t="s">
        <v>34</v>
      </c>
      <c r="B36" s="806">
        <v>427.43356999999997</v>
      </c>
      <c r="C36" s="806">
        <v>0</v>
      </c>
      <c r="D36" s="806">
        <v>0</v>
      </c>
      <c r="E36" s="806">
        <v>0</v>
      </c>
      <c r="F36" s="806">
        <v>427.43356999999997</v>
      </c>
    </row>
    <row r="37" spans="1:6" s="50" customFormat="1" ht="12">
      <c r="A37" s="478" t="s">
        <v>35</v>
      </c>
      <c r="B37" s="806">
        <v>1402662.29737</v>
      </c>
      <c r="C37" s="806">
        <v>281232.04103000002</v>
      </c>
      <c r="D37" s="806">
        <v>1051.4285600000001</v>
      </c>
      <c r="E37" s="806">
        <v>369.82534999999996</v>
      </c>
      <c r="F37" s="806">
        <v>1685315.59231</v>
      </c>
    </row>
    <row r="38" spans="1:6" s="50" customFormat="1" ht="12">
      <c r="A38" s="477" t="s">
        <v>36</v>
      </c>
      <c r="B38" s="806">
        <v>1240532.0545600001</v>
      </c>
      <c r="C38" s="806">
        <v>175614.13551000002</v>
      </c>
      <c r="D38" s="806">
        <v>263.31196999999997</v>
      </c>
      <c r="E38" s="806">
        <v>204.22639999999998</v>
      </c>
      <c r="F38" s="806">
        <v>1416613.7284400002</v>
      </c>
    </row>
    <row r="39" spans="1:6" s="50" customFormat="1" ht="12">
      <c r="A39" s="477" t="s">
        <v>37</v>
      </c>
      <c r="B39" s="806">
        <v>160818.92018000004</v>
      </c>
      <c r="C39" s="806">
        <v>85052.863949999999</v>
      </c>
      <c r="D39" s="806">
        <v>788.11658999999997</v>
      </c>
      <c r="E39" s="806">
        <v>165.59895</v>
      </c>
      <c r="F39" s="806">
        <v>246825.49967000002</v>
      </c>
    </row>
    <row r="40" spans="1:6" s="50" customFormat="1" ht="12.75" thickBot="1">
      <c r="A40" s="477" t="s">
        <v>38</v>
      </c>
      <c r="B40" s="806">
        <v>1311.3226299999999</v>
      </c>
      <c r="C40" s="806">
        <v>20565.041570000001</v>
      </c>
      <c r="D40" s="806">
        <v>0</v>
      </c>
      <c r="E40" s="806">
        <v>0</v>
      </c>
      <c r="F40" s="806">
        <v>21876.364199999996</v>
      </c>
    </row>
    <row r="41" spans="1:6" s="50" customFormat="1" ht="13.5" thickTop="1" thickBot="1">
      <c r="A41" s="436" t="s">
        <v>39</v>
      </c>
      <c r="B41" s="805">
        <v>1195646.5573700001</v>
      </c>
      <c r="C41" s="805">
        <v>28749.19629</v>
      </c>
      <c r="D41" s="805">
        <v>1.9350000000000003E-2</v>
      </c>
      <c r="E41" s="805">
        <v>3.4050200000000004</v>
      </c>
      <c r="F41" s="805">
        <v>1224399.1780299998</v>
      </c>
    </row>
    <row r="42" spans="1:6" s="50" customFormat="1" ht="12.75" thickTop="1">
      <c r="A42" s="477" t="s">
        <v>40</v>
      </c>
      <c r="B42" s="806">
        <v>1170015.9774399998</v>
      </c>
      <c r="C42" s="806">
        <v>25124.087370000001</v>
      </c>
      <c r="D42" s="806">
        <v>1.9350000000000003E-2</v>
      </c>
      <c r="E42" s="806">
        <v>3.0214699999999999</v>
      </c>
      <c r="F42" s="806">
        <v>1195143.1056300001</v>
      </c>
    </row>
    <row r="43" spans="1:6" s="50" customFormat="1" ht="12">
      <c r="A43" s="477" t="s">
        <v>41</v>
      </c>
      <c r="B43" s="806">
        <v>22612.945380000005</v>
      </c>
      <c r="C43" s="806">
        <v>3372.30987</v>
      </c>
      <c r="D43" s="806">
        <v>0</v>
      </c>
      <c r="E43" s="806">
        <v>0.38355</v>
      </c>
      <c r="F43" s="806">
        <v>25985.638800000001</v>
      </c>
    </row>
    <row r="44" spans="1:6" s="50" customFormat="1" ht="12">
      <c r="A44" s="477" t="s">
        <v>42</v>
      </c>
      <c r="B44" s="806">
        <v>2385.1681699999999</v>
      </c>
      <c r="C44" s="806">
        <v>160.82231000000002</v>
      </c>
      <c r="D44" s="806">
        <v>0</v>
      </c>
      <c r="E44" s="806">
        <v>0</v>
      </c>
      <c r="F44" s="806">
        <v>2545.9904799999999</v>
      </c>
    </row>
    <row r="45" spans="1:6" s="50" customFormat="1" ht="12">
      <c r="A45" s="477" t="s">
        <v>43</v>
      </c>
      <c r="B45" s="806">
        <v>585.00064999999995</v>
      </c>
      <c r="C45" s="806">
        <v>91.553340000000006</v>
      </c>
      <c r="D45" s="806">
        <v>0</v>
      </c>
      <c r="E45" s="806">
        <v>0</v>
      </c>
      <c r="F45" s="806">
        <v>676.55399</v>
      </c>
    </row>
    <row r="46" spans="1:6" s="50" customFormat="1" ht="12">
      <c r="A46" s="477" t="s">
        <v>44</v>
      </c>
      <c r="B46" s="806">
        <v>46.184690000000003</v>
      </c>
      <c r="C46" s="806">
        <v>0</v>
      </c>
      <c r="D46" s="806">
        <v>0</v>
      </c>
      <c r="E46" s="806">
        <v>0</v>
      </c>
      <c r="F46" s="806">
        <v>46.184690000000003</v>
      </c>
    </row>
    <row r="47" spans="1:6" s="50" customFormat="1" ht="12.75" thickBot="1">
      <c r="A47" s="477" t="s">
        <v>45</v>
      </c>
      <c r="B47" s="806">
        <v>1.28104</v>
      </c>
      <c r="C47" s="806">
        <v>0.4234</v>
      </c>
      <c r="D47" s="806">
        <v>0</v>
      </c>
      <c r="E47" s="806">
        <v>0</v>
      </c>
      <c r="F47" s="806">
        <v>1.7044400000000004</v>
      </c>
    </row>
    <row r="48" spans="1:6" s="50" customFormat="1" ht="13.5" thickTop="1" thickBot="1">
      <c r="A48" s="436" t="s">
        <v>46</v>
      </c>
      <c r="B48" s="805">
        <v>-3300095.5834100004</v>
      </c>
      <c r="C48" s="805">
        <v>-770482.16495999997</v>
      </c>
      <c r="D48" s="805">
        <v>-543.30322999999999</v>
      </c>
      <c r="E48" s="805">
        <v>-307.75837000000001</v>
      </c>
      <c r="F48" s="805">
        <v>-4071428.8099700003</v>
      </c>
    </row>
    <row r="49" spans="1:6" s="50" customFormat="1" ht="12.75" thickTop="1">
      <c r="A49" s="479" t="s">
        <v>47</v>
      </c>
      <c r="B49" s="806">
        <v>-735427.9032099999</v>
      </c>
      <c r="C49" s="806">
        <v>-69031.092640000003</v>
      </c>
      <c r="D49" s="806">
        <v>-7.0519999999999999E-2</v>
      </c>
      <c r="E49" s="806">
        <v>-1.4258500000000001</v>
      </c>
      <c r="F49" s="806">
        <v>-804460.49222000001</v>
      </c>
    </row>
    <row r="50" spans="1:6" s="50" customFormat="1" ht="12">
      <c r="A50" s="477" t="s">
        <v>48</v>
      </c>
      <c r="B50" s="806">
        <v>-84426.074489999999</v>
      </c>
      <c r="C50" s="806">
        <v>-15246.957260000003</v>
      </c>
      <c r="D50" s="806">
        <v>0</v>
      </c>
      <c r="E50" s="806">
        <v>-9.9040000000000003E-2</v>
      </c>
      <c r="F50" s="806">
        <v>-99673.130790000025</v>
      </c>
    </row>
    <row r="51" spans="1:6" s="50" customFormat="1" ht="12">
      <c r="A51" s="477" t="s">
        <v>49</v>
      </c>
      <c r="B51" s="806">
        <v>-337701.97717000003</v>
      </c>
      <c r="C51" s="806">
        <v>-12929.063520000002</v>
      </c>
      <c r="D51" s="806">
        <v>0</v>
      </c>
      <c r="E51" s="806">
        <v>0</v>
      </c>
      <c r="F51" s="806">
        <v>-350631.04068999999</v>
      </c>
    </row>
    <row r="52" spans="1:6" s="50" customFormat="1" ht="12">
      <c r="A52" s="477" t="s">
        <v>50</v>
      </c>
      <c r="B52" s="806">
        <v>-44777.375659999998</v>
      </c>
      <c r="C52" s="806">
        <v>-2659.5248000000001</v>
      </c>
      <c r="D52" s="806">
        <v>0</v>
      </c>
      <c r="E52" s="806">
        <v>0</v>
      </c>
      <c r="F52" s="806">
        <v>-47436.900460000004</v>
      </c>
    </row>
    <row r="53" spans="1:6" s="50" customFormat="1" ht="12">
      <c r="A53" s="477" t="s">
        <v>51</v>
      </c>
      <c r="B53" s="806">
        <v>-907229.11661000003</v>
      </c>
      <c r="C53" s="806">
        <v>-119646.04151</v>
      </c>
      <c r="D53" s="806">
        <v>-149.17440999999999</v>
      </c>
      <c r="E53" s="806">
        <v>-102.11319</v>
      </c>
      <c r="F53" s="806">
        <v>-1027126.4457199998</v>
      </c>
    </row>
    <row r="54" spans="1:6" s="50" customFormat="1" ht="12">
      <c r="A54" s="477" t="s">
        <v>52</v>
      </c>
      <c r="B54" s="806">
        <v>-109788.54978</v>
      </c>
      <c r="C54" s="806">
        <v>-64325.610529999998</v>
      </c>
      <c r="D54" s="806">
        <v>-394.05829999999997</v>
      </c>
      <c r="E54" s="806">
        <v>-165.59897000000001</v>
      </c>
      <c r="F54" s="806">
        <v>-174673.81757999997</v>
      </c>
    </row>
    <row r="55" spans="1:6" s="50" customFormat="1" ht="12">
      <c r="A55" s="479" t="s">
        <v>53</v>
      </c>
      <c r="B55" s="806">
        <v>-641584.03532999998</v>
      </c>
      <c r="C55" s="806">
        <v>-457517.78308999998</v>
      </c>
      <c r="D55" s="806">
        <v>0</v>
      </c>
      <c r="E55" s="806">
        <v>0</v>
      </c>
      <c r="F55" s="806">
        <v>-1099101.8184199999</v>
      </c>
    </row>
    <row r="56" spans="1:6" s="50" customFormat="1" ht="12">
      <c r="A56" s="477" t="s">
        <v>54</v>
      </c>
      <c r="B56" s="806">
        <v>-436966.84954999998</v>
      </c>
      <c r="C56" s="806">
        <v>-29126.091609999999</v>
      </c>
      <c r="D56" s="806">
        <v>0</v>
      </c>
      <c r="E56" s="806">
        <v>-38.521320000000003</v>
      </c>
      <c r="F56" s="806">
        <v>-466131.46247999999</v>
      </c>
    </row>
    <row r="57" spans="1:6" s="50" customFormat="1" ht="12">
      <c r="A57" s="477" t="s">
        <v>55</v>
      </c>
      <c r="B57" s="806">
        <v>-2193.7016100000001</v>
      </c>
      <c r="C57" s="806">
        <v>0</v>
      </c>
      <c r="D57" s="806">
        <v>0</v>
      </c>
      <c r="E57" s="806">
        <v>0</v>
      </c>
      <c r="F57" s="806">
        <v>-2193.7016100000001</v>
      </c>
    </row>
    <row r="58" spans="1:6" s="50" customFormat="1" ht="12.75" thickBot="1">
      <c r="A58" s="477" t="s">
        <v>56</v>
      </c>
      <c r="B58" s="806">
        <v>0</v>
      </c>
      <c r="C58" s="806">
        <v>0</v>
      </c>
      <c r="D58" s="806">
        <v>0</v>
      </c>
      <c r="E58" s="806">
        <v>0</v>
      </c>
      <c r="F58" s="806">
        <v>0</v>
      </c>
    </row>
    <row r="59" spans="1:6" s="50" customFormat="1" ht="13.5" thickTop="1" thickBot="1">
      <c r="A59" s="436" t="s">
        <v>57</v>
      </c>
      <c r="B59" s="805">
        <v>914038.24773000006</v>
      </c>
      <c r="C59" s="805">
        <v>287539.18420999998</v>
      </c>
      <c r="D59" s="805">
        <v>20.068639999999998</v>
      </c>
      <c r="E59" s="805">
        <v>4.31107</v>
      </c>
      <c r="F59" s="805">
        <v>1201601.8116499998</v>
      </c>
    </row>
    <row r="60" spans="1:6" s="50" customFormat="1" ht="12.75" thickTop="1">
      <c r="A60" s="477" t="s">
        <v>58</v>
      </c>
      <c r="B60" s="806">
        <v>312.14161999999999</v>
      </c>
      <c r="C60" s="806">
        <v>1563.6719600000001</v>
      </c>
      <c r="D60" s="806">
        <v>711.49381000000005</v>
      </c>
      <c r="E60" s="806">
        <v>0</v>
      </c>
      <c r="F60" s="806">
        <v>2587.3073899999999</v>
      </c>
    </row>
    <row r="61" spans="1:6" s="50" customFormat="1" ht="12">
      <c r="A61" s="479" t="s">
        <v>59</v>
      </c>
      <c r="B61" s="806">
        <v>745415.36978000007</v>
      </c>
      <c r="C61" s="806">
        <v>155584.69516999996</v>
      </c>
      <c r="D61" s="806">
        <v>19.808859999999999</v>
      </c>
      <c r="E61" s="806">
        <v>1.82961</v>
      </c>
      <c r="F61" s="806">
        <v>901021.70341999992</v>
      </c>
    </row>
    <row r="62" spans="1:6" s="50" customFormat="1" ht="12">
      <c r="A62" s="477" t="s">
        <v>60</v>
      </c>
      <c r="B62" s="806">
        <v>198230.69152999998</v>
      </c>
      <c r="C62" s="806">
        <v>152320.89624999999</v>
      </c>
      <c r="D62" s="806">
        <v>1.8731900000000001</v>
      </c>
      <c r="E62" s="806">
        <v>13.302680000000001</v>
      </c>
      <c r="F62" s="806">
        <v>350566.76365000004</v>
      </c>
    </row>
    <row r="63" spans="1:6" s="50" customFormat="1" ht="12">
      <c r="A63" s="477" t="s">
        <v>61</v>
      </c>
      <c r="B63" s="806">
        <v>0</v>
      </c>
      <c r="C63" s="806">
        <v>1.0000000000000001E-5</v>
      </c>
      <c r="D63" s="806">
        <v>0</v>
      </c>
      <c r="E63" s="806">
        <v>0</v>
      </c>
      <c r="F63" s="806">
        <v>1.0000000000000001E-5</v>
      </c>
    </row>
    <row r="64" spans="1:6" s="50" customFormat="1" ht="12.75" thickBot="1">
      <c r="A64" s="477" t="s">
        <v>62</v>
      </c>
      <c r="B64" s="806">
        <v>-29919.955199999997</v>
      </c>
      <c r="C64" s="806">
        <v>-21930.079180000001</v>
      </c>
      <c r="D64" s="806">
        <v>-713.1072200000001</v>
      </c>
      <c r="E64" s="806">
        <v>-10.821219999999999</v>
      </c>
      <c r="F64" s="806">
        <v>-52573.962820000001</v>
      </c>
    </row>
    <row r="65" spans="1:6" s="50" customFormat="1" ht="13.5" thickTop="1" thickBot="1">
      <c r="A65" s="436" t="s">
        <v>63</v>
      </c>
      <c r="B65" s="805">
        <v>60324.774099999995</v>
      </c>
      <c r="C65" s="805">
        <v>0</v>
      </c>
      <c r="D65" s="805">
        <v>0</v>
      </c>
      <c r="E65" s="805">
        <v>0</v>
      </c>
      <c r="F65" s="805">
        <v>60324.774099999995</v>
      </c>
    </row>
    <row r="66" spans="1:6" s="50" customFormat="1" ht="12.75" thickTop="1">
      <c r="A66" s="477" t="s">
        <v>64</v>
      </c>
      <c r="B66" s="806">
        <v>6729.2417999999998</v>
      </c>
      <c r="C66" s="806">
        <v>0</v>
      </c>
      <c r="D66" s="806">
        <v>0</v>
      </c>
      <c r="E66" s="806">
        <v>0</v>
      </c>
      <c r="F66" s="806">
        <v>6729.2417999999998</v>
      </c>
    </row>
    <row r="67" spans="1:6" s="50" customFormat="1" ht="12">
      <c r="A67" s="477" t="s">
        <v>65</v>
      </c>
      <c r="B67" s="806">
        <v>377409.05903</v>
      </c>
      <c r="C67" s="806">
        <v>0</v>
      </c>
      <c r="D67" s="806">
        <v>0</v>
      </c>
      <c r="E67" s="806">
        <v>0</v>
      </c>
      <c r="F67" s="806">
        <v>377409.05903</v>
      </c>
    </row>
    <row r="68" spans="1:6" s="50" customFormat="1" ht="12">
      <c r="A68" s="477" t="s">
        <v>66</v>
      </c>
      <c r="B68" s="806">
        <v>11783.061649999998</v>
      </c>
      <c r="C68" s="806">
        <v>0</v>
      </c>
      <c r="D68" s="806">
        <v>0</v>
      </c>
      <c r="E68" s="806">
        <v>0</v>
      </c>
      <c r="F68" s="806">
        <v>11783.061649999998</v>
      </c>
    </row>
    <row r="69" spans="1:6" s="50" customFormat="1" ht="12">
      <c r="A69" s="477" t="s">
        <v>67</v>
      </c>
      <c r="B69" s="806">
        <v>341.34444000000002</v>
      </c>
      <c r="C69" s="806">
        <v>0</v>
      </c>
      <c r="D69" s="806">
        <v>0</v>
      </c>
      <c r="E69" s="806">
        <v>0</v>
      </c>
      <c r="F69" s="806">
        <v>341.34444000000002</v>
      </c>
    </row>
    <row r="70" spans="1:6" s="50" customFormat="1" ht="12.75" thickBot="1">
      <c r="A70" s="477" t="s">
        <v>68</v>
      </c>
      <c r="B70" s="806">
        <v>-335937.93281999999</v>
      </c>
      <c r="C70" s="806">
        <v>0</v>
      </c>
      <c r="D70" s="806">
        <v>0</v>
      </c>
      <c r="E70" s="806">
        <v>0</v>
      </c>
      <c r="F70" s="806">
        <v>-335937.93281999999</v>
      </c>
    </row>
    <row r="71" spans="1:6" s="50" customFormat="1" ht="13.5" thickTop="1" thickBot="1">
      <c r="A71" s="436" t="s">
        <v>69</v>
      </c>
      <c r="B71" s="805">
        <v>2970701.0756100002</v>
      </c>
      <c r="C71" s="805">
        <v>3717489.41787</v>
      </c>
      <c r="D71" s="805">
        <v>34.299999999999997</v>
      </c>
      <c r="E71" s="805">
        <v>2.9999999999999997E-5</v>
      </c>
      <c r="F71" s="805">
        <v>6688224.7935099993</v>
      </c>
    </row>
    <row r="72" spans="1:6" s="50" customFormat="1" ht="12.75" thickTop="1">
      <c r="A72" s="477" t="s">
        <v>18</v>
      </c>
      <c r="B72" s="806">
        <v>0</v>
      </c>
      <c r="C72" s="806">
        <v>0</v>
      </c>
      <c r="D72" s="806">
        <v>0</v>
      </c>
      <c r="E72" s="806">
        <v>2.0000000000000002E-5</v>
      </c>
      <c r="F72" s="806">
        <v>2.0000000000000002E-5</v>
      </c>
    </row>
    <row r="73" spans="1:6" s="50" customFormat="1" ht="12">
      <c r="A73" s="477" t="s">
        <v>19</v>
      </c>
      <c r="B73" s="806">
        <v>373296.57781000005</v>
      </c>
      <c r="C73" s="806">
        <v>37845.08898</v>
      </c>
      <c r="D73" s="806">
        <v>0</v>
      </c>
      <c r="E73" s="806">
        <v>0</v>
      </c>
      <c r="F73" s="806">
        <v>411141.66679000005</v>
      </c>
    </row>
    <row r="74" spans="1:6" s="50" customFormat="1" ht="12">
      <c r="A74" s="477" t="s">
        <v>20</v>
      </c>
      <c r="B74" s="806">
        <v>0</v>
      </c>
      <c r="C74" s="806">
        <v>206189.75989999998</v>
      </c>
      <c r="D74" s="806">
        <v>0</v>
      </c>
      <c r="E74" s="806">
        <v>0</v>
      </c>
      <c r="F74" s="806">
        <v>206189.75989999998</v>
      </c>
    </row>
    <row r="75" spans="1:6" s="50" customFormat="1" ht="12">
      <c r="A75" s="477" t="s">
        <v>21</v>
      </c>
      <c r="B75" s="806">
        <v>795200.62002999999</v>
      </c>
      <c r="C75" s="806">
        <v>925686.85618</v>
      </c>
      <c r="D75" s="806">
        <v>0</v>
      </c>
      <c r="E75" s="806">
        <v>0</v>
      </c>
      <c r="F75" s="806">
        <v>1720887.47621</v>
      </c>
    </row>
    <row r="76" spans="1:6" s="50" customFormat="1" ht="12">
      <c r="A76" s="477" t="s">
        <v>70</v>
      </c>
      <c r="B76" s="806">
        <v>1165339.9926099998</v>
      </c>
      <c r="C76" s="806">
        <v>4349.3473299999996</v>
      </c>
      <c r="D76" s="806">
        <v>0</v>
      </c>
      <c r="E76" s="806">
        <v>0</v>
      </c>
      <c r="F76" s="806">
        <v>1169689.3399399999</v>
      </c>
    </row>
    <row r="77" spans="1:6" s="50" customFormat="1" ht="12">
      <c r="A77" s="477" t="s">
        <v>71</v>
      </c>
      <c r="B77" s="806">
        <v>352636.31452000001</v>
      </c>
      <c r="C77" s="806">
        <v>85879.790750000015</v>
      </c>
      <c r="D77" s="806">
        <v>48.02</v>
      </c>
      <c r="E77" s="806">
        <v>0</v>
      </c>
      <c r="F77" s="806">
        <v>438564.12527000002</v>
      </c>
    </row>
    <row r="78" spans="1:6" s="50" customFormat="1" ht="12">
      <c r="A78" s="477" t="s">
        <v>23</v>
      </c>
      <c r="B78" s="806">
        <v>247033.41909000001</v>
      </c>
      <c r="C78" s="806">
        <v>2419870.9165400006</v>
      </c>
      <c r="D78" s="806">
        <v>0</v>
      </c>
      <c r="E78" s="806">
        <v>0</v>
      </c>
      <c r="F78" s="806">
        <v>2666904.3356300001</v>
      </c>
    </row>
    <row r="79" spans="1:6" s="50" customFormat="1" ht="12">
      <c r="A79" s="477" t="s">
        <v>72</v>
      </c>
      <c r="B79" s="806">
        <v>47900.252410000008</v>
      </c>
      <c r="C79" s="806">
        <v>55369.519669999994</v>
      </c>
      <c r="D79" s="806">
        <v>0</v>
      </c>
      <c r="E79" s="806">
        <v>1.0000000000000001E-5</v>
      </c>
      <c r="F79" s="806">
        <v>103269.77209000001</v>
      </c>
    </row>
    <row r="80" spans="1:6" s="50" customFormat="1" ht="12.75" thickBot="1">
      <c r="A80" s="477" t="s">
        <v>73</v>
      </c>
      <c r="B80" s="806">
        <v>-10706.100859999999</v>
      </c>
      <c r="C80" s="806">
        <v>-17701.86148</v>
      </c>
      <c r="D80" s="806">
        <v>-13.72</v>
      </c>
      <c r="E80" s="806">
        <v>0</v>
      </c>
      <c r="F80" s="806">
        <v>-28421.682339999999</v>
      </c>
    </row>
    <row r="81" spans="1:6" s="50" customFormat="1" ht="13.5" thickTop="1" thickBot="1">
      <c r="A81" s="436" t="s">
        <v>74</v>
      </c>
      <c r="B81" s="805">
        <v>2997325.9019200001</v>
      </c>
      <c r="C81" s="805">
        <v>0</v>
      </c>
      <c r="D81" s="805">
        <v>0</v>
      </c>
      <c r="E81" s="805">
        <v>0</v>
      </c>
      <c r="F81" s="805">
        <v>2997325.9019200001</v>
      </c>
    </row>
    <row r="82" spans="1:6" s="50" customFormat="1" ht="12.75" thickTop="1">
      <c r="A82" s="477" t="s">
        <v>75</v>
      </c>
      <c r="B82" s="806">
        <v>864141.89538</v>
      </c>
      <c r="C82" s="806">
        <v>0</v>
      </c>
      <c r="D82" s="806">
        <v>0</v>
      </c>
      <c r="E82" s="806">
        <v>0</v>
      </c>
      <c r="F82" s="806">
        <v>864141.89538</v>
      </c>
    </row>
    <row r="83" spans="1:6" s="50" customFormat="1" ht="12">
      <c r="A83" s="477" t="s">
        <v>76</v>
      </c>
      <c r="B83" s="806">
        <v>1023972.8147900001</v>
      </c>
      <c r="C83" s="806">
        <v>0</v>
      </c>
      <c r="D83" s="806">
        <v>0</v>
      </c>
      <c r="E83" s="806">
        <v>0</v>
      </c>
      <c r="F83" s="806">
        <v>1023972.8147900001</v>
      </c>
    </row>
    <row r="84" spans="1:6" s="50" customFormat="1" ht="12">
      <c r="A84" s="477" t="s">
        <v>77</v>
      </c>
      <c r="B84" s="806">
        <v>235951.44332000002</v>
      </c>
      <c r="C84" s="806">
        <v>0</v>
      </c>
      <c r="D84" s="806">
        <v>0</v>
      </c>
      <c r="E84" s="806">
        <v>0</v>
      </c>
      <c r="F84" s="806">
        <v>235951.44332000002</v>
      </c>
    </row>
    <row r="85" spans="1:6" s="50" customFormat="1" ht="12">
      <c r="A85" s="477" t="s">
        <v>78</v>
      </c>
      <c r="B85" s="806">
        <v>303719.23616999999</v>
      </c>
      <c r="C85" s="806">
        <v>0</v>
      </c>
      <c r="D85" s="806">
        <v>0</v>
      </c>
      <c r="E85" s="806">
        <v>0</v>
      </c>
      <c r="F85" s="806">
        <v>303719.23616999999</v>
      </c>
    </row>
    <row r="86" spans="1:6" s="50" customFormat="1" ht="12">
      <c r="A86" s="477" t="s">
        <v>79</v>
      </c>
      <c r="B86" s="806">
        <v>309886.02471000003</v>
      </c>
      <c r="C86" s="806">
        <v>0</v>
      </c>
      <c r="D86" s="806">
        <v>0</v>
      </c>
      <c r="E86" s="806">
        <v>0</v>
      </c>
      <c r="F86" s="806">
        <v>309886.02471000003</v>
      </c>
    </row>
    <row r="87" spans="1:6" s="50" customFormat="1" ht="12">
      <c r="A87" s="477" t="s">
        <v>80</v>
      </c>
      <c r="B87" s="806">
        <v>57353.493409999995</v>
      </c>
      <c r="C87" s="806">
        <v>0</v>
      </c>
      <c r="D87" s="806">
        <v>0</v>
      </c>
      <c r="E87" s="806">
        <v>0</v>
      </c>
      <c r="F87" s="806">
        <v>57353.493409999995</v>
      </c>
    </row>
    <row r="88" spans="1:6" s="50" customFormat="1" ht="12">
      <c r="A88" s="477" t="s">
        <v>81</v>
      </c>
      <c r="B88" s="806">
        <v>11126.559609999998</v>
      </c>
      <c r="C88" s="806">
        <v>0</v>
      </c>
      <c r="D88" s="806">
        <v>0</v>
      </c>
      <c r="E88" s="806">
        <v>0</v>
      </c>
      <c r="F88" s="806">
        <v>11126.559609999998</v>
      </c>
    </row>
    <row r="89" spans="1:6" s="50" customFormat="1" ht="12">
      <c r="A89" s="477" t="s">
        <v>82</v>
      </c>
      <c r="B89" s="806">
        <v>0</v>
      </c>
      <c r="C89" s="806">
        <v>0</v>
      </c>
      <c r="D89" s="806">
        <v>0</v>
      </c>
      <c r="E89" s="806">
        <v>0</v>
      </c>
      <c r="F89" s="806">
        <v>0</v>
      </c>
    </row>
    <row r="90" spans="1:6" s="50" customFormat="1" ht="12.75" thickBot="1">
      <c r="A90" s="477" t="s">
        <v>83</v>
      </c>
      <c r="B90" s="806">
        <v>191174.43453</v>
      </c>
      <c r="C90" s="806">
        <v>0</v>
      </c>
      <c r="D90" s="806">
        <v>0</v>
      </c>
      <c r="E90" s="806">
        <v>0</v>
      </c>
      <c r="F90" s="806">
        <v>191174.43453</v>
      </c>
    </row>
    <row r="91" spans="1:6" s="50" customFormat="1" ht="13.5" thickTop="1" thickBot="1">
      <c r="A91" s="436" t="s">
        <v>84</v>
      </c>
      <c r="B91" s="805">
        <v>570007.93640000001</v>
      </c>
      <c r="C91" s="805">
        <v>117227.31738000001</v>
      </c>
      <c r="D91" s="805">
        <v>-7.0000000000000007E-5</v>
      </c>
      <c r="E91" s="805">
        <v>0</v>
      </c>
      <c r="F91" s="805">
        <v>687235.25370999996</v>
      </c>
    </row>
    <row r="92" spans="1:6" s="50" customFormat="1" ht="12.75" thickTop="1">
      <c r="A92" s="477" t="s">
        <v>85</v>
      </c>
      <c r="B92" s="806">
        <v>68474.690220000004</v>
      </c>
      <c r="C92" s="806">
        <v>117.0659</v>
      </c>
      <c r="D92" s="806">
        <v>0</v>
      </c>
      <c r="E92" s="806">
        <v>0</v>
      </c>
      <c r="F92" s="806">
        <v>68591.756120000005</v>
      </c>
    </row>
    <row r="93" spans="1:6" s="50" customFormat="1" ht="12">
      <c r="A93" s="477" t="s">
        <v>86</v>
      </c>
      <c r="B93" s="806">
        <v>173071.45689</v>
      </c>
      <c r="C93" s="806">
        <v>9.42056</v>
      </c>
      <c r="D93" s="806">
        <v>0</v>
      </c>
      <c r="E93" s="806">
        <v>0</v>
      </c>
      <c r="F93" s="806">
        <v>173080.87745</v>
      </c>
    </row>
    <row r="94" spans="1:6" s="50" customFormat="1" ht="12">
      <c r="A94" s="477" t="s">
        <v>87</v>
      </c>
      <c r="B94" s="806">
        <v>173084.75736999998</v>
      </c>
      <c r="C94" s="806">
        <v>115770.7895</v>
      </c>
      <c r="D94" s="806">
        <v>-7.0000000000000007E-5</v>
      </c>
      <c r="E94" s="806">
        <v>0</v>
      </c>
      <c r="F94" s="806">
        <v>288855.54679999995</v>
      </c>
    </row>
    <row r="95" spans="1:6" s="50" customFormat="1" ht="12">
      <c r="A95" s="477" t="s">
        <v>88</v>
      </c>
      <c r="B95" s="806">
        <v>156366.56459000002</v>
      </c>
      <c r="C95" s="806">
        <v>2012.06648</v>
      </c>
      <c r="D95" s="806">
        <v>0</v>
      </c>
      <c r="E95" s="806">
        <v>0</v>
      </c>
      <c r="F95" s="806">
        <v>158378.63107</v>
      </c>
    </row>
    <row r="96" spans="1:6" s="50" customFormat="1" ht="12.75" thickBot="1">
      <c r="A96" s="477" t="s">
        <v>89</v>
      </c>
      <c r="B96" s="783">
        <v>-989.53267000000005</v>
      </c>
      <c r="C96" s="783">
        <v>-682.02505999999994</v>
      </c>
      <c r="D96" s="783">
        <v>0</v>
      </c>
      <c r="E96" s="783">
        <v>0</v>
      </c>
      <c r="F96" s="783">
        <v>-1671.55773</v>
      </c>
    </row>
    <row r="97" spans="1:6" s="50" customFormat="1" ht="13.5" thickTop="1" thickBot="1">
      <c r="A97" s="437" t="s">
        <v>90</v>
      </c>
      <c r="B97" s="803">
        <v>157130835.29054004</v>
      </c>
      <c r="C97" s="803">
        <v>29655946.15662</v>
      </c>
      <c r="D97" s="803">
        <v>945.54983000000004</v>
      </c>
      <c r="E97" s="803">
        <v>64932.588300000003</v>
      </c>
      <c r="F97" s="803">
        <v>186852659.58528998</v>
      </c>
    </row>
    <row r="98" spans="1:6" s="50" customFormat="1" ht="13.5" thickTop="1" thickBot="1">
      <c r="A98" s="438" t="s">
        <v>91</v>
      </c>
      <c r="B98" s="805">
        <v>130043552.16227001</v>
      </c>
      <c r="C98" s="805">
        <v>23558352.190190002</v>
      </c>
      <c r="D98" s="805">
        <v>126.7167</v>
      </c>
      <c r="E98" s="805">
        <v>61096.946040000003</v>
      </c>
      <c r="F98" s="805">
        <v>153663128.01520002</v>
      </c>
    </row>
    <row r="99" spans="1:6" s="50" customFormat="1" ht="12.75" thickTop="1">
      <c r="A99" s="90" t="s">
        <v>92</v>
      </c>
      <c r="B99" s="806">
        <v>20836792.637159996</v>
      </c>
      <c r="C99" s="806">
        <v>6951083.15381</v>
      </c>
      <c r="D99" s="806">
        <v>126.45244</v>
      </c>
      <c r="E99" s="806">
        <v>162.30457999999999</v>
      </c>
      <c r="F99" s="806">
        <v>27788164.547990002</v>
      </c>
    </row>
    <row r="100" spans="1:6" s="50" customFormat="1" ht="12">
      <c r="A100" s="90" t="s">
        <v>93</v>
      </c>
      <c r="B100" s="806">
        <v>20545779.292640001</v>
      </c>
      <c r="C100" s="806">
        <v>6873382.0779700009</v>
      </c>
      <c r="D100" s="806">
        <v>36.735779999999998</v>
      </c>
      <c r="E100" s="806">
        <v>160.06673000000001</v>
      </c>
      <c r="F100" s="806">
        <v>27419358.173119999</v>
      </c>
    </row>
    <row r="101" spans="1:6" s="50" customFormat="1" ht="12">
      <c r="A101" s="90" t="s">
        <v>94</v>
      </c>
      <c r="B101" s="806">
        <v>291013.34451999998</v>
      </c>
      <c r="C101" s="806">
        <v>77701.07583999999</v>
      </c>
      <c r="D101" s="806">
        <v>89.716660000000005</v>
      </c>
      <c r="E101" s="806">
        <v>2.2378499999999999</v>
      </c>
      <c r="F101" s="806">
        <v>368806.37487000006</v>
      </c>
    </row>
    <row r="102" spans="1:6" s="50" customFormat="1" ht="12">
      <c r="A102" s="90" t="s">
        <v>95</v>
      </c>
      <c r="B102" s="806">
        <v>36281944.739599995</v>
      </c>
      <c r="C102" s="806">
        <v>11591333.674210001</v>
      </c>
      <c r="D102" s="806">
        <v>0</v>
      </c>
      <c r="E102" s="806">
        <v>7107.0961100000013</v>
      </c>
      <c r="F102" s="806">
        <v>47880385.509919994</v>
      </c>
    </row>
    <row r="103" spans="1:6" s="50" customFormat="1" ht="12">
      <c r="A103" s="90" t="s">
        <v>96</v>
      </c>
      <c r="B103" s="806">
        <v>3184014.9875499997</v>
      </c>
      <c r="C103" s="806">
        <v>1022853.8835699999</v>
      </c>
      <c r="D103" s="806">
        <v>0</v>
      </c>
      <c r="E103" s="806">
        <v>2117.5951700000001</v>
      </c>
      <c r="F103" s="806">
        <v>4208986.4662900008</v>
      </c>
    </row>
    <row r="104" spans="1:6" s="50" customFormat="1" ht="12">
      <c r="A104" s="452" t="s">
        <v>97</v>
      </c>
      <c r="B104" s="806">
        <v>161722.24249</v>
      </c>
      <c r="C104" s="806">
        <v>191155.70044999997</v>
      </c>
      <c r="D104" s="806">
        <v>0</v>
      </c>
      <c r="E104" s="806">
        <v>1214.7765200000001</v>
      </c>
      <c r="F104" s="806">
        <v>354092.71945999999</v>
      </c>
    </row>
    <row r="105" spans="1:6" s="50" customFormat="1" ht="12">
      <c r="A105" s="452" t="s">
        <v>98</v>
      </c>
      <c r="B105" s="806">
        <v>19078.801370000001</v>
      </c>
      <c r="C105" s="806">
        <v>50508.260439999991</v>
      </c>
      <c r="D105" s="806">
        <v>0</v>
      </c>
      <c r="E105" s="806">
        <v>902.81863999999996</v>
      </c>
      <c r="F105" s="806">
        <v>70489.880449999997</v>
      </c>
    </row>
    <row r="106" spans="1:6" s="50" customFormat="1" ht="12">
      <c r="A106" s="50" t="s">
        <v>99</v>
      </c>
      <c r="B106" s="806">
        <v>40857.844079999995</v>
      </c>
      <c r="C106" s="806">
        <v>19838.61419</v>
      </c>
      <c r="D106" s="806">
        <v>0</v>
      </c>
      <c r="E106" s="806">
        <v>1.0000000000000001E-5</v>
      </c>
      <c r="F106" s="806">
        <v>60696.458280000006</v>
      </c>
    </row>
    <row r="107" spans="1:6" s="50" customFormat="1" ht="12">
      <c r="A107" s="50" t="s">
        <v>100</v>
      </c>
      <c r="B107" s="806">
        <v>212844.71879000001</v>
      </c>
      <c r="C107" s="806">
        <v>54625.753749999996</v>
      </c>
      <c r="D107" s="806">
        <v>0</v>
      </c>
      <c r="E107" s="806">
        <v>0</v>
      </c>
      <c r="F107" s="806">
        <v>267470.47253999999</v>
      </c>
    </row>
    <row r="108" spans="1:6" s="50" customFormat="1" ht="12">
      <c r="A108" s="50" t="s">
        <v>101</v>
      </c>
      <c r="B108" s="806">
        <v>420271.18104</v>
      </c>
      <c r="C108" s="806">
        <v>109333.75072</v>
      </c>
      <c r="D108" s="806">
        <v>0</v>
      </c>
      <c r="E108" s="806">
        <v>0</v>
      </c>
      <c r="F108" s="806">
        <v>529604.93176000006</v>
      </c>
    </row>
    <row r="109" spans="1:6" s="50" customFormat="1" ht="12">
      <c r="A109" s="50" t="s">
        <v>102</v>
      </c>
      <c r="B109" s="806">
        <v>1186690.32727</v>
      </c>
      <c r="C109" s="806">
        <v>202786.99679</v>
      </c>
      <c r="D109" s="806">
        <v>0</v>
      </c>
      <c r="E109" s="806">
        <v>0</v>
      </c>
      <c r="F109" s="806">
        <v>1389477.32406</v>
      </c>
    </row>
    <row r="110" spans="1:6" s="50" customFormat="1" ht="12">
      <c r="A110" s="50" t="s">
        <v>103</v>
      </c>
      <c r="B110" s="806">
        <v>355032.52756000002</v>
      </c>
      <c r="C110" s="806">
        <v>148087.39549</v>
      </c>
      <c r="D110" s="806">
        <v>0</v>
      </c>
      <c r="E110" s="806">
        <v>0</v>
      </c>
      <c r="F110" s="806">
        <v>503119.92304999998</v>
      </c>
    </row>
    <row r="111" spans="1:6" s="50" customFormat="1" ht="12">
      <c r="A111" s="50" t="s">
        <v>104</v>
      </c>
      <c r="B111" s="806">
        <v>787517.34495000006</v>
      </c>
      <c r="C111" s="806">
        <v>246517.41173999998</v>
      </c>
      <c r="D111" s="806">
        <v>0</v>
      </c>
      <c r="E111" s="806">
        <v>0</v>
      </c>
      <c r="F111" s="806">
        <v>1034034.7566900002</v>
      </c>
    </row>
    <row r="112" spans="1:6" s="50" customFormat="1" ht="12">
      <c r="A112" s="51" t="s">
        <v>105</v>
      </c>
      <c r="B112" s="806">
        <v>3248562.71135</v>
      </c>
      <c r="C112" s="806">
        <v>1100576.79602</v>
      </c>
      <c r="D112" s="806">
        <v>0.26425999999999999</v>
      </c>
      <c r="E112" s="806">
        <v>51047.483780000002</v>
      </c>
      <c r="F112" s="806">
        <v>4400187.2554099998</v>
      </c>
    </row>
    <row r="113" spans="1:6" s="50" customFormat="1" ht="12">
      <c r="A113" s="51" t="s">
        <v>106</v>
      </c>
      <c r="B113" s="806">
        <v>61431318.50513</v>
      </c>
      <c r="C113" s="806">
        <v>2728227.1965000001</v>
      </c>
      <c r="D113" s="806">
        <v>0</v>
      </c>
      <c r="E113" s="806">
        <v>662.12797999999998</v>
      </c>
      <c r="F113" s="806">
        <v>64160207.829610005</v>
      </c>
    </row>
    <row r="114" spans="1:6" s="50" customFormat="1" ht="12.75" thickBot="1">
      <c r="A114" s="90" t="s">
        <v>107</v>
      </c>
      <c r="B114" s="806">
        <v>5060918.5814800002</v>
      </c>
      <c r="C114" s="806">
        <v>164277.48608</v>
      </c>
      <c r="D114" s="806">
        <v>0</v>
      </c>
      <c r="E114" s="806">
        <v>0.33842</v>
      </c>
      <c r="F114" s="806">
        <v>5225196.4059799993</v>
      </c>
    </row>
    <row r="115" spans="1:6" s="50" customFormat="1" ht="13.5" thickTop="1" thickBot="1">
      <c r="A115" s="439" t="s">
        <v>108</v>
      </c>
      <c r="B115" s="803">
        <v>213288.47576999999</v>
      </c>
      <c r="C115" s="803">
        <v>1345.2758800000001</v>
      </c>
      <c r="D115" s="803">
        <v>0</v>
      </c>
      <c r="E115" s="803">
        <v>0</v>
      </c>
      <c r="F115" s="803">
        <v>214633.75164999999</v>
      </c>
    </row>
    <row r="116" spans="1:6" s="50" customFormat="1" ht="13.5" thickTop="1" thickBot="1">
      <c r="A116" s="438" t="s">
        <v>109</v>
      </c>
      <c r="B116" s="805">
        <v>6528307.1847900003</v>
      </c>
      <c r="C116" s="805">
        <v>428919.42627</v>
      </c>
      <c r="D116" s="805">
        <v>29.003799999999998</v>
      </c>
      <c r="E116" s="805">
        <v>0</v>
      </c>
      <c r="F116" s="805">
        <v>6957255.6148600001</v>
      </c>
    </row>
    <row r="117" spans="1:6" s="55" customFormat="1" ht="12.75" thickTop="1">
      <c r="A117" s="90" t="s">
        <v>110</v>
      </c>
      <c r="B117" s="806">
        <v>4227737.2149400003</v>
      </c>
      <c r="C117" s="806">
        <v>271779.03087000002</v>
      </c>
      <c r="D117" s="806">
        <v>29.003799999999998</v>
      </c>
      <c r="E117" s="806">
        <v>0</v>
      </c>
      <c r="F117" s="806">
        <v>4499545.2496099994</v>
      </c>
    </row>
    <row r="118" spans="1:6" s="55" customFormat="1" ht="12">
      <c r="A118" s="90" t="s">
        <v>111</v>
      </c>
      <c r="B118" s="806">
        <v>1649761.5778900001</v>
      </c>
      <c r="C118" s="806">
        <v>114583.14724999999</v>
      </c>
      <c r="D118" s="806">
        <v>0</v>
      </c>
      <c r="E118" s="806">
        <v>0</v>
      </c>
      <c r="F118" s="806">
        <v>1764344.72514</v>
      </c>
    </row>
    <row r="119" spans="1:6" s="50" customFormat="1" ht="12">
      <c r="A119" s="90" t="s">
        <v>112</v>
      </c>
      <c r="B119" s="806">
        <v>3000</v>
      </c>
      <c r="C119" s="806">
        <v>439.61437999999998</v>
      </c>
      <c r="D119" s="806">
        <v>0</v>
      </c>
      <c r="E119" s="806">
        <v>0</v>
      </c>
      <c r="F119" s="806">
        <v>3439.61438</v>
      </c>
    </row>
    <row r="120" spans="1:6" s="50" customFormat="1" ht="12">
      <c r="A120" s="90" t="s">
        <v>113</v>
      </c>
      <c r="B120" s="806">
        <v>88598.288799999995</v>
      </c>
      <c r="C120" s="806">
        <v>41478.622990000003</v>
      </c>
      <c r="D120" s="806">
        <v>0</v>
      </c>
      <c r="E120" s="806">
        <v>0</v>
      </c>
      <c r="F120" s="806">
        <v>130076.91179000001</v>
      </c>
    </row>
    <row r="121" spans="1:6" s="50" customFormat="1" ht="12">
      <c r="A121" s="90" t="s">
        <v>114</v>
      </c>
      <c r="B121" s="806">
        <v>554259.40445999999</v>
      </c>
      <c r="C121" s="806">
        <v>0</v>
      </c>
      <c r="D121" s="806">
        <v>0</v>
      </c>
      <c r="E121" s="806">
        <v>0</v>
      </c>
      <c r="F121" s="806">
        <v>554259.40445999999</v>
      </c>
    </row>
    <row r="122" spans="1:6" s="50" customFormat="1" ht="12.75" thickBot="1">
      <c r="A122" s="90" t="s">
        <v>115</v>
      </c>
      <c r="B122" s="806">
        <v>4950.6986999999999</v>
      </c>
      <c r="C122" s="806">
        <v>639.01078000000007</v>
      </c>
      <c r="D122" s="806">
        <v>0</v>
      </c>
      <c r="E122" s="806">
        <v>0</v>
      </c>
      <c r="F122" s="806">
        <v>5589.7094800000004</v>
      </c>
    </row>
    <row r="123" spans="1:6" s="50" customFormat="1" ht="13.5" thickTop="1" thickBot="1">
      <c r="A123" s="438" t="s">
        <v>116</v>
      </c>
      <c r="B123" s="805">
        <v>11354719.762970001</v>
      </c>
      <c r="C123" s="805">
        <v>3164137.8159299996</v>
      </c>
      <c r="D123" s="805">
        <v>789.76814000000013</v>
      </c>
      <c r="E123" s="805">
        <v>789.5416899999999</v>
      </c>
      <c r="F123" s="805">
        <v>14520436.888730001</v>
      </c>
    </row>
    <row r="124" spans="1:6" s="50" customFormat="1" ht="12.75" thickTop="1">
      <c r="A124" s="90" t="s">
        <v>117</v>
      </c>
      <c r="B124" s="806">
        <v>474829.11813000002</v>
      </c>
      <c r="C124" s="806">
        <v>261167.96101</v>
      </c>
      <c r="D124" s="806">
        <v>0</v>
      </c>
      <c r="E124" s="806">
        <v>0</v>
      </c>
      <c r="F124" s="806">
        <v>735997.07913999993</v>
      </c>
    </row>
    <row r="125" spans="1:6" s="50" customFormat="1" ht="12">
      <c r="A125" s="90" t="s">
        <v>118</v>
      </c>
      <c r="B125" s="806">
        <v>2124891.3244699999</v>
      </c>
      <c r="C125" s="806">
        <v>90684.47236</v>
      </c>
      <c r="D125" s="806">
        <v>0</v>
      </c>
      <c r="E125" s="806">
        <v>0</v>
      </c>
      <c r="F125" s="806">
        <v>2215575.7968299999</v>
      </c>
    </row>
    <row r="126" spans="1:6" s="50" customFormat="1" ht="12">
      <c r="A126" s="90" t="s">
        <v>119</v>
      </c>
      <c r="B126" s="806">
        <v>0</v>
      </c>
      <c r="C126" s="806">
        <v>2963.2953900000002</v>
      </c>
      <c r="D126" s="806">
        <v>0</v>
      </c>
      <c r="E126" s="806">
        <v>789.5416899999999</v>
      </c>
      <c r="F126" s="806">
        <v>3752.8370800000002</v>
      </c>
    </row>
    <row r="127" spans="1:6" s="50" customFormat="1" ht="12">
      <c r="A127" s="90" t="s">
        <v>1365</v>
      </c>
      <c r="B127" s="806">
        <v>1628961.8091899999</v>
      </c>
      <c r="C127" s="806">
        <v>22992.248520000001</v>
      </c>
      <c r="D127" s="806">
        <v>208.95726000000002</v>
      </c>
      <c r="E127" s="806">
        <v>0</v>
      </c>
      <c r="F127" s="806">
        <v>1652163.0149699999</v>
      </c>
    </row>
    <row r="128" spans="1:6" s="50" customFormat="1" ht="12">
      <c r="A128" s="90" t="s">
        <v>120</v>
      </c>
      <c r="B128" s="806">
        <v>6088575.2524499986</v>
      </c>
      <c r="C128" s="806">
        <v>1029075.00957</v>
      </c>
      <c r="D128" s="806">
        <v>0</v>
      </c>
      <c r="E128" s="806">
        <v>0</v>
      </c>
      <c r="F128" s="806">
        <v>7117650.2620199984</v>
      </c>
    </row>
    <row r="129" spans="1:6" s="50" customFormat="1" ht="12">
      <c r="A129" s="90" t="s">
        <v>121</v>
      </c>
      <c r="B129" s="806">
        <v>591821.7267</v>
      </c>
      <c r="C129" s="806">
        <v>8797.949990000001</v>
      </c>
      <c r="D129" s="806">
        <v>0</v>
      </c>
      <c r="E129" s="806">
        <v>0</v>
      </c>
      <c r="F129" s="806">
        <v>600619.67669000011</v>
      </c>
    </row>
    <row r="130" spans="1:6" s="50" customFormat="1" ht="12">
      <c r="A130" s="90" t="s">
        <v>122</v>
      </c>
      <c r="B130" s="806">
        <v>181450.29412000001</v>
      </c>
      <c r="C130" s="806">
        <v>1728865.4386399998</v>
      </c>
      <c r="D130" s="806">
        <v>571.2713</v>
      </c>
      <c r="E130" s="806">
        <v>0</v>
      </c>
      <c r="F130" s="806">
        <v>1910887.0040599999</v>
      </c>
    </row>
    <row r="131" spans="1:6" s="50" customFormat="1" ht="12.75" thickBot="1">
      <c r="A131" s="90" t="s">
        <v>123</v>
      </c>
      <c r="B131" s="806">
        <v>264190.23790999997</v>
      </c>
      <c r="C131" s="806">
        <v>19591.440449999998</v>
      </c>
      <c r="D131" s="806">
        <v>9.5395799999999991</v>
      </c>
      <c r="E131" s="806">
        <v>0</v>
      </c>
      <c r="F131" s="806">
        <v>283791.21794000006</v>
      </c>
    </row>
    <row r="132" spans="1:6" s="50" customFormat="1" ht="13.5" thickTop="1" thickBot="1">
      <c r="A132" s="438" t="s">
        <v>124</v>
      </c>
      <c r="B132" s="805">
        <v>2953583.0314599993</v>
      </c>
      <c r="C132" s="805">
        <v>504106.16304000001</v>
      </c>
      <c r="D132" s="805">
        <v>1.0359999999999999E-2</v>
      </c>
      <c r="E132" s="805">
        <v>131.04202000000001</v>
      </c>
      <c r="F132" s="805">
        <v>3457820.2468800005</v>
      </c>
    </row>
    <row r="133" spans="1:6" s="50" customFormat="1" ht="12.75" thickTop="1">
      <c r="A133" s="90" t="s">
        <v>58</v>
      </c>
      <c r="B133" s="806">
        <v>50718.960179999995</v>
      </c>
      <c r="C133" s="806">
        <v>17175.688560000002</v>
      </c>
      <c r="D133" s="806">
        <v>0</v>
      </c>
      <c r="E133" s="806">
        <v>6.5030000000000004E-2</v>
      </c>
      <c r="F133" s="806">
        <v>67894.713770000017</v>
      </c>
    </row>
    <row r="134" spans="1:6" s="50" customFormat="1" ht="12">
      <c r="A134" s="90" t="s">
        <v>60</v>
      </c>
      <c r="B134" s="806">
        <v>915134.38378999999</v>
      </c>
      <c r="C134" s="806">
        <v>224321.88213999997</v>
      </c>
      <c r="D134" s="806">
        <v>0</v>
      </c>
      <c r="E134" s="806">
        <v>127.61243999999999</v>
      </c>
      <c r="F134" s="806">
        <v>1139583.87837</v>
      </c>
    </row>
    <row r="135" spans="1:6" s="50" customFormat="1" ht="12">
      <c r="A135" s="90" t="s">
        <v>125</v>
      </c>
      <c r="B135" s="806">
        <v>1811591.7955500002</v>
      </c>
      <c r="C135" s="806">
        <v>237993.88923</v>
      </c>
      <c r="D135" s="806">
        <v>0</v>
      </c>
      <c r="E135" s="806">
        <v>3.01905</v>
      </c>
      <c r="F135" s="806">
        <v>2049588.7038300002</v>
      </c>
    </row>
    <row r="136" spans="1:6" s="50" customFormat="1" ht="12">
      <c r="A136" s="90" t="s">
        <v>87</v>
      </c>
      <c r="B136" s="806">
        <v>176137.89194</v>
      </c>
      <c r="C136" s="806">
        <v>24614.703109999999</v>
      </c>
      <c r="D136" s="806">
        <v>1.0359999999999999E-2</v>
      </c>
      <c r="E136" s="806">
        <v>0.34549999999999997</v>
      </c>
      <c r="F136" s="806">
        <v>200752.95090999999</v>
      </c>
    </row>
    <row r="137" spans="1:6" s="50" customFormat="1" ht="12.75" thickBot="1">
      <c r="A137" s="90" t="s">
        <v>126</v>
      </c>
      <c r="B137" s="806">
        <v>0</v>
      </c>
      <c r="C137" s="806">
        <v>0</v>
      </c>
      <c r="D137" s="806">
        <v>0</v>
      </c>
      <c r="E137" s="806">
        <v>0</v>
      </c>
      <c r="F137" s="806">
        <v>0</v>
      </c>
    </row>
    <row r="138" spans="1:6" s="50" customFormat="1" ht="13.5" thickTop="1" thickBot="1">
      <c r="A138" s="438" t="s">
        <v>127</v>
      </c>
      <c r="B138" s="805">
        <v>1874498.0557400002</v>
      </c>
      <c r="C138" s="805">
        <v>374849.85213999997</v>
      </c>
      <c r="D138" s="805">
        <v>5.083E-2</v>
      </c>
      <c r="E138" s="805">
        <v>2915.0585500000002</v>
      </c>
      <c r="F138" s="805">
        <v>2252263.0172600001</v>
      </c>
    </row>
    <row r="139" spans="1:6" s="50" customFormat="1" ht="12.75" thickTop="1">
      <c r="A139" s="90" t="s">
        <v>128</v>
      </c>
      <c r="B139" s="806">
        <v>38614.359879999996</v>
      </c>
      <c r="C139" s="806">
        <v>30297.701840000002</v>
      </c>
      <c r="D139" s="806">
        <v>0</v>
      </c>
      <c r="E139" s="806">
        <v>1672.1660699999998</v>
      </c>
      <c r="F139" s="806">
        <v>70584.22778999999</v>
      </c>
    </row>
    <row r="140" spans="1:6" s="50" customFormat="1" ht="12">
      <c r="A140" s="90" t="s">
        <v>129</v>
      </c>
      <c r="B140" s="806">
        <v>0</v>
      </c>
      <c r="C140" s="806">
        <v>0</v>
      </c>
      <c r="D140" s="806">
        <v>0</v>
      </c>
      <c r="E140" s="806">
        <v>0</v>
      </c>
      <c r="F140" s="806">
        <v>0</v>
      </c>
    </row>
    <row r="141" spans="1:6" s="50" customFormat="1" ht="12">
      <c r="A141" s="90" t="s">
        <v>130</v>
      </c>
      <c r="B141" s="806">
        <v>957203.45802999998</v>
      </c>
      <c r="C141" s="806">
        <v>229924.99787999998</v>
      </c>
      <c r="D141" s="806">
        <v>2.5409999999999999E-2</v>
      </c>
      <c r="E141" s="806">
        <v>583.45139000000006</v>
      </c>
      <c r="F141" s="806">
        <v>1187711.9327099998</v>
      </c>
    </row>
    <row r="142" spans="1:6" s="50" customFormat="1" ht="12">
      <c r="A142" s="90" t="s">
        <v>131</v>
      </c>
      <c r="B142" s="806">
        <v>828958.97065999999</v>
      </c>
      <c r="C142" s="806">
        <v>56147.174039999998</v>
      </c>
      <c r="D142" s="806">
        <v>2.5420000000000002E-2</v>
      </c>
      <c r="E142" s="806">
        <v>659.44109000000003</v>
      </c>
      <c r="F142" s="806">
        <v>885765.61121</v>
      </c>
    </row>
    <row r="143" spans="1:6" s="50" customFormat="1" ht="12.75" thickBot="1">
      <c r="A143" s="90" t="s">
        <v>132</v>
      </c>
      <c r="B143" s="806">
        <v>49721.267170000006</v>
      </c>
      <c r="C143" s="806">
        <v>58479.97838</v>
      </c>
      <c r="D143" s="806">
        <v>0</v>
      </c>
      <c r="E143" s="806">
        <v>0</v>
      </c>
      <c r="F143" s="806">
        <v>108201.24555000001</v>
      </c>
    </row>
    <row r="144" spans="1:6" s="50" customFormat="1" ht="13.5" thickTop="1" thickBot="1">
      <c r="A144" s="438" t="s">
        <v>133</v>
      </c>
      <c r="B144" s="805">
        <v>2302022.37806</v>
      </c>
      <c r="C144" s="805">
        <v>659735.77000000014</v>
      </c>
      <c r="D144" s="805">
        <v>0</v>
      </c>
      <c r="E144" s="805">
        <v>0</v>
      </c>
      <c r="F144" s="805">
        <v>2961758.1480600005</v>
      </c>
    </row>
    <row r="145" spans="1:6" s="50" customFormat="1" ht="12.75" thickTop="1">
      <c r="A145" s="90" t="s">
        <v>134</v>
      </c>
      <c r="B145" s="806">
        <v>2245000</v>
      </c>
      <c r="C145" s="806">
        <v>655816</v>
      </c>
      <c r="D145" s="806">
        <v>0</v>
      </c>
      <c r="E145" s="806">
        <v>0</v>
      </c>
      <c r="F145" s="806">
        <v>2900816</v>
      </c>
    </row>
    <row r="146" spans="1:6" s="50" customFormat="1" ht="12">
      <c r="A146" s="90" t="s">
        <v>135</v>
      </c>
      <c r="B146" s="806">
        <v>0</v>
      </c>
      <c r="C146" s="806">
        <v>0</v>
      </c>
      <c r="D146" s="806">
        <v>0</v>
      </c>
      <c r="E146" s="806">
        <v>0</v>
      </c>
      <c r="F146" s="806">
        <v>0</v>
      </c>
    </row>
    <row r="147" spans="1:6" s="50" customFormat="1" ht="12">
      <c r="A147" s="90" t="s">
        <v>136</v>
      </c>
      <c r="B147" s="806">
        <v>30553.679529999998</v>
      </c>
      <c r="C147" s="806">
        <v>0</v>
      </c>
      <c r="D147" s="806">
        <v>0</v>
      </c>
      <c r="E147" s="806">
        <v>0</v>
      </c>
      <c r="F147" s="806">
        <v>30553.679529999998</v>
      </c>
    </row>
    <row r="148" spans="1:6" s="50" customFormat="1" ht="12.75" thickBot="1">
      <c r="A148" s="90" t="s">
        <v>137</v>
      </c>
      <c r="B148" s="806">
        <v>26468.698529999998</v>
      </c>
      <c r="C148" s="806">
        <v>3919.77</v>
      </c>
      <c r="D148" s="806">
        <v>0</v>
      </c>
      <c r="E148" s="806">
        <v>0</v>
      </c>
      <c r="F148" s="806">
        <v>30388.468530000002</v>
      </c>
    </row>
    <row r="149" spans="1:6" s="50" customFormat="1" ht="13.5" thickTop="1" thickBot="1">
      <c r="A149" s="438" t="s">
        <v>138</v>
      </c>
      <c r="B149" s="805">
        <v>1860864.23948</v>
      </c>
      <c r="C149" s="805">
        <v>964499.66317000007</v>
      </c>
      <c r="D149" s="805">
        <v>0</v>
      </c>
      <c r="E149" s="805">
        <v>0</v>
      </c>
      <c r="F149" s="805">
        <v>2825363.9026500005</v>
      </c>
    </row>
    <row r="150" spans="1:6" s="50" customFormat="1" ht="12.75" thickTop="1">
      <c r="A150" s="90" t="s">
        <v>139</v>
      </c>
      <c r="B150" s="806">
        <v>49455.499349999998</v>
      </c>
      <c r="C150" s="806">
        <v>495968.34754999995</v>
      </c>
      <c r="D150" s="806">
        <v>0</v>
      </c>
      <c r="E150" s="806">
        <v>0</v>
      </c>
      <c r="F150" s="806">
        <v>545423.8469</v>
      </c>
    </row>
    <row r="151" spans="1:6" s="50" customFormat="1" ht="12">
      <c r="A151" s="90" t="s">
        <v>140</v>
      </c>
      <c r="B151" s="806">
        <v>63.49935</v>
      </c>
      <c r="C151" s="806">
        <v>0</v>
      </c>
      <c r="D151" s="806">
        <v>0</v>
      </c>
      <c r="E151" s="806">
        <v>0</v>
      </c>
      <c r="F151" s="806">
        <v>63.49935</v>
      </c>
    </row>
    <row r="152" spans="1:6" s="50" customFormat="1" ht="12">
      <c r="A152" s="90" t="s">
        <v>141</v>
      </c>
      <c r="B152" s="806">
        <v>0</v>
      </c>
      <c r="C152" s="806">
        <v>7162.4776199999997</v>
      </c>
      <c r="D152" s="806">
        <v>0</v>
      </c>
      <c r="E152" s="806">
        <v>0</v>
      </c>
      <c r="F152" s="806">
        <v>7162.4776199999997</v>
      </c>
    </row>
    <row r="153" spans="1:6" s="50" customFormat="1" ht="12">
      <c r="A153" s="90" t="s">
        <v>142</v>
      </c>
      <c r="B153" s="806">
        <v>49392</v>
      </c>
      <c r="C153" s="806">
        <v>345858.33329000004</v>
      </c>
      <c r="D153" s="806">
        <v>0</v>
      </c>
      <c r="E153" s="806">
        <v>0</v>
      </c>
      <c r="F153" s="806">
        <v>395250.33329000004</v>
      </c>
    </row>
    <row r="154" spans="1:6" s="50" customFormat="1" ht="12">
      <c r="A154" s="90" t="s">
        <v>143</v>
      </c>
      <c r="B154" s="806">
        <v>0</v>
      </c>
      <c r="C154" s="806">
        <v>0</v>
      </c>
      <c r="D154" s="806">
        <v>0</v>
      </c>
      <c r="E154" s="806">
        <v>0</v>
      </c>
      <c r="F154" s="806">
        <v>0</v>
      </c>
    </row>
    <row r="155" spans="1:6" s="50" customFormat="1" ht="12">
      <c r="A155" s="90" t="s">
        <v>144</v>
      </c>
      <c r="B155" s="806">
        <v>0</v>
      </c>
      <c r="C155" s="806">
        <v>142947.53663999998</v>
      </c>
      <c r="D155" s="806">
        <v>0</v>
      </c>
      <c r="E155" s="806">
        <v>0</v>
      </c>
      <c r="F155" s="806">
        <v>142947.53663999998</v>
      </c>
    </row>
    <row r="156" spans="1:6" s="50" customFormat="1" ht="12">
      <c r="A156" s="90" t="s">
        <v>145</v>
      </c>
      <c r="B156" s="806">
        <v>1784375</v>
      </c>
      <c r="C156" s="806">
        <v>458179.4</v>
      </c>
      <c r="D156" s="806">
        <v>0</v>
      </c>
      <c r="E156" s="806">
        <v>0</v>
      </c>
      <c r="F156" s="806">
        <v>2242554.4</v>
      </c>
    </row>
    <row r="157" spans="1:6" s="50" customFormat="1" ht="12.75" thickBot="1">
      <c r="A157" s="90" t="s">
        <v>146</v>
      </c>
      <c r="B157" s="783">
        <v>27033.740130000002</v>
      </c>
      <c r="C157" s="783">
        <v>10351.91562</v>
      </c>
      <c r="D157" s="783">
        <v>0</v>
      </c>
      <c r="E157" s="783">
        <v>0</v>
      </c>
      <c r="F157" s="783">
        <v>37385.655749999998</v>
      </c>
    </row>
    <row r="158" spans="1:6" s="50" customFormat="1" ht="13.5" thickTop="1" thickBot="1">
      <c r="A158" s="440" t="s">
        <v>147</v>
      </c>
      <c r="B158" s="805">
        <v>16893470.343010001</v>
      </c>
      <c r="C158" s="805">
        <v>0</v>
      </c>
      <c r="D158" s="805">
        <v>0</v>
      </c>
      <c r="E158" s="805">
        <v>0</v>
      </c>
      <c r="F158" s="805">
        <v>16893470.343010001</v>
      </c>
    </row>
    <row r="159" spans="1:6" s="50" customFormat="1" ht="12.75" thickTop="1">
      <c r="A159" s="454" t="s">
        <v>148</v>
      </c>
      <c r="B159" s="806">
        <v>12025747.27761</v>
      </c>
      <c r="C159" s="806">
        <v>0</v>
      </c>
      <c r="D159" s="806">
        <v>0</v>
      </c>
      <c r="E159" s="806">
        <v>0</v>
      </c>
      <c r="F159" s="806">
        <v>12025747.27761</v>
      </c>
    </row>
    <row r="160" spans="1:6" s="50" customFormat="1" ht="12">
      <c r="A160" s="90" t="s">
        <v>149</v>
      </c>
      <c r="B160" s="806">
        <v>12025747.27761</v>
      </c>
      <c r="C160" s="806">
        <v>0</v>
      </c>
      <c r="D160" s="806">
        <v>0</v>
      </c>
      <c r="E160" s="806">
        <v>0</v>
      </c>
      <c r="F160" s="806">
        <v>12025747.27761</v>
      </c>
    </row>
    <row r="161" spans="1:6" s="50" customFormat="1" ht="12">
      <c r="A161" s="90" t="s">
        <v>150</v>
      </c>
      <c r="B161" s="806">
        <v>87506</v>
      </c>
      <c r="C161" s="806">
        <v>0</v>
      </c>
      <c r="D161" s="806">
        <v>0</v>
      </c>
      <c r="E161" s="806">
        <v>0</v>
      </c>
      <c r="F161" s="806">
        <v>87506</v>
      </c>
    </row>
    <row r="162" spans="1:6" s="50" customFormat="1" ht="12">
      <c r="A162" s="90" t="s">
        <v>151</v>
      </c>
      <c r="B162" s="806">
        <v>-87506</v>
      </c>
      <c r="C162" s="806">
        <v>0</v>
      </c>
      <c r="D162" s="806">
        <v>0</v>
      </c>
      <c r="E162" s="806">
        <v>0</v>
      </c>
      <c r="F162" s="806">
        <v>-87506</v>
      </c>
    </row>
    <row r="163" spans="1:6" s="50" customFormat="1" ht="12">
      <c r="A163" s="454" t="s">
        <v>152</v>
      </c>
      <c r="B163" s="806">
        <v>690565.38803000015</v>
      </c>
      <c r="C163" s="806">
        <v>0</v>
      </c>
      <c r="D163" s="806">
        <v>0</v>
      </c>
      <c r="E163" s="806">
        <v>0</v>
      </c>
      <c r="F163" s="806">
        <v>690565.38803000015</v>
      </c>
    </row>
    <row r="164" spans="1:6" s="50" customFormat="1" ht="12">
      <c r="A164" s="90" t="s">
        <v>153</v>
      </c>
      <c r="B164" s="806">
        <v>349.64628999999996</v>
      </c>
      <c r="C164" s="806">
        <v>0</v>
      </c>
      <c r="D164" s="806">
        <v>0</v>
      </c>
      <c r="E164" s="806">
        <v>0</v>
      </c>
      <c r="F164" s="806">
        <v>349.64628999999996</v>
      </c>
    </row>
    <row r="165" spans="1:6" s="50" customFormat="1" ht="12">
      <c r="A165" s="90" t="s">
        <v>154</v>
      </c>
      <c r="B165" s="806">
        <v>666190.2384899999</v>
      </c>
      <c r="C165" s="806">
        <v>0</v>
      </c>
      <c r="D165" s="806">
        <v>0</v>
      </c>
      <c r="E165" s="806">
        <v>0</v>
      </c>
      <c r="F165" s="806">
        <v>666190.2384899999</v>
      </c>
    </row>
    <row r="166" spans="1:6" s="50" customFormat="1" ht="12">
      <c r="A166" s="90" t="s">
        <v>155</v>
      </c>
      <c r="B166" s="806">
        <v>24025.503250000002</v>
      </c>
      <c r="C166" s="806">
        <v>0</v>
      </c>
      <c r="D166" s="806">
        <v>0</v>
      </c>
      <c r="E166" s="806">
        <v>0</v>
      </c>
      <c r="F166" s="806">
        <v>24025.503250000002</v>
      </c>
    </row>
    <row r="167" spans="1:6" s="50" customFormat="1" ht="12">
      <c r="A167" s="454" t="s">
        <v>156</v>
      </c>
      <c r="B167" s="806">
        <v>0</v>
      </c>
      <c r="C167" s="806">
        <v>0</v>
      </c>
      <c r="D167" s="806">
        <v>0</v>
      </c>
      <c r="E167" s="806">
        <v>0</v>
      </c>
      <c r="F167" s="806">
        <v>0</v>
      </c>
    </row>
    <row r="168" spans="1:6" s="50" customFormat="1" ht="12">
      <c r="A168" s="90" t="s">
        <v>157</v>
      </c>
      <c r="B168" s="806">
        <v>0</v>
      </c>
      <c r="C168" s="806">
        <v>0</v>
      </c>
      <c r="D168" s="806">
        <v>0</v>
      </c>
      <c r="E168" s="806">
        <v>0</v>
      </c>
      <c r="F168" s="806">
        <v>0</v>
      </c>
    </row>
    <row r="169" spans="1:6" s="50" customFormat="1" ht="12">
      <c r="A169" s="90" t="s">
        <v>158</v>
      </c>
      <c r="B169" s="806">
        <v>0</v>
      </c>
      <c r="C169" s="806">
        <v>0</v>
      </c>
      <c r="D169" s="806">
        <v>0</v>
      </c>
      <c r="E169" s="806">
        <v>0</v>
      </c>
      <c r="F169" s="806">
        <v>0</v>
      </c>
    </row>
    <row r="170" spans="1:6" s="50" customFormat="1" ht="12">
      <c r="A170" s="90" t="s">
        <v>159</v>
      </c>
      <c r="B170" s="806">
        <v>0</v>
      </c>
      <c r="C170" s="806">
        <v>0</v>
      </c>
      <c r="D170" s="806">
        <v>0</v>
      </c>
      <c r="E170" s="806">
        <v>0</v>
      </c>
      <c r="F170" s="806">
        <v>0</v>
      </c>
    </row>
    <row r="171" spans="1:6" s="50" customFormat="1" ht="12">
      <c r="A171" s="454" t="s">
        <v>160</v>
      </c>
      <c r="B171" s="806">
        <v>3021381.5434699999</v>
      </c>
      <c r="C171" s="806">
        <v>0</v>
      </c>
      <c r="D171" s="806">
        <v>0</v>
      </c>
      <c r="E171" s="806">
        <v>0</v>
      </c>
      <c r="F171" s="806">
        <v>3021381.5434699999</v>
      </c>
    </row>
    <row r="172" spans="1:6" s="50" customFormat="1" ht="12">
      <c r="A172" s="90" t="s">
        <v>161</v>
      </c>
      <c r="B172" s="806">
        <v>1860965.8160599999</v>
      </c>
      <c r="C172" s="806">
        <v>0</v>
      </c>
      <c r="D172" s="806">
        <v>0</v>
      </c>
      <c r="E172" s="806">
        <v>0</v>
      </c>
      <c r="F172" s="806">
        <v>1860965.8160599999</v>
      </c>
    </row>
    <row r="173" spans="1:6" s="50" customFormat="1" ht="12">
      <c r="A173" s="90" t="s">
        <v>162</v>
      </c>
      <c r="B173" s="806">
        <v>523885.51812000002</v>
      </c>
      <c r="C173" s="806">
        <v>0</v>
      </c>
      <c r="D173" s="806">
        <v>0</v>
      </c>
      <c r="E173" s="806">
        <v>0</v>
      </c>
      <c r="F173" s="806">
        <v>523885.51812000002</v>
      </c>
    </row>
    <row r="174" spans="1:6" s="50" customFormat="1" ht="12">
      <c r="A174" s="90" t="s">
        <v>163</v>
      </c>
      <c r="B174" s="806">
        <v>636530.20928999991</v>
      </c>
      <c r="C174" s="806">
        <v>0</v>
      </c>
      <c r="D174" s="806">
        <v>0</v>
      </c>
      <c r="E174" s="806">
        <v>0</v>
      </c>
      <c r="F174" s="806">
        <v>636530.20928999991</v>
      </c>
    </row>
    <row r="175" spans="1:6" s="50" customFormat="1" ht="12">
      <c r="A175" s="454" t="s">
        <v>164</v>
      </c>
      <c r="B175" s="806">
        <v>1155776.1339</v>
      </c>
      <c r="C175" s="806">
        <v>0</v>
      </c>
      <c r="D175" s="806">
        <v>0</v>
      </c>
      <c r="E175" s="806">
        <v>0</v>
      </c>
      <c r="F175" s="806">
        <v>1155776.1339</v>
      </c>
    </row>
    <row r="176" spans="1:6" s="50" customFormat="1" ht="12">
      <c r="A176" s="90" t="s">
        <v>165</v>
      </c>
      <c r="B176" s="806">
        <v>185289.05603000001</v>
      </c>
      <c r="C176" s="806">
        <v>0</v>
      </c>
      <c r="D176" s="806">
        <v>0</v>
      </c>
      <c r="E176" s="806">
        <v>0</v>
      </c>
      <c r="F176" s="806">
        <v>185289.05603000001</v>
      </c>
    </row>
    <row r="177" spans="1:6" s="50" customFormat="1" ht="12.75" thickBot="1">
      <c r="A177" s="90" t="s">
        <v>166</v>
      </c>
      <c r="B177" s="806">
        <v>970487.07787000004</v>
      </c>
      <c r="C177" s="806">
        <v>0</v>
      </c>
      <c r="D177" s="806">
        <v>0</v>
      </c>
      <c r="E177" s="806">
        <v>0</v>
      </c>
      <c r="F177" s="806">
        <v>970487.07787000004</v>
      </c>
    </row>
    <row r="178" spans="1:6" s="50" customFormat="1" ht="13.5" thickTop="1" thickBot="1">
      <c r="A178" s="480" t="s">
        <v>167</v>
      </c>
      <c r="B178" s="803">
        <v>174024305.63354999</v>
      </c>
      <c r="C178" s="803">
        <v>29655946.15662</v>
      </c>
      <c r="D178" s="803">
        <v>945.54983000000004</v>
      </c>
      <c r="E178" s="803">
        <v>64932.588300000003</v>
      </c>
      <c r="F178" s="803">
        <v>203746129.92829999</v>
      </c>
    </row>
    <row r="179" spans="1:6" s="50" customFormat="1" ht="13.5" thickTop="1" thickBot="1">
      <c r="A179" s="481" t="s">
        <v>168</v>
      </c>
      <c r="B179" s="805">
        <v>10497679.402390001</v>
      </c>
      <c r="C179" s="805">
        <v>9766279.3566599991</v>
      </c>
      <c r="D179" s="805">
        <v>0</v>
      </c>
      <c r="E179" s="805">
        <v>189705.93386000002</v>
      </c>
      <c r="F179" s="805">
        <v>20453664.692910001</v>
      </c>
    </row>
    <row r="180" spans="1:6" s="50" customFormat="1" ht="12.75" thickTop="1">
      <c r="A180" s="476" t="s">
        <v>169</v>
      </c>
      <c r="B180" s="806">
        <v>79925.16</v>
      </c>
      <c r="C180" s="806">
        <v>1035764.86778</v>
      </c>
      <c r="D180" s="806">
        <v>0</v>
      </c>
      <c r="E180" s="806">
        <v>0</v>
      </c>
      <c r="F180" s="806">
        <v>1115690.0277799999</v>
      </c>
    </row>
    <row r="181" spans="1:6" s="50" customFormat="1" ht="12">
      <c r="A181" s="90" t="s">
        <v>170</v>
      </c>
      <c r="B181" s="806">
        <v>79925.16</v>
      </c>
      <c r="C181" s="806">
        <v>510237.72352999996</v>
      </c>
      <c r="D181" s="806">
        <v>0</v>
      </c>
      <c r="E181" s="806">
        <v>0</v>
      </c>
      <c r="F181" s="806">
        <v>590162.88352999999</v>
      </c>
    </row>
    <row r="182" spans="1:6" s="50" customFormat="1" ht="12">
      <c r="A182" s="90" t="s">
        <v>171</v>
      </c>
      <c r="B182" s="806">
        <v>0</v>
      </c>
      <c r="C182" s="806">
        <v>95920.627590000004</v>
      </c>
      <c r="D182" s="806">
        <v>0</v>
      </c>
      <c r="E182" s="806">
        <v>0</v>
      </c>
      <c r="F182" s="806">
        <v>95920.627590000004</v>
      </c>
    </row>
    <row r="183" spans="1:6" s="50" customFormat="1" ht="12">
      <c r="A183" s="90" t="s">
        <v>172</v>
      </c>
      <c r="B183" s="806">
        <v>0</v>
      </c>
      <c r="C183" s="806">
        <v>96663.810809999995</v>
      </c>
      <c r="D183" s="806">
        <v>0</v>
      </c>
      <c r="E183" s="806">
        <v>0</v>
      </c>
      <c r="F183" s="806">
        <v>96663.810809999995</v>
      </c>
    </row>
    <row r="184" spans="1:6" s="50" customFormat="1" ht="12">
      <c r="A184" s="90" t="s">
        <v>173</v>
      </c>
      <c r="B184" s="806">
        <v>0</v>
      </c>
      <c r="C184" s="806">
        <v>21978.07014</v>
      </c>
      <c r="D184" s="806">
        <v>0</v>
      </c>
      <c r="E184" s="806">
        <v>0</v>
      </c>
      <c r="F184" s="806">
        <v>21978.07014</v>
      </c>
    </row>
    <row r="185" spans="1:6" s="50" customFormat="1" ht="12">
      <c r="A185" s="90" t="s">
        <v>174</v>
      </c>
      <c r="B185" s="806">
        <v>0</v>
      </c>
      <c r="C185" s="806">
        <v>310964.63571</v>
      </c>
      <c r="D185" s="806">
        <v>0</v>
      </c>
      <c r="E185" s="806">
        <v>0</v>
      </c>
      <c r="F185" s="806">
        <v>310964.63571</v>
      </c>
    </row>
    <row r="186" spans="1:6" s="50" customFormat="1" ht="12">
      <c r="A186" s="454" t="s">
        <v>175</v>
      </c>
      <c r="B186" s="806">
        <v>9051697.5217500031</v>
      </c>
      <c r="C186" s="806">
        <v>8630784.7112299986</v>
      </c>
      <c r="D186" s="806">
        <v>0</v>
      </c>
      <c r="E186" s="806">
        <v>189705.93386000002</v>
      </c>
      <c r="F186" s="806">
        <v>17872188.166840002</v>
      </c>
    </row>
    <row r="187" spans="1:6" s="50" customFormat="1" ht="12">
      <c r="A187" s="90" t="s">
        <v>176</v>
      </c>
      <c r="B187" s="806">
        <v>0</v>
      </c>
      <c r="C187" s="806">
        <v>617.4</v>
      </c>
      <c r="D187" s="806">
        <v>0</v>
      </c>
      <c r="E187" s="806">
        <v>0</v>
      </c>
      <c r="F187" s="806">
        <v>617.4</v>
      </c>
    </row>
    <row r="188" spans="1:6" s="50" customFormat="1" ht="12">
      <c r="A188" s="90" t="s">
        <v>177</v>
      </c>
      <c r="B188" s="806">
        <v>2784882.2870500004</v>
      </c>
      <c r="C188" s="806">
        <v>6281095.6814899994</v>
      </c>
      <c r="D188" s="806">
        <v>0</v>
      </c>
      <c r="E188" s="806">
        <v>23639.237719999997</v>
      </c>
      <c r="F188" s="806">
        <v>9089617.2062599994</v>
      </c>
    </row>
    <row r="189" spans="1:6" s="50" customFormat="1" ht="12">
      <c r="A189" s="90" t="s">
        <v>178</v>
      </c>
      <c r="B189" s="806">
        <v>4847898.0971799986</v>
      </c>
      <c r="C189" s="806">
        <v>1358134.4367</v>
      </c>
      <c r="D189" s="806">
        <v>0</v>
      </c>
      <c r="E189" s="806">
        <v>135883.97247000001</v>
      </c>
      <c r="F189" s="806">
        <v>6341916.5063499995</v>
      </c>
    </row>
    <row r="190" spans="1:6" s="50" customFormat="1" ht="12">
      <c r="A190" s="90" t="s">
        <v>179</v>
      </c>
      <c r="B190" s="806">
        <v>0</v>
      </c>
      <c r="C190" s="806">
        <v>0</v>
      </c>
      <c r="D190" s="806">
        <v>0</v>
      </c>
      <c r="E190" s="806">
        <v>0</v>
      </c>
      <c r="F190" s="806">
        <v>0</v>
      </c>
    </row>
    <row r="191" spans="1:6" s="50" customFormat="1" ht="12">
      <c r="A191" s="90" t="s">
        <v>180</v>
      </c>
      <c r="B191" s="806">
        <v>1418917.1375200001</v>
      </c>
      <c r="C191" s="806">
        <v>990937.19304000004</v>
      </c>
      <c r="D191" s="806">
        <v>0</v>
      </c>
      <c r="E191" s="806">
        <v>30182.723670000003</v>
      </c>
      <c r="F191" s="806">
        <v>2440037.0542299999</v>
      </c>
    </row>
    <row r="192" spans="1:6" s="50" customFormat="1" ht="12">
      <c r="A192" s="454" t="s">
        <v>181</v>
      </c>
      <c r="B192" s="806">
        <v>0</v>
      </c>
      <c r="C192" s="806">
        <v>0</v>
      </c>
      <c r="D192" s="806">
        <v>0</v>
      </c>
      <c r="E192" s="806">
        <v>0</v>
      </c>
      <c r="F192" s="806">
        <v>0</v>
      </c>
    </row>
    <row r="193" spans="1:6" s="50" customFormat="1" ht="12">
      <c r="A193" s="454" t="s">
        <v>182</v>
      </c>
      <c r="B193" s="806">
        <v>1342214.3507600001</v>
      </c>
      <c r="C193" s="806">
        <v>47301.438329999997</v>
      </c>
      <c r="D193" s="806">
        <v>0</v>
      </c>
      <c r="E193" s="806">
        <v>0</v>
      </c>
      <c r="F193" s="806">
        <v>1389515.7890899999</v>
      </c>
    </row>
    <row r="194" spans="1:6" s="50" customFormat="1" ht="12">
      <c r="A194" s="90" t="s">
        <v>183</v>
      </c>
      <c r="B194" s="806">
        <v>136296.24143999998</v>
      </c>
      <c r="C194" s="806">
        <v>11635.805779999999</v>
      </c>
      <c r="D194" s="806">
        <v>0</v>
      </c>
      <c r="E194" s="806">
        <v>0</v>
      </c>
      <c r="F194" s="806">
        <v>147932.04722000001</v>
      </c>
    </row>
    <row r="195" spans="1:6" s="50" customFormat="1" ht="12">
      <c r="A195" s="90" t="s">
        <v>184</v>
      </c>
      <c r="B195" s="806">
        <v>1112875.3199</v>
      </c>
      <c r="C195" s="806">
        <v>35635.027000000002</v>
      </c>
      <c r="D195" s="806">
        <v>0</v>
      </c>
      <c r="E195" s="806">
        <v>0</v>
      </c>
      <c r="F195" s="806">
        <v>1148510.3469</v>
      </c>
    </row>
    <row r="196" spans="1:6" s="50" customFormat="1" ht="12">
      <c r="A196" s="90" t="s">
        <v>185</v>
      </c>
      <c r="B196" s="806">
        <v>0</v>
      </c>
      <c r="C196" s="806">
        <v>0</v>
      </c>
      <c r="D196" s="806">
        <v>0</v>
      </c>
      <c r="E196" s="806">
        <v>0</v>
      </c>
      <c r="F196" s="806">
        <v>0</v>
      </c>
    </row>
    <row r="197" spans="1:6" s="50" customFormat="1" ht="12">
      <c r="A197" s="90" t="s">
        <v>186</v>
      </c>
      <c r="B197" s="806">
        <v>93042.789420000001</v>
      </c>
      <c r="C197" s="806">
        <v>30.605550000000001</v>
      </c>
      <c r="D197" s="806">
        <v>0</v>
      </c>
      <c r="E197" s="806">
        <v>0</v>
      </c>
      <c r="F197" s="806">
        <v>93073.394969999994</v>
      </c>
    </row>
    <row r="198" spans="1:6" s="50" customFormat="1" ht="12.75" thickBot="1">
      <c r="A198" s="454" t="s">
        <v>187</v>
      </c>
      <c r="B198" s="806">
        <v>23842.369879999998</v>
      </c>
      <c r="C198" s="806">
        <v>52428.339319999999</v>
      </c>
      <c r="D198" s="806">
        <v>0</v>
      </c>
      <c r="E198" s="806">
        <v>0</v>
      </c>
      <c r="F198" s="806">
        <v>76270.709199999998</v>
      </c>
    </row>
    <row r="199" spans="1:6" s="50" customFormat="1" ht="13.5" thickTop="1" thickBot="1">
      <c r="A199" s="438" t="s">
        <v>188</v>
      </c>
      <c r="B199" s="805">
        <v>111553295.27316</v>
      </c>
      <c r="C199" s="805">
        <v>273794477.65865999</v>
      </c>
      <c r="D199" s="805">
        <v>87696.041880000019</v>
      </c>
      <c r="E199" s="805">
        <v>21203.829040000001</v>
      </c>
      <c r="F199" s="805">
        <v>385456672.80274004</v>
      </c>
    </row>
    <row r="200" spans="1:6" s="50" customFormat="1" ht="12.75" thickTop="1">
      <c r="A200" s="454" t="s">
        <v>189</v>
      </c>
      <c r="B200" s="806">
        <v>1502570.5374499999</v>
      </c>
      <c r="C200" s="806">
        <v>13259677.18042</v>
      </c>
      <c r="D200" s="806">
        <v>179.61354</v>
      </c>
      <c r="E200" s="806">
        <v>137.52725000000001</v>
      </c>
      <c r="F200" s="806">
        <v>14762564.858659999</v>
      </c>
    </row>
    <row r="201" spans="1:6" s="50" customFormat="1" ht="12">
      <c r="A201" s="90" t="s">
        <v>190</v>
      </c>
      <c r="B201" s="806">
        <v>164434.019</v>
      </c>
      <c r="C201" s="806">
        <v>34300</v>
      </c>
      <c r="D201" s="806">
        <v>0</v>
      </c>
      <c r="E201" s="806">
        <v>0</v>
      </c>
      <c r="F201" s="806">
        <v>198734.019</v>
      </c>
    </row>
    <row r="202" spans="1:6" s="50" customFormat="1" ht="12">
      <c r="A202" s="90" t="s">
        <v>191</v>
      </c>
      <c r="B202" s="806">
        <v>1076260</v>
      </c>
      <c r="C202" s="806">
        <v>0</v>
      </c>
      <c r="D202" s="806">
        <v>0</v>
      </c>
      <c r="E202" s="806">
        <v>0</v>
      </c>
      <c r="F202" s="806">
        <v>1076260</v>
      </c>
    </row>
    <row r="203" spans="1:6" s="50" customFormat="1" ht="12">
      <c r="A203" s="90" t="s">
        <v>192</v>
      </c>
      <c r="B203" s="806">
        <v>261876.51844999997</v>
      </c>
      <c r="C203" s="806">
        <v>13225377.18042</v>
      </c>
      <c r="D203" s="806">
        <v>179.61354</v>
      </c>
      <c r="E203" s="806">
        <v>137.52725000000001</v>
      </c>
      <c r="F203" s="806">
        <v>13487570.83966</v>
      </c>
    </row>
    <row r="204" spans="1:6" s="50" customFormat="1" ht="12">
      <c r="A204" s="454" t="s">
        <v>193</v>
      </c>
      <c r="B204" s="806">
        <v>22019431.305029999</v>
      </c>
      <c r="C204" s="806">
        <v>243571.91850999999</v>
      </c>
      <c r="D204" s="806">
        <v>1382.4903300000001</v>
      </c>
      <c r="E204" s="806">
        <v>0</v>
      </c>
      <c r="F204" s="806">
        <v>22264385.71387</v>
      </c>
    </row>
    <row r="205" spans="1:6" s="50" customFormat="1" ht="12">
      <c r="A205" s="90" t="s">
        <v>194</v>
      </c>
      <c r="B205" s="806">
        <v>0</v>
      </c>
      <c r="C205" s="806">
        <v>0</v>
      </c>
      <c r="D205" s="806">
        <v>0</v>
      </c>
      <c r="E205" s="806">
        <v>0</v>
      </c>
      <c r="F205" s="806">
        <v>0</v>
      </c>
    </row>
    <row r="206" spans="1:6" s="50" customFormat="1" ht="12">
      <c r="A206" s="90" t="s">
        <v>195</v>
      </c>
      <c r="B206" s="806">
        <v>1125313.4028599998</v>
      </c>
      <c r="C206" s="806">
        <v>191257.35884999999</v>
      </c>
      <c r="D206" s="806">
        <v>1382.4903300000001</v>
      </c>
      <c r="E206" s="806">
        <v>0</v>
      </c>
      <c r="F206" s="806">
        <v>1317953.2520399999</v>
      </c>
    </row>
    <row r="207" spans="1:6" s="50" customFormat="1" ht="12">
      <c r="A207" s="90" t="s">
        <v>196</v>
      </c>
      <c r="B207" s="806">
        <v>20893946.066990003</v>
      </c>
      <c r="C207" s="806">
        <v>52314.559659999999</v>
      </c>
      <c r="D207" s="806">
        <v>0</v>
      </c>
      <c r="E207" s="806">
        <v>0</v>
      </c>
      <c r="F207" s="806">
        <v>20946260.626650002</v>
      </c>
    </row>
    <row r="208" spans="1:6" s="50" customFormat="1" ht="12">
      <c r="A208" s="812" t="s">
        <v>1427</v>
      </c>
      <c r="B208" s="806">
        <v>0</v>
      </c>
      <c r="C208" s="806">
        <v>0</v>
      </c>
      <c r="D208" s="806">
        <v>0</v>
      </c>
      <c r="E208" s="806">
        <v>0</v>
      </c>
      <c r="F208" s="806">
        <v>0</v>
      </c>
    </row>
    <row r="209" spans="1:6" s="50" customFormat="1" ht="12">
      <c r="A209" s="90" t="s">
        <v>197</v>
      </c>
      <c r="B209" s="806">
        <v>171.83518000000001</v>
      </c>
      <c r="C209" s="806">
        <v>0</v>
      </c>
      <c r="D209" s="806">
        <v>0</v>
      </c>
      <c r="E209" s="806">
        <v>0</v>
      </c>
      <c r="F209" s="806">
        <v>171.83518000000001</v>
      </c>
    </row>
    <row r="210" spans="1:6" s="50" customFormat="1" ht="12">
      <c r="A210" s="454" t="s">
        <v>198</v>
      </c>
      <c r="B210" s="806">
        <v>3320.50531</v>
      </c>
      <c r="C210" s="806">
        <v>463953.60538000002</v>
      </c>
      <c r="D210" s="806">
        <v>0</v>
      </c>
      <c r="E210" s="806">
        <v>0</v>
      </c>
      <c r="F210" s="806">
        <v>467274.11069</v>
      </c>
    </row>
    <row r="211" spans="1:6" s="50" customFormat="1" ht="12">
      <c r="A211" s="90" t="s">
        <v>199</v>
      </c>
      <c r="B211" s="806">
        <v>39.273739999999997</v>
      </c>
      <c r="C211" s="806">
        <v>313657.20336000004</v>
      </c>
      <c r="D211" s="806">
        <v>0</v>
      </c>
      <c r="E211" s="806">
        <v>0</v>
      </c>
      <c r="F211" s="806">
        <v>313696.47710000002</v>
      </c>
    </row>
    <row r="212" spans="1:6" s="50" customFormat="1" ht="12">
      <c r="A212" s="90" t="s">
        <v>200</v>
      </c>
      <c r="B212" s="806">
        <v>3281.2315699999999</v>
      </c>
      <c r="C212" s="806">
        <v>150296.40202000001</v>
      </c>
      <c r="D212" s="806">
        <v>0</v>
      </c>
      <c r="E212" s="806">
        <v>0</v>
      </c>
      <c r="F212" s="806">
        <v>153577.63359000001</v>
      </c>
    </row>
    <row r="213" spans="1:6" s="50" customFormat="1" ht="12">
      <c r="A213" s="454" t="s">
        <v>201</v>
      </c>
      <c r="B213" s="806">
        <v>0</v>
      </c>
      <c r="C213" s="806">
        <v>0</v>
      </c>
      <c r="D213" s="806">
        <v>36.851230000000001</v>
      </c>
      <c r="E213" s="806">
        <v>0</v>
      </c>
      <c r="F213" s="806">
        <v>36.851230000000001</v>
      </c>
    </row>
    <row r="214" spans="1:6" s="50" customFormat="1" ht="12">
      <c r="A214" s="90" t="s">
        <v>202</v>
      </c>
      <c r="B214" s="806">
        <v>0</v>
      </c>
      <c r="C214" s="806">
        <v>0</v>
      </c>
      <c r="D214" s="806">
        <v>0</v>
      </c>
      <c r="E214" s="806">
        <v>0</v>
      </c>
      <c r="F214" s="806">
        <v>0</v>
      </c>
    </row>
    <row r="215" spans="1:6" s="50" customFormat="1" ht="12">
      <c r="A215" s="90" t="s">
        <v>203</v>
      </c>
      <c r="B215" s="806">
        <v>0</v>
      </c>
      <c r="C215" s="806">
        <v>0</v>
      </c>
      <c r="D215" s="806">
        <v>36.851230000000001</v>
      </c>
      <c r="E215" s="806">
        <v>0</v>
      </c>
      <c r="F215" s="806">
        <v>36.851230000000001</v>
      </c>
    </row>
    <row r="216" spans="1:6" s="50" customFormat="1" ht="12">
      <c r="A216" s="454" t="s">
        <v>204</v>
      </c>
      <c r="B216" s="806">
        <v>61639650.533229999</v>
      </c>
      <c r="C216" s="806">
        <v>207015412.89513001</v>
      </c>
      <c r="D216" s="806">
        <v>3658.28235</v>
      </c>
      <c r="E216" s="806">
        <v>8652.9089899999999</v>
      </c>
      <c r="F216" s="806">
        <v>268667374.61970001</v>
      </c>
    </row>
    <row r="217" spans="1:6" s="50" customFormat="1" ht="12">
      <c r="A217" s="90" t="s">
        <v>205</v>
      </c>
      <c r="B217" s="806">
        <v>28617403.886560004</v>
      </c>
      <c r="C217" s="806">
        <v>154502606.26471999</v>
      </c>
      <c r="D217" s="806">
        <v>3533.6680500000002</v>
      </c>
      <c r="E217" s="806">
        <v>543.66011000000003</v>
      </c>
      <c r="F217" s="806">
        <v>183124087.47943997</v>
      </c>
    </row>
    <row r="218" spans="1:6" s="50" customFormat="1" ht="12">
      <c r="A218" s="90" t="s">
        <v>206</v>
      </c>
      <c r="B218" s="806">
        <v>70561.511339999997</v>
      </c>
      <c r="C218" s="806">
        <v>204160.45466999998</v>
      </c>
      <c r="D218" s="806">
        <v>0</v>
      </c>
      <c r="E218" s="806">
        <v>0</v>
      </c>
      <c r="F218" s="806">
        <v>274721.96601000003</v>
      </c>
    </row>
    <row r="219" spans="1:6" s="50" customFormat="1" ht="12">
      <c r="A219" s="90" t="s">
        <v>207</v>
      </c>
      <c r="B219" s="806">
        <v>23264060.022790004</v>
      </c>
      <c r="C219" s="806">
        <v>38467048.346210003</v>
      </c>
      <c r="D219" s="806">
        <v>124.6143</v>
      </c>
      <c r="E219" s="806">
        <v>0</v>
      </c>
      <c r="F219" s="806">
        <v>61731232.983299993</v>
      </c>
    </row>
    <row r="220" spans="1:6" s="50" customFormat="1" ht="12">
      <c r="A220" s="90" t="s">
        <v>208</v>
      </c>
      <c r="B220" s="806">
        <v>235474.33616000001</v>
      </c>
      <c r="C220" s="806">
        <v>309701.08327999996</v>
      </c>
      <c r="D220" s="806">
        <v>0</v>
      </c>
      <c r="E220" s="806">
        <v>0</v>
      </c>
      <c r="F220" s="806">
        <v>545175.41943999997</v>
      </c>
    </row>
    <row r="221" spans="1:6" s="50" customFormat="1" ht="12">
      <c r="A221" s="90" t="s">
        <v>209</v>
      </c>
      <c r="B221" s="806">
        <v>1887370.3603799997</v>
      </c>
      <c r="C221" s="806">
        <v>1162970.28886</v>
      </c>
      <c r="D221" s="806">
        <v>0</v>
      </c>
      <c r="E221" s="806">
        <v>8036.2285199999997</v>
      </c>
      <c r="F221" s="806">
        <v>3058376.8777600001</v>
      </c>
    </row>
    <row r="222" spans="1:6" s="50" customFormat="1" ht="12">
      <c r="A222" s="90" t="s">
        <v>210</v>
      </c>
      <c r="B222" s="806">
        <v>2345661.3308899999</v>
      </c>
      <c r="C222" s="806">
        <v>9954731.3030200005</v>
      </c>
      <c r="D222" s="806">
        <v>0</v>
      </c>
      <c r="E222" s="806">
        <v>73.020359999999997</v>
      </c>
      <c r="F222" s="806">
        <v>12300465.654270001</v>
      </c>
    </row>
    <row r="223" spans="1:6" s="50" customFormat="1" ht="12">
      <c r="A223" s="90" t="s">
        <v>211</v>
      </c>
      <c r="B223" s="806">
        <v>52.119</v>
      </c>
      <c r="C223" s="806">
        <v>37041.147280000005</v>
      </c>
      <c r="D223" s="806">
        <v>0</v>
      </c>
      <c r="E223" s="806">
        <v>0</v>
      </c>
      <c r="F223" s="806">
        <v>37093.266279999996</v>
      </c>
    </row>
    <row r="224" spans="1:6" s="50" customFormat="1" ht="12">
      <c r="A224" s="90" t="s">
        <v>212</v>
      </c>
      <c r="B224" s="806">
        <v>0</v>
      </c>
      <c r="C224" s="806">
        <v>0</v>
      </c>
      <c r="D224" s="806">
        <v>0</v>
      </c>
      <c r="E224" s="806">
        <v>0</v>
      </c>
      <c r="F224" s="806">
        <v>0</v>
      </c>
    </row>
    <row r="225" spans="1:6" s="50" customFormat="1" ht="12">
      <c r="A225" s="90" t="s">
        <v>213</v>
      </c>
      <c r="B225" s="806">
        <v>5219066.9661099995</v>
      </c>
      <c r="C225" s="806">
        <v>2377154.00709</v>
      </c>
      <c r="D225" s="806">
        <v>0</v>
      </c>
      <c r="E225" s="806">
        <v>0</v>
      </c>
      <c r="F225" s="806">
        <v>7596220.9731999999</v>
      </c>
    </row>
    <row r="226" spans="1:6" s="50" customFormat="1" ht="12">
      <c r="A226" s="454" t="s">
        <v>214</v>
      </c>
      <c r="B226" s="806">
        <v>19560955.995669998</v>
      </c>
      <c r="C226" s="806">
        <v>52444247.623000011</v>
      </c>
      <c r="D226" s="806">
        <v>82350.818149999992</v>
      </c>
      <c r="E226" s="806">
        <v>5981.2196899999999</v>
      </c>
      <c r="F226" s="806">
        <v>72093535.65651001</v>
      </c>
    </row>
    <row r="227" spans="1:6" s="50" customFormat="1" ht="12">
      <c r="A227" s="90" t="s">
        <v>215</v>
      </c>
      <c r="B227" s="806">
        <v>12068279.589600001</v>
      </c>
      <c r="C227" s="806">
        <v>26304990.140760001</v>
      </c>
      <c r="D227" s="806">
        <v>0</v>
      </c>
      <c r="E227" s="806">
        <v>2274.6603100000002</v>
      </c>
      <c r="F227" s="806">
        <v>38375544.390670009</v>
      </c>
    </row>
    <row r="228" spans="1:6" s="50" customFormat="1" ht="12">
      <c r="A228" s="90" t="s">
        <v>216</v>
      </c>
      <c r="B228" s="806">
        <v>52670.811230000007</v>
      </c>
      <c r="C228" s="806">
        <v>3826052.6442399998</v>
      </c>
      <c r="D228" s="806">
        <v>0</v>
      </c>
      <c r="E228" s="806">
        <v>0</v>
      </c>
      <c r="F228" s="806">
        <v>3878723.4554699999</v>
      </c>
    </row>
    <row r="229" spans="1:6" s="50" customFormat="1" ht="12">
      <c r="A229" s="90" t="s">
        <v>217</v>
      </c>
      <c r="B229" s="806">
        <v>1505363.9270799998</v>
      </c>
      <c r="C229" s="806">
        <v>2693910.4823600003</v>
      </c>
      <c r="D229" s="806">
        <v>53131.168920000011</v>
      </c>
      <c r="E229" s="806">
        <v>2649.5993699999999</v>
      </c>
      <c r="F229" s="806">
        <v>4255055.1777299996</v>
      </c>
    </row>
    <row r="230" spans="1:6" s="50" customFormat="1" ht="12">
      <c r="A230" s="90" t="s">
        <v>218</v>
      </c>
      <c r="B230" s="806">
        <v>377009.26181</v>
      </c>
      <c r="C230" s="806">
        <v>1002518.6971000001</v>
      </c>
      <c r="D230" s="806">
        <v>27144.61392</v>
      </c>
      <c r="E230" s="806">
        <v>140.54727</v>
      </c>
      <c r="F230" s="806">
        <v>1406813.1201000002</v>
      </c>
    </row>
    <row r="231" spans="1:6" s="50" customFormat="1" ht="12">
      <c r="A231" s="90" t="s">
        <v>219</v>
      </c>
      <c r="B231" s="806">
        <v>0</v>
      </c>
      <c r="C231" s="806">
        <v>566012.71988999995</v>
      </c>
      <c r="D231" s="806">
        <v>0</v>
      </c>
      <c r="E231" s="806">
        <v>0</v>
      </c>
      <c r="F231" s="806">
        <v>566012.71988999995</v>
      </c>
    </row>
    <row r="232" spans="1:6" s="50" customFormat="1" ht="12">
      <c r="A232" s="90" t="s">
        <v>220</v>
      </c>
      <c r="B232" s="806">
        <v>5557632.4059500005</v>
      </c>
      <c r="C232" s="806">
        <v>18050762.938649997</v>
      </c>
      <c r="D232" s="806">
        <v>2075.0353100000002</v>
      </c>
      <c r="E232" s="806">
        <v>916.41273999999999</v>
      </c>
      <c r="F232" s="806">
        <v>23611386.792649996</v>
      </c>
    </row>
    <row r="233" spans="1:6" s="50" customFormat="1" ht="12">
      <c r="A233" s="90" t="s">
        <v>221</v>
      </c>
      <c r="B233" s="806">
        <v>0</v>
      </c>
      <c r="C233" s="806">
        <v>0</v>
      </c>
      <c r="D233" s="806">
        <v>0</v>
      </c>
      <c r="E233" s="806">
        <v>0</v>
      </c>
      <c r="F233" s="806">
        <v>0</v>
      </c>
    </row>
    <row r="234" spans="1:6" s="50" customFormat="1" ht="12">
      <c r="A234" s="807" t="s">
        <v>1411</v>
      </c>
      <c r="B234" s="806">
        <v>2243663.7538899998</v>
      </c>
      <c r="C234" s="806">
        <v>175652.84865000003</v>
      </c>
      <c r="D234" s="806">
        <v>87.986279999999994</v>
      </c>
      <c r="E234" s="806">
        <v>6432.1731100000006</v>
      </c>
      <c r="F234" s="806">
        <v>2425836.7619299996</v>
      </c>
    </row>
    <row r="235" spans="1:6" s="50" customFormat="1" ht="12">
      <c r="A235" s="784" t="s">
        <v>1412</v>
      </c>
      <c r="B235" s="806">
        <v>2158965.4346000003</v>
      </c>
      <c r="C235" s="806">
        <v>169011.97359000004</v>
      </c>
      <c r="D235" s="806">
        <v>87.986279999999994</v>
      </c>
      <c r="E235" s="806">
        <v>6432.1731100000006</v>
      </c>
      <c r="F235" s="806">
        <v>2334497.5675799996</v>
      </c>
    </row>
    <row r="236" spans="1:6" s="50" customFormat="1" ht="12">
      <c r="A236" s="784" t="s">
        <v>1413</v>
      </c>
      <c r="B236" s="806">
        <v>84698.319289999985</v>
      </c>
      <c r="C236" s="806">
        <v>6640.8750599999994</v>
      </c>
      <c r="D236" s="806">
        <v>0</v>
      </c>
      <c r="E236" s="806">
        <v>0</v>
      </c>
      <c r="F236" s="806">
        <v>91339.194349999991</v>
      </c>
    </row>
    <row r="237" spans="1:6" s="50" customFormat="1" ht="12">
      <c r="A237" s="807" t="s">
        <v>1414</v>
      </c>
      <c r="B237" s="806">
        <v>4583702.6425799998</v>
      </c>
      <c r="C237" s="806">
        <v>191961.58757</v>
      </c>
      <c r="D237" s="806">
        <v>0</v>
      </c>
      <c r="E237" s="806">
        <v>0</v>
      </c>
      <c r="F237" s="806">
        <v>4775664.2301500002</v>
      </c>
    </row>
    <row r="238" spans="1:6" s="50" customFormat="1" ht="12">
      <c r="A238" s="784" t="s">
        <v>1412</v>
      </c>
      <c r="B238" s="806">
        <v>4030487.8010399998</v>
      </c>
      <c r="C238" s="806">
        <v>191961.58757</v>
      </c>
      <c r="D238" s="806">
        <v>0</v>
      </c>
      <c r="E238" s="806">
        <v>0</v>
      </c>
      <c r="F238" s="806">
        <v>4222449.3886099998</v>
      </c>
    </row>
    <row r="239" spans="1:6" s="50" customFormat="1" ht="12">
      <c r="A239" s="784" t="s">
        <v>1413</v>
      </c>
      <c r="B239" s="783">
        <v>553214.84153999994</v>
      </c>
      <c r="C239" s="783">
        <v>0</v>
      </c>
      <c r="D239" s="783">
        <v>0</v>
      </c>
      <c r="E239" s="783">
        <v>0</v>
      </c>
      <c r="F239" s="783">
        <v>553214.84153999994</v>
      </c>
    </row>
    <row r="240" spans="1:6" s="50" customFormat="1" ht="12">
      <c r="A240" s="807" t="s">
        <v>1415</v>
      </c>
      <c r="B240" s="785">
        <v>2274836.1094</v>
      </c>
      <c r="C240" s="785">
        <v>150912.66374999998</v>
      </c>
      <c r="D240" s="785">
        <v>87.986279999999994</v>
      </c>
      <c r="E240" s="785">
        <v>2.5600000000000002E-3</v>
      </c>
      <c r="F240" s="785">
        <v>2425836.7619899996</v>
      </c>
    </row>
    <row r="241" spans="1:6" s="50" customFormat="1" ht="12.75" thickBot="1">
      <c r="A241" s="807" t="s">
        <v>1416</v>
      </c>
      <c r="B241" s="808">
        <v>4576035.5647200001</v>
      </c>
      <c r="C241" s="808">
        <v>197923.51112000001</v>
      </c>
      <c r="D241" s="808">
        <v>1705.15417</v>
      </c>
      <c r="E241" s="808">
        <v>0</v>
      </c>
      <c r="F241" s="808">
        <v>4775664.2300100001</v>
      </c>
    </row>
    <row r="242" spans="1:6" s="50" customFormat="1" ht="13.5" thickTop="1" thickBot="1">
      <c r="A242" s="49" t="s">
        <v>222</v>
      </c>
      <c r="B242" s="805">
        <v>6955818.9931199998</v>
      </c>
      <c r="C242" s="805">
        <v>425462.40135</v>
      </c>
      <c r="D242" s="805">
        <v>0.52842</v>
      </c>
      <c r="E242" s="805">
        <v>1923.0223099999998</v>
      </c>
      <c r="F242" s="805">
        <v>7383204.9452</v>
      </c>
    </row>
    <row r="243" spans="1:6" s="50" customFormat="1" ht="12.75" thickTop="1">
      <c r="A243" s="50" t="s">
        <v>223</v>
      </c>
      <c r="B243" s="806">
        <v>368.08522999999997</v>
      </c>
      <c r="C243" s="806">
        <v>1248.04799</v>
      </c>
      <c r="D243" s="806">
        <v>0</v>
      </c>
      <c r="E243" s="806">
        <v>0</v>
      </c>
      <c r="F243" s="806">
        <v>1616.1332199999999</v>
      </c>
    </row>
    <row r="244" spans="1:6" s="50" customFormat="1" ht="12">
      <c r="A244" s="50" t="s">
        <v>224</v>
      </c>
      <c r="B244" s="806">
        <v>151649.76566999999</v>
      </c>
      <c r="C244" s="806">
        <v>147664.82897999999</v>
      </c>
      <c r="D244" s="806">
        <v>0.11397</v>
      </c>
      <c r="E244" s="806">
        <v>219.35735000000003</v>
      </c>
      <c r="F244" s="806">
        <v>299534.06597</v>
      </c>
    </row>
    <row r="245" spans="1:6" s="50" customFormat="1" ht="12">
      <c r="A245" s="50" t="s">
        <v>225</v>
      </c>
      <c r="B245" s="806">
        <v>6412808.9557099994</v>
      </c>
      <c r="C245" s="806">
        <v>153653.57949</v>
      </c>
      <c r="D245" s="806">
        <v>0.41404000000000002</v>
      </c>
      <c r="E245" s="806">
        <v>38.601010000000002</v>
      </c>
      <c r="F245" s="806">
        <v>6566501.5502499994</v>
      </c>
    </row>
    <row r="246" spans="1:6" s="50" customFormat="1" ht="12">
      <c r="A246" s="50" t="s">
        <v>226</v>
      </c>
      <c r="B246" s="806">
        <v>122734.39329000001</v>
      </c>
      <c r="C246" s="806">
        <v>8554.5713500000002</v>
      </c>
      <c r="D246" s="806">
        <v>0</v>
      </c>
      <c r="E246" s="806">
        <v>2.5836399999999999</v>
      </c>
      <c r="F246" s="806">
        <v>131291.54828000002</v>
      </c>
    </row>
    <row r="247" spans="1:6" s="50" customFormat="1" ht="12">
      <c r="A247" s="50" t="s">
        <v>227</v>
      </c>
      <c r="B247" s="806">
        <v>74414.471509999988</v>
      </c>
      <c r="C247" s="806">
        <v>4003.7270399999998</v>
      </c>
      <c r="D247" s="806">
        <v>4.0999999999999999E-4</v>
      </c>
      <c r="E247" s="806">
        <v>13.5662</v>
      </c>
      <c r="F247" s="806">
        <v>78431.76516000001</v>
      </c>
    </row>
    <row r="248" spans="1:6" s="50" customFormat="1" ht="12">
      <c r="A248" s="50" t="s">
        <v>228</v>
      </c>
      <c r="B248" s="806">
        <v>12064.708349999999</v>
      </c>
      <c r="C248" s="806">
        <v>1250.0192299999999</v>
      </c>
      <c r="D248" s="806">
        <v>0</v>
      </c>
      <c r="E248" s="806">
        <v>0</v>
      </c>
      <c r="F248" s="806">
        <v>13314.727580000001</v>
      </c>
    </row>
    <row r="249" spans="1:6" s="50" customFormat="1" ht="12">
      <c r="A249" s="50" t="s">
        <v>229</v>
      </c>
      <c r="B249" s="806">
        <v>21965.14026</v>
      </c>
      <c r="C249" s="806">
        <v>2689.8456700000002</v>
      </c>
      <c r="D249" s="806">
        <v>0</v>
      </c>
      <c r="E249" s="806">
        <v>0</v>
      </c>
      <c r="F249" s="806">
        <v>24654.985930000003</v>
      </c>
    </row>
    <row r="250" spans="1:6" s="50" customFormat="1" ht="12">
      <c r="A250" s="50" t="s">
        <v>230</v>
      </c>
      <c r="B250" s="806">
        <v>1765.99793</v>
      </c>
      <c r="C250" s="806">
        <v>1749.3418999999999</v>
      </c>
      <c r="D250" s="806">
        <v>0</v>
      </c>
      <c r="E250" s="806">
        <v>0</v>
      </c>
      <c r="F250" s="806">
        <v>3515.3398299999999</v>
      </c>
    </row>
    <row r="251" spans="1:6" s="50" customFormat="1" ht="12">
      <c r="A251" s="50" t="s">
        <v>231</v>
      </c>
      <c r="B251" s="806">
        <v>7525.4001900000003</v>
      </c>
      <c r="C251" s="806">
        <v>1.98874</v>
      </c>
      <c r="D251" s="806">
        <v>0</v>
      </c>
      <c r="E251" s="806">
        <v>1.0000000000000001E-5</v>
      </c>
      <c r="F251" s="806">
        <v>7527.3889399999998</v>
      </c>
    </row>
    <row r="252" spans="1:6" s="50" customFormat="1" ht="12">
      <c r="A252" s="50" t="s">
        <v>232</v>
      </c>
      <c r="B252" s="806">
        <v>52304.993470000009</v>
      </c>
      <c r="C252" s="806">
        <v>28390.571050000002</v>
      </c>
      <c r="D252" s="806">
        <v>0</v>
      </c>
      <c r="E252" s="806">
        <v>0</v>
      </c>
      <c r="F252" s="806">
        <v>80695.56452</v>
      </c>
    </row>
    <row r="253" spans="1:6" s="50" customFormat="1" ht="12.75" thickBot="1">
      <c r="A253" s="50" t="s">
        <v>233</v>
      </c>
      <c r="B253" s="806">
        <v>98217.081510000004</v>
      </c>
      <c r="C253" s="806">
        <v>76255.879910000003</v>
      </c>
      <c r="D253" s="806">
        <v>0</v>
      </c>
      <c r="E253" s="806">
        <v>1648.9141</v>
      </c>
      <c r="F253" s="806">
        <v>176121.87551999997</v>
      </c>
    </row>
    <row r="254" spans="1:6" s="50" customFormat="1" ht="13.5" thickTop="1" thickBot="1">
      <c r="A254" s="49" t="s">
        <v>234</v>
      </c>
      <c r="B254" s="805">
        <v>-1652316.25673</v>
      </c>
      <c r="C254" s="805">
        <v>-122565.71295</v>
      </c>
      <c r="D254" s="805">
        <v>-11.329360000000001</v>
      </c>
      <c r="E254" s="805">
        <v>-91.385979999999989</v>
      </c>
      <c r="F254" s="805">
        <v>-1774984.6850200002</v>
      </c>
    </row>
    <row r="255" spans="1:6" s="50" customFormat="1" ht="12.75" thickTop="1">
      <c r="A255" s="50" t="s">
        <v>235</v>
      </c>
      <c r="B255" s="806">
        <v>-1372387.9187</v>
      </c>
      <c r="C255" s="806">
        <v>-38777.014200000005</v>
      </c>
      <c r="D255" s="806">
        <v>0</v>
      </c>
      <c r="E255" s="806">
        <v>-0.60987999999999998</v>
      </c>
      <c r="F255" s="806">
        <v>-1411165.54278</v>
      </c>
    </row>
    <row r="256" spans="1:6" s="50" customFormat="1" ht="12">
      <c r="A256" s="50" t="s">
        <v>236</v>
      </c>
      <c r="B256" s="806">
        <v>0</v>
      </c>
      <c r="C256" s="806">
        <v>0</v>
      </c>
      <c r="D256" s="806">
        <v>0</v>
      </c>
      <c r="E256" s="806">
        <v>0</v>
      </c>
      <c r="F256" s="806">
        <v>0</v>
      </c>
    </row>
    <row r="257" spans="1:6" s="50" customFormat="1" ht="12">
      <c r="A257" s="50" t="s">
        <v>237</v>
      </c>
      <c r="B257" s="806">
        <v>-145484.54923</v>
      </c>
      <c r="C257" s="806">
        <v>-49222.387389999989</v>
      </c>
      <c r="D257" s="806">
        <v>-11.329360000000001</v>
      </c>
      <c r="E257" s="806">
        <v>-67.721710000000002</v>
      </c>
      <c r="F257" s="806">
        <v>-194785.98769000001</v>
      </c>
    </row>
    <row r="258" spans="1:6" s="50" customFormat="1" ht="12">
      <c r="A258" s="50" t="s">
        <v>238</v>
      </c>
      <c r="B258" s="806">
        <v>-18973.547739999998</v>
      </c>
      <c r="C258" s="806">
        <v>-2460.9459299999999</v>
      </c>
      <c r="D258" s="806">
        <v>0</v>
      </c>
      <c r="E258" s="806">
        <v>-23.054389999999998</v>
      </c>
      <c r="F258" s="806">
        <v>-21457.548059999997</v>
      </c>
    </row>
    <row r="259" spans="1:6" s="50" customFormat="1" ht="12">
      <c r="A259" s="50" t="s">
        <v>239</v>
      </c>
      <c r="B259" s="806">
        <v>-51177.980320000002</v>
      </c>
      <c r="C259" s="806">
        <v>-7751.0898800000004</v>
      </c>
      <c r="D259" s="806">
        <v>0</v>
      </c>
      <c r="E259" s="806">
        <v>0</v>
      </c>
      <c r="F259" s="806">
        <v>-58929.070199999995</v>
      </c>
    </row>
    <row r="260" spans="1:6" s="50" customFormat="1" ht="12">
      <c r="A260" s="51" t="s">
        <v>240</v>
      </c>
      <c r="B260" s="806">
        <v>-48282.216090000002</v>
      </c>
      <c r="C260" s="806">
        <v>-23483.05816</v>
      </c>
      <c r="D260" s="806">
        <v>0</v>
      </c>
      <c r="E260" s="806">
        <v>0</v>
      </c>
      <c r="F260" s="806">
        <v>-71765.274249999988</v>
      </c>
    </row>
    <row r="261" spans="1:6" s="50" customFormat="1" ht="12.75" thickBot="1">
      <c r="A261" s="50" t="s">
        <v>241</v>
      </c>
      <c r="B261" s="806">
        <v>-16010.04465</v>
      </c>
      <c r="C261" s="806">
        <v>-871.21739000000002</v>
      </c>
      <c r="D261" s="806">
        <v>0</v>
      </c>
      <c r="E261" s="806">
        <v>0</v>
      </c>
      <c r="F261" s="806">
        <v>-16881.262039999998</v>
      </c>
    </row>
    <row r="262" spans="1:6" s="507" customFormat="1" ht="13.5" thickTop="1" thickBot="1">
      <c r="A262" s="52" t="s">
        <v>242</v>
      </c>
      <c r="B262" s="809">
        <v>5303502.7363900002</v>
      </c>
      <c r="C262" s="809">
        <v>302896.68840000004</v>
      </c>
      <c r="D262" s="809">
        <v>-10.800940000000001</v>
      </c>
      <c r="E262" s="809">
        <v>1831.63633</v>
      </c>
      <c r="F262" s="809">
        <v>5608220.2601800002</v>
      </c>
    </row>
    <row r="263" spans="1:6" s="50" customFormat="1" ht="13.5" thickTop="1" thickBot="1">
      <c r="A263" s="53" t="s">
        <v>243</v>
      </c>
      <c r="B263" s="805">
        <v>884017.58753000002</v>
      </c>
      <c r="C263" s="805">
        <v>1104977.6175800001</v>
      </c>
      <c r="D263" s="805">
        <v>0.14513000000000001</v>
      </c>
      <c r="E263" s="805">
        <v>37.271949999999997</v>
      </c>
      <c r="F263" s="805">
        <v>1989032.6221900003</v>
      </c>
    </row>
    <row r="264" spans="1:6" s="50" customFormat="1" ht="12.75" thickTop="1">
      <c r="A264" s="50" t="s">
        <v>244</v>
      </c>
      <c r="B264" s="806">
        <v>397007.33377999999</v>
      </c>
      <c r="C264" s="806">
        <v>566293.37977</v>
      </c>
      <c r="D264" s="806">
        <v>0</v>
      </c>
      <c r="E264" s="806">
        <v>0.90725</v>
      </c>
      <c r="F264" s="806">
        <v>963301.62080000003</v>
      </c>
    </row>
    <row r="265" spans="1:6" s="50" customFormat="1" ht="12">
      <c r="A265" s="50" t="s">
        <v>245</v>
      </c>
      <c r="B265" s="806">
        <v>124689.52739</v>
      </c>
      <c r="C265" s="806">
        <v>464391.81096000003</v>
      </c>
      <c r="D265" s="806">
        <v>1.91E-3</v>
      </c>
      <c r="E265" s="806">
        <v>34.822849999999995</v>
      </c>
      <c r="F265" s="806">
        <v>589116.16311000008</v>
      </c>
    </row>
    <row r="266" spans="1:6" s="50" customFormat="1" ht="12">
      <c r="A266" s="50" t="s">
        <v>246</v>
      </c>
      <c r="B266" s="806">
        <v>125310.45036</v>
      </c>
      <c r="C266" s="806">
        <v>31576.018370000002</v>
      </c>
      <c r="D266" s="806">
        <v>0</v>
      </c>
      <c r="E266" s="806">
        <v>0</v>
      </c>
      <c r="F266" s="806">
        <v>156886.46872999999</v>
      </c>
    </row>
    <row r="267" spans="1:6" s="50" customFormat="1" ht="12">
      <c r="A267" s="50" t="s">
        <v>247</v>
      </c>
      <c r="B267" s="806">
        <v>123084.31458000002</v>
      </c>
      <c r="C267" s="806">
        <v>2757.2128399999997</v>
      </c>
      <c r="D267" s="806">
        <v>0</v>
      </c>
      <c r="E267" s="806">
        <v>0</v>
      </c>
      <c r="F267" s="806">
        <v>125841.52742000001</v>
      </c>
    </row>
    <row r="268" spans="1:6" s="50" customFormat="1" ht="12.75" thickBot="1">
      <c r="A268" s="50" t="s">
        <v>248</v>
      </c>
      <c r="B268" s="806">
        <v>113925.96142000001</v>
      </c>
      <c r="C268" s="806">
        <v>39959.195639999998</v>
      </c>
      <c r="D268" s="806">
        <v>0.14321999999999999</v>
      </c>
      <c r="E268" s="806">
        <v>1.5418499999999999</v>
      </c>
      <c r="F268" s="806">
        <v>153886.84212999998</v>
      </c>
    </row>
    <row r="269" spans="1:6" s="50" customFormat="1" ht="13.5" thickTop="1" thickBot="1">
      <c r="A269" s="54" t="s">
        <v>249</v>
      </c>
      <c r="B269" s="805">
        <v>-386033.86430999998</v>
      </c>
      <c r="C269" s="805">
        <v>-707334.08266000019</v>
      </c>
      <c r="D269" s="805">
        <v>0</v>
      </c>
      <c r="E269" s="805">
        <v>-141.57771</v>
      </c>
      <c r="F269" s="805">
        <v>-1093509.52468</v>
      </c>
    </row>
    <row r="270" spans="1:6" s="50" customFormat="1" ht="12.75" thickTop="1">
      <c r="A270" s="50" t="s">
        <v>244</v>
      </c>
      <c r="B270" s="806">
        <v>-146078.17626000004</v>
      </c>
      <c r="C270" s="806">
        <v>-235679.79845999999</v>
      </c>
      <c r="D270" s="806">
        <v>0</v>
      </c>
      <c r="E270" s="806">
        <v>-141.34773999999999</v>
      </c>
      <c r="F270" s="806">
        <v>-381899.32246000005</v>
      </c>
    </row>
    <row r="271" spans="1:6" s="50" customFormat="1" ht="12">
      <c r="A271" s="50" t="s">
        <v>250</v>
      </c>
      <c r="B271" s="806">
        <v>-66301.618119999999</v>
      </c>
      <c r="C271" s="806">
        <v>-626.05570999999998</v>
      </c>
      <c r="D271" s="806">
        <v>0</v>
      </c>
      <c r="E271" s="806">
        <v>0</v>
      </c>
      <c r="F271" s="806">
        <v>-66927.67383</v>
      </c>
    </row>
    <row r="272" spans="1:6" s="50" customFormat="1" ht="12">
      <c r="A272" s="50" t="s">
        <v>251</v>
      </c>
      <c r="B272" s="806">
        <v>-15932.90552</v>
      </c>
      <c r="C272" s="806">
        <v>-9.1791599999999995</v>
      </c>
      <c r="D272" s="806">
        <v>0</v>
      </c>
      <c r="E272" s="806">
        <v>-2.1199999999999999E-3</v>
      </c>
      <c r="F272" s="806">
        <v>-15942.086800000001</v>
      </c>
    </row>
    <row r="273" spans="1:6" s="50" customFormat="1" ht="12">
      <c r="A273" s="50" t="s">
        <v>252</v>
      </c>
      <c r="B273" s="806">
        <v>-76.785719999999998</v>
      </c>
      <c r="C273" s="806">
        <v>0</v>
      </c>
      <c r="D273" s="806">
        <v>0</v>
      </c>
      <c r="E273" s="806">
        <v>0</v>
      </c>
      <c r="F273" s="806">
        <v>-76.785719999999998</v>
      </c>
    </row>
    <row r="274" spans="1:6" s="50" customFormat="1" ht="12.75" thickBot="1">
      <c r="A274" s="50" t="s">
        <v>253</v>
      </c>
      <c r="B274" s="806">
        <v>-157644.37869000001</v>
      </c>
      <c r="C274" s="806">
        <v>-471019.04933000001</v>
      </c>
      <c r="D274" s="806">
        <v>0</v>
      </c>
      <c r="E274" s="806">
        <v>-0.22785</v>
      </c>
      <c r="F274" s="806">
        <v>-628663.65587000002</v>
      </c>
    </row>
    <row r="275" spans="1:6" s="50" customFormat="1" ht="13.5" thickTop="1" thickBot="1">
      <c r="A275" s="49" t="s">
        <v>254</v>
      </c>
      <c r="B275" s="805">
        <v>5801486.4596099993</v>
      </c>
      <c r="C275" s="805">
        <v>700540.22331999999</v>
      </c>
      <c r="D275" s="805">
        <v>-10.655809999999999</v>
      </c>
      <c r="E275" s="805">
        <v>1727.3305699999999</v>
      </c>
      <c r="F275" s="805">
        <v>6503743.35769</v>
      </c>
    </row>
    <row r="276" spans="1:6" s="50" customFormat="1" ht="12.75" thickTop="1">
      <c r="A276" s="55" t="s">
        <v>255</v>
      </c>
      <c r="B276" s="806">
        <v>1246109.9393699998</v>
      </c>
      <c r="C276" s="806">
        <v>195183.62326000002</v>
      </c>
      <c r="D276" s="806">
        <v>28.06596</v>
      </c>
      <c r="E276" s="806">
        <v>1733.31448</v>
      </c>
      <c r="F276" s="806">
        <v>1443054.9430699998</v>
      </c>
    </row>
    <row r="277" spans="1:6" s="50" customFormat="1" ht="12">
      <c r="A277" s="50" t="s">
        <v>256</v>
      </c>
      <c r="B277" s="806">
        <v>47597.942909999998</v>
      </c>
      <c r="C277" s="806">
        <v>13817.62406</v>
      </c>
      <c r="D277" s="806">
        <v>28.02233</v>
      </c>
      <c r="E277" s="806">
        <v>0</v>
      </c>
      <c r="F277" s="806">
        <v>61443.589299999992</v>
      </c>
    </row>
    <row r="278" spans="1:6" s="50" customFormat="1" ht="12">
      <c r="A278" s="50" t="s">
        <v>257</v>
      </c>
      <c r="B278" s="806">
        <v>1187919.5498899999</v>
      </c>
      <c r="C278" s="806">
        <v>154987.34149000002</v>
      </c>
      <c r="D278" s="806">
        <v>4.3630000000000002E-2</v>
      </c>
      <c r="E278" s="806">
        <v>1733.31448</v>
      </c>
      <c r="F278" s="806">
        <v>1344640.2494900001</v>
      </c>
    </row>
    <row r="279" spans="1:6" s="50" customFormat="1" ht="12">
      <c r="A279" s="50" t="s">
        <v>258</v>
      </c>
      <c r="B279" s="806">
        <v>6947.9148800000003</v>
      </c>
      <c r="C279" s="806">
        <v>24497.616600000001</v>
      </c>
      <c r="D279" s="806">
        <v>0</v>
      </c>
      <c r="E279" s="806">
        <v>0</v>
      </c>
      <c r="F279" s="806">
        <v>31445.531480000001</v>
      </c>
    </row>
    <row r="280" spans="1:6" s="50" customFormat="1" ht="12">
      <c r="A280" s="50" t="s">
        <v>259</v>
      </c>
      <c r="B280" s="806">
        <v>2902.2834499999999</v>
      </c>
      <c r="C280" s="806">
        <v>1695.1603</v>
      </c>
      <c r="D280" s="806">
        <v>0</v>
      </c>
      <c r="E280" s="806">
        <v>0</v>
      </c>
      <c r="F280" s="806">
        <v>4597.4437500000004</v>
      </c>
    </row>
    <row r="281" spans="1:6" s="50" customFormat="1" ht="12">
      <c r="A281" s="50" t="s">
        <v>260</v>
      </c>
      <c r="B281" s="806">
        <v>1.1715</v>
      </c>
      <c r="C281" s="806">
        <v>0</v>
      </c>
      <c r="D281" s="806">
        <v>0</v>
      </c>
      <c r="E281" s="806">
        <v>0</v>
      </c>
      <c r="F281" s="806">
        <v>1.1715</v>
      </c>
    </row>
    <row r="282" spans="1:6" s="50" customFormat="1" ht="12">
      <c r="A282" s="50" t="s">
        <v>261</v>
      </c>
      <c r="B282" s="806">
        <v>741.07673999999997</v>
      </c>
      <c r="C282" s="806">
        <v>185.88081</v>
      </c>
      <c r="D282" s="806">
        <v>0</v>
      </c>
      <c r="E282" s="806">
        <v>0</v>
      </c>
      <c r="F282" s="806">
        <v>926.95754999999997</v>
      </c>
    </row>
    <row r="283" spans="1:6" s="50" customFormat="1" ht="12">
      <c r="A283" s="55" t="s">
        <v>262</v>
      </c>
      <c r="B283" s="806">
        <v>-1812552.824</v>
      </c>
      <c r="C283" s="806">
        <v>-249835.45674000002</v>
      </c>
      <c r="D283" s="806">
        <v>-3.4195199999999999</v>
      </c>
      <c r="E283" s="806">
        <v>-3549.4352100000001</v>
      </c>
      <c r="F283" s="806">
        <v>-2065941.1354700001</v>
      </c>
    </row>
    <row r="284" spans="1:6" s="50" customFormat="1" ht="12">
      <c r="A284" s="50" t="s">
        <v>263</v>
      </c>
      <c r="B284" s="806">
        <v>-1725584.36408</v>
      </c>
      <c r="C284" s="806">
        <v>-206452.17216000005</v>
      </c>
      <c r="D284" s="806">
        <v>-0.15552000000000002</v>
      </c>
      <c r="E284" s="806">
        <v>-3428.9780699999997</v>
      </c>
      <c r="F284" s="806">
        <v>-1935465.66983</v>
      </c>
    </row>
    <row r="285" spans="1:6" s="50" customFormat="1" ht="12">
      <c r="A285" s="50" t="s">
        <v>264</v>
      </c>
      <c r="B285" s="806">
        <v>-46774.205759999997</v>
      </c>
      <c r="C285" s="806">
        <v>-37451.285249999994</v>
      </c>
      <c r="D285" s="806">
        <v>-6.3299999999999997E-3</v>
      </c>
      <c r="E285" s="806">
        <v>-120.45714</v>
      </c>
      <c r="F285" s="806">
        <v>-84345.95448</v>
      </c>
    </row>
    <row r="286" spans="1:6" s="50" customFormat="1" ht="12">
      <c r="A286" s="50" t="s">
        <v>265</v>
      </c>
      <c r="B286" s="806">
        <v>-6609.8061399999997</v>
      </c>
      <c r="C286" s="806">
        <v>-1600.5686499999999</v>
      </c>
      <c r="D286" s="806">
        <v>0</v>
      </c>
      <c r="E286" s="806">
        <v>0</v>
      </c>
      <c r="F286" s="806">
        <v>-8210.3747899999998</v>
      </c>
    </row>
    <row r="287" spans="1:6" s="50" customFormat="1" ht="12">
      <c r="A287" s="51" t="s">
        <v>266</v>
      </c>
      <c r="B287" s="806">
        <v>-32696.847839999999</v>
      </c>
      <c r="C287" s="806">
        <v>-4007.1835900000001</v>
      </c>
      <c r="D287" s="806">
        <v>-3.2576700000000001</v>
      </c>
      <c r="E287" s="806">
        <v>0</v>
      </c>
      <c r="F287" s="806">
        <v>-36707.289100000002</v>
      </c>
    </row>
    <row r="288" spans="1:6" s="50" customFormat="1" ht="12">
      <c r="A288" s="51" t="s">
        <v>267</v>
      </c>
      <c r="B288" s="806">
        <v>-19.186</v>
      </c>
      <c r="C288" s="806">
        <v>-3.8759999999999996E-2</v>
      </c>
      <c r="D288" s="806">
        <v>0</v>
      </c>
      <c r="E288" s="806">
        <v>0</v>
      </c>
      <c r="F288" s="806">
        <v>-19.22476</v>
      </c>
    </row>
    <row r="289" spans="1:6" s="50" customFormat="1" ht="12.75" thickBot="1">
      <c r="A289" s="51" t="s">
        <v>268</v>
      </c>
      <c r="B289" s="806">
        <v>-868.4141800000001</v>
      </c>
      <c r="C289" s="806">
        <v>-324.20832999999999</v>
      </c>
      <c r="D289" s="806">
        <v>0</v>
      </c>
      <c r="E289" s="806">
        <v>0</v>
      </c>
      <c r="F289" s="806">
        <v>-1192.6225100000001</v>
      </c>
    </row>
    <row r="290" spans="1:6" s="50" customFormat="1" ht="13.5" thickTop="1" thickBot="1">
      <c r="A290" s="56" t="s">
        <v>269</v>
      </c>
      <c r="B290" s="803">
        <v>5235043.57498</v>
      </c>
      <c r="C290" s="803">
        <v>645888.38983999996</v>
      </c>
      <c r="D290" s="803">
        <v>13.990629999999999</v>
      </c>
      <c r="E290" s="803">
        <v>-88.79016</v>
      </c>
      <c r="F290" s="803">
        <v>5880857.1652899999</v>
      </c>
    </row>
    <row r="291" spans="1:6" s="50" customFormat="1" ht="13.5" thickTop="1" thickBot="1">
      <c r="A291" s="49" t="s">
        <v>270</v>
      </c>
      <c r="B291" s="805">
        <v>-4013007.5110399998</v>
      </c>
      <c r="C291" s="805">
        <v>-429452.86603999999</v>
      </c>
      <c r="D291" s="805">
        <v>-2.4011999999999998</v>
      </c>
      <c r="E291" s="805">
        <v>-25.851009999999999</v>
      </c>
      <c r="F291" s="805">
        <v>-4442488.6292899996</v>
      </c>
    </row>
    <row r="292" spans="1:6" s="50" customFormat="1" ht="12.75" thickTop="1">
      <c r="A292" s="50" t="s">
        <v>271</v>
      </c>
      <c r="B292" s="806">
        <v>-2411824.0286699999</v>
      </c>
      <c r="C292" s="806">
        <v>-6716.4309899999998</v>
      </c>
      <c r="D292" s="806">
        <v>0</v>
      </c>
      <c r="E292" s="806">
        <v>0</v>
      </c>
      <c r="F292" s="806">
        <v>-2418540.4596599997</v>
      </c>
    </row>
    <row r="293" spans="1:6" s="50" customFormat="1" ht="12">
      <c r="A293" s="50" t="s">
        <v>272</v>
      </c>
      <c r="B293" s="806">
        <v>-358366.73120000004</v>
      </c>
      <c r="C293" s="806">
        <v>-11807.91793</v>
      </c>
      <c r="D293" s="806">
        <v>0</v>
      </c>
      <c r="E293" s="806">
        <v>0</v>
      </c>
      <c r="F293" s="806">
        <v>-370174.64913000009</v>
      </c>
    </row>
    <row r="294" spans="1:6" s="50" customFormat="1" ht="12">
      <c r="A294" s="50" t="s">
        <v>273</v>
      </c>
      <c r="B294" s="806">
        <v>-13844.064710000001</v>
      </c>
      <c r="C294" s="806">
        <v>-21384.742829999999</v>
      </c>
      <c r="D294" s="806">
        <v>0</v>
      </c>
      <c r="E294" s="806">
        <v>0</v>
      </c>
      <c r="F294" s="806">
        <v>-35228.807540000002</v>
      </c>
    </row>
    <row r="295" spans="1:6" s="50" customFormat="1" ht="12">
      <c r="A295" s="50" t="s">
        <v>274</v>
      </c>
      <c r="B295" s="806">
        <v>-118954.77464000002</v>
      </c>
      <c r="C295" s="806">
        <v>-3731.8310299999998</v>
      </c>
      <c r="D295" s="806">
        <v>0</v>
      </c>
      <c r="E295" s="806">
        <v>0</v>
      </c>
      <c r="F295" s="806">
        <v>-122686.60567000002</v>
      </c>
    </row>
    <row r="296" spans="1:6" s="50" customFormat="1" ht="12">
      <c r="A296" s="50" t="s">
        <v>275</v>
      </c>
      <c r="B296" s="806">
        <v>-224981.01664000002</v>
      </c>
      <c r="C296" s="806">
        <v>-922.98152999999991</v>
      </c>
      <c r="D296" s="806">
        <v>0</v>
      </c>
      <c r="E296" s="806">
        <v>0</v>
      </c>
      <c r="F296" s="806">
        <v>-225903.99817000001</v>
      </c>
    </row>
    <row r="297" spans="1:6" s="50" customFormat="1" ht="12">
      <c r="A297" s="50" t="s">
        <v>276</v>
      </c>
      <c r="B297" s="806">
        <v>-88329.457779999997</v>
      </c>
      <c r="C297" s="806">
        <v>-2507.7585899999995</v>
      </c>
      <c r="D297" s="806">
        <v>-2.4011999999999998</v>
      </c>
      <c r="E297" s="806">
        <v>0</v>
      </c>
      <c r="F297" s="806">
        <v>-90839.617570000017</v>
      </c>
    </row>
    <row r="298" spans="1:6" s="50" customFormat="1" ht="12">
      <c r="A298" s="50" t="s">
        <v>277</v>
      </c>
      <c r="B298" s="806">
        <v>-178468.87271999998</v>
      </c>
      <c r="C298" s="806">
        <v>0</v>
      </c>
      <c r="D298" s="806">
        <v>0</v>
      </c>
      <c r="E298" s="806">
        <v>0</v>
      </c>
      <c r="F298" s="806">
        <v>-178468.87271999998</v>
      </c>
    </row>
    <row r="299" spans="1:6" s="50" customFormat="1" ht="12">
      <c r="A299" s="50" t="s">
        <v>278</v>
      </c>
      <c r="B299" s="806">
        <v>-73570.281860000003</v>
      </c>
      <c r="C299" s="806">
        <v>-504.99578000000002</v>
      </c>
      <c r="D299" s="806">
        <v>0</v>
      </c>
      <c r="E299" s="806">
        <v>0</v>
      </c>
      <c r="F299" s="806">
        <v>-74075.27764</v>
      </c>
    </row>
    <row r="300" spans="1:6" s="50" customFormat="1" ht="12.75" thickBot="1">
      <c r="A300" s="50" t="s">
        <v>279</v>
      </c>
      <c r="B300" s="806">
        <v>-544668.28281999996</v>
      </c>
      <c r="C300" s="806">
        <v>-381876.20736</v>
      </c>
      <c r="D300" s="806">
        <v>0</v>
      </c>
      <c r="E300" s="806">
        <v>-25.851009999999999</v>
      </c>
      <c r="F300" s="806">
        <v>-926570.34119000006</v>
      </c>
    </row>
    <row r="301" spans="1:6" s="50" customFormat="1" ht="13.5" thickTop="1" thickBot="1">
      <c r="A301" s="53" t="s">
        <v>280</v>
      </c>
      <c r="B301" s="805">
        <v>1222036.06394</v>
      </c>
      <c r="C301" s="805">
        <v>216435.5238</v>
      </c>
      <c r="D301" s="805">
        <v>11.58943</v>
      </c>
      <c r="E301" s="805">
        <v>-114.64117</v>
      </c>
      <c r="F301" s="805">
        <v>1438368.5360000001</v>
      </c>
    </row>
    <row r="302" spans="1:6" s="50" customFormat="1" ht="12.75" thickTop="1">
      <c r="A302" s="57" t="s">
        <v>281</v>
      </c>
      <c r="B302" s="806">
        <v>1396.2289699999999</v>
      </c>
      <c r="C302" s="806">
        <v>132539.50932000001</v>
      </c>
      <c r="D302" s="806">
        <v>9.6999999999999994E-4</v>
      </c>
      <c r="E302" s="806">
        <v>2071.1909300000002</v>
      </c>
      <c r="F302" s="806">
        <v>136006.93018999998</v>
      </c>
    </row>
    <row r="303" spans="1:6" s="50" customFormat="1" ht="12">
      <c r="A303" s="51" t="s">
        <v>282</v>
      </c>
      <c r="B303" s="806">
        <v>119.01393</v>
      </c>
      <c r="C303" s="806">
        <v>132539.50932000001</v>
      </c>
      <c r="D303" s="806">
        <v>0</v>
      </c>
      <c r="E303" s="806">
        <v>4.1939200000000003</v>
      </c>
      <c r="F303" s="806">
        <v>132662.71716999999</v>
      </c>
    </row>
    <row r="304" spans="1:6" s="50" customFormat="1" ht="12">
      <c r="A304" s="51" t="s">
        <v>283</v>
      </c>
      <c r="B304" s="806">
        <v>1277.2150399999998</v>
      </c>
      <c r="C304" s="806">
        <v>0</v>
      </c>
      <c r="D304" s="806">
        <v>9.6999999999999994E-4</v>
      </c>
      <c r="E304" s="806">
        <v>2066.9970100000005</v>
      </c>
      <c r="F304" s="806">
        <v>3344.2130200000001</v>
      </c>
    </row>
    <row r="305" spans="1:6" s="50" customFormat="1" ht="12">
      <c r="A305" s="57" t="s">
        <v>284</v>
      </c>
      <c r="B305" s="806">
        <v>-1279.6433399999999</v>
      </c>
      <c r="C305" s="806">
        <v>-134131.41735999999</v>
      </c>
      <c r="D305" s="806">
        <v>-8.0000000000000004E-4</v>
      </c>
      <c r="E305" s="806">
        <v>-814.24374</v>
      </c>
      <c r="F305" s="806">
        <v>-136225.30523999999</v>
      </c>
    </row>
    <row r="306" spans="1:6" s="50" customFormat="1" ht="12">
      <c r="A306" s="51" t="s">
        <v>285</v>
      </c>
      <c r="B306" s="806">
        <v>-125.03192999999999</v>
      </c>
      <c r="C306" s="806">
        <v>-134131.41735999999</v>
      </c>
      <c r="D306" s="806">
        <v>0</v>
      </c>
      <c r="E306" s="806">
        <v>0</v>
      </c>
      <c r="F306" s="806">
        <v>-134256.44928999999</v>
      </c>
    </row>
    <row r="307" spans="1:6" s="50" customFormat="1" ht="12.75" thickBot="1">
      <c r="A307" s="51" t="s">
        <v>286</v>
      </c>
      <c r="B307" s="806">
        <v>-1154.61141</v>
      </c>
      <c r="C307" s="806">
        <v>0</v>
      </c>
      <c r="D307" s="806">
        <v>-8.0000000000000004E-4</v>
      </c>
      <c r="E307" s="806">
        <v>-814.24374</v>
      </c>
      <c r="F307" s="806">
        <v>-1968.8559500000001</v>
      </c>
    </row>
    <row r="308" spans="1:6" s="50" customFormat="1" ht="13.5" thickTop="1" thickBot="1">
      <c r="A308" s="53" t="s">
        <v>287</v>
      </c>
      <c r="B308" s="805">
        <v>1222152.6495699999</v>
      </c>
      <c r="C308" s="805">
        <v>214843.61575999999</v>
      </c>
      <c r="D308" s="805">
        <v>11.589600000000001</v>
      </c>
      <c r="E308" s="805">
        <v>1142.30602</v>
      </c>
      <c r="F308" s="805">
        <v>1438150.1609499999</v>
      </c>
    </row>
    <row r="309" spans="1:6" s="50" customFormat="1" ht="13.5" thickTop="1" thickBot="1">
      <c r="A309" s="50" t="s">
        <v>288</v>
      </c>
      <c r="B309" s="806">
        <v>13926.724000000002</v>
      </c>
      <c r="C309" s="806">
        <v>6499.5108600000003</v>
      </c>
      <c r="D309" s="806">
        <v>0</v>
      </c>
      <c r="E309" s="806">
        <v>0</v>
      </c>
      <c r="F309" s="806">
        <v>20426.23486</v>
      </c>
    </row>
    <row r="310" spans="1:6" s="50" customFormat="1" ht="13.5" thickTop="1" thickBot="1">
      <c r="A310" s="53" t="s">
        <v>289</v>
      </c>
      <c r="B310" s="805">
        <v>1236079.3735699998</v>
      </c>
      <c r="C310" s="805">
        <v>221343.12662</v>
      </c>
      <c r="D310" s="805">
        <v>11.589600000000001</v>
      </c>
      <c r="E310" s="805">
        <v>1142.30602</v>
      </c>
      <c r="F310" s="805">
        <v>1458576.3958099999</v>
      </c>
    </row>
    <row r="311" spans="1:6" s="50" customFormat="1" ht="13.5" thickTop="1" thickBot="1">
      <c r="A311" s="51" t="s">
        <v>290</v>
      </c>
      <c r="B311" s="806">
        <v>-10136.273360000001</v>
      </c>
      <c r="C311" s="806">
        <v>4366.75072</v>
      </c>
      <c r="D311" s="806">
        <v>0</v>
      </c>
      <c r="E311" s="806">
        <v>0</v>
      </c>
      <c r="F311" s="806">
        <v>-5769.5226399999992</v>
      </c>
    </row>
    <row r="312" spans="1:6" s="50" customFormat="1" ht="13.5" thickTop="1" thickBot="1">
      <c r="A312" s="49" t="s">
        <v>291</v>
      </c>
      <c r="B312" s="805">
        <v>1225943.1002100001</v>
      </c>
      <c r="C312" s="805">
        <v>225709.87733999998</v>
      </c>
      <c r="D312" s="805">
        <v>11.589600000000001</v>
      </c>
      <c r="E312" s="805">
        <v>1142.30602</v>
      </c>
      <c r="F312" s="805">
        <v>1452806.87317</v>
      </c>
    </row>
    <row r="313" spans="1:6" s="50" customFormat="1" ht="13.5" thickTop="1" thickBot="1">
      <c r="A313" s="51" t="s">
        <v>292</v>
      </c>
      <c r="B313" s="806">
        <v>0</v>
      </c>
      <c r="C313" s="806">
        <v>0</v>
      </c>
      <c r="D313" s="806">
        <v>0</v>
      </c>
      <c r="E313" s="806">
        <v>0</v>
      </c>
      <c r="F313" s="806">
        <v>0</v>
      </c>
    </row>
    <row r="314" spans="1:6" s="50" customFormat="1" ht="13.5" thickTop="1" thickBot="1">
      <c r="A314" s="53" t="s">
        <v>293</v>
      </c>
      <c r="B314" s="805">
        <v>1225943.1002100001</v>
      </c>
      <c r="C314" s="805">
        <v>225709.87733999998</v>
      </c>
      <c r="D314" s="805">
        <v>11.589600000000001</v>
      </c>
      <c r="E314" s="805">
        <v>1142.30602</v>
      </c>
      <c r="F314" s="805">
        <v>1452806.87317</v>
      </c>
    </row>
    <row r="315" spans="1:6" s="50" customFormat="1" ht="13.5" thickTop="1" thickBot="1">
      <c r="A315" s="57" t="s">
        <v>294</v>
      </c>
      <c r="B315" s="806">
        <v>-482319.79578000004</v>
      </c>
      <c r="C315" s="806">
        <v>0</v>
      </c>
      <c r="D315" s="806">
        <v>0</v>
      </c>
      <c r="E315" s="806">
        <v>0</v>
      </c>
      <c r="F315" s="806">
        <v>-482319.79578000004</v>
      </c>
    </row>
    <row r="316" spans="1:6" s="50" customFormat="1" ht="13.5" thickTop="1" thickBot="1">
      <c r="A316" s="53" t="s">
        <v>295</v>
      </c>
      <c r="B316" s="810">
        <v>743623.30443000013</v>
      </c>
      <c r="C316" s="810">
        <v>225709.87733999998</v>
      </c>
      <c r="D316" s="810">
        <v>11.589600000000001</v>
      </c>
      <c r="E316" s="810">
        <v>1142.30602</v>
      </c>
      <c r="F316" s="810">
        <v>970487.07738999999</v>
      </c>
    </row>
    <row r="317" spans="1:6" s="799" customFormat="1" ht="9" customHeight="1" thickTop="1" thickBot="1">
      <c r="A317" s="801"/>
      <c r="B317" s="802"/>
      <c r="C317" s="802"/>
      <c r="D317" s="802"/>
      <c r="E317" s="802"/>
      <c r="F317" s="802"/>
    </row>
    <row r="318" spans="1:6" s="799" customFormat="1" ht="13.5" thickTop="1">
      <c r="A318" s="90"/>
      <c r="B318" s="499"/>
      <c r="C318" s="499"/>
      <c r="D318" s="499"/>
      <c r="E318" s="499"/>
      <c r="F318" s="811"/>
    </row>
    <row r="319" spans="1:6" s="799" customFormat="1" ht="12.75">
      <c r="A319" s="68"/>
      <c r="B319" s="527"/>
      <c r="C319" s="527"/>
      <c r="D319" s="527"/>
      <c r="E319" s="527"/>
      <c r="F319" s="527"/>
    </row>
    <row r="320" spans="1:6" s="782" customFormat="1" ht="15.75">
      <c r="A320" s="69"/>
      <c r="B320" s="70"/>
      <c r="C320" s="70"/>
      <c r="D320" s="70"/>
      <c r="E320" s="70"/>
      <c r="F320" s="70"/>
    </row>
    <row r="321" spans="1:6" s="782" customFormat="1" ht="15.75">
      <c r="A321" s="69"/>
      <c r="B321" s="70"/>
      <c r="C321" s="70"/>
      <c r="D321" s="70"/>
      <c r="E321" s="70"/>
      <c r="F321" s="70"/>
    </row>
    <row r="322" spans="1:6" s="782" customFormat="1" ht="15.75">
      <c r="A322" s="69"/>
      <c r="B322" s="70"/>
      <c r="C322" s="70"/>
      <c r="D322" s="70"/>
      <c r="E322" s="70"/>
      <c r="F322" s="70"/>
    </row>
    <row r="323" spans="1:6" s="782" customFormat="1" ht="15.75">
      <c r="A323" s="69"/>
      <c r="B323" s="70"/>
      <c r="C323" s="70"/>
      <c r="D323" s="70"/>
      <c r="E323" s="70"/>
      <c r="F323" s="70"/>
    </row>
    <row r="324" spans="1:6" s="782" customFormat="1" ht="15.75">
      <c r="A324" s="69"/>
      <c r="B324" s="70"/>
      <c r="C324" s="70"/>
      <c r="D324" s="70"/>
      <c r="E324" s="70"/>
      <c r="F324" s="70"/>
    </row>
    <row r="325" spans="1:6" s="782" customFormat="1" ht="15.75">
      <c r="A325" s="69"/>
      <c r="B325" s="70"/>
      <c r="C325" s="70"/>
      <c r="D325" s="70"/>
      <c r="E325" s="70"/>
      <c r="F325" s="70"/>
    </row>
    <row r="326" spans="1:6" s="782" customFormat="1" ht="15.75">
      <c r="A326" s="69"/>
      <c r="B326" s="70"/>
      <c r="C326" s="70"/>
      <c r="D326" s="70"/>
      <c r="E326" s="70"/>
      <c r="F326" s="70"/>
    </row>
    <row r="327" spans="1:6" s="782" customFormat="1" ht="15.75">
      <c r="A327" s="69"/>
      <c r="B327" s="70"/>
      <c r="C327" s="70"/>
      <c r="D327" s="70"/>
      <c r="E327" s="70"/>
      <c r="F327" s="70"/>
    </row>
    <row r="328" spans="1:6" s="782" customFormat="1" ht="15.75">
      <c r="A328" s="69"/>
      <c r="B328" s="70"/>
      <c r="C328" s="70"/>
      <c r="D328" s="70"/>
      <c r="E328" s="70"/>
      <c r="F328" s="70"/>
    </row>
    <row r="329" spans="1:6" s="782" customFormat="1" ht="15.75">
      <c r="A329" s="69"/>
      <c r="B329" s="70"/>
      <c r="C329" s="70"/>
      <c r="D329" s="70"/>
      <c r="E329" s="70"/>
      <c r="F329" s="70"/>
    </row>
    <row r="330" spans="1:6" s="782" customFormat="1" ht="15.75">
      <c r="A330" s="69"/>
      <c r="B330" s="70"/>
      <c r="C330" s="70"/>
      <c r="D330" s="70"/>
      <c r="E330" s="70"/>
      <c r="F330" s="70"/>
    </row>
    <row r="331" spans="1:6" s="782" customFormat="1" ht="15.75">
      <c r="A331" s="69"/>
      <c r="B331" s="70"/>
      <c r="C331" s="70"/>
      <c r="D331" s="70"/>
      <c r="E331" s="70"/>
      <c r="F331" s="70"/>
    </row>
    <row r="332" spans="1:6" s="782" customFormat="1" ht="15.75">
      <c r="A332" s="69"/>
      <c r="B332" s="70"/>
      <c r="C332" s="70"/>
      <c r="D332" s="70"/>
      <c r="E332" s="70"/>
      <c r="F332" s="70"/>
    </row>
    <row r="333" spans="1:6" s="782" customFormat="1" ht="15.75">
      <c r="A333" s="69"/>
      <c r="B333" s="70"/>
      <c r="C333" s="70"/>
      <c r="D333" s="70"/>
      <c r="E333" s="70"/>
      <c r="F333" s="70"/>
    </row>
    <row r="334" spans="1:6" s="782" customFormat="1" ht="15.75">
      <c r="A334" s="69"/>
      <c r="B334" s="70"/>
      <c r="C334" s="70"/>
      <c r="D334" s="70"/>
      <c r="E334" s="70"/>
      <c r="F334" s="70"/>
    </row>
    <row r="335" spans="1:6" s="782" customFormat="1" ht="15.75">
      <c r="A335" s="69"/>
      <c r="B335" s="70"/>
      <c r="C335" s="70"/>
      <c r="D335" s="70"/>
      <c r="E335" s="70"/>
      <c r="F335" s="70"/>
    </row>
    <row r="336" spans="1:6" s="782" customFormat="1" ht="15.75">
      <c r="A336" s="69"/>
      <c r="B336" s="70"/>
      <c r="C336" s="70"/>
      <c r="D336" s="70"/>
      <c r="E336" s="70"/>
      <c r="F336" s="70"/>
    </row>
    <row r="337" spans="1:6" s="782" customFormat="1" ht="15.75">
      <c r="A337" s="69"/>
      <c r="B337" s="70"/>
      <c r="C337" s="70"/>
      <c r="D337" s="70"/>
      <c r="E337" s="70"/>
      <c r="F337" s="70"/>
    </row>
    <row r="338" spans="1:6" s="782" customFormat="1" ht="15.75">
      <c r="A338" s="69"/>
      <c r="B338" s="70"/>
      <c r="C338" s="70"/>
      <c r="D338" s="70"/>
      <c r="E338" s="70"/>
      <c r="F338" s="70"/>
    </row>
    <row r="339" spans="1:6" s="782" customFormat="1" ht="15.75">
      <c r="A339" s="69"/>
      <c r="B339" s="70"/>
      <c r="C339" s="70"/>
      <c r="D339" s="70"/>
      <c r="E339" s="70"/>
      <c r="F339" s="70"/>
    </row>
    <row r="340" spans="1:6" s="782" customFormat="1" ht="15.75">
      <c r="A340" s="69"/>
      <c r="B340" s="70"/>
      <c r="C340" s="70"/>
      <c r="D340" s="70"/>
      <c r="E340" s="70"/>
      <c r="F340" s="70"/>
    </row>
    <row r="341" spans="1:6" s="782" customFormat="1" ht="15.75">
      <c r="A341" s="69"/>
      <c r="B341" s="70"/>
      <c r="C341" s="70"/>
      <c r="D341" s="70"/>
      <c r="E341" s="70"/>
      <c r="F341" s="70"/>
    </row>
    <row r="342" spans="1:6" s="782" customFormat="1" ht="15.75">
      <c r="A342" s="69"/>
      <c r="B342" s="70"/>
      <c r="C342" s="70"/>
      <c r="D342" s="70"/>
      <c r="E342" s="70"/>
      <c r="F342" s="70"/>
    </row>
    <row r="343" spans="1:6" s="782" customFormat="1" ht="15.75">
      <c r="A343" s="69"/>
      <c r="B343" s="70"/>
      <c r="C343" s="70"/>
      <c r="D343" s="70"/>
      <c r="E343" s="70"/>
      <c r="F343" s="70"/>
    </row>
    <row r="344" spans="1:6" s="782" customFormat="1" ht="15.75">
      <c r="A344" s="69"/>
      <c r="B344" s="70"/>
      <c r="C344" s="70"/>
      <c r="D344" s="70"/>
      <c r="E344" s="70"/>
      <c r="F344" s="70"/>
    </row>
    <row r="345" spans="1:6" s="782" customFormat="1" ht="15.75">
      <c r="A345" s="69"/>
      <c r="B345" s="70"/>
      <c r="C345" s="70"/>
      <c r="D345" s="70"/>
      <c r="E345" s="70"/>
      <c r="F345" s="70"/>
    </row>
    <row r="346" spans="1:6" s="782" customFormat="1" ht="15.75">
      <c r="A346" s="69"/>
      <c r="B346" s="70"/>
      <c r="C346" s="70"/>
      <c r="D346" s="70"/>
      <c r="E346" s="70"/>
      <c r="F346" s="70"/>
    </row>
    <row r="347" spans="1:6" s="782" customFormat="1" ht="15.75">
      <c r="A347" s="69"/>
      <c r="B347" s="70"/>
      <c r="C347" s="70"/>
      <c r="D347" s="70"/>
      <c r="E347" s="70"/>
      <c r="F347" s="70"/>
    </row>
    <row r="348" spans="1:6" s="782" customFormat="1" ht="15.75">
      <c r="A348" s="69"/>
      <c r="B348" s="70"/>
      <c r="C348" s="70"/>
      <c r="D348" s="70"/>
      <c r="E348" s="70"/>
      <c r="F348" s="70"/>
    </row>
    <row r="349" spans="1:6" s="782" customFormat="1" ht="15.75">
      <c r="A349" s="69"/>
      <c r="B349" s="70"/>
      <c r="C349" s="70"/>
      <c r="D349" s="70"/>
      <c r="E349" s="70"/>
      <c r="F349" s="70"/>
    </row>
    <row r="350" spans="1:6" s="782" customFormat="1" ht="15.75">
      <c r="A350" s="69"/>
      <c r="B350" s="70"/>
      <c r="C350" s="70"/>
      <c r="D350" s="70"/>
      <c r="E350" s="70"/>
      <c r="F350" s="70"/>
    </row>
    <row r="351" spans="1:6" s="782" customFormat="1" ht="15.75">
      <c r="A351" s="69"/>
      <c r="B351" s="70"/>
      <c r="C351" s="70"/>
      <c r="D351" s="70"/>
      <c r="E351" s="70"/>
      <c r="F351" s="70"/>
    </row>
    <row r="352" spans="1:6" s="782" customFormat="1" ht="15.75">
      <c r="A352" s="69"/>
      <c r="B352" s="70"/>
      <c r="C352" s="70"/>
      <c r="D352" s="70"/>
      <c r="E352" s="70"/>
      <c r="F352" s="70"/>
    </row>
    <row r="353" spans="1:6" s="782" customFormat="1" ht="15.75">
      <c r="A353" s="69"/>
      <c r="B353" s="70"/>
      <c r="C353" s="70"/>
      <c r="D353" s="70"/>
      <c r="E353" s="70"/>
      <c r="F353" s="70"/>
    </row>
    <row r="354" spans="1:6" s="782" customFormat="1" ht="15.75">
      <c r="A354" s="69"/>
      <c r="B354" s="70"/>
      <c r="C354" s="70"/>
      <c r="D354" s="70"/>
      <c r="E354" s="70"/>
      <c r="F354" s="70"/>
    </row>
    <row r="355" spans="1:6" s="782" customFormat="1" ht="15.75">
      <c r="A355" s="69"/>
      <c r="B355" s="70"/>
      <c r="C355" s="70"/>
      <c r="D355" s="70"/>
      <c r="E355" s="70"/>
      <c r="F355" s="70"/>
    </row>
    <row r="356" spans="1:6" s="782" customFormat="1" ht="15.75">
      <c r="A356" s="69"/>
      <c r="B356" s="70"/>
      <c r="C356" s="70"/>
      <c r="D356" s="70"/>
      <c r="E356" s="70"/>
      <c r="F356" s="70"/>
    </row>
    <row r="357" spans="1:6" s="782" customFormat="1" ht="15.75">
      <c r="A357" s="69"/>
      <c r="B357" s="70"/>
      <c r="C357" s="70"/>
      <c r="D357" s="70"/>
      <c r="E357" s="70"/>
      <c r="F357" s="70"/>
    </row>
    <row r="358" spans="1:6" s="782" customFormat="1" ht="15.75">
      <c r="A358" s="69"/>
      <c r="B358" s="70"/>
      <c r="C358" s="70"/>
      <c r="D358" s="70"/>
      <c r="E358" s="70"/>
      <c r="F358" s="70"/>
    </row>
    <row r="359" spans="1:6" s="782" customFormat="1" ht="15.75">
      <c r="A359" s="69"/>
      <c r="B359" s="70"/>
      <c r="C359" s="70"/>
      <c r="D359" s="70"/>
      <c r="E359" s="70"/>
      <c r="F359" s="70"/>
    </row>
    <row r="360" spans="1:6" s="782" customFormat="1" ht="15.75">
      <c r="A360" s="69"/>
      <c r="B360" s="70"/>
      <c r="C360" s="70"/>
      <c r="D360" s="70"/>
      <c r="E360" s="70"/>
      <c r="F360" s="70"/>
    </row>
    <row r="361" spans="1:6" s="782" customFormat="1" ht="15.75">
      <c r="A361" s="69"/>
      <c r="B361" s="70"/>
      <c r="C361" s="70"/>
      <c r="D361" s="70"/>
      <c r="E361" s="70"/>
      <c r="F361" s="70"/>
    </row>
    <row r="362" spans="1:6" s="782" customFormat="1" ht="15.75">
      <c r="A362" s="69"/>
      <c r="B362" s="70"/>
      <c r="C362" s="70"/>
      <c r="D362" s="70"/>
      <c r="E362" s="70"/>
      <c r="F362" s="70"/>
    </row>
    <row r="363" spans="1:6" s="782" customFormat="1" ht="15.75">
      <c r="A363" s="69"/>
      <c r="B363" s="70"/>
      <c r="C363" s="70"/>
      <c r="D363" s="70"/>
      <c r="E363" s="70"/>
      <c r="F363" s="70"/>
    </row>
    <row r="364" spans="1:6" s="782" customFormat="1" ht="15.75">
      <c r="A364" s="69"/>
      <c r="B364" s="70"/>
      <c r="C364" s="70"/>
      <c r="D364" s="70"/>
      <c r="E364" s="70"/>
      <c r="F364" s="70"/>
    </row>
    <row r="365" spans="1:6" s="782" customFormat="1" ht="15.75">
      <c r="A365" s="69"/>
      <c r="B365" s="70"/>
      <c r="C365" s="70"/>
      <c r="D365" s="70"/>
      <c r="E365" s="70"/>
      <c r="F365" s="70"/>
    </row>
    <row r="366" spans="1:6" s="782" customFormat="1" ht="15.75">
      <c r="A366" s="69"/>
      <c r="B366" s="70"/>
      <c r="C366" s="70"/>
      <c r="D366" s="70"/>
      <c r="E366" s="70"/>
      <c r="F366" s="70"/>
    </row>
    <row r="367" spans="1:6" s="782" customFormat="1" ht="15.75">
      <c r="A367" s="69"/>
      <c r="B367" s="70"/>
      <c r="C367" s="70"/>
      <c r="D367" s="70"/>
      <c r="E367" s="70"/>
      <c r="F367" s="70"/>
    </row>
    <row r="368" spans="1:6" s="782" customFormat="1" ht="15.75">
      <c r="A368" s="69"/>
      <c r="B368" s="70"/>
      <c r="C368" s="70"/>
      <c r="D368" s="70"/>
      <c r="E368" s="70"/>
      <c r="F368" s="70"/>
    </row>
    <row r="369" spans="1:6" s="782" customFormat="1" ht="15.75">
      <c r="A369" s="69"/>
      <c r="B369" s="70"/>
      <c r="C369" s="70"/>
      <c r="D369" s="70"/>
      <c r="E369" s="70"/>
      <c r="F369" s="70"/>
    </row>
    <row r="370" spans="1:6" s="782" customFormat="1" ht="15.75">
      <c r="A370" s="69"/>
      <c r="B370" s="70"/>
      <c r="C370" s="70"/>
      <c r="D370" s="70"/>
      <c r="E370" s="70"/>
      <c r="F370" s="70"/>
    </row>
    <row r="371" spans="1:6" s="782" customFormat="1" ht="15.75">
      <c r="A371" s="69"/>
      <c r="B371" s="70"/>
      <c r="C371" s="70"/>
      <c r="D371" s="70"/>
      <c r="E371" s="70"/>
      <c r="F371" s="70"/>
    </row>
    <row r="372" spans="1:6" s="782" customFormat="1" ht="15.75">
      <c r="A372" s="69"/>
      <c r="B372" s="70"/>
      <c r="C372" s="70"/>
      <c r="D372" s="70"/>
      <c r="E372" s="70"/>
      <c r="F372" s="70"/>
    </row>
    <row r="373" spans="1:6" s="782" customFormat="1" ht="15.75">
      <c r="A373" s="69"/>
      <c r="B373" s="70"/>
      <c r="C373" s="70"/>
      <c r="D373" s="70"/>
      <c r="E373" s="70"/>
      <c r="F373" s="70"/>
    </row>
    <row r="374" spans="1:6" s="782" customFormat="1" ht="15.75">
      <c r="A374" s="69"/>
      <c r="B374" s="70"/>
      <c r="C374" s="70"/>
      <c r="D374" s="70"/>
      <c r="E374" s="70"/>
      <c r="F374" s="70"/>
    </row>
    <row r="375" spans="1:6" s="782" customFormat="1" ht="15.75">
      <c r="A375" s="69"/>
      <c r="B375" s="70"/>
      <c r="C375" s="70"/>
      <c r="D375" s="70"/>
      <c r="E375" s="70"/>
      <c r="F375" s="70"/>
    </row>
    <row r="376" spans="1:6" s="782" customFormat="1" ht="15.75">
      <c r="A376" s="69"/>
      <c r="B376" s="70"/>
      <c r="C376" s="70"/>
      <c r="D376" s="70"/>
      <c r="E376" s="70"/>
      <c r="F376" s="70"/>
    </row>
    <row r="377" spans="1:6" s="782" customFormat="1" ht="15.75">
      <c r="A377" s="69"/>
      <c r="B377" s="70"/>
      <c r="C377" s="70"/>
      <c r="D377" s="70"/>
      <c r="E377" s="70"/>
      <c r="F377" s="70"/>
    </row>
    <row r="378" spans="1:6" s="782" customFormat="1" ht="15.75">
      <c r="A378" s="69"/>
      <c r="B378" s="70"/>
      <c r="C378" s="70"/>
      <c r="D378" s="70"/>
      <c r="E378" s="70"/>
      <c r="F378" s="70"/>
    </row>
    <row r="379" spans="1:6" s="782" customFormat="1" ht="15.75">
      <c r="A379" s="69"/>
      <c r="B379" s="70"/>
      <c r="C379" s="70"/>
      <c r="D379" s="70"/>
      <c r="E379" s="70"/>
      <c r="F379" s="70"/>
    </row>
    <row r="380" spans="1:6" s="782" customFormat="1" ht="15.75">
      <c r="A380" s="69"/>
      <c r="B380" s="70"/>
      <c r="C380" s="70"/>
      <c r="D380" s="70"/>
      <c r="E380" s="70"/>
      <c r="F380" s="70"/>
    </row>
    <row r="381" spans="1:6" s="782" customFormat="1" ht="15.75">
      <c r="A381" s="69"/>
      <c r="B381" s="70"/>
      <c r="C381" s="70"/>
      <c r="D381" s="70"/>
      <c r="E381" s="70"/>
      <c r="F381" s="70"/>
    </row>
    <row r="382" spans="1:6" s="782" customFormat="1" ht="15.75">
      <c r="A382" s="69"/>
      <c r="B382" s="70"/>
      <c r="C382" s="70"/>
      <c r="D382" s="70"/>
      <c r="E382" s="70"/>
      <c r="F382" s="70"/>
    </row>
    <row r="383" spans="1:6" s="782" customFormat="1" ht="15.75">
      <c r="A383" s="69"/>
      <c r="B383" s="70"/>
      <c r="C383" s="70"/>
      <c r="D383" s="70"/>
      <c r="E383" s="70"/>
      <c r="F383" s="70"/>
    </row>
    <row r="384" spans="1:6" s="782" customFormat="1" ht="15.75">
      <c r="A384" s="69"/>
      <c r="B384" s="70"/>
      <c r="C384" s="70"/>
      <c r="D384" s="70"/>
      <c r="E384" s="70"/>
      <c r="F384" s="70"/>
    </row>
    <row r="385" spans="1:6" s="782" customFormat="1" ht="15.75">
      <c r="A385" s="69"/>
      <c r="B385" s="70"/>
      <c r="C385" s="70"/>
      <c r="D385" s="70"/>
      <c r="E385" s="70"/>
      <c r="F385" s="70"/>
    </row>
    <row r="386" spans="1:6" s="782" customFormat="1" ht="15.75">
      <c r="A386" s="69"/>
      <c r="B386" s="70"/>
      <c r="C386" s="70"/>
      <c r="D386" s="70"/>
      <c r="E386" s="70"/>
      <c r="F386" s="70"/>
    </row>
    <row r="387" spans="1:6" s="782" customFormat="1" ht="15.75">
      <c r="A387" s="69"/>
      <c r="B387" s="70"/>
      <c r="C387" s="70"/>
      <c r="D387" s="70"/>
      <c r="E387" s="70"/>
      <c r="F387" s="70"/>
    </row>
    <row r="388" spans="1:6" s="782" customFormat="1" ht="15.75">
      <c r="A388" s="69"/>
      <c r="B388" s="70"/>
      <c r="C388" s="70"/>
      <c r="D388" s="70"/>
      <c r="E388" s="70"/>
      <c r="F388" s="70"/>
    </row>
    <row r="389" spans="1:6" s="782" customFormat="1" ht="15.75">
      <c r="A389" s="69"/>
      <c r="B389" s="70"/>
      <c r="C389" s="70"/>
      <c r="D389" s="70"/>
      <c r="E389" s="70"/>
      <c r="F389" s="70"/>
    </row>
    <row r="390" spans="1:6" s="782" customFormat="1" ht="15.75">
      <c r="A390" s="69"/>
      <c r="B390" s="70"/>
      <c r="C390" s="70"/>
      <c r="D390" s="70"/>
      <c r="E390" s="70"/>
      <c r="F390" s="70"/>
    </row>
    <row r="391" spans="1:6" s="782" customFormat="1" ht="15.75">
      <c r="A391" s="69"/>
      <c r="B391" s="70"/>
      <c r="C391" s="70"/>
      <c r="D391" s="70"/>
      <c r="E391" s="70"/>
      <c r="F391" s="70"/>
    </row>
    <row r="392" spans="1:6" s="782" customFormat="1" ht="15.75">
      <c r="A392" s="69"/>
      <c r="B392" s="70"/>
      <c r="C392" s="70"/>
      <c r="D392" s="70"/>
      <c r="E392" s="70"/>
      <c r="F392" s="70"/>
    </row>
    <row r="393" spans="1:6" s="782" customFormat="1" ht="15.75">
      <c r="A393" s="69"/>
      <c r="B393" s="70"/>
      <c r="C393" s="70"/>
      <c r="D393" s="70"/>
      <c r="E393" s="70"/>
      <c r="F393" s="70"/>
    </row>
    <row r="394" spans="1:6" s="782" customFormat="1" ht="15.75">
      <c r="A394" s="69"/>
      <c r="B394" s="70"/>
      <c r="C394" s="70"/>
      <c r="D394" s="70"/>
      <c r="E394" s="70"/>
      <c r="F394" s="70"/>
    </row>
    <row r="395" spans="1:6" s="782" customFormat="1" ht="15.75">
      <c r="A395" s="69"/>
      <c r="B395" s="70"/>
      <c r="C395" s="70"/>
      <c r="D395" s="70"/>
      <c r="E395" s="70"/>
      <c r="F395" s="70"/>
    </row>
    <row r="396" spans="1:6" s="782" customFormat="1" ht="15.75">
      <c r="A396" s="69"/>
      <c r="B396" s="70"/>
      <c r="C396" s="70"/>
      <c r="D396" s="70"/>
      <c r="E396" s="70"/>
      <c r="F396" s="70"/>
    </row>
    <row r="397" spans="1:6" s="782" customFormat="1" ht="15.75">
      <c r="A397" s="69"/>
      <c r="B397" s="70"/>
      <c r="C397" s="70"/>
      <c r="D397" s="70"/>
      <c r="E397" s="70"/>
      <c r="F397" s="70"/>
    </row>
    <row r="398" spans="1:6" s="782" customFormat="1" ht="15.75">
      <c r="A398" s="69"/>
      <c r="B398" s="70"/>
      <c r="C398" s="70"/>
      <c r="D398" s="70"/>
      <c r="E398" s="70"/>
      <c r="F398" s="70"/>
    </row>
    <row r="399" spans="1:6" s="782" customFormat="1" ht="15.75">
      <c r="A399" s="69"/>
      <c r="B399" s="70"/>
      <c r="C399" s="70"/>
      <c r="D399" s="70"/>
      <c r="E399" s="70"/>
      <c r="F399" s="70"/>
    </row>
    <row r="400" spans="1:6" s="782" customFormat="1" ht="15.75">
      <c r="A400" s="69"/>
      <c r="B400" s="70"/>
      <c r="C400" s="70"/>
      <c r="D400" s="70"/>
      <c r="E400" s="70"/>
      <c r="F400" s="70"/>
    </row>
    <row r="401" spans="1:6" s="782" customFormat="1" ht="15.75">
      <c r="A401" s="69"/>
      <c r="B401" s="70"/>
      <c r="C401" s="70"/>
      <c r="D401" s="70"/>
      <c r="E401" s="70"/>
      <c r="F401" s="70"/>
    </row>
    <row r="402" spans="1:6" s="782" customFormat="1" ht="15.75">
      <c r="A402" s="69"/>
      <c r="B402" s="70"/>
      <c r="C402" s="70"/>
      <c r="D402" s="70"/>
      <c r="E402" s="70"/>
      <c r="F402" s="70"/>
    </row>
    <row r="403" spans="1:6" s="782" customFormat="1" ht="15.75">
      <c r="A403" s="69"/>
      <c r="B403" s="70"/>
      <c r="C403" s="70"/>
      <c r="D403" s="70"/>
      <c r="E403" s="70"/>
      <c r="F403" s="70"/>
    </row>
    <row r="404" spans="1:6" s="782" customFormat="1" ht="15.75">
      <c r="A404" s="69"/>
      <c r="B404" s="70"/>
      <c r="C404" s="70"/>
      <c r="D404" s="70"/>
      <c r="E404" s="70"/>
      <c r="F404" s="70"/>
    </row>
    <row r="405" spans="1:6" s="782" customFormat="1" ht="15.75">
      <c r="A405" s="69"/>
      <c r="B405" s="70"/>
      <c r="C405" s="70"/>
      <c r="D405" s="70"/>
      <c r="E405" s="70"/>
      <c r="F405" s="70"/>
    </row>
    <row r="406" spans="1:6" s="782" customFormat="1" ht="15.75">
      <c r="A406" s="69"/>
      <c r="B406" s="70"/>
      <c r="C406" s="70"/>
      <c r="D406" s="70"/>
      <c r="E406" s="70"/>
      <c r="F406" s="70"/>
    </row>
    <row r="407" spans="1:6" s="782" customFormat="1" ht="15.75">
      <c r="A407" s="69"/>
      <c r="B407" s="70"/>
      <c r="C407" s="70"/>
      <c r="D407" s="70"/>
      <c r="E407" s="70"/>
      <c r="F407" s="70"/>
    </row>
    <row r="408" spans="1:6" s="782" customFormat="1" ht="15.75">
      <c r="A408" s="69"/>
      <c r="B408" s="70"/>
      <c r="C408" s="70"/>
      <c r="D408" s="70"/>
      <c r="E408" s="70"/>
      <c r="F408" s="70"/>
    </row>
    <row r="409" spans="1:6" s="782" customFormat="1" ht="15.75">
      <c r="A409" s="69"/>
      <c r="B409" s="70"/>
      <c r="C409" s="70"/>
      <c r="D409" s="70"/>
      <c r="E409" s="70"/>
      <c r="F409" s="70"/>
    </row>
    <row r="410" spans="1:6" s="782" customFormat="1" ht="15.75">
      <c r="A410" s="69"/>
      <c r="B410" s="70"/>
      <c r="C410" s="70"/>
      <c r="D410" s="70"/>
      <c r="E410" s="70"/>
      <c r="F410" s="70"/>
    </row>
    <row r="411" spans="1:6" s="782" customFormat="1" ht="15.75">
      <c r="A411" s="69"/>
      <c r="B411" s="70"/>
      <c r="C411" s="70"/>
      <c r="D411" s="70"/>
      <c r="E411" s="70"/>
      <c r="F411" s="70"/>
    </row>
    <row r="412" spans="1:6" s="782" customFormat="1" ht="15.75">
      <c r="A412" s="69"/>
      <c r="B412" s="70"/>
      <c r="C412" s="70"/>
      <c r="D412" s="70"/>
      <c r="E412" s="70"/>
      <c r="F412" s="70"/>
    </row>
    <row r="413" spans="1:6" s="782" customFormat="1" ht="15.75">
      <c r="A413" s="69"/>
      <c r="B413" s="70"/>
      <c r="C413" s="70"/>
      <c r="D413" s="70"/>
      <c r="E413" s="70"/>
      <c r="F413" s="70"/>
    </row>
    <row r="414" spans="1:6" s="782" customFormat="1" ht="15.75">
      <c r="A414" s="69"/>
      <c r="B414" s="70"/>
      <c r="C414" s="70"/>
      <c r="D414" s="70"/>
      <c r="E414" s="70"/>
      <c r="F414" s="70"/>
    </row>
    <row r="415" spans="1:6" s="782" customFormat="1" ht="15.75">
      <c r="A415" s="69"/>
      <c r="B415" s="70"/>
      <c r="C415" s="70"/>
      <c r="D415" s="70"/>
      <c r="E415" s="70"/>
      <c r="F415" s="70"/>
    </row>
    <row r="416" spans="1:6" s="782" customFormat="1" ht="15.75">
      <c r="A416" s="69"/>
      <c r="B416" s="70"/>
      <c r="C416" s="70"/>
      <c r="D416" s="70"/>
      <c r="E416" s="70"/>
      <c r="F416" s="70"/>
    </row>
    <row r="417" spans="1:6" s="782" customFormat="1" ht="15.75">
      <c r="A417" s="69"/>
      <c r="B417" s="70"/>
      <c r="C417" s="70"/>
      <c r="D417" s="70"/>
      <c r="E417" s="70"/>
      <c r="F417" s="70"/>
    </row>
    <row r="418" spans="1:6" s="782" customFormat="1" ht="15.75">
      <c r="A418" s="69"/>
      <c r="B418" s="70"/>
      <c r="C418" s="70"/>
      <c r="D418" s="70"/>
      <c r="E418" s="70"/>
      <c r="F418" s="70"/>
    </row>
    <row r="419" spans="1:6" s="782" customFormat="1" ht="15.75">
      <c r="A419" s="69"/>
      <c r="B419" s="70"/>
      <c r="C419" s="70"/>
      <c r="D419" s="70"/>
      <c r="E419" s="70"/>
      <c r="F419" s="70"/>
    </row>
    <row r="420" spans="1:6" s="782" customFormat="1" ht="15.75">
      <c r="A420" s="69"/>
      <c r="B420" s="70"/>
      <c r="C420" s="70"/>
      <c r="D420" s="70"/>
      <c r="E420" s="70"/>
      <c r="F420" s="70"/>
    </row>
    <row r="421" spans="1:6" s="782" customFormat="1" ht="15.75">
      <c r="A421" s="69"/>
      <c r="B421" s="70"/>
      <c r="C421" s="70"/>
      <c r="D421" s="70"/>
      <c r="E421" s="70"/>
      <c r="F421" s="70"/>
    </row>
    <row r="422" spans="1:6" s="782" customFormat="1" ht="15.75">
      <c r="A422" s="69"/>
      <c r="B422" s="70"/>
      <c r="C422" s="70"/>
      <c r="D422" s="70"/>
      <c r="E422" s="70"/>
      <c r="F422" s="70"/>
    </row>
    <row r="423" spans="1:6" s="782" customFormat="1" ht="15.75">
      <c r="A423" s="69"/>
      <c r="B423" s="70"/>
      <c r="C423" s="70"/>
      <c r="D423" s="70"/>
      <c r="E423" s="70"/>
      <c r="F423" s="70"/>
    </row>
    <row r="424" spans="1:6" s="782" customFormat="1" ht="15.75">
      <c r="A424" s="69"/>
      <c r="B424" s="70"/>
      <c r="C424" s="70"/>
      <c r="D424" s="70"/>
      <c r="E424" s="70"/>
      <c r="F424" s="70"/>
    </row>
    <row r="425" spans="1:6" s="782" customFormat="1" ht="15.75">
      <c r="A425" s="69"/>
      <c r="B425" s="70"/>
      <c r="C425" s="70"/>
      <c r="D425" s="70"/>
      <c r="E425" s="70"/>
      <c r="F425" s="70"/>
    </row>
    <row r="426" spans="1:6" s="782" customFormat="1" ht="15.75">
      <c r="A426" s="69"/>
      <c r="B426" s="70"/>
      <c r="C426" s="70"/>
      <c r="D426" s="70"/>
      <c r="E426" s="70"/>
      <c r="F426" s="70"/>
    </row>
    <row r="427" spans="1:6" s="782" customFormat="1" ht="15.75">
      <c r="A427" s="69"/>
      <c r="B427" s="70"/>
      <c r="C427" s="70"/>
      <c r="D427" s="70"/>
      <c r="E427" s="70"/>
      <c r="F427" s="70"/>
    </row>
    <row r="428" spans="1:6" s="782" customFormat="1" ht="15.75">
      <c r="A428" s="69"/>
      <c r="B428" s="70"/>
      <c r="C428" s="70"/>
      <c r="D428" s="70"/>
      <c r="E428" s="70"/>
      <c r="F428" s="70"/>
    </row>
    <row r="429" spans="1:6" s="782" customFormat="1" ht="15.75">
      <c r="A429" s="69"/>
      <c r="B429" s="70"/>
      <c r="C429" s="70"/>
      <c r="D429" s="70"/>
      <c r="E429" s="70"/>
      <c r="F429" s="70"/>
    </row>
    <row r="430" spans="1:6" s="782" customFormat="1" ht="15.75">
      <c r="A430" s="69"/>
      <c r="B430" s="70"/>
      <c r="C430" s="70"/>
      <c r="D430" s="70"/>
      <c r="E430" s="70"/>
      <c r="F430" s="70"/>
    </row>
    <row r="431" spans="1:6" s="782" customFormat="1" ht="15.75">
      <c r="A431" s="69"/>
      <c r="B431" s="70"/>
      <c r="C431" s="70"/>
      <c r="D431" s="70"/>
      <c r="E431" s="70"/>
      <c r="F431" s="70"/>
    </row>
    <row r="432" spans="1:6" s="782" customFormat="1" ht="15.75">
      <c r="A432" s="69"/>
      <c r="B432" s="70"/>
      <c r="C432" s="70"/>
      <c r="D432" s="70"/>
      <c r="E432" s="70"/>
      <c r="F432" s="70"/>
    </row>
    <row r="433" spans="1:6" s="782" customFormat="1" ht="15.75">
      <c r="A433" s="69"/>
      <c r="B433" s="70"/>
      <c r="C433" s="70"/>
      <c r="D433" s="70"/>
      <c r="E433" s="70"/>
      <c r="F433" s="70"/>
    </row>
    <row r="434" spans="1:6" s="782" customFormat="1" ht="15.75">
      <c r="A434" s="69"/>
      <c r="B434" s="70"/>
      <c r="C434" s="70"/>
      <c r="D434" s="70"/>
      <c r="E434" s="70"/>
      <c r="F434" s="70"/>
    </row>
    <row r="435" spans="1:6" s="782" customFormat="1" ht="15.75">
      <c r="A435" s="69"/>
      <c r="B435" s="70"/>
      <c r="C435" s="70"/>
      <c r="D435" s="70"/>
      <c r="E435" s="70"/>
      <c r="F435" s="70"/>
    </row>
    <row r="436" spans="1:6" s="782" customFormat="1" ht="15.75">
      <c r="A436" s="69"/>
      <c r="B436" s="70"/>
      <c r="C436" s="70"/>
      <c r="D436" s="70"/>
      <c r="E436" s="70"/>
      <c r="F436" s="70"/>
    </row>
    <row r="437" spans="1:6" s="782" customFormat="1" ht="15.75">
      <c r="A437" s="69"/>
      <c r="B437" s="70"/>
      <c r="C437" s="70"/>
      <c r="D437" s="70"/>
      <c r="E437" s="70"/>
      <c r="F437" s="70"/>
    </row>
    <row r="438" spans="1:6" s="782" customFormat="1" ht="15.75">
      <c r="A438" s="69"/>
      <c r="B438" s="70"/>
      <c r="C438" s="70"/>
      <c r="D438" s="70"/>
      <c r="E438" s="70"/>
      <c r="F438" s="70"/>
    </row>
    <row r="439" spans="1:6" s="782" customFormat="1" ht="15.75">
      <c r="A439" s="69"/>
      <c r="B439" s="70"/>
      <c r="C439" s="70"/>
      <c r="D439" s="70"/>
      <c r="E439" s="70"/>
      <c r="F439" s="70"/>
    </row>
    <row r="440" spans="1:6" s="782" customFormat="1" ht="15.75">
      <c r="A440" s="69"/>
      <c r="B440" s="70"/>
      <c r="C440" s="70"/>
      <c r="D440" s="70"/>
      <c r="E440" s="70"/>
      <c r="F440" s="70"/>
    </row>
    <row r="441" spans="1:6" s="782" customFormat="1" ht="15.75">
      <c r="A441" s="69"/>
      <c r="B441" s="70"/>
      <c r="C441" s="70"/>
      <c r="D441" s="70"/>
      <c r="E441" s="70"/>
      <c r="F441" s="70"/>
    </row>
    <row r="442" spans="1:6" s="782" customFormat="1" ht="15.75">
      <c r="A442" s="69"/>
      <c r="B442" s="70"/>
      <c r="C442" s="70"/>
      <c r="D442" s="70"/>
      <c r="E442" s="70"/>
      <c r="F442" s="70"/>
    </row>
    <row r="443" spans="1:6" s="782" customFormat="1" ht="15.75">
      <c r="A443" s="69"/>
      <c r="B443" s="70"/>
      <c r="C443" s="70"/>
      <c r="D443" s="70"/>
      <c r="E443" s="70"/>
      <c r="F443" s="70"/>
    </row>
    <row r="444" spans="1:6" s="782" customFormat="1" ht="15.75">
      <c r="A444" s="69"/>
      <c r="B444" s="70"/>
      <c r="C444" s="70"/>
      <c r="D444" s="70"/>
      <c r="E444" s="70"/>
      <c r="F444" s="70"/>
    </row>
    <row r="445" spans="1:6" s="782" customFormat="1" ht="15.75">
      <c r="A445" s="69"/>
      <c r="B445" s="70"/>
      <c r="C445" s="70"/>
      <c r="D445" s="70"/>
      <c r="E445" s="70"/>
      <c r="F445" s="70"/>
    </row>
    <row r="446" spans="1:6" s="782" customFormat="1" ht="15.75">
      <c r="A446" s="69"/>
      <c r="B446" s="70"/>
      <c r="C446" s="70"/>
      <c r="D446" s="70"/>
      <c r="E446" s="70"/>
      <c r="F446" s="70"/>
    </row>
    <row r="447" spans="1:6" s="782" customFormat="1" ht="15.75">
      <c r="A447" s="69"/>
      <c r="B447" s="70"/>
      <c r="C447" s="70"/>
      <c r="D447" s="70"/>
      <c r="E447" s="70"/>
      <c r="F447" s="70"/>
    </row>
    <row r="448" spans="1:6" s="782" customFormat="1" ht="15.75">
      <c r="A448" s="69"/>
      <c r="B448" s="70"/>
      <c r="C448" s="70"/>
      <c r="D448" s="70"/>
      <c r="E448" s="70"/>
      <c r="F448" s="70"/>
    </row>
    <row r="449" spans="1:6" s="782" customFormat="1" ht="15.75">
      <c r="A449" s="69"/>
      <c r="B449" s="70"/>
      <c r="C449" s="70"/>
      <c r="D449" s="70"/>
      <c r="E449" s="70"/>
      <c r="F449" s="70"/>
    </row>
    <row r="450" spans="1:6" s="782" customFormat="1" ht="15.75">
      <c r="A450" s="69"/>
      <c r="B450" s="70"/>
      <c r="C450" s="70"/>
      <c r="D450" s="70"/>
      <c r="E450" s="70"/>
      <c r="F450" s="70"/>
    </row>
    <row r="451" spans="1:6" s="782" customFormat="1" ht="15.75">
      <c r="A451" s="69"/>
      <c r="B451" s="70"/>
      <c r="C451" s="70"/>
      <c r="D451" s="70"/>
      <c r="E451" s="70"/>
      <c r="F451" s="70"/>
    </row>
    <row r="452" spans="1:6" s="782" customFormat="1" ht="15.75">
      <c r="A452" s="69"/>
      <c r="B452" s="70"/>
      <c r="C452" s="70"/>
      <c r="D452" s="70"/>
      <c r="E452" s="70"/>
      <c r="F452" s="70"/>
    </row>
    <row r="453" spans="1:6" s="782" customFormat="1" ht="15.75">
      <c r="A453" s="69"/>
      <c r="B453" s="70"/>
      <c r="C453" s="70"/>
      <c r="D453" s="70"/>
      <c r="E453" s="70"/>
      <c r="F453" s="70"/>
    </row>
    <row r="454" spans="1:6" s="782" customFormat="1" ht="15.75">
      <c r="A454" s="69"/>
      <c r="B454" s="70"/>
      <c r="C454" s="70"/>
      <c r="D454" s="70"/>
      <c r="E454" s="70"/>
      <c r="F454" s="70"/>
    </row>
    <row r="455" spans="1:6" s="782" customFormat="1" ht="15.75">
      <c r="A455" s="69"/>
      <c r="B455" s="70"/>
      <c r="C455" s="70"/>
      <c r="D455" s="70"/>
      <c r="E455" s="70"/>
      <c r="F455" s="70"/>
    </row>
    <row r="456" spans="1:6" s="782" customFormat="1" ht="15.75">
      <c r="A456" s="69"/>
      <c r="B456" s="70"/>
      <c r="C456" s="70"/>
      <c r="D456" s="70"/>
      <c r="E456" s="70"/>
      <c r="F456" s="70"/>
    </row>
    <row r="457" spans="1:6" s="782" customFormat="1" ht="15.75">
      <c r="A457" s="69"/>
      <c r="B457" s="70"/>
      <c r="C457" s="70"/>
      <c r="D457" s="70"/>
      <c r="E457" s="70"/>
      <c r="F457" s="70"/>
    </row>
    <row r="458" spans="1:6" s="782" customFormat="1" ht="15.75">
      <c r="A458" s="69"/>
      <c r="B458" s="70"/>
      <c r="C458" s="70"/>
      <c r="D458" s="70"/>
      <c r="E458" s="70"/>
      <c r="F458" s="70"/>
    </row>
    <row r="459" spans="1:6" s="782" customFormat="1" ht="15.75">
      <c r="A459" s="69"/>
      <c r="B459" s="70"/>
      <c r="C459" s="70"/>
      <c r="D459" s="70"/>
      <c r="E459" s="70"/>
      <c r="F459" s="70"/>
    </row>
    <row r="460" spans="1:6" s="782" customFormat="1" ht="15.75">
      <c r="A460" s="69"/>
      <c r="B460" s="70"/>
      <c r="C460" s="70"/>
      <c r="D460" s="70"/>
      <c r="E460" s="70"/>
      <c r="F460" s="70"/>
    </row>
    <row r="461" spans="1:6" s="782" customFormat="1" ht="15.75">
      <c r="A461" s="69"/>
      <c r="B461" s="70"/>
      <c r="C461" s="70"/>
      <c r="D461" s="70"/>
      <c r="E461" s="70"/>
      <c r="F461" s="70"/>
    </row>
    <row r="462" spans="1:6" s="782" customFormat="1" ht="15.75">
      <c r="A462" s="69"/>
      <c r="B462" s="70"/>
      <c r="C462" s="70"/>
      <c r="D462" s="70"/>
      <c r="E462" s="70"/>
      <c r="F462" s="70"/>
    </row>
    <row r="463" spans="1:6" s="782" customFormat="1" ht="15.75">
      <c r="A463" s="69"/>
      <c r="B463" s="70"/>
      <c r="C463" s="70"/>
      <c r="D463" s="70"/>
      <c r="E463" s="70"/>
      <c r="F463" s="70"/>
    </row>
    <row r="464" spans="1:6" s="782" customFormat="1" ht="15.75">
      <c r="A464" s="69"/>
      <c r="B464" s="70"/>
      <c r="C464" s="70"/>
      <c r="D464" s="70"/>
      <c r="E464" s="70"/>
      <c r="F464" s="70"/>
    </row>
    <row r="465" spans="1:6" s="782" customFormat="1" ht="15.75">
      <c r="A465" s="69"/>
      <c r="B465" s="70"/>
      <c r="C465" s="70"/>
      <c r="D465" s="70"/>
      <c r="E465" s="70"/>
      <c r="F465" s="70"/>
    </row>
    <row r="466" spans="1:6" s="782" customFormat="1" ht="15.75">
      <c r="A466" s="69"/>
      <c r="B466" s="70"/>
      <c r="C466" s="70"/>
      <c r="D466" s="70"/>
      <c r="E466" s="70"/>
      <c r="F466" s="70"/>
    </row>
    <row r="467" spans="1:6" s="782" customFormat="1" ht="15.75">
      <c r="A467" s="69"/>
      <c r="B467" s="70"/>
      <c r="C467" s="70"/>
      <c r="D467" s="70"/>
      <c r="E467" s="70"/>
      <c r="F467" s="70"/>
    </row>
    <row r="468" spans="1:6" s="782" customFormat="1" ht="15.75">
      <c r="A468" s="69"/>
      <c r="B468" s="70"/>
      <c r="C468" s="70"/>
      <c r="D468" s="70"/>
      <c r="E468" s="70"/>
      <c r="F468" s="70"/>
    </row>
    <row r="469" spans="1:6" s="782" customFormat="1" ht="15.75">
      <c r="A469" s="69"/>
      <c r="B469" s="70"/>
      <c r="C469" s="70"/>
      <c r="D469" s="70"/>
      <c r="E469" s="70"/>
      <c r="F469" s="70"/>
    </row>
    <row r="470" spans="1:6" s="782" customFormat="1" ht="15.75">
      <c r="A470" s="69"/>
      <c r="B470" s="70"/>
      <c r="C470" s="70"/>
      <c r="D470" s="70"/>
      <c r="E470" s="70"/>
      <c r="F470" s="70"/>
    </row>
    <row r="471" spans="1:6" s="782" customFormat="1" ht="15.75">
      <c r="A471" s="69"/>
      <c r="B471" s="70"/>
      <c r="C471" s="70"/>
      <c r="D471" s="70"/>
      <c r="E471" s="70"/>
      <c r="F471" s="70"/>
    </row>
    <row r="472" spans="1:6" s="782" customFormat="1" ht="15.75">
      <c r="A472" s="69"/>
      <c r="B472" s="70"/>
      <c r="C472" s="70"/>
      <c r="D472" s="70"/>
      <c r="E472" s="70"/>
      <c r="F472" s="70"/>
    </row>
    <row r="473" spans="1:6" s="782" customFormat="1" ht="15.75">
      <c r="A473" s="69"/>
      <c r="B473" s="70"/>
      <c r="C473" s="70"/>
      <c r="D473" s="70"/>
      <c r="E473" s="70"/>
      <c r="F473" s="70"/>
    </row>
    <row r="474" spans="1:6" s="782" customFormat="1" ht="15.75">
      <c r="A474" s="69"/>
      <c r="B474" s="70"/>
      <c r="C474" s="70"/>
      <c r="D474" s="70"/>
      <c r="E474" s="70"/>
      <c r="F474" s="70"/>
    </row>
    <row r="475" spans="1:6" s="782" customFormat="1" ht="15.75">
      <c r="A475" s="69"/>
      <c r="B475" s="70"/>
      <c r="C475" s="70"/>
      <c r="D475" s="70"/>
      <c r="E475" s="70"/>
      <c r="F475" s="70"/>
    </row>
    <row r="476" spans="1:6" s="782" customFormat="1" ht="15.75">
      <c r="A476" s="69"/>
      <c r="B476" s="70"/>
      <c r="C476" s="70"/>
      <c r="D476" s="70"/>
      <c r="E476" s="70"/>
      <c r="F476" s="70"/>
    </row>
    <row r="477" spans="1:6" s="782" customFormat="1" ht="15.75">
      <c r="A477" s="69"/>
      <c r="B477" s="70"/>
      <c r="C477" s="70"/>
      <c r="D477" s="70"/>
      <c r="E477" s="70"/>
      <c r="F477" s="70"/>
    </row>
    <row r="478" spans="1:6" s="782" customFormat="1" ht="15.75">
      <c r="A478" s="69"/>
      <c r="B478" s="70"/>
      <c r="C478" s="70"/>
      <c r="D478" s="70"/>
      <c r="E478" s="70"/>
      <c r="F478" s="70"/>
    </row>
    <row r="479" spans="1:6" s="782" customFormat="1" ht="15.75">
      <c r="A479" s="69"/>
      <c r="B479" s="70"/>
      <c r="C479" s="70"/>
      <c r="D479" s="70"/>
      <c r="E479" s="70"/>
      <c r="F479" s="70"/>
    </row>
    <row r="480" spans="1:6" s="782" customFormat="1" ht="15.75">
      <c r="A480" s="69"/>
      <c r="B480" s="70"/>
      <c r="C480" s="70"/>
      <c r="D480" s="70"/>
      <c r="E480" s="70"/>
      <c r="F480" s="70"/>
    </row>
    <row r="481" spans="1:6" s="782" customFormat="1" ht="15.75">
      <c r="A481" s="69"/>
      <c r="B481" s="70"/>
      <c r="C481" s="70"/>
      <c r="D481" s="70"/>
      <c r="E481" s="70"/>
      <c r="F481" s="70"/>
    </row>
    <row r="482" spans="1:6" s="782" customFormat="1" ht="15.75">
      <c r="A482" s="69"/>
      <c r="B482" s="70"/>
      <c r="C482" s="70"/>
      <c r="D482" s="70"/>
      <c r="E482" s="70"/>
      <c r="F482" s="70"/>
    </row>
    <row r="483" spans="1:6" s="782" customFormat="1" ht="15.75">
      <c r="A483" s="69"/>
      <c r="B483" s="70"/>
      <c r="C483" s="70"/>
      <c r="D483" s="70"/>
      <c r="E483" s="70"/>
      <c r="F483" s="70"/>
    </row>
    <row r="484" spans="1:6" s="782" customFormat="1" ht="15.75">
      <c r="A484" s="69"/>
      <c r="B484" s="70"/>
      <c r="C484" s="70"/>
      <c r="D484" s="70"/>
      <c r="E484" s="70"/>
      <c r="F484" s="70"/>
    </row>
    <row r="485" spans="1:6" s="782" customFormat="1" ht="15.75">
      <c r="A485" s="69"/>
      <c r="B485" s="70"/>
      <c r="C485" s="70"/>
      <c r="D485" s="70"/>
      <c r="E485" s="70"/>
      <c r="F485" s="70"/>
    </row>
    <row r="486" spans="1:6" s="782" customFormat="1" ht="15.75">
      <c r="A486" s="69"/>
      <c r="B486" s="70"/>
      <c r="C486" s="70"/>
      <c r="D486" s="70"/>
      <c r="E486" s="70"/>
      <c r="F486" s="70"/>
    </row>
    <row r="487" spans="1:6" s="782" customFormat="1" ht="15.75">
      <c r="A487" s="69"/>
      <c r="B487" s="70"/>
      <c r="C487" s="70"/>
      <c r="D487" s="70"/>
      <c r="E487" s="70"/>
      <c r="F487" s="70"/>
    </row>
    <row r="488" spans="1:6" s="782" customFormat="1" ht="15.75">
      <c r="A488" s="69"/>
      <c r="B488" s="70"/>
      <c r="C488" s="70"/>
      <c r="D488" s="70"/>
      <c r="E488" s="70"/>
      <c r="F488" s="70"/>
    </row>
    <row r="489" spans="1:6" s="782" customFormat="1" ht="15.75">
      <c r="A489" s="69"/>
      <c r="B489" s="70"/>
      <c r="C489" s="70"/>
      <c r="D489" s="70"/>
      <c r="E489" s="70"/>
      <c r="F489" s="70"/>
    </row>
    <row r="490" spans="1:6" s="782" customFormat="1" ht="15.75">
      <c r="A490" s="69"/>
      <c r="B490" s="70"/>
      <c r="C490" s="70"/>
      <c r="D490" s="70"/>
      <c r="E490" s="70"/>
      <c r="F490" s="70"/>
    </row>
    <row r="491" spans="1:6" s="782" customFormat="1" ht="15.75">
      <c r="A491" s="69"/>
      <c r="B491" s="70"/>
      <c r="C491" s="70"/>
      <c r="D491" s="70"/>
      <c r="E491" s="70"/>
      <c r="F491" s="70"/>
    </row>
    <row r="492" spans="1:6" s="782" customFormat="1" ht="15.75">
      <c r="A492" s="69"/>
      <c r="B492" s="70"/>
      <c r="C492" s="70"/>
      <c r="D492" s="70"/>
      <c r="E492" s="70"/>
      <c r="F492" s="70"/>
    </row>
    <row r="493" spans="1:6" s="782" customFormat="1" ht="15.75">
      <c r="A493" s="69"/>
      <c r="B493" s="70"/>
      <c r="C493" s="70"/>
      <c r="D493" s="70"/>
      <c r="E493" s="70"/>
      <c r="F493" s="70"/>
    </row>
    <row r="494" spans="1:6" s="782" customFormat="1" ht="15.75">
      <c r="A494" s="69"/>
      <c r="B494" s="70"/>
      <c r="C494" s="70"/>
      <c r="D494" s="70"/>
      <c r="E494" s="70"/>
      <c r="F494" s="70"/>
    </row>
    <row r="495" spans="1:6" s="782" customFormat="1" ht="15.75">
      <c r="A495" s="69"/>
      <c r="B495" s="70"/>
      <c r="C495" s="70"/>
      <c r="D495" s="70"/>
      <c r="E495" s="70"/>
      <c r="F495" s="70"/>
    </row>
    <row r="496" spans="1:6" s="782" customFormat="1" ht="15.75">
      <c r="A496" s="69"/>
      <c r="B496" s="70"/>
      <c r="C496" s="70"/>
      <c r="D496" s="70"/>
      <c r="E496" s="70"/>
      <c r="F496" s="70"/>
    </row>
    <row r="497" spans="1:6" s="782" customFormat="1" ht="15.75">
      <c r="A497" s="69"/>
      <c r="B497" s="70"/>
      <c r="C497" s="70"/>
      <c r="D497" s="70"/>
      <c r="E497" s="70"/>
      <c r="F497" s="70"/>
    </row>
    <row r="498" spans="1:6" s="782" customFormat="1" ht="15.75">
      <c r="A498" s="69"/>
      <c r="B498" s="70"/>
      <c r="C498" s="70"/>
      <c r="D498" s="70"/>
      <c r="E498" s="70"/>
      <c r="F498" s="70"/>
    </row>
    <row r="499" spans="1:6" s="782" customFormat="1" ht="15.75">
      <c r="A499" s="69"/>
      <c r="B499" s="70"/>
      <c r="C499" s="70"/>
      <c r="D499" s="70"/>
      <c r="E499" s="70"/>
      <c r="F499" s="70"/>
    </row>
    <row r="500" spans="1:6" s="782" customFormat="1" ht="15.75">
      <c r="A500" s="69"/>
      <c r="B500" s="70"/>
      <c r="C500" s="70"/>
      <c r="D500" s="70"/>
      <c r="E500" s="70"/>
      <c r="F500" s="70"/>
    </row>
    <row r="501" spans="1:6" s="782" customFormat="1" ht="15.75">
      <c r="A501" s="69"/>
      <c r="B501" s="70"/>
      <c r="C501" s="70"/>
      <c r="D501" s="70"/>
      <c r="E501" s="70"/>
      <c r="F501" s="70"/>
    </row>
    <row r="502" spans="1:6" s="782" customFormat="1" ht="15.75">
      <c r="A502" s="69"/>
      <c r="B502" s="70"/>
      <c r="C502" s="70"/>
      <c r="D502" s="70"/>
      <c r="E502" s="70"/>
      <c r="F502" s="70"/>
    </row>
    <row r="503" spans="1:6" s="782" customFormat="1" ht="15.75">
      <c r="A503" s="69"/>
      <c r="B503" s="70"/>
      <c r="C503" s="70"/>
      <c r="D503" s="70"/>
      <c r="E503" s="70"/>
      <c r="F503" s="70"/>
    </row>
    <row r="504" spans="1:6" s="782" customFormat="1" ht="15.75">
      <c r="A504" s="69"/>
      <c r="B504" s="70"/>
      <c r="C504" s="70"/>
      <c r="D504" s="70"/>
      <c r="E504" s="70"/>
      <c r="F504" s="70"/>
    </row>
    <row r="505" spans="1:6" s="782" customFormat="1" ht="15.75">
      <c r="A505" s="69"/>
      <c r="B505" s="70"/>
      <c r="C505" s="70"/>
      <c r="D505" s="70"/>
      <c r="E505" s="70"/>
      <c r="F505" s="70"/>
    </row>
    <row r="506" spans="1:6" s="782" customFormat="1" ht="15.75">
      <c r="A506" s="69"/>
      <c r="B506" s="70"/>
      <c r="C506" s="70"/>
      <c r="D506" s="70"/>
      <c r="E506" s="70"/>
      <c r="F506" s="70"/>
    </row>
    <row r="507" spans="1:6" s="782" customFormat="1" ht="15.75">
      <c r="A507" s="69"/>
      <c r="B507" s="70"/>
      <c r="C507" s="70"/>
      <c r="D507" s="70"/>
      <c r="E507" s="70"/>
      <c r="F507" s="70"/>
    </row>
    <row r="508" spans="1:6" s="782" customFormat="1" ht="15.75">
      <c r="A508" s="69"/>
      <c r="B508" s="70"/>
      <c r="C508" s="70"/>
      <c r="D508" s="70"/>
      <c r="E508" s="70"/>
      <c r="F508" s="70"/>
    </row>
    <row r="509" spans="1:6" s="782" customFormat="1" ht="15.75">
      <c r="A509" s="69"/>
      <c r="B509" s="70"/>
      <c r="C509" s="70"/>
      <c r="D509" s="70"/>
      <c r="E509" s="70"/>
      <c r="F509" s="70"/>
    </row>
    <row r="510" spans="1:6" s="782" customFormat="1" ht="15.75">
      <c r="A510" s="69"/>
      <c r="B510" s="70"/>
      <c r="C510" s="70"/>
      <c r="D510" s="70"/>
      <c r="E510" s="70"/>
      <c r="F510" s="70"/>
    </row>
    <row r="511" spans="1:6" s="782" customFormat="1" ht="15.75">
      <c r="A511" s="69"/>
      <c r="B511" s="70"/>
      <c r="C511" s="70"/>
      <c r="D511" s="70"/>
      <c r="E511" s="70"/>
      <c r="F511" s="70"/>
    </row>
    <row r="512" spans="1:6" s="782" customFormat="1" ht="15.75">
      <c r="A512" s="69"/>
      <c r="B512" s="70"/>
      <c r="C512" s="70"/>
      <c r="D512" s="70"/>
      <c r="E512" s="70"/>
      <c r="F512" s="70"/>
    </row>
    <row r="513" spans="1:6" s="782" customFormat="1" ht="15.75">
      <c r="A513" s="69"/>
      <c r="B513" s="70"/>
      <c r="C513" s="70"/>
      <c r="D513" s="70"/>
      <c r="E513" s="70"/>
      <c r="F513" s="70"/>
    </row>
    <row r="514" spans="1:6" s="782" customFormat="1" ht="15.75">
      <c r="A514" s="69"/>
      <c r="B514" s="70"/>
      <c r="C514" s="70"/>
      <c r="D514" s="70"/>
      <c r="E514" s="70"/>
      <c r="F514" s="70"/>
    </row>
    <row r="515" spans="1:6" s="782" customFormat="1" ht="15.75">
      <c r="A515" s="69"/>
      <c r="B515" s="70"/>
      <c r="C515" s="70"/>
      <c r="D515" s="70"/>
      <c r="E515" s="70"/>
      <c r="F515" s="70"/>
    </row>
    <row r="516" spans="1:6" s="782" customFormat="1" ht="15.75">
      <c r="A516" s="69"/>
      <c r="B516" s="70"/>
      <c r="C516" s="70"/>
      <c r="D516" s="70"/>
      <c r="E516" s="70"/>
      <c r="F516" s="70"/>
    </row>
    <row r="517" spans="1:6" s="782" customFormat="1" ht="15.75">
      <c r="A517" s="69"/>
      <c r="B517" s="70"/>
      <c r="C517" s="70"/>
      <c r="D517" s="70"/>
      <c r="E517" s="70"/>
      <c r="F517" s="70"/>
    </row>
    <row r="518" spans="1:6" s="782" customFormat="1" ht="15.75">
      <c r="A518" s="69"/>
      <c r="B518" s="70"/>
      <c r="C518" s="70"/>
      <c r="D518" s="70"/>
      <c r="E518" s="70"/>
      <c r="F518" s="70"/>
    </row>
    <row r="519" spans="1:6" s="782" customFormat="1" ht="15.75">
      <c r="A519" s="69"/>
      <c r="B519" s="70"/>
      <c r="C519" s="70"/>
      <c r="D519" s="70"/>
      <c r="E519" s="70"/>
      <c r="F519" s="70"/>
    </row>
    <row r="520" spans="1:6" s="782" customFormat="1" ht="15.75">
      <c r="A520" s="69"/>
      <c r="B520" s="70"/>
      <c r="C520" s="70"/>
      <c r="D520" s="70"/>
      <c r="E520" s="70"/>
      <c r="F520" s="70"/>
    </row>
    <row r="521" spans="1:6" s="782" customFormat="1" ht="15.75">
      <c r="A521" s="69"/>
      <c r="B521" s="70"/>
      <c r="C521" s="70"/>
      <c r="D521" s="70"/>
      <c r="E521" s="70"/>
      <c r="F521" s="70"/>
    </row>
    <row r="522" spans="1:6" s="782" customFormat="1" ht="15.75">
      <c r="A522" s="69"/>
      <c r="B522" s="70"/>
      <c r="C522" s="70"/>
      <c r="D522" s="70"/>
      <c r="E522" s="70"/>
      <c r="F522" s="70"/>
    </row>
    <row r="523" spans="1:6" s="782" customFormat="1" ht="15.75">
      <c r="A523" s="69"/>
      <c r="B523" s="70"/>
      <c r="C523" s="70"/>
      <c r="D523" s="70"/>
      <c r="E523" s="70"/>
      <c r="F523" s="70"/>
    </row>
    <row r="524" spans="1:6" s="782" customFormat="1" ht="15.75">
      <c r="A524" s="69"/>
      <c r="B524" s="70"/>
      <c r="C524" s="70"/>
      <c r="D524" s="70"/>
      <c r="E524" s="70"/>
      <c r="F524" s="70"/>
    </row>
    <row r="525" spans="1:6" s="782" customFormat="1" ht="15.75">
      <c r="A525" s="69"/>
      <c r="B525" s="70"/>
      <c r="C525" s="70"/>
      <c r="D525" s="70"/>
      <c r="E525" s="70"/>
      <c r="F525" s="70"/>
    </row>
    <row r="526" spans="1:6" s="782" customFormat="1" ht="15.75">
      <c r="A526" s="69"/>
      <c r="B526" s="70"/>
      <c r="C526" s="70"/>
      <c r="D526" s="70"/>
      <c r="E526" s="70"/>
      <c r="F526" s="70"/>
    </row>
    <row r="527" spans="1:6" s="782" customFormat="1" ht="15.75">
      <c r="A527" s="69"/>
      <c r="B527" s="70"/>
      <c r="C527" s="70"/>
      <c r="D527" s="70"/>
      <c r="E527" s="70"/>
      <c r="F527" s="70"/>
    </row>
    <row r="528" spans="1:6" s="782" customFormat="1" ht="15.75">
      <c r="A528" s="69"/>
      <c r="B528" s="70"/>
      <c r="C528" s="70"/>
      <c r="D528" s="70"/>
      <c r="E528" s="70"/>
      <c r="F528" s="70"/>
    </row>
    <row r="529" spans="1:6" s="782" customFormat="1" ht="15.75">
      <c r="A529" s="69"/>
      <c r="B529" s="70"/>
      <c r="C529" s="70"/>
      <c r="D529" s="70"/>
      <c r="E529" s="70"/>
      <c r="F529" s="70"/>
    </row>
    <row r="530" spans="1:6" s="782" customFormat="1" ht="15.75">
      <c r="A530" s="69"/>
      <c r="B530" s="70"/>
      <c r="C530" s="70"/>
      <c r="D530" s="70"/>
      <c r="E530" s="70"/>
      <c r="F530" s="70"/>
    </row>
    <row r="531" spans="1:6" s="782" customFormat="1" ht="15.75">
      <c r="A531" s="69"/>
      <c r="B531" s="70"/>
      <c r="C531" s="70"/>
      <c r="D531" s="70"/>
      <c r="E531" s="70"/>
      <c r="F531" s="70"/>
    </row>
    <row r="532" spans="1:6" s="782" customFormat="1" ht="15.75">
      <c r="A532" s="69"/>
      <c r="B532" s="70"/>
      <c r="C532" s="70"/>
      <c r="D532" s="70"/>
      <c r="E532" s="70"/>
      <c r="F532" s="70"/>
    </row>
    <row r="533" spans="1:6" s="782" customFormat="1" ht="15.75">
      <c r="A533" s="69"/>
      <c r="B533" s="70"/>
      <c r="C533" s="70"/>
      <c r="D533" s="70"/>
      <c r="E533" s="70"/>
      <c r="F533" s="70"/>
    </row>
    <row r="534" spans="1:6" s="782" customFormat="1" ht="15.75">
      <c r="A534" s="69"/>
      <c r="B534" s="70"/>
      <c r="C534" s="70"/>
      <c r="D534" s="70"/>
      <c r="E534" s="70"/>
      <c r="F534" s="70"/>
    </row>
    <row r="535" spans="1:6" s="782" customFormat="1" ht="15.75">
      <c r="A535" s="69"/>
      <c r="B535" s="70"/>
      <c r="C535" s="70"/>
      <c r="D535" s="70"/>
      <c r="E535" s="70"/>
      <c r="F535" s="70"/>
    </row>
    <row r="536" spans="1:6" s="782" customFormat="1" ht="15.75">
      <c r="A536" s="69"/>
      <c r="B536" s="70"/>
      <c r="C536" s="70"/>
      <c r="D536" s="70"/>
      <c r="E536" s="70"/>
      <c r="F536" s="70"/>
    </row>
    <row r="537" spans="1:6" s="782" customFormat="1" ht="15.75">
      <c r="A537" s="69"/>
      <c r="B537" s="70"/>
      <c r="C537" s="70"/>
      <c r="D537" s="70"/>
      <c r="E537" s="70"/>
      <c r="F537" s="70"/>
    </row>
    <row r="538" spans="1:6" s="782" customFormat="1" ht="15.75">
      <c r="A538" s="69"/>
      <c r="B538" s="70"/>
      <c r="C538" s="70"/>
      <c r="D538" s="70"/>
      <c r="E538" s="70"/>
      <c r="F538" s="70"/>
    </row>
    <row r="539" spans="1:6" s="782" customFormat="1" ht="15.75">
      <c r="A539" s="69"/>
      <c r="B539" s="70"/>
      <c r="C539" s="70"/>
      <c r="D539" s="70"/>
      <c r="E539" s="70"/>
      <c r="F539" s="70"/>
    </row>
    <row r="540" spans="1:6" s="782" customFormat="1" ht="15.75">
      <c r="A540" s="69"/>
      <c r="B540" s="70"/>
      <c r="C540" s="70"/>
      <c r="D540" s="70"/>
      <c r="E540" s="70"/>
      <c r="F540" s="70"/>
    </row>
    <row r="541" spans="1:6" s="782" customFormat="1" ht="15.75">
      <c r="A541" s="69"/>
      <c r="B541" s="70"/>
      <c r="C541" s="70"/>
      <c r="D541" s="70"/>
      <c r="E541" s="70"/>
      <c r="F541" s="70"/>
    </row>
    <row r="542" spans="1:6" s="782" customFormat="1" ht="15.75">
      <c r="A542" s="69"/>
      <c r="B542" s="70"/>
      <c r="C542" s="70"/>
      <c r="D542" s="70"/>
      <c r="E542" s="70"/>
      <c r="F542" s="70"/>
    </row>
    <row r="543" spans="1:6" s="782" customFormat="1" ht="15.75">
      <c r="A543" s="69"/>
      <c r="B543" s="70"/>
      <c r="C543" s="70"/>
      <c r="D543" s="70"/>
      <c r="E543" s="70"/>
      <c r="F543" s="70"/>
    </row>
    <row r="544" spans="1:6" s="782" customFormat="1" ht="15.75">
      <c r="A544" s="69"/>
      <c r="B544" s="70"/>
      <c r="C544" s="70"/>
      <c r="D544" s="70"/>
      <c r="E544" s="70"/>
      <c r="F544" s="70"/>
    </row>
    <row r="545" spans="1:6" s="782" customFormat="1" ht="15.75">
      <c r="A545" s="69"/>
      <c r="B545" s="70"/>
      <c r="C545" s="70"/>
      <c r="D545" s="70"/>
      <c r="E545" s="70"/>
      <c r="F545" s="70"/>
    </row>
    <row r="546" spans="1:6" s="782" customFormat="1" ht="15.75">
      <c r="A546" s="69"/>
      <c r="B546" s="70"/>
      <c r="C546" s="70"/>
      <c r="D546" s="70"/>
      <c r="E546" s="70"/>
      <c r="F546" s="70"/>
    </row>
    <row r="547" spans="1:6" s="782" customFormat="1" ht="15.75">
      <c r="A547" s="69"/>
      <c r="B547" s="70"/>
      <c r="C547" s="70"/>
      <c r="D547" s="70"/>
      <c r="E547" s="70"/>
      <c r="F547" s="70"/>
    </row>
    <row r="548" spans="1:6" s="782" customFormat="1" ht="15.75">
      <c r="A548" s="69"/>
      <c r="B548" s="70"/>
      <c r="C548" s="70"/>
      <c r="D548" s="70"/>
      <c r="E548" s="70"/>
      <c r="F548" s="70"/>
    </row>
    <row r="549" spans="1:6" s="782" customFormat="1" ht="15.75">
      <c r="A549" s="69"/>
      <c r="B549" s="70"/>
      <c r="C549" s="70"/>
      <c r="D549" s="70"/>
      <c r="E549" s="70"/>
      <c r="F549" s="70"/>
    </row>
    <row r="550" spans="1:6" s="782" customFormat="1" ht="15.75">
      <c r="A550" s="69"/>
      <c r="B550" s="70"/>
      <c r="C550" s="70"/>
      <c r="D550" s="70"/>
      <c r="E550" s="70"/>
      <c r="F550" s="70"/>
    </row>
    <row r="551" spans="1:6" s="782" customFormat="1" ht="15.75">
      <c r="A551" s="69"/>
      <c r="B551" s="70"/>
      <c r="C551" s="70"/>
      <c r="D551" s="70"/>
      <c r="E551" s="70"/>
      <c r="F551" s="70"/>
    </row>
    <row r="552" spans="1:6" s="782" customFormat="1" ht="15.75">
      <c r="A552" s="69"/>
      <c r="B552" s="70"/>
      <c r="C552" s="70"/>
      <c r="D552" s="70"/>
      <c r="E552" s="70"/>
      <c r="F552" s="70"/>
    </row>
    <row r="553" spans="1:6" s="782" customFormat="1" ht="15.75">
      <c r="A553" s="69"/>
      <c r="B553" s="70"/>
      <c r="C553" s="70"/>
      <c r="D553" s="70"/>
      <c r="E553" s="70"/>
      <c r="F553" s="70"/>
    </row>
    <row r="554" spans="1:6" s="782" customFormat="1" ht="15.75">
      <c r="A554" s="69"/>
      <c r="B554" s="70"/>
      <c r="C554" s="70"/>
      <c r="D554" s="70"/>
      <c r="E554" s="70"/>
      <c r="F554" s="70"/>
    </row>
    <row r="555" spans="1:6" s="782" customFormat="1" ht="15.75">
      <c r="A555" s="69"/>
      <c r="B555" s="70"/>
      <c r="C555" s="70"/>
      <c r="D555" s="70"/>
      <c r="E555" s="70"/>
      <c r="F555" s="70"/>
    </row>
    <row r="556" spans="1:6" s="782" customFormat="1" ht="15.75">
      <c r="A556" s="69"/>
      <c r="B556" s="70"/>
      <c r="C556" s="70"/>
      <c r="D556" s="70"/>
      <c r="E556" s="70"/>
      <c r="F556" s="70"/>
    </row>
    <row r="557" spans="1:6" s="782" customFormat="1" ht="15.75">
      <c r="A557" s="69"/>
      <c r="B557" s="70"/>
      <c r="C557" s="70"/>
      <c r="D557" s="70"/>
      <c r="E557" s="70"/>
      <c r="F557" s="70"/>
    </row>
    <row r="558" spans="1:6" s="782" customFormat="1" ht="15.75">
      <c r="A558" s="69"/>
      <c r="B558" s="70"/>
      <c r="C558" s="70"/>
      <c r="D558" s="70"/>
      <c r="E558" s="70"/>
      <c r="F558" s="70"/>
    </row>
    <row r="559" spans="1:6" s="782" customFormat="1" ht="15.75">
      <c r="A559" s="69"/>
      <c r="B559" s="70"/>
      <c r="C559" s="70"/>
      <c r="D559" s="70"/>
      <c r="E559" s="70"/>
      <c r="F559" s="70"/>
    </row>
    <row r="560" spans="1:6" s="782" customFormat="1" ht="15.75">
      <c r="A560" s="69"/>
      <c r="B560" s="70"/>
      <c r="C560" s="70"/>
      <c r="D560" s="70"/>
      <c r="E560" s="70"/>
      <c r="F560" s="70"/>
    </row>
    <row r="561" spans="1:6" s="782" customFormat="1" ht="15.75">
      <c r="A561" s="69"/>
      <c r="B561" s="70"/>
      <c r="C561" s="70"/>
      <c r="D561" s="70"/>
      <c r="E561" s="70"/>
      <c r="F561" s="70"/>
    </row>
    <row r="562" spans="1:6" s="782" customFormat="1" ht="15.75">
      <c r="A562" s="69"/>
      <c r="B562" s="70"/>
      <c r="C562" s="70"/>
      <c r="D562" s="70"/>
      <c r="E562" s="70"/>
      <c r="F562" s="70"/>
    </row>
    <row r="563" spans="1:6" s="782" customFormat="1" ht="15.75">
      <c r="A563" s="69"/>
      <c r="B563" s="70"/>
      <c r="C563" s="70"/>
      <c r="D563" s="70"/>
      <c r="E563" s="70"/>
      <c r="F563" s="70"/>
    </row>
    <row r="564" spans="1:6" s="782" customFormat="1" ht="15.75">
      <c r="A564" s="69"/>
      <c r="B564" s="70"/>
      <c r="C564" s="70"/>
      <c r="D564" s="70"/>
      <c r="E564" s="70"/>
      <c r="F564" s="70"/>
    </row>
    <row r="565" spans="1:6" s="782" customFormat="1" ht="15.75">
      <c r="A565" s="69"/>
      <c r="B565" s="70"/>
      <c r="C565" s="70"/>
      <c r="D565" s="70"/>
      <c r="E565" s="70"/>
      <c r="F565" s="70"/>
    </row>
    <row r="566" spans="1:6" s="782" customFormat="1" ht="15.75">
      <c r="A566" s="69"/>
      <c r="B566" s="70"/>
      <c r="C566" s="70"/>
      <c r="D566" s="70"/>
      <c r="E566" s="70"/>
      <c r="F566" s="70"/>
    </row>
    <row r="567" spans="1:6" s="782" customFormat="1" ht="15.75">
      <c r="A567" s="69"/>
      <c r="B567" s="70"/>
      <c r="C567" s="70"/>
      <c r="D567" s="70"/>
      <c r="E567" s="70"/>
      <c r="F567" s="70"/>
    </row>
    <row r="568" spans="1:6" s="782" customFormat="1" ht="15.75">
      <c r="A568" s="69"/>
      <c r="B568" s="70"/>
      <c r="C568" s="70"/>
      <c r="D568" s="70"/>
      <c r="E568" s="70"/>
      <c r="F568" s="70"/>
    </row>
    <row r="569" spans="1:6" s="782" customFormat="1" ht="15.75">
      <c r="A569" s="69"/>
      <c r="B569" s="70"/>
      <c r="C569" s="70"/>
      <c r="D569" s="70"/>
      <c r="E569" s="70"/>
      <c r="F569" s="70"/>
    </row>
    <row r="570" spans="1:6" s="782" customFormat="1" ht="15.75">
      <c r="A570" s="69"/>
      <c r="B570" s="70"/>
      <c r="C570" s="70"/>
      <c r="D570" s="70"/>
      <c r="E570" s="70"/>
      <c r="F570" s="70"/>
    </row>
    <row r="571" spans="1:6" s="782" customFormat="1" ht="15.75">
      <c r="A571" s="69"/>
      <c r="B571" s="70"/>
      <c r="C571" s="70"/>
      <c r="D571" s="70"/>
      <c r="E571" s="70"/>
      <c r="F571" s="70"/>
    </row>
    <row r="572" spans="1:6" s="782" customFormat="1" ht="15.75">
      <c r="A572" s="69"/>
      <c r="B572" s="70"/>
      <c r="C572" s="70"/>
      <c r="D572" s="70"/>
      <c r="E572" s="70"/>
      <c r="F572" s="70"/>
    </row>
    <row r="573" spans="1:6" s="782" customFormat="1" ht="15.75">
      <c r="A573" s="69"/>
      <c r="B573" s="70"/>
      <c r="C573" s="70"/>
      <c r="D573" s="70"/>
      <c r="E573" s="70"/>
      <c r="F573" s="70"/>
    </row>
    <row r="574" spans="1:6" s="782" customFormat="1" ht="15.75">
      <c r="A574" s="69"/>
      <c r="B574" s="70"/>
      <c r="C574" s="70"/>
      <c r="D574" s="70"/>
      <c r="E574" s="70"/>
      <c r="F574" s="70"/>
    </row>
    <row r="575" spans="1:6" s="782" customFormat="1" ht="15.75">
      <c r="A575" s="69"/>
      <c r="B575" s="70"/>
      <c r="C575" s="70"/>
      <c r="D575" s="70"/>
      <c r="E575" s="70"/>
      <c r="F575" s="70"/>
    </row>
    <row r="576" spans="1:6" s="782" customFormat="1" ht="15.75">
      <c r="A576" s="69"/>
      <c r="B576" s="70"/>
      <c r="C576" s="70"/>
      <c r="D576" s="70"/>
      <c r="E576" s="70"/>
      <c r="F576" s="70"/>
    </row>
    <row r="577" spans="1:6" s="782" customFormat="1" ht="15.75">
      <c r="A577" s="69"/>
      <c r="B577" s="70"/>
      <c r="C577" s="70"/>
      <c r="D577" s="70"/>
      <c r="E577" s="70"/>
      <c r="F577" s="70"/>
    </row>
    <row r="578" spans="1:6" s="782" customFormat="1" ht="15.75">
      <c r="A578" s="69"/>
      <c r="B578" s="70"/>
      <c r="C578" s="70"/>
      <c r="D578" s="70"/>
      <c r="E578" s="70"/>
      <c r="F578" s="70"/>
    </row>
    <row r="579" spans="1:6" s="782" customFormat="1" ht="15.75">
      <c r="A579" s="69"/>
      <c r="B579" s="70"/>
      <c r="C579" s="70"/>
      <c r="D579" s="70"/>
      <c r="E579" s="70"/>
      <c r="F579" s="70"/>
    </row>
    <row r="580" spans="1:6" s="782" customFormat="1" ht="15.75">
      <c r="A580" s="69"/>
      <c r="B580" s="70"/>
      <c r="C580" s="70"/>
      <c r="D580" s="70"/>
      <c r="E580" s="70"/>
      <c r="F580" s="70"/>
    </row>
    <row r="581" spans="1:6" s="782" customFormat="1" ht="15.75">
      <c r="A581" s="69"/>
      <c r="B581" s="70"/>
      <c r="C581" s="70"/>
      <c r="D581" s="70"/>
      <c r="E581" s="70"/>
      <c r="F581" s="70"/>
    </row>
    <row r="582" spans="1:6" s="782" customFormat="1" ht="15.75">
      <c r="A582" s="69"/>
      <c r="B582" s="70"/>
      <c r="C582" s="70"/>
      <c r="D582" s="70"/>
      <c r="E582" s="70"/>
      <c r="F582" s="70"/>
    </row>
    <row r="583" spans="1:6" s="782" customFormat="1" ht="15.75">
      <c r="A583" s="69"/>
      <c r="B583" s="70"/>
      <c r="C583" s="70"/>
      <c r="D583" s="70"/>
      <c r="E583" s="70"/>
      <c r="F583" s="70"/>
    </row>
    <row r="584" spans="1:6" s="782" customFormat="1" ht="15.75">
      <c r="A584" s="69"/>
      <c r="B584" s="70"/>
      <c r="C584" s="70"/>
      <c r="D584" s="70"/>
      <c r="E584" s="70"/>
      <c r="F584" s="70"/>
    </row>
    <row r="585" spans="1:6" s="782" customFormat="1" ht="15.75">
      <c r="A585" s="69"/>
      <c r="B585" s="70"/>
      <c r="C585" s="70"/>
      <c r="D585" s="70"/>
      <c r="E585" s="70"/>
      <c r="F585" s="70"/>
    </row>
    <row r="586" spans="1:6" s="782" customFormat="1" ht="15.75">
      <c r="A586" s="69"/>
      <c r="B586" s="70"/>
      <c r="C586" s="70"/>
      <c r="D586" s="70"/>
      <c r="E586" s="70"/>
      <c r="F586" s="70"/>
    </row>
    <row r="587" spans="1:6" s="782" customFormat="1" ht="15.75">
      <c r="A587" s="69"/>
      <c r="B587" s="70"/>
      <c r="C587" s="70"/>
      <c r="D587" s="70"/>
      <c r="E587" s="70"/>
      <c r="F587" s="70"/>
    </row>
    <row r="588" spans="1:6" s="782" customFormat="1" ht="15.75">
      <c r="A588" s="69"/>
      <c r="B588" s="70"/>
      <c r="C588" s="70"/>
      <c r="D588" s="70"/>
      <c r="E588" s="70"/>
      <c r="F588" s="70"/>
    </row>
    <row r="589" spans="1:6" s="782" customFormat="1" ht="15.75">
      <c r="A589" s="69"/>
      <c r="B589" s="70"/>
      <c r="C589" s="70"/>
      <c r="D589" s="70"/>
      <c r="E589" s="70"/>
      <c r="F589" s="70"/>
    </row>
    <row r="590" spans="1:6" s="782" customFormat="1" ht="15.75">
      <c r="A590" s="69"/>
      <c r="B590" s="70"/>
      <c r="C590" s="70"/>
      <c r="D590" s="70"/>
      <c r="E590" s="70"/>
      <c r="F590" s="70"/>
    </row>
    <row r="591" spans="1:6" s="782" customFormat="1" ht="15.75">
      <c r="A591" s="69"/>
      <c r="B591" s="70"/>
      <c r="C591" s="70"/>
      <c r="D591" s="70"/>
      <c r="E591" s="70"/>
      <c r="F591" s="70"/>
    </row>
    <row r="592" spans="1:6" s="782" customFormat="1" ht="15.75">
      <c r="A592" s="69"/>
      <c r="B592" s="70"/>
      <c r="C592" s="70"/>
      <c r="D592" s="70"/>
      <c r="E592" s="70"/>
      <c r="F592" s="70"/>
    </row>
    <row r="593" spans="1:6" s="782" customFormat="1" ht="15.75">
      <c r="A593" s="69"/>
      <c r="B593" s="70"/>
      <c r="C593" s="70"/>
      <c r="D593" s="70"/>
      <c r="E593" s="70"/>
      <c r="F593" s="70"/>
    </row>
    <row r="594" spans="1:6" s="782" customFormat="1" ht="15.75">
      <c r="A594" s="69"/>
      <c r="B594" s="70"/>
      <c r="C594" s="70"/>
      <c r="D594" s="70"/>
      <c r="E594" s="70"/>
      <c r="F594" s="70"/>
    </row>
    <row r="595" spans="1:6" s="782" customFormat="1" ht="15.75">
      <c r="A595" s="69"/>
      <c r="B595" s="70"/>
      <c r="C595" s="70"/>
      <c r="D595" s="70"/>
      <c r="E595" s="70"/>
      <c r="F595" s="70"/>
    </row>
    <row r="596" spans="1:6" s="782" customFormat="1" ht="15.75">
      <c r="A596" s="69"/>
      <c r="B596" s="70"/>
      <c r="C596" s="70"/>
      <c r="D596" s="70"/>
      <c r="E596" s="70"/>
      <c r="F596" s="70"/>
    </row>
    <row r="597" spans="1:6" s="782" customFormat="1" ht="15.75">
      <c r="A597" s="69"/>
      <c r="B597" s="70"/>
      <c r="C597" s="70"/>
      <c r="D597" s="70"/>
      <c r="E597" s="70"/>
      <c r="F597" s="70"/>
    </row>
    <row r="598" spans="1:6" s="782" customFormat="1" ht="15.75">
      <c r="A598" s="69"/>
      <c r="B598" s="70"/>
      <c r="C598" s="70"/>
      <c r="D598" s="70"/>
      <c r="E598" s="70"/>
      <c r="F598" s="70"/>
    </row>
    <row r="599" spans="1:6" s="782" customFormat="1" ht="15.75">
      <c r="A599" s="69"/>
      <c r="B599" s="70"/>
      <c r="C599" s="70"/>
      <c r="D599" s="70"/>
      <c r="E599" s="70"/>
      <c r="F599" s="70"/>
    </row>
    <row r="600" spans="1:6" s="782" customFormat="1" ht="15.75">
      <c r="A600" s="69"/>
      <c r="B600" s="70"/>
      <c r="C600" s="70"/>
      <c r="D600" s="70"/>
      <c r="E600" s="70"/>
      <c r="F600" s="70"/>
    </row>
    <row r="601" spans="1:6" s="782" customFormat="1" ht="15.75">
      <c r="A601" s="69"/>
      <c r="B601" s="70"/>
      <c r="C601" s="70"/>
      <c r="D601" s="70"/>
      <c r="E601" s="70"/>
      <c r="F601" s="70"/>
    </row>
    <row r="602" spans="1:6" s="782" customFormat="1" ht="15.75">
      <c r="A602" s="69"/>
      <c r="B602" s="70"/>
      <c r="C602" s="70"/>
      <c r="D602" s="70"/>
      <c r="E602" s="70"/>
      <c r="F602" s="70"/>
    </row>
    <row r="603" spans="1:6" s="782" customFormat="1" ht="15.75">
      <c r="A603" s="69"/>
      <c r="B603" s="70"/>
      <c r="C603" s="70"/>
      <c r="D603" s="70"/>
      <c r="E603" s="70"/>
      <c r="F603" s="70"/>
    </row>
    <row r="604" spans="1:6" s="782" customFormat="1" ht="15.75">
      <c r="A604" s="69"/>
      <c r="B604" s="70"/>
      <c r="C604" s="70"/>
      <c r="D604" s="70"/>
      <c r="E604" s="70"/>
      <c r="F604" s="70"/>
    </row>
    <row r="605" spans="1:6" s="782" customFormat="1" ht="15.75">
      <c r="A605" s="69"/>
      <c r="B605" s="70"/>
      <c r="C605" s="70"/>
      <c r="D605" s="70"/>
      <c r="E605" s="70"/>
      <c r="F605" s="70"/>
    </row>
    <row r="606" spans="1:6" s="782" customFormat="1" ht="15.75">
      <c r="A606" s="69"/>
      <c r="B606" s="70"/>
      <c r="C606" s="70"/>
      <c r="D606" s="70"/>
      <c r="E606" s="70"/>
      <c r="F606" s="70"/>
    </row>
    <row r="607" spans="1:6" s="782" customFormat="1" ht="15.75">
      <c r="A607" s="69"/>
      <c r="B607" s="70"/>
      <c r="C607" s="70"/>
      <c r="D607" s="70"/>
      <c r="E607" s="70"/>
      <c r="F607" s="70"/>
    </row>
    <row r="608" spans="1:6" s="782" customFormat="1" ht="15.75">
      <c r="A608" s="69"/>
      <c r="B608" s="70"/>
      <c r="C608" s="70"/>
      <c r="D608" s="70"/>
      <c r="E608" s="70"/>
      <c r="F608" s="70"/>
    </row>
    <row r="609" spans="1:6" s="782" customFormat="1" ht="15.75">
      <c r="A609" s="69"/>
      <c r="B609" s="70"/>
      <c r="C609" s="70"/>
      <c r="D609" s="70"/>
      <c r="E609" s="70"/>
      <c r="F609" s="70"/>
    </row>
    <row r="610" spans="1:6" s="782" customFormat="1" ht="15.75">
      <c r="A610" s="69"/>
      <c r="B610" s="70"/>
      <c r="C610" s="70"/>
      <c r="D610" s="70"/>
      <c r="E610" s="70"/>
      <c r="F610" s="70"/>
    </row>
    <row r="611" spans="1:6" s="782" customFormat="1" ht="15.75">
      <c r="A611" s="69"/>
      <c r="B611" s="70"/>
      <c r="C611" s="70"/>
      <c r="D611" s="70"/>
      <c r="E611" s="70"/>
      <c r="F611" s="70"/>
    </row>
    <row r="612" spans="1:6" s="782" customFormat="1" ht="15.75">
      <c r="A612" s="69"/>
      <c r="B612" s="70"/>
      <c r="C612" s="70"/>
      <c r="D612" s="70"/>
      <c r="E612" s="70"/>
      <c r="F612" s="70"/>
    </row>
    <row r="613" spans="1:6" s="782" customFormat="1" ht="15.75">
      <c r="A613" s="69"/>
      <c r="B613" s="70"/>
      <c r="C613" s="70"/>
      <c r="D613" s="70"/>
      <c r="E613" s="70"/>
      <c r="F613" s="70"/>
    </row>
    <row r="614" spans="1:6" s="782" customFormat="1" ht="15.75">
      <c r="A614" s="69"/>
      <c r="B614" s="70"/>
      <c r="C614" s="70"/>
      <c r="D614" s="70"/>
      <c r="E614" s="70"/>
      <c r="F614" s="70"/>
    </row>
    <row r="615" spans="1:6" s="782" customFormat="1" ht="15.75">
      <c r="A615" s="69"/>
      <c r="B615" s="70"/>
      <c r="C615" s="70"/>
      <c r="D615" s="70"/>
      <c r="E615" s="70"/>
      <c r="F615" s="70"/>
    </row>
    <row r="616" spans="1:6" s="782" customFormat="1" ht="15.75">
      <c r="A616" s="69"/>
      <c r="B616" s="70"/>
      <c r="C616" s="70"/>
      <c r="D616" s="70"/>
      <c r="E616" s="70"/>
      <c r="F616" s="70"/>
    </row>
    <row r="617" spans="1:6" s="782" customFormat="1" ht="15.75">
      <c r="A617" s="69"/>
      <c r="B617" s="70"/>
      <c r="C617" s="70"/>
      <c r="D617" s="70"/>
      <c r="E617" s="70"/>
      <c r="F617" s="70"/>
    </row>
    <row r="618" spans="1:6" s="782" customFormat="1" ht="15.75">
      <c r="A618" s="69"/>
      <c r="B618" s="70"/>
      <c r="C618" s="70"/>
      <c r="D618" s="70"/>
      <c r="E618" s="70"/>
      <c r="F618" s="70"/>
    </row>
    <row r="619" spans="1:6" s="782" customFormat="1" ht="15.75">
      <c r="A619" s="69"/>
      <c r="B619" s="70"/>
      <c r="C619" s="70"/>
      <c r="D619" s="70"/>
      <c r="E619" s="70"/>
      <c r="F619" s="70"/>
    </row>
    <row r="620" spans="1:6" s="782" customFormat="1" ht="15.75">
      <c r="A620" s="69"/>
      <c r="B620" s="70"/>
      <c r="C620" s="70"/>
      <c r="D620" s="70"/>
      <c r="E620" s="70"/>
      <c r="F620" s="70"/>
    </row>
    <row r="621" spans="1:6" s="782" customFormat="1" ht="15.75">
      <c r="A621" s="69"/>
      <c r="B621" s="70"/>
      <c r="C621" s="70"/>
      <c r="D621" s="70"/>
      <c r="E621" s="70"/>
      <c r="F621" s="70"/>
    </row>
    <row r="622" spans="1:6" s="782" customFormat="1" ht="15.75">
      <c r="A622" s="69"/>
      <c r="B622" s="70"/>
      <c r="C622" s="70"/>
      <c r="D622" s="70"/>
      <c r="E622" s="70"/>
      <c r="F622" s="70"/>
    </row>
    <row r="623" spans="1:6" s="782" customFormat="1" ht="15.75">
      <c r="A623" s="69"/>
      <c r="B623" s="70"/>
      <c r="C623" s="70"/>
      <c r="D623" s="70"/>
      <c r="E623" s="70"/>
      <c r="F623" s="70"/>
    </row>
    <row r="624" spans="1:6" s="782" customFormat="1" ht="15.75">
      <c r="A624" s="69"/>
      <c r="B624" s="70"/>
      <c r="C624" s="70"/>
      <c r="D624" s="70"/>
      <c r="E624" s="70"/>
      <c r="F624" s="70"/>
    </row>
    <row r="625" spans="1:6" s="782" customFormat="1" ht="15.75">
      <c r="A625" s="69"/>
      <c r="B625" s="70"/>
      <c r="C625" s="70"/>
      <c r="D625" s="70"/>
      <c r="E625" s="70"/>
      <c r="F625" s="70"/>
    </row>
    <row r="626" spans="1:6" s="782" customFormat="1" ht="15.75">
      <c r="A626" s="69"/>
      <c r="B626" s="70"/>
      <c r="C626" s="70"/>
      <c r="D626" s="70"/>
      <c r="E626" s="70"/>
      <c r="F626" s="70"/>
    </row>
    <row r="627" spans="1:6" s="782" customFormat="1" ht="15.75">
      <c r="A627" s="69"/>
      <c r="B627" s="70"/>
      <c r="C627" s="70"/>
      <c r="D627" s="70"/>
      <c r="E627" s="70"/>
      <c r="F627" s="70"/>
    </row>
    <row r="628" spans="1:6" s="782" customFormat="1" ht="15.75">
      <c r="A628" s="69"/>
      <c r="B628" s="70"/>
      <c r="C628" s="70"/>
      <c r="D628" s="70"/>
      <c r="E628" s="70"/>
      <c r="F628" s="70"/>
    </row>
    <row r="629" spans="1:6" s="782" customFormat="1" ht="15.75">
      <c r="A629" s="69"/>
      <c r="B629" s="70"/>
      <c r="C629" s="70"/>
      <c r="D629" s="70"/>
      <c r="E629" s="70"/>
      <c r="F629" s="70"/>
    </row>
    <row r="630" spans="1:6" s="782" customFormat="1" ht="15.75">
      <c r="A630" s="69"/>
      <c r="B630" s="70"/>
      <c r="C630" s="70"/>
      <c r="D630" s="70"/>
      <c r="E630" s="70"/>
      <c r="F630" s="70"/>
    </row>
    <row r="631" spans="1:6" s="782" customFormat="1" ht="15.75">
      <c r="A631" s="69"/>
      <c r="B631" s="70"/>
      <c r="C631" s="70"/>
      <c r="D631" s="70"/>
      <c r="E631" s="70"/>
      <c r="F631" s="70"/>
    </row>
    <row r="632" spans="1:6" s="782" customFormat="1" ht="15.75">
      <c r="A632" s="69"/>
      <c r="B632" s="70"/>
      <c r="C632" s="70"/>
      <c r="D632" s="70"/>
      <c r="E632" s="70"/>
      <c r="F632" s="70"/>
    </row>
    <row r="633" spans="1:6" s="782" customFormat="1" ht="15.75">
      <c r="A633" s="69"/>
      <c r="B633" s="70"/>
      <c r="C633" s="70"/>
      <c r="D633" s="70"/>
      <c r="E633" s="70"/>
      <c r="F633" s="70"/>
    </row>
    <row r="634" spans="1:6" s="782" customFormat="1" ht="15.75">
      <c r="A634" s="69"/>
      <c r="B634" s="70"/>
      <c r="C634" s="70"/>
      <c r="D634" s="70"/>
      <c r="E634" s="70"/>
      <c r="F634" s="70"/>
    </row>
    <row r="635" spans="1:6" s="782" customFormat="1" ht="15.75">
      <c r="A635" s="69"/>
      <c r="B635" s="70"/>
      <c r="C635" s="70"/>
      <c r="D635" s="70"/>
      <c r="E635" s="70"/>
      <c r="F635" s="70"/>
    </row>
    <row r="636" spans="1:6" s="782" customFormat="1" ht="15.75">
      <c r="A636" s="69"/>
      <c r="B636" s="70"/>
      <c r="C636" s="70"/>
      <c r="D636" s="70"/>
      <c r="E636" s="70"/>
      <c r="F636" s="70"/>
    </row>
    <row r="637" spans="1:6" s="782" customFormat="1" ht="15.75">
      <c r="A637" s="69"/>
      <c r="B637" s="70"/>
      <c r="C637" s="70"/>
      <c r="D637" s="70"/>
      <c r="E637" s="70"/>
      <c r="F637" s="70"/>
    </row>
    <row r="638" spans="1:6" s="782" customFormat="1" ht="15.75">
      <c r="A638" s="69"/>
      <c r="B638" s="70"/>
      <c r="C638" s="70"/>
      <c r="D638" s="70"/>
      <c r="E638" s="70"/>
      <c r="F638" s="70"/>
    </row>
    <row r="639" spans="1:6" s="782" customFormat="1">
      <c r="A639" s="857"/>
      <c r="B639" s="70"/>
      <c r="C639" s="70"/>
      <c r="D639" s="70"/>
      <c r="E639" s="70"/>
      <c r="F639" s="70"/>
    </row>
    <row r="640" spans="1:6" s="782" customFormat="1">
      <c r="A640" s="857"/>
      <c r="B640" s="70"/>
      <c r="C640" s="70"/>
      <c r="D640" s="70"/>
      <c r="E640" s="70"/>
      <c r="F640" s="70"/>
    </row>
    <row r="641" spans="1:6" s="782" customFormat="1">
      <c r="A641" s="857"/>
      <c r="B641" s="857"/>
      <c r="C641" s="857"/>
      <c r="D641" s="857"/>
      <c r="E641" s="857"/>
      <c r="F641" s="857"/>
    </row>
    <row r="642" spans="1:6" s="782" customFormat="1">
      <c r="A642" s="857"/>
      <c r="B642" s="857"/>
      <c r="C642" s="857"/>
      <c r="D642" s="857"/>
      <c r="E642" s="857"/>
      <c r="F642" s="857"/>
    </row>
    <row r="643" spans="1:6" s="782" customFormat="1">
      <c r="A643" s="857"/>
      <c r="B643" s="857"/>
      <c r="C643" s="857"/>
      <c r="D643" s="857"/>
      <c r="E643" s="857"/>
      <c r="F643" s="857"/>
    </row>
    <row r="644" spans="1:6" s="782" customFormat="1">
      <c r="A644" s="857"/>
      <c r="B644" s="857"/>
      <c r="C644" s="857"/>
      <c r="D644" s="857"/>
      <c r="E644" s="857"/>
      <c r="F644" s="857"/>
    </row>
    <row r="645" spans="1:6" s="782" customFormat="1">
      <c r="A645" s="857"/>
      <c r="B645" s="857"/>
      <c r="C645" s="857"/>
      <c r="D645" s="857"/>
      <c r="E645" s="857"/>
      <c r="F645" s="857"/>
    </row>
    <row r="646" spans="1:6" s="782" customFormat="1">
      <c r="A646" s="857"/>
      <c r="B646" s="857"/>
      <c r="C646" s="857"/>
      <c r="D646" s="857"/>
      <c r="E646" s="857"/>
      <c r="F646" s="857"/>
    </row>
    <row r="647" spans="1:6" s="782" customFormat="1">
      <c r="A647" s="857"/>
      <c r="B647" s="857"/>
      <c r="C647" s="857"/>
      <c r="D647" s="857"/>
      <c r="E647" s="857"/>
      <c r="F647" s="857"/>
    </row>
    <row r="648" spans="1:6" s="782" customFormat="1">
      <c r="A648" s="857"/>
      <c r="B648" s="857"/>
      <c r="C648" s="857"/>
      <c r="D648" s="857"/>
      <c r="E648" s="857"/>
      <c r="F648" s="857"/>
    </row>
    <row r="649" spans="1:6" s="782" customFormat="1">
      <c r="A649" s="857"/>
      <c r="B649" s="857"/>
      <c r="C649" s="857"/>
      <c r="D649" s="857"/>
      <c r="E649" s="857"/>
      <c r="F649" s="857"/>
    </row>
    <row r="650" spans="1:6" s="782" customFormat="1">
      <c r="A650" s="857"/>
      <c r="B650" s="857"/>
      <c r="C650" s="857"/>
      <c r="D650" s="857"/>
      <c r="E650" s="857"/>
      <c r="F650" s="857"/>
    </row>
    <row r="651" spans="1:6">
      <c r="B651" s="857"/>
      <c r="C651" s="857"/>
      <c r="D651" s="857"/>
      <c r="E651" s="857"/>
      <c r="F651" s="857"/>
    </row>
    <row r="652" spans="1:6">
      <c r="B652" s="857"/>
      <c r="C652" s="857"/>
      <c r="D652" s="857"/>
      <c r="E652" s="857"/>
      <c r="F652" s="857"/>
    </row>
    <row r="653" spans="1:6">
      <c r="B653" s="857"/>
      <c r="C653" s="857"/>
      <c r="D653" s="857"/>
      <c r="E653" s="857"/>
      <c r="F653" s="857"/>
    </row>
    <row r="654" spans="1:6">
      <c r="B654" s="857"/>
      <c r="C654" s="857"/>
      <c r="D654" s="857"/>
      <c r="E654" s="857"/>
      <c r="F654" s="857"/>
    </row>
    <row r="655" spans="1:6">
      <c r="B655" s="857"/>
      <c r="C655" s="857"/>
      <c r="D655" s="857"/>
      <c r="E655" s="857"/>
      <c r="F655" s="857"/>
    </row>
    <row r="656" spans="1:6">
      <c r="B656" s="857"/>
      <c r="C656" s="857"/>
      <c r="D656" s="857"/>
      <c r="E656" s="857"/>
      <c r="F656" s="857"/>
    </row>
    <row r="657" spans="2:6">
      <c r="B657" s="857"/>
      <c r="C657" s="857"/>
      <c r="D657" s="857"/>
      <c r="E657" s="857"/>
      <c r="F657" s="857"/>
    </row>
    <row r="658" spans="2:6">
      <c r="B658" s="857"/>
      <c r="C658" s="857"/>
      <c r="D658" s="857"/>
      <c r="E658" s="857"/>
      <c r="F658" s="857"/>
    </row>
    <row r="659" spans="2:6">
      <c r="B659" s="857"/>
      <c r="C659" s="857"/>
      <c r="D659" s="857"/>
      <c r="E659" s="857"/>
      <c r="F659" s="857"/>
    </row>
    <row r="660" spans="2:6">
      <c r="B660" s="857"/>
      <c r="C660" s="857"/>
      <c r="D660" s="857"/>
      <c r="E660" s="857"/>
      <c r="F660" s="857"/>
    </row>
    <row r="661" spans="2:6">
      <c r="B661" s="857"/>
      <c r="C661" s="857"/>
      <c r="D661" s="857"/>
      <c r="E661" s="857"/>
      <c r="F661" s="857"/>
    </row>
    <row r="662" spans="2:6">
      <c r="B662" s="857"/>
      <c r="C662" s="857"/>
      <c r="D662" s="857"/>
      <c r="E662" s="857"/>
      <c r="F662" s="857"/>
    </row>
    <row r="663" spans="2:6">
      <c r="B663" s="857"/>
      <c r="C663" s="857"/>
      <c r="D663" s="857"/>
      <c r="E663" s="857"/>
      <c r="F663" s="857"/>
    </row>
    <row r="664" spans="2:6">
      <c r="B664" s="857"/>
      <c r="C664" s="857"/>
      <c r="D664" s="857"/>
      <c r="E664" s="857"/>
      <c r="F664" s="857"/>
    </row>
    <row r="665" spans="2:6">
      <c r="B665" s="857"/>
      <c r="C665" s="857"/>
      <c r="D665" s="857"/>
      <c r="E665" s="857"/>
      <c r="F665" s="857"/>
    </row>
    <row r="666" spans="2:6">
      <c r="B666" s="857"/>
      <c r="C666" s="857"/>
      <c r="D666" s="857"/>
      <c r="E666" s="857"/>
      <c r="F666" s="857"/>
    </row>
    <row r="667" spans="2:6">
      <c r="B667" s="857"/>
      <c r="C667" s="857"/>
      <c r="D667" s="857"/>
      <c r="E667" s="857"/>
      <c r="F667" s="857"/>
    </row>
    <row r="668" spans="2:6">
      <c r="B668" s="857"/>
      <c r="C668" s="857"/>
      <c r="D668" s="857"/>
      <c r="E668" s="857"/>
      <c r="F668" s="857"/>
    </row>
    <row r="669" spans="2:6">
      <c r="B669" s="857"/>
      <c r="C669" s="857"/>
      <c r="D669" s="857"/>
      <c r="E669" s="857"/>
      <c r="F669" s="857"/>
    </row>
    <row r="670" spans="2:6">
      <c r="B670" s="857"/>
      <c r="C670" s="857"/>
      <c r="D670" s="857"/>
      <c r="E670" s="857"/>
      <c r="F670" s="857"/>
    </row>
    <row r="671" spans="2:6">
      <c r="B671" s="857"/>
      <c r="C671" s="857"/>
      <c r="D671" s="857"/>
      <c r="E671" s="857"/>
      <c r="F671" s="857"/>
    </row>
    <row r="672" spans="2:6">
      <c r="B672" s="857"/>
      <c r="C672" s="857"/>
      <c r="D672" s="857"/>
      <c r="E672" s="857"/>
      <c r="F672" s="857"/>
    </row>
    <row r="673" spans="2:6">
      <c r="B673" s="857"/>
      <c r="C673" s="857"/>
      <c r="D673" s="857"/>
      <c r="E673" s="857"/>
      <c r="F673" s="857"/>
    </row>
    <row r="674" spans="2:6">
      <c r="B674" s="857"/>
      <c r="C674" s="857"/>
      <c r="D674" s="857"/>
      <c r="E674" s="857"/>
      <c r="F674" s="857"/>
    </row>
    <row r="675" spans="2:6">
      <c r="B675" s="857"/>
      <c r="C675" s="857"/>
      <c r="D675" s="857"/>
      <c r="E675" s="857"/>
      <c r="F675" s="857"/>
    </row>
    <row r="676" spans="2:6">
      <c r="B676" s="857"/>
      <c r="C676" s="857"/>
      <c r="D676" s="857"/>
      <c r="E676" s="857"/>
      <c r="F676" s="857"/>
    </row>
    <row r="677" spans="2:6">
      <c r="B677" s="857"/>
      <c r="C677" s="857"/>
      <c r="D677" s="857"/>
      <c r="E677" s="857"/>
      <c r="F677" s="857"/>
    </row>
    <row r="678" spans="2:6">
      <c r="B678" s="857"/>
      <c r="C678" s="857"/>
      <c r="D678" s="857"/>
      <c r="E678" s="857"/>
      <c r="F678" s="857"/>
    </row>
    <row r="679" spans="2:6">
      <c r="B679" s="857"/>
      <c r="C679" s="857"/>
      <c r="D679" s="857"/>
      <c r="E679" s="857"/>
      <c r="F679" s="857"/>
    </row>
    <row r="680" spans="2:6">
      <c r="B680" s="857"/>
      <c r="C680" s="857"/>
      <c r="D680" s="857"/>
      <c r="E680" s="857"/>
      <c r="F680" s="857"/>
    </row>
    <row r="681" spans="2:6">
      <c r="B681" s="857"/>
      <c r="C681" s="857"/>
      <c r="D681" s="857"/>
      <c r="E681" s="857"/>
      <c r="F681" s="857"/>
    </row>
    <row r="682" spans="2:6">
      <c r="B682" s="857"/>
      <c r="C682" s="857"/>
      <c r="D682" s="857"/>
      <c r="E682" s="857"/>
      <c r="F682" s="857"/>
    </row>
    <row r="683" spans="2:6">
      <c r="B683" s="857"/>
      <c r="C683" s="857"/>
      <c r="D683" s="857"/>
      <c r="E683" s="857"/>
      <c r="F683" s="857"/>
    </row>
    <row r="684" spans="2:6">
      <c r="B684" s="857"/>
      <c r="C684" s="857"/>
      <c r="D684" s="857"/>
      <c r="E684" s="857"/>
      <c r="F684" s="857"/>
    </row>
    <row r="685" spans="2:6">
      <c r="B685" s="857"/>
      <c r="C685" s="857"/>
      <c r="D685" s="857"/>
      <c r="E685" s="857"/>
      <c r="F685" s="857"/>
    </row>
    <row r="686" spans="2:6">
      <c r="B686" s="857"/>
      <c r="C686" s="857"/>
      <c r="D686" s="857"/>
      <c r="E686" s="857"/>
      <c r="F686" s="857"/>
    </row>
    <row r="687" spans="2:6">
      <c r="B687" s="857"/>
      <c r="C687" s="857"/>
      <c r="D687" s="857"/>
      <c r="E687" s="857"/>
      <c r="F687" s="857"/>
    </row>
    <row r="688" spans="2:6">
      <c r="B688" s="857"/>
      <c r="C688" s="857"/>
      <c r="D688" s="857"/>
      <c r="E688" s="857"/>
      <c r="F688" s="857"/>
    </row>
    <row r="689" spans="2:6">
      <c r="B689" s="857"/>
      <c r="C689" s="857"/>
      <c r="D689" s="857"/>
      <c r="E689" s="857"/>
      <c r="F689" s="857"/>
    </row>
    <row r="690" spans="2:6">
      <c r="B690" s="857"/>
      <c r="C690" s="857"/>
      <c r="D690" s="857"/>
      <c r="E690" s="857"/>
      <c r="F690" s="857"/>
    </row>
    <row r="691" spans="2:6">
      <c r="B691" s="857"/>
      <c r="C691" s="857"/>
      <c r="D691" s="857"/>
      <c r="E691" s="857"/>
      <c r="F691" s="857"/>
    </row>
    <row r="692" spans="2:6">
      <c r="B692" s="857"/>
      <c r="C692" s="857"/>
      <c r="D692" s="857"/>
      <c r="E692" s="857"/>
      <c r="F692" s="857"/>
    </row>
    <row r="693" spans="2:6">
      <c r="B693" s="857"/>
      <c r="C693" s="857"/>
      <c r="D693" s="857"/>
      <c r="E693" s="857"/>
      <c r="F693" s="857"/>
    </row>
    <row r="694" spans="2:6">
      <c r="B694" s="857"/>
      <c r="C694" s="857"/>
      <c r="D694" s="857"/>
      <c r="E694" s="857"/>
      <c r="F694" s="857"/>
    </row>
    <row r="695" spans="2:6">
      <c r="B695" s="857"/>
      <c r="C695" s="857"/>
      <c r="D695" s="857"/>
      <c r="E695" s="857"/>
      <c r="F695" s="857"/>
    </row>
    <row r="696" spans="2:6">
      <c r="B696" s="857"/>
      <c r="C696" s="857"/>
      <c r="D696" s="857"/>
      <c r="E696" s="857"/>
      <c r="F696" s="857"/>
    </row>
    <row r="697" spans="2:6">
      <c r="B697" s="857"/>
      <c r="C697" s="857"/>
      <c r="D697" s="857"/>
      <c r="E697" s="857"/>
      <c r="F697" s="857"/>
    </row>
    <row r="698" spans="2:6">
      <c r="B698" s="857"/>
      <c r="C698" s="857"/>
      <c r="D698" s="857"/>
      <c r="E698" s="857"/>
      <c r="F698" s="857"/>
    </row>
    <row r="699" spans="2:6">
      <c r="B699" s="857"/>
      <c r="C699" s="857"/>
      <c r="D699" s="857"/>
      <c r="E699" s="857"/>
      <c r="F699" s="857"/>
    </row>
    <row r="700" spans="2:6">
      <c r="B700" s="857"/>
      <c r="C700" s="857"/>
      <c r="D700" s="857"/>
      <c r="E700" s="857"/>
      <c r="F700" s="857"/>
    </row>
    <row r="701" spans="2:6">
      <c r="B701" s="857"/>
      <c r="C701" s="857"/>
      <c r="D701" s="857"/>
      <c r="E701" s="857"/>
      <c r="F701" s="857"/>
    </row>
    <row r="702" spans="2:6">
      <c r="B702" s="857"/>
      <c r="C702" s="857"/>
      <c r="D702" s="857"/>
      <c r="E702" s="857"/>
      <c r="F702" s="857"/>
    </row>
    <row r="703" spans="2:6">
      <c r="B703" s="857"/>
      <c r="C703" s="857"/>
      <c r="D703" s="857"/>
      <c r="E703" s="857"/>
      <c r="F703" s="857"/>
    </row>
    <row r="704" spans="2:6">
      <c r="B704" s="857"/>
      <c r="C704" s="857"/>
      <c r="D704" s="857"/>
      <c r="E704" s="857"/>
      <c r="F704" s="857"/>
    </row>
    <row r="705" spans="2:6">
      <c r="B705" s="857"/>
      <c r="C705" s="857"/>
      <c r="D705" s="857"/>
      <c r="E705" s="857"/>
      <c r="F705" s="857"/>
    </row>
    <row r="706" spans="2:6">
      <c r="B706" s="857"/>
      <c r="C706" s="857"/>
      <c r="D706" s="857"/>
      <c r="E706" s="857"/>
      <c r="F706" s="857"/>
    </row>
    <row r="707" spans="2:6">
      <c r="B707" s="857"/>
      <c r="C707" s="857"/>
      <c r="D707" s="857"/>
      <c r="E707" s="857"/>
      <c r="F707" s="857"/>
    </row>
    <row r="708" spans="2:6">
      <c r="B708" s="857"/>
      <c r="C708" s="857"/>
      <c r="D708" s="857"/>
      <c r="E708" s="857"/>
      <c r="F708" s="857"/>
    </row>
    <row r="709" spans="2:6">
      <c r="B709" s="857"/>
      <c r="C709" s="857"/>
      <c r="D709" s="857"/>
      <c r="E709" s="857"/>
      <c r="F709" s="857"/>
    </row>
    <row r="710" spans="2:6">
      <c r="B710" s="857"/>
      <c r="C710" s="857"/>
      <c r="D710" s="857"/>
      <c r="E710" s="857"/>
      <c r="F710" s="857"/>
    </row>
    <row r="711" spans="2:6">
      <c r="B711" s="857"/>
      <c r="C711" s="857"/>
      <c r="D711" s="857"/>
      <c r="E711" s="857"/>
      <c r="F711" s="857"/>
    </row>
    <row r="712" spans="2:6">
      <c r="B712" s="857"/>
      <c r="C712" s="857"/>
      <c r="D712" s="857"/>
      <c r="E712" s="857"/>
      <c r="F712" s="857"/>
    </row>
    <row r="713" spans="2:6">
      <c r="B713" s="857"/>
      <c r="C713" s="857"/>
      <c r="D713" s="857"/>
      <c r="E713" s="857"/>
      <c r="F713" s="857"/>
    </row>
    <row r="714" spans="2:6">
      <c r="B714" s="857"/>
      <c r="C714" s="857"/>
      <c r="D714" s="857"/>
      <c r="E714" s="857"/>
      <c r="F714" s="857"/>
    </row>
    <row r="715" spans="2:6">
      <c r="B715" s="857"/>
      <c r="C715" s="857"/>
      <c r="D715" s="857"/>
      <c r="E715" s="857"/>
      <c r="F715" s="857"/>
    </row>
    <row r="716" spans="2:6">
      <c r="B716" s="857"/>
      <c r="C716" s="857"/>
      <c r="D716" s="857"/>
      <c r="E716" s="857"/>
      <c r="F716" s="857"/>
    </row>
    <row r="717" spans="2:6">
      <c r="B717" s="857"/>
      <c r="C717" s="857"/>
      <c r="D717" s="857"/>
      <c r="E717" s="857"/>
      <c r="F717" s="857"/>
    </row>
    <row r="718" spans="2:6">
      <c r="B718" s="857"/>
      <c r="C718" s="857"/>
      <c r="D718" s="857"/>
      <c r="E718" s="857"/>
      <c r="F718" s="857"/>
    </row>
    <row r="719" spans="2:6">
      <c r="B719" s="857"/>
      <c r="C719" s="857"/>
      <c r="D719" s="857"/>
      <c r="E719" s="857"/>
      <c r="F719" s="857"/>
    </row>
    <row r="720" spans="2:6">
      <c r="B720" s="857"/>
      <c r="C720" s="857"/>
      <c r="D720" s="857"/>
      <c r="E720" s="857"/>
      <c r="F720" s="857"/>
    </row>
    <row r="721" spans="2:6">
      <c r="B721" s="857"/>
      <c r="C721" s="857"/>
      <c r="D721" s="857"/>
      <c r="E721" s="857"/>
      <c r="F721" s="857"/>
    </row>
    <row r="722" spans="2:6">
      <c r="B722" s="857"/>
      <c r="C722" s="857"/>
      <c r="D722" s="857"/>
      <c r="E722" s="857"/>
      <c r="F722" s="857"/>
    </row>
    <row r="723" spans="2:6">
      <c r="B723" s="857"/>
      <c r="C723" s="857"/>
      <c r="D723" s="857"/>
      <c r="E723" s="857"/>
      <c r="F723" s="857"/>
    </row>
    <row r="724" spans="2:6">
      <c r="B724" s="857"/>
      <c r="C724" s="857"/>
      <c r="D724" s="857"/>
      <c r="E724" s="857"/>
      <c r="F724" s="857"/>
    </row>
    <row r="725" spans="2:6">
      <c r="B725" s="857"/>
      <c r="C725" s="857"/>
      <c r="D725" s="857"/>
      <c r="E725" s="857"/>
      <c r="F725" s="857"/>
    </row>
    <row r="726" spans="2:6">
      <c r="B726" s="857"/>
      <c r="C726" s="857"/>
      <c r="D726" s="857"/>
      <c r="E726" s="857"/>
      <c r="F726" s="857"/>
    </row>
    <row r="727" spans="2:6">
      <c r="B727" s="857"/>
      <c r="C727" s="857"/>
      <c r="D727" s="857"/>
      <c r="E727" s="857"/>
      <c r="F727" s="857"/>
    </row>
    <row r="728" spans="2:6">
      <c r="B728" s="857"/>
      <c r="C728" s="857"/>
      <c r="D728" s="857"/>
      <c r="E728" s="857"/>
      <c r="F728" s="857"/>
    </row>
    <row r="729" spans="2:6">
      <c r="B729" s="857"/>
      <c r="C729" s="857"/>
      <c r="D729" s="857"/>
      <c r="E729" s="857"/>
      <c r="F729" s="857"/>
    </row>
    <row r="730" spans="2:6">
      <c r="B730" s="857"/>
      <c r="C730" s="857"/>
      <c r="D730" s="857"/>
      <c r="E730" s="857"/>
      <c r="F730" s="857"/>
    </row>
    <row r="731" spans="2:6">
      <c r="B731" s="857"/>
      <c r="C731" s="857"/>
      <c r="D731" s="857"/>
      <c r="E731" s="857"/>
      <c r="F731" s="857"/>
    </row>
    <row r="732" spans="2:6">
      <c r="B732" s="857"/>
      <c r="C732" s="857"/>
      <c r="D732" s="857"/>
      <c r="E732" s="857"/>
      <c r="F732" s="857"/>
    </row>
    <row r="733" spans="2:6">
      <c r="B733" s="857"/>
      <c r="C733" s="857"/>
      <c r="D733" s="857"/>
      <c r="E733" s="857"/>
      <c r="F733" s="857"/>
    </row>
    <row r="734" spans="2:6">
      <c r="B734" s="857"/>
      <c r="C734" s="857"/>
      <c r="D734" s="857"/>
      <c r="E734" s="857"/>
      <c r="F734" s="857"/>
    </row>
    <row r="735" spans="2:6">
      <c r="B735" s="857"/>
      <c r="C735" s="857"/>
      <c r="D735" s="857"/>
      <c r="E735" s="857"/>
      <c r="F735" s="857"/>
    </row>
    <row r="736" spans="2:6">
      <c r="B736" s="857"/>
      <c r="C736" s="857"/>
      <c r="D736" s="857"/>
      <c r="E736" s="857"/>
      <c r="F736" s="857"/>
    </row>
    <row r="737" spans="2:6">
      <c r="B737" s="857"/>
      <c r="C737" s="857"/>
      <c r="D737" s="857"/>
      <c r="E737" s="857"/>
      <c r="F737" s="857"/>
    </row>
    <row r="738" spans="2:6">
      <c r="B738" s="857"/>
      <c r="C738" s="857"/>
      <c r="D738" s="857"/>
      <c r="E738" s="857"/>
      <c r="F738" s="857"/>
    </row>
    <row r="739" spans="2:6">
      <c r="B739" s="857"/>
      <c r="C739" s="857"/>
      <c r="D739" s="857"/>
      <c r="E739" s="857"/>
      <c r="F739" s="857"/>
    </row>
    <row r="740" spans="2:6">
      <c r="B740" s="857"/>
      <c r="C740" s="857"/>
      <c r="D740" s="857"/>
      <c r="E740" s="857"/>
      <c r="F740" s="857"/>
    </row>
    <row r="741" spans="2:6">
      <c r="B741" s="857"/>
      <c r="C741" s="857"/>
      <c r="D741" s="857"/>
      <c r="E741" s="857"/>
      <c r="F741" s="857"/>
    </row>
    <row r="742" spans="2:6">
      <c r="B742" s="857"/>
      <c r="C742" s="857"/>
      <c r="D742" s="857"/>
      <c r="E742" s="857"/>
      <c r="F742" s="857"/>
    </row>
    <row r="743" spans="2:6">
      <c r="B743" s="857"/>
      <c r="C743" s="857"/>
      <c r="D743" s="857"/>
      <c r="E743" s="857"/>
      <c r="F743" s="857"/>
    </row>
    <row r="744" spans="2:6">
      <c r="B744" s="857"/>
      <c r="C744" s="857"/>
      <c r="D744" s="857"/>
      <c r="E744" s="857"/>
      <c r="F744" s="857"/>
    </row>
    <row r="745" spans="2:6">
      <c r="B745" s="857"/>
      <c r="C745" s="857"/>
      <c r="D745" s="857"/>
      <c r="E745" s="857"/>
      <c r="F745" s="857"/>
    </row>
    <row r="746" spans="2:6">
      <c r="B746" s="857"/>
      <c r="C746" s="857"/>
      <c r="D746" s="857"/>
      <c r="E746" s="857"/>
      <c r="F746" s="857"/>
    </row>
    <row r="747" spans="2:6">
      <c r="B747" s="857"/>
      <c r="C747" s="857"/>
      <c r="D747" s="857"/>
      <c r="E747" s="857"/>
      <c r="F747" s="857"/>
    </row>
    <row r="748" spans="2:6">
      <c r="B748" s="857"/>
      <c r="C748" s="857"/>
      <c r="D748" s="857"/>
      <c r="E748" s="857"/>
      <c r="F748" s="857"/>
    </row>
    <row r="749" spans="2:6">
      <c r="B749" s="857"/>
      <c r="C749" s="857"/>
      <c r="D749" s="857"/>
      <c r="E749" s="857"/>
      <c r="F749" s="857"/>
    </row>
    <row r="750" spans="2:6">
      <c r="B750" s="857"/>
      <c r="C750" s="857"/>
      <c r="D750" s="857"/>
      <c r="E750" s="857"/>
      <c r="F750" s="857"/>
    </row>
    <row r="751" spans="2:6">
      <c r="B751" s="857"/>
      <c r="C751" s="857"/>
      <c r="D751" s="857"/>
      <c r="E751" s="857"/>
      <c r="F751" s="857"/>
    </row>
    <row r="752" spans="2:6">
      <c r="B752" s="857"/>
      <c r="C752" s="857"/>
      <c r="D752" s="857"/>
      <c r="E752" s="857"/>
      <c r="F752" s="857"/>
    </row>
    <row r="753" spans="2:6">
      <c r="B753" s="857"/>
      <c r="C753" s="857"/>
      <c r="D753" s="857"/>
      <c r="E753" s="857"/>
      <c r="F753" s="857"/>
    </row>
    <row r="754" spans="2:6">
      <c r="B754" s="857"/>
      <c r="C754" s="857"/>
      <c r="D754" s="857"/>
      <c r="E754" s="857"/>
      <c r="F754" s="857"/>
    </row>
    <row r="755" spans="2:6">
      <c r="B755" s="857"/>
      <c r="C755" s="857"/>
      <c r="D755" s="857"/>
      <c r="E755" s="857"/>
      <c r="F755" s="857"/>
    </row>
    <row r="756" spans="2:6">
      <c r="B756" s="857"/>
      <c r="C756" s="857"/>
      <c r="D756" s="857"/>
      <c r="E756" s="857"/>
      <c r="F756" s="857"/>
    </row>
    <row r="757" spans="2:6">
      <c r="B757" s="857"/>
      <c r="C757" s="857"/>
      <c r="D757" s="857"/>
      <c r="E757" s="857"/>
      <c r="F757" s="857"/>
    </row>
    <row r="758" spans="2:6">
      <c r="B758" s="857"/>
      <c r="C758" s="857"/>
      <c r="D758" s="857"/>
      <c r="E758" s="857"/>
      <c r="F758" s="857"/>
    </row>
    <row r="759" spans="2:6">
      <c r="B759" s="857"/>
      <c r="C759" s="857"/>
      <c r="D759" s="857"/>
      <c r="E759" s="857"/>
      <c r="F759" s="857"/>
    </row>
    <row r="760" spans="2:6">
      <c r="B760" s="857"/>
      <c r="C760" s="857"/>
      <c r="D760" s="857"/>
      <c r="E760" s="857"/>
      <c r="F760" s="857"/>
    </row>
    <row r="761" spans="2:6">
      <c r="B761" s="857"/>
      <c r="C761" s="857"/>
      <c r="D761" s="857"/>
      <c r="E761" s="857"/>
      <c r="F761" s="857"/>
    </row>
    <row r="762" spans="2:6">
      <c r="B762" s="857"/>
      <c r="C762" s="857"/>
      <c r="D762" s="857"/>
      <c r="E762" s="857"/>
      <c r="F762" s="857"/>
    </row>
    <row r="763" spans="2:6">
      <c r="B763" s="857"/>
      <c r="C763" s="857"/>
      <c r="D763" s="857"/>
      <c r="E763" s="857"/>
      <c r="F763" s="857"/>
    </row>
    <row r="764" spans="2:6">
      <c r="B764" s="857"/>
      <c r="C764" s="857"/>
      <c r="D764" s="857"/>
      <c r="E764" s="857"/>
      <c r="F764" s="857"/>
    </row>
    <row r="765" spans="2:6">
      <c r="B765" s="857"/>
      <c r="C765" s="857"/>
      <c r="D765" s="857"/>
      <c r="E765" s="857"/>
      <c r="F765" s="857"/>
    </row>
    <row r="766" spans="2:6">
      <c r="B766" s="857"/>
      <c r="C766" s="857"/>
      <c r="D766" s="857"/>
      <c r="E766" s="857"/>
      <c r="F766" s="857"/>
    </row>
    <row r="767" spans="2:6">
      <c r="B767" s="857"/>
      <c r="C767" s="857"/>
      <c r="D767" s="857"/>
      <c r="E767" s="857"/>
      <c r="F767" s="857"/>
    </row>
    <row r="768" spans="2:6">
      <c r="B768" s="857"/>
      <c r="C768" s="857"/>
      <c r="D768" s="857"/>
      <c r="E768" s="857"/>
      <c r="F768" s="857"/>
    </row>
    <row r="769" spans="2:6">
      <c r="B769" s="857"/>
      <c r="C769" s="857"/>
      <c r="D769" s="857"/>
      <c r="E769" s="857"/>
      <c r="F769" s="857"/>
    </row>
    <row r="770" spans="2:6">
      <c r="B770" s="857"/>
      <c r="C770" s="857"/>
      <c r="D770" s="857"/>
      <c r="E770" s="857"/>
      <c r="F770" s="857"/>
    </row>
    <row r="771" spans="2:6">
      <c r="B771" s="857"/>
      <c r="C771" s="857"/>
      <c r="D771" s="857"/>
      <c r="E771" s="857"/>
      <c r="F771" s="857"/>
    </row>
    <row r="772" spans="2:6">
      <c r="B772" s="857"/>
      <c r="C772" s="857"/>
      <c r="D772" s="857"/>
      <c r="E772" s="857"/>
      <c r="F772" s="857"/>
    </row>
    <row r="773" spans="2:6">
      <c r="B773" s="857"/>
      <c r="C773" s="857"/>
      <c r="D773" s="857"/>
      <c r="E773" s="857"/>
      <c r="F773" s="857"/>
    </row>
    <row r="774" spans="2:6">
      <c r="B774" s="857"/>
      <c r="C774" s="857"/>
      <c r="D774" s="857"/>
      <c r="E774" s="857"/>
      <c r="F774" s="857"/>
    </row>
    <row r="775" spans="2:6">
      <c r="B775" s="857"/>
      <c r="C775" s="857"/>
      <c r="D775" s="857"/>
      <c r="E775" s="857"/>
      <c r="F775" s="857"/>
    </row>
    <row r="776" spans="2:6">
      <c r="B776" s="857"/>
      <c r="C776" s="857"/>
      <c r="D776" s="857"/>
      <c r="E776" s="857"/>
      <c r="F776" s="857"/>
    </row>
    <row r="777" spans="2:6">
      <c r="B777" s="857"/>
      <c r="C777" s="857"/>
      <c r="D777" s="857"/>
      <c r="E777" s="857"/>
      <c r="F777" s="857"/>
    </row>
    <row r="778" spans="2:6">
      <c r="B778" s="857"/>
      <c r="C778" s="857"/>
      <c r="D778" s="857"/>
      <c r="E778" s="857"/>
      <c r="F778" s="857"/>
    </row>
    <row r="779" spans="2:6">
      <c r="B779" s="857"/>
      <c r="C779" s="857"/>
      <c r="D779" s="857"/>
      <c r="E779" s="857"/>
      <c r="F779" s="857"/>
    </row>
    <row r="780" spans="2:6">
      <c r="B780" s="857"/>
      <c r="C780" s="857"/>
      <c r="D780" s="857"/>
      <c r="E780" s="857"/>
      <c r="F780" s="857"/>
    </row>
    <row r="781" spans="2:6">
      <c r="B781" s="857"/>
      <c r="C781" s="857"/>
      <c r="D781" s="857"/>
      <c r="E781" s="857"/>
      <c r="F781" s="857"/>
    </row>
    <row r="782" spans="2:6">
      <c r="B782" s="857"/>
      <c r="C782" s="857"/>
      <c r="D782" s="857"/>
      <c r="E782" s="857"/>
      <c r="F782" s="857"/>
    </row>
    <row r="783" spans="2:6">
      <c r="B783" s="857"/>
      <c r="C783" s="857"/>
      <c r="D783" s="857"/>
      <c r="E783" s="857"/>
      <c r="F783" s="857"/>
    </row>
    <row r="784" spans="2:6">
      <c r="B784" s="857"/>
      <c r="C784" s="857"/>
      <c r="D784" s="857"/>
      <c r="E784" s="857"/>
      <c r="F784" s="857"/>
    </row>
    <row r="785" spans="2:6">
      <c r="B785" s="857"/>
      <c r="C785" s="857"/>
      <c r="D785" s="857"/>
      <c r="E785" s="857"/>
      <c r="F785" s="857"/>
    </row>
    <row r="786" spans="2:6">
      <c r="B786" s="857"/>
      <c r="C786" s="857"/>
      <c r="D786" s="857"/>
      <c r="E786" s="857"/>
      <c r="F786" s="857"/>
    </row>
    <row r="787" spans="2:6">
      <c r="B787" s="857"/>
      <c r="C787" s="857"/>
      <c r="D787" s="857"/>
      <c r="E787" s="857"/>
      <c r="F787" s="857"/>
    </row>
    <row r="788" spans="2:6">
      <c r="B788" s="857"/>
      <c r="C788" s="857"/>
      <c r="D788" s="857"/>
      <c r="E788" s="857"/>
      <c r="F788" s="857"/>
    </row>
    <row r="789" spans="2:6">
      <c r="B789" s="857"/>
      <c r="C789" s="857"/>
      <c r="D789" s="857"/>
      <c r="E789" s="857"/>
      <c r="F789" s="857"/>
    </row>
    <row r="790" spans="2:6">
      <c r="B790" s="857"/>
      <c r="C790" s="857"/>
      <c r="D790" s="857"/>
      <c r="E790" s="857"/>
      <c r="F790" s="857"/>
    </row>
    <row r="791" spans="2:6">
      <c r="B791" s="857"/>
      <c r="C791" s="857"/>
      <c r="D791" s="857"/>
      <c r="E791" s="857"/>
      <c r="F791" s="857"/>
    </row>
    <row r="792" spans="2:6">
      <c r="B792" s="857"/>
      <c r="C792" s="857"/>
      <c r="D792" s="857"/>
      <c r="E792" s="857"/>
      <c r="F792" s="857"/>
    </row>
    <row r="793" spans="2:6">
      <c r="B793" s="857"/>
      <c r="C793" s="857"/>
      <c r="D793" s="857"/>
      <c r="E793" s="857"/>
      <c r="F793" s="857"/>
    </row>
    <row r="794" spans="2:6">
      <c r="B794" s="857"/>
      <c r="C794" s="857"/>
      <c r="D794" s="857"/>
      <c r="E794" s="857"/>
      <c r="F794" s="857"/>
    </row>
    <row r="795" spans="2:6">
      <c r="B795" s="857"/>
      <c r="C795" s="857"/>
      <c r="D795" s="857"/>
      <c r="E795" s="857"/>
      <c r="F795" s="857"/>
    </row>
    <row r="796" spans="2:6">
      <c r="B796" s="857"/>
      <c r="C796" s="857"/>
      <c r="D796" s="857"/>
      <c r="E796" s="857"/>
      <c r="F796" s="857"/>
    </row>
    <row r="797" spans="2:6">
      <c r="B797" s="857"/>
      <c r="C797" s="857"/>
      <c r="D797" s="857"/>
      <c r="E797" s="857"/>
      <c r="F797" s="857"/>
    </row>
    <row r="798" spans="2:6">
      <c r="B798" s="857"/>
      <c r="C798" s="857"/>
      <c r="D798" s="857"/>
      <c r="E798" s="857"/>
      <c r="F798" s="857"/>
    </row>
    <row r="799" spans="2:6">
      <c r="B799" s="857"/>
      <c r="C799" s="857"/>
      <c r="D799" s="857"/>
      <c r="E799" s="857"/>
      <c r="F799" s="857"/>
    </row>
    <row r="800" spans="2:6">
      <c r="B800" s="857"/>
      <c r="C800" s="857"/>
      <c r="D800" s="857"/>
      <c r="E800" s="857"/>
      <c r="F800" s="857"/>
    </row>
    <row r="801" spans="2:6">
      <c r="B801" s="857"/>
      <c r="C801" s="857"/>
      <c r="D801" s="857"/>
      <c r="E801" s="857"/>
      <c r="F801" s="857"/>
    </row>
    <row r="802" spans="2:6">
      <c r="B802" s="857"/>
      <c r="C802" s="857"/>
      <c r="D802" s="857"/>
      <c r="E802" s="857"/>
      <c r="F802" s="857"/>
    </row>
    <row r="803" spans="2:6">
      <c r="B803" s="857"/>
      <c r="C803" s="857"/>
      <c r="D803" s="857"/>
      <c r="E803" s="857"/>
      <c r="F803" s="857"/>
    </row>
    <row r="804" spans="2:6">
      <c r="B804" s="857"/>
      <c r="C804" s="857"/>
      <c r="D804" s="857"/>
      <c r="E804" s="857"/>
      <c r="F804" s="857"/>
    </row>
    <row r="805" spans="2:6">
      <c r="B805" s="857"/>
      <c r="C805" s="857"/>
      <c r="D805" s="857"/>
      <c r="E805" s="857"/>
      <c r="F805" s="857"/>
    </row>
    <row r="806" spans="2:6">
      <c r="B806" s="857"/>
      <c r="C806" s="857"/>
      <c r="D806" s="857"/>
      <c r="E806" s="857"/>
      <c r="F806" s="857"/>
    </row>
    <row r="807" spans="2:6">
      <c r="B807" s="857"/>
      <c r="C807" s="857"/>
      <c r="D807" s="857"/>
      <c r="E807" s="857"/>
      <c r="F807" s="857"/>
    </row>
    <row r="808" spans="2:6">
      <c r="B808" s="857"/>
      <c r="C808" s="857"/>
      <c r="D808" s="857"/>
      <c r="E808" s="857"/>
      <c r="F808" s="857"/>
    </row>
    <row r="809" spans="2:6">
      <c r="B809" s="857"/>
      <c r="C809" s="857"/>
      <c r="D809" s="857"/>
      <c r="E809" s="857"/>
      <c r="F809" s="857"/>
    </row>
    <row r="810" spans="2:6">
      <c r="B810" s="857"/>
      <c r="C810" s="857"/>
      <c r="D810" s="857"/>
      <c r="E810" s="857"/>
      <c r="F810" s="857"/>
    </row>
    <row r="811" spans="2:6">
      <c r="B811" s="857"/>
      <c r="C811" s="857"/>
      <c r="D811" s="857"/>
      <c r="E811" s="857"/>
      <c r="F811" s="857"/>
    </row>
    <row r="812" spans="2:6">
      <c r="B812" s="857"/>
      <c r="C812" s="857"/>
      <c r="D812" s="857"/>
      <c r="E812" s="857"/>
      <c r="F812" s="857"/>
    </row>
    <row r="813" spans="2:6">
      <c r="B813" s="857"/>
      <c r="C813" s="857"/>
      <c r="D813" s="857"/>
      <c r="E813" s="857"/>
      <c r="F813" s="857"/>
    </row>
    <row r="814" spans="2:6">
      <c r="B814" s="857"/>
      <c r="C814" s="857"/>
      <c r="D814" s="857"/>
      <c r="E814" s="857"/>
      <c r="F814" s="857"/>
    </row>
    <row r="815" spans="2:6">
      <c r="B815" s="857"/>
      <c r="C815" s="857"/>
      <c r="D815" s="857"/>
      <c r="E815" s="857"/>
      <c r="F815" s="857"/>
    </row>
    <row r="816" spans="2:6">
      <c r="B816" s="857"/>
      <c r="C816" s="857"/>
      <c r="D816" s="857"/>
      <c r="E816" s="857"/>
      <c r="F816" s="857"/>
    </row>
    <row r="817" spans="2:6">
      <c r="B817" s="857"/>
      <c r="C817" s="857"/>
      <c r="D817" s="857"/>
      <c r="E817" s="857"/>
      <c r="F817" s="857"/>
    </row>
    <row r="818" spans="2:6">
      <c r="B818" s="857"/>
      <c r="C818" s="857"/>
      <c r="D818" s="857"/>
      <c r="E818" s="857"/>
      <c r="F818" s="857"/>
    </row>
    <row r="819" spans="2:6">
      <c r="B819" s="857"/>
      <c r="C819" s="857"/>
      <c r="D819" s="857"/>
      <c r="E819" s="857"/>
      <c r="F819" s="857"/>
    </row>
    <row r="820" spans="2:6">
      <c r="B820" s="857"/>
      <c r="C820" s="857"/>
      <c r="D820" s="857"/>
      <c r="E820" s="857"/>
      <c r="F820" s="857"/>
    </row>
    <row r="821" spans="2:6">
      <c r="B821" s="857"/>
      <c r="C821" s="857"/>
      <c r="D821" s="857"/>
      <c r="E821" s="857"/>
      <c r="F821" s="857"/>
    </row>
    <row r="822" spans="2:6">
      <c r="B822" s="857"/>
      <c r="C822" s="857"/>
      <c r="D822" s="857"/>
      <c r="E822" s="857"/>
      <c r="F822" s="857"/>
    </row>
    <row r="823" spans="2:6">
      <c r="B823" s="857"/>
      <c r="C823" s="857"/>
      <c r="D823" s="857"/>
      <c r="E823" s="857"/>
      <c r="F823" s="857"/>
    </row>
    <row r="824" spans="2:6">
      <c r="B824" s="857"/>
      <c r="C824" s="857"/>
      <c r="D824" s="857"/>
      <c r="E824" s="857"/>
      <c r="F824" s="857"/>
    </row>
    <row r="825" spans="2:6">
      <c r="B825" s="857"/>
      <c r="C825" s="857"/>
      <c r="D825" s="857"/>
      <c r="E825" s="857"/>
      <c r="F825" s="857"/>
    </row>
    <row r="826" spans="2:6">
      <c r="B826" s="857"/>
      <c r="C826" s="857"/>
      <c r="D826" s="857"/>
      <c r="E826" s="857"/>
      <c r="F826" s="857"/>
    </row>
    <row r="827" spans="2:6">
      <c r="B827" s="857"/>
      <c r="C827" s="857"/>
      <c r="D827" s="857"/>
      <c r="E827" s="857"/>
      <c r="F827" s="857"/>
    </row>
    <row r="828" spans="2:6">
      <c r="B828" s="857"/>
      <c r="C828" s="857"/>
      <c r="D828" s="857"/>
      <c r="E828" s="857"/>
      <c r="F828" s="857"/>
    </row>
    <row r="829" spans="2:6">
      <c r="B829" s="857"/>
      <c r="C829" s="857"/>
      <c r="D829" s="857"/>
      <c r="E829" s="857"/>
      <c r="F829" s="857"/>
    </row>
    <row r="830" spans="2:6">
      <c r="B830" s="857"/>
      <c r="C830" s="857"/>
      <c r="D830" s="857"/>
      <c r="E830" s="857"/>
      <c r="F830" s="857"/>
    </row>
    <row r="831" spans="2:6">
      <c r="B831" s="857"/>
      <c r="C831" s="857"/>
      <c r="D831" s="857"/>
      <c r="E831" s="857"/>
      <c r="F831" s="857"/>
    </row>
    <row r="832" spans="2:6">
      <c r="B832" s="857"/>
      <c r="C832" s="857"/>
      <c r="D832" s="857"/>
      <c r="E832" s="857"/>
      <c r="F832" s="857"/>
    </row>
    <row r="833" spans="2:6">
      <c r="B833" s="857"/>
      <c r="C833" s="857"/>
      <c r="D833" s="857"/>
      <c r="E833" s="857"/>
      <c r="F833" s="857"/>
    </row>
    <row r="834" spans="2:6">
      <c r="B834" s="857"/>
      <c r="C834" s="857"/>
      <c r="D834" s="857"/>
      <c r="E834" s="857"/>
      <c r="F834" s="857"/>
    </row>
    <row r="835" spans="2:6">
      <c r="B835" s="857"/>
      <c r="C835" s="857"/>
      <c r="D835" s="857"/>
      <c r="E835" s="857"/>
      <c r="F835" s="857"/>
    </row>
    <row r="836" spans="2:6">
      <c r="B836" s="857"/>
      <c r="C836" s="857"/>
      <c r="D836" s="857"/>
      <c r="E836" s="857"/>
      <c r="F836" s="857"/>
    </row>
    <row r="837" spans="2:6">
      <c r="B837" s="857"/>
      <c r="C837" s="857"/>
      <c r="D837" s="857"/>
      <c r="E837" s="857"/>
      <c r="F837" s="857"/>
    </row>
    <row r="838" spans="2:6">
      <c r="B838" s="857"/>
      <c r="C838" s="857"/>
      <c r="D838" s="857"/>
      <c r="E838" s="857"/>
      <c r="F838" s="857"/>
    </row>
    <row r="839" spans="2:6">
      <c r="B839" s="857"/>
      <c r="C839" s="857"/>
      <c r="D839" s="857"/>
      <c r="E839" s="857"/>
      <c r="F839" s="857"/>
    </row>
    <row r="840" spans="2:6">
      <c r="B840" s="857"/>
      <c r="C840" s="857"/>
      <c r="D840" s="857"/>
      <c r="E840" s="857"/>
      <c r="F840" s="857"/>
    </row>
    <row r="841" spans="2:6">
      <c r="B841" s="857"/>
      <c r="C841" s="857"/>
      <c r="D841" s="857"/>
      <c r="E841" s="857"/>
      <c r="F841" s="857"/>
    </row>
    <row r="842" spans="2:6">
      <c r="B842" s="857"/>
      <c r="C842" s="857"/>
      <c r="D842" s="857"/>
      <c r="E842" s="857"/>
      <c r="F842" s="857"/>
    </row>
    <row r="843" spans="2:6">
      <c r="B843" s="857"/>
      <c r="C843" s="857"/>
      <c r="D843" s="857"/>
      <c r="E843" s="857"/>
      <c r="F843" s="857"/>
    </row>
    <row r="844" spans="2:6">
      <c r="B844" s="857"/>
      <c r="C844" s="857"/>
      <c r="D844" s="857"/>
      <c r="E844" s="857"/>
      <c r="F844" s="857"/>
    </row>
    <row r="845" spans="2:6">
      <c r="B845" s="857"/>
      <c r="C845" s="857"/>
      <c r="D845" s="857"/>
      <c r="E845" s="857"/>
      <c r="F845" s="857"/>
    </row>
    <row r="846" spans="2:6">
      <c r="B846" s="857"/>
      <c r="C846" s="857"/>
      <c r="D846" s="857"/>
      <c r="E846" s="857"/>
      <c r="F846" s="857"/>
    </row>
    <row r="847" spans="2:6">
      <c r="B847" s="857"/>
      <c r="C847" s="857"/>
      <c r="D847" s="857"/>
      <c r="E847" s="857"/>
      <c r="F847" s="857"/>
    </row>
    <row r="848" spans="2:6">
      <c r="B848" s="857"/>
      <c r="C848" s="857"/>
      <c r="D848" s="857"/>
      <c r="E848" s="857"/>
      <c r="F848" s="857"/>
    </row>
    <row r="849" spans="2:6">
      <c r="B849" s="857"/>
      <c r="C849" s="857"/>
      <c r="D849" s="857"/>
      <c r="E849" s="857"/>
      <c r="F849" s="857"/>
    </row>
    <row r="850" spans="2:6">
      <c r="B850" s="857"/>
      <c r="C850" s="857"/>
      <c r="D850" s="857"/>
      <c r="E850" s="857"/>
      <c r="F850" s="857"/>
    </row>
    <row r="851" spans="2:6">
      <c r="B851" s="857"/>
      <c r="C851" s="857"/>
      <c r="D851" s="857"/>
      <c r="E851" s="857"/>
      <c r="F851" s="857"/>
    </row>
    <row r="852" spans="2:6">
      <c r="B852" s="857"/>
      <c r="C852" s="857"/>
      <c r="D852" s="857"/>
      <c r="E852" s="857"/>
      <c r="F852" s="857"/>
    </row>
    <row r="853" spans="2:6">
      <c r="B853" s="857"/>
      <c r="C853" s="857"/>
      <c r="D853" s="857"/>
      <c r="E853" s="857"/>
      <c r="F853" s="857"/>
    </row>
    <row r="854" spans="2:6">
      <c r="B854" s="857"/>
      <c r="C854" s="857"/>
      <c r="D854" s="857"/>
      <c r="E854" s="857"/>
      <c r="F854" s="857"/>
    </row>
    <row r="855" spans="2:6">
      <c r="B855" s="857"/>
      <c r="C855" s="857"/>
      <c r="D855" s="857"/>
      <c r="E855" s="857"/>
      <c r="F855" s="857"/>
    </row>
    <row r="856" spans="2:6">
      <c r="B856" s="857"/>
      <c r="C856" s="857"/>
      <c r="D856" s="857"/>
      <c r="E856" s="857"/>
      <c r="F856" s="857"/>
    </row>
    <row r="857" spans="2:6">
      <c r="B857" s="857"/>
      <c r="C857" s="857"/>
      <c r="D857" s="857"/>
      <c r="E857" s="857"/>
      <c r="F857" s="857"/>
    </row>
    <row r="858" spans="2:6">
      <c r="B858" s="857"/>
      <c r="C858" s="857"/>
      <c r="D858" s="857"/>
      <c r="E858" s="857"/>
      <c r="F858" s="857"/>
    </row>
    <row r="859" spans="2:6">
      <c r="B859" s="857"/>
      <c r="C859" s="857"/>
      <c r="D859" s="857"/>
      <c r="E859" s="857"/>
      <c r="F859" s="857"/>
    </row>
    <row r="860" spans="2:6">
      <c r="B860" s="857"/>
      <c r="C860" s="857"/>
      <c r="D860" s="857"/>
      <c r="E860" s="857"/>
      <c r="F860" s="857"/>
    </row>
    <row r="861" spans="2:6">
      <c r="B861" s="857"/>
      <c r="C861" s="857"/>
      <c r="D861" s="857"/>
      <c r="E861" s="857"/>
      <c r="F861" s="857"/>
    </row>
    <row r="862" spans="2:6">
      <c r="B862" s="857"/>
      <c r="C862" s="857"/>
      <c r="D862" s="857"/>
      <c r="E862" s="857"/>
      <c r="F862" s="857"/>
    </row>
    <row r="863" spans="2:6">
      <c r="B863" s="857"/>
      <c r="C863" s="857"/>
      <c r="D863" s="857"/>
      <c r="E863" s="857"/>
      <c r="F863" s="857"/>
    </row>
    <row r="864" spans="2:6">
      <c r="B864" s="857"/>
      <c r="C864" s="857"/>
      <c r="D864" s="857"/>
      <c r="E864" s="857"/>
      <c r="F864" s="857"/>
    </row>
    <row r="865" spans="2:6">
      <c r="B865" s="857"/>
      <c r="C865" s="857"/>
      <c r="D865" s="857"/>
      <c r="E865" s="857"/>
      <c r="F865" s="857"/>
    </row>
    <row r="866" spans="2:6">
      <c r="B866" s="857"/>
      <c r="C866" s="857"/>
      <c r="D866" s="857"/>
      <c r="E866" s="857"/>
      <c r="F866" s="857"/>
    </row>
    <row r="867" spans="2:6">
      <c r="B867" s="857"/>
      <c r="C867" s="857"/>
      <c r="D867" s="857"/>
      <c r="E867" s="857"/>
      <c r="F867" s="857"/>
    </row>
    <row r="868" spans="2:6">
      <c r="B868" s="857"/>
      <c r="C868" s="857"/>
      <c r="D868" s="857"/>
      <c r="E868" s="857"/>
      <c r="F868" s="857"/>
    </row>
    <row r="869" spans="2:6">
      <c r="B869" s="857"/>
      <c r="C869" s="857"/>
      <c r="D869" s="857"/>
      <c r="E869" s="857"/>
      <c r="F869" s="857"/>
    </row>
    <row r="870" spans="2:6">
      <c r="B870" s="857"/>
      <c r="C870" s="857"/>
      <c r="D870" s="857"/>
      <c r="E870" s="857"/>
      <c r="F870" s="857"/>
    </row>
    <row r="871" spans="2:6">
      <c r="B871" s="857"/>
      <c r="C871" s="857"/>
      <c r="D871" s="857"/>
      <c r="E871" s="857"/>
      <c r="F871" s="857"/>
    </row>
    <row r="872" spans="2:6">
      <c r="B872" s="857"/>
      <c r="C872" s="857"/>
      <c r="D872" s="857"/>
      <c r="E872" s="857"/>
      <c r="F872" s="857"/>
    </row>
    <row r="873" spans="2:6">
      <c r="B873" s="857"/>
      <c r="C873" s="857"/>
      <c r="D873" s="857"/>
      <c r="E873" s="857"/>
      <c r="F873" s="857"/>
    </row>
    <row r="874" spans="2:6">
      <c r="B874" s="857"/>
      <c r="C874" s="857"/>
      <c r="D874" s="857"/>
      <c r="E874" s="857"/>
      <c r="F874" s="857"/>
    </row>
    <row r="875" spans="2:6">
      <c r="B875" s="857"/>
      <c r="C875" s="857"/>
      <c r="D875" s="857"/>
      <c r="E875" s="857"/>
      <c r="F875" s="857"/>
    </row>
    <row r="876" spans="2:6">
      <c r="B876" s="857"/>
      <c r="C876" s="857"/>
      <c r="D876" s="857"/>
      <c r="E876" s="857"/>
      <c r="F876" s="857"/>
    </row>
    <row r="877" spans="2:6">
      <c r="B877" s="857"/>
      <c r="C877" s="857"/>
      <c r="D877" s="857"/>
      <c r="E877" s="857"/>
      <c r="F877" s="857"/>
    </row>
    <row r="878" spans="2:6">
      <c r="B878" s="857"/>
      <c r="C878" s="857"/>
      <c r="D878" s="857"/>
      <c r="E878" s="857"/>
      <c r="F878" s="857"/>
    </row>
    <row r="879" spans="2:6">
      <c r="B879" s="857"/>
      <c r="C879" s="857"/>
      <c r="D879" s="857"/>
      <c r="E879" s="857"/>
      <c r="F879" s="857"/>
    </row>
    <row r="880" spans="2:6">
      <c r="B880" s="857"/>
      <c r="C880" s="857"/>
      <c r="D880" s="857"/>
      <c r="E880" s="857"/>
      <c r="F880" s="857"/>
    </row>
    <row r="881" spans="2:6">
      <c r="B881" s="857"/>
      <c r="C881" s="857"/>
      <c r="D881" s="857"/>
      <c r="E881" s="857"/>
      <c r="F881" s="857"/>
    </row>
    <row r="882" spans="2:6">
      <c r="B882" s="857"/>
      <c r="C882" s="857"/>
      <c r="D882" s="857"/>
      <c r="E882" s="857"/>
      <c r="F882" s="857"/>
    </row>
    <row r="883" spans="2:6">
      <c r="B883" s="857"/>
      <c r="C883" s="857"/>
      <c r="D883" s="857"/>
      <c r="E883" s="857"/>
      <c r="F883" s="857"/>
    </row>
    <row r="884" spans="2:6">
      <c r="B884" s="857"/>
      <c r="C884" s="857"/>
      <c r="D884" s="857"/>
      <c r="E884" s="857"/>
      <c r="F884" s="857"/>
    </row>
    <row r="885" spans="2:6">
      <c r="B885" s="857"/>
      <c r="C885" s="857"/>
      <c r="D885" s="857"/>
      <c r="E885" s="857"/>
      <c r="F885" s="857"/>
    </row>
    <row r="886" spans="2:6">
      <c r="B886" s="857"/>
      <c r="C886" s="857"/>
      <c r="D886" s="857"/>
      <c r="E886" s="857"/>
      <c r="F886" s="857"/>
    </row>
    <row r="887" spans="2:6">
      <c r="B887" s="857"/>
      <c r="C887" s="857"/>
      <c r="D887" s="857"/>
      <c r="E887" s="857"/>
      <c r="F887" s="857"/>
    </row>
    <row r="888" spans="2:6">
      <c r="B888" s="857"/>
      <c r="C888" s="857"/>
      <c r="D888" s="857"/>
      <c r="E888" s="857"/>
      <c r="F888" s="857"/>
    </row>
    <row r="889" spans="2:6">
      <c r="B889" s="857"/>
      <c r="C889" s="857"/>
      <c r="D889" s="857"/>
      <c r="E889" s="857"/>
      <c r="F889" s="857"/>
    </row>
    <row r="890" spans="2:6">
      <c r="B890" s="857"/>
      <c r="C890" s="857"/>
      <c r="D890" s="857"/>
      <c r="E890" s="857"/>
      <c r="F890" s="857"/>
    </row>
    <row r="891" spans="2:6">
      <c r="B891" s="857"/>
      <c r="C891" s="857"/>
      <c r="D891" s="857"/>
      <c r="E891" s="857"/>
      <c r="F891" s="857"/>
    </row>
    <row r="892" spans="2:6">
      <c r="B892" s="857"/>
      <c r="C892" s="857"/>
      <c r="D892" s="857"/>
      <c r="E892" s="857"/>
      <c r="F892" s="857"/>
    </row>
    <row r="893" spans="2:6">
      <c r="B893" s="857"/>
      <c r="C893" s="857"/>
      <c r="D893" s="857"/>
      <c r="E893" s="857"/>
      <c r="F893" s="857"/>
    </row>
    <row r="894" spans="2:6">
      <c r="B894" s="857"/>
      <c r="C894" s="857"/>
      <c r="D894" s="857"/>
      <c r="E894" s="857"/>
      <c r="F894" s="857"/>
    </row>
    <row r="895" spans="2:6">
      <c r="B895" s="857"/>
      <c r="C895" s="857"/>
      <c r="D895" s="857"/>
      <c r="E895" s="857"/>
      <c r="F895" s="857"/>
    </row>
    <row r="896" spans="2:6">
      <c r="B896" s="857"/>
      <c r="C896" s="857"/>
      <c r="D896" s="857"/>
      <c r="E896" s="857"/>
      <c r="F896" s="857"/>
    </row>
    <row r="897" spans="2:6">
      <c r="B897" s="857"/>
      <c r="C897" s="857"/>
      <c r="D897" s="857"/>
      <c r="E897" s="857"/>
      <c r="F897" s="857"/>
    </row>
    <row r="898" spans="2:6">
      <c r="B898" s="857"/>
      <c r="C898" s="857"/>
      <c r="D898" s="857"/>
      <c r="E898" s="857"/>
      <c r="F898" s="857"/>
    </row>
    <row r="899" spans="2:6">
      <c r="B899" s="857"/>
      <c r="C899" s="857"/>
      <c r="D899" s="857"/>
      <c r="E899" s="857"/>
      <c r="F899" s="857"/>
    </row>
    <row r="900" spans="2:6">
      <c r="B900" s="857"/>
      <c r="C900" s="857"/>
      <c r="D900" s="857"/>
      <c r="E900" s="857"/>
      <c r="F900" s="857"/>
    </row>
    <row r="901" spans="2:6">
      <c r="B901" s="857"/>
      <c r="C901" s="857"/>
      <c r="D901" s="857"/>
      <c r="E901" s="857"/>
      <c r="F901" s="857"/>
    </row>
    <row r="902" spans="2:6">
      <c r="B902" s="857"/>
      <c r="C902" s="857"/>
      <c r="D902" s="857"/>
      <c r="E902" s="857"/>
      <c r="F902" s="857"/>
    </row>
    <row r="903" spans="2:6">
      <c r="B903" s="857"/>
      <c r="C903" s="857"/>
      <c r="D903" s="857"/>
      <c r="E903" s="857"/>
      <c r="F903" s="857"/>
    </row>
    <row r="904" spans="2:6">
      <c r="B904" s="857"/>
      <c r="C904" s="857"/>
      <c r="D904" s="857"/>
      <c r="E904" s="857"/>
      <c r="F904" s="857"/>
    </row>
    <row r="905" spans="2:6">
      <c r="B905" s="857"/>
      <c r="C905" s="857"/>
      <c r="D905" s="857"/>
      <c r="E905" s="857"/>
      <c r="F905" s="857"/>
    </row>
    <row r="906" spans="2:6">
      <c r="B906" s="857"/>
      <c r="C906" s="857"/>
      <c r="D906" s="857"/>
      <c r="E906" s="857"/>
      <c r="F906" s="857"/>
    </row>
    <row r="907" spans="2:6">
      <c r="B907" s="857"/>
      <c r="C907" s="857"/>
      <c r="D907" s="857"/>
      <c r="E907" s="857"/>
      <c r="F907" s="857"/>
    </row>
    <row r="908" spans="2:6">
      <c r="B908" s="857"/>
      <c r="C908" s="857"/>
      <c r="D908" s="857"/>
      <c r="E908" s="857"/>
      <c r="F908" s="857"/>
    </row>
    <row r="909" spans="2:6">
      <c r="B909" s="857"/>
      <c r="C909" s="857"/>
      <c r="D909" s="857"/>
      <c r="E909" s="857"/>
      <c r="F909" s="857"/>
    </row>
    <row r="910" spans="2:6">
      <c r="B910" s="857"/>
      <c r="C910" s="857"/>
      <c r="D910" s="857"/>
      <c r="E910" s="857"/>
      <c r="F910" s="857"/>
    </row>
    <row r="911" spans="2:6">
      <c r="B911" s="857"/>
      <c r="C911" s="857"/>
      <c r="D911" s="857"/>
      <c r="E911" s="857"/>
      <c r="F911" s="857"/>
    </row>
    <row r="912" spans="2:6">
      <c r="B912" s="857"/>
      <c r="C912" s="857"/>
      <c r="D912" s="857"/>
      <c r="E912" s="857"/>
      <c r="F912" s="857"/>
    </row>
    <row r="913" spans="2:6">
      <c r="B913" s="857"/>
      <c r="C913" s="857"/>
      <c r="D913" s="857"/>
      <c r="E913" s="857"/>
      <c r="F913" s="857"/>
    </row>
    <row r="914" spans="2:6">
      <c r="B914" s="857"/>
      <c r="C914" s="857"/>
      <c r="D914" s="857"/>
      <c r="E914" s="857"/>
      <c r="F914" s="857"/>
    </row>
    <row r="915" spans="2:6">
      <c r="B915" s="857"/>
      <c r="C915" s="857"/>
      <c r="D915" s="857"/>
      <c r="E915" s="857"/>
      <c r="F915" s="857"/>
    </row>
    <row r="916" spans="2:6">
      <c r="B916" s="857"/>
      <c r="C916" s="857"/>
      <c r="D916" s="857"/>
      <c r="E916" s="857"/>
      <c r="F916" s="857"/>
    </row>
    <row r="917" spans="2:6">
      <c r="B917" s="857"/>
      <c r="C917" s="857"/>
      <c r="D917" s="857"/>
      <c r="E917" s="857"/>
      <c r="F917" s="857"/>
    </row>
    <row r="918" spans="2:6">
      <c r="B918" s="857"/>
      <c r="C918" s="857"/>
      <c r="D918" s="857"/>
      <c r="E918" s="857"/>
      <c r="F918" s="857"/>
    </row>
    <row r="919" spans="2:6">
      <c r="B919" s="857"/>
      <c r="C919" s="857"/>
      <c r="D919" s="857"/>
      <c r="E919" s="857"/>
      <c r="F919" s="857"/>
    </row>
    <row r="920" spans="2:6">
      <c r="B920" s="857"/>
      <c r="C920" s="857"/>
      <c r="D920" s="857"/>
      <c r="E920" s="857"/>
      <c r="F920" s="857"/>
    </row>
    <row r="921" spans="2:6">
      <c r="B921" s="857"/>
      <c r="C921" s="857"/>
      <c r="D921" s="857"/>
      <c r="E921" s="857"/>
      <c r="F921" s="857"/>
    </row>
    <row r="922" spans="2:6">
      <c r="B922" s="857"/>
      <c r="C922" s="857"/>
      <c r="D922" s="857"/>
      <c r="E922" s="857"/>
      <c r="F922" s="857"/>
    </row>
    <row r="923" spans="2:6">
      <c r="B923" s="857"/>
      <c r="C923" s="857"/>
      <c r="D923" s="857"/>
      <c r="E923" s="857"/>
      <c r="F923" s="857"/>
    </row>
    <row r="924" spans="2:6">
      <c r="B924" s="857"/>
      <c r="C924" s="857"/>
      <c r="D924" s="857"/>
      <c r="E924" s="857"/>
      <c r="F924" s="857"/>
    </row>
    <row r="925" spans="2:6">
      <c r="B925" s="857"/>
      <c r="C925" s="857"/>
      <c r="D925" s="857"/>
      <c r="E925" s="857"/>
      <c r="F925" s="857"/>
    </row>
    <row r="926" spans="2:6">
      <c r="B926" s="857"/>
      <c r="C926" s="857"/>
      <c r="D926" s="857"/>
      <c r="E926" s="857"/>
      <c r="F926" s="857"/>
    </row>
    <row r="927" spans="2:6">
      <c r="B927" s="857"/>
      <c r="C927" s="857"/>
      <c r="D927" s="857"/>
      <c r="E927" s="857"/>
      <c r="F927" s="857"/>
    </row>
    <row r="928" spans="2:6">
      <c r="B928" s="857"/>
      <c r="C928" s="857"/>
      <c r="D928" s="857"/>
      <c r="E928" s="857"/>
      <c r="F928" s="857"/>
    </row>
    <row r="929" spans="2:6">
      <c r="B929" s="857"/>
      <c r="C929" s="857"/>
      <c r="D929" s="857"/>
      <c r="E929" s="857"/>
      <c r="F929" s="857"/>
    </row>
    <row r="930" spans="2:6">
      <c r="B930" s="857"/>
      <c r="C930" s="857"/>
      <c r="D930" s="857"/>
      <c r="E930" s="857"/>
      <c r="F930" s="857"/>
    </row>
    <row r="931" spans="2:6">
      <c r="B931" s="857"/>
      <c r="C931" s="857"/>
      <c r="D931" s="857"/>
      <c r="E931" s="857"/>
      <c r="F931" s="857"/>
    </row>
    <row r="932" spans="2:6">
      <c r="B932" s="857"/>
      <c r="C932" s="857"/>
      <c r="D932" s="857"/>
      <c r="E932" s="857"/>
      <c r="F932" s="857"/>
    </row>
    <row r="933" spans="2:6">
      <c r="B933" s="857"/>
      <c r="C933" s="857"/>
      <c r="D933" s="857"/>
      <c r="E933" s="857"/>
      <c r="F933" s="857"/>
    </row>
    <row r="934" spans="2:6">
      <c r="B934" s="857"/>
      <c r="C934" s="857"/>
      <c r="D934" s="857"/>
      <c r="E934" s="857"/>
      <c r="F934" s="857"/>
    </row>
    <row r="935" spans="2:6">
      <c r="B935" s="857"/>
      <c r="C935" s="857"/>
      <c r="D935" s="857"/>
      <c r="E935" s="857"/>
      <c r="F935" s="857"/>
    </row>
    <row r="936" spans="2:6">
      <c r="B936" s="857"/>
      <c r="C936" s="857"/>
      <c r="D936" s="857"/>
      <c r="E936" s="857"/>
      <c r="F936" s="857"/>
    </row>
    <row r="937" spans="2:6">
      <c r="B937" s="857"/>
      <c r="C937" s="857"/>
      <c r="D937" s="857"/>
      <c r="E937" s="857"/>
      <c r="F937" s="857"/>
    </row>
    <row r="938" spans="2:6">
      <c r="B938" s="857"/>
      <c r="C938" s="857"/>
      <c r="D938" s="857"/>
      <c r="E938" s="857"/>
      <c r="F938" s="857"/>
    </row>
    <row r="939" spans="2:6">
      <c r="B939" s="857"/>
      <c r="C939" s="857"/>
      <c r="D939" s="857"/>
      <c r="E939" s="857"/>
      <c r="F939" s="857"/>
    </row>
    <row r="940" spans="2:6">
      <c r="B940" s="857"/>
      <c r="C940" s="857"/>
      <c r="D940" s="857"/>
      <c r="E940" s="857"/>
      <c r="F940" s="857"/>
    </row>
    <row r="941" spans="2:6">
      <c r="B941" s="857"/>
      <c r="C941" s="857"/>
      <c r="D941" s="857"/>
      <c r="E941" s="857"/>
      <c r="F941" s="857"/>
    </row>
    <row r="942" spans="2:6">
      <c r="B942" s="857"/>
      <c r="C942" s="857"/>
      <c r="D942" s="857"/>
      <c r="E942" s="857"/>
      <c r="F942" s="857"/>
    </row>
    <row r="943" spans="2:6">
      <c r="B943" s="857"/>
      <c r="C943" s="857"/>
      <c r="D943" s="857"/>
      <c r="E943" s="857"/>
      <c r="F943" s="857"/>
    </row>
    <row r="944" spans="2:6">
      <c r="B944" s="857"/>
      <c r="C944" s="857"/>
      <c r="D944" s="857"/>
      <c r="E944" s="857"/>
      <c r="F944" s="857"/>
    </row>
    <row r="945" spans="2:6">
      <c r="B945" s="857"/>
      <c r="C945" s="857"/>
      <c r="D945" s="857"/>
      <c r="E945" s="857"/>
      <c r="F945" s="857"/>
    </row>
    <row r="946" spans="2:6">
      <c r="B946" s="857"/>
      <c r="C946" s="857"/>
      <c r="D946" s="857"/>
      <c r="E946" s="857"/>
      <c r="F946" s="857"/>
    </row>
    <row r="947" spans="2:6">
      <c r="B947" s="857"/>
      <c r="C947" s="857"/>
      <c r="D947" s="857"/>
      <c r="E947" s="857"/>
      <c r="F947" s="857"/>
    </row>
    <row r="948" spans="2:6">
      <c r="B948" s="857"/>
      <c r="C948" s="857"/>
      <c r="D948" s="857"/>
      <c r="E948" s="857"/>
      <c r="F948" s="857"/>
    </row>
    <row r="949" spans="2:6">
      <c r="B949" s="857"/>
      <c r="C949" s="857"/>
      <c r="D949" s="857"/>
      <c r="E949" s="857"/>
      <c r="F949" s="857"/>
    </row>
    <row r="950" spans="2:6">
      <c r="B950" s="857"/>
      <c r="C950" s="857"/>
      <c r="D950" s="857"/>
      <c r="E950" s="857"/>
      <c r="F950" s="857"/>
    </row>
    <row r="951" spans="2:6">
      <c r="B951" s="857"/>
      <c r="C951" s="857"/>
      <c r="D951" s="857"/>
      <c r="E951" s="857"/>
      <c r="F951" s="857"/>
    </row>
    <row r="952" spans="2:6">
      <c r="B952" s="857"/>
      <c r="C952" s="857"/>
      <c r="D952" s="857"/>
      <c r="E952" s="857"/>
      <c r="F952" s="857"/>
    </row>
    <row r="953" spans="2:6">
      <c r="B953" s="857"/>
      <c r="C953" s="857"/>
      <c r="D953" s="857"/>
      <c r="E953" s="857"/>
      <c r="F953" s="857"/>
    </row>
    <row r="954" spans="2:6">
      <c r="B954" s="857"/>
      <c r="C954" s="857"/>
      <c r="D954" s="857"/>
      <c r="E954" s="857"/>
      <c r="F954" s="857"/>
    </row>
    <row r="955" spans="2:6">
      <c r="B955" s="857"/>
      <c r="C955" s="857"/>
      <c r="D955" s="857"/>
      <c r="E955" s="857"/>
      <c r="F955" s="857"/>
    </row>
    <row r="956" spans="2:6">
      <c r="B956" s="857"/>
      <c r="C956" s="857"/>
      <c r="D956" s="857"/>
      <c r="E956" s="857"/>
      <c r="F956" s="857"/>
    </row>
    <row r="957" spans="2:6">
      <c r="B957" s="857"/>
      <c r="C957" s="857"/>
      <c r="D957" s="857"/>
      <c r="E957" s="857"/>
      <c r="F957" s="857"/>
    </row>
    <row r="958" spans="2:6">
      <c r="B958" s="857"/>
      <c r="C958" s="857"/>
      <c r="D958" s="857"/>
      <c r="E958" s="857"/>
      <c r="F958" s="857"/>
    </row>
    <row r="959" spans="2:6">
      <c r="B959" s="857"/>
      <c r="C959" s="857"/>
      <c r="D959" s="857"/>
      <c r="E959" s="857"/>
      <c r="F959" s="857"/>
    </row>
    <row r="960" spans="2:6">
      <c r="B960" s="857"/>
      <c r="C960" s="857"/>
      <c r="D960" s="857"/>
      <c r="E960" s="857"/>
      <c r="F960" s="857"/>
    </row>
    <row r="961" spans="2:6">
      <c r="B961" s="857"/>
      <c r="C961" s="857"/>
      <c r="D961" s="857"/>
      <c r="E961" s="857"/>
      <c r="F961" s="857"/>
    </row>
    <row r="962" spans="2:6">
      <c r="B962" s="857"/>
      <c r="C962" s="857"/>
      <c r="D962" s="857"/>
      <c r="E962" s="857"/>
      <c r="F962" s="857"/>
    </row>
    <row r="963" spans="2:6">
      <c r="B963" s="857"/>
      <c r="C963" s="857"/>
      <c r="D963" s="857"/>
      <c r="E963" s="857"/>
      <c r="F963" s="857"/>
    </row>
    <row r="964" spans="2:6">
      <c r="B964" s="857"/>
      <c r="C964" s="857"/>
      <c r="D964" s="857"/>
      <c r="E964" s="857"/>
      <c r="F964" s="857"/>
    </row>
    <row r="965" spans="2:6">
      <c r="B965" s="857"/>
      <c r="C965" s="857"/>
      <c r="D965" s="857"/>
      <c r="E965" s="857"/>
      <c r="F965" s="857"/>
    </row>
    <row r="966" spans="2:6">
      <c r="B966" s="857"/>
      <c r="C966" s="857"/>
      <c r="D966" s="857"/>
      <c r="E966" s="857"/>
      <c r="F966" s="857"/>
    </row>
    <row r="967" spans="2:6">
      <c r="B967" s="857"/>
      <c r="C967" s="857"/>
      <c r="D967" s="857"/>
      <c r="E967" s="857"/>
      <c r="F967" s="857"/>
    </row>
    <row r="968" spans="2:6">
      <c r="B968" s="857"/>
      <c r="C968" s="857"/>
      <c r="D968" s="857"/>
      <c r="E968" s="857"/>
      <c r="F968" s="857"/>
    </row>
    <row r="969" spans="2:6">
      <c r="B969" s="857"/>
      <c r="C969" s="857"/>
      <c r="D969" s="857"/>
      <c r="E969" s="857"/>
      <c r="F969" s="857"/>
    </row>
    <row r="970" spans="2:6">
      <c r="B970" s="857"/>
      <c r="C970" s="857"/>
      <c r="D970" s="857"/>
      <c r="E970" s="857"/>
      <c r="F970" s="857"/>
    </row>
    <row r="971" spans="2:6">
      <c r="B971" s="857"/>
      <c r="C971" s="857"/>
      <c r="D971" s="857"/>
      <c r="E971" s="857"/>
      <c r="F971" s="857"/>
    </row>
    <row r="972" spans="2:6">
      <c r="B972" s="857"/>
      <c r="C972" s="857"/>
      <c r="D972" s="857"/>
      <c r="E972" s="857"/>
      <c r="F972" s="857"/>
    </row>
    <row r="973" spans="2:6">
      <c r="B973" s="857"/>
      <c r="C973" s="857"/>
      <c r="D973" s="857"/>
      <c r="E973" s="857"/>
      <c r="F973" s="857"/>
    </row>
    <row r="974" spans="2:6">
      <c r="B974" s="857"/>
      <c r="C974" s="857"/>
      <c r="D974" s="857"/>
      <c r="E974" s="857"/>
      <c r="F974" s="857"/>
    </row>
    <row r="975" spans="2:6">
      <c r="B975" s="857"/>
      <c r="C975" s="857"/>
      <c r="D975" s="857"/>
      <c r="E975" s="857"/>
      <c r="F975" s="857"/>
    </row>
    <row r="976" spans="2:6">
      <c r="B976" s="857"/>
      <c r="C976" s="857"/>
      <c r="D976" s="857"/>
      <c r="E976" s="857"/>
      <c r="F976" s="857"/>
    </row>
    <row r="977" spans="2:6">
      <c r="B977" s="857"/>
      <c r="C977" s="857"/>
      <c r="D977" s="857"/>
      <c r="E977" s="857"/>
      <c r="F977" s="857"/>
    </row>
    <row r="978" spans="2:6">
      <c r="B978" s="857"/>
      <c r="C978" s="857"/>
      <c r="D978" s="857"/>
      <c r="E978" s="857"/>
      <c r="F978" s="857"/>
    </row>
    <row r="979" spans="2:6">
      <c r="B979" s="857"/>
      <c r="C979" s="857"/>
      <c r="D979" s="857"/>
      <c r="E979" s="857"/>
      <c r="F979" s="857"/>
    </row>
    <row r="980" spans="2:6">
      <c r="B980" s="857"/>
      <c r="C980" s="857"/>
      <c r="D980" s="857"/>
      <c r="E980" s="857"/>
      <c r="F980" s="857"/>
    </row>
    <row r="981" spans="2:6">
      <c r="B981" s="857"/>
      <c r="C981" s="857"/>
      <c r="D981" s="857"/>
      <c r="E981" s="857"/>
      <c r="F981" s="857"/>
    </row>
    <row r="982" spans="2:6">
      <c r="B982" s="857"/>
      <c r="C982" s="857"/>
      <c r="D982" s="857"/>
      <c r="E982" s="857"/>
      <c r="F982" s="857"/>
    </row>
    <row r="983" spans="2:6">
      <c r="B983" s="857"/>
      <c r="C983" s="857"/>
      <c r="D983" s="857"/>
      <c r="E983" s="857"/>
      <c r="F983" s="857"/>
    </row>
    <row r="984" spans="2:6">
      <c r="B984" s="857"/>
      <c r="C984" s="857"/>
      <c r="D984" s="857"/>
      <c r="E984" s="857"/>
      <c r="F984" s="857"/>
    </row>
    <row r="985" spans="2:6">
      <c r="B985" s="857"/>
      <c r="C985" s="857"/>
      <c r="D985" s="857"/>
      <c r="E985" s="857"/>
      <c r="F985" s="857"/>
    </row>
    <row r="986" spans="2:6">
      <c r="B986" s="857"/>
      <c r="C986" s="857"/>
      <c r="D986" s="857"/>
      <c r="E986" s="857"/>
      <c r="F986" s="857"/>
    </row>
    <row r="987" spans="2:6">
      <c r="B987" s="857"/>
      <c r="C987" s="857"/>
      <c r="D987" s="857"/>
      <c r="E987" s="857"/>
      <c r="F987" s="857"/>
    </row>
    <row r="988" spans="2:6">
      <c r="B988" s="857"/>
      <c r="C988" s="857"/>
      <c r="D988" s="857"/>
      <c r="E988" s="857"/>
      <c r="F988" s="857"/>
    </row>
    <row r="989" spans="2:6">
      <c r="B989" s="857"/>
      <c r="C989" s="857"/>
      <c r="D989" s="857"/>
      <c r="E989" s="857"/>
      <c r="F989" s="857"/>
    </row>
    <row r="990" spans="2:6">
      <c r="B990" s="857"/>
      <c r="C990" s="857"/>
      <c r="D990" s="857"/>
      <c r="E990" s="857"/>
      <c r="F990" s="857"/>
    </row>
    <row r="991" spans="2:6">
      <c r="B991" s="857"/>
      <c r="C991" s="857"/>
      <c r="D991" s="857"/>
      <c r="E991" s="857"/>
      <c r="F991" s="857"/>
    </row>
    <row r="992" spans="2:6">
      <c r="B992" s="857"/>
      <c r="C992" s="857"/>
      <c r="D992" s="857"/>
      <c r="E992" s="857"/>
      <c r="F992" s="857"/>
    </row>
    <row r="993" spans="2:6">
      <c r="B993" s="857"/>
      <c r="C993" s="857"/>
      <c r="D993" s="857"/>
      <c r="E993" s="857"/>
      <c r="F993" s="857"/>
    </row>
    <row r="994" spans="2:6">
      <c r="B994" s="857"/>
      <c r="C994" s="857"/>
      <c r="D994" s="857"/>
      <c r="E994" s="857"/>
      <c r="F994" s="857"/>
    </row>
    <row r="995" spans="2:6">
      <c r="B995" s="857"/>
      <c r="C995" s="857"/>
      <c r="D995" s="857"/>
      <c r="E995" s="857"/>
      <c r="F995" s="857"/>
    </row>
    <row r="996" spans="2:6">
      <c r="B996" s="857"/>
      <c r="C996" s="857"/>
      <c r="D996" s="857"/>
      <c r="E996" s="857"/>
      <c r="F996" s="857"/>
    </row>
    <row r="997" spans="2:6">
      <c r="B997" s="857"/>
      <c r="C997" s="857"/>
      <c r="D997" s="857"/>
      <c r="E997" s="857"/>
      <c r="F997" s="857"/>
    </row>
    <row r="998" spans="2:6">
      <c r="B998" s="857"/>
      <c r="C998" s="857"/>
      <c r="D998" s="857"/>
      <c r="E998" s="857"/>
      <c r="F998" s="857"/>
    </row>
    <row r="999" spans="2:6">
      <c r="B999" s="857"/>
      <c r="C999" s="857"/>
      <c r="D999" s="857"/>
      <c r="E999" s="857"/>
      <c r="F999" s="857"/>
    </row>
    <row r="1000" spans="2:6">
      <c r="B1000" s="857"/>
      <c r="C1000" s="857"/>
      <c r="D1000" s="857"/>
      <c r="E1000" s="857"/>
      <c r="F1000" s="857"/>
    </row>
    <row r="1001" spans="2:6">
      <c r="B1001" s="857"/>
      <c r="C1001" s="857"/>
      <c r="D1001" s="857"/>
      <c r="E1001" s="857"/>
      <c r="F1001" s="857"/>
    </row>
    <row r="1002" spans="2:6">
      <c r="B1002" s="857"/>
      <c r="C1002" s="857"/>
      <c r="D1002" s="857"/>
      <c r="E1002" s="857"/>
      <c r="F1002" s="857"/>
    </row>
    <row r="1003" spans="2:6">
      <c r="B1003" s="857"/>
      <c r="C1003" s="857"/>
      <c r="D1003" s="857"/>
      <c r="E1003" s="857"/>
      <c r="F1003" s="857"/>
    </row>
    <row r="1004" spans="2:6">
      <c r="B1004" s="857"/>
      <c r="C1004" s="857"/>
      <c r="D1004" s="857"/>
      <c r="E1004" s="857"/>
      <c r="F1004" s="857"/>
    </row>
    <row r="1005" spans="2:6">
      <c r="B1005" s="857"/>
      <c r="C1005" s="857"/>
      <c r="D1005" s="857"/>
      <c r="E1005" s="857"/>
      <c r="F1005" s="857"/>
    </row>
    <row r="1006" spans="2:6">
      <c r="B1006" s="857"/>
      <c r="C1006" s="857"/>
      <c r="D1006" s="857"/>
      <c r="E1006" s="857"/>
      <c r="F1006" s="857"/>
    </row>
    <row r="1007" spans="2:6">
      <c r="B1007" s="857"/>
      <c r="C1007" s="857"/>
      <c r="D1007" s="857"/>
      <c r="E1007" s="857"/>
      <c r="F1007" s="857"/>
    </row>
    <row r="1008" spans="2:6">
      <c r="B1008" s="857"/>
      <c r="C1008" s="857"/>
      <c r="D1008" s="857"/>
      <c r="E1008" s="857"/>
      <c r="F1008" s="857"/>
    </row>
    <row r="1009" spans="2:6">
      <c r="B1009" s="857"/>
      <c r="C1009" s="857"/>
      <c r="D1009" s="857"/>
      <c r="E1009" s="857"/>
      <c r="F1009" s="857"/>
    </row>
    <row r="1010" spans="2:6">
      <c r="B1010" s="857"/>
      <c r="C1010" s="857"/>
      <c r="D1010" s="857"/>
      <c r="E1010" s="857"/>
      <c r="F1010" s="857"/>
    </row>
    <row r="1011" spans="2:6">
      <c r="B1011" s="857"/>
      <c r="C1011" s="857"/>
      <c r="D1011" s="857"/>
      <c r="E1011" s="857"/>
      <c r="F1011" s="857"/>
    </row>
    <row r="1012" spans="2:6">
      <c r="B1012" s="857"/>
      <c r="C1012" s="857"/>
      <c r="D1012" s="857"/>
      <c r="E1012" s="857"/>
      <c r="F1012" s="857"/>
    </row>
    <row r="1013" spans="2:6">
      <c r="B1013" s="857"/>
      <c r="C1013" s="857"/>
      <c r="D1013" s="857"/>
      <c r="E1013" s="857"/>
      <c r="F1013" s="857"/>
    </row>
    <row r="1014" spans="2:6">
      <c r="B1014" s="857"/>
      <c r="C1014" s="857"/>
      <c r="D1014" s="857"/>
      <c r="E1014" s="857"/>
      <c r="F1014" s="857"/>
    </row>
    <row r="1015" spans="2:6">
      <c r="B1015" s="857"/>
      <c r="C1015" s="857"/>
      <c r="D1015" s="857"/>
      <c r="E1015" s="857"/>
      <c r="F1015" s="857"/>
    </row>
    <row r="1016" spans="2:6">
      <c r="B1016" s="857"/>
      <c r="C1016" s="857"/>
      <c r="D1016" s="857"/>
      <c r="E1016" s="857"/>
      <c r="F1016" s="857"/>
    </row>
    <row r="1017" spans="2:6">
      <c r="B1017" s="857"/>
      <c r="C1017" s="857"/>
      <c r="D1017" s="857"/>
      <c r="E1017" s="857"/>
      <c r="F1017" s="857"/>
    </row>
    <row r="1018" spans="2:6">
      <c r="B1018" s="857"/>
      <c r="C1018" s="857"/>
      <c r="D1018" s="857"/>
      <c r="E1018" s="857"/>
      <c r="F1018" s="857"/>
    </row>
    <row r="1019" spans="2:6">
      <c r="B1019" s="857"/>
      <c r="C1019" s="857"/>
      <c r="D1019" s="857"/>
      <c r="E1019" s="857"/>
      <c r="F1019" s="857"/>
    </row>
    <row r="1020" spans="2:6">
      <c r="B1020" s="857"/>
      <c r="C1020" s="857"/>
      <c r="D1020" s="857"/>
      <c r="E1020" s="857"/>
      <c r="F1020" s="857"/>
    </row>
    <row r="1021" spans="2:6">
      <c r="B1021" s="857"/>
      <c r="C1021" s="857"/>
      <c r="D1021" s="857"/>
      <c r="E1021" s="857"/>
      <c r="F1021" s="857"/>
    </row>
    <row r="1022" spans="2:6">
      <c r="B1022" s="857"/>
      <c r="C1022" s="857"/>
      <c r="D1022" s="857"/>
      <c r="E1022" s="857"/>
      <c r="F1022" s="857"/>
    </row>
    <row r="1023" spans="2:6">
      <c r="B1023" s="857"/>
      <c r="C1023" s="857"/>
      <c r="D1023" s="857"/>
      <c r="E1023" s="857"/>
      <c r="F1023" s="857"/>
    </row>
    <row r="1024" spans="2:6">
      <c r="B1024" s="857"/>
      <c r="C1024" s="857"/>
      <c r="D1024" s="857"/>
      <c r="E1024" s="857"/>
      <c r="F1024" s="857"/>
    </row>
    <row r="1025" spans="2:6">
      <c r="B1025" s="857"/>
      <c r="C1025" s="857"/>
      <c r="D1025" s="857"/>
      <c r="E1025" s="857"/>
      <c r="F1025" s="857"/>
    </row>
    <row r="1026" spans="2:6">
      <c r="B1026" s="857"/>
      <c r="C1026" s="857"/>
      <c r="D1026" s="857"/>
      <c r="E1026" s="857"/>
      <c r="F1026" s="857"/>
    </row>
    <row r="1027" spans="2:6">
      <c r="B1027" s="857"/>
      <c r="C1027" s="857"/>
      <c r="D1027" s="857"/>
      <c r="E1027" s="857"/>
      <c r="F1027" s="857"/>
    </row>
    <row r="1028" spans="2:6">
      <c r="B1028" s="857"/>
      <c r="C1028" s="857"/>
      <c r="D1028" s="857"/>
      <c r="E1028" s="857"/>
      <c r="F1028" s="857"/>
    </row>
    <row r="1029" spans="2:6">
      <c r="B1029" s="857"/>
      <c r="C1029" s="857"/>
      <c r="D1029" s="857"/>
      <c r="E1029" s="857"/>
      <c r="F1029" s="857"/>
    </row>
    <row r="1030" spans="2:6">
      <c r="B1030" s="857"/>
      <c r="C1030" s="857"/>
      <c r="D1030" s="857"/>
      <c r="E1030" s="857"/>
      <c r="F1030" s="857"/>
    </row>
    <row r="1031" spans="2:6">
      <c r="B1031" s="857"/>
      <c r="C1031" s="857"/>
      <c r="D1031" s="857"/>
      <c r="E1031" s="857"/>
      <c r="F1031" s="857"/>
    </row>
    <row r="1032" spans="2:6">
      <c r="B1032" s="857"/>
      <c r="C1032" s="857"/>
      <c r="D1032" s="857"/>
      <c r="E1032" s="857"/>
      <c r="F1032" s="857"/>
    </row>
    <row r="1033" spans="2:6">
      <c r="B1033" s="857"/>
      <c r="C1033" s="857"/>
      <c r="D1033" s="857"/>
      <c r="E1033" s="857"/>
      <c r="F1033" s="857"/>
    </row>
    <row r="1034" spans="2:6">
      <c r="B1034" s="857"/>
      <c r="C1034" s="857"/>
      <c r="D1034" s="857"/>
      <c r="E1034" s="857"/>
      <c r="F1034" s="857"/>
    </row>
    <row r="1035" spans="2:6">
      <c r="B1035" s="857"/>
      <c r="C1035" s="857"/>
      <c r="D1035" s="857"/>
      <c r="E1035" s="857"/>
      <c r="F1035" s="857"/>
    </row>
    <row r="1036" spans="2:6">
      <c r="B1036" s="857"/>
      <c r="C1036" s="857"/>
      <c r="D1036" s="857"/>
      <c r="E1036" s="857"/>
      <c r="F1036" s="857"/>
    </row>
    <row r="1037" spans="2:6">
      <c r="B1037" s="857"/>
      <c r="C1037" s="857"/>
      <c r="D1037" s="857"/>
      <c r="E1037" s="857"/>
      <c r="F1037" s="857"/>
    </row>
    <row r="1038" spans="2:6">
      <c r="B1038" s="857"/>
      <c r="C1038" s="857"/>
      <c r="D1038" s="857"/>
      <c r="E1038" s="857"/>
      <c r="F1038" s="857"/>
    </row>
    <row r="1039" spans="2:6">
      <c r="B1039" s="857"/>
      <c r="C1039" s="857"/>
      <c r="D1039" s="857"/>
      <c r="E1039" s="857"/>
      <c r="F1039" s="857"/>
    </row>
    <row r="1040" spans="2:6">
      <c r="B1040" s="857"/>
      <c r="C1040" s="857"/>
      <c r="D1040" s="857"/>
      <c r="E1040" s="857"/>
      <c r="F1040" s="857"/>
    </row>
    <row r="1041" spans="2:6">
      <c r="B1041" s="857"/>
      <c r="C1041" s="857"/>
      <c r="D1041" s="857"/>
      <c r="E1041" s="857"/>
      <c r="F1041" s="857"/>
    </row>
    <row r="1042" spans="2:6">
      <c r="B1042" s="857"/>
      <c r="C1042" s="857"/>
      <c r="D1042" s="857"/>
      <c r="E1042" s="857"/>
      <c r="F1042" s="857"/>
    </row>
    <row r="1043" spans="2:6">
      <c r="B1043" s="857"/>
      <c r="C1043" s="857"/>
      <c r="D1043" s="857"/>
      <c r="E1043" s="857"/>
      <c r="F1043" s="857"/>
    </row>
    <row r="1044" spans="2:6">
      <c r="B1044" s="857"/>
      <c r="C1044" s="857"/>
      <c r="D1044" s="857"/>
      <c r="E1044" s="857"/>
      <c r="F1044" s="857"/>
    </row>
    <row r="1045" spans="2:6">
      <c r="B1045" s="857"/>
      <c r="C1045" s="857"/>
      <c r="D1045" s="857"/>
      <c r="E1045" s="857"/>
      <c r="F1045" s="857"/>
    </row>
    <row r="1046" spans="2:6">
      <c r="B1046" s="857"/>
      <c r="C1046" s="857"/>
      <c r="D1046" s="857"/>
      <c r="E1046" s="857"/>
      <c r="F1046" s="857"/>
    </row>
    <row r="1047" spans="2:6">
      <c r="B1047" s="857"/>
      <c r="C1047" s="857"/>
      <c r="D1047" s="857"/>
      <c r="E1047" s="857"/>
      <c r="F1047" s="857"/>
    </row>
    <row r="1048" spans="2:6">
      <c r="B1048" s="857"/>
      <c r="C1048" s="857"/>
      <c r="D1048" s="857"/>
      <c r="E1048" s="857"/>
      <c r="F1048" s="857"/>
    </row>
    <row r="1049" spans="2:6">
      <c r="B1049" s="857"/>
      <c r="C1049" s="857"/>
      <c r="D1049" s="857"/>
      <c r="E1049" s="857"/>
      <c r="F1049" s="857"/>
    </row>
    <row r="1050" spans="2:6">
      <c r="B1050" s="857"/>
      <c r="C1050" s="857"/>
      <c r="D1050" s="857"/>
      <c r="E1050" s="857"/>
      <c r="F1050" s="857"/>
    </row>
    <row r="1051" spans="2:6">
      <c r="B1051" s="857"/>
      <c r="C1051" s="857"/>
      <c r="D1051" s="857"/>
      <c r="E1051" s="857"/>
      <c r="F1051" s="857"/>
    </row>
    <row r="1052" spans="2:6">
      <c r="B1052" s="857"/>
      <c r="C1052" s="857"/>
      <c r="D1052" s="857"/>
      <c r="E1052" s="857"/>
      <c r="F1052" s="857"/>
    </row>
    <row r="1053" spans="2:6">
      <c r="B1053" s="857"/>
      <c r="C1053" s="857"/>
      <c r="D1053" s="857"/>
      <c r="E1053" s="857"/>
      <c r="F1053" s="857"/>
    </row>
    <row r="1054" spans="2:6">
      <c r="B1054" s="857"/>
      <c r="C1054" s="857"/>
      <c r="D1054" s="857"/>
      <c r="E1054" s="857"/>
      <c r="F1054" s="857"/>
    </row>
    <row r="1055" spans="2:6">
      <c r="B1055" s="857"/>
      <c r="C1055" s="857"/>
      <c r="D1055" s="857"/>
      <c r="E1055" s="857"/>
      <c r="F1055" s="857"/>
    </row>
    <row r="1056" spans="2:6">
      <c r="B1056" s="857"/>
      <c r="C1056" s="857"/>
      <c r="D1056" s="857"/>
      <c r="E1056" s="857"/>
      <c r="F1056" s="857"/>
    </row>
    <row r="1057" spans="2:6">
      <c r="B1057" s="857"/>
      <c r="C1057" s="857"/>
      <c r="D1057" s="857"/>
      <c r="E1057" s="857"/>
      <c r="F1057" s="857"/>
    </row>
    <row r="1058" spans="2:6">
      <c r="B1058" s="857"/>
      <c r="C1058" s="857"/>
      <c r="D1058" s="857"/>
      <c r="E1058" s="857"/>
      <c r="F1058" s="857"/>
    </row>
    <row r="1059" spans="2:6">
      <c r="B1059" s="857"/>
      <c r="C1059" s="857"/>
      <c r="D1059" s="857"/>
      <c r="E1059" s="857"/>
      <c r="F1059" s="857"/>
    </row>
    <row r="1060" spans="2:6">
      <c r="B1060" s="857"/>
      <c r="C1060" s="857"/>
      <c r="D1060" s="857"/>
      <c r="E1060" s="857"/>
      <c r="F1060" s="857"/>
    </row>
    <row r="1061" spans="2:6">
      <c r="B1061" s="857"/>
      <c r="C1061" s="857"/>
      <c r="D1061" s="857"/>
      <c r="E1061" s="857"/>
      <c r="F1061" s="857"/>
    </row>
    <row r="1062" spans="2:6">
      <c r="B1062" s="857"/>
      <c r="C1062" s="857"/>
      <c r="D1062" s="857"/>
      <c r="E1062" s="857"/>
      <c r="F1062" s="857"/>
    </row>
    <row r="1063" spans="2:6">
      <c r="B1063" s="857"/>
      <c r="C1063" s="857"/>
      <c r="D1063" s="857"/>
      <c r="E1063" s="857"/>
      <c r="F1063" s="857"/>
    </row>
    <row r="1064" spans="2:6">
      <c r="B1064" s="857"/>
      <c r="C1064" s="857"/>
      <c r="D1064" s="857"/>
      <c r="E1064" s="857"/>
      <c r="F1064" s="857"/>
    </row>
    <row r="1065" spans="2:6">
      <c r="B1065" s="857"/>
      <c r="C1065" s="857"/>
      <c r="D1065" s="857"/>
      <c r="E1065" s="857"/>
      <c r="F1065" s="857"/>
    </row>
    <row r="1066" spans="2:6">
      <c r="B1066" s="857"/>
      <c r="C1066" s="857"/>
      <c r="D1066" s="857"/>
      <c r="E1066" s="857"/>
      <c r="F1066" s="857"/>
    </row>
    <row r="1067" spans="2:6">
      <c r="B1067" s="857"/>
      <c r="C1067" s="857"/>
      <c r="D1067" s="857"/>
      <c r="E1067" s="857"/>
      <c r="F1067" s="857"/>
    </row>
    <row r="1068" spans="2:6">
      <c r="B1068" s="857"/>
      <c r="C1068" s="857"/>
      <c r="D1068" s="857"/>
      <c r="E1068" s="857"/>
      <c r="F1068" s="857"/>
    </row>
    <row r="1069" spans="2:6">
      <c r="B1069" s="857"/>
      <c r="C1069" s="857"/>
      <c r="D1069" s="857"/>
      <c r="E1069" s="857"/>
      <c r="F1069" s="857"/>
    </row>
    <row r="1070" spans="2:6">
      <c r="B1070" s="857"/>
      <c r="C1070" s="857"/>
      <c r="D1070" s="857"/>
      <c r="E1070" s="857"/>
      <c r="F1070" s="857"/>
    </row>
    <row r="1071" spans="2:6">
      <c r="B1071" s="857"/>
      <c r="C1071" s="857"/>
      <c r="D1071" s="857"/>
      <c r="E1071" s="857"/>
      <c r="F1071" s="857"/>
    </row>
    <row r="1072" spans="2:6">
      <c r="B1072" s="857"/>
      <c r="C1072" s="857"/>
      <c r="D1072" s="857"/>
      <c r="E1072" s="857"/>
      <c r="F1072" s="857"/>
    </row>
    <row r="1073" spans="2:6">
      <c r="B1073" s="857"/>
      <c r="C1073" s="857"/>
      <c r="D1073" s="857"/>
      <c r="E1073" s="857"/>
      <c r="F1073" s="857"/>
    </row>
    <row r="1074" spans="2:6">
      <c r="B1074" s="857"/>
      <c r="C1074" s="857"/>
      <c r="D1074" s="857"/>
      <c r="E1074" s="857"/>
      <c r="F1074" s="857"/>
    </row>
    <row r="1075" spans="2:6">
      <c r="B1075" s="857"/>
      <c r="C1075" s="857"/>
      <c r="D1075" s="857"/>
      <c r="E1075" s="857"/>
      <c r="F1075" s="857"/>
    </row>
    <row r="1076" spans="2:6">
      <c r="B1076" s="857"/>
      <c r="C1076" s="857"/>
      <c r="D1076" s="857"/>
      <c r="E1076" s="857"/>
      <c r="F1076" s="857"/>
    </row>
    <row r="1077" spans="2:6">
      <c r="B1077" s="857"/>
      <c r="C1077" s="857"/>
      <c r="D1077" s="857"/>
      <c r="E1077" s="857"/>
      <c r="F1077" s="857"/>
    </row>
    <row r="1078" spans="2:6">
      <c r="B1078" s="857"/>
      <c r="C1078" s="857"/>
      <c r="D1078" s="857"/>
      <c r="E1078" s="857"/>
      <c r="F1078" s="857"/>
    </row>
    <row r="1079" spans="2:6">
      <c r="B1079" s="857"/>
      <c r="C1079" s="857"/>
      <c r="D1079" s="857"/>
      <c r="E1079" s="857"/>
      <c r="F1079" s="857"/>
    </row>
    <row r="1080" spans="2:6">
      <c r="B1080" s="857"/>
      <c r="C1080" s="857"/>
      <c r="D1080" s="857"/>
      <c r="E1080" s="857"/>
      <c r="F1080" s="857"/>
    </row>
    <row r="1081" spans="2:6">
      <c r="B1081" s="857"/>
      <c r="C1081" s="857"/>
      <c r="D1081" s="857"/>
      <c r="E1081" s="857"/>
      <c r="F1081" s="857"/>
    </row>
    <row r="1082" spans="2:6">
      <c r="B1082" s="857"/>
      <c r="C1082" s="857"/>
      <c r="D1082" s="857"/>
      <c r="E1082" s="857"/>
      <c r="F1082" s="857"/>
    </row>
    <row r="1083" spans="2:6">
      <c r="B1083" s="857"/>
      <c r="C1083" s="857"/>
      <c r="D1083" s="857"/>
      <c r="E1083" s="857"/>
      <c r="F1083" s="857"/>
    </row>
    <row r="1084" spans="2:6">
      <c r="B1084" s="857"/>
      <c r="C1084" s="857"/>
      <c r="D1084" s="857"/>
      <c r="E1084" s="857"/>
      <c r="F1084" s="857"/>
    </row>
    <row r="1085" spans="2:6">
      <c r="B1085" s="857"/>
      <c r="C1085" s="857"/>
      <c r="D1085" s="857"/>
      <c r="E1085" s="857"/>
      <c r="F1085" s="857"/>
    </row>
    <row r="1086" spans="2:6">
      <c r="B1086" s="857"/>
      <c r="C1086" s="857"/>
      <c r="D1086" s="857"/>
      <c r="E1086" s="857"/>
      <c r="F1086" s="857"/>
    </row>
    <row r="1087" spans="2:6">
      <c r="B1087" s="857"/>
      <c r="C1087" s="857"/>
      <c r="D1087" s="857"/>
      <c r="E1087" s="857"/>
      <c r="F1087" s="857"/>
    </row>
    <row r="1088" spans="2:6">
      <c r="B1088" s="857"/>
      <c r="C1088" s="857"/>
      <c r="D1088" s="857"/>
      <c r="E1088" s="857"/>
      <c r="F1088" s="857"/>
    </row>
    <row r="1089" spans="2:6">
      <c r="B1089" s="857"/>
      <c r="C1089" s="857"/>
      <c r="D1089" s="857"/>
      <c r="E1089" s="857"/>
      <c r="F1089" s="857"/>
    </row>
    <row r="1090" spans="2:6">
      <c r="B1090" s="857"/>
      <c r="C1090" s="857"/>
      <c r="D1090" s="857"/>
      <c r="E1090" s="857"/>
      <c r="F1090" s="857"/>
    </row>
    <row r="1091" spans="2:6">
      <c r="B1091" s="857"/>
      <c r="C1091" s="857"/>
      <c r="D1091" s="857"/>
      <c r="E1091" s="857"/>
      <c r="F1091" s="857"/>
    </row>
    <row r="1092" spans="2:6">
      <c r="B1092" s="857"/>
      <c r="C1092" s="857"/>
      <c r="D1092" s="857"/>
      <c r="E1092" s="857"/>
      <c r="F1092" s="857"/>
    </row>
    <row r="1093" spans="2:6">
      <c r="B1093" s="857"/>
      <c r="C1093" s="857"/>
      <c r="D1093" s="857"/>
      <c r="E1093" s="857"/>
      <c r="F1093" s="857"/>
    </row>
    <row r="1094" spans="2:6">
      <c r="B1094" s="857"/>
      <c r="C1094" s="857"/>
      <c r="D1094" s="857"/>
      <c r="E1094" s="857"/>
      <c r="F1094" s="857"/>
    </row>
    <row r="1095" spans="2:6">
      <c r="B1095" s="857"/>
      <c r="C1095" s="857"/>
      <c r="D1095" s="857"/>
      <c r="E1095" s="857"/>
      <c r="F1095" s="857"/>
    </row>
    <row r="1096" spans="2:6">
      <c r="B1096" s="857"/>
      <c r="C1096" s="857"/>
      <c r="D1096" s="857"/>
      <c r="E1096" s="857"/>
      <c r="F1096" s="857"/>
    </row>
    <row r="1097" spans="2:6">
      <c r="B1097" s="857"/>
      <c r="C1097" s="857"/>
      <c r="D1097" s="857"/>
      <c r="E1097" s="857"/>
      <c r="F1097" s="857"/>
    </row>
    <row r="1098" spans="2:6">
      <c r="B1098" s="857"/>
      <c r="C1098" s="857"/>
      <c r="D1098" s="857"/>
      <c r="E1098" s="857"/>
      <c r="F1098" s="857"/>
    </row>
    <row r="1099" spans="2:6">
      <c r="B1099" s="857"/>
      <c r="C1099" s="857"/>
      <c r="D1099" s="857"/>
      <c r="E1099" s="857"/>
      <c r="F1099" s="857"/>
    </row>
    <row r="1100" spans="2:6">
      <c r="B1100" s="857"/>
      <c r="C1100" s="857"/>
      <c r="D1100" s="857"/>
      <c r="E1100" s="857"/>
      <c r="F1100" s="857"/>
    </row>
    <row r="1101" spans="2:6">
      <c r="B1101" s="857"/>
      <c r="C1101" s="857"/>
      <c r="D1101" s="857"/>
      <c r="E1101" s="857"/>
      <c r="F1101" s="857"/>
    </row>
    <row r="1102" spans="2:6">
      <c r="B1102" s="857"/>
      <c r="C1102" s="857"/>
      <c r="D1102" s="857"/>
      <c r="E1102" s="857"/>
      <c r="F1102" s="857"/>
    </row>
    <row r="1103" spans="2:6">
      <c r="B1103" s="857"/>
      <c r="C1103" s="857"/>
      <c r="D1103" s="857"/>
      <c r="E1103" s="857"/>
      <c r="F1103" s="857"/>
    </row>
    <row r="1104" spans="2:6">
      <c r="B1104" s="857"/>
      <c r="C1104" s="857"/>
      <c r="D1104" s="857"/>
      <c r="E1104" s="857"/>
      <c r="F1104" s="857"/>
    </row>
    <row r="1105" spans="2:6">
      <c r="B1105" s="857"/>
      <c r="C1105" s="857"/>
      <c r="D1105" s="857"/>
      <c r="E1105" s="857"/>
      <c r="F1105" s="857"/>
    </row>
    <row r="1106" spans="2:6">
      <c r="B1106" s="857"/>
      <c r="C1106" s="857"/>
      <c r="D1106" s="857"/>
      <c r="E1106" s="857"/>
      <c r="F1106" s="857"/>
    </row>
    <row r="1107" spans="2:6">
      <c r="B1107" s="857"/>
      <c r="C1107" s="857"/>
      <c r="D1107" s="857"/>
      <c r="E1107" s="857"/>
      <c r="F1107" s="857"/>
    </row>
    <row r="1108" spans="2:6">
      <c r="B1108" s="857"/>
      <c r="C1108" s="857"/>
      <c r="D1108" s="857"/>
      <c r="E1108" s="857"/>
      <c r="F1108" s="857"/>
    </row>
    <row r="1109" spans="2:6">
      <c r="B1109" s="857"/>
      <c r="C1109" s="857"/>
      <c r="D1109" s="857"/>
      <c r="E1109" s="857"/>
      <c r="F1109" s="857"/>
    </row>
    <row r="1110" spans="2:6">
      <c r="B1110" s="857"/>
      <c r="C1110" s="857"/>
      <c r="D1110" s="857"/>
      <c r="E1110" s="857"/>
      <c r="F1110" s="857"/>
    </row>
    <row r="1111" spans="2:6">
      <c r="B1111" s="857"/>
      <c r="C1111" s="857"/>
      <c r="D1111" s="857"/>
      <c r="E1111" s="857"/>
      <c r="F1111" s="857"/>
    </row>
    <row r="1112" spans="2:6">
      <c r="B1112" s="857"/>
      <c r="C1112" s="857"/>
      <c r="D1112" s="857"/>
      <c r="E1112" s="857"/>
      <c r="F1112" s="857"/>
    </row>
    <row r="1113" spans="2:6">
      <c r="B1113" s="857"/>
      <c r="C1113" s="857"/>
      <c r="D1113" s="857"/>
      <c r="E1113" s="857"/>
      <c r="F1113" s="857"/>
    </row>
    <row r="1114" spans="2:6">
      <c r="B1114" s="857"/>
      <c r="C1114" s="857"/>
      <c r="D1114" s="857"/>
      <c r="E1114" s="857"/>
      <c r="F1114" s="857"/>
    </row>
    <row r="1115" spans="2:6">
      <c r="B1115" s="857"/>
      <c r="C1115" s="857"/>
      <c r="D1115" s="857"/>
      <c r="E1115" s="857"/>
      <c r="F1115" s="857"/>
    </row>
    <row r="1116" spans="2:6">
      <c r="B1116" s="857"/>
      <c r="C1116" s="857"/>
      <c r="D1116" s="857"/>
      <c r="E1116" s="857"/>
      <c r="F1116" s="857"/>
    </row>
    <row r="1117" spans="2:6">
      <c r="B1117" s="857"/>
      <c r="C1117" s="857"/>
      <c r="D1117" s="857"/>
      <c r="E1117" s="857"/>
      <c r="F1117" s="857"/>
    </row>
    <row r="1118" spans="2:6">
      <c r="B1118" s="857"/>
      <c r="C1118" s="857"/>
      <c r="D1118" s="857"/>
      <c r="E1118" s="857"/>
      <c r="F1118" s="857"/>
    </row>
    <row r="1119" spans="2:6">
      <c r="B1119" s="857"/>
      <c r="C1119" s="857"/>
      <c r="D1119" s="857"/>
      <c r="E1119" s="857"/>
      <c r="F1119" s="857"/>
    </row>
    <row r="1120" spans="2:6">
      <c r="B1120" s="857"/>
      <c r="C1120" s="857"/>
      <c r="D1120" s="857"/>
      <c r="E1120" s="857"/>
      <c r="F1120" s="857"/>
    </row>
    <row r="1121" spans="2:6">
      <c r="B1121" s="857"/>
      <c r="C1121" s="857"/>
      <c r="D1121" s="857"/>
      <c r="E1121" s="857"/>
      <c r="F1121" s="857"/>
    </row>
    <row r="1122" spans="2:6">
      <c r="B1122" s="857"/>
      <c r="C1122" s="857"/>
      <c r="D1122" s="857"/>
      <c r="E1122" s="857"/>
      <c r="F1122" s="857"/>
    </row>
    <row r="1123" spans="2:6">
      <c r="B1123" s="857"/>
      <c r="C1123" s="857"/>
      <c r="D1123" s="857"/>
      <c r="E1123" s="857"/>
      <c r="F1123" s="857"/>
    </row>
    <row r="1124" spans="2:6">
      <c r="B1124" s="857"/>
      <c r="C1124" s="857"/>
      <c r="D1124" s="857"/>
      <c r="E1124" s="857"/>
      <c r="F1124" s="857"/>
    </row>
    <row r="1125" spans="2:6">
      <c r="B1125" s="857"/>
      <c r="C1125" s="857"/>
      <c r="D1125" s="857"/>
      <c r="E1125" s="857"/>
      <c r="F1125" s="857"/>
    </row>
    <row r="1126" spans="2:6">
      <c r="B1126" s="857"/>
      <c r="C1126" s="857"/>
      <c r="D1126" s="857"/>
      <c r="E1126" s="857"/>
      <c r="F1126" s="857"/>
    </row>
    <row r="1127" spans="2:6">
      <c r="B1127" s="857"/>
      <c r="C1127" s="857"/>
      <c r="D1127" s="857"/>
      <c r="E1127" s="857"/>
      <c r="F1127" s="857"/>
    </row>
    <row r="1128" spans="2:6">
      <c r="B1128" s="857"/>
      <c r="C1128" s="857"/>
      <c r="D1128" s="857"/>
      <c r="E1128" s="857"/>
      <c r="F1128" s="857"/>
    </row>
    <row r="1129" spans="2:6">
      <c r="B1129" s="857"/>
      <c r="C1129" s="857"/>
      <c r="D1129" s="857"/>
      <c r="E1129" s="857"/>
      <c r="F1129" s="857"/>
    </row>
    <row r="1130" spans="2:6">
      <c r="B1130" s="857"/>
      <c r="C1130" s="857"/>
      <c r="D1130" s="857"/>
      <c r="E1130" s="857"/>
      <c r="F1130" s="857"/>
    </row>
    <row r="1131" spans="2:6">
      <c r="B1131" s="857"/>
      <c r="C1131" s="857"/>
      <c r="D1131" s="857"/>
      <c r="E1131" s="857"/>
      <c r="F1131" s="857"/>
    </row>
    <row r="1132" spans="2:6">
      <c r="B1132" s="857"/>
      <c r="C1132" s="857"/>
      <c r="D1132" s="857"/>
      <c r="E1132" s="857"/>
      <c r="F1132" s="857"/>
    </row>
    <row r="1133" spans="2:6">
      <c r="B1133" s="857"/>
      <c r="C1133" s="857"/>
      <c r="D1133" s="857"/>
      <c r="E1133" s="857"/>
      <c r="F1133" s="857"/>
    </row>
    <row r="1134" spans="2:6">
      <c r="B1134" s="857"/>
      <c r="C1134" s="857"/>
      <c r="D1134" s="857"/>
      <c r="E1134" s="857"/>
      <c r="F1134" s="857"/>
    </row>
    <row r="1135" spans="2:6">
      <c r="B1135" s="857"/>
      <c r="C1135" s="857"/>
      <c r="D1135" s="857"/>
      <c r="E1135" s="857"/>
      <c r="F1135" s="857"/>
    </row>
    <row r="1136" spans="2:6">
      <c r="B1136" s="857"/>
      <c r="C1136" s="857"/>
      <c r="D1136" s="857"/>
      <c r="E1136" s="857"/>
      <c r="F1136" s="857"/>
    </row>
    <row r="1137" spans="2:6">
      <c r="B1137" s="857"/>
      <c r="C1137" s="857"/>
      <c r="D1137" s="857"/>
      <c r="E1137" s="857"/>
      <c r="F1137" s="857"/>
    </row>
    <row r="1138" spans="2:6">
      <c r="B1138" s="857"/>
      <c r="C1138" s="857"/>
      <c r="D1138" s="857"/>
      <c r="E1138" s="857"/>
      <c r="F1138" s="857"/>
    </row>
    <row r="1139" spans="2:6">
      <c r="B1139" s="857"/>
      <c r="C1139" s="857"/>
      <c r="D1139" s="857"/>
      <c r="E1139" s="857"/>
      <c r="F1139" s="857"/>
    </row>
    <row r="1140" spans="2:6">
      <c r="B1140" s="857"/>
      <c r="C1140" s="857"/>
      <c r="D1140" s="857"/>
      <c r="E1140" s="857"/>
      <c r="F1140" s="857"/>
    </row>
    <row r="1141" spans="2:6">
      <c r="B1141" s="857"/>
      <c r="C1141" s="857"/>
      <c r="D1141" s="857"/>
      <c r="E1141" s="857"/>
      <c r="F1141" s="857"/>
    </row>
    <row r="1142" spans="2:6">
      <c r="B1142" s="857"/>
      <c r="C1142" s="857"/>
      <c r="D1142" s="857"/>
      <c r="E1142" s="857"/>
      <c r="F1142" s="857"/>
    </row>
    <row r="1143" spans="2:6">
      <c r="B1143" s="857"/>
      <c r="C1143" s="857"/>
      <c r="D1143" s="857"/>
      <c r="E1143" s="857"/>
      <c r="F1143" s="857"/>
    </row>
    <row r="1144" spans="2:6">
      <c r="B1144" s="857"/>
      <c r="C1144" s="857"/>
      <c r="D1144" s="857"/>
      <c r="E1144" s="857"/>
      <c r="F1144" s="857"/>
    </row>
    <row r="1145" spans="2:6">
      <c r="B1145" s="857"/>
      <c r="C1145" s="857"/>
      <c r="D1145" s="857"/>
      <c r="E1145" s="857"/>
      <c r="F1145" s="857"/>
    </row>
    <row r="1146" spans="2:6">
      <c r="B1146" s="857"/>
      <c r="C1146" s="857"/>
      <c r="D1146" s="857"/>
      <c r="E1146" s="857"/>
      <c r="F1146" s="857"/>
    </row>
    <row r="1147" spans="2:6">
      <c r="B1147" s="857"/>
      <c r="C1147" s="857"/>
      <c r="D1147" s="857"/>
      <c r="E1147" s="857"/>
      <c r="F1147" s="857"/>
    </row>
    <row r="1148" spans="2:6">
      <c r="B1148" s="857"/>
      <c r="C1148" s="857"/>
      <c r="D1148" s="857"/>
      <c r="E1148" s="857"/>
      <c r="F1148" s="857"/>
    </row>
    <row r="1149" spans="2:6">
      <c r="B1149" s="857"/>
      <c r="C1149" s="857"/>
      <c r="D1149" s="857"/>
      <c r="E1149" s="857"/>
      <c r="F1149" s="857"/>
    </row>
    <row r="1150" spans="2:6">
      <c r="B1150" s="857"/>
      <c r="C1150" s="857"/>
      <c r="D1150" s="857"/>
      <c r="E1150" s="857"/>
      <c r="F1150" s="857"/>
    </row>
    <row r="1151" spans="2:6">
      <c r="B1151" s="857"/>
      <c r="C1151" s="857"/>
      <c r="D1151" s="857"/>
      <c r="E1151" s="857"/>
      <c r="F1151" s="857"/>
    </row>
    <row r="1152" spans="2:6">
      <c r="B1152" s="857"/>
      <c r="C1152" s="857"/>
      <c r="D1152" s="857"/>
      <c r="E1152" s="857"/>
      <c r="F1152" s="857"/>
    </row>
    <row r="1153" spans="2:6">
      <c r="B1153" s="857"/>
      <c r="C1153" s="857"/>
      <c r="D1153" s="857"/>
      <c r="E1153" s="857"/>
      <c r="F1153" s="857"/>
    </row>
    <row r="1154" spans="2:6">
      <c r="B1154" s="857"/>
      <c r="C1154" s="857"/>
      <c r="D1154" s="857"/>
      <c r="E1154" s="857"/>
      <c r="F1154" s="857"/>
    </row>
    <row r="1155" spans="2:6">
      <c r="B1155" s="857"/>
      <c r="C1155" s="857"/>
      <c r="D1155" s="857"/>
      <c r="E1155" s="857"/>
      <c r="F1155" s="857"/>
    </row>
    <row r="1156" spans="2:6">
      <c r="B1156" s="857"/>
      <c r="C1156" s="857"/>
      <c r="D1156" s="857"/>
      <c r="E1156" s="857"/>
      <c r="F1156" s="857"/>
    </row>
    <row r="1157" spans="2:6">
      <c r="B1157" s="857"/>
      <c r="C1157" s="857"/>
      <c r="D1157" s="857"/>
      <c r="E1157" s="857"/>
      <c r="F1157" s="857"/>
    </row>
    <row r="1158" spans="2:6">
      <c r="B1158" s="857"/>
      <c r="C1158" s="857"/>
      <c r="D1158" s="857"/>
      <c r="E1158" s="857"/>
      <c r="F1158" s="857"/>
    </row>
    <row r="1159" spans="2:6">
      <c r="B1159" s="857"/>
      <c r="C1159" s="857"/>
      <c r="D1159" s="857"/>
      <c r="E1159" s="857"/>
      <c r="F1159" s="857"/>
    </row>
    <row r="1160" spans="2:6">
      <c r="B1160" s="857"/>
      <c r="C1160" s="857"/>
      <c r="D1160" s="857"/>
      <c r="E1160" s="857"/>
      <c r="F1160" s="857"/>
    </row>
    <row r="1161" spans="2:6">
      <c r="B1161" s="857"/>
      <c r="C1161" s="857"/>
      <c r="D1161" s="857"/>
      <c r="E1161" s="857"/>
      <c r="F1161" s="857"/>
    </row>
    <row r="1162" spans="2:6">
      <c r="B1162" s="857"/>
      <c r="C1162" s="857"/>
      <c r="D1162" s="857"/>
      <c r="E1162" s="857"/>
      <c r="F1162" s="857"/>
    </row>
    <row r="1163" spans="2:6">
      <c r="B1163" s="857"/>
      <c r="C1163" s="857"/>
      <c r="D1163" s="857"/>
      <c r="E1163" s="857"/>
      <c r="F1163" s="857"/>
    </row>
    <row r="1164" spans="2:6">
      <c r="B1164" s="857"/>
      <c r="C1164" s="857"/>
      <c r="D1164" s="857"/>
      <c r="E1164" s="857"/>
      <c r="F1164" s="857"/>
    </row>
    <row r="1165" spans="2:6">
      <c r="B1165" s="857"/>
      <c r="C1165" s="857"/>
      <c r="D1165" s="857"/>
      <c r="E1165" s="857"/>
      <c r="F1165" s="857"/>
    </row>
    <row r="1166" spans="2:6">
      <c r="B1166" s="857"/>
      <c r="C1166" s="857"/>
      <c r="D1166" s="857"/>
      <c r="E1166" s="857"/>
      <c r="F1166" s="857"/>
    </row>
    <row r="1167" spans="2:6">
      <c r="B1167" s="857"/>
      <c r="C1167" s="857"/>
      <c r="D1167" s="857"/>
      <c r="E1167" s="857"/>
      <c r="F1167" s="857"/>
    </row>
    <row r="1168" spans="2:6">
      <c r="B1168" s="857"/>
      <c r="C1168" s="857"/>
      <c r="D1168" s="857"/>
      <c r="E1168" s="857"/>
      <c r="F1168" s="857"/>
    </row>
    <row r="1169" spans="2:6">
      <c r="B1169" s="857"/>
      <c r="C1169" s="857"/>
      <c r="D1169" s="857"/>
      <c r="E1169" s="857"/>
      <c r="F1169" s="857"/>
    </row>
    <row r="1170" spans="2:6">
      <c r="B1170" s="857"/>
      <c r="C1170" s="857"/>
      <c r="D1170" s="857"/>
      <c r="E1170" s="857"/>
      <c r="F1170" s="857"/>
    </row>
    <row r="1171" spans="2:6">
      <c r="B1171" s="857"/>
      <c r="C1171" s="857"/>
      <c r="D1171" s="857"/>
      <c r="E1171" s="857"/>
      <c r="F1171" s="857"/>
    </row>
    <row r="1172" spans="2:6">
      <c r="B1172" s="857"/>
      <c r="C1172" s="857"/>
      <c r="D1172" s="857"/>
      <c r="E1172" s="857"/>
      <c r="F1172" s="857"/>
    </row>
    <row r="1173" spans="2:6">
      <c r="B1173" s="857"/>
      <c r="C1173" s="857"/>
      <c r="D1173" s="857"/>
      <c r="E1173" s="857"/>
      <c r="F1173" s="857"/>
    </row>
    <row r="1174" spans="2:6">
      <c r="B1174" s="857"/>
      <c r="C1174" s="857"/>
      <c r="D1174" s="857"/>
      <c r="E1174" s="857"/>
      <c r="F1174" s="857"/>
    </row>
    <row r="1175" spans="2:6">
      <c r="B1175" s="857"/>
      <c r="C1175" s="857"/>
      <c r="D1175" s="857"/>
      <c r="E1175" s="857"/>
      <c r="F1175" s="857"/>
    </row>
    <row r="1176" spans="2:6">
      <c r="B1176" s="857"/>
      <c r="C1176" s="857"/>
      <c r="D1176" s="857"/>
      <c r="E1176" s="857"/>
      <c r="F1176" s="857"/>
    </row>
    <row r="1177" spans="2:6">
      <c r="B1177" s="857"/>
      <c r="C1177" s="857"/>
      <c r="D1177" s="857"/>
      <c r="E1177" s="857"/>
      <c r="F1177" s="857"/>
    </row>
    <row r="1178" spans="2:6">
      <c r="B1178" s="857"/>
      <c r="C1178" s="857"/>
      <c r="D1178" s="857"/>
      <c r="E1178" s="857"/>
      <c r="F1178" s="857"/>
    </row>
    <row r="1179" spans="2:6">
      <c r="B1179" s="857"/>
      <c r="C1179" s="857"/>
      <c r="D1179" s="857"/>
      <c r="E1179" s="857"/>
      <c r="F1179" s="857"/>
    </row>
    <row r="1180" spans="2:6">
      <c r="B1180" s="857"/>
      <c r="C1180" s="857"/>
      <c r="D1180" s="857"/>
      <c r="E1180" s="857"/>
      <c r="F1180" s="857"/>
    </row>
    <row r="1181" spans="2:6">
      <c r="B1181" s="857"/>
      <c r="C1181" s="857"/>
      <c r="D1181" s="857"/>
      <c r="E1181" s="857"/>
      <c r="F1181" s="857"/>
    </row>
    <row r="1182" spans="2:6">
      <c r="B1182" s="857"/>
      <c r="C1182" s="857"/>
      <c r="D1182" s="857"/>
      <c r="E1182" s="857"/>
      <c r="F1182" s="857"/>
    </row>
    <row r="1183" spans="2:6">
      <c r="B1183" s="857"/>
      <c r="C1183" s="857"/>
      <c r="D1183" s="857"/>
      <c r="E1183" s="857"/>
      <c r="F1183" s="857"/>
    </row>
    <row r="1184" spans="2:6">
      <c r="B1184" s="857"/>
      <c r="C1184" s="857"/>
      <c r="D1184" s="857"/>
      <c r="E1184" s="857"/>
      <c r="F1184" s="857"/>
    </row>
    <row r="1185" spans="2:6">
      <c r="B1185" s="857"/>
      <c r="C1185" s="857"/>
      <c r="D1185" s="857"/>
      <c r="E1185" s="857"/>
      <c r="F1185" s="857"/>
    </row>
    <row r="1186" spans="2:6">
      <c r="B1186" s="857"/>
      <c r="C1186" s="857"/>
      <c r="D1186" s="857"/>
      <c r="E1186" s="857"/>
      <c r="F1186" s="857"/>
    </row>
    <row r="1187" spans="2:6">
      <c r="B1187" s="857"/>
      <c r="C1187" s="857"/>
      <c r="D1187" s="857"/>
      <c r="E1187" s="857"/>
      <c r="F1187" s="857"/>
    </row>
    <row r="1188" spans="2:6">
      <c r="B1188" s="857"/>
      <c r="C1188" s="857"/>
      <c r="D1188" s="857"/>
      <c r="E1188" s="857"/>
      <c r="F1188" s="857"/>
    </row>
    <row r="1189" spans="2:6">
      <c r="B1189" s="857"/>
      <c r="C1189" s="857"/>
      <c r="D1189" s="857"/>
      <c r="E1189" s="857"/>
      <c r="F1189" s="857"/>
    </row>
    <row r="1190" spans="2:6">
      <c r="B1190" s="857"/>
      <c r="C1190" s="857"/>
      <c r="D1190" s="857"/>
      <c r="E1190" s="857"/>
      <c r="F1190" s="857"/>
    </row>
    <row r="1191" spans="2:6">
      <c r="B1191" s="857"/>
      <c r="C1191" s="857"/>
      <c r="D1191" s="857"/>
      <c r="E1191" s="857"/>
      <c r="F1191" s="857"/>
    </row>
    <row r="1192" spans="2:6">
      <c r="B1192" s="857"/>
      <c r="C1192" s="857"/>
      <c r="D1192" s="857"/>
      <c r="E1192" s="857"/>
      <c r="F1192" s="857"/>
    </row>
    <row r="1193" spans="2:6">
      <c r="B1193" s="857"/>
      <c r="C1193" s="857"/>
      <c r="D1193" s="857"/>
      <c r="E1193" s="857"/>
      <c r="F1193" s="857"/>
    </row>
    <row r="1194" spans="2:6">
      <c r="B1194" s="857"/>
      <c r="C1194" s="857"/>
      <c r="D1194" s="857"/>
      <c r="E1194" s="857"/>
      <c r="F1194" s="857"/>
    </row>
    <row r="1195" spans="2:6">
      <c r="B1195" s="857"/>
      <c r="C1195" s="857"/>
      <c r="D1195" s="857"/>
      <c r="E1195" s="857"/>
      <c r="F1195" s="857"/>
    </row>
    <row r="1196" spans="2:6">
      <c r="B1196" s="857"/>
      <c r="C1196" s="857"/>
      <c r="D1196" s="857"/>
      <c r="E1196" s="857"/>
      <c r="F1196" s="857"/>
    </row>
    <row r="1197" spans="2:6">
      <c r="B1197" s="857"/>
      <c r="C1197" s="857"/>
      <c r="D1197" s="857"/>
      <c r="E1197" s="857"/>
      <c r="F1197" s="857"/>
    </row>
    <row r="1198" spans="2:6">
      <c r="B1198" s="857"/>
      <c r="C1198" s="857"/>
      <c r="D1198" s="857"/>
      <c r="E1198" s="857"/>
      <c r="F1198" s="857"/>
    </row>
    <row r="1199" spans="2:6">
      <c r="B1199" s="857"/>
      <c r="C1199" s="857"/>
      <c r="D1199" s="857"/>
      <c r="E1199" s="857"/>
      <c r="F1199" s="857"/>
    </row>
    <row r="1200" spans="2:6">
      <c r="B1200" s="857"/>
      <c r="C1200" s="857"/>
      <c r="D1200" s="857"/>
      <c r="E1200" s="857"/>
      <c r="F1200" s="857"/>
    </row>
    <row r="1201" spans="2:6">
      <c r="B1201" s="857"/>
      <c r="C1201" s="857"/>
      <c r="D1201" s="857"/>
      <c r="E1201" s="857"/>
      <c r="F1201" s="857"/>
    </row>
    <row r="1202" spans="2:6">
      <c r="B1202" s="857"/>
      <c r="C1202" s="857"/>
      <c r="D1202" s="857"/>
      <c r="E1202" s="857"/>
      <c r="F1202" s="857"/>
    </row>
    <row r="1203" spans="2:6">
      <c r="B1203" s="857"/>
      <c r="C1203" s="857"/>
      <c r="D1203" s="857"/>
      <c r="E1203" s="857"/>
      <c r="F1203" s="857"/>
    </row>
    <row r="1204" spans="2:6">
      <c r="B1204" s="857"/>
      <c r="C1204" s="857"/>
      <c r="D1204" s="857"/>
      <c r="E1204" s="857"/>
      <c r="F1204" s="857"/>
    </row>
    <row r="1205" spans="2:6">
      <c r="B1205" s="857"/>
      <c r="C1205" s="857"/>
      <c r="D1205" s="857"/>
      <c r="E1205" s="857"/>
      <c r="F1205" s="857"/>
    </row>
    <row r="1206" spans="2:6">
      <c r="B1206" s="857"/>
      <c r="C1206" s="857"/>
      <c r="D1206" s="857"/>
      <c r="E1206" s="857"/>
      <c r="F1206" s="857"/>
    </row>
    <row r="1207" spans="2:6">
      <c r="B1207" s="857"/>
      <c r="C1207" s="857"/>
      <c r="D1207" s="857"/>
      <c r="E1207" s="857"/>
      <c r="F1207" s="857"/>
    </row>
    <row r="1208" spans="2:6">
      <c r="B1208" s="857"/>
      <c r="C1208" s="857"/>
      <c r="D1208" s="857"/>
      <c r="E1208" s="857"/>
      <c r="F1208" s="857"/>
    </row>
    <row r="1209" spans="2:6">
      <c r="B1209" s="857"/>
      <c r="C1209" s="857"/>
      <c r="D1209" s="857"/>
      <c r="E1209" s="857"/>
      <c r="F1209" s="857"/>
    </row>
    <row r="1210" spans="2:6">
      <c r="B1210" s="857"/>
      <c r="C1210" s="857"/>
      <c r="D1210" s="857"/>
      <c r="E1210" s="857"/>
      <c r="F1210" s="857"/>
    </row>
    <row r="1211" spans="2:6">
      <c r="B1211" s="857"/>
      <c r="C1211" s="857"/>
      <c r="D1211" s="857"/>
      <c r="E1211" s="857"/>
      <c r="F1211" s="857"/>
    </row>
    <row r="1212" spans="2:6">
      <c r="B1212" s="857"/>
      <c r="C1212" s="857"/>
      <c r="D1212" s="857"/>
      <c r="E1212" s="857"/>
      <c r="F1212" s="857"/>
    </row>
    <row r="1213" spans="2:6">
      <c r="B1213" s="857"/>
      <c r="C1213" s="857"/>
      <c r="D1213" s="857"/>
      <c r="E1213" s="857"/>
      <c r="F1213" s="857"/>
    </row>
    <row r="1214" spans="2:6">
      <c r="B1214" s="857"/>
      <c r="C1214" s="857"/>
      <c r="D1214" s="857"/>
      <c r="E1214" s="857"/>
      <c r="F1214" s="857"/>
    </row>
    <row r="1215" spans="2:6">
      <c r="B1215" s="857"/>
      <c r="C1215" s="857"/>
      <c r="D1215" s="857"/>
      <c r="E1215" s="857"/>
      <c r="F1215" s="857"/>
    </row>
    <row r="1216" spans="2:6">
      <c r="B1216" s="857"/>
      <c r="C1216" s="857"/>
      <c r="D1216" s="857"/>
      <c r="E1216" s="857"/>
      <c r="F1216" s="857"/>
    </row>
    <row r="1217" spans="2:6">
      <c r="B1217" s="857"/>
      <c r="C1217" s="857"/>
      <c r="D1217" s="857"/>
      <c r="E1217" s="857"/>
      <c r="F1217" s="857"/>
    </row>
    <row r="1218" spans="2:6">
      <c r="B1218" s="857"/>
      <c r="C1218" s="857"/>
      <c r="D1218" s="857"/>
      <c r="E1218" s="857"/>
      <c r="F1218" s="857"/>
    </row>
    <row r="1219" spans="2:6">
      <c r="B1219" s="857"/>
      <c r="C1219" s="857"/>
      <c r="D1219" s="857"/>
      <c r="E1219" s="857"/>
      <c r="F1219" s="857"/>
    </row>
    <row r="1220" spans="2:6">
      <c r="B1220" s="857"/>
      <c r="C1220" s="857"/>
      <c r="D1220" s="857"/>
      <c r="E1220" s="857"/>
      <c r="F1220" s="857"/>
    </row>
    <row r="1221" spans="2:6">
      <c r="B1221" s="857"/>
      <c r="C1221" s="857"/>
      <c r="D1221" s="857"/>
      <c r="E1221" s="857"/>
      <c r="F1221" s="857"/>
    </row>
    <row r="1222" spans="2:6">
      <c r="B1222" s="857"/>
      <c r="C1222" s="857"/>
      <c r="D1222" s="857"/>
      <c r="E1222" s="857"/>
      <c r="F1222" s="857"/>
    </row>
    <row r="1223" spans="2:6">
      <c r="B1223" s="857"/>
      <c r="C1223" s="857"/>
      <c r="D1223" s="857"/>
      <c r="E1223" s="857"/>
      <c r="F1223" s="857"/>
    </row>
    <row r="1224" spans="2:6">
      <c r="B1224" s="857"/>
      <c r="C1224" s="857"/>
      <c r="D1224" s="857"/>
      <c r="E1224" s="857"/>
      <c r="F1224" s="857"/>
    </row>
    <row r="1225" spans="2:6">
      <c r="B1225" s="857"/>
      <c r="C1225" s="857"/>
      <c r="D1225" s="857"/>
      <c r="E1225" s="857"/>
      <c r="F1225" s="857"/>
    </row>
    <row r="1226" spans="2:6">
      <c r="B1226" s="857"/>
      <c r="C1226" s="857"/>
      <c r="D1226" s="857"/>
      <c r="E1226" s="857"/>
      <c r="F1226" s="857"/>
    </row>
    <row r="1227" spans="2:6">
      <c r="B1227" s="857"/>
      <c r="C1227" s="857"/>
      <c r="D1227" s="857"/>
      <c r="E1227" s="857"/>
      <c r="F1227" s="857"/>
    </row>
    <row r="1228" spans="2:6">
      <c r="B1228" s="857"/>
      <c r="C1228" s="857"/>
      <c r="D1228" s="857"/>
      <c r="E1228" s="857"/>
      <c r="F1228" s="857"/>
    </row>
    <row r="1229" spans="2:6">
      <c r="B1229" s="857"/>
      <c r="C1229" s="857"/>
      <c r="D1229" s="857"/>
      <c r="E1229" s="857"/>
      <c r="F1229" s="857"/>
    </row>
    <row r="1230" spans="2:6">
      <c r="B1230" s="857"/>
      <c r="C1230" s="857"/>
      <c r="D1230" s="857"/>
      <c r="E1230" s="857"/>
      <c r="F1230" s="857"/>
    </row>
    <row r="1231" spans="2:6">
      <c r="B1231" s="857"/>
      <c r="C1231" s="857"/>
      <c r="D1231" s="857"/>
      <c r="E1231" s="857"/>
      <c r="F1231" s="857"/>
    </row>
    <row r="1232" spans="2:6">
      <c r="B1232" s="857"/>
      <c r="C1232" s="857"/>
      <c r="D1232" s="857"/>
      <c r="E1232" s="857"/>
      <c r="F1232" s="857"/>
    </row>
    <row r="1233" spans="2:6">
      <c r="B1233" s="857"/>
      <c r="C1233" s="857"/>
      <c r="D1233" s="857"/>
      <c r="E1233" s="857"/>
      <c r="F1233" s="857"/>
    </row>
    <row r="1234" spans="2:6">
      <c r="B1234" s="857"/>
      <c r="C1234" s="857"/>
      <c r="D1234" s="857"/>
      <c r="E1234" s="857"/>
      <c r="F1234" s="857"/>
    </row>
    <row r="1235" spans="2:6">
      <c r="B1235" s="857"/>
      <c r="C1235" s="857"/>
      <c r="D1235" s="857"/>
      <c r="E1235" s="857"/>
      <c r="F1235" s="857"/>
    </row>
    <row r="1236" spans="2:6">
      <c r="B1236" s="857"/>
      <c r="C1236" s="857"/>
      <c r="D1236" s="857"/>
      <c r="E1236" s="857"/>
      <c r="F1236" s="857"/>
    </row>
    <row r="1237" spans="2:6">
      <c r="B1237" s="857"/>
      <c r="C1237" s="857"/>
      <c r="D1237" s="857"/>
      <c r="E1237" s="857"/>
      <c r="F1237" s="857"/>
    </row>
    <row r="1238" spans="2:6">
      <c r="B1238" s="857"/>
      <c r="C1238" s="857"/>
      <c r="D1238" s="857"/>
      <c r="E1238" s="857"/>
      <c r="F1238" s="857"/>
    </row>
    <row r="1239" spans="2:6">
      <c r="B1239" s="857"/>
      <c r="C1239" s="857"/>
      <c r="D1239" s="857"/>
      <c r="E1239" s="857"/>
      <c r="F1239" s="857"/>
    </row>
    <row r="1240" spans="2:6">
      <c r="B1240" s="857"/>
      <c r="C1240" s="857"/>
      <c r="D1240" s="857"/>
      <c r="E1240" s="857"/>
      <c r="F1240" s="857"/>
    </row>
    <row r="1241" spans="2:6">
      <c r="B1241" s="857"/>
      <c r="C1241" s="857"/>
      <c r="D1241" s="857"/>
      <c r="E1241" s="857"/>
      <c r="F1241" s="857"/>
    </row>
    <row r="1242" spans="2:6">
      <c r="B1242" s="857"/>
      <c r="C1242" s="857"/>
      <c r="D1242" s="857"/>
      <c r="E1242" s="857"/>
      <c r="F1242" s="857"/>
    </row>
    <row r="1243" spans="2:6">
      <c r="B1243" s="857"/>
      <c r="C1243" s="857"/>
      <c r="D1243" s="857"/>
      <c r="E1243" s="857"/>
      <c r="F1243" s="857"/>
    </row>
    <row r="1244" spans="2:6">
      <c r="B1244" s="857"/>
      <c r="C1244" s="857"/>
      <c r="D1244" s="857"/>
      <c r="E1244" s="857"/>
      <c r="F1244" s="857"/>
    </row>
    <row r="1245" spans="2:6">
      <c r="B1245" s="857"/>
      <c r="C1245" s="857"/>
      <c r="D1245" s="857"/>
      <c r="E1245" s="857"/>
      <c r="F1245" s="857"/>
    </row>
    <row r="1246" spans="2:6">
      <c r="B1246" s="857"/>
      <c r="C1246" s="857"/>
      <c r="D1246" s="857"/>
      <c r="E1246" s="857"/>
      <c r="F1246" s="857"/>
    </row>
    <row r="1247" spans="2:6">
      <c r="B1247" s="857"/>
      <c r="C1247" s="857"/>
      <c r="D1247" s="857"/>
      <c r="E1247" s="857"/>
      <c r="F1247" s="857"/>
    </row>
    <row r="1248" spans="2:6">
      <c r="B1248" s="857"/>
      <c r="C1248" s="857"/>
      <c r="D1248" s="857"/>
      <c r="E1248" s="857"/>
      <c r="F1248" s="857"/>
    </row>
    <row r="1249" spans="2:6">
      <c r="B1249" s="857"/>
      <c r="C1249" s="857"/>
      <c r="D1249" s="857"/>
      <c r="E1249" s="857"/>
      <c r="F1249" s="857"/>
    </row>
    <row r="1250" spans="2:6">
      <c r="B1250" s="857"/>
      <c r="C1250" s="857"/>
      <c r="D1250" s="857"/>
      <c r="E1250" s="857"/>
      <c r="F1250" s="857"/>
    </row>
    <row r="1251" spans="2:6">
      <c r="B1251" s="857"/>
      <c r="C1251" s="857"/>
      <c r="D1251" s="857"/>
      <c r="E1251" s="857"/>
      <c r="F1251" s="857"/>
    </row>
    <row r="1252" spans="2:6">
      <c r="B1252" s="857"/>
      <c r="C1252" s="857"/>
      <c r="D1252" s="857"/>
      <c r="E1252" s="857"/>
      <c r="F1252" s="857"/>
    </row>
    <row r="1253" spans="2:6">
      <c r="B1253" s="857"/>
      <c r="C1253" s="857"/>
      <c r="D1253" s="857"/>
      <c r="E1253" s="857"/>
      <c r="F1253" s="857"/>
    </row>
    <row r="1254" spans="2:6">
      <c r="B1254" s="857"/>
      <c r="C1254" s="857"/>
      <c r="D1254" s="857"/>
      <c r="E1254" s="857"/>
      <c r="F1254" s="857"/>
    </row>
    <row r="1255" spans="2:6">
      <c r="B1255" s="857"/>
      <c r="C1255" s="857"/>
      <c r="D1255" s="857"/>
      <c r="E1255" s="857"/>
      <c r="F1255" s="857"/>
    </row>
    <row r="1256" spans="2:6">
      <c r="B1256" s="857"/>
      <c r="C1256" s="857"/>
      <c r="D1256" s="857"/>
      <c r="E1256" s="857"/>
      <c r="F1256" s="857"/>
    </row>
    <row r="1257" spans="2:6">
      <c r="B1257" s="857"/>
      <c r="C1257" s="857"/>
      <c r="D1257" s="857"/>
      <c r="E1257" s="857"/>
      <c r="F1257" s="857"/>
    </row>
    <row r="1258" spans="2:6">
      <c r="B1258" s="857"/>
      <c r="C1258" s="857"/>
      <c r="D1258" s="857"/>
      <c r="E1258" s="857"/>
      <c r="F1258" s="857"/>
    </row>
    <row r="1259" spans="2:6">
      <c r="B1259" s="857"/>
      <c r="C1259" s="857"/>
      <c r="D1259" s="857"/>
      <c r="E1259" s="857"/>
      <c r="F1259" s="857"/>
    </row>
    <row r="1260" spans="2:6">
      <c r="B1260" s="857"/>
      <c r="C1260" s="857"/>
      <c r="D1260" s="857"/>
      <c r="E1260" s="857"/>
      <c r="F1260" s="857"/>
    </row>
    <row r="1261" spans="2:6">
      <c r="B1261" s="857"/>
      <c r="C1261" s="857"/>
      <c r="D1261" s="857"/>
      <c r="E1261" s="857"/>
      <c r="F1261" s="857"/>
    </row>
    <row r="1262" spans="2:6">
      <c r="B1262" s="857"/>
      <c r="C1262" s="857"/>
      <c r="D1262" s="857"/>
      <c r="E1262" s="857"/>
      <c r="F1262" s="857"/>
    </row>
    <row r="1263" spans="2:6">
      <c r="B1263" s="857"/>
      <c r="C1263" s="857"/>
      <c r="D1263" s="857"/>
      <c r="E1263" s="857"/>
      <c r="F1263" s="857"/>
    </row>
    <row r="1264" spans="2:6">
      <c r="B1264" s="857"/>
      <c r="C1264" s="857"/>
      <c r="D1264" s="857"/>
      <c r="E1264" s="857"/>
      <c r="F1264" s="857"/>
    </row>
    <row r="1265" spans="2:6">
      <c r="B1265" s="857"/>
      <c r="C1265" s="857"/>
      <c r="D1265" s="857"/>
      <c r="E1265" s="857"/>
      <c r="F1265" s="857"/>
    </row>
    <row r="1266" spans="2:6">
      <c r="B1266" s="857"/>
      <c r="C1266" s="857"/>
      <c r="D1266" s="857"/>
      <c r="E1266" s="857"/>
      <c r="F1266" s="857"/>
    </row>
    <row r="1267" spans="2:6">
      <c r="B1267" s="857"/>
      <c r="C1267" s="857"/>
      <c r="D1267" s="857"/>
      <c r="E1267" s="857"/>
      <c r="F1267" s="857"/>
    </row>
    <row r="1268" spans="2:6">
      <c r="B1268" s="857"/>
      <c r="C1268" s="857"/>
      <c r="D1268" s="857"/>
      <c r="E1268" s="857"/>
      <c r="F1268" s="857"/>
    </row>
    <row r="1269" spans="2:6">
      <c r="B1269" s="857"/>
      <c r="C1269" s="857"/>
      <c r="D1269" s="857"/>
      <c r="E1269" s="857"/>
      <c r="F1269" s="857"/>
    </row>
    <row r="1270" spans="2:6">
      <c r="B1270" s="857"/>
      <c r="C1270" s="857"/>
      <c r="D1270" s="857"/>
      <c r="E1270" s="857"/>
      <c r="F1270" s="857"/>
    </row>
    <row r="1271" spans="2:6">
      <c r="B1271" s="857"/>
      <c r="C1271" s="857"/>
      <c r="D1271" s="857"/>
      <c r="E1271" s="857"/>
      <c r="F1271" s="857"/>
    </row>
    <row r="1272" spans="2:6">
      <c r="B1272" s="857"/>
      <c r="C1272" s="857"/>
      <c r="D1272" s="857"/>
      <c r="E1272" s="857"/>
      <c r="F1272" s="857"/>
    </row>
    <row r="1273" spans="2:6">
      <c r="B1273" s="857"/>
      <c r="C1273" s="857"/>
      <c r="D1273" s="857"/>
      <c r="E1273" s="857"/>
      <c r="F1273" s="857"/>
    </row>
    <row r="1274" spans="2:6">
      <c r="B1274" s="857"/>
      <c r="C1274" s="857"/>
      <c r="D1274" s="857"/>
      <c r="E1274" s="857"/>
      <c r="F1274" s="857"/>
    </row>
    <row r="1275" spans="2:6">
      <c r="B1275" s="857"/>
      <c r="C1275" s="857"/>
      <c r="D1275" s="857"/>
      <c r="E1275" s="857"/>
      <c r="F1275" s="857"/>
    </row>
    <row r="1276" spans="2:6">
      <c r="B1276" s="857"/>
      <c r="C1276" s="857"/>
      <c r="D1276" s="857"/>
      <c r="E1276" s="857"/>
      <c r="F1276" s="857"/>
    </row>
    <row r="1277" spans="2:6">
      <c r="B1277" s="857"/>
      <c r="C1277" s="857"/>
      <c r="D1277" s="857"/>
      <c r="E1277" s="857"/>
      <c r="F1277" s="857"/>
    </row>
    <row r="1278" spans="2:6">
      <c r="B1278" s="857"/>
      <c r="C1278" s="857"/>
      <c r="D1278" s="857"/>
      <c r="E1278" s="857"/>
      <c r="F1278" s="857"/>
    </row>
    <row r="1279" spans="2:6">
      <c r="B1279" s="857"/>
      <c r="C1279" s="857"/>
      <c r="D1279" s="857"/>
      <c r="E1279" s="857"/>
      <c r="F1279" s="857"/>
    </row>
    <row r="1280" spans="2:6">
      <c r="B1280" s="857"/>
      <c r="C1280" s="857"/>
      <c r="D1280" s="857"/>
      <c r="E1280" s="857"/>
      <c r="F1280" s="857"/>
    </row>
    <row r="1281" spans="2:6">
      <c r="B1281" s="857"/>
      <c r="C1281" s="857"/>
      <c r="D1281" s="857"/>
      <c r="E1281" s="857"/>
      <c r="F1281" s="857"/>
    </row>
    <row r="1282" spans="2:6">
      <c r="B1282" s="857"/>
      <c r="C1282" s="857"/>
      <c r="D1282" s="857"/>
      <c r="E1282" s="857"/>
      <c r="F1282" s="857"/>
    </row>
    <row r="1283" spans="2:6">
      <c r="B1283" s="857"/>
      <c r="C1283" s="857"/>
      <c r="D1283" s="857"/>
      <c r="E1283" s="857"/>
      <c r="F1283" s="857"/>
    </row>
    <row r="1284" spans="2:6">
      <c r="B1284" s="857"/>
      <c r="C1284" s="857"/>
      <c r="D1284" s="857"/>
      <c r="E1284" s="857"/>
      <c r="F1284" s="857"/>
    </row>
    <row r="1285" spans="2:6">
      <c r="B1285" s="857"/>
      <c r="C1285" s="857"/>
      <c r="D1285" s="857"/>
      <c r="E1285" s="857"/>
      <c r="F1285" s="857"/>
    </row>
    <row r="1286" spans="2:6">
      <c r="B1286" s="857"/>
      <c r="C1286" s="857"/>
      <c r="D1286" s="857"/>
      <c r="E1286" s="857"/>
      <c r="F1286" s="857"/>
    </row>
    <row r="1287" spans="2:6">
      <c r="B1287" s="857"/>
      <c r="C1287" s="857"/>
      <c r="D1287" s="857"/>
      <c r="E1287" s="857"/>
      <c r="F1287" s="857"/>
    </row>
    <row r="1288" spans="2:6">
      <c r="B1288" s="857"/>
      <c r="C1288" s="857"/>
      <c r="D1288" s="857"/>
      <c r="E1288" s="857"/>
      <c r="F1288" s="857"/>
    </row>
    <row r="1289" spans="2:6">
      <c r="B1289" s="857"/>
      <c r="C1289" s="857"/>
      <c r="D1289" s="857"/>
      <c r="E1289" s="857"/>
      <c r="F1289" s="857"/>
    </row>
    <row r="1290" spans="2:6">
      <c r="B1290" s="857"/>
      <c r="C1290" s="857"/>
      <c r="D1290" s="857"/>
      <c r="E1290" s="857"/>
      <c r="F1290" s="857"/>
    </row>
    <row r="1291" spans="2:6">
      <c r="B1291" s="857"/>
      <c r="C1291" s="857"/>
      <c r="D1291" s="857"/>
      <c r="E1291" s="857"/>
      <c r="F1291" s="857"/>
    </row>
    <row r="1292" spans="2:6">
      <c r="B1292" s="857"/>
      <c r="C1292" s="857"/>
      <c r="D1292" s="857"/>
      <c r="E1292" s="857"/>
      <c r="F1292" s="857"/>
    </row>
    <row r="1293" spans="2:6">
      <c r="B1293" s="857"/>
      <c r="C1293" s="857"/>
      <c r="D1293" s="857"/>
      <c r="E1293" s="857"/>
      <c r="F1293" s="857"/>
    </row>
    <row r="1294" spans="2:6">
      <c r="B1294" s="857"/>
      <c r="C1294" s="857"/>
      <c r="D1294" s="857"/>
      <c r="E1294" s="857"/>
      <c r="F1294" s="857"/>
    </row>
    <row r="1295" spans="2:6">
      <c r="B1295" s="857"/>
      <c r="C1295" s="857"/>
      <c r="D1295" s="857"/>
      <c r="E1295" s="857"/>
      <c r="F1295" s="857"/>
    </row>
    <row r="1296" spans="2:6">
      <c r="B1296" s="857"/>
      <c r="C1296" s="857"/>
      <c r="D1296" s="857"/>
      <c r="E1296" s="857"/>
      <c r="F1296" s="857"/>
    </row>
    <row r="1297" spans="2:6">
      <c r="B1297" s="857"/>
      <c r="C1297" s="857"/>
      <c r="D1297" s="857"/>
      <c r="E1297" s="857"/>
      <c r="F1297" s="857"/>
    </row>
    <row r="1298" spans="2:6">
      <c r="B1298" s="857"/>
      <c r="C1298" s="857"/>
      <c r="D1298" s="857"/>
      <c r="E1298" s="857"/>
      <c r="F1298" s="857"/>
    </row>
    <row r="1299" spans="2:6">
      <c r="B1299" s="857"/>
      <c r="C1299" s="857"/>
      <c r="D1299" s="857"/>
      <c r="E1299" s="857"/>
      <c r="F1299" s="857"/>
    </row>
    <row r="1300" spans="2:6">
      <c r="B1300" s="857"/>
      <c r="C1300" s="857"/>
      <c r="D1300" s="857"/>
      <c r="E1300" s="857"/>
      <c r="F1300" s="857"/>
    </row>
    <row r="1301" spans="2:6">
      <c r="B1301" s="857"/>
      <c r="C1301" s="857"/>
      <c r="D1301" s="857"/>
      <c r="E1301" s="857"/>
      <c r="F1301" s="857"/>
    </row>
    <row r="1302" spans="2:6">
      <c r="B1302" s="857"/>
      <c r="C1302" s="857"/>
      <c r="D1302" s="857"/>
      <c r="E1302" s="857"/>
      <c r="F1302" s="857"/>
    </row>
    <row r="1303" spans="2:6">
      <c r="B1303" s="857"/>
      <c r="C1303" s="857"/>
      <c r="D1303" s="857"/>
      <c r="E1303" s="857"/>
      <c r="F1303" s="857"/>
    </row>
    <row r="1304" spans="2:6">
      <c r="B1304" s="857"/>
      <c r="C1304" s="857"/>
      <c r="D1304" s="857"/>
      <c r="E1304" s="857"/>
      <c r="F1304" s="857"/>
    </row>
    <row r="1305" spans="2:6">
      <c r="B1305" s="857"/>
      <c r="C1305" s="857"/>
      <c r="D1305" s="857"/>
      <c r="E1305" s="857"/>
      <c r="F1305" s="857"/>
    </row>
    <row r="1306" spans="2:6">
      <c r="B1306" s="857"/>
      <c r="C1306" s="857"/>
      <c r="D1306" s="857"/>
      <c r="E1306" s="857"/>
      <c r="F1306" s="857"/>
    </row>
    <row r="1307" spans="2:6">
      <c r="B1307" s="857"/>
      <c r="C1307" s="857"/>
      <c r="D1307" s="857"/>
      <c r="E1307" s="857"/>
      <c r="F1307" s="857"/>
    </row>
    <row r="1308" spans="2:6">
      <c r="B1308" s="857"/>
      <c r="C1308" s="857"/>
      <c r="D1308" s="857"/>
      <c r="E1308" s="857"/>
      <c r="F1308" s="857"/>
    </row>
    <row r="1309" spans="2:6">
      <c r="B1309" s="857"/>
      <c r="C1309" s="857"/>
      <c r="D1309" s="857"/>
      <c r="E1309" s="857"/>
      <c r="F1309" s="857"/>
    </row>
    <row r="1310" spans="2:6">
      <c r="B1310" s="857"/>
      <c r="C1310" s="857"/>
      <c r="D1310" s="857"/>
      <c r="E1310" s="857"/>
      <c r="F1310" s="857"/>
    </row>
    <row r="1311" spans="2:6">
      <c r="B1311" s="857"/>
      <c r="C1311" s="857"/>
      <c r="D1311" s="857"/>
      <c r="E1311" s="857"/>
      <c r="F1311" s="857"/>
    </row>
    <row r="1312" spans="2:6">
      <c r="B1312" s="857"/>
      <c r="C1312" s="857"/>
      <c r="D1312" s="857"/>
      <c r="E1312" s="857"/>
      <c r="F1312" s="857"/>
    </row>
    <row r="1313" spans="2:6">
      <c r="B1313" s="857"/>
      <c r="C1313" s="857"/>
      <c r="D1313" s="857"/>
      <c r="E1313" s="857"/>
      <c r="F1313" s="857"/>
    </row>
    <row r="1314" spans="2:6">
      <c r="B1314" s="857"/>
      <c r="C1314" s="857"/>
      <c r="D1314" s="857"/>
      <c r="E1314" s="857"/>
      <c r="F1314" s="857"/>
    </row>
    <row r="1315" spans="2:6">
      <c r="B1315" s="857"/>
      <c r="C1315" s="857"/>
      <c r="D1315" s="857"/>
      <c r="E1315" s="857"/>
      <c r="F1315" s="857"/>
    </row>
    <row r="1316" spans="2:6">
      <c r="B1316" s="857"/>
      <c r="C1316" s="857"/>
      <c r="D1316" s="857"/>
      <c r="E1316" s="857"/>
      <c r="F1316" s="857"/>
    </row>
    <row r="1317" spans="2:6">
      <c r="B1317" s="857"/>
      <c r="C1317" s="857"/>
      <c r="D1317" s="857"/>
      <c r="E1317" s="857"/>
      <c r="F1317" s="857"/>
    </row>
    <row r="1318" spans="2:6">
      <c r="B1318" s="857"/>
      <c r="C1318" s="857"/>
      <c r="D1318" s="857"/>
      <c r="E1318" s="857"/>
      <c r="F1318" s="857"/>
    </row>
    <row r="1319" spans="2:6">
      <c r="B1319" s="857"/>
      <c r="C1319" s="857"/>
      <c r="D1319" s="857"/>
      <c r="E1319" s="857"/>
      <c r="F1319" s="857"/>
    </row>
    <row r="1320" spans="2:6">
      <c r="B1320" s="857"/>
      <c r="C1320" s="857"/>
      <c r="D1320" s="857"/>
      <c r="E1320" s="857"/>
      <c r="F1320" s="857"/>
    </row>
    <row r="1321" spans="2:6">
      <c r="B1321" s="857"/>
      <c r="C1321" s="857"/>
      <c r="D1321" s="857"/>
      <c r="E1321" s="857"/>
      <c r="F1321" s="857"/>
    </row>
    <row r="1322" spans="2:6">
      <c r="B1322" s="857"/>
      <c r="C1322" s="857"/>
      <c r="D1322" s="857"/>
      <c r="E1322" s="857"/>
      <c r="F1322" s="857"/>
    </row>
    <row r="1323" spans="2:6">
      <c r="B1323" s="857"/>
      <c r="C1323" s="857"/>
      <c r="D1323" s="857"/>
      <c r="E1323" s="857"/>
      <c r="F1323" s="857"/>
    </row>
    <row r="1324" spans="2:6">
      <c r="B1324" s="857"/>
      <c r="C1324" s="857"/>
      <c r="D1324" s="857"/>
      <c r="E1324" s="857"/>
      <c r="F1324" s="857"/>
    </row>
    <row r="1325" spans="2:6">
      <c r="B1325" s="857"/>
      <c r="C1325" s="857"/>
      <c r="D1325" s="857"/>
      <c r="E1325" s="857"/>
      <c r="F1325" s="857"/>
    </row>
    <row r="1326" spans="2:6">
      <c r="B1326" s="857"/>
      <c r="C1326" s="857"/>
      <c r="D1326" s="857"/>
      <c r="E1326" s="857"/>
      <c r="F1326" s="857"/>
    </row>
    <row r="1327" spans="2:6">
      <c r="B1327" s="857"/>
      <c r="C1327" s="857"/>
      <c r="D1327" s="857"/>
      <c r="E1327" s="857"/>
      <c r="F1327" s="857"/>
    </row>
    <row r="1328" spans="2:6">
      <c r="B1328" s="857"/>
      <c r="C1328" s="857"/>
      <c r="D1328" s="857"/>
      <c r="E1328" s="857"/>
      <c r="F1328" s="857"/>
    </row>
    <row r="1329" spans="2:6">
      <c r="B1329" s="857"/>
      <c r="C1329" s="857"/>
      <c r="D1329" s="857"/>
      <c r="E1329" s="857"/>
      <c r="F1329" s="857"/>
    </row>
    <row r="1330" spans="2:6">
      <c r="B1330" s="857"/>
      <c r="C1330" s="857"/>
      <c r="D1330" s="857"/>
      <c r="E1330" s="857"/>
      <c r="F1330" s="857"/>
    </row>
    <row r="1331" spans="2:6">
      <c r="B1331" s="857"/>
      <c r="C1331" s="857"/>
      <c r="D1331" s="857"/>
      <c r="E1331" s="857"/>
      <c r="F1331" s="857"/>
    </row>
    <row r="1332" spans="2:6">
      <c r="B1332" s="857"/>
      <c r="C1332" s="857"/>
      <c r="D1332" s="857"/>
      <c r="E1332" s="857"/>
      <c r="F1332" s="857"/>
    </row>
    <row r="1333" spans="2:6">
      <c r="B1333" s="857"/>
      <c r="C1333" s="857"/>
      <c r="D1333" s="857"/>
      <c r="E1333" s="857"/>
      <c r="F1333" s="857"/>
    </row>
    <row r="1334" spans="2:6">
      <c r="B1334" s="857"/>
      <c r="C1334" s="857"/>
      <c r="D1334" s="857"/>
      <c r="E1334" s="857"/>
      <c r="F1334" s="857"/>
    </row>
    <row r="1335" spans="2:6">
      <c r="B1335" s="857"/>
      <c r="C1335" s="857"/>
      <c r="D1335" s="857"/>
      <c r="E1335" s="857"/>
      <c r="F1335" s="857"/>
    </row>
    <row r="1336" spans="2:6">
      <c r="B1336" s="857"/>
      <c r="C1336" s="857"/>
      <c r="D1336" s="857"/>
      <c r="E1336" s="857"/>
      <c r="F1336" s="857"/>
    </row>
    <row r="1337" spans="2:6">
      <c r="B1337" s="857"/>
      <c r="C1337" s="857"/>
      <c r="D1337" s="857"/>
      <c r="E1337" s="857"/>
      <c r="F1337" s="857"/>
    </row>
    <row r="1338" spans="2:6">
      <c r="B1338" s="857"/>
      <c r="C1338" s="857"/>
      <c r="D1338" s="857"/>
      <c r="E1338" s="857"/>
      <c r="F1338" s="857"/>
    </row>
    <row r="1339" spans="2:6">
      <c r="B1339" s="857"/>
      <c r="C1339" s="857"/>
      <c r="D1339" s="857"/>
      <c r="E1339" s="857"/>
      <c r="F1339" s="857"/>
    </row>
    <row r="1340" spans="2:6">
      <c r="B1340" s="857"/>
      <c r="C1340" s="857"/>
      <c r="D1340" s="857"/>
      <c r="E1340" s="857"/>
      <c r="F1340" s="857"/>
    </row>
    <row r="1341" spans="2:6">
      <c r="B1341" s="857"/>
      <c r="C1341" s="857"/>
      <c r="D1341" s="857"/>
      <c r="E1341" s="857"/>
      <c r="F1341" s="857"/>
    </row>
    <row r="1342" spans="2:6">
      <c r="B1342" s="857"/>
      <c r="C1342" s="857"/>
      <c r="D1342" s="857"/>
      <c r="E1342" s="857"/>
      <c r="F1342" s="857"/>
    </row>
    <row r="1343" spans="2:6">
      <c r="B1343" s="857"/>
      <c r="C1343" s="857"/>
      <c r="D1343" s="857"/>
      <c r="E1343" s="857"/>
      <c r="F1343" s="857"/>
    </row>
    <row r="1344" spans="2:6">
      <c r="B1344" s="857"/>
      <c r="C1344" s="857"/>
      <c r="D1344" s="857"/>
      <c r="E1344" s="857"/>
      <c r="F1344" s="857"/>
    </row>
    <row r="1345" spans="2:6">
      <c r="B1345" s="857"/>
      <c r="C1345" s="857"/>
      <c r="D1345" s="857"/>
      <c r="E1345" s="857"/>
      <c r="F1345" s="857"/>
    </row>
    <row r="1346" spans="2:6">
      <c r="B1346" s="857"/>
      <c r="C1346" s="857"/>
      <c r="D1346" s="857"/>
      <c r="E1346" s="857"/>
      <c r="F1346" s="857"/>
    </row>
    <row r="1347" spans="2:6">
      <c r="B1347" s="857"/>
      <c r="C1347" s="857"/>
      <c r="D1347" s="857"/>
      <c r="E1347" s="857"/>
      <c r="F1347" s="857"/>
    </row>
    <row r="1348" spans="2:6">
      <c r="B1348" s="857"/>
      <c r="C1348" s="857"/>
      <c r="D1348" s="857"/>
      <c r="E1348" s="857"/>
      <c r="F1348" s="857"/>
    </row>
    <row r="1349" spans="2:6">
      <c r="B1349" s="857"/>
      <c r="C1349" s="857"/>
      <c r="D1349" s="857"/>
      <c r="E1349" s="857"/>
      <c r="F1349" s="857"/>
    </row>
    <row r="1350" spans="2:6">
      <c r="B1350" s="857"/>
      <c r="C1350" s="857"/>
      <c r="D1350" s="857"/>
      <c r="E1350" s="857"/>
      <c r="F1350" s="857"/>
    </row>
    <row r="1351" spans="2:6">
      <c r="B1351" s="857"/>
      <c r="C1351" s="857"/>
      <c r="D1351" s="857"/>
      <c r="E1351" s="857"/>
      <c r="F1351" s="857"/>
    </row>
    <row r="1352" spans="2:6">
      <c r="B1352" s="857"/>
      <c r="C1352" s="857"/>
      <c r="D1352" s="857"/>
      <c r="E1352" s="857"/>
      <c r="F1352" s="857"/>
    </row>
    <row r="1353" spans="2:6">
      <c r="B1353" s="857"/>
      <c r="C1353" s="857"/>
      <c r="D1353" s="857"/>
      <c r="E1353" s="857"/>
      <c r="F1353" s="857"/>
    </row>
    <row r="1354" spans="2:6">
      <c r="B1354" s="857"/>
      <c r="C1354" s="857"/>
      <c r="D1354" s="857"/>
      <c r="E1354" s="857"/>
      <c r="F1354" s="857"/>
    </row>
    <row r="1355" spans="2:6">
      <c r="B1355" s="857"/>
      <c r="C1355" s="857"/>
      <c r="D1355" s="857"/>
      <c r="E1355" s="857"/>
      <c r="F1355" s="857"/>
    </row>
    <row r="1356" spans="2:6">
      <c r="B1356" s="857"/>
      <c r="C1356" s="857"/>
      <c r="D1356" s="857"/>
      <c r="E1356" s="857"/>
      <c r="F1356" s="857"/>
    </row>
    <row r="1357" spans="2:6">
      <c r="B1357" s="857"/>
      <c r="C1357" s="857"/>
      <c r="D1357" s="857"/>
      <c r="E1357" s="857"/>
      <c r="F1357" s="857"/>
    </row>
    <row r="1358" spans="2:6">
      <c r="B1358" s="857"/>
      <c r="C1358" s="857"/>
      <c r="D1358" s="857"/>
      <c r="E1358" s="857"/>
      <c r="F1358" s="857"/>
    </row>
    <row r="1359" spans="2:6">
      <c r="B1359" s="857"/>
      <c r="C1359" s="857"/>
      <c r="D1359" s="857"/>
      <c r="E1359" s="857"/>
      <c r="F1359" s="857"/>
    </row>
    <row r="1360" spans="2:6">
      <c r="B1360" s="857"/>
      <c r="C1360" s="857"/>
      <c r="D1360" s="857"/>
      <c r="E1360" s="857"/>
      <c r="F1360" s="857"/>
    </row>
    <row r="1361" spans="2:6">
      <c r="B1361" s="857"/>
      <c r="C1361" s="857"/>
      <c r="D1361" s="857"/>
      <c r="E1361" s="857"/>
      <c r="F1361" s="857"/>
    </row>
    <row r="1362" spans="2:6">
      <c r="B1362" s="857"/>
      <c r="C1362" s="857"/>
      <c r="D1362" s="857"/>
      <c r="E1362" s="857"/>
      <c r="F1362" s="857"/>
    </row>
    <row r="1363" spans="2:6">
      <c r="B1363" s="857"/>
      <c r="C1363" s="857"/>
      <c r="D1363" s="857"/>
      <c r="E1363" s="857"/>
      <c r="F1363" s="857"/>
    </row>
    <row r="1364" spans="2:6">
      <c r="B1364" s="857"/>
      <c r="C1364" s="857"/>
      <c r="D1364" s="857"/>
      <c r="E1364" s="857"/>
      <c r="F1364" s="857"/>
    </row>
    <row r="1365" spans="2:6">
      <c r="B1365" s="857"/>
      <c r="C1365" s="857"/>
      <c r="D1365" s="857"/>
      <c r="E1365" s="857"/>
      <c r="F1365" s="857"/>
    </row>
    <row r="1366" spans="2:6">
      <c r="B1366" s="857"/>
      <c r="C1366" s="857"/>
      <c r="D1366" s="857"/>
      <c r="E1366" s="857"/>
      <c r="F1366" s="857"/>
    </row>
    <row r="1367" spans="2:6">
      <c r="B1367" s="857"/>
      <c r="C1367" s="857"/>
      <c r="D1367" s="857"/>
      <c r="E1367" s="857"/>
      <c r="F1367" s="857"/>
    </row>
    <row r="1368" spans="2:6">
      <c r="B1368" s="857"/>
      <c r="C1368" s="857"/>
      <c r="D1368" s="857"/>
      <c r="E1368" s="857"/>
      <c r="F1368" s="857"/>
    </row>
    <row r="1369" spans="2:6">
      <c r="B1369" s="857"/>
      <c r="C1369" s="857"/>
      <c r="D1369" s="857"/>
      <c r="E1369" s="857"/>
      <c r="F1369" s="857"/>
    </row>
    <row r="1370" spans="2:6">
      <c r="B1370" s="857"/>
      <c r="C1370" s="857"/>
      <c r="D1370" s="857"/>
      <c r="E1370" s="857"/>
      <c r="F1370" s="857"/>
    </row>
    <row r="1371" spans="2:6">
      <c r="B1371" s="857"/>
      <c r="C1371" s="857"/>
      <c r="D1371" s="857"/>
      <c r="E1371" s="857"/>
      <c r="F1371" s="857"/>
    </row>
    <row r="1372" spans="2:6">
      <c r="B1372" s="857"/>
      <c r="C1372" s="857"/>
      <c r="D1372" s="857"/>
      <c r="E1372" s="857"/>
      <c r="F1372" s="857"/>
    </row>
    <row r="1373" spans="2:6">
      <c r="B1373" s="857"/>
      <c r="C1373" s="857"/>
      <c r="D1373" s="857"/>
      <c r="E1373" s="857"/>
      <c r="F1373" s="857"/>
    </row>
    <row r="1374" spans="2:6">
      <c r="B1374" s="857"/>
      <c r="C1374" s="857"/>
      <c r="D1374" s="857"/>
      <c r="E1374" s="857"/>
      <c r="F1374" s="857"/>
    </row>
    <row r="1375" spans="2:6">
      <c r="B1375" s="857"/>
      <c r="C1375" s="857"/>
      <c r="D1375" s="857"/>
      <c r="E1375" s="857"/>
      <c r="F1375" s="857"/>
    </row>
    <row r="1376" spans="2:6">
      <c r="B1376" s="857"/>
      <c r="C1376" s="857"/>
      <c r="D1376" s="857"/>
      <c r="E1376" s="857"/>
      <c r="F1376" s="857"/>
    </row>
    <row r="1377" spans="2:6">
      <c r="B1377" s="857"/>
      <c r="C1377" s="857"/>
      <c r="D1377" s="857"/>
      <c r="E1377" s="857"/>
      <c r="F1377" s="857"/>
    </row>
    <row r="1378" spans="2:6">
      <c r="B1378" s="857"/>
      <c r="C1378" s="857"/>
      <c r="D1378" s="857"/>
      <c r="E1378" s="857"/>
      <c r="F1378" s="857"/>
    </row>
    <row r="1379" spans="2:6">
      <c r="B1379" s="857"/>
      <c r="C1379" s="857"/>
      <c r="D1379" s="857"/>
      <c r="E1379" s="857"/>
      <c r="F1379" s="857"/>
    </row>
    <row r="1380" spans="2:6">
      <c r="B1380" s="857"/>
      <c r="C1380" s="857"/>
      <c r="D1380" s="857"/>
      <c r="E1380" s="857"/>
      <c r="F1380" s="857"/>
    </row>
    <row r="1381" spans="2:6">
      <c r="B1381" s="857"/>
      <c r="C1381" s="857"/>
      <c r="D1381" s="857"/>
      <c r="E1381" s="857"/>
      <c r="F1381" s="857"/>
    </row>
    <row r="1382" spans="2:6">
      <c r="B1382" s="857"/>
      <c r="C1382" s="857"/>
      <c r="D1382" s="857"/>
      <c r="E1382" s="857"/>
      <c r="F1382" s="857"/>
    </row>
    <row r="1383" spans="2:6">
      <c r="B1383" s="857"/>
      <c r="C1383" s="857"/>
      <c r="D1383" s="857"/>
      <c r="E1383" s="857"/>
      <c r="F1383" s="857"/>
    </row>
    <row r="1384" spans="2:6">
      <c r="B1384" s="857"/>
      <c r="C1384" s="857"/>
      <c r="D1384" s="857"/>
      <c r="E1384" s="857"/>
      <c r="F1384" s="857"/>
    </row>
    <row r="1385" spans="2:6">
      <c r="B1385" s="857"/>
      <c r="C1385" s="857"/>
      <c r="D1385" s="857"/>
      <c r="E1385" s="857"/>
      <c r="F1385" s="857"/>
    </row>
    <row r="1386" spans="2:6">
      <c r="B1386" s="857"/>
      <c r="C1386" s="857"/>
      <c r="D1386" s="857"/>
      <c r="E1386" s="857"/>
      <c r="F1386" s="857"/>
    </row>
    <row r="1387" spans="2:6">
      <c r="B1387" s="857"/>
      <c r="C1387" s="857"/>
      <c r="D1387" s="857"/>
      <c r="E1387" s="857"/>
      <c r="F1387" s="857"/>
    </row>
    <row r="1388" spans="2:6">
      <c r="B1388" s="857"/>
      <c r="C1388" s="857"/>
      <c r="D1388" s="857"/>
      <c r="E1388" s="857"/>
      <c r="F1388" s="857"/>
    </row>
    <row r="1389" spans="2:6">
      <c r="B1389" s="857"/>
      <c r="C1389" s="857"/>
      <c r="D1389" s="857"/>
      <c r="E1389" s="857"/>
      <c r="F1389" s="857"/>
    </row>
    <row r="1390" spans="2:6">
      <c r="B1390" s="857"/>
      <c r="C1390" s="857"/>
      <c r="D1390" s="857"/>
      <c r="E1390" s="857"/>
      <c r="F1390" s="857"/>
    </row>
    <row r="1391" spans="2:6">
      <c r="B1391" s="857"/>
      <c r="C1391" s="857"/>
      <c r="D1391" s="857"/>
      <c r="E1391" s="857"/>
      <c r="F1391" s="857"/>
    </row>
    <row r="1392" spans="2:6">
      <c r="B1392" s="857"/>
      <c r="C1392" s="857"/>
      <c r="D1392" s="857"/>
      <c r="E1392" s="857"/>
      <c r="F1392" s="857"/>
    </row>
    <row r="1393" spans="2:6">
      <c r="B1393" s="857"/>
      <c r="C1393" s="857"/>
      <c r="D1393" s="857"/>
      <c r="E1393" s="857"/>
      <c r="F1393" s="857"/>
    </row>
    <row r="1394" spans="2:6">
      <c r="B1394" s="857"/>
      <c r="C1394" s="857"/>
      <c r="D1394" s="857"/>
      <c r="E1394" s="857"/>
      <c r="F1394" s="857"/>
    </row>
    <row r="1395" spans="2:6">
      <c r="B1395" s="857"/>
      <c r="C1395" s="857"/>
      <c r="D1395" s="857"/>
      <c r="E1395" s="857"/>
      <c r="F1395" s="857"/>
    </row>
    <row r="1396" spans="2:6">
      <c r="B1396" s="857"/>
      <c r="C1396" s="857"/>
      <c r="D1396" s="857"/>
      <c r="E1396" s="857"/>
      <c r="F1396" s="857"/>
    </row>
    <row r="1397" spans="2:6">
      <c r="B1397" s="857"/>
      <c r="C1397" s="857"/>
      <c r="D1397" s="857"/>
      <c r="E1397" s="857"/>
      <c r="F1397" s="857"/>
    </row>
    <row r="1398" spans="2:6">
      <c r="B1398" s="857"/>
      <c r="C1398" s="857"/>
      <c r="D1398" s="857"/>
      <c r="E1398" s="857"/>
      <c r="F1398" s="857"/>
    </row>
    <row r="1399" spans="2:6">
      <c r="B1399" s="857"/>
      <c r="C1399" s="857"/>
      <c r="D1399" s="857"/>
      <c r="E1399" s="857"/>
      <c r="F1399" s="857"/>
    </row>
    <row r="1400" spans="2:6">
      <c r="B1400" s="857"/>
      <c r="C1400" s="857"/>
      <c r="D1400" s="857"/>
      <c r="E1400" s="857"/>
      <c r="F1400" s="857"/>
    </row>
    <row r="1401" spans="2:6">
      <c r="B1401" s="857"/>
      <c r="C1401" s="857"/>
      <c r="D1401" s="857"/>
      <c r="E1401" s="857"/>
      <c r="F1401" s="857"/>
    </row>
    <row r="1402" spans="2:6">
      <c r="B1402" s="857"/>
      <c r="C1402" s="857"/>
      <c r="D1402" s="857"/>
      <c r="E1402" s="857"/>
      <c r="F1402" s="857"/>
    </row>
    <row r="1403" spans="2:6">
      <c r="B1403" s="857"/>
      <c r="C1403" s="857"/>
      <c r="D1403" s="857"/>
      <c r="E1403" s="857"/>
      <c r="F1403" s="857"/>
    </row>
    <row r="1404" spans="2:6">
      <c r="B1404" s="857"/>
      <c r="C1404" s="857"/>
      <c r="D1404" s="857"/>
      <c r="E1404" s="857"/>
      <c r="F1404" s="857"/>
    </row>
    <row r="1405" spans="2:6">
      <c r="B1405" s="857"/>
      <c r="C1405" s="857"/>
      <c r="D1405" s="857"/>
      <c r="E1405" s="857"/>
      <c r="F1405" s="857"/>
    </row>
    <row r="1406" spans="2:6">
      <c r="B1406" s="857"/>
      <c r="C1406" s="857"/>
      <c r="D1406" s="857"/>
      <c r="E1406" s="857"/>
      <c r="F1406" s="857"/>
    </row>
    <row r="1407" spans="2:6">
      <c r="B1407" s="857"/>
      <c r="C1407" s="857"/>
      <c r="D1407" s="857"/>
      <c r="E1407" s="857"/>
      <c r="F1407" s="857"/>
    </row>
    <row r="1408" spans="2:6">
      <c r="B1408" s="857"/>
      <c r="C1408" s="857"/>
      <c r="D1408" s="857"/>
      <c r="E1408" s="857"/>
      <c r="F1408" s="857"/>
    </row>
    <row r="1409" spans="2:6">
      <c r="B1409" s="857"/>
      <c r="C1409" s="857"/>
      <c r="D1409" s="857"/>
      <c r="E1409" s="857"/>
      <c r="F1409" s="857"/>
    </row>
    <row r="1410" spans="2:6">
      <c r="B1410" s="857"/>
      <c r="C1410" s="857"/>
      <c r="D1410" s="857"/>
      <c r="E1410" s="857"/>
      <c r="F1410" s="857"/>
    </row>
    <row r="1411" spans="2:6">
      <c r="B1411" s="857"/>
      <c r="C1411" s="857"/>
      <c r="D1411" s="857"/>
      <c r="E1411" s="857"/>
      <c r="F1411" s="857"/>
    </row>
    <row r="1412" spans="2:6">
      <c r="B1412" s="857"/>
      <c r="C1412" s="857"/>
      <c r="D1412" s="857"/>
      <c r="E1412" s="857"/>
      <c r="F1412" s="857"/>
    </row>
    <row r="1413" spans="2:6">
      <c r="B1413" s="857"/>
      <c r="C1413" s="857"/>
      <c r="D1413" s="857"/>
      <c r="E1413" s="857"/>
      <c r="F1413" s="857"/>
    </row>
    <row r="1414" spans="2:6">
      <c r="B1414" s="857"/>
      <c r="C1414" s="857"/>
      <c r="D1414" s="857"/>
      <c r="E1414" s="857"/>
      <c r="F1414" s="857"/>
    </row>
    <row r="1415" spans="2:6">
      <c r="B1415" s="857"/>
      <c r="C1415" s="857"/>
      <c r="D1415" s="857"/>
      <c r="E1415" s="857"/>
      <c r="F1415" s="857"/>
    </row>
    <row r="1416" spans="2:6">
      <c r="B1416" s="857"/>
      <c r="C1416" s="857"/>
      <c r="D1416" s="857"/>
      <c r="E1416" s="857"/>
      <c r="F1416" s="857"/>
    </row>
    <row r="1417" spans="2:6">
      <c r="B1417" s="857"/>
      <c r="C1417" s="857"/>
      <c r="D1417" s="857"/>
      <c r="E1417" s="857"/>
      <c r="F1417" s="857"/>
    </row>
    <row r="1418" spans="2:6">
      <c r="B1418" s="857"/>
      <c r="C1418" s="857"/>
      <c r="D1418" s="857"/>
      <c r="E1418" s="857"/>
      <c r="F1418" s="857"/>
    </row>
    <row r="1419" spans="2:6">
      <c r="B1419" s="857"/>
      <c r="C1419" s="857"/>
      <c r="D1419" s="857"/>
      <c r="E1419" s="857"/>
      <c r="F1419" s="857"/>
    </row>
    <row r="1420" spans="2:6">
      <c r="B1420" s="857"/>
      <c r="C1420" s="857"/>
      <c r="D1420" s="857"/>
      <c r="E1420" s="857"/>
      <c r="F1420" s="857"/>
    </row>
    <row r="1421" spans="2:6">
      <c r="B1421" s="857"/>
      <c r="C1421" s="857"/>
      <c r="D1421" s="857"/>
      <c r="E1421" s="857"/>
      <c r="F1421" s="857"/>
    </row>
    <row r="1422" spans="2:6">
      <c r="B1422" s="857"/>
      <c r="C1422" s="857"/>
      <c r="D1422" s="857"/>
      <c r="E1422" s="857"/>
      <c r="F1422" s="857"/>
    </row>
    <row r="1423" spans="2:6">
      <c r="B1423" s="857"/>
      <c r="C1423" s="857"/>
      <c r="D1423" s="857"/>
      <c r="E1423" s="857"/>
      <c r="F1423" s="857"/>
    </row>
    <row r="1424" spans="2:6">
      <c r="B1424" s="857"/>
      <c r="C1424" s="857"/>
      <c r="D1424" s="857"/>
      <c r="E1424" s="857"/>
      <c r="F1424" s="857"/>
    </row>
    <row r="1425" spans="2:6">
      <c r="B1425" s="857"/>
      <c r="C1425" s="857"/>
      <c r="D1425" s="857"/>
      <c r="E1425" s="857"/>
      <c r="F1425" s="857"/>
    </row>
    <row r="1426" spans="2:6">
      <c r="B1426" s="857"/>
      <c r="C1426" s="857"/>
      <c r="D1426" s="857"/>
      <c r="E1426" s="857"/>
      <c r="F1426" s="857"/>
    </row>
    <row r="1427" spans="2:6">
      <c r="B1427" s="857"/>
      <c r="C1427" s="857"/>
      <c r="D1427" s="857"/>
      <c r="E1427" s="857"/>
      <c r="F1427" s="857"/>
    </row>
    <row r="1428" spans="2:6">
      <c r="B1428" s="857"/>
      <c r="C1428" s="857"/>
      <c r="D1428" s="857"/>
      <c r="E1428" s="857"/>
      <c r="F1428" s="857"/>
    </row>
    <row r="1429" spans="2:6">
      <c r="B1429" s="857"/>
      <c r="C1429" s="857"/>
      <c r="D1429" s="857"/>
      <c r="E1429" s="857"/>
      <c r="F1429" s="857"/>
    </row>
    <row r="1430" spans="2:6">
      <c r="B1430" s="857"/>
      <c r="C1430" s="857"/>
      <c r="D1430" s="857"/>
      <c r="E1430" s="857"/>
      <c r="F1430" s="857"/>
    </row>
    <row r="1431" spans="2:6">
      <c r="B1431" s="857"/>
      <c r="C1431" s="857"/>
      <c r="D1431" s="857"/>
      <c r="E1431" s="857"/>
      <c r="F1431" s="857"/>
    </row>
    <row r="1432" spans="2:6">
      <c r="B1432" s="857"/>
      <c r="C1432" s="857"/>
      <c r="D1432" s="857"/>
      <c r="E1432" s="857"/>
      <c r="F1432" s="857"/>
    </row>
    <row r="1433" spans="2:6">
      <c r="B1433" s="857"/>
      <c r="C1433" s="857"/>
      <c r="D1433" s="857"/>
      <c r="E1433" s="857"/>
      <c r="F1433" s="857"/>
    </row>
    <row r="1434" spans="2:6">
      <c r="B1434" s="857"/>
      <c r="C1434" s="857"/>
      <c r="D1434" s="857"/>
      <c r="E1434" s="857"/>
      <c r="F1434" s="857"/>
    </row>
    <row r="1435" spans="2:6">
      <c r="B1435" s="857"/>
      <c r="C1435" s="857"/>
      <c r="D1435" s="857"/>
      <c r="E1435" s="857"/>
      <c r="F1435" s="857"/>
    </row>
    <row r="1436" spans="2:6">
      <c r="B1436" s="857"/>
      <c r="C1436" s="857"/>
      <c r="D1436" s="857"/>
      <c r="E1436" s="857"/>
      <c r="F1436" s="857"/>
    </row>
    <row r="1437" spans="2:6">
      <c r="B1437" s="857"/>
      <c r="C1437" s="857"/>
      <c r="D1437" s="857"/>
      <c r="E1437" s="857"/>
      <c r="F1437" s="857"/>
    </row>
    <row r="1438" spans="2:6">
      <c r="B1438" s="857"/>
      <c r="C1438" s="857"/>
      <c r="D1438" s="857"/>
      <c r="E1438" s="857"/>
      <c r="F1438" s="857"/>
    </row>
    <row r="1439" spans="2:6">
      <c r="B1439" s="857"/>
      <c r="C1439" s="857"/>
      <c r="D1439" s="857"/>
      <c r="E1439" s="857"/>
      <c r="F1439" s="857"/>
    </row>
    <row r="1440" spans="2:6">
      <c r="B1440" s="857"/>
      <c r="C1440" s="857"/>
      <c r="D1440" s="857"/>
      <c r="E1440" s="857"/>
      <c r="F1440" s="857"/>
    </row>
    <row r="1441" spans="2:6">
      <c r="B1441" s="857"/>
      <c r="C1441" s="857"/>
      <c r="D1441" s="857"/>
      <c r="E1441" s="857"/>
      <c r="F1441" s="857"/>
    </row>
    <row r="1442" spans="2:6">
      <c r="B1442" s="857"/>
      <c r="C1442" s="857"/>
      <c r="D1442" s="857"/>
      <c r="E1442" s="857"/>
      <c r="F1442" s="857"/>
    </row>
    <row r="1443" spans="2:6">
      <c r="B1443" s="857"/>
      <c r="C1443" s="857"/>
      <c r="D1443" s="857"/>
      <c r="E1443" s="857"/>
      <c r="F1443" s="857"/>
    </row>
    <row r="1444" spans="2:6">
      <c r="B1444" s="857"/>
      <c r="C1444" s="857"/>
      <c r="D1444" s="857"/>
      <c r="E1444" s="857"/>
      <c r="F1444" s="857"/>
    </row>
    <row r="1445" spans="2:6">
      <c r="B1445" s="857"/>
      <c r="C1445" s="857"/>
      <c r="D1445" s="857"/>
      <c r="E1445" s="857"/>
      <c r="F1445" s="857"/>
    </row>
    <row r="1446" spans="2:6">
      <c r="B1446" s="857"/>
      <c r="C1446" s="857"/>
      <c r="D1446" s="857"/>
      <c r="E1446" s="857"/>
      <c r="F1446" s="857"/>
    </row>
    <row r="1447" spans="2:6">
      <c r="B1447" s="857"/>
      <c r="C1447" s="857"/>
      <c r="D1447" s="857"/>
      <c r="E1447" s="857"/>
      <c r="F1447" s="857"/>
    </row>
    <row r="1448" spans="2:6">
      <c r="B1448" s="857"/>
      <c r="C1448" s="857"/>
      <c r="D1448" s="857"/>
      <c r="E1448" s="857"/>
      <c r="F1448" s="857"/>
    </row>
    <row r="1449" spans="2:6">
      <c r="B1449" s="857"/>
      <c r="C1449" s="857"/>
      <c r="D1449" s="857"/>
      <c r="E1449" s="857"/>
      <c r="F1449" s="857"/>
    </row>
    <row r="1450" spans="2:6">
      <c r="B1450" s="857"/>
      <c r="C1450" s="857"/>
      <c r="D1450" s="857"/>
      <c r="E1450" s="857"/>
      <c r="F1450" s="857"/>
    </row>
    <row r="1451" spans="2:6">
      <c r="B1451" s="857"/>
      <c r="C1451" s="857"/>
      <c r="D1451" s="857"/>
      <c r="E1451" s="857"/>
      <c r="F1451" s="857"/>
    </row>
    <row r="1452" spans="2:6">
      <c r="B1452" s="857"/>
      <c r="C1452" s="857"/>
      <c r="D1452" s="857"/>
      <c r="E1452" s="857"/>
      <c r="F1452" s="857"/>
    </row>
    <row r="1453" spans="2:6">
      <c r="B1453" s="857"/>
      <c r="C1453" s="857"/>
      <c r="D1453" s="857"/>
      <c r="E1453" s="857"/>
      <c r="F1453" s="857"/>
    </row>
    <row r="1454" spans="2:6">
      <c r="B1454" s="857"/>
      <c r="C1454" s="857"/>
      <c r="D1454" s="857"/>
      <c r="E1454" s="857"/>
      <c r="F1454" s="857"/>
    </row>
    <row r="1455" spans="2:6">
      <c r="B1455" s="857"/>
      <c r="C1455" s="857"/>
      <c r="D1455" s="857"/>
      <c r="E1455" s="857"/>
      <c r="F1455" s="857"/>
    </row>
    <row r="1456" spans="2:6">
      <c r="B1456" s="857"/>
      <c r="C1456" s="857"/>
      <c r="D1456" s="857"/>
      <c r="E1456" s="857"/>
      <c r="F1456" s="857"/>
    </row>
    <row r="1457" spans="2:6">
      <c r="B1457" s="857"/>
      <c r="C1457" s="857"/>
      <c r="D1457" s="857"/>
      <c r="E1457" s="857"/>
      <c r="F1457" s="857"/>
    </row>
    <row r="1458" spans="2:6">
      <c r="B1458" s="857"/>
      <c r="C1458" s="857"/>
      <c r="D1458" s="857"/>
      <c r="E1458" s="857"/>
      <c r="F1458" s="857"/>
    </row>
    <row r="1459" spans="2:6">
      <c r="B1459" s="857"/>
      <c r="C1459" s="857"/>
      <c r="D1459" s="857"/>
      <c r="E1459" s="857"/>
      <c r="F1459" s="857"/>
    </row>
    <row r="1460" spans="2:6">
      <c r="B1460" s="857"/>
      <c r="C1460" s="857"/>
      <c r="D1460" s="857"/>
      <c r="E1460" s="857"/>
      <c r="F1460" s="857"/>
    </row>
    <row r="1461" spans="2:6">
      <c r="B1461" s="857"/>
      <c r="C1461" s="857"/>
      <c r="D1461" s="857"/>
      <c r="E1461" s="857"/>
      <c r="F1461" s="857"/>
    </row>
    <row r="1462" spans="2:6">
      <c r="B1462" s="857"/>
      <c r="C1462" s="857"/>
      <c r="D1462" s="857"/>
      <c r="E1462" s="857"/>
      <c r="F1462" s="857"/>
    </row>
    <row r="1463" spans="2:6">
      <c r="B1463" s="857"/>
      <c r="C1463" s="857"/>
      <c r="D1463" s="857"/>
      <c r="E1463" s="857"/>
      <c r="F1463" s="857"/>
    </row>
    <row r="1464" spans="2:6">
      <c r="B1464" s="857"/>
      <c r="C1464" s="857"/>
      <c r="D1464" s="857"/>
      <c r="E1464" s="857"/>
      <c r="F1464" s="857"/>
    </row>
    <row r="1465" spans="2:6">
      <c r="B1465" s="857"/>
      <c r="C1465" s="857"/>
      <c r="D1465" s="857"/>
      <c r="E1465" s="857"/>
      <c r="F1465" s="857"/>
    </row>
    <row r="1466" spans="2:6">
      <c r="B1466" s="857"/>
      <c r="C1466" s="857"/>
      <c r="D1466" s="857"/>
      <c r="E1466" s="857"/>
      <c r="F1466" s="857"/>
    </row>
    <row r="1467" spans="2:6">
      <c r="B1467" s="857"/>
      <c r="C1467" s="857"/>
      <c r="D1467" s="857"/>
      <c r="E1467" s="857"/>
      <c r="F1467" s="857"/>
    </row>
    <row r="1468" spans="2:6">
      <c r="B1468" s="857"/>
      <c r="C1468" s="857"/>
      <c r="D1468" s="857"/>
      <c r="E1468" s="857"/>
      <c r="F1468" s="857"/>
    </row>
    <row r="1469" spans="2:6">
      <c r="B1469" s="857"/>
      <c r="C1469" s="857"/>
      <c r="D1469" s="857"/>
      <c r="E1469" s="857"/>
      <c r="F1469" s="857"/>
    </row>
    <row r="1470" spans="2:6">
      <c r="B1470" s="857"/>
      <c r="C1470" s="857"/>
      <c r="D1470" s="857"/>
      <c r="E1470" s="857"/>
      <c r="F1470" s="857"/>
    </row>
    <row r="1471" spans="2:6">
      <c r="B1471" s="857"/>
      <c r="C1471" s="857"/>
      <c r="D1471" s="857"/>
      <c r="E1471" s="857"/>
      <c r="F1471" s="857"/>
    </row>
    <row r="1472" spans="2:6">
      <c r="B1472" s="857"/>
      <c r="C1472" s="857"/>
      <c r="D1472" s="857"/>
      <c r="E1472" s="857"/>
      <c r="F1472" s="857"/>
    </row>
    <row r="1473" spans="2:6">
      <c r="B1473" s="857"/>
      <c r="C1473" s="857"/>
      <c r="D1473" s="857"/>
      <c r="E1473" s="857"/>
      <c r="F1473" s="857"/>
    </row>
    <row r="1474" spans="2:6">
      <c r="B1474" s="857"/>
      <c r="C1474" s="857"/>
      <c r="D1474" s="857"/>
      <c r="E1474" s="857"/>
      <c r="F1474" s="857"/>
    </row>
    <row r="1475" spans="2:6">
      <c r="B1475" s="857"/>
      <c r="C1475" s="857"/>
      <c r="D1475" s="857"/>
      <c r="E1475" s="857"/>
      <c r="F1475" s="857"/>
    </row>
    <row r="1476" spans="2:6">
      <c r="B1476" s="857"/>
      <c r="C1476" s="857"/>
      <c r="D1476" s="857"/>
      <c r="E1476" s="857"/>
      <c r="F1476" s="857"/>
    </row>
    <row r="1477" spans="2:6">
      <c r="B1477" s="857"/>
      <c r="C1477" s="857"/>
      <c r="D1477" s="857"/>
      <c r="E1477" s="857"/>
      <c r="F1477" s="857"/>
    </row>
    <row r="1478" spans="2:6">
      <c r="B1478" s="857"/>
      <c r="C1478" s="857"/>
      <c r="D1478" s="857"/>
      <c r="E1478" s="857"/>
      <c r="F1478" s="857"/>
    </row>
    <row r="1479" spans="2:6">
      <c r="B1479" s="857"/>
      <c r="C1479" s="857"/>
      <c r="D1479" s="857"/>
      <c r="E1479" s="857"/>
      <c r="F1479" s="857"/>
    </row>
    <row r="1480" spans="2:6">
      <c r="B1480" s="857"/>
      <c r="C1480" s="857"/>
      <c r="D1480" s="857"/>
      <c r="E1480" s="857"/>
      <c r="F1480" s="857"/>
    </row>
    <row r="1481" spans="2:6">
      <c r="B1481" s="857"/>
      <c r="C1481" s="857"/>
      <c r="D1481" s="857"/>
      <c r="E1481" s="857"/>
      <c r="F1481" s="857"/>
    </row>
    <row r="1482" spans="2:6">
      <c r="B1482" s="857"/>
      <c r="C1482" s="857"/>
      <c r="D1482" s="857"/>
      <c r="E1482" s="857"/>
      <c r="F1482" s="857"/>
    </row>
    <row r="1483" spans="2:6">
      <c r="B1483" s="857"/>
      <c r="C1483" s="857"/>
      <c r="D1483" s="857"/>
      <c r="E1483" s="857"/>
      <c r="F1483" s="857"/>
    </row>
    <row r="1484" spans="2:6">
      <c r="B1484" s="857"/>
      <c r="C1484" s="857"/>
      <c r="D1484" s="857"/>
      <c r="E1484" s="857"/>
      <c r="F1484" s="857"/>
    </row>
    <row r="1485" spans="2:6">
      <c r="B1485" s="857"/>
      <c r="C1485" s="857"/>
      <c r="D1485" s="857"/>
      <c r="E1485" s="857"/>
      <c r="F1485" s="857"/>
    </row>
    <row r="1486" spans="2:6">
      <c r="B1486" s="857"/>
      <c r="C1486" s="857"/>
      <c r="D1486" s="857"/>
      <c r="E1486" s="857"/>
      <c r="F1486" s="857"/>
    </row>
    <row r="1487" spans="2:6">
      <c r="B1487" s="857"/>
      <c r="C1487" s="857"/>
      <c r="D1487" s="857"/>
      <c r="E1487" s="857"/>
      <c r="F1487" s="857"/>
    </row>
    <row r="1488" spans="2:6">
      <c r="B1488" s="857"/>
      <c r="C1488" s="857"/>
      <c r="D1488" s="857"/>
      <c r="E1488" s="857"/>
      <c r="F1488" s="857"/>
    </row>
    <row r="1489" spans="2:6">
      <c r="B1489" s="857"/>
      <c r="C1489" s="857"/>
      <c r="D1489" s="857"/>
      <c r="E1489" s="857"/>
      <c r="F1489" s="857"/>
    </row>
    <row r="1490" spans="2:6">
      <c r="B1490" s="857"/>
      <c r="C1490" s="857"/>
      <c r="D1490" s="857"/>
      <c r="E1490" s="857"/>
      <c r="F1490" s="857"/>
    </row>
    <row r="1491" spans="2:6">
      <c r="B1491" s="857"/>
      <c r="C1491" s="857"/>
      <c r="D1491" s="857"/>
      <c r="E1491" s="857"/>
      <c r="F1491" s="857"/>
    </row>
    <row r="1492" spans="2:6">
      <c r="B1492" s="857"/>
      <c r="C1492" s="857"/>
      <c r="D1492" s="857"/>
      <c r="E1492" s="857"/>
      <c r="F1492" s="857"/>
    </row>
    <row r="1493" spans="2:6">
      <c r="B1493" s="857"/>
      <c r="C1493" s="857"/>
      <c r="D1493" s="857"/>
      <c r="E1493" s="857"/>
      <c r="F1493" s="857"/>
    </row>
    <row r="1494" spans="2:6">
      <c r="B1494" s="857"/>
      <c r="C1494" s="857"/>
      <c r="D1494" s="857"/>
      <c r="E1494" s="857"/>
      <c r="F1494" s="857"/>
    </row>
    <row r="1495" spans="2:6">
      <c r="B1495" s="857"/>
      <c r="C1495" s="857"/>
      <c r="D1495" s="857"/>
      <c r="E1495" s="857"/>
      <c r="F1495" s="857"/>
    </row>
    <row r="1496" spans="2:6">
      <c r="B1496" s="857"/>
      <c r="C1496" s="857"/>
      <c r="D1496" s="857"/>
      <c r="E1496" s="857"/>
      <c r="F1496" s="857"/>
    </row>
    <row r="1497" spans="2:6">
      <c r="B1497" s="857"/>
      <c r="C1497" s="857"/>
      <c r="D1497" s="857"/>
      <c r="E1497" s="857"/>
      <c r="F1497" s="857"/>
    </row>
    <row r="1498" spans="2:6">
      <c r="B1498" s="857"/>
      <c r="C1498" s="857"/>
      <c r="D1498" s="857"/>
      <c r="E1498" s="857"/>
      <c r="F1498" s="857"/>
    </row>
    <row r="1499" spans="2:6">
      <c r="B1499" s="857"/>
      <c r="C1499" s="857"/>
      <c r="D1499" s="857"/>
      <c r="E1499" s="857"/>
      <c r="F1499" s="857"/>
    </row>
    <row r="1500" spans="2:6">
      <c r="B1500" s="857"/>
      <c r="C1500" s="857"/>
      <c r="D1500" s="857"/>
      <c r="E1500" s="857"/>
      <c r="F1500" s="857"/>
    </row>
    <row r="1501" spans="2:6">
      <c r="B1501" s="857"/>
      <c r="C1501" s="857"/>
      <c r="D1501" s="857"/>
      <c r="E1501" s="857"/>
      <c r="F1501" s="857"/>
    </row>
    <row r="1502" spans="2:6">
      <c r="B1502" s="857"/>
      <c r="C1502" s="857"/>
      <c r="D1502" s="857"/>
      <c r="E1502" s="857"/>
      <c r="F1502" s="857"/>
    </row>
    <row r="1503" spans="2:6">
      <c r="B1503" s="857"/>
      <c r="C1503" s="857"/>
      <c r="D1503" s="857"/>
      <c r="E1503" s="857"/>
      <c r="F1503" s="857"/>
    </row>
    <row r="1504" spans="2:6">
      <c r="B1504" s="857"/>
      <c r="C1504" s="857"/>
      <c r="D1504" s="857"/>
      <c r="E1504" s="857"/>
      <c r="F1504" s="857"/>
    </row>
    <row r="1505" spans="2:6">
      <c r="B1505" s="857"/>
      <c r="C1505" s="857"/>
      <c r="D1505" s="857"/>
      <c r="E1505" s="857"/>
      <c r="F1505" s="857"/>
    </row>
    <row r="1506" spans="2:6">
      <c r="B1506" s="857"/>
      <c r="C1506" s="857"/>
      <c r="D1506" s="857"/>
      <c r="E1506" s="857"/>
      <c r="F1506" s="857"/>
    </row>
    <row r="1507" spans="2:6">
      <c r="B1507" s="857"/>
      <c r="C1507" s="857"/>
      <c r="D1507" s="857"/>
      <c r="E1507" s="857"/>
      <c r="F1507" s="857"/>
    </row>
    <row r="1508" spans="2:6">
      <c r="B1508" s="857"/>
      <c r="C1508" s="857"/>
      <c r="D1508" s="857"/>
      <c r="E1508" s="857"/>
      <c r="F1508" s="857"/>
    </row>
    <row r="1509" spans="2:6">
      <c r="B1509" s="857"/>
      <c r="C1509" s="857"/>
      <c r="D1509" s="857"/>
      <c r="E1509" s="857"/>
      <c r="F1509" s="857"/>
    </row>
    <row r="1510" spans="2:6">
      <c r="B1510" s="857"/>
      <c r="C1510" s="857"/>
      <c r="D1510" s="857"/>
      <c r="E1510" s="857"/>
      <c r="F1510" s="857"/>
    </row>
    <row r="1511" spans="2:6">
      <c r="B1511" s="857"/>
      <c r="C1511" s="857"/>
      <c r="D1511" s="857"/>
      <c r="E1511" s="857"/>
      <c r="F1511" s="857"/>
    </row>
    <row r="1512" spans="2:6">
      <c r="B1512" s="857"/>
      <c r="C1512" s="857"/>
      <c r="D1512" s="857"/>
      <c r="E1512" s="857"/>
      <c r="F1512" s="857"/>
    </row>
    <row r="1513" spans="2:6">
      <c r="B1513" s="857"/>
      <c r="C1513" s="857"/>
      <c r="D1513" s="857"/>
      <c r="E1513" s="857"/>
      <c r="F1513" s="857"/>
    </row>
    <row r="1514" spans="2:6">
      <c r="B1514" s="857"/>
      <c r="C1514" s="857"/>
      <c r="D1514" s="857"/>
      <c r="E1514" s="857"/>
      <c r="F1514" s="857"/>
    </row>
    <row r="1515" spans="2:6">
      <c r="B1515" s="857"/>
      <c r="C1515" s="857"/>
      <c r="D1515" s="857"/>
      <c r="E1515" s="857"/>
      <c r="F1515" s="857"/>
    </row>
    <row r="1516" spans="2:6">
      <c r="B1516" s="857"/>
      <c r="C1516" s="857"/>
      <c r="D1516" s="857"/>
      <c r="E1516" s="857"/>
      <c r="F1516" s="857"/>
    </row>
    <row r="1517" spans="2:6">
      <c r="B1517" s="857"/>
      <c r="C1517" s="857"/>
      <c r="D1517" s="857"/>
      <c r="E1517" s="857"/>
      <c r="F1517" s="857"/>
    </row>
    <row r="1518" spans="2:6">
      <c r="B1518" s="857"/>
      <c r="C1518" s="857"/>
      <c r="D1518" s="857"/>
      <c r="E1518" s="857"/>
      <c r="F1518" s="857"/>
    </row>
    <row r="1519" spans="2:6">
      <c r="B1519" s="857"/>
      <c r="C1519" s="857"/>
      <c r="D1519" s="857"/>
      <c r="E1519" s="857"/>
      <c r="F1519" s="857"/>
    </row>
    <row r="1520" spans="2:6">
      <c r="B1520" s="857"/>
      <c r="C1520" s="857"/>
      <c r="D1520" s="857"/>
      <c r="E1520" s="857"/>
      <c r="F1520" s="857"/>
    </row>
    <row r="1521" spans="2:6">
      <c r="B1521" s="857"/>
      <c r="C1521" s="857"/>
      <c r="D1521" s="857"/>
      <c r="E1521" s="857"/>
      <c r="F1521" s="857"/>
    </row>
    <row r="1522" spans="2:6">
      <c r="B1522" s="857"/>
      <c r="C1522" s="857"/>
      <c r="D1522" s="857"/>
      <c r="E1522" s="857"/>
      <c r="F1522" s="857"/>
    </row>
    <row r="1523" spans="2:6">
      <c r="B1523" s="857"/>
      <c r="C1523" s="857"/>
      <c r="D1523" s="857"/>
      <c r="E1523" s="857"/>
      <c r="F1523" s="857"/>
    </row>
    <row r="1524" spans="2:6">
      <c r="B1524" s="857"/>
      <c r="C1524" s="857"/>
      <c r="D1524" s="857"/>
      <c r="E1524" s="857"/>
      <c r="F1524" s="857"/>
    </row>
    <row r="1525" spans="2:6">
      <c r="B1525" s="857"/>
      <c r="C1525" s="857"/>
      <c r="D1525" s="857"/>
      <c r="E1525" s="857"/>
      <c r="F1525" s="857"/>
    </row>
    <row r="1526" spans="2:6">
      <c r="B1526" s="857"/>
      <c r="C1526" s="857"/>
      <c r="D1526" s="857"/>
      <c r="E1526" s="857"/>
      <c r="F1526" s="857"/>
    </row>
    <row r="1527" spans="2:6">
      <c r="B1527" s="857"/>
      <c r="C1527" s="857"/>
      <c r="D1527" s="857"/>
      <c r="E1527" s="857"/>
      <c r="F1527" s="857"/>
    </row>
    <row r="1528" spans="2:6">
      <c r="B1528" s="857"/>
      <c r="C1528" s="857"/>
      <c r="D1528" s="857"/>
      <c r="E1528" s="857"/>
      <c r="F1528" s="857"/>
    </row>
    <row r="1529" spans="2:6">
      <c r="B1529" s="857"/>
      <c r="C1529" s="857"/>
      <c r="D1529" s="857"/>
      <c r="E1529" s="857"/>
      <c r="F1529" s="857"/>
    </row>
    <row r="1530" spans="2:6">
      <c r="B1530" s="857"/>
      <c r="C1530" s="857"/>
      <c r="D1530" s="857"/>
      <c r="E1530" s="857"/>
      <c r="F1530" s="857"/>
    </row>
    <row r="1531" spans="2:6">
      <c r="B1531" s="857"/>
      <c r="C1531" s="857"/>
      <c r="D1531" s="857"/>
      <c r="E1531" s="857"/>
      <c r="F1531" s="857"/>
    </row>
    <row r="1532" spans="2:6">
      <c r="B1532" s="857"/>
      <c r="C1532" s="857"/>
      <c r="D1532" s="857"/>
      <c r="E1532" s="857"/>
      <c r="F1532" s="857"/>
    </row>
    <row r="1533" spans="2:6">
      <c r="B1533" s="857"/>
      <c r="C1533" s="857"/>
      <c r="D1533" s="857"/>
      <c r="E1533" s="857"/>
      <c r="F1533" s="857"/>
    </row>
    <row r="1534" spans="2:6">
      <c r="B1534" s="857"/>
      <c r="C1534" s="857"/>
      <c r="D1534" s="857"/>
      <c r="E1534" s="857"/>
      <c r="F1534" s="857"/>
    </row>
    <row r="1535" spans="2:6">
      <c r="B1535" s="857"/>
      <c r="C1535" s="857"/>
      <c r="D1535" s="857"/>
      <c r="E1535" s="857"/>
      <c r="F1535" s="857"/>
    </row>
    <row r="1536" spans="2:6">
      <c r="B1536" s="857"/>
      <c r="C1536" s="857"/>
      <c r="D1536" s="857"/>
      <c r="E1536" s="857"/>
      <c r="F1536" s="857"/>
    </row>
    <row r="1537" spans="2:6">
      <c r="B1537" s="857"/>
      <c r="C1537" s="857"/>
      <c r="D1537" s="857"/>
      <c r="E1537" s="857"/>
      <c r="F1537" s="857"/>
    </row>
    <row r="1538" spans="2:6">
      <c r="B1538" s="857"/>
      <c r="C1538" s="857"/>
      <c r="D1538" s="857"/>
      <c r="E1538" s="857"/>
      <c r="F1538" s="857"/>
    </row>
    <row r="1539" spans="2:6">
      <c r="B1539" s="857"/>
      <c r="C1539" s="857"/>
      <c r="D1539" s="857"/>
      <c r="E1539" s="857"/>
      <c r="F1539" s="857"/>
    </row>
    <row r="1540" spans="2:6">
      <c r="B1540" s="857"/>
      <c r="C1540" s="857"/>
      <c r="D1540" s="857"/>
      <c r="E1540" s="857"/>
      <c r="F1540" s="857"/>
    </row>
    <row r="1541" spans="2:6">
      <c r="B1541" s="857"/>
      <c r="C1541" s="857"/>
      <c r="D1541" s="857"/>
      <c r="E1541" s="857"/>
      <c r="F1541" s="857"/>
    </row>
    <row r="1542" spans="2:6">
      <c r="B1542" s="857"/>
      <c r="C1542" s="857"/>
      <c r="D1542" s="857"/>
      <c r="E1542" s="857"/>
      <c r="F1542" s="857"/>
    </row>
    <row r="1543" spans="2:6">
      <c r="B1543" s="857"/>
      <c r="C1543" s="857"/>
      <c r="D1543" s="857"/>
      <c r="E1543" s="857"/>
      <c r="F1543" s="857"/>
    </row>
    <row r="1544" spans="2:6">
      <c r="B1544" s="857"/>
      <c r="C1544" s="857"/>
      <c r="D1544" s="857"/>
      <c r="E1544" s="857"/>
      <c r="F1544" s="857"/>
    </row>
    <row r="1545" spans="2:6">
      <c r="B1545" s="857"/>
      <c r="C1545" s="857"/>
      <c r="D1545" s="857"/>
      <c r="E1545" s="857"/>
      <c r="F1545" s="857"/>
    </row>
    <row r="1546" spans="2:6">
      <c r="B1546" s="857"/>
      <c r="C1546" s="857"/>
      <c r="D1546" s="857"/>
      <c r="E1546" s="857"/>
      <c r="F1546" s="857"/>
    </row>
    <row r="1547" spans="2:6">
      <c r="B1547" s="857"/>
      <c r="C1547" s="857"/>
      <c r="D1547" s="857"/>
      <c r="E1547" s="857"/>
      <c r="F1547" s="857"/>
    </row>
    <row r="1548" spans="2:6">
      <c r="B1548" s="857"/>
      <c r="C1548" s="857"/>
      <c r="D1548" s="857"/>
      <c r="E1548" s="857"/>
      <c r="F1548" s="857"/>
    </row>
    <row r="1549" spans="2:6">
      <c r="B1549" s="857"/>
      <c r="C1549" s="857"/>
      <c r="D1549" s="857"/>
      <c r="E1549" s="857"/>
      <c r="F1549" s="857"/>
    </row>
    <row r="1550" spans="2:6">
      <c r="B1550" s="857"/>
      <c r="C1550" s="857"/>
      <c r="D1550" s="857"/>
      <c r="E1550" s="857"/>
      <c r="F1550" s="857"/>
    </row>
    <row r="1551" spans="2:6">
      <c r="B1551" s="857"/>
      <c r="C1551" s="857"/>
      <c r="D1551" s="857"/>
      <c r="E1551" s="857"/>
      <c r="F1551" s="857"/>
    </row>
    <row r="1552" spans="2:6">
      <c r="B1552" s="857"/>
      <c r="C1552" s="857"/>
      <c r="D1552" s="857"/>
      <c r="E1552" s="857"/>
      <c r="F1552" s="857"/>
    </row>
    <row r="1553" spans="2:6">
      <c r="B1553" s="857"/>
      <c r="C1553" s="857"/>
      <c r="D1553" s="857"/>
      <c r="E1553" s="857"/>
      <c r="F1553" s="857"/>
    </row>
    <row r="1554" spans="2:6">
      <c r="B1554" s="857"/>
      <c r="C1554" s="857"/>
      <c r="D1554" s="857"/>
      <c r="E1554" s="857"/>
      <c r="F1554" s="857"/>
    </row>
    <row r="1555" spans="2:6">
      <c r="B1555" s="857"/>
      <c r="C1555" s="857"/>
      <c r="D1555" s="857"/>
      <c r="E1555" s="857"/>
      <c r="F1555" s="857"/>
    </row>
    <row r="1556" spans="2:6">
      <c r="B1556" s="857"/>
      <c r="C1556" s="857"/>
      <c r="D1556" s="857"/>
      <c r="E1556" s="857"/>
      <c r="F1556" s="857"/>
    </row>
    <row r="1557" spans="2:6">
      <c r="B1557" s="857"/>
      <c r="C1557" s="857"/>
      <c r="D1557" s="857"/>
      <c r="E1557" s="857"/>
      <c r="F1557" s="857"/>
    </row>
    <row r="1558" spans="2:6">
      <c r="B1558" s="857"/>
      <c r="C1558" s="857"/>
      <c r="D1558" s="857"/>
      <c r="E1558" s="857"/>
      <c r="F1558" s="857"/>
    </row>
    <row r="1559" spans="2:6">
      <c r="B1559" s="857"/>
      <c r="C1559" s="857"/>
      <c r="D1559" s="857"/>
      <c r="E1559" s="857"/>
      <c r="F1559" s="857"/>
    </row>
    <row r="1560" spans="2:6">
      <c r="B1560" s="857"/>
      <c r="C1560" s="857"/>
      <c r="D1560" s="857"/>
      <c r="E1560" s="857"/>
      <c r="F1560" s="857"/>
    </row>
    <row r="1561" spans="2:6">
      <c r="B1561" s="857"/>
      <c r="C1561" s="857"/>
      <c r="D1561" s="857"/>
      <c r="E1561" s="857"/>
      <c r="F1561" s="857"/>
    </row>
    <row r="1562" spans="2:6">
      <c r="B1562" s="857"/>
      <c r="C1562" s="857"/>
      <c r="D1562" s="857"/>
      <c r="E1562" s="857"/>
      <c r="F1562" s="857"/>
    </row>
    <row r="1563" spans="2:6">
      <c r="B1563" s="857"/>
      <c r="C1563" s="857"/>
      <c r="D1563" s="857"/>
      <c r="E1563" s="857"/>
      <c r="F1563" s="857"/>
    </row>
    <row r="1564" spans="2:6">
      <c r="B1564" s="857"/>
      <c r="C1564" s="857"/>
      <c r="D1564" s="857"/>
      <c r="E1564" s="857"/>
      <c r="F1564" s="857"/>
    </row>
    <row r="1565" spans="2:6">
      <c r="B1565" s="857"/>
      <c r="C1565" s="857"/>
      <c r="D1565" s="857"/>
      <c r="E1565" s="857"/>
      <c r="F1565" s="857"/>
    </row>
    <row r="1566" spans="2:6">
      <c r="B1566" s="857"/>
      <c r="C1566" s="857"/>
      <c r="D1566" s="857"/>
      <c r="E1566" s="857"/>
      <c r="F1566" s="857"/>
    </row>
    <row r="1567" spans="2:6">
      <c r="B1567" s="857"/>
      <c r="C1567" s="857"/>
      <c r="D1567" s="857"/>
      <c r="E1567" s="857"/>
      <c r="F1567" s="857"/>
    </row>
    <row r="1568" spans="2:6">
      <c r="B1568" s="857"/>
      <c r="C1568" s="857"/>
      <c r="D1568" s="857"/>
      <c r="E1568" s="857"/>
      <c r="F1568" s="857"/>
    </row>
    <row r="1569" spans="2:6">
      <c r="B1569" s="857"/>
      <c r="C1569" s="857"/>
      <c r="D1569" s="857"/>
      <c r="E1569" s="857"/>
      <c r="F1569" s="857"/>
    </row>
    <row r="1570" spans="2:6">
      <c r="B1570" s="857"/>
      <c r="C1570" s="857"/>
      <c r="D1570" s="857"/>
      <c r="E1570" s="857"/>
      <c r="F1570" s="857"/>
    </row>
    <row r="1571" spans="2:6">
      <c r="B1571" s="857"/>
      <c r="C1571" s="857"/>
      <c r="D1571" s="857"/>
      <c r="E1571" s="857"/>
      <c r="F1571" s="857"/>
    </row>
    <row r="1572" spans="2:6">
      <c r="B1572" s="857"/>
      <c r="C1572" s="857"/>
      <c r="D1572" s="857"/>
      <c r="E1572" s="857"/>
      <c r="F1572" s="857"/>
    </row>
    <row r="1573" spans="2:6">
      <c r="B1573" s="857"/>
      <c r="C1573" s="857"/>
      <c r="D1573" s="857"/>
      <c r="E1573" s="857"/>
      <c r="F1573" s="857"/>
    </row>
    <row r="1574" spans="2:6">
      <c r="B1574" s="857"/>
      <c r="C1574" s="857"/>
      <c r="D1574" s="857"/>
      <c r="E1574" s="857"/>
      <c r="F1574" s="857"/>
    </row>
    <row r="1575" spans="2:6">
      <c r="B1575" s="857"/>
      <c r="C1575" s="857"/>
      <c r="D1575" s="857"/>
      <c r="E1575" s="857"/>
      <c r="F1575" s="857"/>
    </row>
    <row r="1576" spans="2:6">
      <c r="B1576" s="857"/>
      <c r="C1576" s="857"/>
      <c r="D1576" s="857"/>
      <c r="E1576" s="857"/>
      <c r="F1576" s="857"/>
    </row>
    <row r="1577" spans="2:6">
      <c r="B1577" s="857"/>
      <c r="C1577" s="857"/>
      <c r="D1577" s="857"/>
      <c r="E1577" s="857"/>
      <c r="F1577" s="857"/>
    </row>
    <row r="1578" spans="2:6">
      <c r="B1578" s="857"/>
      <c r="C1578" s="857"/>
      <c r="D1578" s="857"/>
      <c r="E1578" s="857"/>
      <c r="F1578" s="857"/>
    </row>
    <row r="1579" spans="2:6">
      <c r="B1579" s="857"/>
      <c r="C1579" s="857"/>
      <c r="D1579" s="857"/>
      <c r="E1579" s="857"/>
      <c r="F1579" s="857"/>
    </row>
    <row r="1580" spans="2:6">
      <c r="B1580" s="857"/>
      <c r="C1580" s="857"/>
      <c r="D1580" s="857"/>
      <c r="E1580" s="857"/>
      <c r="F1580" s="857"/>
    </row>
    <row r="1581" spans="2:6">
      <c r="B1581" s="857"/>
      <c r="C1581" s="857"/>
      <c r="D1581" s="857"/>
      <c r="E1581" s="857"/>
      <c r="F1581" s="857"/>
    </row>
    <row r="1582" spans="2:6">
      <c r="B1582" s="857"/>
      <c r="C1582" s="857"/>
      <c r="D1582" s="857"/>
      <c r="E1582" s="857"/>
      <c r="F1582" s="857"/>
    </row>
    <row r="1583" spans="2:6">
      <c r="B1583" s="857"/>
      <c r="C1583" s="857"/>
      <c r="D1583" s="857"/>
      <c r="E1583" s="857"/>
      <c r="F1583" s="857"/>
    </row>
    <row r="1584" spans="2:6">
      <c r="B1584" s="857"/>
      <c r="C1584" s="857"/>
      <c r="D1584" s="857"/>
      <c r="E1584" s="857"/>
      <c r="F1584" s="857"/>
    </row>
    <row r="1585" spans="2:6">
      <c r="B1585" s="857"/>
      <c r="C1585" s="857"/>
      <c r="D1585" s="857"/>
      <c r="E1585" s="857"/>
      <c r="F1585" s="857"/>
    </row>
    <row r="1586" spans="2:6">
      <c r="B1586" s="857"/>
      <c r="C1586" s="857"/>
      <c r="D1586" s="857"/>
      <c r="E1586" s="857"/>
      <c r="F1586" s="857"/>
    </row>
    <row r="1587" spans="2:6">
      <c r="B1587" s="857"/>
      <c r="C1587" s="857"/>
      <c r="D1587" s="857"/>
      <c r="E1587" s="857"/>
      <c r="F1587" s="857"/>
    </row>
    <row r="1588" spans="2:6">
      <c r="B1588" s="857"/>
      <c r="C1588" s="857"/>
      <c r="D1588" s="857"/>
      <c r="E1588" s="857"/>
      <c r="F1588" s="857"/>
    </row>
    <row r="1589" spans="2:6">
      <c r="B1589" s="857"/>
      <c r="C1589" s="857"/>
      <c r="D1589" s="857"/>
      <c r="E1589" s="857"/>
      <c r="F1589" s="857"/>
    </row>
    <row r="1590" spans="2:6">
      <c r="B1590" s="857"/>
      <c r="C1590" s="857"/>
      <c r="D1590" s="857"/>
      <c r="E1590" s="857"/>
      <c r="F1590" s="857"/>
    </row>
    <row r="1591" spans="2:6">
      <c r="B1591" s="857"/>
      <c r="C1591" s="857"/>
      <c r="D1591" s="857"/>
      <c r="E1591" s="857"/>
      <c r="F1591" s="857"/>
    </row>
    <row r="1592" spans="2:6">
      <c r="B1592" s="857"/>
      <c r="C1592" s="857"/>
      <c r="D1592" s="857"/>
      <c r="E1592" s="857"/>
      <c r="F1592" s="857"/>
    </row>
    <row r="1593" spans="2:6">
      <c r="B1593" s="857"/>
      <c r="C1593" s="857"/>
      <c r="D1593" s="857"/>
      <c r="E1593" s="857"/>
      <c r="F1593" s="857"/>
    </row>
    <row r="1594" spans="2:6">
      <c r="B1594" s="857"/>
      <c r="C1594" s="857"/>
      <c r="D1594" s="857"/>
      <c r="E1594" s="857"/>
      <c r="F1594" s="857"/>
    </row>
    <row r="1595" spans="2:6">
      <c r="B1595" s="857"/>
      <c r="C1595" s="857"/>
      <c r="D1595" s="857"/>
      <c r="E1595" s="857"/>
      <c r="F1595" s="857"/>
    </row>
    <row r="1596" spans="2:6">
      <c r="B1596" s="857"/>
      <c r="C1596" s="857"/>
      <c r="D1596" s="857"/>
      <c r="E1596" s="857"/>
      <c r="F1596" s="857"/>
    </row>
    <row r="1597" spans="2:6">
      <c r="B1597" s="857"/>
      <c r="C1597" s="857"/>
      <c r="D1597" s="857"/>
      <c r="E1597" s="857"/>
      <c r="F1597" s="857"/>
    </row>
    <row r="1598" spans="2:6">
      <c r="B1598" s="857"/>
      <c r="C1598" s="857"/>
      <c r="D1598" s="857"/>
      <c r="E1598" s="857"/>
      <c r="F1598" s="857"/>
    </row>
    <row r="1599" spans="2:6">
      <c r="B1599" s="857"/>
      <c r="C1599" s="857"/>
      <c r="D1599" s="857"/>
      <c r="E1599" s="857"/>
      <c r="F1599" s="857"/>
    </row>
    <row r="1600" spans="2:6">
      <c r="B1600" s="857"/>
      <c r="C1600" s="857"/>
      <c r="D1600" s="857"/>
      <c r="E1600" s="857"/>
      <c r="F1600" s="857"/>
    </row>
    <row r="1601" spans="2:6">
      <c r="B1601" s="857"/>
      <c r="C1601" s="857"/>
      <c r="D1601" s="857"/>
      <c r="E1601" s="857"/>
      <c r="F1601" s="857"/>
    </row>
    <row r="1602" spans="2:6">
      <c r="B1602" s="857"/>
      <c r="C1602" s="857"/>
      <c r="D1602" s="857"/>
      <c r="E1602" s="857"/>
      <c r="F1602" s="857"/>
    </row>
    <row r="1603" spans="2:6">
      <c r="B1603" s="857"/>
      <c r="C1603" s="857"/>
      <c r="D1603" s="857"/>
      <c r="E1603" s="857"/>
      <c r="F1603" s="857"/>
    </row>
    <row r="1604" spans="2:6">
      <c r="B1604" s="857"/>
      <c r="C1604" s="857"/>
      <c r="D1604" s="857"/>
      <c r="E1604" s="857"/>
      <c r="F1604" s="857"/>
    </row>
    <row r="1605" spans="2:6">
      <c r="B1605" s="857"/>
      <c r="C1605" s="857"/>
      <c r="D1605" s="857"/>
      <c r="E1605" s="857"/>
      <c r="F1605" s="857"/>
    </row>
    <row r="1606" spans="2:6">
      <c r="B1606" s="857"/>
      <c r="C1606" s="857"/>
      <c r="D1606" s="857"/>
      <c r="E1606" s="857"/>
      <c r="F1606" s="857"/>
    </row>
    <row r="1607" spans="2:6">
      <c r="B1607" s="857"/>
      <c r="C1607" s="857"/>
      <c r="D1607" s="857"/>
      <c r="E1607" s="857"/>
      <c r="F1607" s="857"/>
    </row>
    <row r="1608" spans="2:6">
      <c r="B1608" s="857"/>
      <c r="C1608" s="857"/>
      <c r="D1608" s="857"/>
      <c r="E1608" s="857"/>
      <c r="F1608" s="857"/>
    </row>
    <row r="1609" spans="2:6">
      <c r="B1609" s="857"/>
      <c r="C1609" s="857"/>
      <c r="D1609" s="857"/>
      <c r="E1609" s="857"/>
      <c r="F1609" s="857"/>
    </row>
    <row r="1610" spans="2:6">
      <c r="B1610" s="857"/>
      <c r="C1610" s="857"/>
      <c r="D1610" s="857"/>
      <c r="E1610" s="857"/>
      <c r="F1610" s="857"/>
    </row>
    <row r="1611" spans="2:6">
      <c r="B1611" s="857"/>
      <c r="C1611" s="857"/>
      <c r="D1611" s="857"/>
      <c r="E1611" s="857"/>
      <c r="F1611" s="857"/>
    </row>
    <row r="1612" spans="2:6">
      <c r="B1612" s="857"/>
      <c r="C1612" s="857"/>
      <c r="D1612" s="857"/>
      <c r="E1612" s="857"/>
      <c r="F1612" s="857"/>
    </row>
    <row r="1613" spans="2:6">
      <c r="B1613" s="857"/>
      <c r="C1613" s="857"/>
      <c r="D1613" s="857"/>
      <c r="E1613" s="857"/>
      <c r="F1613" s="857"/>
    </row>
    <row r="1614" spans="2:6">
      <c r="B1614" s="857"/>
      <c r="C1614" s="857"/>
      <c r="D1614" s="857"/>
      <c r="E1614" s="857"/>
      <c r="F1614" s="857"/>
    </row>
    <row r="1615" spans="2:6">
      <c r="B1615" s="857"/>
      <c r="C1615" s="857"/>
      <c r="D1615" s="857"/>
      <c r="E1615" s="857"/>
      <c r="F1615" s="857"/>
    </row>
    <row r="1616" spans="2:6">
      <c r="B1616" s="857"/>
      <c r="C1616" s="857"/>
      <c r="D1616" s="857"/>
      <c r="E1616" s="857"/>
      <c r="F1616" s="857"/>
    </row>
    <row r="1617" spans="2:6">
      <c r="B1617" s="857"/>
      <c r="C1617" s="857"/>
      <c r="D1617" s="857"/>
      <c r="E1617" s="857"/>
      <c r="F1617" s="857"/>
    </row>
    <row r="1618" spans="2:6">
      <c r="B1618" s="857"/>
      <c r="C1618" s="857"/>
      <c r="D1618" s="857"/>
      <c r="E1618" s="857"/>
      <c r="F1618" s="857"/>
    </row>
    <row r="1619" spans="2:6">
      <c r="B1619" s="857"/>
      <c r="C1619" s="857"/>
      <c r="D1619" s="857"/>
      <c r="E1619" s="857"/>
      <c r="F1619" s="857"/>
    </row>
    <row r="1620" spans="2:6">
      <c r="B1620" s="857"/>
      <c r="C1620" s="857"/>
      <c r="D1620" s="857"/>
      <c r="E1620" s="857"/>
      <c r="F1620" s="857"/>
    </row>
    <row r="1621" spans="2:6">
      <c r="B1621" s="857"/>
      <c r="C1621" s="857"/>
      <c r="D1621" s="857"/>
      <c r="E1621" s="857"/>
      <c r="F1621" s="857"/>
    </row>
    <row r="1622" spans="2:6">
      <c r="B1622" s="857"/>
      <c r="C1622" s="857"/>
      <c r="D1622" s="857"/>
      <c r="E1622" s="857"/>
      <c r="F1622" s="857"/>
    </row>
    <row r="1623" spans="2:6">
      <c r="B1623" s="857"/>
      <c r="C1623" s="857"/>
      <c r="D1623" s="857"/>
      <c r="E1623" s="857"/>
      <c r="F1623" s="857"/>
    </row>
    <row r="1624" spans="2:6">
      <c r="B1624" s="857"/>
      <c r="C1624" s="857"/>
      <c r="D1624" s="857"/>
      <c r="E1624" s="857"/>
      <c r="F1624" s="857"/>
    </row>
    <row r="1625" spans="2:6">
      <c r="B1625" s="857"/>
      <c r="C1625" s="857"/>
      <c r="D1625" s="857"/>
      <c r="E1625" s="857"/>
      <c r="F1625" s="857"/>
    </row>
    <row r="1626" spans="2:6">
      <c r="B1626" s="857"/>
      <c r="C1626" s="857"/>
      <c r="D1626" s="857"/>
      <c r="E1626" s="857"/>
      <c r="F1626" s="857"/>
    </row>
    <row r="1627" spans="2:6">
      <c r="B1627" s="857"/>
      <c r="C1627" s="857"/>
      <c r="D1627" s="857"/>
      <c r="E1627" s="857"/>
      <c r="F1627" s="857"/>
    </row>
    <row r="1628" spans="2:6">
      <c r="B1628" s="857"/>
      <c r="C1628" s="857"/>
      <c r="D1628" s="857"/>
      <c r="E1628" s="857"/>
      <c r="F1628" s="857"/>
    </row>
    <row r="1629" spans="2:6">
      <c r="B1629" s="857"/>
      <c r="C1629" s="857"/>
      <c r="D1629" s="857"/>
      <c r="E1629" s="857"/>
      <c r="F1629" s="857"/>
    </row>
    <row r="1630" spans="2:6">
      <c r="B1630" s="857"/>
      <c r="C1630" s="857"/>
      <c r="D1630" s="857"/>
      <c r="E1630" s="857"/>
      <c r="F1630" s="857"/>
    </row>
    <row r="1631" spans="2:6">
      <c r="B1631" s="857"/>
      <c r="C1631" s="857"/>
      <c r="D1631" s="857"/>
      <c r="E1631" s="857"/>
      <c r="F1631" s="857"/>
    </row>
    <row r="1632" spans="2:6">
      <c r="B1632" s="857"/>
      <c r="C1632" s="857"/>
      <c r="D1632" s="857"/>
      <c r="E1632" s="857"/>
      <c r="F1632" s="857"/>
    </row>
    <row r="1633" spans="2:6">
      <c r="B1633" s="857"/>
      <c r="C1633" s="857"/>
      <c r="D1633" s="857"/>
      <c r="E1633" s="857"/>
      <c r="F1633" s="857"/>
    </row>
    <row r="1634" spans="2:6">
      <c r="B1634" s="857"/>
      <c r="C1634" s="857"/>
      <c r="D1634" s="857"/>
      <c r="E1634" s="857"/>
      <c r="F1634" s="857"/>
    </row>
    <row r="1635" spans="2:6">
      <c r="B1635" s="857"/>
      <c r="C1635" s="857"/>
      <c r="D1635" s="857"/>
      <c r="E1635" s="857"/>
      <c r="F1635" s="857"/>
    </row>
    <row r="1636" spans="2:6">
      <c r="B1636" s="857"/>
      <c r="C1636" s="857"/>
      <c r="D1636" s="857"/>
      <c r="E1636" s="857"/>
      <c r="F1636" s="857"/>
    </row>
    <row r="1637" spans="2:6">
      <c r="B1637" s="857"/>
      <c r="C1637" s="857"/>
      <c r="D1637" s="857"/>
      <c r="E1637" s="857"/>
      <c r="F1637" s="857"/>
    </row>
    <row r="1638" spans="2:6">
      <c r="B1638" s="857"/>
      <c r="C1638" s="857"/>
      <c r="D1638" s="857"/>
      <c r="E1638" s="857"/>
      <c r="F1638" s="857"/>
    </row>
    <row r="1639" spans="2:6">
      <c r="B1639" s="857"/>
      <c r="C1639" s="857"/>
      <c r="D1639" s="857"/>
      <c r="E1639" s="857"/>
      <c r="F1639" s="857"/>
    </row>
    <row r="1640" spans="2:6">
      <c r="B1640" s="857"/>
      <c r="C1640" s="857"/>
      <c r="D1640" s="857"/>
      <c r="E1640" s="857"/>
      <c r="F1640" s="857"/>
    </row>
    <row r="1641" spans="2:6">
      <c r="B1641" s="857"/>
      <c r="C1641" s="857"/>
      <c r="D1641" s="857"/>
      <c r="E1641" s="857"/>
      <c r="F1641" s="857"/>
    </row>
    <row r="1642" spans="2:6">
      <c r="B1642" s="857"/>
      <c r="C1642" s="857"/>
      <c r="D1642" s="857"/>
      <c r="E1642" s="857"/>
      <c r="F1642" s="857"/>
    </row>
    <row r="1643" spans="2:6">
      <c r="B1643" s="857"/>
      <c r="C1643" s="857"/>
      <c r="D1643" s="857"/>
      <c r="E1643" s="857"/>
      <c r="F1643" s="857"/>
    </row>
    <row r="1644" spans="2:6">
      <c r="B1644" s="857"/>
      <c r="C1644" s="857"/>
      <c r="D1644" s="857"/>
      <c r="E1644" s="857"/>
      <c r="F1644" s="857"/>
    </row>
    <row r="1645" spans="2:6">
      <c r="B1645" s="857"/>
      <c r="C1645" s="857"/>
      <c r="D1645" s="857"/>
      <c r="E1645" s="857"/>
      <c r="F1645" s="857"/>
    </row>
    <row r="1646" spans="2:6">
      <c r="B1646" s="857"/>
      <c r="C1646" s="857"/>
      <c r="D1646" s="857"/>
      <c r="E1646" s="857"/>
      <c r="F1646" s="857"/>
    </row>
    <row r="1647" spans="2:6">
      <c r="B1647" s="857"/>
      <c r="C1647" s="857"/>
      <c r="D1647" s="857"/>
      <c r="E1647" s="857"/>
      <c r="F1647" s="857"/>
    </row>
    <row r="1648" spans="2:6">
      <c r="B1648" s="857"/>
      <c r="C1648" s="857"/>
      <c r="D1648" s="857"/>
      <c r="E1648" s="857"/>
      <c r="F1648" s="857"/>
    </row>
    <row r="1649" spans="2:6">
      <c r="B1649" s="857"/>
      <c r="C1649" s="857"/>
      <c r="D1649" s="857"/>
      <c r="E1649" s="857"/>
      <c r="F1649" s="857"/>
    </row>
    <row r="1650" spans="2:6">
      <c r="B1650" s="857"/>
      <c r="C1650" s="857"/>
      <c r="D1650" s="857"/>
      <c r="E1650" s="857"/>
      <c r="F1650" s="857"/>
    </row>
    <row r="1651" spans="2:6">
      <c r="B1651" s="857"/>
      <c r="C1651" s="857"/>
      <c r="D1651" s="857"/>
      <c r="E1651" s="857"/>
      <c r="F1651" s="857"/>
    </row>
    <row r="1652" spans="2:6">
      <c r="B1652" s="857"/>
      <c r="C1652" s="857"/>
      <c r="D1652" s="857"/>
      <c r="E1652" s="857"/>
      <c r="F1652" s="857"/>
    </row>
    <row r="1653" spans="2:6">
      <c r="B1653" s="857"/>
      <c r="C1653" s="857"/>
      <c r="D1653" s="857"/>
      <c r="E1653" s="857"/>
      <c r="F1653" s="857"/>
    </row>
    <row r="1654" spans="2:6">
      <c r="B1654" s="857"/>
      <c r="C1654" s="857"/>
      <c r="D1654" s="857"/>
      <c r="E1654" s="857"/>
      <c r="F1654" s="857"/>
    </row>
    <row r="1655" spans="2:6">
      <c r="B1655" s="857"/>
      <c r="C1655" s="857"/>
      <c r="D1655" s="857"/>
      <c r="E1655" s="857"/>
      <c r="F1655" s="857"/>
    </row>
    <row r="1656" spans="2:6">
      <c r="B1656" s="857"/>
      <c r="C1656" s="857"/>
      <c r="D1656" s="857"/>
      <c r="E1656" s="857"/>
      <c r="F1656" s="857"/>
    </row>
    <row r="1657" spans="2:6">
      <c r="B1657" s="857"/>
      <c r="C1657" s="857"/>
      <c r="D1657" s="857"/>
      <c r="E1657" s="857"/>
      <c r="F1657" s="857"/>
    </row>
    <row r="1658" spans="2:6">
      <c r="B1658" s="857"/>
      <c r="C1658" s="857"/>
      <c r="D1658" s="857"/>
      <c r="E1658" s="857"/>
      <c r="F1658" s="857"/>
    </row>
    <row r="1659" spans="2:6">
      <c r="B1659" s="857"/>
      <c r="C1659" s="857"/>
      <c r="D1659" s="857"/>
      <c r="E1659" s="857"/>
      <c r="F1659" s="857"/>
    </row>
    <row r="1660" spans="2:6">
      <c r="B1660" s="857"/>
      <c r="C1660" s="857"/>
      <c r="D1660" s="857"/>
      <c r="E1660" s="857"/>
      <c r="F1660" s="857"/>
    </row>
    <row r="1661" spans="2:6">
      <c r="B1661" s="857"/>
      <c r="C1661" s="857"/>
      <c r="D1661" s="857"/>
      <c r="E1661" s="857"/>
      <c r="F1661" s="857"/>
    </row>
    <row r="1662" spans="2:6">
      <c r="B1662" s="857"/>
      <c r="C1662" s="857"/>
      <c r="D1662" s="857"/>
      <c r="E1662" s="857"/>
      <c r="F1662" s="857"/>
    </row>
    <row r="1663" spans="2:6">
      <c r="B1663" s="857"/>
      <c r="C1663" s="857"/>
      <c r="D1663" s="857"/>
      <c r="E1663" s="857"/>
      <c r="F1663" s="857"/>
    </row>
    <row r="1664" spans="2:6">
      <c r="B1664" s="857"/>
      <c r="C1664" s="857"/>
      <c r="D1664" s="857"/>
      <c r="E1664" s="857"/>
      <c r="F1664" s="857"/>
    </row>
    <row r="1665" spans="2:6">
      <c r="B1665" s="857"/>
      <c r="C1665" s="857"/>
      <c r="D1665" s="857"/>
      <c r="E1665" s="857"/>
      <c r="F1665" s="857"/>
    </row>
    <row r="1666" spans="2:6">
      <c r="B1666" s="857"/>
      <c r="C1666" s="857"/>
      <c r="D1666" s="857"/>
      <c r="E1666" s="857"/>
      <c r="F1666" s="857"/>
    </row>
    <row r="1667" spans="2:6">
      <c r="B1667" s="857"/>
      <c r="C1667" s="857"/>
      <c r="D1667" s="857"/>
      <c r="E1667" s="857"/>
      <c r="F1667" s="857"/>
    </row>
    <row r="1668" spans="2:6">
      <c r="B1668" s="857"/>
      <c r="C1668" s="857"/>
      <c r="D1668" s="857"/>
      <c r="E1668" s="857"/>
      <c r="F1668" s="857"/>
    </row>
    <row r="1669" spans="2:6">
      <c r="B1669" s="857"/>
      <c r="C1669" s="857"/>
      <c r="D1669" s="857"/>
      <c r="E1669" s="857"/>
      <c r="F1669" s="857"/>
    </row>
    <row r="1670" spans="2:6">
      <c r="B1670" s="857"/>
      <c r="C1670" s="857"/>
      <c r="D1670" s="857"/>
      <c r="E1670" s="857"/>
      <c r="F1670" s="857"/>
    </row>
    <row r="1671" spans="2:6">
      <c r="B1671" s="857"/>
      <c r="C1671" s="857"/>
      <c r="D1671" s="857"/>
      <c r="E1671" s="857"/>
      <c r="F1671" s="857"/>
    </row>
    <row r="1672" spans="2:6">
      <c r="B1672" s="857"/>
      <c r="C1672" s="857"/>
      <c r="D1672" s="857"/>
      <c r="E1672" s="857"/>
      <c r="F1672" s="857"/>
    </row>
    <row r="1673" spans="2:6">
      <c r="B1673" s="857"/>
      <c r="C1673" s="857"/>
      <c r="D1673" s="857"/>
      <c r="E1673" s="857"/>
      <c r="F1673" s="857"/>
    </row>
    <row r="1674" spans="2:6">
      <c r="B1674" s="857"/>
      <c r="C1674" s="857"/>
      <c r="D1674" s="857"/>
      <c r="E1674" s="857"/>
      <c r="F1674" s="857"/>
    </row>
    <row r="1675" spans="2:6">
      <c r="B1675" s="857"/>
      <c r="C1675" s="857"/>
      <c r="D1675" s="857"/>
      <c r="E1675" s="857"/>
      <c r="F1675" s="857"/>
    </row>
    <row r="1676" spans="2:6">
      <c r="B1676" s="857"/>
      <c r="C1676" s="857"/>
      <c r="D1676" s="857"/>
      <c r="E1676" s="857"/>
      <c r="F1676" s="857"/>
    </row>
    <row r="1677" spans="2:6">
      <c r="B1677" s="857"/>
      <c r="C1677" s="857"/>
      <c r="D1677" s="857"/>
      <c r="E1677" s="857"/>
      <c r="F1677" s="857"/>
    </row>
    <row r="1678" spans="2:6">
      <c r="B1678" s="857"/>
      <c r="C1678" s="857"/>
      <c r="D1678" s="857"/>
      <c r="E1678" s="857"/>
      <c r="F1678" s="857"/>
    </row>
    <row r="1679" spans="2:6">
      <c r="B1679" s="857"/>
      <c r="C1679" s="857"/>
      <c r="D1679" s="857"/>
      <c r="E1679" s="857"/>
      <c r="F1679" s="857"/>
    </row>
    <row r="1680" spans="2:6">
      <c r="B1680" s="857"/>
      <c r="C1680" s="857"/>
      <c r="D1680" s="857"/>
      <c r="E1680" s="857"/>
      <c r="F1680" s="857"/>
    </row>
    <row r="1681" spans="2:6">
      <c r="B1681" s="857"/>
      <c r="C1681" s="857"/>
      <c r="D1681" s="857"/>
      <c r="E1681" s="857"/>
      <c r="F1681" s="857"/>
    </row>
    <row r="1682" spans="2:6">
      <c r="B1682" s="857"/>
      <c r="C1682" s="857"/>
      <c r="D1682" s="857"/>
      <c r="E1682" s="857"/>
      <c r="F1682" s="857"/>
    </row>
    <row r="1683" spans="2:6">
      <c r="B1683" s="857"/>
      <c r="C1683" s="857"/>
      <c r="D1683" s="857"/>
      <c r="E1683" s="857"/>
      <c r="F1683" s="857"/>
    </row>
    <row r="1684" spans="2:6">
      <c r="B1684" s="857"/>
      <c r="C1684" s="857"/>
      <c r="D1684" s="857"/>
      <c r="E1684" s="857"/>
      <c r="F1684" s="857"/>
    </row>
    <row r="1685" spans="2:6">
      <c r="B1685" s="857"/>
      <c r="C1685" s="857"/>
      <c r="D1685" s="857"/>
      <c r="E1685" s="857"/>
      <c r="F1685" s="857"/>
    </row>
    <row r="1686" spans="2:6">
      <c r="B1686" s="857"/>
      <c r="C1686" s="857"/>
      <c r="D1686" s="857"/>
      <c r="E1686" s="857"/>
      <c r="F1686" s="857"/>
    </row>
    <row r="1687" spans="2:6">
      <c r="B1687" s="857"/>
      <c r="C1687" s="857"/>
      <c r="D1687" s="857"/>
      <c r="E1687" s="857"/>
      <c r="F1687" s="857"/>
    </row>
    <row r="1688" spans="2:6">
      <c r="B1688" s="857"/>
      <c r="C1688" s="857"/>
      <c r="D1688" s="857"/>
      <c r="E1688" s="857"/>
      <c r="F1688" s="857"/>
    </row>
    <row r="1689" spans="2:6">
      <c r="B1689" s="857"/>
      <c r="C1689" s="857"/>
      <c r="D1689" s="857"/>
      <c r="E1689" s="857"/>
      <c r="F1689" s="857"/>
    </row>
    <row r="1690" spans="2:6">
      <c r="B1690" s="857"/>
      <c r="C1690" s="857"/>
      <c r="D1690" s="857"/>
      <c r="E1690" s="857"/>
      <c r="F1690" s="857"/>
    </row>
    <row r="1691" spans="2:6">
      <c r="B1691" s="857"/>
      <c r="C1691" s="857"/>
      <c r="D1691" s="857"/>
      <c r="E1691" s="857"/>
      <c r="F1691" s="857"/>
    </row>
    <row r="1692" spans="2:6">
      <c r="B1692" s="857"/>
      <c r="C1692" s="857"/>
      <c r="D1692" s="857"/>
      <c r="E1692" s="857"/>
      <c r="F1692" s="857"/>
    </row>
    <row r="1693" spans="2:6">
      <c r="B1693" s="857"/>
      <c r="C1693" s="857"/>
      <c r="D1693" s="857"/>
      <c r="E1693" s="857"/>
      <c r="F1693" s="857"/>
    </row>
    <row r="1694" spans="2:6">
      <c r="B1694" s="857"/>
      <c r="C1694" s="857"/>
      <c r="D1694" s="857"/>
      <c r="E1694" s="857"/>
      <c r="F1694" s="857"/>
    </row>
    <row r="1695" spans="2:6">
      <c r="B1695" s="857"/>
      <c r="C1695" s="857"/>
      <c r="D1695" s="857"/>
      <c r="E1695" s="857"/>
      <c r="F1695" s="857"/>
    </row>
    <row r="1696" spans="2:6">
      <c r="B1696" s="857"/>
      <c r="C1696" s="857"/>
      <c r="D1696" s="857"/>
      <c r="E1696" s="857"/>
      <c r="F1696" s="857"/>
    </row>
    <row r="1697" spans="2:6">
      <c r="B1697" s="857"/>
      <c r="C1697" s="857"/>
      <c r="D1697" s="857"/>
      <c r="E1697" s="857"/>
      <c r="F1697" s="857"/>
    </row>
    <row r="1698" spans="2:6">
      <c r="B1698" s="857"/>
      <c r="C1698" s="857"/>
      <c r="D1698" s="857"/>
      <c r="E1698" s="857"/>
      <c r="F1698" s="857"/>
    </row>
    <row r="1699" spans="2:6">
      <c r="B1699" s="857"/>
      <c r="C1699" s="857"/>
      <c r="D1699" s="857"/>
      <c r="E1699" s="857"/>
      <c r="F1699" s="857"/>
    </row>
    <row r="1700" spans="2:6">
      <c r="B1700" s="857"/>
      <c r="C1700" s="857"/>
      <c r="D1700" s="857"/>
      <c r="E1700" s="857"/>
      <c r="F1700" s="857"/>
    </row>
    <row r="1701" spans="2:6">
      <c r="B1701" s="857"/>
      <c r="C1701" s="857"/>
      <c r="D1701" s="857"/>
      <c r="E1701" s="857"/>
      <c r="F1701" s="857"/>
    </row>
    <row r="1702" spans="2:6">
      <c r="B1702" s="857"/>
      <c r="C1702" s="857"/>
      <c r="D1702" s="857"/>
      <c r="E1702" s="857"/>
      <c r="F1702" s="857"/>
    </row>
    <row r="1703" spans="2:6">
      <c r="B1703" s="857"/>
      <c r="C1703" s="857"/>
      <c r="D1703" s="857"/>
      <c r="E1703" s="857"/>
      <c r="F1703" s="857"/>
    </row>
    <row r="1704" spans="2:6">
      <c r="B1704" s="857"/>
      <c r="C1704" s="857"/>
      <c r="D1704" s="857"/>
      <c r="E1704" s="857"/>
      <c r="F1704" s="857"/>
    </row>
    <row r="1705" spans="2:6">
      <c r="B1705" s="857"/>
      <c r="C1705" s="857"/>
      <c r="D1705" s="857"/>
      <c r="E1705" s="857"/>
      <c r="F1705" s="857"/>
    </row>
    <row r="1706" spans="2:6">
      <c r="B1706" s="857"/>
      <c r="C1706" s="857"/>
      <c r="D1706" s="857"/>
      <c r="E1706" s="857"/>
      <c r="F1706" s="857"/>
    </row>
    <row r="1707" spans="2:6">
      <c r="B1707" s="857"/>
      <c r="C1707" s="857"/>
      <c r="D1707" s="857"/>
      <c r="E1707" s="857"/>
      <c r="F1707" s="857"/>
    </row>
    <row r="1708" spans="2:6">
      <c r="B1708" s="857"/>
      <c r="C1708" s="857"/>
      <c r="D1708" s="857"/>
      <c r="E1708" s="857"/>
      <c r="F1708" s="857"/>
    </row>
    <row r="1709" spans="2:6">
      <c r="B1709" s="857"/>
      <c r="C1709" s="857"/>
      <c r="D1709" s="857"/>
      <c r="E1709" s="857"/>
      <c r="F1709" s="857"/>
    </row>
    <row r="1710" spans="2:6">
      <c r="B1710" s="857"/>
      <c r="C1710" s="857"/>
      <c r="D1710" s="857"/>
      <c r="E1710" s="857"/>
      <c r="F1710" s="857"/>
    </row>
    <row r="1711" spans="2:6">
      <c r="B1711" s="857"/>
      <c r="C1711" s="857"/>
      <c r="D1711" s="857"/>
      <c r="E1711" s="857"/>
      <c r="F1711" s="857"/>
    </row>
    <row r="1712" spans="2:6">
      <c r="B1712" s="857"/>
      <c r="C1712" s="857"/>
      <c r="D1712" s="857"/>
      <c r="E1712" s="857"/>
      <c r="F1712" s="857"/>
    </row>
    <row r="1713" spans="2:6">
      <c r="B1713" s="857"/>
      <c r="C1713" s="857"/>
      <c r="D1713" s="857"/>
      <c r="E1713" s="857"/>
      <c r="F1713" s="857"/>
    </row>
    <row r="1714" spans="2:6">
      <c r="B1714" s="857"/>
      <c r="C1714" s="857"/>
      <c r="D1714" s="857"/>
      <c r="E1714" s="857"/>
      <c r="F1714" s="857"/>
    </row>
    <row r="1715" spans="2:6">
      <c r="B1715" s="857"/>
      <c r="C1715" s="857"/>
      <c r="D1715" s="857"/>
      <c r="E1715" s="857"/>
      <c r="F1715" s="857"/>
    </row>
    <row r="1716" spans="2:6">
      <c r="B1716" s="857"/>
      <c r="C1716" s="857"/>
      <c r="D1716" s="857"/>
      <c r="E1716" s="857"/>
      <c r="F1716" s="857"/>
    </row>
    <row r="1717" spans="2:6">
      <c r="B1717" s="857"/>
      <c r="C1717" s="857"/>
      <c r="D1717" s="857"/>
      <c r="E1717" s="857"/>
      <c r="F1717" s="857"/>
    </row>
    <row r="1718" spans="2:6">
      <c r="B1718" s="857"/>
      <c r="C1718" s="857"/>
      <c r="D1718" s="857"/>
      <c r="E1718" s="857"/>
      <c r="F1718" s="857"/>
    </row>
    <row r="1719" spans="2:6">
      <c r="B1719" s="857"/>
      <c r="C1719" s="857"/>
      <c r="D1719" s="857"/>
      <c r="E1719" s="857"/>
      <c r="F1719" s="857"/>
    </row>
    <row r="1720" spans="2:6">
      <c r="B1720" s="857"/>
      <c r="C1720" s="857"/>
      <c r="D1720" s="857"/>
      <c r="E1720" s="857"/>
      <c r="F1720" s="857"/>
    </row>
    <row r="1721" spans="2:6">
      <c r="B1721" s="857"/>
      <c r="C1721" s="857"/>
      <c r="D1721" s="857"/>
      <c r="E1721" s="857"/>
      <c r="F1721" s="857"/>
    </row>
    <row r="1722" spans="2:6">
      <c r="B1722" s="857"/>
      <c r="C1722" s="857"/>
      <c r="D1722" s="857"/>
      <c r="E1722" s="857"/>
      <c r="F1722" s="857"/>
    </row>
    <row r="1723" spans="2:6">
      <c r="B1723" s="857"/>
      <c r="C1723" s="857"/>
      <c r="D1723" s="857"/>
      <c r="E1723" s="857"/>
      <c r="F1723" s="857"/>
    </row>
    <row r="1724" spans="2:6">
      <c r="B1724" s="857"/>
      <c r="C1724" s="857"/>
      <c r="D1724" s="857"/>
      <c r="E1724" s="857"/>
      <c r="F1724" s="857"/>
    </row>
    <row r="1725" spans="2:6">
      <c r="B1725" s="857"/>
      <c r="C1725" s="857"/>
      <c r="D1725" s="857"/>
      <c r="E1725" s="857"/>
      <c r="F1725" s="857"/>
    </row>
    <row r="1726" spans="2:6">
      <c r="B1726" s="857"/>
      <c r="C1726" s="857"/>
      <c r="D1726" s="857"/>
      <c r="E1726" s="857"/>
      <c r="F1726" s="857"/>
    </row>
    <row r="1727" spans="2:6">
      <c r="B1727" s="857"/>
      <c r="C1727" s="857"/>
      <c r="D1727" s="857"/>
      <c r="E1727" s="857"/>
      <c r="F1727" s="857"/>
    </row>
    <row r="1728" spans="2:6">
      <c r="B1728" s="857"/>
      <c r="C1728" s="857"/>
      <c r="D1728" s="857"/>
      <c r="E1728" s="857"/>
      <c r="F1728" s="857"/>
    </row>
    <row r="1729" spans="2:6">
      <c r="B1729" s="857"/>
      <c r="C1729" s="857"/>
      <c r="D1729" s="857"/>
      <c r="E1729" s="857"/>
      <c r="F1729" s="857"/>
    </row>
    <row r="1730" spans="2:6">
      <c r="B1730" s="857"/>
      <c r="C1730" s="857"/>
      <c r="D1730" s="857"/>
      <c r="E1730" s="857"/>
      <c r="F1730" s="857"/>
    </row>
    <row r="1731" spans="2:6">
      <c r="B1731" s="857"/>
      <c r="C1731" s="857"/>
      <c r="D1731" s="857"/>
      <c r="E1731" s="857"/>
      <c r="F1731" s="857"/>
    </row>
    <row r="1732" spans="2:6">
      <c r="B1732" s="857"/>
      <c r="C1732" s="857"/>
      <c r="D1732" s="857"/>
      <c r="E1732" s="857"/>
      <c r="F1732" s="857"/>
    </row>
    <row r="1733" spans="2:6">
      <c r="B1733" s="857"/>
      <c r="C1733" s="857"/>
      <c r="D1733" s="857"/>
      <c r="E1733" s="857"/>
      <c r="F1733" s="857"/>
    </row>
    <row r="1734" spans="2:6">
      <c r="B1734" s="857"/>
      <c r="C1734" s="857"/>
      <c r="D1734" s="857"/>
      <c r="E1734" s="857"/>
      <c r="F1734" s="857"/>
    </row>
    <row r="1735" spans="2:6">
      <c r="B1735" s="857"/>
      <c r="C1735" s="857"/>
      <c r="D1735" s="857"/>
      <c r="E1735" s="857"/>
      <c r="F1735" s="857"/>
    </row>
    <row r="1736" spans="2:6">
      <c r="B1736" s="857"/>
      <c r="C1736" s="857"/>
      <c r="D1736" s="857"/>
      <c r="E1736" s="857"/>
      <c r="F1736" s="857"/>
    </row>
    <row r="1737" spans="2:6">
      <c r="B1737" s="857"/>
      <c r="C1737" s="857"/>
      <c r="D1737" s="857"/>
      <c r="E1737" s="857"/>
      <c r="F1737" s="857"/>
    </row>
    <row r="1738" spans="2:6">
      <c r="B1738" s="857"/>
      <c r="C1738" s="857"/>
      <c r="D1738" s="857"/>
      <c r="E1738" s="857"/>
      <c r="F1738" s="857"/>
    </row>
    <row r="1739" spans="2:6">
      <c r="B1739" s="857"/>
      <c r="C1739" s="857"/>
      <c r="D1739" s="857"/>
      <c r="E1739" s="857"/>
      <c r="F1739" s="857"/>
    </row>
    <row r="1740" spans="2:6">
      <c r="B1740" s="857"/>
      <c r="C1740" s="857"/>
      <c r="D1740" s="857"/>
      <c r="E1740" s="857"/>
      <c r="F1740" s="857"/>
    </row>
    <row r="1741" spans="2:6">
      <c r="B1741" s="857"/>
      <c r="C1741" s="857"/>
      <c r="D1741" s="857"/>
      <c r="E1741" s="857"/>
      <c r="F1741" s="857"/>
    </row>
    <row r="1742" spans="2:6">
      <c r="B1742" s="857"/>
      <c r="C1742" s="857"/>
      <c r="D1742" s="857"/>
      <c r="E1742" s="857"/>
      <c r="F1742" s="857"/>
    </row>
    <row r="1743" spans="2:6">
      <c r="B1743" s="857"/>
      <c r="C1743" s="857"/>
      <c r="D1743" s="857"/>
      <c r="E1743" s="857"/>
      <c r="F1743" s="857"/>
    </row>
    <row r="1744" spans="2:6">
      <c r="B1744" s="857"/>
      <c r="C1744" s="857"/>
      <c r="D1744" s="857"/>
      <c r="E1744" s="857"/>
      <c r="F1744" s="857"/>
    </row>
    <row r="1745" spans="2:6">
      <c r="B1745" s="857"/>
      <c r="C1745" s="857"/>
      <c r="D1745" s="857"/>
      <c r="E1745" s="857"/>
      <c r="F1745" s="857"/>
    </row>
    <row r="1746" spans="2:6">
      <c r="B1746" s="857"/>
      <c r="C1746" s="857"/>
      <c r="D1746" s="857"/>
      <c r="E1746" s="857"/>
      <c r="F1746" s="857"/>
    </row>
    <row r="1747" spans="2:6">
      <c r="B1747" s="857"/>
      <c r="C1747" s="857"/>
      <c r="D1747" s="857"/>
      <c r="E1747" s="857"/>
      <c r="F1747" s="857"/>
    </row>
    <row r="1748" spans="2:6">
      <c r="B1748" s="857"/>
      <c r="C1748" s="857"/>
      <c r="D1748" s="857"/>
      <c r="E1748" s="857"/>
      <c r="F1748" s="857"/>
    </row>
    <row r="1749" spans="2:6">
      <c r="B1749" s="857"/>
      <c r="C1749" s="857"/>
      <c r="D1749" s="857"/>
      <c r="E1749" s="857"/>
      <c r="F1749" s="857"/>
    </row>
    <row r="1750" spans="2:6">
      <c r="B1750" s="857"/>
      <c r="C1750" s="857"/>
      <c r="D1750" s="857"/>
      <c r="E1750" s="857"/>
      <c r="F1750" s="857"/>
    </row>
    <row r="1751" spans="2:6">
      <c r="B1751" s="857"/>
      <c r="C1751" s="857"/>
      <c r="D1751" s="857"/>
      <c r="E1751" s="857"/>
      <c r="F1751" s="857"/>
    </row>
    <row r="1752" spans="2:6">
      <c r="B1752" s="857"/>
      <c r="C1752" s="857"/>
      <c r="D1752" s="857"/>
      <c r="E1752" s="857"/>
      <c r="F1752" s="857"/>
    </row>
    <row r="1753" spans="2:6">
      <c r="B1753" s="857"/>
      <c r="C1753" s="857"/>
      <c r="D1753" s="857"/>
      <c r="E1753" s="857"/>
      <c r="F1753" s="857"/>
    </row>
    <row r="1754" spans="2:6">
      <c r="B1754" s="857"/>
      <c r="C1754" s="857"/>
      <c r="D1754" s="857"/>
      <c r="E1754" s="857"/>
      <c r="F1754" s="857"/>
    </row>
    <row r="1755" spans="2:6">
      <c r="B1755" s="857"/>
      <c r="C1755" s="857"/>
      <c r="D1755" s="857"/>
      <c r="E1755" s="857"/>
      <c r="F1755" s="857"/>
    </row>
    <row r="1756" spans="2:6">
      <c r="B1756" s="857"/>
      <c r="C1756" s="857"/>
      <c r="D1756" s="857"/>
      <c r="E1756" s="857"/>
      <c r="F1756" s="857"/>
    </row>
    <row r="1757" spans="2:6">
      <c r="B1757" s="857"/>
      <c r="C1757" s="857"/>
      <c r="D1757" s="857"/>
      <c r="E1757" s="857"/>
      <c r="F1757" s="857"/>
    </row>
    <row r="1758" spans="2:6">
      <c r="B1758" s="857"/>
      <c r="C1758" s="857"/>
      <c r="D1758" s="857"/>
      <c r="E1758" s="857"/>
      <c r="F1758" s="857"/>
    </row>
    <row r="1759" spans="2:6">
      <c r="B1759" s="857"/>
      <c r="C1759" s="857"/>
      <c r="D1759" s="857"/>
      <c r="E1759" s="857"/>
      <c r="F1759" s="857"/>
    </row>
    <row r="1760" spans="2:6">
      <c r="B1760" s="857"/>
      <c r="C1760" s="857"/>
      <c r="D1760" s="857"/>
      <c r="E1760" s="857"/>
      <c r="F1760" s="857"/>
    </row>
    <row r="1761" spans="2:6">
      <c r="B1761" s="857"/>
      <c r="C1761" s="857"/>
      <c r="D1761" s="857"/>
      <c r="E1761" s="857"/>
      <c r="F1761" s="857"/>
    </row>
    <row r="1762" spans="2:6">
      <c r="B1762" s="857"/>
      <c r="C1762" s="857"/>
      <c r="D1762" s="857"/>
      <c r="E1762" s="857"/>
      <c r="F1762" s="857"/>
    </row>
    <row r="1763" spans="2:6">
      <c r="B1763" s="857"/>
      <c r="C1763" s="857"/>
      <c r="D1763" s="857"/>
      <c r="E1763" s="857"/>
      <c r="F1763" s="857"/>
    </row>
    <row r="1764" spans="2:6">
      <c r="B1764" s="857"/>
      <c r="C1764" s="857"/>
      <c r="D1764" s="857"/>
      <c r="E1764" s="857"/>
      <c r="F1764" s="857"/>
    </row>
    <row r="1765" spans="2:6">
      <c r="B1765" s="857"/>
      <c r="C1765" s="857"/>
      <c r="D1765" s="857"/>
      <c r="E1765" s="857"/>
      <c r="F1765" s="857"/>
    </row>
    <row r="1766" spans="2:6">
      <c r="B1766" s="857"/>
      <c r="C1766" s="857"/>
      <c r="D1766" s="857"/>
      <c r="E1766" s="857"/>
      <c r="F1766" s="857"/>
    </row>
    <row r="1767" spans="2:6">
      <c r="B1767" s="857"/>
      <c r="C1767" s="857"/>
      <c r="D1767" s="857"/>
      <c r="E1767" s="857"/>
      <c r="F1767" s="857"/>
    </row>
    <row r="1768" spans="2:6">
      <c r="B1768" s="857"/>
      <c r="C1768" s="857"/>
      <c r="D1768" s="857"/>
      <c r="E1768" s="857"/>
      <c r="F1768" s="857"/>
    </row>
    <row r="1769" spans="2:6">
      <c r="B1769" s="857"/>
      <c r="C1769" s="857"/>
      <c r="D1769" s="857"/>
      <c r="E1769" s="857"/>
      <c r="F1769" s="857"/>
    </row>
    <row r="1770" spans="2:6">
      <c r="B1770" s="857"/>
      <c r="C1770" s="857"/>
      <c r="D1770" s="857"/>
      <c r="E1770" s="857"/>
      <c r="F1770" s="857"/>
    </row>
    <row r="1771" spans="2:6">
      <c r="B1771" s="857"/>
      <c r="C1771" s="857"/>
      <c r="D1771" s="857"/>
      <c r="E1771" s="857"/>
      <c r="F1771" s="857"/>
    </row>
    <row r="1772" spans="2:6">
      <c r="B1772" s="857"/>
      <c r="C1772" s="857"/>
      <c r="D1772" s="857"/>
      <c r="E1772" s="857"/>
      <c r="F1772" s="857"/>
    </row>
    <row r="1773" spans="2:6">
      <c r="B1773" s="857"/>
      <c r="C1773" s="857"/>
      <c r="D1773" s="857"/>
      <c r="E1773" s="857"/>
      <c r="F1773" s="857"/>
    </row>
    <row r="1774" spans="2:6">
      <c r="B1774" s="857"/>
      <c r="C1774" s="857"/>
      <c r="D1774" s="857"/>
      <c r="E1774" s="857"/>
      <c r="F1774" s="857"/>
    </row>
    <row r="1775" spans="2:6">
      <c r="B1775" s="857"/>
      <c r="C1775" s="857"/>
      <c r="D1775" s="857"/>
      <c r="E1775" s="857"/>
      <c r="F1775" s="857"/>
    </row>
    <row r="1776" spans="2:6">
      <c r="B1776" s="857"/>
      <c r="C1776" s="857"/>
      <c r="D1776" s="857"/>
      <c r="E1776" s="857"/>
      <c r="F1776" s="857"/>
    </row>
    <row r="1777" spans="2:6">
      <c r="B1777" s="857"/>
      <c r="C1777" s="857"/>
      <c r="D1777" s="857"/>
      <c r="E1777" s="857"/>
      <c r="F1777" s="857"/>
    </row>
    <row r="1778" spans="2:6">
      <c r="B1778" s="857"/>
      <c r="C1778" s="857"/>
      <c r="D1778" s="857"/>
      <c r="E1778" s="857"/>
      <c r="F1778" s="857"/>
    </row>
    <row r="1779" spans="2:6">
      <c r="B1779" s="857"/>
      <c r="C1779" s="857"/>
      <c r="D1779" s="857"/>
      <c r="E1779" s="857"/>
      <c r="F1779" s="857"/>
    </row>
    <row r="1780" spans="2:6">
      <c r="B1780" s="857"/>
      <c r="C1780" s="857"/>
      <c r="D1780" s="857"/>
      <c r="E1780" s="857"/>
      <c r="F1780" s="857"/>
    </row>
    <row r="1781" spans="2:6">
      <c r="B1781" s="857"/>
      <c r="C1781" s="857"/>
      <c r="D1781" s="857"/>
      <c r="E1781" s="857"/>
      <c r="F1781" s="857"/>
    </row>
    <row r="1782" spans="2:6">
      <c r="B1782" s="857"/>
      <c r="C1782" s="857"/>
      <c r="D1782" s="857"/>
      <c r="E1782" s="857"/>
      <c r="F1782" s="857"/>
    </row>
    <row r="1783" spans="2:6">
      <c r="B1783" s="857"/>
      <c r="C1783" s="857"/>
      <c r="D1783" s="857"/>
      <c r="E1783" s="857"/>
      <c r="F1783" s="857"/>
    </row>
    <row r="1784" spans="2:6">
      <c r="B1784" s="857"/>
      <c r="C1784" s="857"/>
      <c r="D1784" s="857"/>
      <c r="E1784" s="857"/>
      <c r="F1784" s="857"/>
    </row>
    <row r="1785" spans="2:6">
      <c r="B1785" s="857"/>
      <c r="C1785" s="857"/>
      <c r="D1785" s="857"/>
      <c r="E1785" s="857"/>
      <c r="F1785" s="857"/>
    </row>
    <row r="1786" spans="2:6">
      <c r="B1786" s="857"/>
      <c r="C1786" s="857"/>
      <c r="D1786" s="857"/>
      <c r="E1786" s="857"/>
      <c r="F1786" s="857"/>
    </row>
    <row r="1787" spans="2:6">
      <c r="B1787" s="857"/>
      <c r="C1787" s="857"/>
      <c r="D1787" s="857"/>
      <c r="E1787" s="857"/>
      <c r="F1787" s="857"/>
    </row>
    <row r="1788" spans="2:6">
      <c r="B1788" s="857"/>
      <c r="C1788" s="857"/>
      <c r="D1788" s="857"/>
      <c r="E1788" s="857"/>
      <c r="F1788" s="857"/>
    </row>
    <row r="1789" spans="2:6">
      <c r="B1789" s="857"/>
      <c r="C1789" s="857"/>
      <c r="D1789" s="857"/>
      <c r="E1789" s="857"/>
      <c r="F1789" s="857"/>
    </row>
    <row r="1790" spans="2:6">
      <c r="B1790" s="857"/>
      <c r="C1790" s="857"/>
      <c r="D1790" s="857"/>
      <c r="E1790" s="857"/>
      <c r="F1790" s="857"/>
    </row>
    <row r="1791" spans="2:6">
      <c r="B1791" s="857"/>
      <c r="C1791" s="857"/>
      <c r="D1791" s="857"/>
      <c r="E1791" s="857"/>
      <c r="F1791" s="857"/>
    </row>
    <row r="1792" spans="2:6">
      <c r="B1792" s="857"/>
      <c r="C1792" s="857"/>
      <c r="D1792" s="857"/>
      <c r="E1792" s="857"/>
      <c r="F1792" s="857"/>
    </row>
    <row r="1793" spans="2:6">
      <c r="B1793" s="857"/>
      <c r="C1793" s="857"/>
      <c r="D1793" s="857"/>
      <c r="E1793" s="857"/>
      <c r="F1793" s="857"/>
    </row>
    <row r="1794" spans="2:6">
      <c r="B1794" s="857"/>
      <c r="C1794" s="857"/>
      <c r="D1794" s="857"/>
      <c r="E1794" s="857"/>
      <c r="F1794" s="857"/>
    </row>
    <row r="1795" spans="2:6">
      <c r="B1795" s="857"/>
      <c r="C1795" s="857"/>
      <c r="D1795" s="857"/>
      <c r="E1795" s="857"/>
      <c r="F1795" s="857"/>
    </row>
    <row r="1796" spans="2:6">
      <c r="B1796" s="857"/>
      <c r="C1796" s="857"/>
      <c r="D1796" s="857"/>
      <c r="E1796" s="857"/>
      <c r="F1796" s="857"/>
    </row>
    <row r="1797" spans="2:6">
      <c r="B1797" s="857"/>
      <c r="C1797" s="857"/>
      <c r="D1797" s="857"/>
      <c r="E1797" s="857"/>
      <c r="F1797" s="857"/>
    </row>
    <row r="1798" spans="2:6">
      <c r="B1798" s="857"/>
      <c r="C1798" s="857"/>
      <c r="D1798" s="857"/>
      <c r="E1798" s="857"/>
      <c r="F1798" s="857"/>
    </row>
    <row r="1799" spans="2:6">
      <c r="B1799" s="857"/>
      <c r="C1799" s="857"/>
      <c r="D1799" s="857"/>
      <c r="E1799" s="857"/>
      <c r="F1799" s="857"/>
    </row>
    <row r="1800" spans="2:6">
      <c r="B1800" s="857"/>
      <c r="C1800" s="857"/>
      <c r="D1800" s="857"/>
      <c r="E1800" s="857"/>
      <c r="F1800" s="857"/>
    </row>
    <row r="1801" spans="2:6">
      <c r="B1801" s="857"/>
      <c r="C1801" s="857"/>
      <c r="D1801" s="857"/>
      <c r="E1801" s="857"/>
      <c r="F1801" s="857"/>
    </row>
    <row r="1802" spans="2:6">
      <c r="B1802" s="857"/>
      <c r="C1802" s="857"/>
      <c r="D1802" s="857"/>
      <c r="E1802" s="857"/>
      <c r="F1802" s="857"/>
    </row>
    <row r="1803" spans="2:6">
      <c r="B1803" s="857"/>
      <c r="C1803" s="857"/>
      <c r="D1803" s="857"/>
      <c r="E1803" s="857"/>
      <c r="F1803" s="857"/>
    </row>
    <row r="1804" spans="2:6">
      <c r="B1804" s="857"/>
      <c r="C1804" s="857"/>
      <c r="D1804" s="857"/>
      <c r="E1804" s="857"/>
      <c r="F1804" s="857"/>
    </row>
    <row r="1805" spans="2:6">
      <c r="B1805" s="857"/>
      <c r="C1805" s="857"/>
      <c r="D1805" s="857"/>
      <c r="E1805" s="857"/>
      <c r="F1805" s="857"/>
    </row>
    <row r="1806" spans="2:6">
      <c r="B1806" s="857"/>
      <c r="C1806" s="857"/>
      <c r="D1806" s="857"/>
      <c r="E1806" s="857"/>
      <c r="F1806" s="857"/>
    </row>
    <row r="1807" spans="2:6">
      <c r="B1807" s="857"/>
      <c r="C1807" s="857"/>
      <c r="D1807" s="857"/>
      <c r="E1807" s="857"/>
      <c r="F1807" s="857"/>
    </row>
    <row r="1808" spans="2:6">
      <c r="B1808" s="857"/>
      <c r="C1808" s="857"/>
      <c r="D1808" s="857"/>
      <c r="E1808" s="857"/>
      <c r="F1808" s="857"/>
    </row>
    <row r="1809" spans="2:6">
      <c r="B1809" s="857"/>
      <c r="C1809" s="857"/>
      <c r="D1809" s="857"/>
      <c r="E1809" s="857"/>
      <c r="F1809" s="857"/>
    </row>
    <row r="1810" spans="2:6">
      <c r="B1810" s="857"/>
      <c r="C1810" s="857"/>
      <c r="D1810" s="857"/>
      <c r="E1810" s="857"/>
      <c r="F1810" s="857"/>
    </row>
    <row r="1811" spans="2:6">
      <c r="B1811" s="857"/>
      <c r="C1811" s="857"/>
      <c r="D1811" s="857"/>
      <c r="E1811" s="857"/>
      <c r="F1811" s="857"/>
    </row>
    <row r="1812" spans="2:6">
      <c r="B1812" s="857"/>
      <c r="C1812" s="857"/>
      <c r="D1812" s="857"/>
      <c r="E1812" s="857"/>
      <c r="F1812" s="857"/>
    </row>
    <row r="1813" spans="2:6">
      <c r="B1813" s="857"/>
      <c r="C1813" s="857"/>
      <c r="D1813" s="857"/>
      <c r="E1813" s="857"/>
      <c r="F1813" s="857"/>
    </row>
    <row r="1814" spans="2:6">
      <c r="B1814" s="857"/>
      <c r="C1814" s="857"/>
      <c r="D1814" s="857"/>
      <c r="E1814" s="857"/>
      <c r="F1814" s="857"/>
    </row>
    <row r="1815" spans="2:6">
      <c r="B1815" s="857"/>
      <c r="C1815" s="857"/>
      <c r="D1815" s="857"/>
      <c r="E1815" s="857"/>
      <c r="F1815" s="857"/>
    </row>
    <row r="1816" spans="2:6">
      <c r="B1816" s="857"/>
      <c r="C1816" s="857"/>
      <c r="D1816" s="857"/>
      <c r="E1816" s="857"/>
      <c r="F1816" s="857"/>
    </row>
    <row r="1817" spans="2:6">
      <c r="B1817" s="857"/>
      <c r="C1817" s="857"/>
      <c r="D1817" s="857"/>
      <c r="E1817" s="857"/>
      <c r="F1817" s="857"/>
    </row>
    <row r="1818" spans="2:6">
      <c r="B1818" s="857"/>
      <c r="C1818" s="857"/>
      <c r="D1818" s="857"/>
      <c r="E1818" s="857"/>
      <c r="F1818" s="857"/>
    </row>
    <row r="1819" spans="2:6">
      <c r="B1819" s="857"/>
      <c r="C1819" s="857"/>
      <c r="D1819" s="857"/>
      <c r="E1819" s="857"/>
      <c r="F1819" s="857"/>
    </row>
    <row r="1820" spans="2:6">
      <c r="B1820" s="857"/>
      <c r="C1820" s="857"/>
      <c r="D1820" s="857"/>
      <c r="E1820" s="857"/>
      <c r="F1820" s="857"/>
    </row>
    <row r="1821" spans="2:6">
      <c r="B1821" s="857"/>
      <c r="C1821" s="857"/>
      <c r="D1821" s="857"/>
      <c r="E1821" s="857"/>
      <c r="F1821" s="857"/>
    </row>
    <row r="1822" spans="2:6">
      <c r="B1822" s="857"/>
      <c r="C1822" s="857"/>
      <c r="D1822" s="857"/>
      <c r="E1822" s="857"/>
      <c r="F1822" s="857"/>
    </row>
    <row r="1823" spans="2:6">
      <c r="B1823" s="857"/>
      <c r="C1823" s="857"/>
      <c r="D1823" s="857"/>
      <c r="E1823" s="857"/>
      <c r="F1823" s="857"/>
    </row>
    <row r="1824" spans="2:6">
      <c r="B1824" s="857"/>
      <c r="C1824" s="857"/>
      <c r="D1824" s="857"/>
      <c r="E1824" s="857"/>
      <c r="F1824" s="857"/>
    </row>
    <row r="1825" spans="2:6">
      <c r="B1825" s="857"/>
      <c r="C1825" s="857"/>
      <c r="D1825" s="857"/>
      <c r="E1825" s="857"/>
      <c r="F1825" s="857"/>
    </row>
    <row r="1826" spans="2:6">
      <c r="B1826" s="857"/>
      <c r="C1826" s="857"/>
      <c r="D1826" s="857"/>
      <c r="E1826" s="857"/>
      <c r="F1826" s="857"/>
    </row>
    <row r="1827" spans="2:6">
      <c r="B1827" s="857"/>
      <c r="C1827" s="857"/>
      <c r="D1827" s="857"/>
      <c r="E1827" s="857"/>
      <c r="F1827" s="857"/>
    </row>
    <row r="1828" spans="2:6">
      <c r="B1828" s="857"/>
      <c r="C1828" s="857"/>
      <c r="D1828" s="857"/>
      <c r="E1828" s="857"/>
      <c r="F1828" s="857"/>
    </row>
    <row r="1829" spans="2:6">
      <c r="B1829" s="857"/>
      <c r="C1829" s="857"/>
      <c r="D1829" s="857"/>
      <c r="E1829" s="857"/>
      <c r="F1829" s="857"/>
    </row>
    <row r="1830" spans="2:6">
      <c r="B1830" s="857"/>
      <c r="C1830" s="857"/>
      <c r="D1830" s="857"/>
      <c r="E1830" s="857"/>
      <c r="F1830" s="857"/>
    </row>
    <row r="1831" spans="2:6">
      <c r="B1831" s="857"/>
      <c r="C1831" s="857"/>
      <c r="D1831" s="857"/>
      <c r="E1831" s="857"/>
      <c r="F1831" s="857"/>
    </row>
    <row r="1832" spans="2:6">
      <c r="B1832" s="857"/>
      <c r="C1832" s="857"/>
      <c r="D1832" s="857"/>
      <c r="E1832" s="857"/>
      <c r="F1832" s="857"/>
    </row>
    <row r="1833" spans="2:6">
      <c r="B1833" s="857"/>
      <c r="C1833" s="857"/>
      <c r="D1833" s="857"/>
      <c r="E1833" s="857"/>
      <c r="F1833" s="857"/>
    </row>
    <row r="1834" spans="2:6">
      <c r="B1834" s="857"/>
      <c r="C1834" s="857"/>
      <c r="D1834" s="857"/>
      <c r="E1834" s="857"/>
      <c r="F1834" s="857"/>
    </row>
    <row r="1835" spans="2:6">
      <c r="B1835" s="857"/>
      <c r="C1835" s="857"/>
      <c r="D1835" s="857"/>
      <c r="E1835" s="857"/>
      <c r="F1835" s="857"/>
    </row>
    <row r="1836" spans="2:6">
      <c r="B1836" s="857"/>
      <c r="C1836" s="857"/>
      <c r="D1836" s="857"/>
      <c r="E1836" s="857"/>
      <c r="F1836" s="857"/>
    </row>
    <row r="1837" spans="2:6">
      <c r="B1837" s="857"/>
      <c r="C1837" s="857"/>
      <c r="D1837" s="857"/>
      <c r="E1837" s="857"/>
      <c r="F1837" s="857"/>
    </row>
    <row r="1838" spans="2:6">
      <c r="B1838" s="857"/>
      <c r="C1838" s="857"/>
      <c r="D1838" s="857"/>
      <c r="E1838" s="857"/>
      <c r="F1838" s="857"/>
    </row>
    <row r="1839" spans="2:6">
      <c r="B1839" s="857"/>
      <c r="C1839" s="857"/>
      <c r="D1839" s="857"/>
      <c r="E1839" s="857"/>
      <c r="F1839" s="857"/>
    </row>
    <row r="1840" spans="2:6">
      <c r="B1840" s="857"/>
      <c r="C1840" s="857"/>
      <c r="D1840" s="857"/>
      <c r="E1840" s="857"/>
      <c r="F1840" s="857"/>
    </row>
    <row r="1841" spans="2:6">
      <c r="B1841" s="857"/>
      <c r="C1841" s="857"/>
      <c r="D1841" s="857"/>
      <c r="E1841" s="857"/>
      <c r="F1841" s="857"/>
    </row>
    <row r="1842" spans="2:6">
      <c r="B1842" s="857"/>
      <c r="C1842" s="857"/>
      <c r="D1842" s="857"/>
      <c r="E1842" s="857"/>
      <c r="F1842" s="857"/>
    </row>
    <row r="1843" spans="2:6">
      <c r="B1843" s="857"/>
      <c r="C1843" s="857"/>
      <c r="D1843" s="857"/>
      <c r="E1843" s="857"/>
      <c r="F1843" s="857"/>
    </row>
    <row r="1844" spans="2:6">
      <c r="B1844" s="857"/>
      <c r="C1844" s="857"/>
      <c r="D1844" s="857"/>
      <c r="E1844" s="857"/>
      <c r="F1844" s="857"/>
    </row>
    <row r="1845" spans="2:6">
      <c r="B1845" s="857"/>
      <c r="C1845" s="857"/>
      <c r="D1845" s="857"/>
      <c r="E1845" s="857"/>
      <c r="F1845" s="857"/>
    </row>
    <row r="1846" spans="2:6">
      <c r="B1846" s="857"/>
      <c r="C1846" s="857"/>
      <c r="D1846" s="857"/>
      <c r="E1846" s="857"/>
      <c r="F1846" s="857"/>
    </row>
    <row r="1847" spans="2:6">
      <c r="B1847" s="857"/>
      <c r="C1847" s="857"/>
      <c r="D1847" s="857"/>
      <c r="E1847" s="857"/>
      <c r="F1847" s="857"/>
    </row>
    <row r="1848" spans="2:6">
      <c r="B1848" s="857"/>
      <c r="C1848" s="857"/>
      <c r="D1848" s="857"/>
      <c r="E1848" s="857"/>
      <c r="F1848" s="857"/>
    </row>
    <row r="1849" spans="2:6">
      <c r="B1849" s="857"/>
      <c r="C1849" s="857"/>
      <c r="D1849" s="857"/>
      <c r="E1849" s="857"/>
      <c r="F1849" s="857"/>
    </row>
    <row r="1850" spans="2:6">
      <c r="B1850" s="857"/>
      <c r="C1850" s="857"/>
      <c r="D1850" s="857"/>
      <c r="E1850" s="857"/>
      <c r="F1850" s="857"/>
    </row>
    <row r="1851" spans="2:6">
      <c r="B1851" s="857"/>
      <c r="C1851" s="857"/>
      <c r="D1851" s="857"/>
      <c r="E1851" s="857"/>
      <c r="F1851" s="857"/>
    </row>
    <row r="1852" spans="2:6">
      <c r="B1852" s="857"/>
      <c r="C1852" s="857"/>
      <c r="D1852" s="857"/>
      <c r="E1852" s="857"/>
      <c r="F1852" s="857"/>
    </row>
    <row r="1853" spans="2:6">
      <c r="B1853" s="857"/>
      <c r="C1853" s="857"/>
      <c r="D1853" s="857"/>
      <c r="E1853" s="857"/>
      <c r="F1853" s="857"/>
    </row>
    <row r="1854" spans="2:6">
      <c r="B1854" s="857"/>
      <c r="C1854" s="857"/>
      <c r="D1854" s="857"/>
      <c r="E1854" s="857"/>
      <c r="F1854" s="857"/>
    </row>
    <row r="1855" spans="2:6">
      <c r="B1855" s="857"/>
      <c r="C1855" s="857"/>
      <c r="D1855" s="857"/>
      <c r="E1855" s="857"/>
      <c r="F1855" s="857"/>
    </row>
    <row r="1856" spans="2:6">
      <c r="B1856" s="857"/>
      <c r="C1856" s="857"/>
      <c r="D1856" s="857"/>
      <c r="E1856" s="857"/>
      <c r="F1856" s="857"/>
    </row>
    <row r="1857" spans="2:6">
      <c r="B1857" s="857"/>
      <c r="C1857" s="857"/>
      <c r="D1857" s="857"/>
      <c r="E1857" s="857"/>
      <c r="F1857" s="857"/>
    </row>
    <row r="1858" spans="2:6">
      <c r="B1858" s="857"/>
      <c r="C1858" s="857"/>
      <c r="D1858" s="857"/>
      <c r="E1858" s="857"/>
      <c r="F1858" s="857"/>
    </row>
    <row r="1859" spans="2:6">
      <c r="B1859" s="857"/>
      <c r="C1859" s="857"/>
      <c r="D1859" s="857"/>
      <c r="E1859" s="857"/>
      <c r="F1859" s="857"/>
    </row>
    <row r="1860" spans="2:6">
      <c r="B1860" s="857"/>
      <c r="C1860" s="857"/>
      <c r="D1860" s="857"/>
      <c r="E1860" s="857"/>
      <c r="F1860" s="857"/>
    </row>
    <row r="1861" spans="2:6">
      <c r="B1861" s="857"/>
      <c r="C1861" s="857"/>
      <c r="D1861" s="857"/>
      <c r="E1861" s="857"/>
      <c r="F1861" s="857"/>
    </row>
    <row r="1862" spans="2:6">
      <c r="B1862" s="857"/>
      <c r="C1862" s="857"/>
      <c r="D1862" s="857"/>
      <c r="E1862" s="857"/>
      <c r="F1862" s="857"/>
    </row>
    <row r="1863" spans="2:6">
      <c r="B1863" s="857"/>
      <c r="C1863" s="857"/>
      <c r="D1863" s="857"/>
      <c r="E1863" s="857"/>
      <c r="F1863" s="857"/>
    </row>
    <row r="1864" spans="2:6">
      <c r="B1864" s="857"/>
      <c r="C1864" s="857"/>
      <c r="D1864" s="857"/>
      <c r="E1864" s="857"/>
      <c r="F1864" s="857"/>
    </row>
    <row r="1865" spans="2:6">
      <c r="B1865" s="857"/>
      <c r="C1865" s="857"/>
      <c r="D1865" s="857"/>
      <c r="E1865" s="857"/>
      <c r="F1865" s="857"/>
    </row>
    <row r="1866" spans="2:6">
      <c r="B1866" s="857"/>
      <c r="C1866" s="857"/>
      <c r="D1866" s="857"/>
      <c r="E1866" s="857"/>
      <c r="F1866" s="857"/>
    </row>
    <row r="1867" spans="2:6">
      <c r="B1867" s="857"/>
      <c r="C1867" s="857"/>
      <c r="D1867" s="857"/>
      <c r="E1867" s="857"/>
      <c r="F1867" s="857"/>
    </row>
    <row r="1868" spans="2:6">
      <c r="B1868" s="857"/>
      <c r="C1868" s="857"/>
      <c r="D1868" s="857"/>
      <c r="E1868" s="857"/>
      <c r="F1868" s="857"/>
    </row>
    <row r="1869" spans="2:6">
      <c r="B1869" s="857"/>
      <c r="C1869" s="857"/>
      <c r="D1869" s="857"/>
      <c r="E1869" s="857"/>
      <c r="F1869" s="857"/>
    </row>
    <row r="1870" spans="2:6">
      <c r="B1870" s="857"/>
      <c r="C1870" s="857"/>
      <c r="D1870" s="857"/>
      <c r="E1870" s="857"/>
      <c r="F1870" s="857"/>
    </row>
    <row r="1871" spans="2:6">
      <c r="B1871" s="857"/>
      <c r="C1871" s="857"/>
      <c r="D1871" s="857"/>
      <c r="E1871" s="857"/>
      <c r="F1871" s="857"/>
    </row>
    <row r="1872" spans="2:6">
      <c r="B1872" s="857"/>
      <c r="C1872" s="857"/>
      <c r="D1872" s="857"/>
      <c r="E1872" s="857"/>
      <c r="F1872" s="857"/>
    </row>
    <row r="1873" spans="2:6">
      <c r="B1873" s="857"/>
      <c r="C1873" s="857"/>
      <c r="D1873" s="857"/>
      <c r="E1873" s="857"/>
      <c r="F1873" s="857"/>
    </row>
    <row r="1874" spans="2:6">
      <c r="B1874" s="857"/>
      <c r="C1874" s="857"/>
      <c r="D1874" s="857"/>
      <c r="E1874" s="857"/>
      <c r="F1874" s="857"/>
    </row>
    <row r="1875" spans="2:6">
      <c r="B1875" s="857"/>
      <c r="C1875" s="857"/>
      <c r="D1875" s="857"/>
      <c r="E1875" s="857"/>
      <c r="F1875" s="857"/>
    </row>
    <row r="1876" spans="2:6">
      <c r="B1876" s="857"/>
      <c r="C1876" s="857"/>
      <c r="D1876" s="857"/>
      <c r="E1876" s="857"/>
      <c r="F1876" s="857"/>
    </row>
    <row r="1877" spans="2:6">
      <c r="B1877" s="857"/>
      <c r="C1877" s="857"/>
      <c r="D1877" s="857"/>
      <c r="E1877" s="857"/>
      <c r="F1877" s="857"/>
    </row>
    <row r="1878" spans="2:6">
      <c r="B1878" s="857"/>
      <c r="C1878" s="857"/>
      <c r="D1878" s="857"/>
      <c r="E1878" s="857"/>
      <c r="F1878" s="857"/>
    </row>
    <row r="1879" spans="2:6">
      <c r="B1879" s="857"/>
      <c r="C1879" s="857"/>
      <c r="D1879" s="857"/>
      <c r="E1879" s="857"/>
      <c r="F1879" s="857"/>
    </row>
    <row r="1880" spans="2:6">
      <c r="B1880" s="857"/>
      <c r="C1880" s="857"/>
      <c r="D1880" s="857"/>
      <c r="E1880" s="857"/>
      <c r="F1880" s="857"/>
    </row>
    <row r="1881" spans="2:6">
      <c r="B1881" s="857"/>
      <c r="C1881" s="857"/>
      <c r="D1881" s="857"/>
      <c r="E1881" s="857"/>
      <c r="F1881" s="857"/>
    </row>
    <row r="1882" spans="2:6">
      <c r="B1882" s="857"/>
      <c r="C1882" s="857"/>
      <c r="D1882" s="857"/>
      <c r="E1882" s="857"/>
      <c r="F1882" s="857"/>
    </row>
    <row r="1883" spans="2:6">
      <c r="B1883" s="857"/>
      <c r="C1883" s="857"/>
      <c r="D1883" s="857"/>
      <c r="E1883" s="857"/>
      <c r="F1883" s="857"/>
    </row>
    <row r="1884" spans="2:6">
      <c r="B1884" s="857"/>
      <c r="C1884" s="857"/>
      <c r="D1884" s="857"/>
      <c r="E1884" s="857"/>
      <c r="F1884" s="857"/>
    </row>
    <row r="1885" spans="2:6">
      <c r="B1885" s="857"/>
      <c r="C1885" s="857"/>
      <c r="D1885" s="857"/>
      <c r="E1885" s="857"/>
      <c r="F1885" s="857"/>
    </row>
    <row r="1886" spans="2:6">
      <c r="B1886" s="857"/>
      <c r="C1886" s="857"/>
      <c r="D1886" s="857"/>
      <c r="E1886" s="857"/>
      <c r="F1886" s="857"/>
    </row>
    <row r="1887" spans="2:6">
      <c r="B1887" s="857"/>
      <c r="C1887" s="857"/>
      <c r="D1887" s="857"/>
      <c r="E1887" s="857"/>
      <c r="F1887" s="857"/>
    </row>
    <row r="1888" spans="2:6">
      <c r="B1888" s="857"/>
      <c r="C1888" s="857"/>
      <c r="D1888" s="857"/>
      <c r="E1888" s="857"/>
      <c r="F1888" s="857"/>
    </row>
    <row r="1889" spans="2:6">
      <c r="B1889" s="857"/>
      <c r="C1889" s="857"/>
      <c r="D1889" s="857"/>
      <c r="E1889" s="857"/>
      <c r="F1889" s="857"/>
    </row>
    <row r="1890" spans="2:6">
      <c r="B1890" s="857"/>
      <c r="C1890" s="857"/>
      <c r="D1890" s="857"/>
      <c r="E1890" s="857"/>
      <c r="F1890" s="857"/>
    </row>
    <row r="1891" spans="2:6">
      <c r="B1891" s="857"/>
      <c r="C1891" s="857"/>
      <c r="D1891" s="857"/>
      <c r="E1891" s="857"/>
      <c r="F1891" s="857"/>
    </row>
    <row r="1892" spans="2:6">
      <c r="B1892" s="857"/>
      <c r="C1892" s="857"/>
      <c r="D1892" s="857"/>
      <c r="E1892" s="857"/>
      <c r="F1892" s="857"/>
    </row>
    <row r="1893" spans="2:6">
      <c r="B1893" s="857"/>
      <c r="C1893" s="857"/>
      <c r="D1893" s="857"/>
      <c r="E1893" s="857"/>
      <c r="F1893" s="857"/>
    </row>
    <row r="1894" spans="2:6">
      <c r="B1894" s="857"/>
      <c r="C1894" s="857"/>
      <c r="D1894" s="857"/>
      <c r="E1894" s="857"/>
      <c r="F1894" s="857"/>
    </row>
    <row r="1895" spans="2:6">
      <c r="B1895" s="857"/>
      <c r="C1895" s="857"/>
      <c r="D1895" s="857"/>
      <c r="E1895" s="857"/>
      <c r="F1895" s="857"/>
    </row>
    <row r="1896" spans="2:6">
      <c r="B1896" s="857"/>
      <c r="C1896" s="857"/>
      <c r="D1896" s="857"/>
      <c r="E1896" s="857"/>
      <c r="F1896" s="857"/>
    </row>
    <row r="1897" spans="2:6">
      <c r="B1897" s="857"/>
      <c r="C1897" s="857"/>
      <c r="D1897" s="857"/>
      <c r="E1897" s="857"/>
      <c r="F1897" s="857"/>
    </row>
    <row r="1898" spans="2:6">
      <c r="B1898" s="857"/>
      <c r="C1898" s="857"/>
      <c r="D1898" s="857"/>
      <c r="E1898" s="857"/>
      <c r="F1898" s="857"/>
    </row>
    <row r="1899" spans="2:6">
      <c r="B1899" s="857"/>
      <c r="C1899" s="857"/>
      <c r="D1899" s="857"/>
      <c r="E1899" s="857"/>
      <c r="F1899" s="857"/>
    </row>
    <row r="1900" spans="2:6">
      <c r="B1900" s="857"/>
      <c r="C1900" s="857"/>
      <c r="D1900" s="857"/>
      <c r="E1900" s="857"/>
      <c r="F1900" s="857"/>
    </row>
    <row r="1901" spans="2:6">
      <c r="B1901" s="857"/>
      <c r="C1901" s="857"/>
      <c r="D1901" s="857"/>
      <c r="E1901" s="857"/>
      <c r="F1901" s="857"/>
    </row>
    <row r="1902" spans="2:6">
      <c r="B1902" s="857"/>
      <c r="C1902" s="857"/>
      <c r="D1902" s="857"/>
      <c r="E1902" s="857"/>
      <c r="F1902" s="857"/>
    </row>
    <row r="1903" spans="2:6">
      <c r="B1903" s="857"/>
      <c r="C1903" s="857"/>
      <c r="D1903" s="857"/>
      <c r="E1903" s="857"/>
      <c r="F1903" s="857"/>
    </row>
    <row r="1904" spans="2:6">
      <c r="B1904" s="857"/>
      <c r="C1904" s="857"/>
      <c r="D1904" s="857"/>
      <c r="E1904" s="857"/>
      <c r="F1904" s="857"/>
    </row>
    <row r="1905" spans="2:6">
      <c r="B1905" s="857"/>
      <c r="C1905" s="857"/>
      <c r="D1905" s="857"/>
      <c r="E1905" s="857"/>
      <c r="F1905" s="857"/>
    </row>
    <row r="1906" spans="2:6">
      <c r="B1906" s="857"/>
      <c r="C1906" s="857"/>
      <c r="D1906" s="857"/>
      <c r="E1906" s="857"/>
      <c r="F1906" s="857"/>
    </row>
    <row r="1907" spans="2:6">
      <c r="B1907" s="857"/>
      <c r="C1907" s="857"/>
      <c r="D1907" s="857"/>
      <c r="E1907" s="857"/>
      <c r="F1907" s="857"/>
    </row>
  </sheetData>
  <mergeCells count="5">
    <mergeCell ref="A4:F4"/>
    <mergeCell ref="A5:F5"/>
    <mergeCell ref="A2:F2"/>
    <mergeCell ref="A3:F3"/>
    <mergeCell ref="A1:F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4"/>
  <sheetViews>
    <sheetView showGridLines="0" zoomScale="85" zoomScaleNormal="85" workbookViewId="0">
      <selection activeCell="A34" sqref="A34"/>
    </sheetView>
  </sheetViews>
  <sheetFormatPr defaultColWidth="9.140625" defaultRowHeight="15"/>
  <cols>
    <col min="1" max="1" width="21.28515625" style="43" customWidth="1"/>
    <col min="2" max="2" width="24.28515625" style="43" customWidth="1"/>
    <col min="3" max="3" width="25.42578125" style="43" customWidth="1"/>
    <col min="4" max="4" width="29.42578125" style="43" customWidth="1"/>
    <col min="5" max="5" width="21.42578125" style="43" customWidth="1"/>
    <col min="6" max="6" width="22.28515625" style="43" customWidth="1"/>
    <col min="7" max="7" width="26.85546875" style="43" customWidth="1"/>
    <col min="8" max="8" width="21.28515625" style="43" customWidth="1"/>
    <col min="9" max="9" width="22" style="43" customWidth="1"/>
    <col min="10" max="10" width="19.5703125" style="43" customWidth="1"/>
    <col min="11" max="11" width="19.85546875" style="43" customWidth="1"/>
    <col min="12" max="256" width="9.140625" style="43"/>
    <col min="257" max="257" width="21.28515625" style="43" customWidth="1"/>
    <col min="258" max="258" width="24.28515625" style="43" customWidth="1"/>
    <col min="259" max="259" width="25.42578125" style="43" customWidth="1"/>
    <col min="260" max="260" width="29.42578125" style="43" customWidth="1"/>
    <col min="261" max="261" width="21.42578125" style="43" customWidth="1"/>
    <col min="262" max="262" width="22.28515625" style="43" customWidth="1"/>
    <col min="263" max="263" width="26.85546875" style="43" customWidth="1"/>
    <col min="264" max="264" width="21.28515625" style="43" customWidth="1"/>
    <col min="265" max="265" width="27.140625" style="43" customWidth="1"/>
    <col min="266" max="266" width="25.42578125" style="43" customWidth="1"/>
    <col min="267" max="267" width="27.28515625" style="43" customWidth="1"/>
    <col min="268" max="512" width="9.140625" style="43"/>
    <col min="513" max="513" width="21.28515625" style="43" customWidth="1"/>
    <col min="514" max="514" width="24.28515625" style="43" customWidth="1"/>
    <col min="515" max="515" width="25.42578125" style="43" customWidth="1"/>
    <col min="516" max="516" width="29.42578125" style="43" customWidth="1"/>
    <col min="517" max="517" width="21.42578125" style="43" customWidth="1"/>
    <col min="518" max="518" width="22.28515625" style="43" customWidth="1"/>
    <col min="519" max="519" width="26.85546875" style="43" customWidth="1"/>
    <col min="520" max="520" width="21.28515625" style="43" customWidth="1"/>
    <col min="521" max="521" width="27.140625" style="43" customWidth="1"/>
    <col min="522" max="522" width="25.42578125" style="43" customWidth="1"/>
    <col min="523" max="523" width="27.28515625" style="43" customWidth="1"/>
    <col min="524" max="768" width="9.140625" style="43"/>
    <col min="769" max="769" width="21.28515625" style="43" customWidth="1"/>
    <col min="770" max="770" width="24.28515625" style="43" customWidth="1"/>
    <col min="771" max="771" width="25.42578125" style="43" customWidth="1"/>
    <col min="772" max="772" width="29.42578125" style="43" customWidth="1"/>
    <col min="773" max="773" width="21.42578125" style="43" customWidth="1"/>
    <col min="774" max="774" width="22.28515625" style="43" customWidth="1"/>
    <col min="775" max="775" width="26.85546875" style="43" customWidth="1"/>
    <col min="776" max="776" width="21.28515625" style="43" customWidth="1"/>
    <col min="777" max="777" width="27.140625" style="43" customWidth="1"/>
    <col min="778" max="778" width="25.42578125" style="43" customWidth="1"/>
    <col min="779" max="779" width="27.28515625" style="43" customWidth="1"/>
    <col min="780" max="1024" width="9.140625" style="43"/>
    <col min="1025" max="1025" width="21.28515625" style="43" customWidth="1"/>
    <col min="1026" max="1026" width="24.28515625" style="43" customWidth="1"/>
    <col min="1027" max="1027" width="25.42578125" style="43" customWidth="1"/>
    <col min="1028" max="1028" width="29.42578125" style="43" customWidth="1"/>
    <col min="1029" max="1029" width="21.42578125" style="43" customWidth="1"/>
    <col min="1030" max="1030" width="22.28515625" style="43" customWidth="1"/>
    <col min="1031" max="1031" width="26.85546875" style="43" customWidth="1"/>
    <col min="1032" max="1032" width="21.28515625" style="43" customWidth="1"/>
    <col min="1033" max="1033" width="27.140625" style="43" customWidth="1"/>
    <col min="1034" max="1034" width="25.42578125" style="43" customWidth="1"/>
    <col min="1035" max="1035" width="27.28515625" style="43" customWidth="1"/>
    <col min="1036" max="1280" width="9.140625" style="43"/>
    <col min="1281" max="1281" width="21.28515625" style="43" customWidth="1"/>
    <col min="1282" max="1282" width="24.28515625" style="43" customWidth="1"/>
    <col min="1283" max="1283" width="25.42578125" style="43" customWidth="1"/>
    <col min="1284" max="1284" width="29.42578125" style="43" customWidth="1"/>
    <col min="1285" max="1285" width="21.42578125" style="43" customWidth="1"/>
    <col min="1286" max="1286" width="22.28515625" style="43" customWidth="1"/>
    <col min="1287" max="1287" width="26.85546875" style="43" customWidth="1"/>
    <col min="1288" max="1288" width="21.28515625" style="43" customWidth="1"/>
    <col min="1289" max="1289" width="27.140625" style="43" customWidth="1"/>
    <col min="1290" max="1290" width="25.42578125" style="43" customWidth="1"/>
    <col min="1291" max="1291" width="27.28515625" style="43" customWidth="1"/>
    <col min="1292" max="1536" width="9.140625" style="43"/>
    <col min="1537" max="1537" width="21.28515625" style="43" customWidth="1"/>
    <col min="1538" max="1538" width="24.28515625" style="43" customWidth="1"/>
    <col min="1539" max="1539" width="25.42578125" style="43" customWidth="1"/>
    <col min="1540" max="1540" width="29.42578125" style="43" customWidth="1"/>
    <col min="1541" max="1541" width="21.42578125" style="43" customWidth="1"/>
    <col min="1542" max="1542" width="22.28515625" style="43" customWidth="1"/>
    <col min="1543" max="1543" width="26.85546875" style="43" customWidth="1"/>
    <col min="1544" max="1544" width="21.28515625" style="43" customWidth="1"/>
    <col min="1545" max="1545" width="27.140625" style="43" customWidth="1"/>
    <col min="1546" max="1546" width="25.42578125" style="43" customWidth="1"/>
    <col min="1547" max="1547" width="27.28515625" style="43" customWidth="1"/>
    <col min="1548" max="1792" width="9.140625" style="43"/>
    <col min="1793" max="1793" width="21.28515625" style="43" customWidth="1"/>
    <col min="1794" max="1794" width="24.28515625" style="43" customWidth="1"/>
    <col min="1795" max="1795" width="25.42578125" style="43" customWidth="1"/>
    <col min="1796" max="1796" width="29.42578125" style="43" customWidth="1"/>
    <col min="1797" max="1797" width="21.42578125" style="43" customWidth="1"/>
    <col min="1798" max="1798" width="22.28515625" style="43" customWidth="1"/>
    <col min="1799" max="1799" width="26.85546875" style="43" customWidth="1"/>
    <col min="1800" max="1800" width="21.28515625" style="43" customWidth="1"/>
    <col min="1801" max="1801" width="27.140625" style="43" customWidth="1"/>
    <col min="1802" max="1802" width="25.42578125" style="43" customWidth="1"/>
    <col min="1803" max="1803" width="27.28515625" style="43" customWidth="1"/>
    <col min="1804" max="2048" width="9.140625" style="43"/>
    <col min="2049" max="2049" width="21.28515625" style="43" customWidth="1"/>
    <col min="2050" max="2050" width="24.28515625" style="43" customWidth="1"/>
    <col min="2051" max="2051" width="25.42578125" style="43" customWidth="1"/>
    <col min="2052" max="2052" width="29.42578125" style="43" customWidth="1"/>
    <col min="2053" max="2053" width="21.42578125" style="43" customWidth="1"/>
    <col min="2054" max="2054" width="22.28515625" style="43" customWidth="1"/>
    <col min="2055" max="2055" width="26.85546875" style="43" customWidth="1"/>
    <col min="2056" max="2056" width="21.28515625" style="43" customWidth="1"/>
    <col min="2057" max="2057" width="27.140625" style="43" customWidth="1"/>
    <col min="2058" max="2058" width="25.42578125" style="43" customWidth="1"/>
    <col min="2059" max="2059" width="27.28515625" style="43" customWidth="1"/>
    <col min="2060" max="2304" width="9.140625" style="43"/>
    <col min="2305" max="2305" width="21.28515625" style="43" customWidth="1"/>
    <col min="2306" max="2306" width="24.28515625" style="43" customWidth="1"/>
    <col min="2307" max="2307" width="25.42578125" style="43" customWidth="1"/>
    <col min="2308" max="2308" width="29.42578125" style="43" customWidth="1"/>
    <col min="2309" max="2309" width="21.42578125" style="43" customWidth="1"/>
    <col min="2310" max="2310" width="22.28515625" style="43" customWidth="1"/>
    <col min="2311" max="2311" width="26.85546875" style="43" customWidth="1"/>
    <col min="2312" max="2312" width="21.28515625" style="43" customWidth="1"/>
    <col min="2313" max="2313" width="27.140625" style="43" customWidth="1"/>
    <col min="2314" max="2314" width="25.42578125" style="43" customWidth="1"/>
    <col min="2315" max="2315" width="27.28515625" style="43" customWidth="1"/>
    <col min="2316" max="2560" width="9.140625" style="43"/>
    <col min="2561" max="2561" width="21.28515625" style="43" customWidth="1"/>
    <col min="2562" max="2562" width="24.28515625" style="43" customWidth="1"/>
    <col min="2563" max="2563" width="25.42578125" style="43" customWidth="1"/>
    <col min="2564" max="2564" width="29.42578125" style="43" customWidth="1"/>
    <col min="2565" max="2565" width="21.42578125" style="43" customWidth="1"/>
    <col min="2566" max="2566" width="22.28515625" style="43" customWidth="1"/>
    <col min="2567" max="2567" width="26.85546875" style="43" customWidth="1"/>
    <col min="2568" max="2568" width="21.28515625" style="43" customWidth="1"/>
    <col min="2569" max="2569" width="27.140625" style="43" customWidth="1"/>
    <col min="2570" max="2570" width="25.42578125" style="43" customWidth="1"/>
    <col min="2571" max="2571" width="27.28515625" style="43" customWidth="1"/>
    <col min="2572" max="2816" width="9.140625" style="43"/>
    <col min="2817" max="2817" width="21.28515625" style="43" customWidth="1"/>
    <col min="2818" max="2818" width="24.28515625" style="43" customWidth="1"/>
    <col min="2819" max="2819" width="25.42578125" style="43" customWidth="1"/>
    <col min="2820" max="2820" width="29.42578125" style="43" customWidth="1"/>
    <col min="2821" max="2821" width="21.42578125" style="43" customWidth="1"/>
    <col min="2822" max="2822" width="22.28515625" style="43" customWidth="1"/>
    <col min="2823" max="2823" width="26.85546875" style="43" customWidth="1"/>
    <col min="2824" max="2824" width="21.28515625" style="43" customWidth="1"/>
    <col min="2825" max="2825" width="27.140625" style="43" customWidth="1"/>
    <col min="2826" max="2826" width="25.42578125" style="43" customWidth="1"/>
    <col min="2827" max="2827" width="27.28515625" style="43" customWidth="1"/>
    <col min="2828" max="3072" width="9.140625" style="43"/>
    <col min="3073" max="3073" width="21.28515625" style="43" customWidth="1"/>
    <col min="3074" max="3074" width="24.28515625" style="43" customWidth="1"/>
    <col min="3075" max="3075" width="25.42578125" style="43" customWidth="1"/>
    <col min="3076" max="3076" width="29.42578125" style="43" customWidth="1"/>
    <col min="3077" max="3077" width="21.42578125" style="43" customWidth="1"/>
    <col min="3078" max="3078" width="22.28515625" style="43" customWidth="1"/>
    <col min="3079" max="3079" width="26.85546875" style="43" customWidth="1"/>
    <col min="3080" max="3080" width="21.28515625" style="43" customWidth="1"/>
    <col min="3081" max="3081" width="27.140625" style="43" customWidth="1"/>
    <col min="3082" max="3082" width="25.42578125" style="43" customWidth="1"/>
    <col min="3083" max="3083" width="27.28515625" style="43" customWidth="1"/>
    <col min="3084" max="3328" width="9.140625" style="43"/>
    <col min="3329" max="3329" width="21.28515625" style="43" customWidth="1"/>
    <col min="3330" max="3330" width="24.28515625" style="43" customWidth="1"/>
    <col min="3331" max="3331" width="25.42578125" style="43" customWidth="1"/>
    <col min="3332" max="3332" width="29.42578125" style="43" customWidth="1"/>
    <col min="3333" max="3333" width="21.42578125" style="43" customWidth="1"/>
    <col min="3334" max="3334" width="22.28515625" style="43" customWidth="1"/>
    <col min="3335" max="3335" width="26.85546875" style="43" customWidth="1"/>
    <col min="3336" max="3336" width="21.28515625" style="43" customWidth="1"/>
    <col min="3337" max="3337" width="27.140625" style="43" customWidth="1"/>
    <col min="3338" max="3338" width="25.42578125" style="43" customWidth="1"/>
    <col min="3339" max="3339" width="27.28515625" style="43" customWidth="1"/>
    <col min="3340" max="3584" width="9.140625" style="43"/>
    <col min="3585" max="3585" width="21.28515625" style="43" customWidth="1"/>
    <col min="3586" max="3586" width="24.28515625" style="43" customWidth="1"/>
    <col min="3587" max="3587" width="25.42578125" style="43" customWidth="1"/>
    <col min="3588" max="3588" width="29.42578125" style="43" customWidth="1"/>
    <col min="3589" max="3589" width="21.42578125" style="43" customWidth="1"/>
    <col min="3590" max="3590" width="22.28515625" style="43" customWidth="1"/>
    <col min="3591" max="3591" width="26.85546875" style="43" customWidth="1"/>
    <col min="3592" max="3592" width="21.28515625" style="43" customWidth="1"/>
    <col min="3593" max="3593" width="27.140625" style="43" customWidth="1"/>
    <col min="3594" max="3594" width="25.42578125" style="43" customWidth="1"/>
    <col min="3595" max="3595" width="27.28515625" style="43" customWidth="1"/>
    <col min="3596" max="3840" width="9.140625" style="43"/>
    <col min="3841" max="3841" width="21.28515625" style="43" customWidth="1"/>
    <col min="3842" max="3842" width="24.28515625" style="43" customWidth="1"/>
    <col min="3843" max="3843" width="25.42578125" style="43" customWidth="1"/>
    <col min="3844" max="3844" width="29.42578125" style="43" customWidth="1"/>
    <col min="3845" max="3845" width="21.42578125" style="43" customWidth="1"/>
    <col min="3846" max="3846" width="22.28515625" style="43" customWidth="1"/>
    <col min="3847" max="3847" width="26.85546875" style="43" customWidth="1"/>
    <col min="3848" max="3848" width="21.28515625" style="43" customWidth="1"/>
    <col min="3849" max="3849" width="27.140625" style="43" customWidth="1"/>
    <col min="3850" max="3850" width="25.42578125" style="43" customWidth="1"/>
    <col min="3851" max="3851" width="27.28515625" style="43" customWidth="1"/>
    <col min="3852" max="4096" width="9.140625" style="43"/>
    <col min="4097" max="4097" width="21.28515625" style="43" customWidth="1"/>
    <col min="4098" max="4098" width="24.28515625" style="43" customWidth="1"/>
    <col min="4099" max="4099" width="25.42578125" style="43" customWidth="1"/>
    <col min="4100" max="4100" width="29.42578125" style="43" customWidth="1"/>
    <col min="4101" max="4101" width="21.42578125" style="43" customWidth="1"/>
    <col min="4102" max="4102" width="22.28515625" style="43" customWidth="1"/>
    <col min="4103" max="4103" width="26.85546875" style="43" customWidth="1"/>
    <col min="4104" max="4104" width="21.28515625" style="43" customWidth="1"/>
    <col min="4105" max="4105" width="27.140625" style="43" customWidth="1"/>
    <col min="4106" max="4106" width="25.42578125" style="43" customWidth="1"/>
    <col min="4107" max="4107" width="27.28515625" style="43" customWidth="1"/>
    <col min="4108" max="4352" width="9.140625" style="43"/>
    <col min="4353" max="4353" width="21.28515625" style="43" customWidth="1"/>
    <col min="4354" max="4354" width="24.28515625" style="43" customWidth="1"/>
    <col min="4355" max="4355" width="25.42578125" style="43" customWidth="1"/>
    <col min="4356" max="4356" width="29.42578125" style="43" customWidth="1"/>
    <col min="4357" max="4357" width="21.42578125" style="43" customWidth="1"/>
    <col min="4358" max="4358" width="22.28515625" style="43" customWidth="1"/>
    <col min="4359" max="4359" width="26.85546875" style="43" customWidth="1"/>
    <col min="4360" max="4360" width="21.28515625" style="43" customWidth="1"/>
    <col min="4361" max="4361" width="27.140625" style="43" customWidth="1"/>
    <col min="4362" max="4362" width="25.42578125" style="43" customWidth="1"/>
    <col min="4363" max="4363" width="27.28515625" style="43" customWidth="1"/>
    <col min="4364" max="4608" width="9.140625" style="43"/>
    <col min="4609" max="4609" width="21.28515625" style="43" customWidth="1"/>
    <col min="4610" max="4610" width="24.28515625" style="43" customWidth="1"/>
    <col min="4611" max="4611" width="25.42578125" style="43" customWidth="1"/>
    <col min="4612" max="4612" width="29.42578125" style="43" customWidth="1"/>
    <col min="4613" max="4613" width="21.42578125" style="43" customWidth="1"/>
    <col min="4614" max="4614" width="22.28515625" style="43" customWidth="1"/>
    <col min="4615" max="4615" width="26.85546875" style="43" customWidth="1"/>
    <col min="4616" max="4616" width="21.28515625" style="43" customWidth="1"/>
    <col min="4617" max="4617" width="27.140625" style="43" customWidth="1"/>
    <col min="4618" max="4618" width="25.42578125" style="43" customWidth="1"/>
    <col min="4619" max="4619" width="27.28515625" style="43" customWidth="1"/>
    <col min="4620" max="4864" width="9.140625" style="43"/>
    <col min="4865" max="4865" width="21.28515625" style="43" customWidth="1"/>
    <col min="4866" max="4866" width="24.28515625" style="43" customWidth="1"/>
    <col min="4867" max="4867" width="25.42578125" style="43" customWidth="1"/>
    <col min="4868" max="4868" width="29.42578125" style="43" customWidth="1"/>
    <col min="4869" max="4869" width="21.42578125" style="43" customWidth="1"/>
    <col min="4870" max="4870" width="22.28515625" style="43" customWidth="1"/>
    <col min="4871" max="4871" width="26.85546875" style="43" customWidth="1"/>
    <col min="4872" max="4872" width="21.28515625" style="43" customWidth="1"/>
    <col min="4873" max="4873" width="27.140625" style="43" customWidth="1"/>
    <col min="4874" max="4874" width="25.42578125" style="43" customWidth="1"/>
    <col min="4875" max="4875" width="27.28515625" style="43" customWidth="1"/>
    <col min="4876" max="5120" width="9.140625" style="43"/>
    <col min="5121" max="5121" width="21.28515625" style="43" customWidth="1"/>
    <col min="5122" max="5122" width="24.28515625" style="43" customWidth="1"/>
    <col min="5123" max="5123" width="25.42578125" style="43" customWidth="1"/>
    <col min="5124" max="5124" width="29.42578125" style="43" customWidth="1"/>
    <col min="5125" max="5125" width="21.42578125" style="43" customWidth="1"/>
    <col min="5126" max="5126" width="22.28515625" style="43" customWidth="1"/>
    <col min="5127" max="5127" width="26.85546875" style="43" customWidth="1"/>
    <col min="5128" max="5128" width="21.28515625" style="43" customWidth="1"/>
    <col min="5129" max="5129" width="27.140625" style="43" customWidth="1"/>
    <col min="5130" max="5130" width="25.42578125" style="43" customWidth="1"/>
    <col min="5131" max="5131" width="27.28515625" style="43" customWidth="1"/>
    <col min="5132" max="5376" width="9.140625" style="43"/>
    <col min="5377" max="5377" width="21.28515625" style="43" customWidth="1"/>
    <col min="5378" max="5378" width="24.28515625" style="43" customWidth="1"/>
    <col min="5379" max="5379" width="25.42578125" style="43" customWidth="1"/>
    <col min="5380" max="5380" width="29.42578125" style="43" customWidth="1"/>
    <col min="5381" max="5381" width="21.42578125" style="43" customWidth="1"/>
    <col min="5382" max="5382" width="22.28515625" style="43" customWidth="1"/>
    <col min="5383" max="5383" width="26.85546875" style="43" customWidth="1"/>
    <col min="5384" max="5384" width="21.28515625" style="43" customWidth="1"/>
    <col min="5385" max="5385" width="27.140625" style="43" customWidth="1"/>
    <col min="5386" max="5386" width="25.42578125" style="43" customWidth="1"/>
    <col min="5387" max="5387" width="27.28515625" style="43" customWidth="1"/>
    <col min="5388" max="5632" width="9.140625" style="43"/>
    <col min="5633" max="5633" width="21.28515625" style="43" customWidth="1"/>
    <col min="5634" max="5634" width="24.28515625" style="43" customWidth="1"/>
    <col min="5635" max="5635" width="25.42578125" style="43" customWidth="1"/>
    <col min="5636" max="5636" width="29.42578125" style="43" customWidth="1"/>
    <col min="5637" max="5637" width="21.42578125" style="43" customWidth="1"/>
    <col min="5638" max="5638" width="22.28515625" style="43" customWidth="1"/>
    <col min="5639" max="5639" width="26.85546875" style="43" customWidth="1"/>
    <col min="5640" max="5640" width="21.28515625" style="43" customWidth="1"/>
    <col min="5641" max="5641" width="27.140625" style="43" customWidth="1"/>
    <col min="5642" max="5642" width="25.42578125" style="43" customWidth="1"/>
    <col min="5643" max="5643" width="27.28515625" style="43" customWidth="1"/>
    <col min="5644" max="5888" width="9.140625" style="43"/>
    <col min="5889" max="5889" width="21.28515625" style="43" customWidth="1"/>
    <col min="5890" max="5890" width="24.28515625" style="43" customWidth="1"/>
    <col min="5891" max="5891" width="25.42578125" style="43" customWidth="1"/>
    <col min="5892" max="5892" width="29.42578125" style="43" customWidth="1"/>
    <col min="5893" max="5893" width="21.42578125" style="43" customWidth="1"/>
    <col min="5894" max="5894" width="22.28515625" style="43" customWidth="1"/>
    <col min="5895" max="5895" width="26.85546875" style="43" customWidth="1"/>
    <col min="5896" max="5896" width="21.28515625" style="43" customWidth="1"/>
    <col min="5897" max="5897" width="27.140625" style="43" customWidth="1"/>
    <col min="5898" max="5898" width="25.42578125" style="43" customWidth="1"/>
    <col min="5899" max="5899" width="27.28515625" style="43" customWidth="1"/>
    <col min="5900" max="6144" width="9.140625" style="43"/>
    <col min="6145" max="6145" width="21.28515625" style="43" customWidth="1"/>
    <col min="6146" max="6146" width="24.28515625" style="43" customWidth="1"/>
    <col min="6147" max="6147" width="25.42578125" style="43" customWidth="1"/>
    <col min="6148" max="6148" width="29.42578125" style="43" customWidth="1"/>
    <col min="6149" max="6149" width="21.42578125" style="43" customWidth="1"/>
    <col min="6150" max="6150" width="22.28515625" style="43" customWidth="1"/>
    <col min="6151" max="6151" width="26.85546875" style="43" customWidth="1"/>
    <col min="6152" max="6152" width="21.28515625" style="43" customWidth="1"/>
    <col min="6153" max="6153" width="27.140625" style="43" customWidth="1"/>
    <col min="6154" max="6154" width="25.42578125" style="43" customWidth="1"/>
    <col min="6155" max="6155" width="27.28515625" style="43" customWidth="1"/>
    <col min="6156" max="6400" width="9.140625" style="43"/>
    <col min="6401" max="6401" width="21.28515625" style="43" customWidth="1"/>
    <col min="6402" max="6402" width="24.28515625" style="43" customWidth="1"/>
    <col min="6403" max="6403" width="25.42578125" style="43" customWidth="1"/>
    <col min="6404" max="6404" width="29.42578125" style="43" customWidth="1"/>
    <col min="6405" max="6405" width="21.42578125" style="43" customWidth="1"/>
    <col min="6406" max="6406" width="22.28515625" style="43" customWidth="1"/>
    <col min="6407" max="6407" width="26.85546875" style="43" customWidth="1"/>
    <col min="6408" max="6408" width="21.28515625" style="43" customWidth="1"/>
    <col min="6409" max="6409" width="27.140625" style="43" customWidth="1"/>
    <col min="6410" max="6410" width="25.42578125" style="43" customWidth="1"/>
    <col min="6411" max="6411" width="27.28515625" style="43" customWidth="1"/>
    <col min="6412" max="6656" width="9.140625" style="43"/>
    <col min="6657" max="6657" width="21.28515625" style="43" customWidth="1"/>
    <col min="6658" max="6658" width="24.28515625" style="43" customWidth="1"/>
    <col min="6659" max="6659" width="25.42578125" style="43" customWidth="1"/>
    <col min="6660" max="6660" width="29.42578125" style="43" customWidth="1"/>
    <col min="6661" max="6661" width="21.42578125" style="43" customWidth="1"/>
    <col min="6662" max="6662" width="22.28515625" style="43" customWidth="1"/>
    <col min="6663" max="6663" width="26.85546875" style="43" customWidth="1"/>
    <col min="6664" max="6664" width="21.28515625" style="43" customWidth="1"/>
    <col min="6665" max="6665" width="27.140625" style="43" customWidth="1"/>
    <col min="6666" max="6666" width="25.42578125" style="43" customWidth="1"/>
    <col min="6667" max="6667" width="27.28515625" style="43" customWidth="1"/>
    <col min="6668" max="6912" width="9.140625" style="43"/>
    <col min="6913" max="6913" width="21.28515625" style="43" customWidth="1"/>
    <col min="6914" max="6914" width="24.28515625" style="43" customWidth="1"/>
    <col min="6915" max="6915" width="25.42578125" style="43" customWidth="1"/>
    <col min="6916" max="6916" width="29.42578125" style="43" customWidth="1"/>
    <col min="6917" max="6917" width="21.42578125" style="43" customWidth="1"/>
    <col min="6918" max="6918" width="22.28515625" style="43" customWidth="1"/>
    <col min="6919" max="6919" width="26.85546875" style="43" customWidth="1"/>
    <col min="6920" max="6920" width="21.28515625" style="43" customWidth="1"/>
    <col min="6921" max="6921" width="27.140625" style="43" customWidth="1"/>
    <col min="6922" max="6922" width="25.42578125" style="43" customWidth="1"/>
    <col min="6923" max="6923" width="27.28515625" style="43" customWidth="1"/>
    <col min="6924" max="7168" width="9.140625" style="43"/>
    <col min="7169" max="7169" width="21.28515625" style="43" customWidth="1"/>
    <col min="7170" max="7170" width="24.28515625" style="43" customWidth="1"/>
    <col min="7171" max="7171" width="25.42578125" style="43" customWidth="1"/>
    <col min="7172" max="7172" width="29.42578125" style="43" customWidth="1"/>
    <col min="7173" max="7173" width="21.42578125" style="43" customWidth="1"/>
    <col min="7174" max="7174" width="22.28515625" style="43" customWidth="1"/>
    <col min="7175" max="7175" width="26.85546875" style="43" customWidth="1"/>
    <col min="7176" max="7176" width="21.28515625" style="43" customWidth="1"/>
    <col min="7177" max="7177" width="27.140625" style="43" customWidth="1"/>
    <col min="7178" max="7178" width="25.42578125" style="43" customWidth="1"/>
    <col min="7179" max="7179" width="27.28515625" style="43" customWidth="1"/>
    <col min="7180" max="7424" width="9.140625" style="43"/>
    <col min="7425" max="7425" width="21.28515625" style="43" customWidth="1"/>
    <col min="7426" max="7426" width="24.28515625" style="43" customWidth="1"/>
    <col min="7427" max="7427" width="25.42578125" style="43" customWidth="1"/>
    <col min="7428" max="7428" width="29.42578125" style="43" customWidth="1"/>
    <col min="7429" max="7429" width="21.42578125" style="43" customWidth="1"/>
    <col min="7430" max="7430" width="22.28515625" style="43" customWidth="1"/>
    <col min="7431" max="7431" width="26.85546875" style="43" customWidth="1"/>
    <col min="7432" max="7432" width="21.28515625" style="43" customWidth="1"/>
    <col min="7433" max="7433" width="27.140625" style="43" customWidth="1"/>
    <col min="7434" max="7434" width="25.42578125" style="43" customWidth="1"/>
    <col min="7435" max="7435" width="27.28515625" style="43" customWidth="1"/>
    <col min="7436" max="7680" width="9.140625" style="43"/>
    <col min="7681" max="7681" width="21.28515625" style="43" customWidth="1"/>
    <col min="7682" max="7682" width="24.28515625" style="43" customWidth="1"/>
    <col min="7683" max="7683" width="25.42578125" style="43" customWidth="1"/>
    <col min="7684" max="7684" width="29.42578125" style="43" customWidth="1"/>
    <col min="7685" max="7685" width="21.42578125" style="43" customWidth="1"/>
    <col min="7686" max="7686" width="22.28515625" style="43" customWidth="1"/>
    <col min="7687" max="7687" width="26.85546875" style="43" customWidth="1"/>
    <col min="7688" max="7688" width="21.28515625" style="43" customWidth="1"/>
    <col min="7689" max="7689" width="27.140625" style="43" customWidth="1"/>
    <col min="7690" max="7690" width="25.42578125" style="43" customWidth="1"/>
    <col min="7691" max="7691" width="27.28515625" style="43" customWidth="1"/>
    <col min="7692" max="7936" width="9.140625" style="43"/>
    <col min="7937" max="7937" width="21.28515625" style="43" customWidth="1"/>
    <col min="7938" max="7938" width="24.28515625" style="43" customWidth="1"/>
    <col min="7939" max="7939" width="25.42578125" style="43" customWidth="1"/>
    <col min="7940" max="7940" width="29.42578125" style="43" customWidth="1"/>
    <col min="7941" max="7941" width="21.42578125" style="43" customWidth="1"/>
    <col min="7942" max="7942" width="22.28515625" style="43" customWidth="1"/>
    <col min="7943" max="7943" width="26.85546875" style="43" customWidth="1"/>
    <col min="7944" max="7944" width="21.28515625" style="43" customWidth="1"/>
    <col min="7945" max="7945" width="27.140625" style="43" customWidth="1"/>
    <col min="7946" max="7946" width="25.42578125" style="43" customWidth="1"/>
    <col min="7947" max="7947" width="27.28515625" style="43" customWidth="1"/>
    <col min="7948" max="8192" width="9.140625" style="43"/>
    <col min="8193" max="8193" width="21.28515625" style="43" customWidth="1"/>
    <col min="8194" max="8194" width="24.28515625" style="43" customWidth="1"/>
    <col min="8195" max="8195" width="25.42578125" style="43" customWidth="1"/>
    <col min="8196" max="8196" width="29.42578125" style="43" customWidth="1"/>
    <col min="8197" max="8197" width="21.42578125" style="43" customWidth="1"/>
    <col min="8198" max="8198" width="22.28515625" style="43" customWidth="1"/>
    <col min="8199" max="8199" width="26.85546875" style="43" customWidth="1"/>
    <col min="8200" max="8200" width="21.28515625" style="43" customWidth="1"/>
    <col min="8201" max="8201" width="27.140625" style="43" customWidth="1"/>
    <col min="8202" max="8202" width="25.42578125" style="43" customWidth="1"/>
    <col min="8203" max="8203" width="27.28515625" style="43" customWidth="1"/>
    <col min="8204" max="8448" width="9.140625" style="43"/>
    <col min="8449" max="8449" width="21.28515625" style="43" customWidth="1"/>
    <col min="8450" max="8450" width="24.28515625" style="43" customWidth="1"/>
    <col min="8451" max="8451" width="25.42578125" style="43" customWidth="1"/>
    <col min="8452" max="8452" width="29.42578125" style="43" customWidth="1"/>
    <col min="8453" max="8453" width="21.42578125" style="43" customWidth="1"/>
    <col min="8454" max="8454" width="22.28515625" style="43" customWidth="1"/>
    <col min="8455" max="8455" width="26.85546875" style="43" customWidth="1"/>
    <col min="8456" max="8456" width="21.28515625" style="43" customWidth="1"/>
    <col min="8457" max="8457" width="27.140625" style="43" customWidth="1"/>
    <col min="8458" max="8458" width="25.42578125" style="43" customWidth="1"/>
    <col min="8459" max="8459" width="27.28515625" style="43" customWidth="1"/>
    <col min="8460" max="8704" width="9.140625" style="43"/>
    <col min="8705" max="8705" width="21.28515625" style="43" customWidth="1"/>
    <col min="8706" max="8706" width="24.28515625" style="43" customWidth="1"/>
    <col min="8707" max="8707" width="25.42578125" style="43" customWidth="1"/>
    <col min="8708" max="8708" width="29.42578125" style="43" customWidth="1"/>
    <col min="8709" max="8709" width="21.42578125" style="43" customWidth="1"/>
    <col min="8710" max="8710" width="22.28515625" style="43" customWidth="1"/>
    <col min="8711" max="8711" width="26.85546875" style="43" customWidth="1"/>
    <col min="8712" max="8712" width="21.28515625" style="43" customWidth="1"/>
    <col min="8713" max="8713" width="27.140625" style="43" customWidth="1"/>
    <col min="8714" max="8714" width="25.42578125" style="43" customWidth="1"/>
    <col min="8715" max="8715" width="27.28515625" style="43" customWidth="1"/>
    <col min="8716" max="8960" width="9.140625" style="43"/>
    <col min="8961" max="8961" width="21.28515625" style="43" customWidth="1"/>
    <col min="8962" max="8962" width="24.28515625" style="43" customWidth="1"/>
    <col min="8963" max="8963" width="25.42578125" style="43" customWidth="1"/>
    <col min="8964" max="8964" width="29.42578125" style="43" customWidth="1"/>
    <col min="8965" max="8965" width="21.42578125" style="43" customWidth="1"/>
    <col min="8966" max="8966" width="22.28515625" style="43" customWidth="1"/>
    <col min="8967" max="8967" width="26.85546875" style="43" customWidth="1"/>
    <col min="8968" max="8968" width="21.28515625" style="43" customWidth="1"/>
    <col min="8969" max="8969" width="27.140625" style="43" customWidth="1"/>
    <col min="8970" max="8970" width="25.42578125" style="43" customWidth="1"/>
    <col min="8971" max="8971" width="27.28515625" style="43" customWidth="1"/>
    <col min="8972" max="9216" width="9.140625" style="43"/>
    <col min="9217" max="9217" width="21.28515625" style="43" customWidth="1"/>
    <col min="9218" max="9218" width="24.28515625" style="43" customWidth="1"/>
    <col min="9219" max="9219" width="25.42578125" style="43" customWidth="1"/>
    <col min="9220" max="9220" width="29.42578125" style="43" customWidth="1"/>
    <col min="9221" max="9221" width="21.42578125" style="43" customWidth="1"/>
    <col min="9222" max="9222" width="22.28515625" style="43" customWidth="1"/>
    <col min="9223" max="9223" width="26.85546875" style="43" customWidth="1"/>
    <col min="9224" max="9224" width="21.28515625" style="43" customWidth="1"/>
    <col min="9225" max="9225" width="27.140625" style="43" customWidth="1"/>
    <col min="9226" max="9226" width="25.42578125" style="43" customWidth="1"/>
    <col min="9227" max="9227" width="27.28515625" style="43" customWidth="1"/>
    <col min="9228" max="9472" width="9.140625" style="43"/>
    <col min="9473" max="9473" width="21.28515625" style="43" customWidth="1"/>
    <col min="9474" max="9474" width="24.28515625" style="43" customWidth="1"/>
    <col min="9475" max="9475" width="25.42578125" style="43" customWidth="1"/>
    <col min="9476" max="9476" width="29.42578125" style="43" customWidth="1"/>
    <col min="9477" max="9477" width="21.42578125" style="43" customWidth="1"/>
    <col min="9478" max="9478" width="22.28515625" style="43" customWidth="1"/>
    <col min="9479" max="9479" width="26.85546875" style="43" customWidth="1"/>
    <col min="9480" max="9480" width="21.28515625" style="43" customWidth="1"/>
    <col min="9481" max="9481" width="27.140625" style="43" customWidth="1"/>
    <col min="9482" max="9482" width="25.42578125" style="43" customWidth="1"/>
    <col min="9483" max="9483" width="27.28515625" style="43" customWidth="1"/>
    <col min="9484" max="9728" width="9.140625" style="43"/>
    <col min="9729" max="9729" width="21.28515625" style="43" customWidth="1"/>
    <col min="9730" max="9730" width="24.28515625" style="43" customWidth="1"/>
    <col min="9731" max="9731" width="25.42578125" style="43" customWidth="1"/>
    <col min="9732" max="9732" width="29.42578125" style="43" customWidth="1"/>
    <col min="9733" max="9733" width="21.42578125" style="43" customWidth="1"/>
    <col min="9734" max="9734" width="22.28515625" style="43" customWidth="1"/>
    <col min="9735" max="9735" width="26.85546875" style="43" customWidth="1"/>
    <col min="9736" max="9736" width="21.28515625" style="43" customWidth="1"/>
    <col min="9737" max="9737" width="27.140625" style="43" customWidth="1"/>
    <col min="9738" max="9738" width="25.42578125" style="43" customWidth="1"/>
    <col min="9739" max="9739" width="27.28515625" style="43" customWidth="1"/>
    <col min="9740" max="9984" width="9.140625" style="43"/>
    <col min="9985" max="9985" width="21.28515625" style="43" customWidth="1"/>
    <col min="9986" max="9986" width="24.28515625" style="43" customWidth="1"/>
    <col min="9987" max="9987" width="25.42578125" style="43" customWidth="1"/>
    <col min="9988" max="9988" width="29.42578125" style="43" customWidth="1"/>
    <col min="9989" max="9989" width="21.42578125" style="43" customWidth="1"/>
    <col min="9990" max="9990" width="22.28515625" style="43" customWidth="1"/>
    <col min="9991" max="9991" width="26.85546875" style="43" customWidth="1"/>
    <col min="9992" max="9992" width="21.28515625" style="43" customWidth="1"/>
    <col min="9993" max="9993" width="27.140625" style="43" customWidth="1"/>
    <col min="9994" max="9994" width="25.42578125" style="43" customWidth="1"/>
    <col min="9995" max="9995" width="27.28515625" style="43" customWidth="1"/>
    <col min="9996" max="10240" width="9.140625" style="43"/>
    <col min="10241" max="10241" width="21.28515625" style="43" customWidth="1"/>
    <col min="10242" max="10242" width="24.28515625" style="43" customWidth="1"/>
    <col min="10243" max="10243" width="25.42578125" style="43" customWidth="1"/>
    <col min="10244" max="10244" width="29.42578125" style="43" customWidth="1"/>
    <col min="10245" max="10245" width="21.42578125" style="43" customWidth="1"/>
    <col min="10246" max="10246" width="22.28515625" style="43" customWidth="1"/>
    <col min="10247" max="10247" width="26.85546875" style="43" customWidth="1"/>
    <col min="10248" max="10248" width="21.28515625" style="43" customWidth="1"/>
    <col min="10249" max="10249" width="27.140625" style="43" customWidth="1"/>
    <col min="10250" max="10250" width="25.42578125" style="43" customWidth="1"/>
    <col min="10251" max="10251" width="27.28515625" style="43" customWidth="1"/>
    <col min="10252" max="10496" width="9.140625" style="43"/>
    <col min="10497" max="10497" width="21.28515625" style="43" customWidth="1"/>
    <col min="10498" max="10498" width="24.28515625" style="43" customWidth="1"/>
    <col min="10499" max="10499" width="25.42578125" style="43" customWidth="1"/>
    <col min="10500" max="10500" width="29.42578125" style="43" customWidth="1"/>
    <col min="10501" max="10501" width="21.42578125" style="43" customWidth="1"/>
    <col min="10502" max="10502" width="22.28515625" style="43" customWidth="1"/>
    <col min="10503" max="10503" width="26.85546875" style="43" customWidth="1"/>
    <col min="10504" max="10504" width="21.28515625" style="43" customWidth="1"/>
    <col min="10505" max="10505" width="27.140625" style="43" customWidth="1"/>
    <col min="10506" max="10506" width="25.42578125" style="43" customWidth="1"/>
    <col min="10507" max="10507" width="27.28515625" style="43" customWidth="1"/>
    <col min="10508" max="10752" width="9.140625" style="43"/>
    <col min="10753" max="10753" width="21.28515625" style="43" customWidth="1"/>
    <col min="10754" max="10754" width="24.28515625" style="43" customWidth="1"/>
    <col min="10755" max="10755" width="25.42578125" style="43" customWidth="1"/>
    <col min="10756" max="10756" width="29.42578125" style="43" customWidth="1"/>
    <col min="10757" max="10757" width="21.42578125" style="43" customWidth="1"/>
    <col min="10758" max="10758" width="22.28515625" style="43" customWidth="1"/>
    <col min="10759" max="10759" width="26.85546875" style="43" customWidth="1"/>
    <col min="10760" max="10760" width="21.28515625" style="43" customWidth="1"/>
    <col min="10761" max="10761" width="27.140625" style="43" customWidth="1"/>
    <col min="10762" max="10762" width="25.42578125" style="43" customWidth="1"/>
    <col min="10763" max="10763" width="27.28515625" style="43" customWidth="1"/>
    <col min="10764" max="11008" width="9.140625" style="43"/>
    <col min="11009" max="11009" width="21.28515625" style="43" customWidth="1"/>
    <col min="11010" max="11010" width="24.28515625" style="43" customWidth="1"/>
    <col min="11011" max="11011" width="25.42578125" style="43" customWidth="1"/>
    <col min="11012" max="11012" width="29.42578125" style="43" customWidth="1"/>
    <col min="11013" max="11013" width="21.42578125" style="43" customWidth="1"/>
    <col min="11014" max="11014" width="22.28515625" style="43" customWidth="1"/>
    <col min="11015" max="11015" width="26.85546875" style="43" customWidth="1"/>
    <col min="11016" max="11016" width="21.28515625" style="43" customWidth="1"/>
    <col min="11017" max="11017" width="27.140625" style="43" customWidth="1"/>
    <col min="11018" max="11018" width="25.42578125" style="43" customWidth="1"/>
    <col min="11019" max="11019" width="27.28515625" style="43" customWidth="1"/>
    <col min="11020" max="11264" width="9.140625" style="43"/>
    <col min="11265" max="11265" width="21.28515625" style="43" customWidth="1"/>
    <col min="11266" max="11266" width="24.28515625" style="43" customWidth="1"/>
    <col min="11267" max="11267" width="25.42578125" style="43" customWidth="1"/>
    <col min="11268" max="11268" width="29.42578125" style="43" customWidth="1"/>
    <col min="11269" max="11269" width="21.42578125" style="43" customWidth="1"/>
    <col min="11270" max="11270" width="22.28515625" style="43" customWidth="1"/>
    <col min="11271" max="11271" width="26.85546875" style="43" customWidth="1"/>
    <col min="11272" max="11272" width="21.28515625" style="43" customWidth="1"/>
    <col min="11273" max="11273" width="27.140625" style="43" customWidth="1"/>
    <col min="11274" max="11274" width="25.42578125" style="43" customWidth="1"/>
    <col min="11275" max="11275" width="27.28515625" style="43" customWidth="1"/>
    <col min="11276" max="11520" width="9.140625" style="43"/>
    <col min="11521" max="11521" width="21.28515625" style="43" customWidth="1"/>
    <col min="11522" max="11522" width="24.28515625" style="43" customWidth="1"/>
    <col min="11523" max="11523" width="25.42578125" style="43" customWidth="1"/>
    <col min="11524" max="11524" width="29.42578125" style="43" customWidth="1"/>
    <col min="11525" max="11525" width="21.42578125" style="43" customWidth="1"/>
    <col min="11526" max="11526" width="22.28515625" style="43" customWidth="1"/>
    <col min="11527" max="11527" width="26.85546875" style="43" customWidth="1"/>
    <col min="11528" max="11528" width="21.28515625" style="43" customWidth="1"/>
    <col min="11529" max="11529" width="27.140625" style="43" customWidth="1"/>
    <col min="11530" max="11530" width="25.42578125" style="43" customWidth="1"/>
    <col min="11531" max="11531" width="27.28515625" style="43" customWidth="1"/>
    <col min="11532" max="11776" width="9.140625" style="43"/>
    <col min="11777" max="11777" width="21.28515625" style="43" customWidth="1"/>
    <col min="11778" max="11778" width="24.28515625" style="43" customWidth="1"/>
    <col min="11779" max="11779" width="25.42578125" style="43" customWidth="1"/>
    <col min="11780" max="11780" width="29.42578125" style="43" customWidth="1"/>
    <col min="11781" max="11781" width="21.42578125" style="43" customWidth="1"/>
    <col min="11782" max="11782" width="22.28515625" style="43" customWidth="1"/>
    <col min="11783" max="11783" width="26.85546875" style="43" customWidth="1"/>
    <col min="11784" max="11784" width="21.28515625" style="43" customWidth="1"/>
    <col min="11785" max="11785" width="27.140625" style="43" customWidth="1"/>
    <col min="11786" max="11786" width="25.42578125" style="43" customWidth="1"/>
    <col min="11787" max="11787" width="27.28515625" style="43" customWidth="1"/>
    <col min="11788" max="12032" width="9.140625" style="43"/>
    <col min="12033" max="12033" width="21.28515625" style="43" customWidth="1"/>
    <col min="12034" max="12034" width="24.28515625" style="43" customWidth="1"/>
    <col min="12035" max="12035" width="25.42578125" style="43" customWidth="1"/>
    <col min="12036" max="12036" width="29.42578125" style="43" customWidth="1"/>
    <col min="12037" max="12037" width="21.42578125" style="43" customWidth="1"/>
    <col min="12038" max="12038" width="22.28515625" style="43" customWidth="1"/>
    <col min="12039" max="12039" width="26.85546875" style="43" customWidth="1"/>
    <col min="12040" max="12040" width="21.28515625" style="43" customWidth="1"/>
    <col min="12041" max="12041" width="27.140625" style="43" customWidth="1"/>
    <col min="12042" max="12042" width="25.42578125" style="43" customWidth="1"/>
    <col min="12043" max="12043" width="27.28515625" style="43" customWidth="1"/>
    <col min="12044" max="12288" width="9.140625" style="43"/>
    <col min="12289" max="12289" width="21.28515625" style="43" customWidth="1"/>
    <col min="12290" max="12290" width="24.28515625" style="43" customWidth="1"/>
    <col min="12291" max="12291" width="25.42578125" style="43" customWidth="1"/>
    <col min="12292" max="12292" width="29.42578125" style="43" customWidth="1"/>
    <col min="12293" max="12293" width="21.42578125" style="43" customWidth="1"/>
    <col min="12294" max="12294" width="22.28515625" style="43" customWidth="1"/>
    <col min="12295" max="12295" width="26.85546875" style="43" customWidth="1"/>
    <col min="12296" max="12296" width="21.28515625" style="43" customWidth="1"/>
    <col min="12297" max="12297" width="27.140625" style="43" customWidth="1"/>
    <col min="12298" max="12298" width="25.42578125" style="43" customWidth="1"/>
    <col min="12299" max="12299" width="27.28515625" style="43" customWidth="1"/>
    <col min="12300" max="12544" width="9.140625" style="43"/>
    <col min="12545" max="12545" width="21.28515625" style="43" customWidth="1"/>
    <col min="12546" max="12546" width="24.28515625" style="43" customWidth="1"/>
    <col min="12547" max="12547" width="25.42578125" style="43" customWidth="1"/>
    <col min="12548" max="12548" width="29.42578125" style="43" customWidth="1"/>
    <col min="12549" max="12549" width="21.42578125" style="43" customWidth="1"/>
    <col min="12550" max="12550" width="22.28515625" style="43" customWidth="1"/>
    <col min="12551" max="12551" width="26.85546875" style="43" customWidth="1"/>
    <col min="12552" max="12552" width="21.28515625" style="43" customWidth="1"/>
    <col min="12553" max="12553" width="27.140625" style="43" customWidth="1"/>
    <col min="12554" max="12554" width="25.42578125" style="43" customWidth="1"/>
    <col min="12555" max="12555" width="27.28515625" style="43" customWidth="1"/>
    <col min="12556" max="12800" width="9.140625" style="43"/>
    <col min="12801" max="12801" width="21.28515625" style="43" customWidth="1"/>
    <col min="12802" max="12802" width="24.28515625" style="43" customWidth="1"/>
    <col min="12803" max="12803" width="25.42578125" style="43" customWidth="1"/>
    <col min="12804" max="12804" width="29.42578125" style="43" customWidth="1"/>
    <col min="12805" max="12805" width="21.42578125" style="43" customWidth="1"/>
    <col min="12806" max="12806" width="22.28515625" style="43" customWidth="1"/>
    <col min="12807" max="12807" width="26.85546875" style="43" customWidth="1"/>
    <col min="12808" max="12808" width="21.28515625" style="43" customWidth="1"/>
    <col min="12809" max="12809" width="27.140625" style="43" customWidth="1"/>
    <col min="12810" max="12810" width="25.42578125" style="43" customWidth="1"/>
    <col min="12811" max="12811" width="27.28515625" style="43" customWidth="1"/>
    <col min="12812" max="13056" width="9.140625" style="43"/>
    <col min="13057" max="13057" width="21.28515625" style="43" customWidth="1"/>
    <col min="13058" max="13058" width="24.28515625" style="43" customWidth="1"/>
    <col min="13059" max="13059" width="25.42578125" style="43" customWidth="1"/>
    <col min="13060" max="13060" width="29.42578125" style="43" customWidth="1"/>
    <col min="13061" max="13061" width="21.42578125" style="43" customWidth="1"/>
    <col min="13062" max="13062" width="22.28515625" style="43" customWidth="1"/>
    <col min="13063" max="13063" width="26.85546875" style="43" customWidth="1"/>
    <col min="13064" max="13064" width="21.28515625" style="43" customWidth="1"/>
    <col min="13065" max="13065" width="27.140625" style="43" customWidth="1"/>
    <col min="13066" max="13066" width="25.42578125" style="43" customWidth="1"/>
    <col min="13067" max="13067" width="27.28515625" style="43" customWidth="1"/>
    <col min="13068" max="13312" width="9.140625" style="43"/>
    <col min="13313" max="13313" width="21.28515625" style="43" customWidth="1"/>
    <col min="13314" max="13314" width="24.28515625" style="43" customWidth="1"/>
    <col min="13315" max="13315" width="25.42578125" style="43" customWidth="1"/>
    <col min="13316" max="13316" width="29.42578125" style="43" customWidth="1"/>
    <col min="13317" max="13317" width="21.42578125" style="43" customWidth="1"/>
    <col min="13318" max="13318" width="22.28515625" style="43" customWidth="1"/>
    <col min="13319" max="13319" width="26.85546875" style="43" customWidth="1"/>
    <col min="13320" max="13320" width="21.28515625" style="43" customWidth="1"/>
    <col min="13321" max="13321" width="27.140625" style="43" customWidth="1"/>
    <col min="13322" max="13322" width="25.42578125" style="43" customWidth="1"/>
    <col min="13323" max="13323" width="27.28515625" style="43" customWidth="1"/>
    <col min="13324" max="13568" width="9.140625" style="43"/>
    <col min="13569" max="13569" width="21.28515625" style="43" customWidth="1"/>
    <col min="13570" max="13570" width="24.28515625" style="43" customWidth="1"/>
    <col min="13571" max="13571" width="25.42578125" style="43" customWidth="1"/>
    <col min="13572" max="13572" width="29.42578125" style="43" customWidth="1"/>
    <col min="13573" max="13573" width="21.42578125" style="43" customWidth="1"/>
    <col min="13574" max="13574" width="22.28515625" style="43" customWidth="1"/>
    <col min="13575" max="13575" width="26.85546875" style="43" customWidth="1"/>
    <col min="13576" max="13576" width="21.28515625" style="43" customWidth="1"/>
    <col min="13577" max="13577" width="27.140625" style="43" customWidth="1"/>
    <col min="13578" max="13578" width="25.42578125" style="43" customWidth="1"/>
    <col min="13579" max="13579" width="27.28515625" style="43" customWidth="1"/>
    <col min="13580" max="13824" width="9.140625" style="43"/>
    <col min="13825" max="13825" width="21.28515625" style="43" customWidth="1"/>
    <col min="13826" max="13826" width="24.28515625" style="43" customWidth="1"/>
    <col min="13827" max="13827" width="25.42578125" style="43" customWidth="1"/>
    <col min="13828" max="13828" width="29.42578125" style="43" customWidth="1"/>
    <col min="13829" max="13829" width="21.42578125" style="43" customWidth="1"/>
    <col min="13830" max="13830" width="22.28515625" style="43" customWidth="1"/>
    <col min="13831" max="13831" width="26.85546875" style="43" customWidth="1"/>
    <col min="13832" max="13832" width="21.28515625" style="43" customWidth="1"/>
    <col min="13833" max="13833" width="27.140625" style="43" customWidth="1"/>
    <col min="13834" max="13834" width="25.42578125" style="43" customWidth="1"/>
    <col min="13835" max="13835" width="27.28515625" style="43" customWidth="1"/>
    <col min="13836" max="14080" width="9.140625" style="43"/>
    <col min="14081" max="14081" width="21.28515625" style="43" customWidth="1"/>
    <col min="14082" max="14082" width="24.28515625" style="43" customWidth="1"/>
    <col min="14083" max="14083" width="25.42578125" style="43" customWidth="1"/>
    <col min="14084" max="14084" width="29.42578125" style="43" customWidth="1"/>
    <col min="14085" max="14085" width="21.42578125" style="43" customWidth="1"/>
    <col min="14086" max="14086" width="22.28515625" style="43" customWidth="1"/>
    <col min="14087" max="14087" width="26.85546875" style="43" customWidth="1"/>
    <col min="14088" max="14088" width="21.28515625" style="43" customWidth="1"/>
    <col min="14089" max="14089" width="27.140625" style="43" customWidth="1"/>
    <col min="14090" max="14090" width="25.42578125" style="43" customWidth="1"/>
    <col min="14091" max="14091" width="27.28515625" style="43" customWidth="1"/>
    <col min="14092" max="14336" width="9.140625" style="43"/>
    <col min="14337" max="14337" width="21.28515625" style="43" customWidth="1"/>
    <col min="14338" max="14338" width="24.28515625" style="43" customWidth="1"/>
    <col min="14339" max="14339" width="25.42578125" style="43" customWidth="1"/>
    <col min="14340" max="14340" width="29.42578125" style="43" customWidth="1"/>
    <col min="14341" max="14341" width="21.42578125" style="43" customWidth="1"/>
    <col min="14342" max="14342" width="22.28515625" style="43" customWidth="1"/>
    <col min="14343" max="14343" width="26.85546875" style="43" customWidth="1"/>
    <col min="14344" max="14344" width="21.28515625" style="43" customWidth="1"/>
    <col min="14345" max="14345" width="27.140625" style="43" customWidth="1"/>
    <col min="14346" max="14346" width="25.42578125" style="43" customWidth="1"/>
    <col min="14347" max="14347" width="27.28515625" style="43" customWidth="1"/>
    <col min="14348" max="14592" width="9.140625" style="43"/>
    <col min="14593" max="14593" width="21.28515625" style="43" customWidth="1"/>
    <col min="14594" max="14594" width="24.28515625" style="43" customWidth="1"/>
    <col min="14595" max="14595" width="25.42578125" style="43" customWidth="1"/>
    <col min="14596" max="14596" width="29.42578125" style="43" customWidth="1"/>
    <col min="14597" max="14597" width="21.42578125" style="43" customWidth="1"/>
    <col min="14598" max="14598" width="22.28515625" style="43" customWidth="1"/>
    <col min="14599" max="14599" width="26.85546875" style="43" customWidth="1"/>
    <col min="14600" max="14600" width="21.28515625" style="43" customWidth="1"/>
    <col min="14601" max="14601" width="27.140625" style="43" customWidth="1"/>
    <col min="14602" max="14602" width="25.42578125" style="43" customWidth="1"/>
    <col min="14603" max="14603" width="27.28515625" style="43" customWidth="1"/>
    <col min="14604" max="14848" width="9.140625" style="43"/>
    <col min="14849" max="14849" width="21.28515625" style="43" customWidth="1"/>
    <col min="14850" max="14850" width="24.28515625" style="43" customWidth="1"/>
    <col min="14851" max="14851" width="25.42578125" style="43" customWidth="1"/>
    <col min="14852" max="14852" width="29.42578125" style="43" customWidth="1"/>
    <col min="14853" max="14853" width="21.42578125" style="43" customWidth="1"/>
    <col min="14854" max="14854" width="22.28515625" style="43" customWidth="1"/>
    <col min="14855" max="14855" width="26.85546875" style="43" customWidth="1"/>
    <col min="14856" max="14856" width="21.28515625" style="43" customWidth="1"/>
    <col min="14857" max="14857" width="27.140625" style="43" customWidth="1"/>
    <col min="14858" max="14858" width="25.42578125" style="43" customWidth="1"/>
    <col min="14859" max="14859" width="27.28515625" style="43" customWidth="1"/>
    <col min="14860" max="15104" width="9.140625" style="43"/>
    <col min="15105" max="15105" width="21.28515625" style="43" customWidth="1"/>
    <col min="15106" max="15106" width="24.28515625" style="43" customWidth="1"/>
    <col min="15107" max="15107" width="25.42578125" style="43" customWidth="1"/>
    <col min="15108" max="15108" width="29.42578125" style="43" customWidth="1"/>
    <col min="15109" max="15109" width="21.42578125" style="43" customWidth="1"/>
    <col min="15110" max="15110" width="22.28515625" style="43" customWidth="1"/>
    <col min="15111" max="15111" width="26.85546875" style="43" customWidth="1"/>
    <col min="15112" max="15112" width="21.28515625" style="43" customWidth="1"/>
    <col min="15113" max="15113" width="27.140625" style="43" customWidth="1"/>
    <col min="15114" max="15114" width="25.42578125" style="43" customWidth="1"/>
    <col min="15115" max="15115" width="27.28515625" style="43" customWidth="1"/>
    <col min="15116" max="15360" width="9.140625" style="43"/>
    <col min="15361" max="15361" width="21.28515625" style="43" customWidth="1"/>
    <col min="15362" max="15362" width="24.28515625" style="43" customWidth="1"/>
    <col min="15363" max="15363" width="25.42578125" style="43" customWidth="1"/>
    <col min="15364" max="15364" width="29.42578125" style="43" customWidth="1"/>
    <col min="15365" max="15365" width="21.42578125" style="43" customWidth="1"/>
    <col min="15366" max="15366" width="22.28515625" style="43" customWidth="1"/>
    <col min="15367" max="15367" width="26.85546875" style="43" customWidth="1"/>
    <col min="15368" max="15368" width="21.28515625" style="43" customWidth="1"/>
    <col min="15369" max="15369" width="27.140625" style="43" customWidth="1"/>
    <col min="15370" max="15370" width="25.42578125" style="43" customWidth="1"/>
    <col min="15371" max="15371" width="27.28515625" style="43" customWidth="1"/>
    <col min="15372" max="15616" width="9.140625" style="43"/>
    <col min="15617" max="15617" width="21.28515625" style="43" customWidth="1"/>
    <col min="15618" max="15618" width="24.28515625" style="43" customWidth="1"/>
    <col min="15619" max="15619" width="25.42578125" style="43" customWidth="1"/>
    <col min="15620" max="15620" width="29.42578125" style="43" customWidth="1"/>
    <col min="15621" max="15621" width="21.42578125" style="43" customWidth="1"/>
    <col min="15622" max="15622" width="22.28515625" style="43" customWidth="1"/>
    <col min="15623" max="15623" width="26.85546875" style="43" customWidth="1"/>
    <col min="15624" max="15624" width="21.28515625" style="43" customWidth="1"/>
    <col min="15625" max="15625" width="27.140625" style="43" customWidth="1"/>
    <col min="15626" max="15626" width="25.42578125" style="43" customWidth="1"/>
    <col min="15627" max="15627" width="27.28515625" style="43" customWidth="1"/>
    <col min="15628" max="15872" width="9.140625" style="43"/>
    <col min="15873" max="15873" width="21.28515625" style="43" customWidth="1"/>
    <col min="15874" max="15874" width="24.28515625" style="43" customWidth="1"/>
    <col min="15875" max="15875" width="25.42578125" style="43" customWidth="1"/>
    <col min="15876" max="15876" width="29.42578125" style="43" customWidth="1"/>
    <col min="15877" max="15877" width="21.42578125" style="43" customWidth="1"/>
    <col min="15878" max="15878" width="22.28515625" style="43" customWidth="1"/>
    <col min="15879" max="15879" width="26.85546875" style="43" customWidth="1"/>
    <col min="15880" max="15880" width="21.28515625" style="43" customWidth="1"/>
    <col min="15881" max="15881" width="27.140625" style="43" customWidth="1"/>
    <col min="15882" max="15882" width="25.42578125" style="43" customWidth="1"/>
    <col min="15883" max="15883" width="27.28515625" style="43" customWidth="1"/>
    <col min="15884" max="16128" width="9.140625" style="43"/>
    <col min="16129" max="16129" width="21.28515625" style="43" customWidth="1"/>
    <col min="16130" max="16130" width="24.28515625" style="43" customWidth="1"/>
    <col min="16131" max="16131" width="25.42578125" style="43" customWidth="1"/>
    <col min="16132" max="16132" width="29.42578125" style="43" customWidth="1"/>
    <col min="16133" max="16133" width="21.42578125" style="43" customWidth="1"/>
    <col min="16134" max="16134" width="22.28515625" style="43" customWidth="1"/>
    <col min="16135" max="16135" width="26.85546875" style="43" customWidth="1"/>
    <col min="16136" max="16136" width="21.28515625" style="43" customWidth="1"/>
    <col min="16137" max="16137" width="27.140625" style="43" customWidth="1"/>
    <col min="16138" max="16138" width="25.42578125" style="43" customWidth="1"/>
    <col min="16139" max="16139" width="27.28515625" style="43" customWidth="1"/>
    <col min="16140" max="16384" width="9.140625" style="43"/>
  </cols>
  <sheetData>
    <row r="1" spans="1:11" ht="9" customHeight="1">
      <c r="A1" s="865"/>
      <c r="B1" s="865"/>
      <c r="C1" s="865"/>
      <c r="D1" s="865"/>
      <c r="E1" s="865"/>
      <c r="F1" s="865"/>
      <c r="G1" s="865"/>
      <c r="H1" s="865"/>
      <c r="I1" s="865"/>
      <c r="J1" s="865"/>
      <c r="K1" s="865"/>
    </row>
    <row r="2" spans="1:11" ht="23.25">
      <c r="A2" s="865" t="s">
        <v>1084</v>
      </c>
      <c r="B2" s="865"/>
      <c r="C2" s="865"/>
      <c r="D2" s="865"/>
      <c r="E2" s="865"/>
      <c r="F2" s="865"/>
      <c r="G2" s="865"/>
      <c r="H2" s="865"/>
      <c r="I2" s="865"/>
      <c r="J2" s="865"/>
      <c r="K2" s="865"/>
    </row>
    <row r="3" spans="1:11" ht="23.25">
      <c r="A3" s="865" t="s">
        <v>1085</v>
      </c>
      <c r="B3" s="865"/>
      <c r="C3" s="865"/>
      <c r="D3" s="865"/>
      <c r="E3" s="865"/>
      <c r="F3" s="865"/>
      <c r="G3" s="865"/>
      <c r="H3" s="865"/>
      <c r="I3" s="865"/>
      <c r="J3" s="865"/>
      <c r="K3" s="865"/>
    </row>
    <row r="4" spans="1:11" ht="23.25">
      <c r="A4" s="865" t="s">
        <v>1525</v>
      </c>
      <c r="B4" s="865"/>
      <c r="C4" s="865"/>
      <c r="D4" s="865"/>
      <c r="E4" s="865"/>
      <c r="F4" s="865"/>
      <c r="G4" s="865"/>
      <c r="H4" s="865"/>
      <c r="I4" s="865"/>
      <c r="J4" s="865"/>
      <c r="K4" s="865"/>
    </row>
    <row r="5" spans="1:11" ht="34.5" customHeight="1" thickBot="1">
      <c r="A5" s="866" t="s">
        <v>1260</v>
      </c>
      <c r="B5" s="866"/>
      <c r="C5" s="866"/>
      <c r="D5" s="866"/>
      <c r="E5" s="866"/>
      <c r="F5" s="866"/>
      <c r="G5" s="866"/>
      <c r="H5" s="866"/>
      <c r="I5" s="866"/>
      <c r="J5" s="866"/>
      <c r="K5" s="866"/>
    </row>
    <row r="6" spans="1:11" ht="25.5" customHeight="1" thickTop="1" thickBot="1">
      <c r="A6" s="528" t="s">
        <v>1388</v>
      </c>
      <c r="B6" s="529" t="s">
        <v>1393</v>
      </c>
      <c r="C6" s="529" t="s">
        <v>1392</v>
      </c>
      <c r="D6" s="529" t="s">
        <v>1391</v>
      </c>
      <c r="E6" s="529" t="s">
        <v>1390</v>
      </c>
      <c r="F6" s="529" t="s">
        <v>1389</v>
      </c>
      <c r="G6" s="529" t="s">
        <v>1384</v>
      </c>
      <c r="H6" s="529" t="s">
        <v>1385</v>
      </c>
      <c r="I6" s="529" t="s">
        <v>1383</v>
      </c>
      <c r="J6" s="529" t="s">
        <v>1386</v>
      </c>
      <c r="K6" s="529" t="s">
        <v>1387</v>
      </c>
    </row>
    <row r="7" spans="1:11" s="508" customFormat="1" ht="15.75" thickTop="1">
      <c r="A7" s="949" t="s">
        <v>1088</v>
      </c>
      <c r="B7" s="949"/>
      <c r="C7" s="949"/>
      <c r="D7" s="949"/>
      <c r="E7" s="949"/>
      <c r="F7" s="949"/>
      <c r="G7" s="949"/>
      <c r="H7" s="949"/>
      <c r="I7" s="949"/>
      <c r="J7" s="950"/>
      <c r="K7" s="951"/>
    </row>
    <row r="8" spans="1:11" s="45" customFormat="1" ht="14.25">
      <c r="A8" s="419" t="s">
        <v>301</v>
      </c>
      <c r="B8" s="952">
        <v>133437.24048000001</v>
      </c>
      <c r="C8" s="952">
        <v>10818759.965770001</v>
      </c>
      <c r="D8" s="952">
        <v>811762.4317999999</v>
      </c>
      <c r="E8" s="952">
        <v>160600.88074000002</v>
      </c>
      <c r="F8" s="952">
        <v>177374.22544000001</v>
      </c>
      <c r="G8" s="952">
        <v>161684.13280000002</v>
      </c>
      <c r="H8" s="952">
        <v>2107730.8111199997</v>
      </c>
      <c r="I8" s="952">
        <v>12683.706689999999</v>
      </c>
      <c r="J8" s="952">
        <v>0</v>
      </c>
      <c r="K8" s="952">
        <v>14384033.39484</v>
      </c>
    </row>
    <row r="9" spans="1:11" s="45" customFormat="1" ht="14.25">
      <c r="A9" s="419" t="s">
        <v>306</v>
      </c>
      <c r="B9" s="952">
        <v>0</v>
      </c>
      <c r="C9" s="952">
        <v>85493.807799999995</v>
      </c>
      <c r="D9" s="952">
        <v>0</v>
      </c>
      <c r="E9" s="952">
        <v>0</v>
      </c>
      <c r="F9" s="952">
        <v>0</v>
      </c>
      <c r="G9" s="952">
        <v>0</v>
      </c>
      <c r="H9" s="952">
        <v>29028.419699999999</v>
      </c>
      <c r="I9" s="952">
        <v>0</v>
      </c>
      <c r="J9" s="952">
        <v>0</v>
      </c>
      <c r="K9" s="952">
        <v>114522.22749999999</v>
      </c>
    </row>
    <row r="10" spans="1:11" s="45" customFormat="1" ht="14.25">
      <c r="A10" s="419" t="s">
        <v>303</v>
      </c>
      <c r="B10" s="952">
        <v>29949.02061</v>
      </c>
      <c r="C10" s="952">
        <v>1072090.24905</v>
      </c>
      <c r="D10" s="952">
        <v>487955.31104</v>
      </c>
      <c r="E10" s="952">
        <v>0</v>
      </c>
      <c r="F10" s="952">
        <v>0</v>
      </c>
      <c r="G10" s="952">
        <v>28566.23486</v>
      </c>
      <c r="H10" s="952">
        <v>5600524.6465600003</v>
      </c>
      <c r="I10" s="952">
        <v>0</v>
      </c>
      <c r="J10" s="952">
        <v>0</v>
      </c>
      <c r="K10" s="952">
        <v>7219085.4621200003</v>
      </c>
    </row>
    <row r="11" spans="1:11" s="45" customFormat="1" ht="14.25">
      <c r="A11" s="419" t="s">
        <v>308</v>
      </c>
      <c r="B11" s="952">
        <v>63624.895960000002</v>
      </c>
      <c r="C11" s="952">
        <v>1885938.12381</v>
      </c>
      <c r="D11" s="952">
        <v>164429.01662000001</v>
      </c>
      <c r="E11" s="952">
        <v>46017.296159999998</v>
      </c>
      <c r="F11" s="952">
        <v>0</v>
      </c>
      <c r="G11" s="952">
        <v>78356.450580000004</v>
      </c>
      <c r="H11" s="952">
        <v>197938.4118</v>
      </c>
      <c r="I11" s="952">
        <v>0</v>
      </c>
      <c r="J11" s="952">
        <v>0</v>
      </c>
      <c r="K11" s="952">
        <v>2436304.1949299998</v>
      </c>
    </row>
    <row r="12" spans="1:11" s="45" customFormat="1" ht="14.25">
      <c r="A12" s="419" t="s">
        <v>1090</v>
      </c>
      <c r="B12" s="952">
        <v>20152.43765</v>
      </c>
      <c r="C12" s="952">
        <v>217623.06236000001</v>
      </c>
      <c r="D12" s="952">
        <v>161770.83549999999</v>
      </c>
      <c r="E12" s="952">
        <v>7962.9701799999993</v>
      </c>
      <c r="F12" s="952">
        <v>4864.06052</v>
      </c>
      <c r="G12" s="952">
        <v>32088.482960000001</v>
      </c>
      <c r="H12" s="952">
        <v>10147987.97443</v>
      </c>
      <c r="I12" s="952">
        <v>0</v>
      </c>
      <c r="J12" s="952">
        <v>0</v>
      </c>
      <c r="K12" s="952">
        <v>10592449.8236</v>
      </c>
    </row>
    <row r="13" spans="1:11" s="45" customFormat="1" ht="14.25">
      <c r="A13" s="419" t="s">
        <v>302</v>
      </c>
      <c r="B13" s="952">
        <v>41168.29279</v>
      </c>
      <c r="C13" s="952">
        <v>2424219.5535500003</v>
      </c>
      <c r="D13" s="952">
        <v>271740.13415</v>
      </c>
      <c r="E13" s="952">
        <v>59055.428449999999</v>
      </c>
      <c r="F13" s="952">
        <v>0</v>
      </c>
      <c r="G13" s="952">
        <v>127858.66723000001</v>
      </c>
      <c r="H13" s="952">
        <v>4492491.3611099999</v>
      </c>
      <c r="I13" s="952">
        <v>178980.72828000001</v>
      </c>
      <c r="J13" s="952">
        <v>12055.616380000001</v>
      </c>
      <c r="K13" s="952">
        <v>7607569.7819399992</v>
      </c>
    </row>
    <row r="14" spans="1:11" s="45" customFormat="1" ht="14.25">
      <c r="A14" s="419" t="s">
        <v>307</v>
      </c>
      <c r="B14" s="952">
        <v>100243.95077</v>
      </c>
      <c r="C14" s="952">
        <v>5981028.9704600004</v>
      </c>
      <c r="D14" s="952">
        <v>429045.64945999999</v>
      </c>
      <c r="E14" s="952">
        <v>102395.81170000001</v>
      </c>
      <c r="F14" s="952">
        <v>308898.68176000001</v>
      </c>
      <c r="G14" s="952">
        <v>192563.36075999998</v>
      </c>
      <c r="H14" s="952">
        <v>537764.66349000006</v>
      </c>
      <c r="I14" s="952">
        <v>28172.638079999997</v>
      </c>
      <c r="J14" s="952">
        <v>22918.90913</v>
      </c>
      <c r="K14" s="952">
        <v>7703032.6356100002</v>
      </c>
    </row>
    <row r="15" spans="1:11" s="45" customFormat="1" ht="14.25">
      <c r="A15" s="419" t="s">
        <v>300</v>
      </c>
      <c r="B15" s="952">
        <v>276859.50919000001</v>
      </c>
      <c r="C15" s="952">
        <v>7284548.6346899997</v>
      </c>
      <c r="D15" s="952">
        <v>1391163.5256700001</v>
      </c>
      <c r="E15" s="952">
        <v>188612.37478000001</v>
      </c>
      <c r="F15" s="952">
        <v>273610.56737</v>
      </c>
      <c r="G15" s="952">
        <v>269667.05830000003</v>
      </c>
      <c r="H15" s="952">
        <v>4726589.2808999997</v>
      </c>
      <c r="I15" s="952">
        <v>23848.5432</v>
      </c>
      <c r="J15" s="952">
        <v>42459.993829999999</v>
      </c>
      <c r="K15" s="952">
        <v>14477359.487929996</v>
      </c>
    </row>
    <row r="16" spans="1:11" s="45" customFormat="1" ht="14.25">
      <c r="A16" s="419" t="s">
        <v>299</v>
      </c>
      <c r="B16" s="952">
        <v>231321.31766</v>
      </c>
      <c r="C16" s="952">
        <v>13462149.0024</v>
      </c>
      <c r="D16" s="952">
        <v>2387830.8750200002</v>
      </c>
      <c r="E16" s="952">
        <v>443686.12861000001</v>
      </c>
      <c r="F16" s="952">
        <v>259534.39484999998</v>
      </c>
      <c r="G16" s="952">
        <v>485543.75018999999</v>
      </c>
      <c r="H16" s="952">
        <v>8298244.6520500006</v>
      </c>
      <c r="I16" s="952">
        <v>110050.21051999999</v>
      </c>
      <c r="J16" s="952">
        <v>26395.391670000001</v>
      </c>
      <c r="K16" s="952">
        <v>25704755.722970001</v>
      </c>
    </row>
    <row r="17" spans="1:11" s="45" customFormat="1" ht="14.25">
      <c r="A17" s="419" t="s">
        <v>305</v>
      </c>
      <c r="B17" s="952">
        <v>0</v>
      </c>
      <c r="C17" s="952">
        <v>0</v>
      </c>
      <c r="D17" s="952">
        <v>0</v>
      </c>
      <c r="E17" s="952">
        <v>0</v>
      </c>
      <c r="F17" s="952">
        <v>0</v>
      </c>
      <c r="G17" s="952">
        <v>0</v>
      </c>
      <c r="H17" s="952">
        <v>59770.132429999998</v>
      </c>
      <c r="I17" s="952">
        <v>0</v>
      </c>
      <c r="J17" s="952">
        <v>0</v>
      </c>
      <c r="K17" s="952">
        <v>59770.132429999998</v>
      </c>
    </row>
    <row r="18" spans="1:11" s="45" customFormat="1" ht="14.25">
      <c r="A18" s="419" t="s">
        <v>297</v>
      </c>
      <c r="B18" s="952">
        <v>855920.17974000005</v>
      </c>
      <c r="C18" s="952">
        <v>8266029.9967200002</v>
      </c>
      <c r="D18" s="952">
        <v>3330983.7649299996</v>
      </c>
      <c r="E18" s="952">
        <v>572381.59382000007</v>
      </c>
      <c r="F18" s="952">
        <v>435708.55617</v>
      </c>
      <c r="G18" s="952">
        <v>416087.89184</v>
      </c>
      <c r="H18" s="952">
        <v>4417568.8731300002</v>
      </c>
      <c r="I18" s="952">
        <v>218410.62855000002</v>
      </c>
      <c r="J18" s="952">
        <v>20393.304250000001</v>
      </c>
      <c r="K18" s="952">
        <v>18533484.78915</v>
      </c>
    </row>
    <row r="19" spans="1:11" s="45" customFormat="1" ht="14.25">
      <c r="A19" s="419" t="s">
        <v>1091</v>
      </c>
      <c r="B19" s="952">
        <v>128856.893</v>
      </c>
      <c r="C19" s="952">
        <v>4319017.7093900004</v>
      </c>
      <c r="D19" s="952">
        <v>498471.76892</v>
      </c>
      <c r="E19" s="952">
        <v>62255.382100000003</v>
      </c>
      <c r="F19" s="952">
        <v>170721.9865</v>
      </c>
      <c r="G19" s="952">
        <v>136552.39851</v>
      </c>
      <c r="H19" s="952">
        <v>659696.70112999994</v>
      </c>
      <c r="I19" s="952">
        <v>117184.02962</v>
      </c>
      <c r="J19" s="952">
        <v>29101.978219999997</v>
      </c>
      <c r="K19" s="952">
        <v>6121858.8473899998</v>
      </c>
    </row>
    <row r="20" spans="1:11" s="45" customFormat="1" ht="14.25">
      <c r="A20" s="419" t="s">
        <v>304</v>
      </c>
      <c r="B20" s="952">
        <v>157977.17874</v>
      </c>
      <c r="C20" s="952">
        <v>5191970.4380799998</v>
      </c>
      <c r="D20" s="952">
        <v>738060.01194000011</v>
      </c>
      <c r="E20" s="952">
        <v>108146.58258</v>
      </c>
      <c r="F20" s="952">
        <v>31859.768600000003</v>
      </c>
      <c r="G20" s="952">
        <v>106846.12866</v>
      </c>
      <c r="H20" s="952">
        <v>815845.7916900001</v>
      </c>
      <c r="I20" s="952">
        <v>22925.89227</v>
      </c>
      <c r="J20" s="952">
        <v>8363.4039499999999</v>
      </c>
      <c r="K20" s="952">
        <v>7181995.1965100011</v>
      </c>
    </row>
    <row r="21" spans="1:11" s="45" customFormat="1" ht="14.25">
      <c r="A21" s="419" t="s">
        <v>982</v>
      </c>
      <c r="B21" s="953">
        <v>2039510.91659</v>
      </c>
      <c r="C21" s="953">
        <v>61008869.514080003</v>
      </c>
      <c r="D21" s="953">
        <v>10673213.325050002</v>
      </c>
      <c r="E21" s="953">
        <v>1751114.4491200002</v>
      </c>
      <c r="F21" s="953">
        <v>1662572.2412100001</v>
      </c>
      <c r="G21" s="953">
        <v>2035814.55669</v>
      </c>
      <c r="H21" s="953">
        <v>42091181.719540007</v>
      </c>
      <c r="I21" s="953">
        <v>712256.37721000006</v>
      </c>
      <c r="J21" s="953">
        <v>161688.59742999999</v>
      </c>
      <c r="K21" s="953">
        <v>122136221.69691998</v>
      </c>
    </row>
    <row r="22" spans="1:11" s="45" customFormat="1" ht="14.25">
      <c r="A22" s="954" t="s">
        <v>1089</v>
      </c>
      <c r="B22" s="954"/>
      <c r="C22" s="954"/>
      <c r="D22" s="954"/>
      <c r="E22" s="954"/>
      <c r="F22" s="954"/>
      <c r="G22" s="954"/>
      <c r="H22" s="954"/>
      <c r="I22" s="955"/>
      <c r="J22" s="954"/>
      <c r="K22" s="954" t="s">
        <v>826</v>
      </c>
    </row>
    <row r="23" spans="1:11" s="45" customFormat="1" ht="14.25">
      <c r="A23" s="419" t="s">
        <v>1094</v>
      </c>
      <c r="B23" s="952">
        <v>0</v>
      </c>
      <c r="C23" s="952">
        <v>40829.442909999998</v>
      </c>
      <c r="D23" s="952">
        <v>794700.37066000002</v>
      </c>
      <c r="E23" s="952">
        <v>0</v>
      </c>
      <c r="F23" s="952">
        <v>0</v>
      </c>
      <c r="G23" s="952">
        <v>0</v>
      </c>
      <c r="H23" s="952">
        <v>11179.70623</v>
      </c>
      <c r="I23" s="952">
        <v>0</v>
      </c>
      <c r="J23" s="952">
        <v>0</v>
      </c>
      <c r="K23" s="952">
        <v>846709.51980000001</v>
      </c>
    </row>
    <row r="24" spans="1:11" s="45" customFormat="1" ht="14.25">
      <c r="A24" s="419" t="s">
        <v>1093</v>
      </c>
      <c r="B24" s="952">
        <v>20533.930039999999</v>
      </c>
      <c r="C24" s="952">
        <v>2010599.3949599999</v>
      </c>
      <c r="D24" s="952">
        <v>64215.41936</v>
      </c>
      <c r="E24" s="952">
        <v>74153.56087999999</v>
      </c>
      <c r="F24" s="952">
        <v>32416.815690000003</v>
      </c>
      <c r="G24" s="952">
        <v>23551.57717</v>
      </c>
      <c r="H24" s="952">
        <v>261555.71468</v>
      </c>
      <c r="I24" s="952">
        <v>6916.1871200000005</v>
      </c>
      <c r="J24" s="952">
        <v>989.28989000000001</v>
      </c>
      <c r="K24" s="952">
        <v>2494931.8897899999</v>
      </c>
    </row>
    <row r="25" spans="1:11" s="45" customFormat="1" ht="14.25">
      <c r="A25" s="956" t="s">
        <v>982</v>
      </c>
      <c r="B25" s="952">
        <v>20533.930039999999</v>
      </c>
      <c r="C25" s="952">
        <v>2051428.8378699999</v>
      </c>
      <c r="D25" s="952">
        <v>858915.79001999996</v>
      </c>
      <c r="E25" s="952">
        <v>74153.56087999999</v>
      </c>
      <c r="F25" s="952">
        <v>32416.815690000003</v>
      </c>
      <c r="G25" s="952">
        <v>23551.57717</v>
      </c>
      <c r="H25" s="952">
        <v>272735.42090999999</v>
      </c>
      <c r="I25" s="952">
        <v>6916.1871200000005</v>
      </c>
      <c r="J25" s="952">
        <v>989.28989000000001</v>
      </c>
      <c r="K25" s="952">
        <v>3341641.4095899998</v>
      </c>
    </row>
    <row r="26" spans="1:11" s="45" customFormat="1" ht="14.25">
      <c r="A26" s="954" t="s">
        <v>1338</v>
      </c>
      <c r="B26" s="954"/>
      <c r="C26" s="954"/>
      <c r="D26" s="954"/>
      <c r="E26" s="954"/>
      <c r="F26" s="954"/>
      <c r="G26" s="954"/>
      <c r="H26" s="954"/>
      <c r="I26" s="955"/>
      <c r="J26" s="954"/>
      <c r="K26" s="954" t="s">
        <v>826</v>
      </c>
    </row>
    <row r="27" spans="1:11" s="45" customFormat="1" ht="14.25">
      <c r="A27" s="419" t="s">
        <v>1339</v>
      </c>
      <c r="B27" s="952">
        <v>96273.100330000001</v>
      </c>
      <c r="C27" s="952">
        <v>1552866.38164</v>
      </c>
      <c r="D27" s="952">
        <v>4557.0124900000001</v>
      </c>
      <c r="E27" s="952">
        <v>0</v>
      </c>
      <c r="F27" s="952">
        <v>0</v>
      </c>
      <c r="G27" s="952">
        <v>18648.796630000001</v>
      </c>
      <c r="H27" s="952">
        <v>16227.700699999999</v>
      </c>
      <c r="I27" s="952">
        <v>0</v>
      </c>
      <c r="J27" s="952">
        <v>0</v>
      </c>
      <c r="K27" s="952">
        <v>1688572.9917900001</v>
      </c>
    </row>
    <row r="28" spans="1:11" s="45" customFormat="1" ht="14.25">
      <c r="A28" s="419" t="s">
        <v>1341</v>
      </c>
      <c r="B28" s="952">
        <v>0</v>
      </c>
      <c r="C28" s="952">
        <v>0</v>
      </c>
      <c r="D28" s="952">
        <v>0</v>
      </c>
      <c r="E28" s="952">
        <v>0</v>
      </c>
      <c r="F28" s="952">
        <v>0</v>
      </c>
      <c r="G28" s="952">
        <v>0</v>
      </c>
      <c r="H28" s="952">
        <v>0</v>
      </c>
      <c r="I28" s="952">
        <v>0</v>
      </c>
      <c r="J28" s="952">
        <v>38229.886869999995</v>
      </c>
      <c r="K28" s="952">
        <v>38229.886869999995</v>
      </c>
    </row>
    <row r="29" spans="1:11" s="45" customFormat="1" ht="14.25">
      <c r="A29" s="419" t="s">
        <v>1342</v>
      </c>
      <c r="B29" s="952">
        <v>0</v>
      </c>
      <c r="C29" s="952">
        <v>0</v>
      </c>
      <c r="D29" s="952">
        <v>0</v>
      </c>
      <c r="E29" s="952">
        <v>194027.54993000001</v>
      </c>
      <c r="F29" s="952">
        <v>0</v>
      </c>
      <c r="G29" s="952">
        <v>0</v>
      </c>
      <c r="H29" s="952">
        <v>0</v>
      </c>
      <c r="I29" s="952">
        <v>0</v>
      </c>
      <c r="J29" s="952">
        <v>0</v>
      </c>
      <c r="K29" s="952">
        <v>194027.54993000001</v>
      </c>
    </row>
    <row r="30" spans="1:11" s="45" customFormat="1" ht="14.25">
      <c r="A30" s="419" t="s">
        <v>1343</v>
      </c>
      <c r="B30" s="952">
        <v>0</v>
      </c>
      <c r="C30" s="952">
        <v>0</v>
      </c>
      <c r="D30" s="952">
        <v>587382.72164999996</v>
      </c>
      <c r="E30" s="952">
        <v>0</v>
      </c>
      <c r="F30" s="952">
        <v>0</v>
      </c>
      <c r="G30" s="952">
        <v>0</v>
      </c>
      <c r="H30" s="952">
        <v>0</v>
      </c>
      <c r="I30" s="952">
        <v>0</v>
      </c>
      <c r="J30" s="952">
        <v>0</v>
      </c>
      <c r="K30" s="952">
        <v>587382.72164999996</v>
      </c>
    </row>
    <row r="31" spans="1:11" s="45" customFormat="1" ht="14.25">
      <c r="A31" s="419" t="s">
        <v>1344</v>
      </c>
      <c r="B31" s="952">
        <v>0</v>
      </c>
      <c r="C31" s="952">
        <v>0</v>
      </c>
      <c r="D31" s="952">
        <v>0</v>
      </c>
      <c r="E31" s="952">
        <v>0</v>
      </c>
      <c r="F31" s="952">
        <v>78973.581870000009</v>
      </c>
      <c r="G31" s="952">
        <v>0</v>
      </c>
      <c r="H31" s="952">
        <v>0</v>
      </c>
      <c r="I31" s="952">
        <v>0</v>
      </c>
      <c r="J31" s="952">
        <v>0</v>
      </c>
      <c r="K31" s="952">
        <v>78973.581870000009</v>
      </c>
    </row>
    <row r="32" spans="1:11" s="45" customFormat="1" ht="14.25">
      <c r="A32" s="419" t="s">
        <v>1345</v>
      </c>
      <c r="B32" s="952">
        <v>0</v>
      </c>
      <c r="C32" s="952">
        <v>0</v>
      </c>
      <c r="D32" s="952">
        <v>0</v>
      </c>
      <c r="E32" s="952">
        <v>0</v>
      </c>
      <c r="F32" s="952">
        <v>0</v>
      </c>
      <c r="G32" s="952">
        <v>0</v>
      </c>
      <c r="H32" s="952">
        <v>0</v>
      </c>
      <c r="I32" s="952">
        <v>47032.086329999998</v>
      </c>
      <c r="J32" s="952">
        <v>0</v>
      </c>
      <c r="K32" s="952">
        <v>47032.086329999998</v>
      </c>
    </row>
    <row r="33" spans="1:11" s="45" customFormat="1" ht="14.25">
      <c r="A33" s="419" t="s">
        <v>982</v>
      </c>
      <c r="B33" s="952">
        <v>96273.100330000001</v>
      </c>
      <c r="C33" s="952">
        <v>1552866.38164</v>
      </c>
      <c r="D33" s="952">
        <v>591939.73413999996</v>
      </c>
      <c r="E33" s="952">
        <v>194027.54993000001</v>
      </c>
      <c r="F33" s="952">
        <v>78973.581870000009</v>
      </c>
      <c r="G33" s="952">
        <v>18648.796630000001</v>
      </c>
      <c r="H33" s="952">
        <v>16227.700699999999</v>
      </c>
      <c r="I33" s="952">
        <v>47032.086329999998</v>
      </c>
      <c r="J33" s="952">
        <v>38229.886869999995</v>
      </c>
      <c r="K33" s="952">
        <v>2634218.8184400001</v>
      </c>
    </row>
    <row r="34" spans="1:11" s="45" customFormat="1" ht="14.25">
      <c r="A34" s="949" t="s">
        <v>885</v>
      </c>
      <c r="B34" s="955"/>
      <c r="C34" s="955"/>
      <c r="D34" s="955"/>
      <c r="E34" s="955"/>
      <c r="F34" s="955"/>
      <c r="G34" s="955"/>
      <c r="H34" s="955"/>
      <c r="I34" s="955"/>
      <c r="J34" s="955"/>
      <c r="K34" s="954" t="s">
        <v>826</v>
      </c>
    </row>
    <row r="35" spans="1:11" s="45" customFormat="1" ht="14.25">
      <c r="A35" s="419" t="s">
        <v>879</v>
      </c>
      <c r="B35" s="952">
        <v>0</v>
      </c>
      <c r="C35" s="952">
        <v>0</v>
      </c>
      <c r="D35" s="952">
        <v>0</v>
      </c>
      <c r="E35" s="952">
        <v>83334.510989999995</v>
      </c>
      <c r="F35" s="952">
        <v>134412.52617</v>
      </c>
      <c r="G35" s="952">
        <v>0</v>
      </c>
      <c r="H35" s="952">
        <v>0</v>
      </c>
      <c r="I35" s="952">
        <v>0</v>
      </c>
      <c r="J35" s="952">
        <v>0</v>
      </c>
      <c r="K35" s="952">
        <v>217747.03716000001</v>
      </c>
    </row>
    <row r="36" spans="1:11" s="45" customFormat="1" ht="14.25">
      <c r="A36" s="419" t="s">
        <v>880</v>
      </c>
      <c r="B36" s="952">
        <v>0</v>
      </c>
      <c r="C36" s="952">
        <v>0</v>
      </c>
      <c r="D36" s="952">
        <v>0</v>
      </c>
      <c r="E36" s="952">
        <v>0</v>
      </c>
      <c r="F36" s="952">
        <v>0</v>
      </c>
      <c r="G36" s="952">
        <v>108939.26256999999</v>
      </c>
      <c r="H36" s="952">
        <v>0</v>
      </c>
      <c r="I36" s="952">
        <v>0</v>
      </c>
      <c r="J36" s="952">
        <v>0</v>
      </c>
      <c r="K36" s="952">
        <v>108939.26256999999</v>
      </c>
    </row>
    <row r="37" spans="1:11" s="45" customFormat="1" ht="14.25">
      <c r="A37" s="419" t="s">
        <v>884</v>
      </c>
      <c r="B37" s="952">
        <v>0</v>
      </c>
      <c r="C37" s="952">
        <v>0</v>
      </c>
      <c r="D37" s="952">
        <v>89462.246900000013</v>
      </c>
      <c r="E37" s="952">
        <v>0</v>
      </c>
      <c r="F37" s="952">
        <v>0</v>
      </c>
      <c r="G37" s="952">
        <v>0</v>
      </c>
      <c r="H37" s="952">
        <v>0</v>
      </c>
      <c r="I37" s="952">
        <v>0</v>
      </c>
      <c r="J37" s="952">
        <v>0</v>
      </c>
      <c r="K37" s="952">
        <v>89462.246900000013</v>
      </c>
    </row>
    <row r="38" spans="1:11" s="45" customFormat="1" ht="14.25">
      <c r="A38" s="419" t="s">
        <v>872</v>
      </c>
      <c r="B38" s="952">
        <v>0</v>
      </c>
      <c r="C38" s="952">
        <v>0</v>
      </c>
      <c r="D38" s="952">
        <v>0</v>
      </c>
      <c r="E38" s="952">
        <v>0</v>
      </c>
      <c r="F38" s="952">
        <v>0</v>
      </c>
      <c r="G38" s="952">
        <v>0</v>
      </c>
      <c r="H38" s="952">
        <v>111857.87579000001</v>
      </c>
      <c r="I38" s="952">
        <v>0</v>
      </c>
      <c r="J38" s="952">
        <v>0</v>
      </c>
      <c r="K38" s="952">
        <v>111857.87579000001</v>
      </c>
    </row>
    <row r="39" spans="1:11" s="45" customFormat="1" ht="14.25">
      <c r="A39" s="419" t="s">
        <v>878</v>
      </c>
      <c r="B39" s="952">
        <v>4169.3955999999998</v>
      </c>
      <c r="C39" s="952">
        <v>0</v>
      </c>
      <c r="D39" s="952">
        <v>0</v>
      </c>
      <c r="E39" s="952">
        <v>0</v>
      </c>
      <c r="F39" s="952">
        <v>171694.64504</v>
      </c>
      <c r="G39" s="952">
        <v>0</v>
      </c>
      <c r="H39" s="952">
        <v>0</v>
      </c>
      <c r="I39" s="952">
        <v>0</v>
      </c>
      <c r="J39" s="952">
        <v>0</v>
      </c>
      <c r="K39" s="952">
        <v>175864.04063999999</v>
      </c>
    </row>
    <row r="40" spans="1:11" s="45" customFormat="1" ht="14.25">
      <c r="A40" s="419" t="s">
        <v>871</v>
      </c>
      <c r="B40" s="952">
        <v>0</v>
      </c>
      <c r="C40" s="952">
        <v>0</v>
      </c>
      <c r="D40" s="952">
        <v>0</v>
      </c>
      <c r="E40" s="952">
        <v>0</v>
      </c>
      <c r="F40" s="952">
        <v>137693.28909999999</v>
      </c>
      <c r="G40" s="952">
        <v>25541.732760000003</v>
      </c>
      <c r="H40" s="952">
        <v>0</v>
      </c>
      <c r="I40" s="952">
        <v>0</v>
      </c>
      <c r="J40" s="952">
        <v>0</v>
      </c>
      <c r="K40" s="952">
        <v>163235.02186000001</v>
      </c>
    </row>
    <row r="41" spans="1:11" s="45" customFormat="1" ht="14.25">
      <c r="A41" s="419" t="s">
        <v>870</v>
      </c>
      <c r="B41" s="952">
        <v>0</v>
      </c>
      <c r="C41" s="952">
        <v>0</v>
      </c>
      <c r="D41" s="952">
        <v>0</v>
      </c>
      <c r="E41" s="952">
        <v>0</v>
      </c>
      <c r="F41" s="952">
        <v>0</v>
      </c>
      <c r="G41" s="952">
        <v>46940.534200000002</v>
      </c>
      <c r="H41" s="952">
        <v>0</v>
      </c>
      <c r="I41" s="952">
        <v>0</v>
      </c>
      <c r="J41" s="952">
        <v>0</v>
      </c>
      <c r="K41" s="952">
        <v>46940.534200000002</v>
      </c>
    </row>
    <row r="42" spans="1:11" s="45" customFormat="1" ht="14.25">
      <c r="A42" s="419" t="s">
        <v>861</v>
      </c>
      <c r="B42" s="952">
        <v>0</v>
      </c>
      <c r="C42" s="952">
        <v>0</v>
      </c>
      <c r="D42" s="952">
        <v>0</v>
      </c>
      <c r="E42" s="952">
        <v>0</v>
      </c>
      <c r="F42" s="952">
        <v>0</v>
      </c>
      <c r="G42" s="952">
        <v>0</v>
      </c>
      <c r="H42" s="952">
        <v>427038.19679000002</v>
      </c>
      <c r="I42" s="952">
        <v>0</v>
      </c>
      <c r="J42" s="952">
        <v>0</v>
      </c>
      <c r="K42" s="952">
        <v>427038.19679000002</v>
      </c>
    </row>
    <row r="43" spans="1:11" s="45" customFormat="1" ht="14.25">
      <c r="A43" s="419" t="s">
        <v>866</v>
      </c>
      <c r="B43" s="952">
        <v>0</v>
      </c>
      <c r="C43" s="952">
        <v>0</v>
      </c>
      <c r="D43" s="952">
        <v>155462.0667</v>
      </c>
      <c r="E43" s="952">
        <v>0</v>
      </c>
      <c r="F43" s="952">
        <v>0</v>
      </c>
      <c r="G43" s="952">
        <v>0</v>
      </c>
      <c r="H43" s="952">
        <v>0</v>
      </c>
      <c r="I43" s="952">
        <v>0</v>
      </c>
      <c r="J43" s="952">
        <v>0</v>
      </c>
      <c r="K43" s="952">
        <v>155462.0667</v>
      </c>
    </row>
    <row r="44" spans="1:11" s="45" customFormat="1" ht="14.25">
      <c r="A44" s="419" t="s">
        <v>877</v>
      </c>
      <c r="B44" s="952">
        <v>0</v>
      </c>
      <c r="C44" s="952">
        <v>0</v>
      </c>
      <c r="D44" s="952">
        <v>0</v>
      </c>
      <c r="E44" s="952">
        <v>0</v>
      </c>
      <c r="F44" s="952">
        <v>0</v>
      </c>
      <c r="G44" s="952">
        <v>55803.021380000006</v>
      </c>
      <c r="H44" s="952">
        <v>0</v>
      </c>
      <c r="I44" s="952">
        <v>0</v>
      </c>
      <c r="J44" s="952">
        <v>0</v>
      </c>
      <c r="K44" s="952">
        <v>55803.021380000006</v>
      </c>
    </row>
    <row r="45" spans="1:11" s="45" customFormat="1" ht="14.25">
      <c r="A45" s="419" t="s">
        <v>859</v>
      </c>
      <c r="B45" s="952">
        <v>0</v>
      </c>
      <c r="C45" s="952">
        <v>0</v>
      </c>
      <c r="D45" s="952">
        <v>42361.858899999999</v>
      </c>
      <c r="E45" s="952">
        <v>0</v>
      </c>
      <c r="F45" s="952">
        <v>0</v>
      </c>
      <c r="G45" s="952">
        <v>0</v>
      </c>
      <c r="H45" s="952">
        <v>1196992.3236</v>
      </c>
      <c r="I45" s="952">
        <v>14843.966689999999</v>
      </c>
      <c r="J45" s="952">
        <v>9469.3597699999991</v>
      </c>
      <c r="K45" s="952">
        <v>1263667.50896</v>
      </c>
    </row>
    <row r="46" spans="1:11" s="45" customFormat="1" ht="14.25">
      <c r="A46" s="419" t="s">
        <v>875</v>
      </c>
      <c r="B46" s="952">
        <v>0</v>
      </c>
      <c r="C46" s="952">
        <v>0</v>
      </c>
      <c r="D46" s="952">
        <v>88281.776750000005</v>
      </c>
      <c r="E46" s="952">
        <v>0</v>
      </c>
      <c r="F46" s="952">
        <v>0</v>
      </c>
      <c r="G46" s="952">
        <v>0</v>
      </c>
      <c r="H46" s="952">
        <v>0</v>
      </c>
      <c r="I46" s="952">
        <v>0</v>
      </c>
      <c r="J46" s="952">
        <v>0</v>
      </c>
      <c r="K46" s="952">
        <v>88281.776750000005</v>
      </c>
    </row>
    <row r="47" spans="1:11" s="45" customFormat="1" ht="14.25">
      <c r="A47" s="419" t="s">
        <v>868</v>
      </c>
      <c r="B47" s="952">
        <v>0</v>
      </c>
      <c r="C47" s="952">
        <v>0</v>
      </c>
      <c r="D47" s="952">
        <v>94662.861290000001</v>
      </c>
      <c r="E47" s="952">
        <v>0</v>
      </c>
      <c r="F47" s="952">
        <v>0</v>
      </c>
      <c r="G47" s="952">
        <v>0</v>
      </c>
      <c r="H47" s="952">
        <v>0</v>
      </c>
      <c r="I47" s="952">
        <v>0</v>
      </c>
      <c r="J47" s="952">
        <v>0</v>
      </c>
      <c r="K47" s="952">
        <v>94662.861290000001</v>
      </c>
    </row>
    <row r="48" spans="1:11" s="45" customFormat="1" ht="14.25">
      <c r="A48" s="419" t="s">
        <v>863</v>
      </c>
      <c r="B48" s="952">
        <v>0</v>
      </c>
      <c r="C48" s="952">
        <v>0</v>
      </c>
      <c r="D48" s="952">
        <v>170035.92881000001</v>
      </c>
      <c r="E48" s="952">
        <v>0</v>
      </c>
      <c r="F48" s="952">
        <v>0</v>
      </c>
      <c r="G48" s="952">
        <v>0</v>
      </c>
      <c r="H48" s="952">
        <v>0</v>
      </c>
      <c r="I48" s="952">
        <v>0</v>
      </c>
      <c r="J48" s="952">
        <v>0</v>
      </c>
      <c r="K48" s="952">
        <v>170035.92881000001</v>
      </c>
    </row>
    <row r="49" spans="1:11" s="45" customFormat="1" ht="14.25">
      <c r="A49" s="419" t="s">
        <v>883</v>
      </c>
      <c r="B49" s="952">
        <v>0</v>
      </c>
      <c r="C49" s="952">
        <v>0</v>
      </c>
      <c r="D49" s="952">
        <v>0</v>
      </c>
      <c r="E49" s="952">
        <v>0</v>
      </c>
      <c r="F49" s="952">
        <v>0</v>
      </c>
      <c r="G49" s="952">
        <v>0</v>
      </c>
      <c r="H49" s="952">
        <v>275801.44588000001</v>
      </c>
      <c r="I49" s="952">
        <v>4368.6440899999998</v>
      </c>
      <c r="J49" s="952">
        <v>0</v>
      </c>
      <c r="K49" s="952">
        <v>280170.08997000003</v>
      </c>
    </row>
    <row r="50" spans="1:11" s="45" customFormat="1" ht="14.25">
      <c r="A50" s="419" t="s">
        <v>869</v>
      </c>
      <c r="B50" s="952">
        <v>0</v>
      </c>
      <c r="C50" s="952">
        <v>0</v>
      </c>
      <c r="D50" s="952">
        <v>0</v>
      </c>
      <c r="E50" s="952">
        <v>0</v>
      </c>
      <c r="F50" s="952">
        <v>56060.48517</v>
      </c>
      <c r="G50" s="952">
        <v>8001.5250599999999</v>
      </c>
      <c r="H50" s="952">
        <v>0</v>
      </c>
      <c r="I50" s="952">
        <v>0</v>
      </c>
      <c r="J50" s="952">
        <v>0</v>
      </c>
      <c r="K50" s="952">
        <v>64062.01023</v>
      </c>
    </row>
    <row r="51" spans="1:11" s="45" customFormat="1" ht="14.25">
      <c r="A51" s="419" t="s">
        <v>882</v>
      </c>
      <c r="B51" s="952">
        <v>0</v>
      </c>
      <c r="C51" s="952">
        <v>0</v>
      </c>
      <c r="D51" s="952">
        <v>0</v>
      </c>
      <c r="E51" s="952">
        <v>0</v>
      </c>
      <c r="F51" s="952">
        <v>0</v>
      </c>
      <c r="G51" s="952">
        <v>88602.468469999993</v>
      </c>
      <c r="H51" s="952">
        <v>0</v>
      </c>
      <c r="I51" s="952">
        <v>0</v>
      </c>
      <c r="J51" s="952">
        <v>0</v>
      </c>
      <c r="K51" s="952">
        <v>88602.468469999993</v>
      </c>
    </row>
    <row r="52" spans="1:11" s="45" customFormat="1" ht="14.25">
      <c r="A52" s="419" t="s">
        <v>876</v>
      </c>
      <c r="B52" s="952">
        <v>0</v>
      </c>
      <c r="C52" s="952">
        <v>0</v>
      </c>
      <c r="D52" s="952">
        <v>0</v>
      </c>
      <c r="E52" s="952">
        <v>0</v>
      </c>
      <c r="F52" s="952">
        <v>0</v>
      </c>
      <c r="G52" s="952">
        <v>118406.0205</v>
      </c>
      <c r="H52" s="952">
        <v>0</v>
      </c>
      <c r="I52" s="952">
        <v>0</v>
      </c>
      <c r="J52" s="952">
        <v>0</v>
      </c>
      <c r="K52" s="952">
        <v>118406.0205</v>
      </c>
    </row>
    <row r="53" spans="1:11" s="45" customFormat="1" ht="14.25">
      <c r="A53" s="419" t="s">
        <v>865</v>
      </c>
      <c r="B53" s="952">
        <v>0</v>
      </c>
      <c r="C53" s="952">
        <v>0</v>
      </c>
      <c r="D53" s="952">
        <v>149549.44912</v>
      </c>
      <c r="E53" s="952">
        <v>0</v>
      </c>
      <c r="F53" s="952">
        <v>0</v>
      </c>
      <c r="G53" s="952">
        <v>0</v>
      </c>
      <c r="H53" s="952">
        <v>0</v>
      </c>
      <c r="I53" s="952">
        <v>0</v>
      </c>
      <c r="J53" s="952">
        <v>0</v>
      </c>
      <c r="K53" s="952">
        <v>149549.44912</v>
      </c>
    </row>
    <row r="54" spans="1:11" s="45" customFormat="1" ht="14.25">
      <c r="A54" s="419" t="s">
        <v>867</v>
      </c>
      <c r="B54" s="952">
        <v>0</v>
      </c>
      <c r="C54" s="952">
        <v>0</v>
      </c>
      <c r="D54" s="952">
        <v>138462.61552000002</v>
      </c>
      <c r="E54" s="952">
        <v>0</v>
      </c>
      <c r="F54" s="952">
        <v>0</v>
      </c>
      <c r="G54" s="952">
        <v>0</v>
      </c>
      <c r="H54" s="952">
        <v>0</v>
      </c>
      <c r="I54" s="952">
        <v>0</v>
      </c>
      <c r="J54" s="952">
        <v>0</v>
      </c>
      <c r="K54" s="952">
        <v>138462.61552000002</v>
      </c>
    </row>
    <row r="55" spans="1:11" s="45" customFormat="1" ht="14.25">
      <c r="A55" s="419" t="s">
        <v>864</v>
      </c>
      <c r="B55" s="952">
        <v>0</v>
      </c>
      <c r="C55" s="952">
        <v>0</v>
      </c>
      <c r="D55" s="952">
        <v>220817.15987999999</v>
      </c>
      <c r="E55" s="952">
        <v>0</v>
      </c>
      <c r="F55" s="952">
        <v>0</v>
      </c>
      <c r="G55" s="952">
        <v>0</v>
      </c>
      <c r="H55" s="952">
        <v>0</v>
      </c>
      <c r="I55" s="952">
        <v>0</v>
      </c>
      <c r="J55" s="952">
        <v>0</v>
      </c>
      <c r="K55" s="952">
        <v>220817.15987999999</v>
      </c>
    </row>
    <row r="56" spans="1:11" s="45" customFormat="1" ht="14.25">
      <c r="A56" s="419" t="s">
        <v>860</v>
      </c>
      <c r="B56" s="952">
        <v>17694.11375</v>
      </c>
      <c r="C56" s="952">
        <v>0</v>
      </c>
      <c r="D56" s="952">
        <v>44652.912939999995</v>
      </c>
      <c r="E56" s="952">
        <v>0</v>
      </c>
      <c r="F56" s="952">
        <v>0</v>
      </c>
      <c r="G56" s="952">
        <v>64228.109400000001</v>
      </c>
      <c r="H56" s="952">
        <v>593071.24744000006</v>
      </c>
      <c r="I56" s="952">
        <v>0</v>
      </c>
      <c r="J56" s="952">
        <v>0</v>
      </c>
      <c r="K56" s="952">
        <v>719646.38353000011</v>
      </c>
    </row>
    <row r="57" spans="1:11" s="45" customFormat="1" ht="14.25">
      <c r="A57" s="419" t="s">
        <v>862</v>
      </c>
      <c r="B57" s="952">
        <v>0</v>
      </c>
      <c r="C57" s="952">
        <v>0</v>
      </c>
      <c r="D57" s="952">
        <v>105540.29529000001</v>
      </c>
      <c r="E57" s="952">
        <v>0</v>
      </c>
      <c r="F57" s="952">
        <v>0</v>
      </c>
      <c r="G57" s="952">
        <v>0</v>
      </c>
      <c r="H57" s="952">
        <v>0</v>
      </c>
      <c r="I57" s="952">
        <v>0</v>
      </c>
      <c r="J57" s="952">
        <v>0</v>
      </c>
      <c r="K57" s="952">
        <v>105540.29529000001</v>
      </c>
    </row>
    <row r="58" spans="1:11" s="45" customFormat="1" ht="14.25">
      <c r="A58" s="419" t="s">
        <v>881</v>
      </c>
      <c r="B58" s="952">
        <v>159069.33824000001</v>
      </c>
      <c r="C58" s="952">
        <v>0</v>
      </c>
      <c r="D58" s="952">
        <v>0</v>
      </c>
      <c r="E58" s="952">
        <v>0</v>
      </c>
      <c r="F58" s="952">
        <v>3741.3778299999999</v>
      </c>
      <c r="G58" s="952">
        <v>0</v>
      </c>
      <c r="H58" s="952">
        <v>0</v>
      </c>
      <c r="I58" s="952">
        <v>0</v>
      </c>
      <c r="J58" s="952">
        <v>0</v>
      </c>
      <c r="K58" s="952">
        <v>162810.71607000002</v>
      </c>
    </row>
    <row r="59" spans="1:11" s="45" customFormat="1" ht="14.25">
      <c r="A59" s="419" t="s">
        <v>873</v>
      </c>
      <c r="B59" s="952">
        <v>0</v>
      </c>
      <c r="C59" s="952">
        <v>0</v>
      </c>
      <c r="D59" s="952">
        <v>0</v>
      </c>
      <c r="E59" s="952">
        <v>0</v>
      </c>
      <c r="F59" s="952">
        <v>0</v>
      </c>
      <c r="G59" s="952">
        <v>0</v>
      </c>
      <c r="H59" s="952">
        <v>79907.272559999998</v>
      </c>
      <c r="I59" s="952">
        <v>0</v>
      </c>
      <c r="J59" s="952">
        <v>0</v>
      </c>
      <c r="K59" s="952">
        <v>79907.272559999998</v>
      </c>
    </row>
    <row r="60" spans="1:11" s="45" customFormat="1" ht="14.25">
      <c r="A60" s="419" t="s">
        <v>874</v>
      </c>
      <c r="B60" s="952">
        <v>0</v>
      </c>
      <c r="C60" s="952">
        <v>0</v>
      </c>
      <c r="D60" s="952">
        <v>0</v>
      </c>
      <c r="E60" s="952">
        <v>0</v>
      </c>
      <c r="F60" s="952">
        <v>0</v>
      </c>
      <c r="G60" s="952">
        <v>0</v>
      </c>
      <c r="H60" s="952">
        <v>0</v>
      </c>
      <c r="I60" s="952">
        <v>46337.826110000002</v>
      </c>
      <c r="J60" s="952">
        <v>0</v>
      </c>
      <c r="K60" s="952">
        <v>46337.826110000002</v>
      </c>
    </row>
    <row r="61" spans="1:11" s="45" customFormat="1" ht="14.25">
      <c r="A61" s="419" t="s">
        <v>1382</v>
      </c>
      <c r="B61" s="952">
        <v>0</v>
      </c>
      <c r="C61" s="952">
        <v>0</v>
      </c>
      <c r="D61" s="952">
        <v>184530.22030000002</v>
      </c>
      <c r="E61" s="952">
        <v>0</v>
      </c>
      <c r="F61" s="952">
        <v>0</v>
      </c>
      <c r="G61" s="952">
        <v>0</v>
      </c>
      <c r="H61" s="952">
        <v>0</v>
      </c>
      <c r="I61" s="952">
        <v>0</v>
      </c>
      <c r="J61" s="952">
        <v>0</v>
      </c>
      <c r="K61" s="952">
        <v>184530.22030000002</v>
      </c>
    </row>
    <row r="62" spans="1:11" s="45" customFormat="1" ht="14.25">
      <c r="A62" s="419" t="s">
        <v>1404</v>
      </c>
      <c r="B62" s="952">
        <v>0</v>
      </c>
      <c r="C62" s="952">
        <v>0</v>
      </c>
      <c r="D62" s="952">
        <v>0</v>
      </c>
      <c r="E62" s="952">
        <v>0</v>
      </c>
      <c r="F62" s="952">
        <v>0</v>
      </c>
      <c r="G62" s="952">
        <v>0</v>
      </c>
      <c r="H62" s="952">
        <v>200168.68156</v>
      </c>
      <c r="I62" s="952">
        <v>0</v>
      </c>
      <c r="J62" s="952">
        <v>0</v>
      </c>
      <c r="K62" s="952">
        <v>200168.68156</v>
      </c>
    </row>
    <row r="63" spans="1:11" s="45" customFormat="1" ht="14.25">
      <c r="A63" s="419" t="s">
        <v>1441</v>
      </c>
      <c r="B63" s="952">
        <v>0</v>
      </c>
      <c r="C63" s="952">
        <v>24045.80154</v>
      </c>
      <c r="D63" s="952">
        <v>0</v>
      </c>
      <c r="E63" s="952">
        <v>0</v>
      </c>
      <c r="F63" s="952">
        <v>0</v>
      </c>
      <c r="G63" s="952">
        <v>0</v>
      </c>
      <c r="H63" s="952">
        <v>0</v>
      </c>
      <c r="I63" s="952">
        <v>0</v>
      </c>
      <c r="J63" s="952">
        <v>0</v>
      </c>
      <c r="K63" s="952">
        <v>24045.80154</v>
      </c>
    </row>
    <row r="64" spans="1:11" s="45" customFormat="1" ht="14.25">
      <c r="A64" s="419" t="s">
        <v>1442</v>
      </c>
      <c r="B64" s="952">
        <v>189851.75459</v>
      </c>
      <c r="C64" s="952">
        <v>0</v>
      </c>
      <c r="D64" s="952">
        <v>0</v>
      </c>
      <c r="E64" s="952">
        <v>0</v>
      </c>
      <c r="F64" s="952">
        <v>0</v>
      </c>
      <c r="G64" s="952">
        <v>0</v>
      </c>
      <c r="H64" s="952">
        <v>0</v>
      </c>
      <c r="I64" s="952">
        <v>0</v>
      </c>
      <c r="J64" s="952">
        <v>0</v>
      </c>
      <c r="K64" s="952">
        <v>189851.75459</v>
      </c>
    </row>
    <row r="65" spans="1:12" s="45" customFormat="1" ht="14.25">
      <c r="A65" s="419" t="s">
        <v>982</v>
      </c>
      <c r="B65" s="952">
        <v>370784.60218000005</v>
      </c>
      <c r="C65" s="952">
        <v>24045.80154</v>
      </c>
      <c r="D65" s="952">
        <v>1483819.3923999998</v>
      </c>
      <c r="E65" s="952">
        <v>83334.510989999995</v>
      </c>
      <c r="F65" s="952">
        <v>503602.32331000001</v>
      </c>
      <c r="G65" s="952">
        <v>516462.67433999997</v>
      </c>
      <c r="H65" s="952">
        <v>2884837.0436200001</v>
      </c>
      <c r="I65" s="952">
        <v>65550.436889999997</v>
      </c>
      <c r="J65" s="952">
        <v>9469.3597699999991</v>
      </c>
      <c r="K65" s="952">
        <v>5941906.1450400017</v>
      </c>
    </row>
    <row r="66" spans="1:12" s="45" customFormat="1" ht="14.25">
      <c r="A66" s="949" t="s">
        <v>1526</v>
      </c>
      <c r="B66" s="955"/>
      <c r="C66" s="955"/>
      <c r="D66" s="955"/>
      <c r="E66" s="955"/>
      <c r="F66" s="955"/>
      <c r="G66" s="955"/>
      <c r="H66" s="955"/>
      <c r="I66" s="955"/>
      <c r="J66" s="955"/>
      <c r="K66" s="954"/>
    </row>
    <row r="67" spans="1:12" s="45" customFormat="1" ht="14.25">
      <c r="A67" s="419" t="s">
        <v>298</v>
      </c>
      <c r="B67" s="952">
        <v>449793.93545999995</v>
      </c>
      <c r="C67" s="952">
        <v>5160519.7973699998</v>
      </c>
      <c r="D67" s="952">
        <v>2302614.5335399997</v>
      </c>
      <c r="E67" s="952">
        <v>383455.39822999999</v>
      </c>
      <c r="F67" s="952">
        <v>383514.85337000003</v>
      </c>
      <c r="G67" s="952">
        <v>586715.80047999998</v>
      </c>
      <c r="H67" s="952">
        <v>4712483.5681800004</v>
      </c>
      <c r="I67" s="952">
        <v>305056.12608999998</v>
      </c>
      <c r="J67" s="952">
        <v>99437.595099999991</v>
      </c>
      <c r="K67" s="952">
        <v>14383591.607820002</v>
      </c>
    </row>
    <row r="68" spans="1:12" s="44" customFormat="1" ht="3.75" customHeight="1">
      <c r="A68" s="419" t="s">
        <v>982</v>
      </c>
      <c r="B68" s="952">
        <v>449793.93545999995</v>
      </c>
      <c r="C68" s="952">
        <v>5160519.7973699998</v>
      </c>
      <c r="D68" s="952">
        <v>2302614.5335399997</v>
      </c>
      <c r="E68" s="952">
        <v>383455.39822999999</v>
      </c>
      <c r="F68" s="952">
        <v>383514.85337000003</v>
      </c>
      <c r="G68" s="952">
        <v>586715.80047999998</v>
      </c>
      <c r="H68" s="952">
        <v>4712483.5681800004</v>
      </c>
      <c r="I68" s="952">
        <v>305056.12608999998</v>
      </c>
      <c r="J68" s="952">
        <v>99437.595099999991</v>
      </c>
      <c r="K68" s="952">
        <v>14383591.607820002</v>
      </c>
      <c r="L68" s="419"/>
    </row>
    <row r="69" spans="1:12" s="44" customFormat="1">
      <c r="A69" s="957" t="s">
        <v>1527</v>
      </c>
      <c r="B69" s="955"/>
      <c r="C69" s="955"/>
      <c r="D69" s="955"/>
      <c r="E69" s="955"/>
      <c r="F69" s="955"/>
      <c r="G69" s="955"/>
      <c r="H69" s="955"/>
      <c r="I69" s="955"/>
      <c r="J69" s="955"/>
      <c r="K69" s="955"/>
      <c r="L69" s="419"/>
    </row>
    <row r="70" spans="1:12" s="44" customFormat="1">
      <c r="A70" s="419" t="s">
        <v>975</v>
      </c>
      <c r="B70" s="419">
        <v>0</v>
      </c>
      <c r="C70" s="419">
        <v>953860</v>
      </c>
      <c r="D70" s="419">
        <v>0</v>
      </c>
      <c r="E70" s="419">
        <v>0</v>
      </c>
      <c r="F70" s="419">
        <v>0</v>
      </c>
      <c r="G70" s="419">
        <v>0</v>
      </c>
      <c r="H70" s="419">
        <v>0</v>
      </c>
      <c r="I70" s="419">
        <v>0</v>
      </c>
      <c r="J70" s="419">
        <v>0</v>
      </c>
      <c r="K70" s="419">
        <v>953860</v>
      </c>
    </row>
    <row r="71" spans="1:12" s="44" customFormat="1">
      <c r="A71" s="419" t="s">
        <v>982</v>
      </c>
      <c r="B71" s="952">
        <v>0</v>
      </c>
      <c r="C71" s="952">
        <v>953860</v>
      </c>
      <c r="D71" s="952">
        <v>0</v>
      </c>
      <c r="E71" s="952">
        <v>0</v>
      </c>
      <c r="F71" s="952">
        <v>0</v>
      </c>
      <c r="G71" s="952">
        <v>0</v>
      </c>
      <c r="H71" s="952">
        <v>0</v>
      </c>
      <c r="I71" s="952">
        <v>0</v>
      </c>
      <c r="J71" s="952">
        <v>0</v>
      </c>
      <c r="K71" s="952">
        <v>953860</v>
      </c>
    </row>
    <row r="72" spans="1:12" s="44" customFormat="1">
      <c r="A72" s="957" t="s">
        <v>6</v>
      </c>
      <c r="B72" s="955">
        <v>2976896.4846000001</v>
      </c>
      <c r="C72" s="955">
        <v>70751590.332499996</v>
      </c>
      <c r="D72" s="955">
        <v>15910502.775150001</v>
      </c>
      <c r="E72" s="955">
        <v>2486085.4691500003</v>
      </c>
      <c r="F72" s="955">
        <v>2661079.8154500001</v>
      </c>
      <c r="G72" s="955">
        <v>3181193.4053100003</v>
      </c>
      <c r="H72" s="955">
        <v>49977465.452950008</v>
      </c>
      <c r="I72" s="955">
        <v>1136811.21364</v>
      </c>
      <c r="J72" s="955">
        <v>309814.72905999998</v>
      </c>
      <c r="K72" s="955">
        <v>149391439.67780998</v>
      </c>
    </row>
    <row r="73" spans="1:12" s="44" customFormat="1" ht="6" customHeight="1" thickBot="1">
      <c r="A73" s="958"/>
      <c r="B73" s="958"/>
      <c r="C73" s="958"/>
      <c r="D73" s="958"/>
      <c r="E73" s="958"/>
      <c r="F73" s="958"/>
      <c r="G73" s="958"/>
      <c r="H73" s="958"/>
      <c r="I73" s="958"/>
      <c r="J73" s="958"/>
      <c r="K73" s="958"/>
      <c r="L73" s="43"/>
    </row>
    <row r="74" spans="1:12" ht="15.75" thickTop="1">
      <c r="A74" s="959" t="s">
        <v>1086</v>
      </c>
      <c r="B74" s="432"/>
      <c r="C74" s="432"/>
      <c r="D74" s="432"/>
      <c r="E74" s="432"/>
      <c r="F74" s="432"/>
      <c r="G74" s="432"/>
      <c r="H74" s="432"/>
      <c r="I74" s="432"/>
      <c r="J74" s="432"/>
      <c r="K74" s="432"/>
    </row>
  </sheetData>
  <mergeCells count="5">
    <mergeCell ref="A1:K1"/>
    <mergeCell ref="A2:K2"/>
    <mergeCell ref="A3:K3"/>
    <mergeCell ref="A4:K4"/>
    <mergeCell ref="A5:K5"/>
  </mergeCells>
  <conditionalFormatting sqref="K73:K198 K70 K37:K62">
    <cfRule type="expression" dxfId="7" priority="5" stopIfTrue="1">
      <formula>OR(A37="BANCOS",A37="MUTUALES", A37="FFP", A37="COOPERATIVAS", A37="TOTAL")</formula>
    </cfRule>
  </conditionalFormatting>
  <conditionalFormatting sqref="K69">
    <cfRule type="expression" dxfId="6" priority="2" stopIfTrue="1">
      <formula>OR(A69="BANCOS",A69="MUTUALES", A69="FONDOS", A69="COOPERATIVAS", A69="TOTAL")</formula>
    </cfRule>
  </conditionalFormatting>
  <conditionalFormatting sqref="K69">
    <cfRule type="expression" dxfId="5" priority="3" stopIfTrue="1">
      <formula>OR(#REF!="BANCOS",#REF!="MUTUALES",#REF!= "FFP",#REF!= "COOPERATIVAS",#REF!= "TOTAL")</formula>
    </cfRule>
  </conditionalFormatting>
  <conditionalFormatting sqref="K69">
    <cfRule type="expression" dxfId="4" priority="4" stopIfTrue="1">
      <formula>OR(#REF!="BANCOS",#REF!="MUTUALES",#REF!= "FONDOS",#REF!= "COOPERATIVAS",#REF!= "TOTAL")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3"/>
  <sheetViews>
    <sheetView showGridLines="0" zoomScale="85" zoomScaleNormal="85" workbookViewId="0">
      <selection activeCell="A5" sqref="A5:K5"/>
    </sheetView>
  </sheetViews>
  <sheetFormatPr defaultColWidth="9.140625" defaultRowHeight="15"/>
  <cols>
    <col min="1" max="3" width="20.7109375" style="473" customWidth="1"/>
    <col min="4" max="4" width="21.85546875" style="473" customWidth="1"/>
    <col min="5" max="11" width="20.7109375" style="473" customWidth="1"/>
    <col min="12" max="12" width="11.28515625" style="473" customWidth="1"/>
    <col min="13" max="256" width="9.140625" style="473"/>
    <col min="257" max="257" width="19.85546875" style="473" bestFit="1" customWidth="1"/>
    <col min="258" max="258" width="12.85546875" style="473" bestFit="1" customWidth="1"/>
    <col min="259" max="259" width="10.85546875" style="473" bestFit="1" customWidth="1"/>
    <col min="260" max="260" width="14.140625" style="473" bestFit="1" customWidth="1"/>
    <col min="261" max="261" width="11.42578125" style="473" bestFit="1" customWidth="1"/>
    <col min="262" max="263" width="10.85546875" style="473" bestFit="1" customWidth="1"/>
    <col min="264" max="264" width="12.140625" style="473" bestFit="1" customWidth="1"/>
    <col min="265" max="265" width="11.42578125" style="473" bestFit="1" customWidth="1"/>
    <col min="266" max="267" width="10.85546875" style="473" bestFit="1" customWidth="1"/>
    <col min="268" max="512" width="9.140625" style="473"/>
    <col min="513" max="513" width="19.85546875" style="473" bestFit="1" customWidth="1"/>
    <col min="514" max="514" width="12.85546875" style="473" bestFit="1" customWidth="1"/>
    <col min="515" max="515" width="10.85546875" style="473" bestFit="1" customWidth="1"/>
    <col min="516" max="516" width="14.140625" style="473" bestFit="1" customWidth="1"/>
    <col min="517" max="517" width="11.42578125" style="473" bestFit="1" customWidth="1"/>
    <col min="518" max="519" width="10.85546875" style="473" bestFit="1" customWidth="1"/>
    <col min="520" max="520" width="12.140625" style="473" bestFit="1" customWidth="1"/>
    <col min="521" max="521" width="11.42578125" style="473" bestFit="1" customWidth="1"/>
    <col min="522" max="523" width="10.85546875" style="473" bestFit="1" customWidth="1"/>
    <col min="524" max="768" width="9.140625" style="473"/>
    <col min="769" max="769" width="19.85546875" style="473" bestFit="1" customWidth="1"/>
    <col min="770" max="770" width="12.85546875" style="473" bestFit="1" customWidth="1"/>
    <col min="771" max="771" width="10.85546875" style="473" bestFit="1" customWidth="1"/>
    <col min="772" max="772" width="14.140625" style="473" bestFit="1" customWidth="1"/>
    <col min="773" max="773" width="11.42578125" style="473" bestFit="1" customWidth="1"/>
    <col min="774" max="775" width="10.85546875" style="473" bestFit="1" customWidth="1"/>
    <col min="776" max="776" width="12.140625" style="473" bestFit="1" customWidth="1"/>
    <col min="777" max="777" width="11.42578125" style="473" bestFit="1" customWidth="1"/>
    <col min="778" max="779" width="10.85546875" style="473" bestFit="1" customWidth="1"/>
    <col min="780" max="1024" width="9.140625" style="473"/>
    <col min="1025" max="1025" width="19.85546875" style="473" bestFit="1" customWidth="1"/>
    <col min="1026" max="1026" width="12.85546875" style="473" bestFit="1" customWidth="1"/>
    <col min="1027" max="1027" width="10.85546875" style="473" bestFit="1" customWidth="1"/>
    <col min="1028" max="1028" width="14.140625" style="473" bestFit="1" customWidth="1"/>
    <col min="1029" max="1029" width="11.42578125" style="473" bestFit="1" customWidth="1"/>
    <col min="1030" max="1031" width="10.85546875" style="473" bestFit="1" customWidth="1"/>
    <col min="1032" max="1032" width="12.140625" style="473" bestFit="1" customWidth="1"/>
    <col min="1033" max="1033" width="11.42578125" style="473" bestFit="1" customWidth="1"/>
    <col min="1034" max="1035" width="10.85546875" style="473" bestFit="1" customWidth="1"/>
    <col min="1036" max="1280" width="9.140625" style="473"/>
    <col min="1281" max="1281" width="19.85546875" style="473" bestFit="1" customWidth="1"/>
    <col min="1282" max="1282" width="12.85546875" style="473" bestFit="1" customWidth="1"/>
    <col min="1283" max="1283" width="10.85546875" style="473" bestFit="1" customWidth="1"/>
    <col min="1284" max="1284" width="14.140625" style="473" bestFit="1" customWidth="1"/>
    <col min="1285" max="1285" width="11.42578125" style="473" bestFit="1" customWidth="1"/>
    <col min="1286" max="1287" width="10.85546875" style="473" bestFit="1" customWidth="1"/>
    <col min="1288" max="1288" width="12.140625" style="473" bestFit="1" customWidth="1"/>
    <col min="1289" max="1289" width="11.42578125" style="473" bestFit="1" customWidth="1"/>
    <col min="1290" max="1291" width="10.85546875" style="473" bestFit="1" customWidth="1"/>
    <col min="1292" max="1536" width="9.140625" style="473"/>
    <col min="1537" max="1537" width="19.85546875" style="473" bestFit="1" customWidth="1"/>
    <col min="1538" max="1538" width="12.85546875" style="473" bestFit="1" customWidth="1"/>
    <col min="1539" max="1539" width="10.85546875" style="473" bestFit="1" customWidth="1"/>
    <col min="1540" max="1540" width="14.140625" style="473" bestFit="1" customWidth="1"/>
    <col min="1541" max="1541" width="11.42578125" style="473" bestFit="1" customWidth="1"/>
    <col min="1542" max="1543" width="10.85546875" style="473" bestFit="1" customWidth="1"/>
    <col min="1544" max="1544" width="12.140625" style="473" bestFit="1" customWidth="1"/>
    <col min="1545" max="1545" width="11.42578125" style="473" bestFit="1" customWidth="1"/>
    <col min="1546" max="1547" width="10.85546875" style="473" bestFit="1" customWidth="1"/>
    <col min="1548" max="1792" width="9.140625" style="473"/>
    <col min="1793" max="1793" width="19.85546875" style="473" bestFit="1" customWidth="1"/>
    <col min="1794" max="1794" width="12.85546875" style="473" bestFit="1" customWidth="1"/>
    <col min="1795" max="1795" width="10.85546875" style="473" bestFit="1" customWidth="1"/>
    <col min="1796" max="1796" width="14.140625" style="473" bestFit="1" customWidth="1"/>
    <col min="1797" max="1797" width="11.42578125" style="473" bestFit="1" customWidth="1"/>
    <col min="1798" max="1799" width="10.85546875" style="473" bestFit="1" customWidth="1"/>
    <col min="1800" max="1800" width="12.140625" style="473" bestFit="1" customWidth="1"/>
    <col min="1801" max="1801" width="11.42578125" style="473" bestFit="1" customWidth="1"/>
    <col min="1802" max="1803" width="10.85546875" style="473" bestFit="1" customWidth="1"/>
    <col min="1804" max="2048" width="9.140625" style="473"/>
    <col min="2049" max="2049" width="19.85546875" style="473" bestFit="1" customWidth="1"/>
    <col min="2050" max="2050" width="12.85546875" style="473" bestFit="1" customWidth="1"/>
    <col min="2051" max="2051" width="10.85546875" style="473" bestFit="1" customWidth="1"/>
    <col min="2052" max="2052" width="14.140625" style="473" bestFit="1" customWidth="1"/>
    <col min="2053" max="2053" width="11.42578125" style="473" bestFit="1" customWidth="1"/>
    <col min="2054" max="2055" width="10.85546875" style="473" bestFit="1" customWidth="1"/>
    <col min="2056" max="2056" width="12.140625" style="473" bestFit="1" customWidth="1"/>
    <col min="2057" max="2057" width="11.42578125" style="473" bestFit="1" customWidth="1"/>
    <col min="2058" max="2059" width="10.85546875" style="473" bestFit="1" customWidth="1"/>
    <col min="2060" max="2304" width="9.140625" style="473"/>
    <col min="2305" max="2305" width="19.85546875" style="473" bestFit="1" customWidth="1"/>
    <col min="2306" max="2306" width="12.85546875" style="473" bestFit="1" customWidth="1"/>
    <col min="2307" max="2307" width="10.85546875" style="473" bestFit="1" customWidth="1"/>
    <col min="2308" max="2308" width="14.140625" style="473" bestFit="1" customWidth="1"/>
    <col min="2309" max="2309" width="11.42578125" style="473" bestFit="1" customWidth="1"/>
    <col min="2310" max="2311" width="10.85546875" style="473" bestFit="1" customWidth="1"/>
    <col min="2312" max="2312" width="12.140625" style="473" bestFit="1" customWidth="1"/>
    <col min="2313" max="2313" width="11.42578125" style="473" bestFit="1" customWidth="1"/>
    <col min="2314" max="2315" width="10.85546875" style="473" bestFit="1" customWidth="1"/>
    <col min="2316" max="2560" width="9.140625" style="473"/>
    <col min="2561" max="2561" width="19.85546875" style="473" bestFit="1" customWidth="1"/>
    <col min="2562" max="2562" width="12.85546875" style="473" bestFit="1" customWidth="1"/>
    <col min="2563" max="2563" width="10.85546875" style="473" bestFit="1" customWidth="1"/>
    <col min="2564" max="2564" width="14.140625" style="473" bestFit="1" customWidth="1"/>
    <col min="2565" max="2565" width="11.42578125" style="473" bestFit="1" customWidth="1"/>
    <col min="2566" max="2567" width="10.85546875" style="473" bestFit="1" customWidth="1"/>
    <col min="2568" max="2568" width="12.140625" style="473" bestFit="1" customWidth="1"/>
    <col min="2569" max="2569" width="11.42578125" style="473" bestFit="1" customWidth="1"/>
    <col min="2570" max="2571" width="10.85546875" style="473" bestFit="1" customWidth="1"/>
    <col min="2572" max="2816" width="9.140625" style="473"/>
    <col min="2817" max="2817" width="19.85546875" style="473" bestFit="1" customWidth="1"/>
    <col min="2818" max="2818" width="12.85546875" style="473" bestFit="1" customWidth="1"/>
    <col min="2819" max="2819" width="10.85546875" style="473" bestFit="1" customWidth="1"/>
    <col min="2820" max="2820" width="14.140625" style="473" bestFit="1" customWidth="1"/>
    <col min="2821" max="2821" width="11.42578125" style="473" bestFit="1" customWidth="1"/>
    <col min="2822" max="2823" width="10.85546875" style="473" bestFit="1" customWidth="1"/>
    <col min="2824" max="2824" width="12.140625" style="473" bestFit="1" customWidth="1"/>
    <col min="2825" max="2825" width="11.42578125" style="473" bestFit="1" customWidth="1"/>
    <col min="2826" max="2827" width="10.85546875" style="473" bestFit="1" customWidth="1"/>
    <col min="2828" max="3072" width="9.140625" style="473"/>
    <col min="3073" max="3073" width="19.85546875" style="473" bestFit="1" customWidth="1"/>
    <col min="3074" max="3074" width="12.85546875" style="473" bestFit="1" customWidth="1"/>
    <col min="3075" max="3075" width="10.85546875" style="473" bestFit="1" customWidth="1"/>
    <col min="3076" max="3076" width="14.140625" style="473" bestFit="1" customWidth="1"/>
    <col min="3077" max="3077" width="11.42578125" style="473" bestFit="1" customWidth="1"/>
    <col min="3078" max="3079" width="10.85546875" style="473" bestFit="1" customWidth="1"/>
    <col min="3080" max="3080" width="12.140625" style="473" bestFit="1" customWidth="1"/>
    <col min="3081" max="3081" width="11.42578125" style="473" bestFit="1" customWidth="1"/>
    <col min="3082" max="3083" width="10.85546875" style="473" bestFit="1" customWidth="1"/>
    <col min="3084" max="3328" width="9.140625" style="473"/>
    <col min="3329" max="3329" width="19.85546875" style="473" bestFit="1" customWidth="1"/>
    <col min="3330" max="3330" width="12.85546875" style="473" bestFit="1" customWidth="1"/>
    <col min="3331" max="3331" width="10.85546875" style="473" bestFit="1" customWidth="1"/>
    <col min="3332" max="3332" width="14.140625" style="473" bestFit="1" customWidth="1"/>
    <col min="3333" max="3333" width="11.42578125" style="473" bestFit="1" customWidth="1"/>
    <col min="3334" max="3335" width="10.85546875" style="473" bestFit="1" customWidth="1"/>
    <col min="3336" max="3336" width="12.140625" style="473" bestFit="1" customWidth="1"/>
    <col min="3337" max="3337" width="11.42578125" style="473" bestFit="1" customWidth="1"/>
    <col min="3338" max="3339" width="10.85546875" style="473" bestFit="1" customWidth="1"/>
    <col min="3340" max="3584" width="9.140625" style="473"/>
    <col min="3585" max="3585" width="19.85546875" style="473" bestFit="1" customWidth="1"/>
    <col min="3586" max="3586" width="12.85546875" style="473" bestFit="1" customWidth="1"/>
    <col min="3587" max="3587" width="10.85546875" style="473" bestFit="1" customWidth="1"/>
    <col min="3588" max="3588" width="14.140625" style="473" bestFit="1" customWidth="1"/>
    <col min="3589" max="3589" width="11.42578125" style="473" bestFit="1" customWidth="1"/>
    <col min="3590" max="3591" width="10.85546875" style="473" bestFit="1" customWidth="1"/>
    <col min="3592" max="3592" width="12.140625" style="473" bestFit="1" customWidth="1"/>
    <col min="3593" max="3593" width="11.42578125" style="473" bestFit="1" customWidth="1"/>
    <col min="3594" max="3595" width="10.85546875" style="473" bestFit="1" customWidth="1"/>
    <col min="3596" max="3840" width="9.140625" style="473"/>
    <col min="3841" max="3841" width="19.85546875" style="473" bestFit="1" customWidth="1"/>
    <col min="3842" max="3842" width="12.85546875" style="473" bestFit="1" customWidth="1"/>
    <col min="3843" max="3843" width="10.85546875" style="473" bestFit="1" customWidth="1"/>
    <col min="3844" max="3844" width="14.140625" style="473" bestFit="1" customWidth="1"/>
    <col min="3845" max="3845" width="11.42578125" style="473" bestFit="1" customWidth="1"/>
    <col min="3846" max="3847" width="10.85546875" style="473" bestFit="1" customWidth="1"/>
    <col min="3848" max="3848" width="12.140625" style="473" bestFit="1" customWidth="1"/>
    <col min="3849" max="3849" width="11.42578125" style="473" bestFit="1" customWidth="1"/>
    <col min="3850" max="3851" width="10.85546875" style="473" bestFit="1" customWidth="1"/>
    <col min="3852" max="4096" width="9.140625" style="473"/>
    <col min="4097" max="4097" width="19.85546875" style="473" bestFit="1" customWidth="1"/>
    <col min="4098" max="4098" width="12.85546875" style="473" bestFit="1" customWidth="1"/>
    <col min="4099" max="4099" width="10.85546875" style="473" bestFit="1" customWidth="1"/>
    <col min="4100" max="4100" width="14.140625" style="473" bestFit="1" customWidth="1"/>
    <col min="4101" max="4101" width="11.42578125" style="473" bestFit="1" customWidth="1"/>
    <col min="4102" max="4103" width="10.85546875" style="473" bestFit="1" customWidth="1"/>
    <col min="4104" max="4104" width="12.140625" style="473" bestFit="1" customWidth="1"/>
    <col min="4105" max="4105" width="11.42578125" style="473" bestFit="1" customWidth="1"/>
    <col min="4106" max="4107" width="10.85546875" style="473" bestFit="1" customWidth="1"/>
    <col min="4108" max="4352" width="9.140625" style="473"/>
    <col min="4353" max="4353" width="19.85546875" style="473" bestFit="1" customWidth="1"/>
    <col min="4354" max="4354" width="12.85546875" style="473" bestFit="1" customWidth="1"/>
    <col min="4355" max="4355" width="10.85546875" style="473" bestFit="1" customWidth="1"/>
    <col min="4356" max="4356" width="14.140625" style="473" bestFit="1" customWidth="1"/>
    <col min="4357" max="4357" width="11.42578125" style="473" bestFit="1" customWidth="1"/>
    <col min="4358" max="4359" width="10.85546875" style="473" bestFit="1" customWidth="1"/>
    <col min="4360" max="4360" width="12.140625" style="473" bestFit="1" customWidth="1"/>
    <col min="4361" max="4361" width="11.42578125" style="473" bestFit="1" customWidth="1"/>
    <col min="4362" max="4363" width="10.85546875" style="473" bestFit="1" customWidth="1"/>
    <col min="4364" max="4608" width="9.140625" style="473"/>
    <col min="4609" max="4609" width="19.85546875" style="473" bestFit="1" customWidth="1"/>
    <col min="4610" max="4610" width="12.85546875" style="473" bestFit="1" customWidth="1"/>
    <col min="4611" max="4611" width="10.85546875" style="473" bestFit="1" customWidth="1"/>
    <col min="4612" max="4612" width="14.140625" style="473" bestFit="1" customWidth="1"/>
    <col min="4613" max="4613" width="11.42578125" style="473" bestFit="1" customWidth="1"/>
    <col min="4614" max="4615" width="10.85546875" style="473" bestFit="1" customWidth="1"/>
    <col min="4616" max="4616" width="12.140625" style="473" bestFit="1" customWidth="1"/>
    <col min="4617" max="4617" width="11.42578125" style="473" bestFit="1" customWidth="1"/>
    <col min="4618" max="4619" width="10.85546875" style="473" bestFit="1" customWidth="1"/>
    <col min="4620" max="4864" width="9.140625" style="473"/>
    <col min="4865" max="4865" width="19.85546875" style="473" bestFit="1" customWidth="1"/>
    <col min="4866" max="4866" width="12.85546875" style="473" bestFit="1" customWidth="1"/>
    <col min="4867" max="4867" width="10.85546875" style="473" bestFit="1" customWidth="1"/>
    <col min="4868" max="4868" width="14.140625" style="473" bestFit="1" customWidth="1"/>
    <col min="4869" max="4869" width="11.42578125" style="473" bestFit="1" customWidth="1"/>
    <col min="4870" max="4871" width="10.85546875" style="473" bestFit="1" customWidth="1"/>
    <col min="4872" max="4872" width="12.140625" style="473" bestFit="1" customWidth="1"/>
    <col min="4873" max="4873" width="11.42578125" style="473" bestFit="1" customWidth="1"/>
    <col min="4874" max="4875" width="10.85546875" style="473" bestFit="1" customWidth="1"/>
    <col min="4876" max="5120" width="9.140625" style="473"/>
    <col min="5121" max="5121" width="19.85546875" style="473" bestFit="1" customWidth="1"/>
    <col min="5122" max="5122" width="12.85546875" style="473" bestFit="1" customWidth="1"/>
    <col min="5123" max="5123" width="10.85546875" style="473" bestFit="1" customWidth="1"/>
    <col min="5124" max="5124" width="14.140625" style="473" bestFit="1" customWidth="1"/>
    <col min="5125" max="5125" width="11.42578125" style="473" bestFit="1" customWidth="1"/>
    <col min="5126" max="5127" width="10.85546875" style="473" bestFit="1" customWidth="1"/>
    <col min="5128" max="5128" width="12.140625" style="473" bestFit="1" customWidth="1"/>
    <col min="5129" max="5129" width="11.42578125" style="473" bestFit="1" customWidth="1"/>
    <col min="5130" max="5131" width="10.85546875" style="473" bestFit="1" customWidth="1"/>
    <col min="5132" max="5376" width="9.140625" style="473"/>
    <col min="5377" max="5377" width="19.85546875" style="473" bestFit="1" customWidth="1"/>
    <col min="5378" max="5378" width="12.85546875" style="473" bestFit="1" customWidth="1"/>
    <col min="5379" max="5379" width="10.85546875" style="473" bestFit="1" customWidth="1"/>
    <col min="5380" max="5380" width="14.140625" style="473" bestFit="1" customWidth="1"/>
    <col min="5381" max="5381" width="11.42578125" style="473" bestFit="1" customWidth="1"/>
    <col min="5382" max="5383" width="10.85546875" style="473" bestFit="1" customWidth="1"/>
    <col min="5384" max="5384" width="12.140625" style="473" bestFit="1" customWidth="1"/>
    <col min="5385" max="5385" width="11.42578125" style="473" bestFit="1" customWidth="1"/>
    <col min="5386" max="5387" width="10.85546875" style="473" bestFit="1" customWidth="1"/>
    <col min="5388" max="5632" width="9.140625" style="473"/>
    <col min="5633" max="5633" width="19.85546875" style="473" bestFit="1" customWidth="1"/>
    <col min="5634" max="5634" width="12.85546875" style="473" bestFit="1" customWidth="1"/>
    <col min="5635" max="5635" width="10.85546875" style="473" bestFit="1" customWidth="1"/>
    <col min="5636" max="5636" width="14.140625" style="473" bestFit="1" customWidth="1"/>
    <col min="5637" max="5637" width="11.42578125" style="473" bestFit="1" customWidth="1"/>
    <col min="5638" max="5639" width="10.85546875" style="473" bestFit="1" customWidth="1"/>
    <col min="5640" max="5640" width="12.140625" style="473" bestFit="1" customWidth="1"/>
    <col min="5641" max="5641" width="11.42578125" style="473" bestFit="1" customWidth="1"/>
    <col min="5642" max="5643" width="10.85546875" style="473" bestFit="1" customWidth="1"/>
    <col min="5644" max="5888" width="9.140625" style="473"/>
    <col min="5889" max="5889" width="19.85546875" style="473" bestFit="1" customWidth="1"/>
    <col min="5890" max="5890" width="12.85546875" style="473" bestFit="1" customWidth="1"/>
    <col min="5891" max="5891" width="10.85546875" style="473" bestFit="1" customWidth="1"/>
    <col min="5892" max="5892" width="14.140625" style="473" bestFit="1" customWidth="1"/>
    <col min="5893" max="5893" width="11.42578125" style="473" bestFit="1" customWidth="1"/>
    <col min="5894" max="5895" width="10.85546875" style="473" bestFit="1" customWidth="1"/>
    <col min="5896" max="5896" width="12.140625" style="473" bestFit="1" customWidth="1"/>
    <col min="5897" max="5897" width="11.42578125" style="473" bestFit="1" customWidth="1"/>
    <col min="5898" max="5899" width="10.85546875" style="473" bestFit="1" customWidth="1"/>
    <col min="5900" max="6144" width="9.140625" style="473"/>
    <col min="6145" max="6145" width="19.85546875" style="473" bestFit="1" customWidth="1"/>
    <col min="6146" max="6146" width="12.85546875" style="473" bestFit="1" customWidth="1"/>
    <col min="6147" max="6147" width="10.85546875" style="473" bestFit="1" customWidth="1"/>
    <col min="6148" max="6148" width="14.140625" style="473" bestFit="1" customWidth="1"/>
    <col min="6149" max="6149" width="11.42578125" style="473" bestFit="1" customWidth="1"/>
    <col min="6150" max="6151" width="10.85546875" style="473" bestFit="1" customWidth="1"/>
    <col min="6152" max="6152" width="12.140625" style="473" bestFit="1" customWidth="1"/>
    <col min="6153" max="6153" width="11.42578125" style="473" bestFit="1" customWidth="1"/>
    <col min="6154" max="6155" width="10.85546875" style="473" bestFit="1" customWidth="1"/>
    <col min="6156" max="6400" width="9.140625" style="473"/>
    <col min="6401" max="6401" width="19.85546875" style="473" bestFit="1" customWidth="1"/>
    <col min="6402" max="6402" width="12.85546875" style="473" bestFit="1" customWidth="1"/>
    <col min="6403" max="6403" width="10.85546875" style="473" bestFit="1" customWidth="1"/>
    <col min="6404" max="6404" width="14.140625" style="473" bestFit="1" customWidth="1"/>
    <col min="6405" max="6405" width="11.42578125" style="473" bestFit="1" customWidth="1"/>
    <col min="6406" max="6407" width="10.85546875" style="473" bestFit="1" customWidth="1"/>
    <col min="6408" max="6408" width="12.140625" style="473" bestFit="1" customWidth="1"/>
    <col min="6409" max="6409" width="11.42578125" style="473" bestFit="1" customWidth="1"/>
    <col min="6410" max="6411" width="10.85546875" style="473" bestFit="1" customWidth="1"/>
    <col min="6412" max="6656" width="9.140625" style="473"/>
    <col min="6657" max="6657" width="19.85546875" style="473" bestFit="1" customWidth="1"/>
    <col min="6658" max="6658" width="12.85546875" style="473" bestFit="1" customWidth="1"/>
    <col min="6659" max="6659" width="10.85546875" style="473" bestFit="1" customWidth="1"/>
    <col min="6660" max="6660" width="14.140625" style="473" bestFit="1" customWidth="1"/>
    <col min="6661" max="6661" width="11.42578125" style="473" bestFit="1" customWidth="1"/>
    <col min="6662" max="6663" width="10.85546875" style="473" bestFit="1" customWidth="1"/>
    <col min="6664" max="6664" width="12.140625" style="473" bestFit="1" customWidth="1"/>
    <col min="6665" max="6665" width="11.42578125" style="473" bestFit="1" customWidth="1"/>
    <col min="6666" max="6667" width="10.85546875" style="473" bestFit="1" customWidth="1"/>
    <col min="6668" max="6912" width="9.140625" style="473"/>
    <col min="6913" max="6913" width="19.85546875" style="473" bestFit="1" customWidth="1"/>
    <col min="6914" max="6914" width="12.85546875" style="473" bestFit="1" customWidth="1"/>
    <col min="6915" max="6915" width="10.85546875" style="473" bestFit="1" customWidth="1"/>
    <col min="6916" max="6916" width="14.140625" style="473" bestFit="1" customWidth="1"/>
    <col min="6917" max="6917" width="11.42578125" style="473" bestFit="1" customWidth="1"/>
    <col min="6918" max="6919" width="10.85546875" style="473" bestFit="1" customWidth="1"/>
    <col min="6920" max="6920" width="12.140625" style="473" bestFit="1" customWidth="1"/>
    <col min="6921" max="6921" width="11.42578125" style="473" bestFit="1" customWidth="1"/>
    <col min="6922" max="6923" width="10.85546875" style="473" bestFit="1" customWidth="1"/>
    <col min="6924" max="7168" width="9.140625" style="473"/>
    <col min="7169" max="7169" width="19.85546875" style="473" bestFit="1" customWidth="1"/>
    <col min="7170" max="7170" width="12.85546875" style="473" bestFit="1" customWidth="1"/>
    <col min="7171" max="7171" width="10.85546875" style="473" bestFit="1" customWidth="1"/>
    <col min="7172" max="7172" width="14.140625" style="473" bestFit="1" customWidth="1"/>
    <col min="7173" max="7173" width="11.42578125" style="473" bestFit="1" customWidth="1"/>
    <col min="7174" max="7175" width="10.85546875" style="473" bestFit="1" customWidth="1"/>
    <col min="7176" max="7176" width="12.140625" style="473" bestFit="1" customWidth="1"/>
    <col min="7177" max="7177" width="11.42578125" style="473" bestFit="1" customWidth="1"/>
    <col min="7178" max="7179" width="10.85546875" style="473" bestFit="1" customWidth="1"/>
    <col min="7180" max="7424" width="9.140625" style="473"/>
    <col min="7425" max="7425" width="19.85546875" style="473" bestFit="1" customWidth="1"/>
    <col min="7426" max="7426" width="12.85546875" style="473" bestFit="1" customWidth="1"/>
    <col min="7427" max="7427" width="10.85546875" style="473" bestFit="1" customWidth="1"/>
    <col min="7428" max="7428" width="14.140625" style="473" bestFit="1" customWidth="1"/>
    <col min="7429" max="7429" width="11.42578125" style="473" bestFit="1" customWidth="1"/>
    <col min="7430" max="7431" width="10.85546875" style="473" bestFit="1" customWidth="1"/>
    <col min="7432" max="7432" width="12.140625" style="473" bestFit="1" customWidth="1"/>
    <col min="7433" max="7433" width="11.42578125" style="473" bestFit="1" customWidth="1"/>
    <col min="7434" max="7435" width="10.85546875" style="473" bestFit="1" customWidth="1"/>
    <col min="7436" max="7680" width="9.140625" style="473"/>
    <col min="7681" max="7681" width="19.85546875" style="473" bestFit="1" customWidth="1"/>
    <col min="7682" max="7682" width="12.85546875" style="473" bestFit="1" customWidth="1"/>
    <col min="7683" max="7683" width="10.85546875" style="473" bestFit="1" customWidth="1"/>
    <col min="7684" max="7684" width="14.140625" style="473" bestFit="1" customWidth="1"/>
    <col min="7685" max="7685" width="11.42578125" style="473" bestFit="1" customWidth="1"/>
    <col min="7686" max="7687" width="10.85546875" style="473" bestFit="1" customWidth="1"/>
    <col min="7688" max="7688" width="12.140625" style="473" bestFit="1" customWidth="1"/>
    <col min="7689" max="7689" width="11.42578125" style="473" bestFit="1" customWidth="1"/>
    <col min="7690" max="7691" width="10.85546875" style="473" bestFit="1" customWidth="1"/>
    <col min="7692" max="7936" width="9.140625" style="473"/>
    <col min="7937" max="7937" width="19.85546875" style="473" bestFit="1" customWidth="1"/>
    <col min="7938" max="7938" width="12.85546875" style="473" bestFit="1" customWidth="1"/>
    <col min="7939" max="7939" width="10.85546875" style="473" bestFit="1" customWidth="1"/>
    <col min="7940" max="7940" width="14.140625" style="473" bestFit="1" customWidth="1"/>
    <col min="7941" max="7941" width="11.42578125" style="473" bestFit="1" customWidth="1"/>
    <col min="7942" max="7943" width="10.85546875" style="473" bestFit="1" customWidth="1"/>
    <col min="7944" max="7944" width="12.140625" style="473" bestFit="1" customWidth="1"/>
    <col min="7945" max="7945" width="11.42578125" style="473" bestFit="1" customWidth="1"/>
    <col min="7946" max="7947" width="10.85546875" style="473" bestFit="1" customWidth="1"/>
    <col min="7948" max="8192" width="9.140625" style="473"/>
    <col min="8193" max="8193" width="19.85546875" style="473" bestFit="1" customWidth="1"/>
    <col min="8194" max="8194" width="12.85546875" style="473" bestFit="1" customWidth="1"/>
    <col min="8195" max="8195" width="10.85546875" style="473" bestFit="1" customWidth="1"/>
    <col min="8196" max="8196" width="14.140625" style="473" bestFit="1" customWidth="1"/>
    <col min="8197" max="8197" width="11.42578125" style="473" bestFit="1" customWidth="1"/>
    <col min="8198" max="8199" width="10.85546875" style="473" bestFit="1" customWidth="1"/>
    <col min="8200" max="8200" width="12.140625" style="473" bestFit="1" customWidth="1"/>
    <col min="8201" max="8201" width="11.42578125" style="473" bestFit="1" customWidth="1"/>
    <col min="8202" max="8203" width="10.85546875" style="473" bestFit="1" customWidth="1"/>
    <col min="8204" max="8448" width="9.140625" style="473"/>
    <col min="8449" max="8449" width="19.85546875" style="473" bestFit="1" customWidth="1"/>
    <col min="8450" max="8450" width="12.85546875" style="473" bestFit="1" customWidth="1"/>
    <col min="8451" max="8451" width="10.85546875" style="473" bestFit="1" customWidth="1"/>
    <col min="8452" max="8452" width="14.140625" style="473" bestFit="1" customWidth="1"/>
    <col min="8453" max="8453" width="11.42578125" style="473" bestFit="1" customWidth="1"/>
    <col min="8454" max="8455" width="10.85546875" style="473" bestFit="1" customWidth="1"/>
    <col min="8456" max="8456" width="12.140625" style="473" bestFit="1" customWidth="1"/>
    <col min="8457" max="8457" width="11.42578125" style="473" bestFit="1" customWidth="1"/>
    <col min="8458" max="8459" width="10.85546875" style="473" bestFit="1" customWidth="1"/>
    <col min="8460" max="8704" width="9.140625" style="473"/>
    <col min="8705" max="8705" width="19.85546875" style="473" bestFit="1" customWidth="1"/>
    <col min="8706" max="8706" width="12.85546875" style="473" bestFit="1" customWidth="1"/>
    <col min="8707" max="8707" width="10.85546875" style="473" bestFit="1" customWidth="1"/>
    <col min="8708" max="8708" width="14.140625" style="473" bestFit="1" customWidth="1"/>
    <col min="8709" max="8709" width="11.42578125" style="473" bestFit="1" customWidth="1"/>
    <col min="8710" max="8711" width="10.85546875" style="473" bestFit="1" customWidth="1"/>
    <col min="8712" max="8712" width="12.140625" style="473" bestFit="1" customWidth="1"/>
    <col min="8713" max="8713" width="11.42578125" style="473" bestFit="1" customWidth="1"/>
    <col min="8714" max="8715" width="10.85546875" style="473" bestFit="1" customWidth="1"/>
    <col min="8716" max="8960" width="9.140625" style="473"/>
    <col min="8961" max="8961" width="19.85546875" style="473" bestFit="1" customWidth="1"/>
    <col min="8962" max="8962" width="12.85546875" style="473" bestFit="1" customWidth="1"/>
    <col min="8963" max="8963" width="10.85546875" style="473" bestFit="1" customWidth="1"/>
    <col min="8964" max="8964" width="14.140625" style="473" bestFit="1" customWidth="1"/>
    <col min="8965" max="8965" width="11.42578125" style="473" bestFit="1" customWidth="1"/>
    <col min="8966" max="8967" width="10.85546875" style="473" bestFit="1" customWidth="1"/>
    <col min="8968" max="8968" width="12.140625" style="473" bestFit="1" customWidth="1"/>
    <col min="8969" max="8969" width="11.42578125" style="473" bestFit="1" customWidth="1"/>
    <col min="8970" max="8971" width="10.85546875" style="473" bestFit="1" customWidth="1"/>
    <col min="8972" max="9216" width="9.140625" style="473"/>
    <col min="9217" max="9217" width="19.85546875" style="473" bestFit="1" customWidth="1"/>
    <col min="9218" max="9218" width="12.85546875" style="473" bestFit="1" customWidth="1"/>
    <col min="9219" max="9219" width="10.85546875" style="473" bestFit="1" customWidth="1"/>
    <col min="9220" max="9220" width="14.140625" style="473" bestFit="1" customWidth="1"/>
    <col min="9221" max="9221" width="11.42578125" style="473" bestFit="1" customWidth="1"/>
    <col min="9222" max="9223" width="10.85546875" style="473" bestFit="1" customWidth="1"/>
    <col min="9224" max="9224" width="12.140625" style="473" bestFit="1" customWidth="1"/>
    <col min="9225" max="9225" width="11.42578125" style="473" bestFit="1" customWidth="1"/>
    <col min="9226" max="9227" width="10.85546875" style="473" bestFit="1" customWidth="1"/>
    <col min="9228" max="9472" width="9.140625" style="473"/>
    <col min="9473" max="9473" width="19.85546875" style="473" bestFit="1" customWidth="1"/>
    <col min="9474" max="9474" width="12.85546875" style="473" bestFit="1" customWidth="1"/>
    <col min="9475" max="9475" width="10.85546875" style="473" bestFit="1" customWidth="1"/>
    <col min="9476" max="9476" width="14.140625" style="473" bestFit="1" customWidth="1"/>
    <col min="9477" max="9477" width="11.42578125" style="473" bestFit="1" customWidth="1"/>
    <col min="9478" max="9479" width="10.85546875" style="473" bestFit="1" customWidth="1"/>
    <col min="9480" max="9480" width="12.140625" style="473" bestFit="1" customWidth="1"/>
    <col min="9481" max="9481" width="11.42578125" style="473" bestFit="1" customWidth="1"/>
    <col min="9482" max="9483" width="10.85546875" style="473" bestFit="1" customWidth="1"/>
    <col min="9484" max="9728" width="9.140625" style="473"/>
    <col min="9729" max="9729" width="19.85546875" style="473" bestFit="1" customWidth="1"/>
    <col min="9730" max="9730" width="12.85546875" style="473" bestFit="1" customWidth="1"/>
    <col min="9731" max="9731" width="10.85546875" style="473" bestFit="1" customWidth="1"/>
    <col min="9732" max="9732" width="14.140625" style="473" bestFit="1" customWidth="1"/>
    <col min="9733" max="9733" width="11.42578125" style="473" bestFit="1" customWidth="1"/>
    <col min="9734" max="9735" width="10.85546875" style="473" bestFit="1" customWidth="1"/>
    <col min="9736" max="9736" width="12.140625" style="473" bestFit="1" customWidth="1"/>
    <col min="9737" max="9737" width="11.42578125" style="473" bestFit="1" customWidth="1"/>
    <col min="9738" max="9739" width="10.85546875" style="473" bestFit="1" customWidth="1"/>
    <col min="9740" max="9984" width="9.140625" style="473"/>
    <col min="9985" max="9985" width="19.85546875" style="473" bestFit="1" customWidth="1"/>
    <col min="9986" max="9986" width="12.85546875" style="473" bestFit="1" customWidth="1"/>
    <col min="9987" max="9987" width="10.85546875" style="473" bestFit="1" customWidth="1"/>
    <col min="9988" max="9988" width="14.140625" style="473" bestFit="1" customWidth="1"/>
    <col min="9989" max="9989" width="11.42578125" style="473" bestFit="1" customWidth="1"/>
    <col min="9990" max="9991" width="10.85546875" style="473" bestFit="1" customWidth="1"/>
    <col min="9992" max="9992" width="12.140625" style="473" bestFit="1" customWidth="1"/>
    <col min="9993" max="9993" width="11.42578125" style="473" bestFit="1" customWidth="1"/>
    <col min="9994" max="9995" width="10.85546875" style="473" bestFit="1" customWidth="1"/>
    <col min="9996" max="10240" width="9.140625" style="473"/>
    <col min="10241" max="10241" width="19.85546875" style="473" bestFit="1" customWidth="1"/>
    <col min="10242" max="10242" width="12.85546875" style="473" bestFit="1" customWidth="1"/>
    <col min="10243" max="10243" width="10.85546875" style="473" bestFit="1" customWidth="1"/>
    <col min="10244" max="10244" width="14.140625" style="473" bestFit="1" customWidth="1"/>
    <col min="10245" max="10245" width="11.42578125" style="473" bestFit="1" customWidth="1"/>
    <col min="10246" max="10247" width="10.85546875" style="473" bestFit="1" customWidth="1"/>
    <col min="10248" max="10248" width="12.140625" style="473" bestFit="1" customWidth="1"/>
    <col min="10249" max="10249" width="11.42578125" style="473" bestFit="1" customWidth="1"/>
    <col min="10250" max="10251" width="10.85546875" style="473" bestFit="1" customWidth="1"/>
    <col min="10252" max="10496" width="9.140625" style="473"/>
    <col min="10497" max="10497" width="19.85546875" style="473" bestFit="1" customWidth="1"/>
    <col min="10498" max="10498" width="12.85546875" style="473" bestFit="1" customWidth="1"/>
    <col min="10499" max="10499" width="10.85546875" style="473" bestFit="1" customWidth="1"/>
    <col min="10500" max="10500" width="14.140625" style="473" bestFit="1" customWidth="1"/>
    <col min="10501" max="10501" width="11.42578125" style="473" bestFit="1" customWidth="1"/>
    <col min="10502" max="10503" width="10.85546875" style="473" bestFit="1" customWidth="1"/>
    <col min="10504" max="10504" width="12.140625" style="473" bestFit="1" customWidth="1"/>
    <col min="10505" max="10505" width="11.42578125" style="473" bestFit="1" customWidth="1"/>
    <col min="10506" max="10507" width="10.85546875" style="473" bestFit="1" customWidth="1"/>
    <col min="10508" max="10752" width="9.140625" style="473"/>
    <col min="10753" max="10753" width="19.85546875" style="473" bestFit="1" customWidth="1"/>
    <col min="10754" max="10754" width="12.85546875" style="473" bestFit="1" customWidth="1"/>
    <col min="10755" max="10755" width="10.85546875" style="473" bestFit="1" customWidth="1"/>
    <col min="10756" max="10756" width="14.140625" style="473" bestFit="1" customWidth="1"/>
    <col min="10757" max="10757" width="11.42578125" style="473" bestFit="1" customWidth="1"/>
    <col min="10758" max="10759" width="10.85546875" style="473" bestFit="1" customWidth="1"/>
    <col min="10760" max="10760" width="12.140625" style="473" bestFit="1" customWidth="1"/>
    <col min="10761" max="10761" width="11.42578125" style="473" bestFit="1" customWidth="1"/>
    <col min="10762" max="10763" width="10.85546875" style="473" bestFit="1" customWidth="1"/>
    <col min="10764" max="11008" width="9.140625" style="473"/>
    <col min="11009" max="11009" width="19.85546875" style="473" bestFit="1" customWidth="1"/>
    <col min="11010" max="11010" width="12.85546875" style="473" bestFit="1" customWidth="1"/>
    <col min="11011" max="11011" width="10.85546875" style="473" bestFit="1" customWidth="1"/>
    <col min="11012" max="11012" width="14.140625" style="473" bestFit="1" customWidth="1"/>
    <col min="11013" max="11013" width="11.42578125" style="473" bestFit="1" customWidth="1"/>
    <col min="11014" max="11015" width="10.85546875" style="473" bestFit="1" customWidth="1"/>
    <col min="11016" max="11016" width="12.140625" style="473" bestFit="1" customWidth="1"/>
    <col min="11017" max="11017" width="11.42578125" style="473" bestFit="1" customWidth="1"/>
    <col min="11018" max="11019" width="10.85546875" style="473" bestFit="1" customWidth="1"/>
    <col min="11020" max="11264" width="9.140625" style="473"/>
    <col min="11265" max="11265" width="19.85546875" style="473" bestFit="1" customWidth="1"/>
    <col min="11266" max="11266" width="12.85546875" style="473" bestFit="1" customWidth="1"/>
    <col min="11267" max="11267" width="10.85546875" style="473" bestFit="1" customWidth="1"/>
    <col min="11268" max="11268" width="14.140625" style="473" bestFit="1" customWidth="1"/>
    <col min="11269" max="11269" width="11.42578125" style="473" bestFit="1" customWidth="1"/>
    <col min="11270" max="11271" width="10.85546875" style="473" bestFit="1" customWidth="1"/>
    <col min="11272" max="11272" width="12.140625" style="473" bestFit="1" customWidth="1"/>
    <col min="11273" max="11273" width="11.42578125" style="473" bestFit="1" customWidth="1"/>
    <col min="11274" max="11275" width="10.85546875" style="473" bestFit="1" customWidth="1"/>
    <col min="11276" max="11520" width="9.140625" style="473"/>
    <col min="11521" max="11521" width="19.85546875" style="473" bestFit="1" customWidth="1"/>
    <col min="11522" max="11522" width="12.85546875" style="473" bestFit="1" customWidth="1"/>
    <col min="11523" max="11523" width="10.85546875" style="473" bestFit="1" customWidth="1"/>
    <col min="11524" max="11524" width="14.140625" style="473" bestFit="1" customWidth="1"/>
    <col min="11525" max="11525" width="11.42578125" style="473" bestFit="1" customWidth="1"/>
    <col min="11526" max="11527" width="10.85546875" style="473" bestFit="1" customWidth="1"/>
    <col min="11528" max="11528" width="12.140625" style="473" bestFit="1" customWidth="1"/>
    <col min="11529" max="11529" width="11.42578125" style="473" bestFit="1" customWidth="1"/>
    <col min="11530" max="11531" width="10.85546875" style="473" bestFit="1" customWidth="1"/>
    <col min="11532" max="11776" width="9.140625" style="473"/>
    <col min="11777" max="11777" width="19.85546875" style="473" bestFit="1" customWidth="1"/>
    <col min="11778" max="11778" width="12.85546875" style="473" bestFit="1" customWidth="1"/>
    <col min="11779" max="11779" width="10.85546875" style="473" bestFit="1" customWidth="1"/>
    <col min="11780" max="11780" width="14.140625" style="473" bestFit="1" customWidth="1"/>
    <col min="11781" max="11781" width="11.42578125" style="473" bestFit="1" customWidth="1"/>
    <col min="11782" max="11783" width="10.85546875" style="473" bestFit="1" customWidth="1"/>
    <col min="11784" max="11784" width="12.140625" style="473" bestFit="1" customWidth="1"/>
    <col min="11785" max="11785" width="11.42578125" style="473" bestFit="1" customWidth="1"/>
    <col min="11786" max="11787" width="10.85546875" style="473" bestFit="1" customWidth="1"/>
    <col min="11788" max="12032" width="9.140625" style="473"/>
    <col min="12033" max="12033" width="19.85546875" style="473" bestFit="1" customWidth="1"/>
    <col min="12034" max="12034" width="12.85546875" style="473" bestFit="1" customWidth="1"/>
    <col min="12035" max="12035" width="10.85546875" style="473" bestFit="1" customWidth="1"/>
    <col min="12036" max="12036" width="14.140625" style="473" bestFit="1" customWidth="1"/>
    <col min="12037" max="12037" width="11.42578125" style="473" bestFit="1" customWidth="1"/>
    <col min="12038" max="12039" width="10.85546875" style="473" bestFit="1" customWidth="1"/>
    <col min="12040" max="12040" width="12.140625" style="473" bestFit="1" customWidth="1"/>
    <col min="12041" max="12041" width="11.42578125" style="473" bestFit="1" customWidth="1"/>
    <col min="12042" max="12043" width="10.85546875" style="473" bestFit="1" customWidth="1"/>
    <col min="12044" max="12288" width="9.140625" style="473"/>
    <col min="12289" max="12289" width="19.85546875" style="473" bestFit="1" customWidth="1"/>
    <col min="12290" max="12290" width="12.85546875" style="473" bestFit="1" customWidth="1"/>
    <col min="12291" max="12291" width="10.85546875" style="473" bestFit="1" customWidth="1"/>
    <col min="12292" max="12292" width="14.140625" style="473" bestFit="1" customWidth="1"/>
    <col min="12293" max="12293" width="11.42578125" style="473" bestFit="1" customWidth="1"/>
    <col min="12294" max="12295" width="10.85546875" style="473" bestFit="1" customWidth="1"/>
    <col min="12296" max="12296" width="12.140625" style="473" bestFit="1" customWidth="1"/>
    <col min="12297" max="12297" width="11.42578125" style="473" bestFit="1" customWidth="1"/>
    <col min="12298" max="12299" width="10.85546875" style="473" bestFit="1" customWidth="1"/>
    <col min="12300" max="12544" width="9.140625" style="473"/>
    <col min="12545" max="12545" width="19.85546875" style="473" bestFit="1" customWidth="1"/>
    <col min="12546" max="12546" width="12.85546875" style="473" bestFit="1" customWidth="1"/>
    <col min="12547" max="12547" width="10.85546875" style="473" bestFit="1" customWidth="1"/>
    <col min="12548" max="12548" width="14.140625" style="473" bestFit="1" customWidth="1"/>
    <col min="12549" max="12549" width="11.42578125" style="473" bestFit="1" customWidth="1"/>
    <col min="12550" max="12551" width="10.85546875" style="473" bestFit="1" customWidth="1"/>
    <col min="12552" max="12552" width="12.140625" style="473" bestFit="1" customWidth="1"/>
    <col min="12553" max="12553" width="11.42578125" style="473" bestFit="1" customWidth="1"/>
    <col min="12554" max="12555" width="10.85546875" style="473" bestFit="1" customWidth="1"/>
    <col min="12556" max="12800" width="9.140625" style="473"/>
    <col min="12801" max="12801" width="19.85546875" style="473" bestFit="1" customWidth="1"/>
    <col min="12802" max="12802" width="12.85546875" style="473" bestFit="1" customWidth="1"/>
    <col min="12803" max="12803" width="10.85546875" style="473" bestFit="1" customWidth="1"/>
    <col min="12804" max="12804" width="14.140625" style="473" bestFit="1" customWidth="1"/>
    <col min="12805" max="12805" width="11.42578125" style="473" bestFit="1" customWidth="1"/>
    <col min="12806" max="12807" width="10.85546875" style="473" bestFit="1" customWidth="1"/>
    <col min="12808" max="12808" width="12.140625" style="473" bestFit="1" customWidth="1"/>
    <col min="12809" max="12809" width="11.42578125" style="473" bestFit="1" customWidth="1"/>
    <col min="12810" max="12811" width="10.85546875" style="473" bestFit="1" customWidth="1"/>
    <col min="12812" max="13056" width="9.140625" style="473"/>
    <col min="13057" max="13057" width="19.85546875" style="473" bestFit="1" customWidth="1"/>
    <col min="13058" max="13058" width="12.85546875" style="473" bestFit="1" customWidth="1"/>
    <col min="13059" max="13059" width="10.85546875" style="473" bestFit="1" customWidth="1"/>
    <col min="13060" max="13060" width="14.140625" style="473" bestFit="1" customWidth="1"/>
    <col min="13061" max="13061" width="11.42578125" style="473" bestFit="1" customWidth="1"/>
    <col min="13062" max="13063" width="10.85546875" style="473" bestFit="1" customWidth="1"/>
    <col min="13064" max="13064" width="12.140625" style="473" bestFit="1" customWidth="1"/>
    <col min="13065" max="13065" width="11.42578125" style="473" bestFit="1" customWidth="1"/>
    <col min="13066" max="13067" width="10.85546875" style="473" bestFit="1" customWidth="1"/>
    <col min="13068" max="13312" width="9.140625" style="473"/>
    <col min="13313" max="13313" width="19.85546875" style="473" bestFit="1" customWidth="1"/>
    <col min="13314" max="13314" width="12.85546875" style="473" bestFit="1" customWidth="1"/>
    <col min="13315" max="13315" width="10.85546875" style="473" bestFit="1" customWidth="1"/>
    <col min="13316" max="13316" width="14.140625" style="473" bestFit="1" customWidth="1"/>
    <col min="13317" max="13317" width="11.42578125" style="473" bestFit="1" customWidth="1"/>
    <col min="13318" max="13319" width="10.85546875" style="473" bestFit="1" customWidth="1"/>
    <col min="13320" max="13320" width="12.140625" style="473" bestFit="1" customWidth="1"/>
    <col min="13321" max="13321" width="11.42578125" style="473" bestFit="1" customWidth="1"/>
    <col min="13322" max="13323" width="10.85546875" style="473" bestFit="1" customWidth="1"/>
    <col min="13324" max="13568" width="9.140625" style="473"/>
    <col min="13569" max="13569" width="19.85546875" style="473" bestFit="1" customWidth="1"/>
    <col min="13570" max="13570" width="12.85546875" style="473" bestFit="1" customWidth="1"/>
    <col min="13571" max="13571" width="10.85546875" style="473" bestFit="1" customWidth="1"/>
    <col min="13572" max="13572" width="14.140625" style="473" bestFit="1" customWidth="1"/>
    <col min="13573" max="13573" width="11.42578125" style="473" bestFit="1" customWidth="1"/>
    <col min="13574" max="13575" width="10.85546875" style="473" bestFit="1" customWidth="1"/>
    <col min="13576" max="13576" width="12.140625" style="473" bestFit="1" customWidth="1"/>
    <col min="13577" max="13577" width="11.42578125" style="473" bestFit="1" customWidth="1"/>
    <col min="13578" max="13579" width="10.85546875" style="473" bestFit="1" customWidth="1"/>
    <col min="13580" max="13824" width="9.140625" style="473"/>
    <col min="13825" max="13825" width="19.85546875" style="473" bestFit="1" customWidth="1"/>
    <col min="13826" max="13826" width="12.85546875" style="473" bestFit="1" customWidth="1"/>
    <col min="13827" max="13827" width="10.85546875" style="473" bestFit="1" customWidth="1"/>
    <col min="13828" max="13828" width="14.140625" style="473" bestFit="1" customWidth="1"/>
    <col min="13829" max="13829" width="11.42578125" style="473" bestFit="1" customWidth="1"/>
    <col min="13830" max="13831" width="10.85546875" style="473" bestFit="1" customWidth="1"/>
    <col min="13832" max="13832" width="12.140625" style="473" bestFit="1" customWidth="1"/>
    <col min="13833" max="13833" width="11.42578125" style="473" bestFit="1" customWidth="1"/>
    <col min="13834" max="13835" width="10.85546875" style="473" bestFit="1" customWidth="1"/>
    <col min="13836" max="14080" width="9.140625" style="473"/>
    <col min="14081" max="14081" width="19.85546875" style="473" bestFit="1" customWidth="1"/>
    <col min="14082" max="14082" width="12.85546875" style="473" bestFit="1" customWidth="1"/>
    <col min="14083" max="14083" width="10.85546875" style="473" bestFit="1" customWidth="1"/>
    <col min="14084" max="14084" width="14.140625" style="473" bestFit="1" customWidth="1"/>
    <col min="14085" max="14085" width="11.42578125" style="473" bestFit="1" customWidth="1"/>
    <col min="14086" max="14087" width="10.85546875" style="473" bestFit="1" customWidth="1"/>
    <col min="14088" max="14088" width="12.140625" style="473" bestFit="1" customWidth="1"/>
    <col min="14089" max="14089" width="11.42578125" style="473" bestFit="1" customWidth="1"/>
    <col min="14090" max="14091" width="10.85546875" style="473" bestFit="1" customWidth="1"/>
    <col min="14092" max="14336" width="9.140625" style="473"/>
    <col min="14337" max="14337" width="19.85546875" style="473" bestFit="1" customWidth="1"/>
    <col min="14338" max="14338" width="12.85546875" style="473" bestFit="1" customWidth="1"/>
    <col min="14339" max="14339" width="10.85546875" style="473" bestFit="1" customWidth="1"/>
    <col min="14340" max="14340" width="14.140625" style="473" bestFit="1" customWidth="1"/>
    <col min="14341" max="14341" width="11.42578125" style="473" bestFit="1" customWidth="1"/>
    <col min="14342" max="14343" width="10.85546875" style="473" bestFit="1" customWidth="1"/>
    <col min="14344" max="14344" width="12.140625" style="473" bestFit="1" customWidth="1"/>
    <col min="14345" max="14345" width="11.42578125" style="473" bestFit="1" customWidth="1"/>
    <col min="14346" max="14347" width="10.85546875" style="473" bestFit="1" customWidth="1"/>
    <col min="14348" max="14592" width="9.140625" style="473"/>
    <col min="14593" max="14593" width="19.85546875" style="473" bestFit="1" customWidth="1"/>
    <col min="14594" max="14594" width="12.85546875" style="473" bestFit="1" customWidth="1"/>
    <col min="14595" max="14595" width="10.85546875" style="473" bestFit="1" customWidth="1"/>
    <col min="14596" max="14596" width="14.140625" style="473" bestFit="1" customWidth="1"/>
    <col min="14597" max="14597" width="11.42578125" style="473" bestFit="1" customWidth="1"/>
    <col min="14598" max="14599" width="10.85546875" style="473" bestFit="1" customWidth="1"/>
    <col min="14600" max="14600" width="12.140625" style="473" bestFit="1" customWidth="1"/>
    <col min="14601" max="14601" width="11.42578125" style="473" bestFit="1" customWidth="1"/>
    <col min="14602" max="14603" width="10.85546875" style="473" bestFit="1" customWidth="1"/>
    <col min="14604" max="14848" width="9.140625" style="473"/>
    <col min="14849" max="14849" width="19.85546875" style="473" bestFit="1" customWidth="1"/>
    <col min="14850" max="14850" width="12.85546875" style="473" bestFit="1" customWidth="1"/>
    <col min="14851" max="14851" width="10.85546875" style="473" bestFit="1" customWidth="1"/>
    <col min="14852" max="14852" width="14.140625" style="473" bestFit="1" customWidth="1"/>
    <col min="14853" max="14853" width="11.42578125" style="473" bestFit="1" customWidth="1"/>
    <col min="14854" max="14855" width="10.85546875" style="473" bestFit="1" customWidth="1"/>
    <col min="14856" max="14856" width="12.140625" style="473" bestFit="1" customWidth="1"/>
    <col min="14857" max="14857" width="11.42578125" style="473" bestFit="1" customWidth="1"/>
    <col min="14858" max="14859" width="10.85546875" style="473" bestFit="1" customWidth="1"/>
    <col min="14860" max="15104" width="9.140625" style="473"/>
    <col min="15105" max="15105" width="19.85546875" style="473" bestFit="1" customWidth="1"/>
    <col min="15106" max="15106" width="12.85546875" style="473" bestFit="1" customWidth="1"/>
    <col min="15107" max="15107" width="10.85546875" style="473" bestFit="1" customWidth="1"/>
    <col min="15108" max="15108" width="14.140625" style="473" bestFit="1" customWidth="1"/>
    <col min="15109" max="15109" width="11.42578125" style="473" bestFit="1" customWidth="1"/>
    <col min="15110" max="15111" width="10.85546875" style="473" bestFit="1" customWidth="1"/>
    <col min="15112" max="15112" width="12.140625" style="473" bestFit="1" customWidth="1"/>
    <col min="15113" max="15113" width="11.42578125" style="473" bestFit="1" customWidth="1"/>
    <col min="15114" max="15115" width="10.85546875" style="473" bestFit="1" customWidth="1"/>
    <col min="15116" max="15360" width="9.140625" style="473"/>
    <col min="15361" max="15361" width="19.85546875" style="473" bestFit="1" customWidth="1"/>
    <col min="15362" max="15362" width="12.85546875" style="473" bestFit="1" customWidth="1"/>
    <col min="15363" max="15363" width="10.85546875" style="473" bestFit="1" customWidth="1"/>
    <col min="15364" max="15364" width="14.140625" style="473" bestFit="1" customWidth="1"/>
    <col min="15365" max="15365" width="11.42578125" style="473" bestFit="1" customWidth="1"/>
    <col min="15366" max="15367" width="10.85546875" style="473" bestFit="1" customWidth="1"/>
    <col min="15368" max="15368" width="12.140625" style="473" bestFit="1" customWidth="1"/>
    <col min="15369" max="15369" width="11.42578125" style="473" bestFit="1" customWidth="1"/>
    <col min="15370" max="15371" width="10.85546875" style="473" bestFit="1" customWidth="1"/>
    <col min="15372" max="15616" width="9.140625" style="473"/>
    <col min="15617" max="15617" width="19.85546875" style="473" bestFit="1" customWidth="1"/>
    <col min="15618" max="15618" width="12.85546875" style="473" bestFit="1" customWidth="1"/>
    <col min="15619" max="15619" width="10.85546875" style="473" bestFit="1" customWidth="1"/>
    <col min="15620" max="15620" width="14.140625" style="473" bestFit="1" customWidth="1"/>
    <col min="15621" max="15621" width="11.42578125" style="473" bestFit="1" customWidth="1"/>
    <col min="15622" max="15623" width="10.85546875" style="473" bestFit="1" customWidth="1"/>
    <col min="15624" max="15624" width="12.140625" style="473" bestFit="1" customWidth="1"/>
    <col min="15625" max="15625" width="11.42578125" style="473" bestFit="1" customWidth="1"/>
    <col min="15626" max="15627" width="10.85546875" style="473" bestFit="1" customWidth="1"/>
    <col min="15628" max="15872" width="9.140625" style="473"/>
    <col min="15873" max="15873" width="19.85546875" style="473" bestFit="1" customWidth="1"/>
    <col min="15874" max="15874" width="12.85546875" style="473" bestFit="1" customWidth="1"/>
    <col min="15875" max="15875" width="10.85546875" style="473" bestFit="1" customWidth="1"/>
    <col min="15876" max="15876" width="14.140625" style="473" bestFit="1" customWidth="1"/>
    <col min="15877" max="15877" width="11.42578125" style="473" bestFit="1" customWidth="1"/>
    <col min="15878" max="15879" width="10.85546875" style="473" bestFit="1" customWidth="1"/>
    <col min="15880" max="15880" width="12.140625" style="473" bestFit="1" customWidth="1"/>
    <col min="15881" max="15881" width="11.42578125" style="473" bestFit="1" customWidth="1"/>
    <col min="15882" max="15883" width="10.85546875" style="473" bestFit="1" customWidth="1"/>
    <col min="15884" max="16128" width="9.140625" style="473"/>
    <col min="16129" max="16129" width="19.85546875" style="473" bestFit="1" customWidth="1"/>
    <col min="16130" max="16130" width="12.85546875" style="473" bestFit="1" customWidth="1"/>
    <col min="16131" max="16131" width="10.85546875" style="473" bestFit="1" customWidth="1"/>
    <col min="16132" max="16132" width="14.140625" style="473" bestFit="1" customWidth="1"/>
    <col min="16133" max="16133" width="11.42578125" style="473" bestFit="1" customWidth="1"/>
    <col min="16134" max="16135" width="10.85546875" style="473" bestFit="1" customWidth="1"/>
    <col min="16136" max="16136" width="12.140625" style="473" bestFit="1" customWidth="1"/>
    <col min="16137" max="16137" width="11.42578125" style="473" bestFit="1" customWidth="1"/>
    <col min="16138" max="16139" width="10.85546875" style="473" bestFit="1" customWidth="1"/>
    <col min="16140" max="16384" width="9.140625" style="473"/>
  </cols>
  <sheetData>
    <row r="1" spans="1:11" ht="23.25">
      <c r="A1" s="867"/>
      <c r="B1" s="867"/>
      <c r="C1" s="867"/>
      <c r="D1" s="867"/>
      <c r="E1" s="867"/>
      <c r="F1" s="867"/>
      <c r="G1" s="867"/>
      <c r="H1" s="867"/>
      <c r="I1" s="867"/>
      <c r="J1" s="867"/>
      <c r="K1" s="867"/>
    </row>
    <row r="2" spans="1:11" ht="23.25">
      <c r="A2" s="867" t="s">
        <v>989</v>
      </c>
      <c r="B2" s="867"/>
      <c r="C2" s="867"/>
      <c r="D2" s="867"/>
      <c r="E2" s="867"/>
      <c r="F2" s="867"/>
      <c r="G2" s="867"/>
      <c r="H2" s="867"/>
      <c r="I2" s="867"/>
      <c r="J2" s="867"/>
      <c r="K2" s="867"/>
    </row>
    <row r="3" spans="1:11" ht="23.25">
      <c r="A3" s="867" t="s">
        <v>1332</v>
      </c>
      <c r="B3" s="867"/>
      <c r="C3" s="867"/>
      <c r="D3" s="867"/>
      <c r="E3" s="867"/>
      <c r="F3" s="867"/>
      <c r="G3" s="867"/>
      <c r="H3" s="867"/>
      <c r="I3" s="867"/>
      <c r="J3" s="867"/>
      <c r="K3" s="867"/>
    </row>
    <row r="4" spans="1:11" ht="23.25">
      <c r="A4" s="867" t="s">
        <v>1525</v>
      </c>
      <c r="B4" s="867"/>
      <c r="C4" s="867"/>
      <c r="D4" s="867"/>
      <c r="E4" s="867"/>
      <c r="F4" s="867"/>
      <c r="G4" s="867"/>
      <c r="H4" s="867"/>
      <c r="I4" s="867"/>
      <c r="J4" s="867"/>
      <c r="K4" s="867"/>
    </row>
    <row r="5" spans="1:11" ht="24" thickBot="1">
      <c r="A5" s="868" t="s">
        <v>1260</v>
      </c>
      <c r="B5" s="868"/>
      <c r="C5" s="868"/>
      <c r="D5" s="868"/>
      <c r="E5" s="868"/>
      <c r="F5" s="868"/>
      <c r="G5" s="868"/>
      <c r="H5" s="868"/>
      <c r="I5" s="868"/>
      <c r="J5" s="868"/>
      <c r="K5" s="868"/>
    </row>
    <row r="6" spans="1:11" ht="18.75" customHeight="1" thickTop="1" thickBot="1">
      <c r="A6" s="961" t="s">
        <v>977</v>
      </c>
      <c r="B6" s="963" t="s">
        <v>1535</v>
      </c>
      <c r="C6" s="963" t="s">
        <v>1534</v>
      </c>
      <c r="D6" s="963" t="s">
        <v>1533</v>
      </c>
      <c r="E6" s="963" t="s">
        <v>1532</v>
      </c>
      <c r="F6" s="963" t="s">
        <v>1531</v>
      </c>
      <c r="G6" s="963" t="s">
        <v>1530</v>
      </c>
      <c r="H6" s="962" t="s">
        <v>1417</v>
      </c>
      <c r="I6" s="963" t="s">
        <v>1528</v>
      </c>
      <c r="J6" s="963" t="s">
        <v>1529</v>
      </c>
      <c r="K6" s="962" t="s">
        <v>1418</v>
      </c>
    </row>
    <row r="7" spans="1:11" ht="15.75" thickTop="1">
      <c r="A7" s="949" t="s">
        <v>1088</v>
      </c>
      <c r="B7" s="949"/>
      <c r="C7" s="949"/>
      <c r="D7" s="949"/>
      <c r="E7" s="949"/>
      <c r="F7" s="949"/>
      <c r="G7" s="949"/>
      <c r="H7" s="949"/>
      <c r="I7" s="949"/>
      <c r="J7" s="950"/>
      <c r="K7" s="951"/>
    </row>
    <row r="8" spans="1:11">
      <c r="A8" s="419" t="s">
        <v>301</v>
      </c>
      <c r="B8" s="952">
        <v>567379.9675700001</v>
      </c>
      <c r="C8" s="952">
        <v>3295042.0419000001</v>
      </c>
      <c r="D8" s="952">
        <v>1987613.9833800001</v>
      </c>
      <c r="E8" s="952">
        <v>248896.22769</v>
      </c>
      <c r="F8" s="952">
        <v>226352.0301</v>
      </c>
      <c r="G8" s="952">
        <v>455435.42155999999</v>
      </c>
      <c r="H8" s="952">
        <v>5455300.3381499993</v>
      </c>
      <c r="I8" s="952">
        <v>73839.042279999994</v>
      </c>
      <c r="J8" s="952">
        <v>0</v>
      </c>
      <c r="K8" s="952">
        <v>12309859.05263</v>
      </c>
    </row>
    <row r="9" spans="1:11">
      <c r="A9" s="419" t="s">
        <v>306</v>
      </c>
      <c r="B9" s="952">
        <v>0</v>
      </c>
      <c r="C9" s="952">
        <v>41473.25</v>
      </c>
      <c r="D9" s="952">
        <v>0</v>
      </c>
      <c r="E9" s="952">
        <v>0</v>
      </c>
      <c r="F9" s="952">
        <v>0</v>
      </c>
      <c r="G9" s="952">
        <v>0</v>
      </c>
      <c r="H9" s="952">
        <v>317361.46312000003</v>
      </c>
      <c r="I9" s="952">
        <v>0</v>
      </c>
      <c r="J9" s="952">
        <v>0</v>
      </c>
      <c r="K9" s="952">
        <v>358834.71312000003</v>
      </c>
    </row>
    <row r="10" spans="1:11">
      <c r="A10" s="419" t="s">
        <v>303</v>
      </c>
      <c r="B10" s="952">
        <v>41355.225579999998</v>
      </c>
      <c r="C10" s="952">
        <v>1162914.9713900001</v>
      </c>
      <c r="D10" s="952">
        <v>1220304.71477</v>
      </c>
      <c r="E10" s="952">
        <v>0</v>
      </c>
      <c r="F10" s="952">
        <v>0</v>
      </c>
      <c r="G10" s="952">
        <v>151166.29993000001</v>
      </c>
      <c r="H10" s="952">
        <v>4396486.3695200002</v>
      </c>
      <c r="I10" s="952">
        <v>0</v>
      </c>
      <c r="J10" s="952">
        <v>0</v>
      </c>
      <c r="K10" s="952">
        <v>6972227.5811900012</v>
      </c>
    </row>
    <row r="11" spans="1:11">
      <c r="A11" s="419" t="s">
        <v>308</v>
      </c>
      <c r="B11" s="952">
        <v>114813.56562000001</v>
      </c>
      <c r="C11" s="952">
        <v>741732.74203999992</v>
      </c>
      <c r="D11" s="952">
        <v>471717.21596</v>
      </c>
      <c r="E11" s="952">
        <v>197991.56737</v>
      </c>
      <c r="F11" s="952">
        <v>0</v>
      </c>
      <c r="G11" s="952">
        <v>204614.71403999999</v>
      </c>
      <c r="H11" s="952">
        <v>703329.20055999991</v>
      </c>
      <c r="I11" s="952">
        <v>0</v>
      </c>
      <c r="J11" s="952">
        <v>0</v>
      </c>
      <c r="K11" s="952">
        <v>2434199.0055899997</v>
      </c>
    </row>
    <row r="12" spans="1:11">
      <c r="A12" s="419" t="s">
        <v>1090</v>
      </c>
      <c r="B12" s="952">
        <v>216562.93487</v>
      </c>
      <c r="C12" s="952">
        <v>1153167.8573800002</v>
      </c>
      <c r="D12" s="952">
        <v>1043538.18876</v>
      </c>
      <c r="E12" s="952">
        <v>74237.581160000002</v>
      </c>
      <c r="F12" s="952">
        <v>44317.243409999995</v>
      </c>
      <c r="G12" s="952">
        <v>185064.49406999999</v>
      </c>
      <c r="H12" s="952">
        <v>7389965.5142200002</v>
      </c>
      <c r="I12" s="952">
        <v>0</v>
      </c>
      <c r="J12" s="952">
        <v>0</v>
      </c>
      <c r="K12" s="952">
        <v>10106853.813870002</v>
      </c>
    </row>
    <row r="13" spans="1:11">
      <c r="A13" s="419" t="s">
        <v>302</v>
      </c>
      <c r="B13" s="952">
        <v>85945.733939999991</v>
      </c>
      <c r="C13" s="952">
        <v>716369.28162000002</v>
      </c>
      <c r="D13" s="952">
        <v>472399.97544999997</v>
      </c>
      <c r="E13" s="952">
        <v>49002.951369999995</v>
      </c>
      <c r="F13" s="952">
        <v>0</v>
      </c>
      <c r="G13" s="952">
        <v>149085.10222</v>
      </c>
      <c r="H13" s="952">
        <v>5292296.4261600003</v>
      </c>
      <c r="I13" s="952">
        <v>437288.77327999996</v>
      </c>
      <c r="J13" s="952">
        <v>34002.52693</v>
      </c>
      <c r="K13" s="952">
        <v>7236390.77097</v>
      </c>
    </row>
    <row r="14" spans="1:11">
      <c r="A14" s="419" t="s">
        <v>307</v>
      </c>
      <c r="B14" s="952">
        <v>420668.91034</v>
      </c>
      <c r="C14" s="952">
        <v>3903402.6698400001</v>
      </c>
      <c r="D14" s="952">
        <v>1004548.26917</v>
      </c>
      <c r="E14" s="952">
        <v>254707.75547</v>
      </c>
      <c r="F14" s="952">
        <v>487006.67849999998</v>
      </c>
      <c r="G14" s="952">
        <v>507682.07692000002</v>
      </c>
      <c r="H14" s="952">
        <v>2271333.0659600003</v>
      </c>
      <c r="I14" s="952">
        <v>174024.53532</v>
      </c>
      <c r="J14" s="952">
        <v>277377.39369</v>
      </c>
      <c r="K14" s="952">
        <v>9300751.3552100025</v>
      </c>
    </row>
    <row r="15" spans="1:11">
      <c r="A15" s="419" t="s">
        <v>300</v>
      </c>
      <c r="B15" s="952">
        <v>352333.29301999998</v>
      </c>
      <c r="C15" s="952">
        <v>3950389.8204399999</v>
      </c>
      <c r="D15" s="952">
        <v>1942657.44034</v>
      </c>
      <c r="E15" s="952">
        <v>128391.97809999999</v>
      </c>
      <c r="F15" s="952">
        <v>323601.66661000001</v>
      </c>
      <c r="G15" s="952">
        <v>427563.92926999996</v>
      </c>
      <c r="H15" s="952">
        <v>4683671.1227799999</v>
      </c>
      <c r="I15" s="952">
        <v>146215.72190999999</v>
      </c>
      <c r="J15" s="952">
        <v>123385.58276</v>
      </c>
      <c r="K15" s="952">
        <v>12078210.555230001</v>
      </c>
    </row>
    <row r="16" spans="1:11">
      <c r="A16" s="419" t="s">
        <v>299</v>
      </c>
      <c r="B16" s="952">
        <v>931289.2731799999</v>
      </c>
      <c r="C16" s="952">
        <v>5269337.7741599996</v>
      </c>
      <c r="D16" s="952">
        <v>3687410.11577</v>
      </c>
      <c r="E16" s="952">
        <v>618622.48537000001</v>
      </c>
      <c r="F16" s="952">
        <v>367752.30832000001</v>
      </c>
      <c r="G16" s="952">
        <v>938816.78857000009</v>
      </c>
      <c r="H16" s="952">
        <v>9113864.5791100003</v>
      </c>
      <c r="I16" s="952">
        <v>515273.58666000003</v>
      </c>
      <c r="J16" s="952">
        <v>103325.18266999999</v>
      </c>
      <c r="K16" s="952">
        <v>21545692.093810003</v>
      </c>
    </row>
    <row r="17" spans="1:11">
      <c r="A17" s="419" t="s">
        <v>305</v>
      </c>
      <c r="B17" s="952">
        <v>0</v>
      </c>
      <c r="C17" s="952">
        <v>0</v>
      </c>
      <c r="D17" s="952">
        <v>0</v>
      </c>
      <c r="E17" s="952">
        <v>0</v>
      </c>
      <c r="F17" s="952">
        <v>0</v>
      </c>
      <c r="G17" s="952">
        <v>0</v>
      </c>
      <c r="H17" s="952">
        <v>119385.84891</v>
      </c>
      <c r="I17" s="952">
        <v>0</v>
      </c>
      <c r="J17" s="952">
        <v>0</v>
      </c>
      <c r="K17" s="952">
        <v>119385.84891</v>
      </c>
    </row>
    <row r="18" spans="1:11">
      <c r="A18" s="419" t="s">
        <v>297</v>
      </c>
      <c r="B18" s="952">
        <v>629369.80538000003</v>
      </c>
      <c r="C18" s="952">
        <v>3686862.3961399999</v>
      </c>
      <c r="D18" s="952">
        <v>3101688.10781</v>
      </c>
      <c r="E18" s="952">
        <v>437274.96126999997</v>
      </c>
      <c r="F18" s="952">
        <v>361657.63073999999</v>
      </c>
      <c r="G18" s="952">
        <v>437637.33075999998</v>
      </c>
      <c r="H18" s="952">
        <v>5306508.32106</v>
      </c>
      <c r="I18" s="952">
        <v>393568.60211000004</v>
      </c>
      <c r="J18" s="952">
        <v>68550.643599999996</v>
      </c>
      <c r="K18" s="952">
        <v>14423117.798869999</v>
      </c>
    </row>
    <row r="19" spans="1:11">
      <c r="A19" s="419" t="s">
        <v>1091</v>
      </c>
      <c r="B19" s="952">
        <v>375868.56397000002</v>
      </c>
      <c r="C19" s="952">
        <v>1646139.87102</v>
      </c>
      <c r="D19" s="952">
        <v>1891722.2891600002</v>
      </c>
      <c r="E19" s="952">
        <v>172788.07284000001</v>
      </c>
      <c r="F19" s="952">
        <v>351066.13637000002</v>
      </c>
      <c r="G19" s="952">
        <v>374751.58551</v>
      </c>
      <c r="H19" s="952">
        <v>1393366.2117999999</v>
      </c>
      <c r="I19" s="952">
        <v>459780.89567</v>
      </c>
      <c r="J19" s="952">
        <v>112016.25523000001</v>
      </c>
      <c r="K19" s="952">
        <v>6777499.8815700002</v>
      </c>
    </row>
    <row r="20" spans="1:11">
      <c r="A20" s="419" t="s">
        <v>304</v>
      </c>
      <c r="B20" s="952">
        <v>391972.80099999998</v>
      </c>
      <c r="C20" s="952">
        <v>3838186.1081099999</v>
      </c>
      <c r="D20" s="952">
        <v>2277886.0537700001</v>
      </c>
      <c r="E20" s="952">
        <v>243912.40917</v>
      </c>
      <c r="F20" s="952">
        <v>95967.542819999988</v>
      </c>
      <c r="G20" s="952">
        <v>343119.93095000001</v>
      </c>
      <c r="H20" s="952">
        <v>2062021.23676</v>
      </c>
      <c r="I20" s="952">
        <v>87137.573170000003</v>
      </c>
      <c r="J20" s="952">
        <v>72075.623330000002</v>
      </c>
      <c r="K20" s="952">
        <v>9412279.2790800016</v>
      </c>
    </row>
    <row r="21" spans="1:11">
      <c r="A21" s="419" t="s">
        <v>982</v>
      </c>
      <c r="B21" s="953">
        <v>4127560.0744699999</v>
      </c>
      <c r="C21" s="953">
        <v>29405018.784040004</v>
      </c>
      <c r="D21" s="953">
        <v>19101486.354340002</v>
      </c>
      <c r="E21" s="953">
        <v>2425825.9898099997</v>
      </c>
      <c r="F21" s="953">
        <v>2257721.2368700001</v>
      </c>
      <c r="G21" s="953">
        <v>4174937.6738</v>
      </c>
      <c r="H21" s="953">
        <v>48504889.698109999</v>
      </c>
      <c r="I21" s="953">
        <v>2287128.7304000002</v>
      </c>
      <c r="J21" s="953">
        <v>790733.20820999995</v>
      </c>
      <c r="K21" s="953">
        <v>113075301.75005001</v>
      </c>
    </row>
    <row r="22" spans="1:11">
      <c r="A22" s="954" t="s">
        <v>1089</v>
      </c>
      <c r="B22" s="954"/>
      <c r="C22" s="954"/>
      <c r="D22" s="954"/>
      <c r="E22" s="954"/>
      <c r="F22" s="954"/>
      <c r="G22" s="954"/>
      <c r="H22" s="954"/>
      <c r="I22" s="955"/>
      <c r="J22" s="954"/>
      <c r="K22" s="954" t="s">
        <v>826</v>
      </c>
    </row>
    <row r="23" spans="1:11">
      <c r="A23" s="419" t="s">
        <v>1094</v>
      </c>
      <c r="B23" s="952">
        <v>0</v>
      </c>
      <c r="C23" s="952">
        <v>178708.6685</v>
      </c>
      <c r="D23" s="952">
        <v>635793.22792999994</v>
      </c>
      <c r="E23" s="952">
        <v>0</v>
      </c>
      <c r="F23" s="952">
        <v>0</v>
      </c>
      <c r="G23" s="952">
        <v>0</v>
      </c>
      <c r="H23" s="952">
        <v>134655.14513999998</v>
      </c>
      <c r="I23" s="952">
        <v>0</v>
      </c>
      <c r="J23" s="952">
        <v>0</v>
      </c>
      <c r="K23" s="952">
        <v>949157.04156999988</v>
      </c>
    </row>
    <row r="24" spans="1:11">
      <c r="A24" s="419" t="s">
        <v>1093</v>
      </c>
      <c r="B24" s="952">
        <v>172905.27072</v>
      </c>
      <c r="C24" s="952">
        <v>747374.77833</v>
      </c>
      <c r="D24" s="952">
        <v>422055.77276999998</v>
      </c>
      <c r="E24" s="952">
        <v>380997.21938000002</v>
      </c>
      <c r="F24" s="952">
        <v>209341.76381999999</v>
      </c>
      <c r="G24" s="952">
        <v>183445.97066999998</v>
      </c>
      <c r="H24" s="952">
        <v>534144.10514999996</v>
      </c>
      <c r="I24" s="952">
        <v>140183.35853</v>
      </c>
      <c r="J24" s="952">
        <v>8419.6452300000001</v>
      </c>
      <c r="K24" s="952">
        <v>2798867.8845999995</v>
      </c>
    </row>
    <row r="25" spans="1:11">
      <c r="A25" s="956" t="s">
        <v>982</v>
      </c>
      <c r="B25" s="952">
        <v>172905.27072</v>
      </c>
      <c r="C25" s="952">
        <v>926083.44683000003</v>
      </c>
      <c r="D25" s="952">
        <v>1057849.0007</v>
      </c>
      <c r="E25" s="952">
        <v>380997.21938000002</v>
      </c>
      <c r="F25" s="952">
        <v>209341.76381999999</v>
      </c>
      <c r="G25" s="952">
        <v>183445.97066999998</v>
      </c>
      <c r="H25" s="952">
        <v>668799.25028999988</v>
      </c>
      <c r="I25" s="952">
        <v>140183.35853</v>
      </c>
      <c r="J25" s="952">
        <v>8419.6452300000001</v>
      </c>
      <c r="K25" s="952">
        <v>3748024.9261699994</v>
      </c>
    </row>
    <row r="26" spans="1:11">
      <c r="A26" s="954" t="s">
        <v>1338</v>
      </c>
      <c r="B26" s="954"/>
      <c r="C26" s="954"/>
      <c r="D26" s="954"/>
      <c r="E26" s="954"/>
      <c r="F26" s="954"/>
      <c r="G26" s="954"/>
      <c r="H26" s="954"/>
      <c r="I26" s="955"/>
      <c r="J26" s="954"/>
      <c r="K26" s="954" t="s">
        <v>826</v>
      </c>
    </row>
    <row r="27" spans="1:11">
      <c r="A27" s="419" t="s">
        <v>1339</v>
      </c>
      <c r="B27" s="952">
        <v>122276.86543999999</v>
      </c>
      <c r="C27" s="952">
        <v>1101857.1477399999</v>
      </c>
      <c r="D27" s="952">
        <v>75731.450569999986</v>
      </c>
      <c r="E27" s="952">
        <v>0</v>
      </c>
      <c r="F27" s="952">
        <v>0</v>
      </c>
      <c r="G27" s="952">
        <v>151956.42053</v>
      </c>
      <c r="H27" s="952">
        <v>267288.00594</v>
      </c>
      <c r="I27" s="952">
        <v>0</v>
      </c>
      <c r="J27" s="952">
        <v>0</v>
      </c>
      <c r="K27" s="952">
        <v>1719109.8902200002</v>
      </c>
    </row>
    <row r="28" spans="1:11">
      <c r="A28" s="419" t="s">
        <v>1341</v>
      </c>
      <c r="B28" s="952">
        <v>0</v>
      </c>
      <c r="C28" s="952">
        <v>0</v>
      </c>
      <c r="D28" s="952">
        <v>0</v>
      </c>
      <c r="E28" s="952">
        <v>0</v>
      </c>
      <c r="F28" s="952">
        <v>0</v>
      </c>
      <c r="G28" s="952">
        <v>0</v>
      </c>
      <c r="H28" s="952">
        <v>0</v>
      </c>
      <c r="I28" s="952">
        <v>0</v>
      </c>
      <c r="J28" s="952">
        <v>44631.10224</v>
      </c>
      <c r="K28" s="952">
        <v>44631.10224</v>
      </c>
    </row>
    <row r="29" spans="1:11">
      <c r="A29" s="419" t="s">
        <v>1342</v>
      </c>
      <c r="B29" s="952">
        <v>0</v>
      </c>
      <c r="C29" s="952">
        <v>0</v>
      </c>
      <c r="D29" s="952">
        <v>0</v>
      </c>
      <c r="E29" s="952">
        <v>192273.72499000002</v>
      </c>
      <c r="F29" s="952">
        <v>0</v>
      </c>
      <c r="G29" s="952">
        <v>0</v>
      </c>
      <c r="H29" s="952">
        <v>0</v>
      </c>
      <c r="I29" s="952">
        <v>0</v>
      </c>
      <c r="J29" s="952">
        <v>0</v>
      </c>
      <c r="K29" s="952">
        <v>192273.72499000002</v>
      </c>
    </row>
    <row r="30" spans="1:11">
      <c r="A30" s="419" t="s">
        <v>1343</v>
      </c>
      <c r="B30" s="952">
        <v>0</v>
      </c>
      <c r="C30" s="952">
        <v>0</v>
      </c>
      <c r="D30" s="952">
        <v>574896.06202999991</v>
      </c>
      <c r="E30" s="952">
        <v>0</v>
      </c>
      <c r="F30" s="952">
        <v>0</v>
      </c>
      <c r="G30" s="952">
        <v>0</v>
      </c>
      <c r="H30" s="952">
        <v>0</v>
      </c>
      <c r="I30" s="952">
        <v>0</v>
      </c>
      <c r="J30" s="952">
        <v>0</v>
      </c>
      <c r="K30" s="952">
        <v>574896.06202999991</v>
      </c>
    </row>
    <row r="31" spans="1:11">
      <c r="A31" s="419" t="s">
        <v>1344</v>
      </c>
      <c r="B31" s="952">
        <v>0</v>
      </c>
      <c r="C31" s="952">
        <v>0</v>
      </c>
      <c r="D31" s="952">
        <v>0</v>
      </c>
      <c r="E31" s="952">
        <v>0</v>
      </c>
      <c r="F31" s="952">
        <v>68220.079169999997</v>
      </c>
      <c r="G31" s="952">
        <v>0</v>
      </c>
      <c r="H31" s="952">
        <v>0</v>
      </c>
      <c r="I31" s="952">
        <v>0</v>
      </c>
      <c r="J31" s="952">
        <v>0</v>
      </c>
      <c r="K31" s="952">
        <v>68220.079169999997</v>
      </c>
    </row>
    <row r="32" spans="1:11">
      <c r="A32" s="419" t="s">
        <v>1345</v>
      </c>
      <c r="B32" s="952">
        <v>0</v>
      </c>
      <c r="C32" s="952">
        <v>0</v>
      </c>
      <c r="D32" s="952">
        <v>0</v>
      </c>
      <c r="E32" s="952">
        <v>0</v>
      </c>
      <c r="F32" s="952">
        <v>0</v>
      </c>
      <c r="G32" s="952">
        <v>0</v>
      </c>
      <c r="H32" s="952">
        <v>0</v>
      </c>
      <c r="I32" s="952">
        <v>46107.55932</v>
      </c>
      <c r="J32" s="952">
        <v>0</v>
      </c>
      <c r="K32" s="952">
        <v>46107.55932</v>
      </c>
    </row>
    <row r="33" spans="1:11">
      <c r="A33" s="419" t="s">
        <v>982</v>
      </c>
      <c r="B33" s="952">
        <v>122276.86543999999</v>
      </c>
      <c r="C33" s="952">
        <v>1101857.1477399999</v>
      </c>
      <c r="D33" s="952">
        <v>650627.5125999999</v>
      </c>
      <c r="E33" s="952">
        <v>192273.72499000002</v>
      </c>
      <c r="F33" s="952">
        <v>68220.079169999997</v>
      </c>
      <c r="G33" s="952">
        <v>151956.42053</v>
      </c>
      <c r="H33" s="952">
        <v>267288.00594</v>
      </c>
      <c r="I33" s="952">
        <v>46107.55932</v>
      </c>
      <c r="J33" s="952">
        <v>44631.10224</v>
      </c>
      <c r="K33" s="952">
        <v>2645238.4179699998</v>
      </c>
    </row>
    <row r="34" spans="1:11">
      <c r="A34" s="949" t="s">
        <v>885</v>
      </c>
      <c r="B34" s="955"/>
      <c r="C34" s="955"/>
      <c r="D34" s="955"/>
      <c r="E34" s="955"/>
      <c r="F34" s="955"/>
      <c r="G34" s="955"/>
      <c r="H34" s="955"/>
      <c r="I34" s="955"/>
      <c r="J34" s="955"/>
      <c r="K34" s="954" t="s">
        <v>826</v>
      </c>
    </row>
    <row r="35" spans="1:11">
      <c r="A35" s="419" t="s">
        <v>879</v>
      </c>
      <c r="B35" s="952">
        <v>0</v>
      </c>
      <c r="C35" s="952">
        <v>0</v>
      </c>
      <c r="D35" s="952">
        <v>0</v>
      </c>
      <c r="E35" s="952">
        <v>77849.070019999999</v>
      </c>
      <c r="F35" s="952">
        <v>116954.75412</v>
      </c>
      <c r="G35" s="952">
        <v>0</v>
      </c>
      <c r="H35" s="952">
        <v>0</v>
      </c>
      <c r="I35" s="952">
        <v>0</v>
      </c>
      <c r="J35" s="952">
        <v>0</v>
      </c>
      <c r="K35" s="952">
        <v>194803.82413999998</v>
      </c>
    </row>
    <row r="36" spans="1:11">
      <c r="A36" s="419" t="s">
        <v>880</v>
      </c>
      <c r="B36" s="952">
        <v>0</v>
      </c>
      <c r="C36" s="952">
        <v>0</v>
      </c>
      <c r="D36" s="952">
        <v>0</v>
      </c>
      <c r="E36" s="952">
        <v>0</v>
      </c>
      <c r="F36" s="952">
        <v>0</v>
      </c>
      <c r="G36" s="952">
        <v>104870.52745000001</v>
      </c>
      <c r="H36" s="952">
        <v>0</v>
      </c>
      <c r="I36" s="952">
        <v>0</v>
      </c>
      <c r="J36" s="952">
        <v>0</v>
      </c>
      <c r="K36" s="952">
        <v>104870.52745000001</v>
      </c>
    </row>
    <row r="37" spans="1:11">
      <c r="A37" s="419" t="s">
        <v>884</v>
      </c>
      <c r="B37" s="952">
        <v>0</v>
      </c>
      <c r="C37" s="952">
        <v>0</v>
      </c>
      <c r="D37" s="952">
        <v>93150.179250000001</v>
      </c>
      <c r="E37" s="952">
        <v>0</v>
      </c>
      <c r="F37" s="952">
        <v>0</v>
      </c>
      <c r="G37" s="952">
        <v>0</v>
      </c>
      <c r="H37" s="952">
        <v>0</v>
      </c>
      <c r="I37" s="952">
        <v>0</v>
      </c>
      <c r="J37" s="952">
        <v>0</v>
      </c>
      <c r="K37" s="952">
        <v>93150.179250000001</v>
      </c>
    </row>
    <row r="38" spans="1:11">
      <c r="A38" s="419" t="s">
        <v>872</v>
      </c>
      <c r="B38" s="952">
        <v>0</v>
      </c>
      <c r="C38" s="952">
        <v>0</v>
      </c>
      <c r="D38" s="952">
        <v>0</v>
      </c>
      <c r="E38" s="952">
        <v>0</v>
      </c>
      <c r="F38" s="952">
        <v>0</v>
      </c>
      <c r="G38" s="952">
        <v>0</v>
      </c>
      <c r="H38" s="952">
        <v>96754.634860000006</v>
      </c>
      <c r="I38" s="952">
        <v>0</v>
      </c>
      <c r="J38" s="952">
        <v>0</v>
      </c>
      <c r="K38" s="952">
        <v>96754.634860000006</v>
      </c>
    </row>
    <row r="39" spans="1:11">
      <c r="A39" s="419" t="s">
        <v>878</v>
      </c>
      <c r="B39" s="952">
        <v>26648.393620000003</v>
      </c>
      <c r="C39" s="952">
        <v>0</v>
      </c>
      <c r="D39" s="952">
        <v>0</v>
      </c>
      <c r="E39" s="952">
        <v>0</v>
      </c>
      <c r="F39" s="952">
        <v>139825.5564</v>
      </c>
      <c r="G39" s="952">
        <v>0</v>
      </c>
      <c r="H39" s="952">
        <v>0</v>
      </c>
      <c r="I39" s="952">
        <v>0</v>
      </c>
      <c r="J39" s="952">
        <v>0</v>
      </c>
      <c r="K39" s="952">
        <v>166473.95001999999</v>
      </c>
    </row>
    <row r="40" spans="1:11">
      <c r="A40" s="419" t="s">
        <v>871</v>
      </c>
      <c r="B40" s="952">
        <v>0</v>
      </c>
      <c r="C40" s="952">
        <v>0</v>
      </c>
      <c r="D40" s="952">
        <v>0</v>
      </c>
      <c r="E40" s="952">
        <v>0</v>
      </c>
      <c r="F40" s="952">
        <v>145080.40952000002</v>
      </c>
      <c r="G40" s="952">
        <v>31377.18348</v>
      </c>
      <c r="H40" s="952">
        <v>0</v>
      </c>
      <c r="I40" s="952">
        <v>0</v>
      </c>
      <c r="J40" s="952">
        <v>0</v>
      </c>
      <c r="K40" s="952">
        <v>176457.59300000002</v>
      </c>
    </row>
    <row r="41" spans="1:11">
      <c r="A41" s="419" t="s">
        <v>870</v>
      </c>
      <c r="B41" s="952">
        <v>0</v>
      </c>
      <c r="C41" s="952">
        <v>0</v>
      </c>
      <c r="D41" s="952">
        <v>0</v>
      </c>
      <c r="E41" s="952">
        <v>0</v>
      </c>
      <c r="F41" s="952">
        <v>0</v>
      </c>
      <c r="G41" s="952">
        <v>51173.238069999999</v>
      </c>
      <c r="H41" s="952">
        <v>0</v>
      </c>
      <c r="I41" s="952">
        <v>0</v>
      </c>
      <c r="J41" s="952">
        <v>0</v>
      </c>
      <c r="K41" s="952">
        <v>51173.238069999999</v>
      </c>
    </row>
    <row r="42" spans="1:11">
      <c r="A42" s="419" t="s">
        <v>861</v>
      </c>
      <c r="B42" s="952">
        <v>0</v>
      </c>
      <c r="C42" s="952">
        <v>0</v>
      </c>
      <c r="D42" s="952">
        <v>0</v>
      </c>
      <c r="E42" s="952">
        <v>0</v>
      </c>
      <c r="F42" s="952">
        <v>0</v>
      </c>
      <c r="G42" s="952">
        <v>0</v>
      </c>
      <c r="H42" s="952">
        <v>358702.08004000003</v>
      </c>
      <c r="I42" s="952">
        <v>0</v>
      </c>
      <c r="J42" s="952">
        <v>0</v>
      </c>
      <c r="K42" s="952">
        <v>358702.08004000003</v>
      </c>
    </row>
    <row r="43" spans="1:11">
      <c r="A43" s="419" t="s">
        <v>866</v>
      </c>
      <c r="B43" s="952">
        <v>0</v>
      </c>
      <c r="C43" s="952">
        <v>0</v>
      </c>
      <c r="D43" s="952">
        <v>161274.72237</v>
      </c>
      <c r="E43" s="952">
        <v>0</v>
      </c>
      <c r="F43" s="952">
        <v>0</v>
      </c>
      <c r="G43" s="952">
        <v>0</v>
      </c>
      <c r="H43" s="952">
        <v>0</v>
      </c>
      <c r="I43" s="952">
        <v>0</v>
      </c>
      <c r="J43" s="952">
        <v>0</v>
      </c>
      <c r="K43" s="952">
        <v>161274.72237</v>
      </c>
    </row>
    <row r="44" spans="1:11">
      <c r="A44" s="419" t="s">
        <v>877</v>
      </c>
      <c r="B44" s="952">
        <v>0</v>
      </c>
      <c r="C44" s="952">
        <v>0</v>
      </c>
      <c r="D44" s="952">
        <v>0</v>
      </c>
      <c r="E44" s="952">
        <v>0</v>
      </c>
      <c r="F44" s="952">
        <v>0</v>
      </c>
      <c r="G44" s="952">
        <v>56556.338259999997</v>
      </c>
      <c r="H44" s="952">
        <v>0</v>
      </c>
      <c r="I44" s="952">
        <v>0</v>
      </c>
      <c r="J44" s="952">
        <v>0</v>
      </c>
      <c r="K44" s="952">
        <v>56556.338259999997</v>
      </c>
    </row>
    <row r="45" spans="1:11">
      <c r="A45" s="419" t="s">
        <v>859</v>
      </c>
      <c r="B45" s="952">
        <v>0</v>
      </c>
      <c r="C45" s="952">
        <v>0</v>
      </c>
      <c r="D45" s="952">
        <v>116520.20202</v>
      </c>
      <c r="E45" s="952">
        <v>0</v>
      </c>
      <c r="F45" s="952">
        <v>0</v>
      </c>
      <c r="G45" s="952">
        <v>0</v>
      </c>
      <c r="H45" s="952">
        <v>912237.17342999997</v>
      </c>
      <c r="I45" s="952">
        <v>101532.38476</v>
      </c>
      <c r="J45" s="952">
        <v>74153.624959999986</v>
      </c>
      <c r="K45" s="952">
        <v>1204443.3851699999</v>
      </c>
    </row>
    <row r="46" spans="1:11">
      <c r="A46" s="419" t="s">
        <v>875</v>
      </c>
      <c r="B46" s="952">
        <v>0</v>
      </c>
      <c r="C46" s="952">
        <v>0</v>
      </c>
      <c r="D46" s="952">
        <v>73996.71656999999</v>
      </c>
      <c r="E46" s="952">
        <v>0</v>
      </c>
      <c r="F46" s="952">
        <v>0</v>
      </c>
      <c r="G46" s="952">
        <v>0</v>
      </c>
      <c r="H46" s="952">
        <v>0</v>
      </c>
      <c r="I46" s="952">
        <v>0</v>
      </c>
      <c r="J46" s="952">
        <v>0</v>
      </c>
      <c r="K46" s="952">
        <v>73996.71656999999</v>
      </c>
    </row>
    <row r="47" spans="1:11">
      <c r="A47" s="419" t="s">
        <v>868</v>
      </c>
      <c r="B47" s="952">
        <v>0</v>
      </c>
      <c r="C47" s="952">
        <v>0</v>
      </c>
      <c r="D47" s="952">
        <v>111353.70328</v>
      </c>
      <c r="E47" s="952">
        <v>0</v>
      </c>
      <c r="F47" s="952">
        <v>0</v>
      </c>
      <c r="G47" s="952">
        <v>0</v>
      </c>
      <c r="H47" s="952">
        <v>0</v>
      </c>
      <c r="I47" s="952">
        <v>0</v>
      </c>
      <c r="J47" s="952">
        <v>0</v>
      </c>
      <c r="K47" s="952">
        <v>111353.70328</v>
      </c>
    </row>
    <row r="48" spans="1:11">
      <c r="A48" s="419" t="s">
        <v>863</v>
      </c>
      <c r="B48" s="952">
        <v>0</v>
      </c>
      <c r="C48" s="952">
        <v>0</v>
      </c>
      <c r="D48" s="952">
        <v>170979.24118000001</v>
      </c>
      <c r="E48" s="952">
        <v>0</v>
      </c>
      <c r="F48" s="952">
        <v>0</v>
      </c>
      <c r="G48" s="952">
        <v>0</v>
      </c>
      <c r="H48" s="952">
        <v>0</v>
      </c>
      <c r="I48" s="952">
        <v>0</v>
      </c>
      <c r="J48" s="952">
        <v>0</v>
      </c>
      <c r="K48" s="952">
        <v>170979.24118000001</v>
      </c>
    </row>
    <row r="49" spans="1:11">
      <c r="A49" s="419" t="s">
        <v>883</v>
      </c>
      <c r="B49" s="952">
        <v>0</v>
      </c>
      <c r="C49" s="952">
        <v>0</v>
      </c>
      <c r="D49" s="952">
        <v>0</v>
      </c>
      <c r="E49" s="952">
        <v>0</v>
      </c>
      <c r="F49" s="952">
        <v>0</v>
      </c>
      <c r="G49" s="952">
        <v>0</v>
      </c>
      <c r="H49" s="952">
        <v>212399.36979</v>
      </c>
      <c r="I49" s="952">
        <v>25963.278539999999</v>
      </c>
      <c r="J49" s="952">
        <v>0</v>
      </c>
      <c r="K49" s="952">
        <v>238362.64833</v>
      </c>
    </row>
    <row r="50" spans="1:11">
      <c r="A50" s="419" t="s">
        <v>869</v>
      </c>
      <c r="B50" s="952">
        <v>0</v>
      </c>
      <c r="C50" s="952">
        <v>0</v>
      </c>
      <c r="D50" s="952">
        <v>0</v>
      </c>
      <c r="E50" s="952">
        <v>0</v>
      </c>
      <c r="F50" s="952">
        <v>65372.328799999996</v>
      </c>
      <c r="G50" s="952">
        <v>21833.912090000002</v>
      </c>
      <c r="H50" s="952">
        <v>0</v>
      </c>
      <c r="I50" s="952">
        <v>0</v>
      </c>
      <c r="J50" s="952">
        <v>0</v>
      </c>
      <c r="K50" s="952">
        <v>87206.240890000001</v>
      </c>
    </row>
    <row r="51" spans="1:11">
      <c r="A51" s="419" t="s">
        <v>882</v>
      </c>
      <c r="B51" s="952">
        <v>0</v>
      </c>
      <c r="C51" s="952">
        <v>0</v>
      </c>
      <c r="D51" s="952">
        <v>0</v>
      </c>
      <c r="E51" s="952">
        <v>0</v>
      </c>
      <c r="F51" s="952">
        <v>0</v>
      </c>
      <c r="G51" s="952">
        <v>85653.681510000009</v>
      </c>
      <c r="H51" s="952">
        <v>0</v>
      </c>
      <c r="I51" s="952">
        <v>0</v>
      </c>
      <c r="J51" s="952">
        <v>0</v>
      </c>
      <c r="K51" s="952">
        <v>85653.681510000009</v>
      </c>
    </row>
    <row r="52" spans="1:11">
      <c r="A52" s="419" t="s">
        <v>876</v>
      </c>
      <c r="B52" s="952">
        <v>0</v>
      </c>
      <c r="C52" s="952">
        <v>0</v>
      </c>
      <c r="D52" s="952">
        <v>0</v>
      </c>
      <c r="E52" s="952">
        <v>0</v>
      </c>
      <c r="F52" s="952">
        <v>0</v>
      </c>
      <c r="G52" s="952">
        <v>136515.05784999998</v>
      </c>
      <c r="H52" s="952">
        <v>0</v>
      </c>
      <c r="I52" s="952">
        <v>0</v>
      </c>
      <c r="J52" s="952">
        <v>0</v>
      </c>
      <c r="K52" s="952">
        <v>136515.05784999998</v>
      </c>
    </row>
    <row r="53" spans="1:11">
      <c r="A53" s="419" t="s">
        <v>865</v>
      </c>
      <c r="B53" s="952">
        <v>0</v>
      </c>
      <c r="C53" s="952">
        <v>0</v>
      </c>
      <c r="D53" s="952">
        <v>175811.49263999998</v>
      </c>
      <c r="E53" s="952">
        <v>0</v>
      </c>
      <c r="F53" s="952">
        <v>0</v>
      </c>
      <c r="G53" s="952">
        <v>0</v>
      </c>
      <c r="H53" s="952">
        <v>0</v>
      </c>
      <c r="I53" s="952">
        <v>0</v>
      </c>
      <c r="J53" s="952">
        <v>0</v>
      </c>
      <c r="K53" s="952">
        <v>175811.49263999998</v>
      </c>
    </row>
    <row r="54" spans="1:11">
      <c r="A54" s="419" t="s">
        <v>867</v>
      </c>
      <c r="B54" s="952">
        <v>0</v>
      </c>
      <c r="C54" s="952">
        <v>0</v>
      </c>
      <c r="D54" s="952">
        <v>157425.50446</v>
      </c>
      <c r="E54" s="952">
        <v>0</v>
      </c>
      <c r="F54" s="952">
        <v>0</v>
      </c>
      <c r="G54" s="952">
        <v>0</v>
      </c>
      <c r="H54" s="952">
        <v>0</v>
      </c>
      <c r="I54" s="952">
        <v>0</v>
      </c>
      <c r="J54" s="952">
        <v>0</v>
      </c>
      <c r="K54" s="952">
        <v>157425.50446</v>
      </c>
    </row>
    <row r="55" spans="1:11">
      <c r="A55" s="419" t="s">
        <v>864</v>
      </c>
      <c r="B55" s="952">
        <v>0</v>
      </c>
      <c r="C55" s="952">
        <v>0</v>
      </c>
      <c r="D55" s="952">
        <v>259095.43762000001</v>
      </c>
      <c r="E55" s="952">
        <v>0</v>
      </c>
      <c r="F55" s="952">
        <v>0</v>
      </c>
      <c r="G55" s="952">
        <v>0</v>
      </c>
      <c r="H55" s="952">
        <v>0</v>
      </c>
      <c r="I55" s="952">
        <v>0</v>
      </c>
      <c r="J55" s="952">
        <v>0</v>
      </c>
      <c r="K55" s="952">
        <v>259095.43762000001</v>
      </c>
    </row>
    <row r="56" spans="1:11">
      <c r="A56" s="419" t="s">
        <v>860</v>
      </c>
      <c r="B56" s="952">
        <v>31337.249390000001</v>
      </c>
      <c r="C56" s="952">
        <v>0</v>
      </c>
      <c r="D56" s="952">
        <v>26362.02807</v>
      </c>
      <c r="E56" s="952">
        <v>0</v>
      </c>
      <c r="F56" s="952">
        <v>0</v>
      </c>
      <c r="G56" s="952">
        <v>116316.1694</v>
      </c>
      <c r="H56" s="952">
        <v>527590.99236000003</v>
      </c>
      <c r="I56" s="952">
        <v>0</v>
      </c>
      <c r="J56" s="952">
        <v>0</v>
      </c>
      <c r="K56" s="952">
        <v>701606.43922000006</v>
      </c>
    </row>
    <row r="57" spans="1:11">
      <c r="A57" s="419" t="s">
        <v>862</v>
      </c>
      <c r="B57" s="952">
        <v>0</v>
      </c>
      <c r="C57" s="952">
        <v>0</v>
      </c>
      <c r="D57" s="952">
        <v>82074.599519999989</v>
      </c>
      <c r="E57" s="952">
        <v>0</v>
      </c>
      <c r="F57" s="952">
        <v>0</v>
      </c>
      <c r="G57" s="952">
        <v>0</v>
      </c>
      <c r="H57" s="952">
        <v>0</v>
      </c>
      <c r="I57" s="952">
        <v>0</v>
      </c>
      <c r="J57" s="952">
        <v>0</v>
      </c>
      <c r="K57" s="952">
        <v>82074.599519999989</v>
      </c>
    </row>
    <row r="58" spans="1:11">
      <c r="A58" s="419" t="s">
        <v>881</v>
      </c>
      <c r="B58" s="952">
        <v>137271.75367999999</v>
      </c>
      <c r="C58" s="952">
        <v>0</v>
      </c>
      <c r="D58" s="952">
        <v>0</v>
      </c>
      <c r="E58" s="952">
        <v>0</v>
      </c>
      <c r="F58" s="952">
        <v>9017.4962400000004</v>
      </c>
      <c r="G58" s="952">
        <v>0</v>
      </c>
      <c r="H58" s="952">
        <v>0</v>
      </c>
      <c r="I58" s="952">
        <v>0</v>
      </c>
      <c r="J58" s="952">
        <v>0</v>
      </c>
      <c r="K58" s="952">
        <v>146289.24992</v>
      </c>
    </row>
    <row r="59" spans="1:11">
      <c r="A59" s="419" t="s">
        <v>873</v>
      </c>
      <c r="B59" s="952">
        <v>0</v>
      </c>
      <c r="C59" s="952">
        <v>0</v>
      </c>
      <c r="D59" s="952">
        <v>0</v>
      </c>
      <c r="E59" s="952">
        <v>0</v>
      </c>
      <c r="F59" s="952">
        <v>0</v>
      </c>
      <c r="G59" s="952">
        <v>0</v>
      </c>
      <c r="H59" s="952">
        <v>75250.815959999993</v>
      </c>
      <c r="I59" s="952">
        <v>0</v>
      </c>
      <c r="J59" s="952">
        <v>0</v>
      </c>
      <c r="K59" s="952">
        <v>75250.815959999993</v>
      </c>
    </row>
    <row r="60" spans="1:11">
      <c r="A60" s="419" t="s">
        <v>874</v>
      </c>
      <c r="B60" s="952">
        <v>0</v>
      </c>
      <c r="C60" s="952">
        <v>0</v>
      </c>
      <c r="D60" s="952">
        <v>0</v>
      </c>
      <c r="E60" s="952">
        <v>0</v>
      </c>
      <c r="F60" s="952">
        <v>0</v>
      </c>
      <c r="G60" s="952">
        <v>0</v>
      </c>
      <c r="H60" s="952">
        <v>0</v>
      </c>
      <c r="I60" s="952">
        <v>53789.38738</v>
      </c>
      <c r="J60" s="952">
        <v>0</v>
      </c>
      <c r="K60" s="952">
        <v>53789.38738</v>
      </c>
    </row>
    <row r="61" spans="1:11">
      <c r="A61" s="419" t="s">
        <v>1382</v>
      </c>
      <c r="B61" s="952">
        <v>0</v>
      </c>
      <c r="C61" s="952">
        <v>0</v>
      </c>
      <c r="D61" s="952">
        <v>198395.87546000001</v>
      </c>
      <c r="E61" s="952">
        <v>0</v>
      </c>
      <c r="F61" s="952">
        <v>0</v>
      </c>
      <c r="G61" s="952">
        <v>0</v>
      </c>
      <c r="H61" s="952">
        <v>0</v>
      </c>
      <c r="I61" s="952">
        <v>0</v>
      </c>
      <c r="J61" s="952">
        <v>0</v>
      </c>
      <c r="K61" s="952">
        <v>198395.87546000001</v>
      </c>
    </row>
    <row r="62" spans="1:11">
      <c r="A62" s="419" t="s">
        <v>1404</v>
      </c>
      <c r="B62" s="952">
        <v>0</v>
      </c>
      <c r="C62" s="952">
        <v>0</v>
      </c>
      <c r="D62" s="952">
        <v>0</v>
      </c>
      <c r="E62" s="952">
        <v>0</v>
      </c>
      <c r="F62" s="952">
        <v>0</v>
      </c>
      <c r="G62" s="952">
        <v>0</v>
      </c>
      <c r="H62" s="952">
        <v>217513.64259999999</v>
      </c>
      <c r="I62" s="952">
        <v>0</v>
      </c>
      <c r="J62" s="952">
        <v>0</v>
      </c>
      <c r="K62" s="952">
        <v>217513.64259999999</v>
      </c>
    </row>
    <row r="63" spans="1:11">
      <c r="A63" s="419" t="s">
        <v>1441</v>
      </c>
      <c r="B63" s="952">
        <v>0</v>
      </c>
      <c r="C63" s="952">
        <v>55550.437960000003</v>
      </c>
      <c r="D63" s="952">
        <v>0</v>
      </c>
      <c r="E63" s="952">
        <v>0</v>
      </c>
      <c r="F63" s="952">
        <v>0</v>
      </c>
      <c r="G63" s="952">
        <v>0</v>
      </c>
      <c r="H63" s="952">
        <v>0</v>
      </c>
      <c r="I63" s="952">
        <v>0</v>
      </c>
      <c r="J63" s="952">
        <v>0</v>
      </c>
      <c r="K63" s="952">
        <v>55550.437960000003</v>
      </c>
    </row>
    <row r="64" spans="1:11">
      <c r="A64" s="419" t="s">
        <v>1442</v>
      </c>
      <c r="B64" s="952">
        <v>179986.57402</v>
      </c>
      <c r="C64" s="952">
        <v>0</v>
      </c>
      <c r="D64" s="952">
        <v>0</v>
      </c>
      <c r="E64" s="952">
        <v>0</v>
      </c>
      <c r="F64" s="952">
        <v>0</v>
      </c>
      <c r="G64" s="952">
        <v>0</v>
      </c>
      <c r="H64" s="952">
        <v>0</v>
      </c>
      <c r="I64" s="952">
        <v>0</v>
      </c>
      <c r="J64" s="952">
        <v>0</v>
      </c>
      <c r="K64" s="952">
        <v>179986.57402</v>
      </c>
    </row>
    <row r="65" spans="1:11">
      <c r="A65" s="419" t="s">
        <v>982</v>
      </c>
      <c r="B65" s="952">
        <v>375243.97071000002</v>
      </c>
      <c r="C65" s="952">
        <v>55550.437960000003</v>
      </c>
      <c r="D65" s="952">
        <v>1626439.7024399999</v>
      </c>
      <c r="E65" s="952">
        <v>77849.070019999999</v>
      </c>
      <c r="F65" s="952">
        <v>476250.54508000007</v>
      </c>
      <c r="G65" s="952">
        <v>604296.10811000003</v>
      </c>
      <c r="H65" s="952">
        <v>2400448.7090399996</v>
      </c>
      <c r="I65" s="952">
        <v>181285.05067999999</v>
      </c>
      <c r="J65" s="952">
        <v>74153.624959999986</v>
      </c>
      <c r="K65" s="952">
        <v>5871517.2190000005</v>
      </c>
    </row>
    <row r="66" spans="1:11">
      <c r="A66" s="954" t="s">
        <v>1419</v>
      </c>
      <c r="B66" s="954"/>
      <c r="C66" s="954"/>
      <c r="D66" s="954"/>
      <c r="E66" s="954"/>
      <c r="F66" s="954"/>
      <c r="G66" s="954"/>
      <c r="H66" s="954"/>
      <c r="I66" s="955"/>
      <c r="J66" s="954"/>
      <c r="K66" s="954" t="s">
        <v>826</v>
      </c>
    </row>
    <row r="67" spans="1:11">
      <c r="A67" s="419" t="s">
        <v>1420</v>
      </c>
      <c r="B67" s="952">
        <v>37909.086459999999</v>
      </c>
      <c r="C67" s="952">
        <v>61994.530340000005</v>
      </c>
      <c r="D67" s="952">
        <v>229043.46428000001</v>
      </c>
      <c r="E67" s="952">
        <v>41970.345759999997</v>
      </c>
      <c r="F67" s="952">
        <v>11508.127769999999</v>
      </c>
      <c r="G67" s="952">
        <v>32444.60872</v>
      </c>
      <c r="H67" s="952">
        <v>198419.13498</v>
      </c>
      <c r="I67" s="952">
        <v>3723.3265899999997</v>
      </c>
      <c r="J67" s="952">
        <v>3402.4797699999999</v>
      </c>
      <c r="K67" s="952">
        <v>620415.10467000003</v>
      </c>
    </row>
    <row r="68" spans="1:11">
      <c r="A68" s="419" t="s">
        <v>1421</v>
      </c>
      <c r="B68" s="952">
        <v>168452.63558</v>
      </c>
      <c r="C68" s="952">
        <v>381513.41518000001</v>
      </c>
      <c r="D68" s="952">
        <v>164192.52162000001</v>
      </c>
      <c r="E68" s="952">
        <v>118747.79961</v>
      </c>
      <c r="F68" s="952">
        <v>113368.27254999999</v>
      </c>
      <c r="G68" s="952">
        <v>103189.96829999999</v>
      </c>
      <c r="H68" s="952">
        <v>296565.24920999998</v>
      </c>
      <c r="I68" s="952">
        <v>109713.17918000001</v>
      </c>
      <c r="J68" s="952">
        <v>9937.3172699999996</v>
      </c>
      <c r="K68" s="952">
        <v>1465680.3585000001</v>
      </c>
    </row>
    <row r="69" spans="1:11">
      <c r="A69" s="419" t="s">
        <v>1422</v>
      </c>
      <c r="B69" s="952">
        <v>22731.904920000001</v>
      </c>
      <c r="C69" s="952">
        <v>715858.0205499999</v>
      </c>
      <c r="D69" s="952">
        <v>27409.17339</v>
      </c>
      <c r="E69" s="952">
        <v>65332.879979999998</v>
      </c>
      <c r="F69" s="952">
        <v>23384.384020000001</v>
      </c>
      <c r="G69" s="952">
        <v>6510.3929600000001</v>
      </c>
      <c r="H69" s="952">
        <v>14263.7791</v>
      </c>
      <c r="I69" s="952">
        <v>68898.45590999999</v>
      </c>
      <c r="J69" s="952">
        <v>0</v>
      </c>
      <c r="K69" s="952">
        <v>944388.99082999991</v>
      </c>
    </row>
    <row r="70" spans="1:11">
      <c r="A70" s="419" t="s">
        <v>1423</v>
      </c>
      <c r="B70" s="952">
        <v>0</v>
      </c>
      <c r="C70" s="952">
        <v>0</v>
      </c>
      <c r="D70" s="952">
        <v>0</v>
      </c>
      <c r="E70" s="952">
        <v>0</v>
      </c>
      <c r="F70" s="952">
        <v>0</v>
      </c>
      <c r="G70" s="952">
        <v>6281.2110000000002</v>
      </c>
      <c r="H70" s="952">
        <v>110455.8682</v>
      </c>
      <c r="I70" s="952">
        <v>0</v>
      </c>
      <c r="J70" s="952">
        <v>0</v>
      </c>
      <c r="K70" s="952">
        <v>116737.07919999999</v>
      </c>
    </row>
    <row r="71" spans="1:11">
      <c r="A71" s="419" t="s">
        <v>1424</v>
      </c>
      <c r="B71" s="952">
        <v>9897.1680099999994</v>
      </c>
      <c r="C71" s="952">
        <v>5371.3464100000001</v>
      </c>
      <c r="D71" s="952">
        <v>108743.99478000001</v>
      </c>
      <c r="E71" s="952">
        <v>22654.40393</v>
      </c>
      <c r="F71" s="952">
        <v>18451.78786</v>
      </c>
      <c r="G71" s="952">
        <v>18281.070670000001</v>
      </c>
      <c r="H71" s="952">
        <v>67317.81035</v>
      </c>
      <c r="I71" s="952">
        <v>0</v>
      </c>
      <c r="J71" s="952">
        <v>0</v>
      </c>
      <c r="K71" s="952">
        <v>250717.58201000001</v>
      </c>
    </row>
    <row r="72" spans="1:11">
      <c r="A72" s="419" t="s">
        <v>1425</v>
      </c>
      <c r="B72" s="952">
        <v>46403.366219999996</v>
      </c>
      <c r="C72" s="952">
        <v>25544.18979</v>
      </c>
      <c r="D72" s="952">
        <v>22198.166960000002</v>
      </c>
      <c r="E72" s="952">
        <v>74343.142110000001</v>
      </c>
      <c r="F72" s="952">
        <v>36580.328249999999</v>
      </c>
      <c r="G72" s="952">
        <v>71261.080780000004</v>
      </c>
      <c r="H72" s="952">
        <v>38094.117559999999</v>
      </c>
      <c r="I72" s="952">
        <v>5749.7460099999998</v>
      </c>
      <c r="J72" s="952">
        <v>36237.55717</v>
      </c>
      <c r="K72" s="952">
        <v>356411.69484999997</v>
      </c>
    </row>
    <row r="73" spans="1:11">
      <c r="A73" s="419" t="s">
        <v>1426</v>
      </c>
      <c r="B73" s="952">
        <v>0</v>
      </c>
      <c r="C73" s="952">
        <v>27991.949909999999</v>
      </c>
      <c r="D73" s="952">
        <v>0</v>
      </c>
      <c r="E73" s="952">
        <v>0</v>
      </c>
      <c r="F73" s="952">
        <v>0</v>
      </c>
      <c r="G73" s="952">
        <v>0</v>
      </c>
      <c r="H73" s="952">
        <v>0</v>
      </c>
      <c r="I73" s="952">
        <v>0</v>
      </c>
      <c r="J73" s="952">
        <v>0</v>
      </c>
      <c r="K73" s="952">
        <v>27991.949909999999</v>
      </c>
    </row>
    <row r="74" spans="1:11">
      <c r="A74" s="419" t="s">
        <v>982</v>
      </c>
      <c r="B74" s="952">
        <v>285394.16119000001</v>
      </c>
      <c r="C74" s="952">
        <v>1218273.4521799998</v>
      </c>
      <c r="D74" s="952">
        <v>551587.32102999999</v>
      </c>
      <c r="E74" s="952">
        <v>323048.57139</v>
      </c>
      <c r="F74" s="952">
        <v>203292.90044999999</v>
      </c>
      <c r="G74" s="952">
        <v>237968.33243000001</v>
      </c>
      <c r="H74" s="952">
        <v>725115.95940000005</v>
      </c>
      <c r="I74" s="952">
        <v>188084.70769000001</v>
      </c>
      <c r="J74" s="952">
        <v>49577.354209999998</v>
      </c>
      <c r="K74" s="952">
        <v>3782342.75997</v>
      </c>
    </row>
    <row r="75" spans="1:11">
      <c r="A75" s="949" t="s">
        <v>1526</v>
      </c>
      <c r="B75" s="955"/>
      <c r="C75" s="955"/>
      <c r="D75" s="955"/>
      <c r="E75" s="955"/>
      <c r="F75" s="955"/>
      <c r="G75" s="955"/>
      <c r="H75" s="955"/>
      <c r="I75" s="955"/>
      <c r="J75" s="955"/>
      <c r="K75" s="954"/>
    </row>
    <row r="76" spans="1:11">
      <c r="A76" s="419" t="s">
        <v>298</v>
      </c>
      <c r="B76" s="952">
        <v>897289.65778000001</v>
      </c>
      <c r="C76" s="952">
        <v>3557827.2489699996</v>
      </c>
      <c r="D76" s="952">
        <v>2834762.31746</v>
      </c>
      <c r="E76" s="952">
        <v>384231.44500999997</v>
      </c>
      <c r="F76" s="952">
        <v>478831.91548999998</v>
      </c>
      <c r="G76" s="952">
        <v>665916.83201000001</v>
      </c>
      <c r="H76" s="952">
        <v>4038101.4534200002</v>
      </c>
      <c r="I76" s="952">
        <v>497638.55200000003</v>
      </c>
      <c r="J76" s="952">
        <v>264246.13475999999</v>
      </c>
      <c r="K76" s="952">
        <v>13618845.556899998</v>
      </c>
    </row>
    <row r="77" spans="1:11">
      <c r="A77" s="419" t="s">
        <v>982</v>
      </c>
      <c r="B77" s="952">
        <v>897289.65778000001</v>
      </c>
      <c r="C77" s="952">
        <v>3557827.2489699996</v>
      </c>
      <c r="D77" s="952">
        <v>2834762.31746</v>
      </c>
      <c r="E77" s="952">
        <v>384231.44500999997</v>
      </c>
      <c r="F77" s="952">
        <v>478831.91548999998</v>
      </c>
      <c r="G77" s="952">
        <v>665916.83201000001</v>
      </c>
      <c r="H77" s="952">
        <v>4038101.4534200002</v>
      </c>
      <c r="I77" s="952">
        <v>497638.55200000003</v>
      </c>
      <c r="J77" s="952">
        <v>264246.13475999999</v>
      </c>
      <c r="K77" s="952">
        <v>13618845.556899998</v>
      </c>
    </row>
    <row r="78" spans="1:11">
      <c r="A78" s="957" t="s">
        <v>1527</v>
      </c>
      <c r="B78" s="955"/>
      <c r="C78" s="955"/>
      <c r="D78" s="955"/>
      <c r="E78" s="955"/>
      <c r="F78" s="955"/>
      <c r="G78" s="955"/>
      <c r="H78" s="955"/>
      <c r="I78" s="955"/>
      <c r="J78" s="955"/>
      <c r="K78" s="955"/>
    </row>
    <row r="79" spans="1:11">
      <c r="A79" s="419" t="s">
        <v>975</v>
      </c>
      <c r="B79" s="419">
        <v>35199.421700000006</v>
      </c>
      <c r="C79" s="419">
        <v>78352.206849999988</v>
      </c>
      <c r="D79" s="419">
        <v>49946.971409999998</v>
      </c>
      <c r="E79" s="419">
        <v>22887.098690000003</v>
      </c>
      <c r="F79" s="419">
        <v>15339.71182</v>
      </c>
      <c r="G79" s="419">
        <v>25318.823559999997</v>
      </c>
      <c r="H79" s="419">
        <v>103658.53420000001</v>
      </c>
      <c r="I79" s="419">
        <v>17494.623609999999</v>
      </c>
      <c r="J79" s="419">
        <v>0</v>
      </c>
      <c r="K79" s="952">
        <v>348197.39184</v>
      </c>
    </row>
    <row r="80" spans="1:11">
      <c r="A80" s="419" t="s">
        <v>982</v>
      </c>
      <c r="B80" s="952">
        <v>35199.421700000006</v>
      </c>
      <c r="C80" s="952">
        <v>78352.206849999988</v>
      </c>
      <c r="D80" s="952">
        <v>49946.971409999998</v>
      </c>
      <c r="E80" s="952">
        <v>22887.098690000003</v>
      </c>
      <c r="F80" s="952">
        <v>15339.71182</v>
      </c>
      <c r="G80" s="952">
        <v>25318.823559999997</v>
      </c>
      <c r="H80" s="952">
        <v>103658.53420000001</v>
      </c>
      <c r="I80" s="952">
        <v>17494.623609999999</v>
      </c>
      <c r="J80" s="952">
        <v>0</v>
      </c>
      <c r="K80" s="952">
        <v>348197.39184</v>
      </c>
    </row>
    <row r="81" spans="1:11">
      <c r="A81" s="957" t="s">
        <v>6</v>
      </c>
      <c r="B81" s="955">
        <v>6015869.4220099999</v>
      </c>
      <c r="C81" s="955">
        <v>36342962.724569999</v>
      </c>
      <c r="D81" s="955">
        <v>25872699.179979999</v>
      </c>
      <c r="E81" s="955">
        <v>3807113.1192899998</v>
      </c>
      <c r="F81" s="955">
        <v>3708998.1527000004</v>
      </c>
      <c r="G81" s="955">
        <v>6043840.1611100007</v>
      </c>
      <c r="H81" s="955">
        <v>56708301.610399991</v>
      </c>
      <c r="I81" s="955">
        <v>3357922.5822300003</v>
      </c>
      <c r="J81" s="955">
        <v>1231761.0696099999</v>
      </c>
      <c r="K81" s="955">
        <v>143089468.02190003</v>
      </c>
    </row>
    <row r="82" spans="1:11" ht="15.75" thickBot="1">
      <c r="A82" s="958"/>
      <c r="B82" s="958"/>
      <c r="C82" s="958"/>
      <c r="D82" s="958"/>
      <c r="E82" s="958"/>
      <c r="F82" s="958"/>
      <c r="G82" s="958"/>
      <c r="H82" s="958"/>
      <c r="I82" s="958"/>
      <c r="J82" s="958"/>
      <c r="K82" s="958"/>
    </row>
    <row r="83" spans="1:11" ht="15.75" thickTop="1"/>
  </sheetData>
  <mergeCells count="5">
    <mergeCell ref="A1:K1"/>
    <mergeCell ref="A2:K2"/>
    <mergeCell ref="A3:K3"/>
    <mergeCell ref="A4:K4"/>
    <mergeCell ref="A5:K5"/>
  </mergeCells>
  <conditionalFormatting sqref="K8:K21 K36:K65 K77 K24:K25 K28:K33">
    <cfRule type="expression" dxfId="3" priority="4" stopIfTrue="1">
      <formula>OR(A8="BANCOS",A8="MUTUALES", A8="FFP", A8="COOPERATIVAS", A8="TOTAL")</formula>
    </cfRule>
  </conditionalFormatting>
  <conditionalFormatting sqref="K66">
    <cfRule type="expression" dxfId="2" priority="2" stopIfTrue="1">
      <formula>OR(A66="BANCOS",A66="MUTUALES", A66="FFP", A66="COOPERATIVAS", A66="TOTAL")</formula>
    </cfRule>
  </conditionalFormatting>
  <conditionalFormatting sqref="K68:K74">
    <cfRule type="expression" dxfId="1" priority="1" stopIfTrue="1">
      <formula>OR(A68="BANCOS",A68="MUTUALES", A68="FFP", A68="COOPERATIVAS", A68="TOTAL")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workbookViewId="0">
      <selection activeCell="A10" sqref="A10"/>
    </sheetView>
  </sheetViews>
  <sheetFormatPr defaultColWidth="11.42578125" defaultRowHeight="15"/>
  <cols>
    <col min="1" max="1" width="69" style="71" customWidth="1"/>
    <col min="2" max="6" width="12.5703125" style="70" customWidth="1"/>
    <col min="7" max="7" width="1.85546875" style="75" customWidth="1"/>
    <col min="8" max="8" width="9.140625" style="857" customWidth="1"/>
    <col min="9" max="9" width="10.7109375" style="857" bestFit="1" customWidth="1"/>
    <col min="10" max="256" width="11.42578125" style="857"/>
    <col min="257" max="257" width="72.85546875" style="857" customWidth="1"/>
    <col min="258" max="262" width="12.5703125" style="857" customWidth="1"/>
    <col min="263" max="263" width="1.85546875" style="857" customWidth="1"/>
    <col min="264" max="264" width="9.140625" style="857" customWidth="1"/>
    <col min="265" max="265" width="10.7109375" style="857" bestFit="1" customWidth="1"/>
    <col min="266" max="512" width="11.42578125" style="857"/>
    <col min="513" max="513" width="72.85546875" style="857" customWidth="1"/>
    <col min="514" max="518" width="12.5703125" style="857" customWidth="1"/>
    <col min="519" max="519" width="1.85546875" style="857" customWidth="1"/>
    <col min="520" max="520" width="9.140625" style="857" customWidth="1"/>
    <col min="521" max="521" width="10.7109375" style="857" bestFit="1" customWidth="1"/>
    <col min="522" max="768" width="11.42578125" style="857"/>
    <col min="769" max="769" width="72.85546875" style="857" customWidth="1"/>
    <col min="770" max="774" width="12.5703125" style="857" customWidth="1"/>
    <col min="775" max="775" width="1.85546875" style="857" customWidth="1"/>
    <col min="776" max="776" width="9.140625" style="857" customWidth="1"/>
    <col min="777" max="777" width="10.7109375" style="857" bestFit="1" customWidth="1"/>
    <col min="778" max="1024" width="11.42578125" style="857"/>
    <col min="1025" max="1025" width="72.85546875" style="857" customWidth="1"/>
    <col min="1026" max="1030" width="12.5703125" style="857" customWidth="1"/>
    <col min="1031" max="1031" width="1.85546875" style="857" customWidth="1"/>
    <col min="1032" max="1032" width="9.140625" style="857" customWidth="1"/>
    <col min="1033" max="1033" width="10.7109375" style="857" bestFit="1" customWidth="1"/>
    <col min="1034" max="1280" width="11.42578125" style="857"/>
    <col min="1281" max="1281" width="72.85546875" style="857" customWidth="1"/>
    <col min="1282" max="1286" width="12.5703125" style="857" customWidth="1"/>
    <col min="1287" max="1287" width="1.85546875" style="857" customWidth="1"/>
    <col min="1288" max="1288" width="9.140625" style="857" customWidth="1"/>
    <col min="1289" max="1289" width="10.7109375" style="857" bestFit="1" customWidth="1"/>
    <col min="1290" max="1536" width="11.42578125" style="857"/>
    <col min="1537" max="1537" width="72.85546875" style="857" customWidth="1"/>
    <col min="1538" max="1542" width="12.5703125" style="857" customWidth="1"/>
    <col min="1543" max="1543" width="1.85546875" style="857" customWidth="1"/>
    <col min="1544" max="1544" width="9.140625" style="857" customWidth="1"/>
    <col min="1545" max="1545" width="10.7109375" style="857" bestFit="1" customWidth="1"/>
    <col min="1546" max="1792" width="11.42578125" style="857"/>
    <col min="1793" max="1793" width="72.85546875" style="857" customWidth="1"/>
    <col min="1794" max="1798" width="12.5703125" style="857" customWidth="1"/>
    <col min="1799" max="1799" width="1.85546875" style="857" customWidth="1"/>
    <col min="1800" max="1800" width="9.140625" style="857" customWidth="1"/>
    <col min="1801" max="1801" width="10.7109375" style="857" bestFit="1" customWidth="1"/>
    <col min="1802" max="2048" width="11.42578125" style="857"/>
    <col min="2049" max="2049" width="72.85546875" style="857" customWidth="1"/>
    <col min="2050" max="2054" width="12.5703125" style="857" customWidth="1"/>
    <col min="2055" max="2055" width="1.85546875" style="857" customWidth="1"/>
    <col min="2056" max="2056" width="9.140625" style="857" customWidth="1"/>
    <col min="2057" max="2057" width="10.7109375" style="857" bestFit="1" customWidth="1"/>
    <col min="2058" max="2304" width="11.42578125" style="857"/>
    <col min="2305" max="2305" width="72.85546875" style="857" customWidth="1"/>
    <col min="2306" max="2310" width="12.5703125" style="857" customWidth="1"/>
    <col min="2311" max="2311" width="1.85546875" style="857" customWidth="1"/>
    <col min="2312" max="2312" width="9.140625" style="857" customWidth="1"/>
    <col min="2313" max="2313" width="10.7109375" style="857" bestFit="1" customWidth="1"/>
    <col min="2314" max="2560" width="11.42578125" style="857"/>
    <col min="2561" max="2561" width="72.85546875" style="857" customWidth="1"/>
    <col min="2562" max="2566" width="12.5703125" style="857" customWidth="1"/>
    <col min="2567" max="2567" width="1.85546875" style="857" customWidth="1"/>
    <col min="2568" max="2568" width="9.140625" style="857" customWidth="1"/>
    <col min="2569" max="2569" width="10.7109375" style="857" bestFit="1" customWidth="1"/>
    <col min="2570" max="2816" width="11.42578125" style="857"/>
    <col min="2817" max="2817" width="72.85546875" style="857" customWidth="1"/>
    <col min="2818" max="2822" width="12.5703125" style="857" customWidth="1"/>
    <col min="2823" max="2823" width="1.85546875" style="857" customWidth="1"/>
    <col min="2824" max="2824" width="9.140625" style="857" customWidth="1"/>
    <col min="2825" max="2825" width="10.7109375" style="857" bestFit="1" customWidth="1"/>
    <col min="2826" max="3072" width="11.42578125" style="857"/>
    <col min="3073" max="3073" width="72.85546875" style="857" customWidth="1"/>
    <col min="3074" max="3078" width="12.5703125" style="857" customWidth="1"/>
    <col min="3079" max="3079" width="1.85546875" style="857" customWidth="1"/>
    <col min="3080" max="3080" width="9.140625" style="857" customWidth="1"/>
    <col min="3081" max="3081" width="10.7109375" style="857" bestFit="1" customWidth="1"/>
    <col min="3082" max="3328" width="11.42578125" style="857"/>
    <col min="3329" max="3329" width="72.85546875" style="857" customWidth="1"/>
    <col min="3330" max="3334" width="12.5703125" style="857" customWidth="1"/>
    <col min="3335" max="3335" width="1.85546875" style="857" customWidth="1"/>
    <col min="3336" max="3336" width="9.140625" style="857" customWidth="1"/>
    <col min="3337" max="3337" width="10.7109375" style="857" bestFit="1" customWidth="1"/>
    <col min="3338" max="3584" width="11.42578125" style="857"/>
    <col min="3585" max="3585" width="72.85546875" style="857" customWidth="1"/>
    <col min="3586" max="3590" width="12.5703125" style="857" customWidth="1"/>
    <col min="3591" max="3591" width="1.85546875" style="857" customWidth="1"/>
    <col min="3592" max="3592" width="9.140625" style="857" customWidth="1"/>
    <col min="3593" max="3593" width="10.7109375" style="857" bestFit="1" customWidth="1"/>
    <col min="3594" max="3840" width="11.42578125" style="857"/>
    <col min="3841" max="3841" width="72.85546875" style="857" customWidth="1"/>
    <col min="3842" max="3846" width="12.5703125" style="857" customWidth="1"/>
    <col min="3847" max="3847" width="1.85546875" style="857" customWidth="1"/>
    <col min="3848" max="3848" width="9.140625" style="857" customWidth="1"/>
    <col min="3849" max="3849" width="10.7109375" style="857" bestFit="1" customWidth="1"/>
    <col min="3850" max="4096" width="11.42578125" style="857"/>
    <col min="4097" max="4097" width="72.85546875" style="857" customWidth="1"/>
    <col min="4098" max="4102" width="12.5703125" style="857" customWidth="1"/>
    <col min="4103" max="4103" width="1.85546875" style="857" customWidth="1"/>
    <col min="4104" max="4104" width="9.140625" style="857" customWidth="1"/>
    <col min="4105" max="4105" width="10.7109375" style="857" bestFit="1" customWidth="1"/>
    <col min="4106" max="4352" width="11.42578125" style="857"/>
    <col min="4353" max="4353" width="72.85546875" style="857" customWidth="1"/>
    <col min="4354" max="4358" width="12.5703125" style="857" customWidth="1"/>
    <col min="4359" max="4359" width="1.85546875" style="857" customWidth="1"/>
    <col min="4360" max="4360" width="9.140625" style="857" customWidth="1"/>
    <col min="4361" max="4361" width="10.7109375" style="857" bestFit="1" customWidth="1"/>
    <col min="4362" max="4608" width="11.42578125" style="857"/>
    <col min="4609" max="4609" width="72.85546875" style="857" customWidth="1"/>
    <col min="4610" max="4614" width="12.5703125" style="857" customWidth="1"/>
    <col min="4615" max="4615" width="1.85546875" style="857" customWidth="1"/>
    <col min="4616" max="4616" width="9.140625" style="857" customWidth="1"/>
    <col min="4617" max="4617" width="10.7109375" style="857" bestFit="1" customWidth="1"/>
    <col min="4618" max="4864" width="11.42578125" style="857"/>
    <col min="4865" max="4865" width="72.85546875" style="857" customWidth="1"/>
    <col min="4866" max="4870" width="12.5703125" style="857" customWidth="1"/>
    <col min="4871" max="4871" width="1.85546875" style="857" customWidth="1"/>
    <col min="4872" max="4872" width="9.140625" style="857" customWidth="1"/>
    <col min="4873" max="4873" width="10.7109375" style="857" bestFit="1" customWidth="1"/>
    <col min="4874" max="5120" width="11.42578125" style="857"/>
    <col min="5121" max="5121" width="72.85546875" style="857" customWidth="1"/>
    <col min="5122" max="5126" width="12.5703125" style="857" customWidth="1"/>
    <col min="5127" max="5127" width="1.85546875" style="857" customWidth="1"/>
    <col min="5128" max="5128" width="9.140625" style="857" customWidth="1"/>
    <col min="5129" max="5129" width="10.7109375" style="857" bestFit="1" customWidth="1"/>
    <col min="5130" max="5376" width="11.42578125" style="857"/>
    <col min="5377" max="5377" width="72.85546875" style="857" customWidth="1"/>
    <col min="5378" max="5382" width="12.5703125" style="857" customWidth="1"/>
    <col min="5383" max="5383" width="1.85546875" style="857" customWidth="1"/>
    <col min="5384" max="5384" width="9.140625" style="857" customWidth="1"/>
    <col min="5385" max="5385" width="10.7109375" style="857" bestFit="1" customWidth="1"/>
    <col min="5386" max="5632" width="11.42578125" style="857"/>
    <col min="5633" max="5633" width="72.85546875" style="857" customWidth="1"/>
    <col min="5634" max="5638" width="12.5703125" style="857" customWidth="1"/>
    <col min="5639" max="5639" width="1.85546875" style="857" customWidth="1"/>
    <col min="5640" max="5640" width="9.140625" style="857" customWidth="1"/>
    <col min="5641" max="5641" width="10.7109375" style="857" bestFit="1" customWidth="1"/>
    <col min="5642" max="5888" width="11.42578125" style="857"/>
    <col min="5889" max="5889" width="72.85546875" style="857" customWidth="1"/>
    <col min="5890" max="5894" width="12.5703125" style="857" customWidth="1"/>
    <col min="5895" max="5895" width="1.85546875" style="857" customWidth="1"/>
    <col min="5896" max="5896" width="9.140625" style="857" customWidth="1"/>
    <col min="5897" max="5897" width="10.7109375" style="857" bestFit="1" customWidth="1"/>
    <col min="5898" max="6144" width="11.42578125" style="857"/>
    <col min="6145" max="6145" width="72.85546875" style="857" customWidth="1"/>
    <col min="6146" max="6150" width="12.5703125" style="857" customWidth="1"/>
    <col min="6151" max="6151" width="1.85546875" style="857" customWidth="1"/>
    <col min="6152" max="6152" width="9.140625" style="857" customWidth="1"/>
    <col min="6153" max="6153" width="10.7109375" style="857" bestFit="1" customWidth="1"/>
    <col min="6154" max="6400" width="11.42578125" style="857"/>
    <col min="6401" max="6401" width="72.85546875" style="857" customWidth="1"/>
    <col min="6402" max="6406" width="12.5703125" style="857" customWidth="1"/>
    <col min="6407" max="6407" width="1.85546875" style="857" customWidth="1"/>
    <col min="6408" max="6408" width="9.140625" style="857" customWidth="1"/>
    <col min="6409" max="6409" width="10.7109375" style="857" bestFit="1" customWidth="1"/>
    <col min="6410" max="6656" width="11.42578125" style="857"/>
    <col min="6657" max="6657" width="72.85546875" style="857" customWidth="1"/>
    <col min="6658" max="6662" width="12.5703125" style="857" customWidth="1"/>
    <col min="6663" max="6663" width="1.85546875" style="857" customWidth="1"/>
    <col min="6664" max="6664" width="9.140625" style="857" customWidth="1"/>
    <col min="6665" max="6665" width="10.7109375" style="857" bestFit="1" customWidth="1"/>
    <col min="6666" max="6912" width="11.42578125" style="857"/>
    <col min="6913" max="6913" width="72.85546875" style="857" customWidth="1"/>
    <col min="6914" max="6918" width="12.5703125" style="857" customWidth="1"/>
    <col min="6919" max="6919" width="1.85546875" style="857" customWidth="1"/>
    <col min="6920" max="6920" width="9.140625" style="857" customWidth="1"/>
    <col min="6921" max="6921" width="10.7109375" style="857" bestFit="1" customWidth="1"/>
    <col min="6922" max="7168" width="11.42578125" style="857"/>
    <col min="7169" max="7169" width="72.85546875" style="857" customWidth="1"/>
    <col min="7170" max="7174" width="12.5703125" style="857" customWidth="1"/>
    <col min="7175" max="7175" width="1.85546875" style="857" customWidth="1"/>
    <col min="7176" max="7176" width="9.140625" style="857" customWidth="1"/>
    <col min="7177" max="7177" width="10.7109375" style="857" bestFit="1" customWidth="1"/>
    <col min="7178" max="7424" width="11.42578125" style="857"/>
    <col min="7425" max="7425" width="72.85546875" style="857" customWidth="1"/>
    <col min="7426" max="7430" width="12.5703125" style="857" customWidth="1"/>
    <col min="7431" max="7431" width="1.85546875" style="857" customWidth="1"/>
    <col min="7432" max="7432" width="9.140625" style="857" customWidth="1"/>
    <col min="7433" max="7433" width="10.7109375" style="857" bestFit="1" customWidth="1"/>
    <col min="7434" max="7680" width="11.42578125" style="857"/>
    <col min="7681" max="7681" width="72.85546875" style="857" customWidth="1"/>
    <col min="7682" max="7686" width="12.5703125" style="857" customWidth="1"/>
    <col min="7687" max="7687" width="1.85546875" style="857" customWidth="1"/>
    <col min="7688" max="7688" width="9.140625" style="857" customWidth="1"/>
    <col min="7689" max="7689" width="10.7109375" style="857" bestFit="1" customWidth="1"/>
    <col min="7690" max="7936" width="11.42578125" style="857"/>
    <col min="7937" max="7937" width="72.85546875" style="857" customWidth="1"/>
    <col min="7938" max="7942" width="12.5703125" style="857" customWidth="1"/>
    <col min="7943" max="7943" width="1.85546875" style="857" customWidth="1"/>
    <col min="7944" max="7944" width="9.140625" style="857" customWidth="1"/>
    <col min="7945" max="7945" width="10.7109375" style="857" bestFit="1" customWidth="1"/>
    <col min="7946" max="8192" width="11.42578125" style="857"/>
    <col min="8193" max="8193" width="72.85546875" style="857" customWidth="1"/>
    <col min="8194" max="8198" width="12.5703125" style="857" customWidth="1"/>
    <col min="8199" max="8199" width="1.85546875" style="857" customWidth="1"/>
    <col min="8200" max="8200" width="9.140625" style="857" customWidth="1"/>
    <col min="8201" max="8201" width="10.7109375" style="857" bestFit="1" customWidth="1"/>
    <col min="8202" max="8448" width="11.42578125" style="857"/>
    <col min="8449" max="8449" width="72.85546875" style="857" customWidth="1"/>
    <col min="8450" max="8454" width="12.5703125" style="857" customWidth="1"/>
    <col min="8455" max="8455" width="1.85546875" style="857" customWidth="1"/>
    <col min="8456" max="8456" width="9.140625" style="857" customWidth="1"/>
    <col min="8457" max="8457" width="10.7109375" style="857" bestFit="1" customWidth="1"/>
    <col min="8458" max="8704" width="11.42578125" style="857"/>
    <col min="8705" max="8705" width="72.85546875" style="857" customWidth="1"/>
    <col min="8706" max="8710" width="12.5703125" style="857" customWidth="1"/>
    <col min="8711" max="8711" width="1.85546875" style="857" customWidth="1"/>
    <col min="8712" max="8712" width="9.140625" style="857" customWidth="1"/>
    <col min="8713" max="8713" width="10.7109375" style="857" bestFit="1" customWidth="1"/>
    <col min="8714" max="8960" width="11.42578125" style="857"/>
    <col min="8961" max="8961" width="72.85546875" style="857" customWidth="1"/>
    <col min="8962" max="8966" width="12.5703125" style="857" customWidth="1"/>
    <col min="8967" max="8967" width="1.85546875" style="857" customWidth="1"/>
    <col min="8968" max="8968" width="9.140625" style="857" customWidth="1"/>
    <col min="8969" max="8969" width="10.7109375" style="857" bestFit="1" customWidth="1"/>
    <col min="8970" max="9216" width="11.42578125" style="857"/>
    <col min="9217" max="9217" width="72.85546875" style="857" customWidth="1"/>
    <col min="9218" max="9222" width="12.5703125" style="857" customWidth="1"/>
    <col min="9223" max="9223" width="1.85546875" style="857" customWidth="1"/>
    <col min="9224" max="9224" width="9.140625" style="857" customWidth="1"/>
    <col min="9225" max="9225" width="10.7109375" style="857" bestFit="1" customWidth="1"/>
    <col min="9226" max="9472" width="11.42578125" style="857"/>
    <col min="9473" max="9473" width="72.85546875" style="857" customWidth="1"/>
    <col min="9474" max="9478" width="12.5703125" style="857" customWidth="1"/>
    <col min="9479" max="9479" width="1.85546875" style="857" customWidth="1"/>
    <col min="9480" max="9480" width="9.140625" style="857" customWidth="1"/>
    <col min="9481" max="9481" width="10.7109375" style="857" bestFit="1" customWidth="1"/>
    <col min="9482" max="9728" width="11.42578125" style="857"/>
    <col min="9729" max="9729" width="72.85546875" style="857" customWidth="1"/>
    <col min="9730" max="9734" width="12.5703125" style="857" customWidth="1"/>
    <col min="9735" max="9735" width="1.85546875" style="857" customWidth="1"/>
    <col min="9736" max="9736" width="9.140625" style="857" customWidth="1"/>
    <col min="9737" max="9737" width="10.7109375" style="857" bestFit="1" customWidth="1"/>
    <col min="9738" max="9984" width="11.42578125" style="857"/>
    <col min="9985" max="9985" width="72.85546875" style="857" customWidth="1"/>
    <col min="9986" max="9990" width="12.5703125" style="857" customWidth="1"/>
    <col min="9991" max="9991" width="1.85546875" style="857" customWidth="1"/>
    <col min="9992" max="9992" width="9.140625" style="857" customWidth="1"/>
    <col min="9993" max="9993" width="10.7109375" style="857" bestFit="1" customWidth="1"/>
    <col min="9994" max="10240" width="11.42578125" style="857"/>
    <col min="10241" max="10241" width="72.85546875" style="857" customWidth="1"/>
    <col min="10242" max="10246" width="12.5703125" style="857" customWidth="1"/>
    <col min="10247" max="10247" width="1.85546875" style="857" customWidth="1"/>
    <col min="10248" max="10248" width="9.140625" style="857" customWidth="1"/>
    <col min="10249" max="10249" width="10.7109375" style="857" bestFit="1" customWidth="1"/>
    <col min="10250" max="10496" width="11.42578125" style="857"/>
    <col min="10497" max="10497" width="72.85546875" style="857" customWidth="1"/>
    <col min="10498" max="10502" width="12.5703125" style="857" customWidth="1"/>
    <col min="10503" max="10503" width="1.85546875" style="857" customWidth="1"/>
    <col min="10504" max="10504" width="9.140625" style="857" customWidth="1"/>
    <col min="10505" max="10505" width="10.7109375" style="857" bestFit="1" customWidth="1"/>
    <col min="10506" max="10752" width="11.42578125" style="857"/>
    <col min="10753" max="10753" width="72.85546875" style="857" customWidth="1"/>
    <col min="10754" max="10758" width="12.5703125" style="857" customWidth="1"/>
    <col min="10759" max="10759" width="1.85546875" style="857" customWidth="1"/>
    <col min="10760" max="10760" width="9.140625" style="857" customWidth="1"/>
    <col min="10761" max="10761" width="10.7109375" style="857" bestFit="1" customWidth="1"/>
    <col min="10762" max="11008" width="11.42578125" style="857"/>
    <col min="11009" max="11009" width="72.85546875" style="857" customWidth="1"/>
    <col min="11010" max="11014" width="12.5703125" style="857" customWidth="1"/>
    <col min="11015" max="11015" width="1.85546875" style="857" customWidth="1"/>
    <col min="11016" max="11016" width="9.140625" style="857" customWidth="1"/>
    <col min="11017" max="11017" width="10.7109375" style="857" bestFit="1" customWidth="1"/>
    <col min="11018" max="11264" width="11.42578125" style="857"/>
    <col min="11265" max="11265" width="72.85546875" style="857" customWidth="1"/>
    <col min="11266" max="11270" width="12.5703125" style="857" customWidth="1"/>
    <col min="11271" max="11271" width="1.85546875" style="857" customWidth="1"/>
    <col min="11272" max="11272" width="9.140625" style="857" customWidth="1"/>
    <col min="11273" max="11273" width="10.7109375" style="857" bestFit="1" customWidth="1"/>
    <col min="11274" max="11520" width="11.42578125" style="857"/>
    <col min="11521" max="11521" width="72.85546875" style="857" customWidth="1"/>
    <col min="11522" max="11526" width="12.5703125" style="857" customWidth="1"/>
    <col min="11527" max="11527" width="1.85546875" style="857" customWidth="1"/>
    <col min="11528" max="11528" width="9.140625" style="857" customWidth="1"/>
    <col min="11529" max="11529" width="10.7109375" style="857" bestFit="1" customWidth="1"/>
    <col min="11530" max="11776" width="11.42578125" style="857"/>
    <col min="11777" max="11777" width="72.85546875" style="857" customWidth="1"/>
    <col min="11778" max="11782" width="12.5703125" style="857" customWidth="1"/>
    <col min="11783" max="11783" width="1.85546875" style="857" customWidth="1"/>
    <col min="11784" max="11784" width="9.140625" style="857" customWidth="1"/>
    <col min="11785" max="11785" width="10.7109375" style="857" bestFit="1" customWidth="1"/>
    <col min="11786" max="12032" width="11.42578125" style="857"/>
    <col min="12033" max="12033" width="72.85546875" style="857" customWidth="1"/>
    <col min="12034" max="12038" width="12.5703125" style="857" customWidth="1"/>
    <col min="12039" max="12039" width="1.85546875" style="857" customWidth="1"/>
    <col min="12040" max="12040" width="9.140625" style="857" customWidth="1"/>
    <col min="12041" max="12041" width="10.7109375" style="857" bestFit="1" customWidth="1"/>
    <col min="12042" max="12288" width="11.42578125" style="857"/>
    <col min="12289" max="12289" width="72.85546875" style="857" customWidth="1"/>
    <col min="12290" max="12294" width="12.5703125" style="857" customWidth="1"/>
    <col min="12295" max="12295" width="1.85546875" style="857" customWidth="1"/>
    <col min="12296" max="12296" width="9.140625" style="857" customWidth="1"/>
    <col min="12297" max="12297" width="10.7109375" style="857" bestFit="1" customWidth="1"/>
    <col min="12298" max="12544" width="11.42578125" style="857"/>
    <col min="12545" max="12545" width="72.85546875" style="857" customWidth="1"/>
    <col min="12546" max="12550" width="12.5703125" style="857" customWidth="1"/>
    <col min="12551" max="12551" width="1.85546875" style="857" customWidth="1"/>
    <col min="12552" max="12552" width="9.140625" style="857" customWidth="1"/>
    <col min="12553" max="12553" width="10.7109375" style="857" bestFit="1" customWidth="1"/>
    <col min="12554" max="12800" width="11.42578125" style="857"/>
    <col min="12801" max="12801" width="72.85546875" style="857" customWidth="1"/>
    <col min="12802" max="12806" width="12.5703125" style="857" customWidth="1"/>
    <col min="12807" max="12807" width="1.85546875" style="857" customWidth="1"/>
    <col min="12808" max="12808" width="9.140625" style="857" customWidth="1"/>
    <col min="12809" max="12809" width="10.7109375" style="857" bestFit="1" customWidth="1"/>
    <col min="12810" max="13056" width="11.42578125" style="857"/>
    <col min="13057" max="13057" width="72.85546875" style="857" customWidth="1"/>
    <col min="13058" max="13062" width="12.5703125" style="857" customWidth="1"/>
    <col min="13063" max="13063" width="1.85546875" style="857" customWidth="1"/>
    <col min="13064" max="13064" width="9.140625" style="857" customWidth="1"/>
    <col min="13065" max="13065" width="10.7109375" style="857" bestFit="1" customWidth="1"/>
    <col min="13066" max="13312" width="11.42578125" style="857"/>
    <col min="13313" max="13313" width="72.85546875" style="857" customWidth="1"/>
    <col min="13314" max="13318" width="12.5703125" style="857" customWidth="1"/>
    <col min="13319" max="13319" width="1.85546875" style="857" customWidth="1"/>
    <col min="13320" max="13320" width="9.140625" style="857" customWidth="1"/>
    <col min="13321" max="13321" width="10.7109375" style="857" bestFit="1" customWidth="1"/>
    <col min="13322" max="13568" width="11.42578125" style="857"/>
    <col min="13569" max="13569" width="72.85546875" style="857" customWidth="1"/>
    <col min="13570" max="13574" width="12.5703125" style="857" customWidth="1"/>
    <col min="13575" max="13575" width="1.85546875" style="857" customWidth="1"/>
    <col min="13576" max="13576" width="9.140625" style="857" customWidth="1"/>
    <col min="13577" max="13577" width="10.7109375" style="857" bestFit="1" customWidth="1"/>
    <col min="13578" max="13824" width="11.42578125" style="857"/>
    <col min="13825" max="13825" width="72.85546875" style="857" customWidth="1"/>
    <col min="13826" max="13830" width="12.5703125" style="857" customWidth="1"/>
    <col min="13831" max="13831" width="1.85546875" style="857" customWidth="1"/>
    <col min="13832" max="13832" width="9.140625" style="857" customWidth="1"/>
    <col min="13833" max="13833" width="10.7109375" style="857" bestFit="1" customWidth="1"/>
    <col min="13834" max="14080" width="11.42578125" style="857"/>
    <col min="14081" max="14081" width="72.85546875" style="857" customWidth="1"/>
    <col min="14082" max="14086" width="12.5703125" style="857" customWidth="1"/>
    <col min="14087" max="14087" width="1.85546875" style="857" customWidth="1"/>
    <col min="14088" max="14088" width="9.140625" style="857" customWidth="1"/>
    <col min="14089" max="14089" width="10.7109375" style="857" bestFit="1" customWidth="1"/>
    <col min="14090" max="14336" width="11.42578125" style="857"/>
    <col min="14337" max="14337" width="72.85546875" style="857" customWidth="1"/>
    <col min="14338" max="14342" width="12.5703125" style="857" customWidth="1"/>
    <col min="14343" max="14343" width="1.85546875" style="857" customWidth="1"/>
    <col min="14344" max="14344" width="9.140625" style="857" customWidth="1"/>
    <col min="14345" max="14345" width="10.7109375" style="857" bestFit="1" customWidth="1"/>
    <col min="14346" max="14592" width="11.42578125" style="857"/>
    <col min="14593" max="14593" width="72.85546875" style="857" customWidth="1"/>
    <col min="14594" max="14598" width="12.5703125" style="857" customWidth="1"/>
    <col min="14599" max="14599" width="1.85546875" style="857" customWidth="1"/>
    <col min="14600" max="14600" width="9.140625" style="857" customWidth="1"/>
    <col min="14601" max="14601" width="10.7109375" style="857" bestFit="1" customWidth="1"/>
    <col min="14602" max="14848" width="11.42578125" style="857"/>
    <col min="14849" max="14849" width="72.85546875" style="857" customWidth="1"/>
    <col min="14850" max="14854" width="12.5703125" style="857" customWidth="1"/>
    <col min="14855" max="14855" width="1.85546875" style="857" customWidth="1"/>
    <col min="14856" max="14856" width="9.140625" style="857" customWidth="1"/>
    <col min="14857" max="14857" width="10.7109375" style="857" bestFit="1" customWidth="1"/>
    <col min="14858" max="15104" width="11.42578125" style="857"/>
    <col min="15105" max="15105" width="72.85546875" style="857" customWidth="1"/>
    <col min="15106" max="15110" width="12.5703125" style="857" customWidth="1"/>
    <col min="15111" max="15111" width="1.85546875" style="857" customWidth="1"/>
    <col min="15112" max="15112" width="9.140625" style="857" customWidth="1"/>
    <col min="15113" max="15113" width="10.7109375" style="857" bestFit="1" customWidth="1"/>
    <col min="15114" max="15360" width="11.42578125" style="857"/>
    <col min="15361" max="15361" width="72.85546875" style="857" customWidth="1"/>
    <col min="15362" max="15366" width="12.5703125" style="857" customWidth="1"/>
    <col min="15367" max="15367" width="1.85546875" style="857" customWidth="1"/>
    <col min="15368" max="15368" width="9.140625" style="857" customWidth="1"/>
    <col min="15369" max="15369" width="10.7109375" style="857" bestFit="1" customWidth="1"/>
    <col min="15370" max="15616" width="11.42578125" style="857"/>
    <col min="15617" max="15617" width="72.85546875" style="857" customWidth="1"/>
    <col min="15618" max="15622" width="12.5703125" style="857" customWidth="1"/>
    <col min="15623" max="15623" width="1.85546875" style="857" customWidth="1"/>
    <col min="15624" max="15624" width="9.140625" style="857" customWidth="1"/>
    <col min="15625" max="15625" width="10.7109375" style="857" bestFit="1" customWidth="1"/>
    <col min="15626" max="15872" width="11.42578125" style="857"/>
    <col min="15873" max="15873" width="72.85546875" style="857" customWidth="1"/>
    <col min="15874" max="15878" width="12.5703125" style="857" customWidth="1"/>
    <col min="15879" max="15879" width="1.85546875" style="857" customWidth="1"/>
    <col min="15880" max="15880" width="9.140625" style="857" customWidth="1"/>
    <col min="15881" max="15881" width="10.7109375" style="857" bestFit="1" customWidth="1"/>
    <col min="15882" max="16128" width="11.42578125" style="857"/>
    <col min="16129" max="16129" width="72.85546875" style="857" customWidth="1"/>
    <col min="16130" max="16134" width="12.5703125" style="857" customWidth="1"/>
    <col min="16135" max="16135" width="1.85546875" style="857" customWidth="1"/>
    <col min="16136" max="16136" width="9.140625" style="857" customWidth="1"/>
    <col min="16137" max="16137" width="10.7109375" style="857" bestFit="1" customWidth="1"/>
    <col min="16138" max="16384" width="11.42578125" style="857"/>
  </cols>
  <sheetData>
    <row r="1" spans="1:6" s="74" customFormat="1" ht="2.25" customHeight="1">
      <c r="A1" s="72"/>
      <c r="B1" s="524"/>
      <c r="C1" s="524"/>
      <c r="D1" s="524"/>
      <c r="E1" s="524"/>
      <c r="F1" s="524"/>
    </row>
    <row r="2" spans="1:6" s="64" customFormat="1" ht="39" customHeight="1">
      <c r="A2" s="863" t="s">
        <v>1088</v>
      </c>
      <c r="B2" s="863"/>
      <c r="C2" s="863"/>
      <c r="D2" s="863"/>
      <c r="E2" s="863"/>
      <c r="F2" s="863"/>
    </row>
    <row r="3" spans="1:6" s="64" customFormat="1" ht="20.25">
      <c r="A3" s="863" t="s">
        <v>1262</v>
      </c>
      <c r="B3" s="863"/>
      <c r="C3" s="863"/>
      <c r="D3" s="863"/>
      <c r="E3" s="863"/>
      <c r="F3" s="863"/>
    </row>
    <row r="4" spans="1:6" s="64" customFormat="1" ht="20.25">
      <c r="A4" s="863" t="s">
        <v>1525</v>
      </c>
      <c r="B4" s="863"/>
      <c r="C4" s="863"/>
      <c r="D4" s="863"/>
      <c r="E4" s="863"/>
      <c r="F4" s="863"/>
    </row>
    <row r="5" spans="1:6" s="65" customFormat="1" ht="39" customHeight="1">
      <c r="A5" s="864" t="s">
        <v>1401</v>
      </c>
      <c r="B5" s="864"/>
      <c r="C5" s="864"/>
      <c r="D5" s="864"/>
      <c r="E5" s="864"/>
      <c r="F5" s="864"/>
    </row>
    <row r="6" spans="1:6" s="857" customFormat="1" ht="6" customHeight="1">
      <c r="A6" s="71"/>
      <c r="B6" s="70"/>
      <c r="C6" s="70"/>
      <c r="D6" s="70"/>
      <c r="E6" s="70"/>
      <c r="F6" s="70"/>
    </row>
    <row r="7" spans="1:6" s="857" customFormat="1" ht="4.5" customHeight="1" thickBot="1">
      <c r="A7" s="413"/>
      <c r="B7" s="525"/>
      <c r="C7" s="525"/>
      <c r="D7" s="525"/>
      <c r="E7" s="525"/>
      <c r="F7" s="525"/>
    </row>
    <row r="8" spans="1:6" s="857" customFormat="1" ht="16.5" thickTop="1" thickBot="1">
      <c r="A8" s="58"/>
      <c r="B8" s="526" t="s">
        <v>2</v>
      </c>
      <c r="C8" s="526" t="s">
        <v>3</v>
      </c>
      <c r="D8" s="526" t="s">
        <v>4</v>
      </c>
      <c r="E8" s="526" t="s">
        <v>5</v>
      </c>
      <c r="F8" s="526" t="s">
        <v>6</v>
      </c>
    </row>
    <row r="9" spans="1:6" s="50" customFormat="1" ht="12.75" thickTop="1" thickBot="1">
      <c r="A9" s="59" t="s">
        <v>7</v>
      </c>
      <c r="B9" s="63">
        <v>158084274.40208998</v>
      </c>
      <c r="C9" s="63">
        <v>25487944.307050001</v>
      </c>
      <c r="D9" s="63">
        <v>2703.72084</v>
      </c>
      <c r="E9" s="63">
        <v>161469.19058000002</v>
      </c>
      <c r="F9" s="63">
        <v>183736391.62055999</v>
      </c>
    </row>
    <row r="10" spans="1:6" s="50" customFormat="1" ht="12.75" thickTop="1" thickBot="1">
      <c r="A10" s="436" t="s">
        <v>8</v>
      </c>
      <c r="B10" s="60">
        <v>14382021.720240001</v>
      </c>
      <c r="C10" s="60">
        <v>6453817.4566899994</v>
      </c>
      <c r="D10" s="60">
        <v>2122.7617700000001</v>
      </c>
      <c r="E10" s="60">
        <v>80150.791849999994</v>
      </c>
      <c r="F10" s="60">
        <v>20918112.730549999</v>
      </c>
    </row>
    <row r="11" spans="1:6" s="50" customFormat="1" ht="12" thickTop="1">
      <c r="A11" s="477" t="s">
        <v>9</v>
      </c>
      <c r="B11" s="61">
        <v>5398916.3720000004</v>
      </c>
      <c r="C11" s="61">
        <v>1936510.17873</v>
      </c>
      <c r="D11" s="61">
        <v>0</v>
      </c>
      <c r="E11" s="61">
        <v>1.7099999999999999E-3</v>
      </c>
      <c r="F11" s="61">
        <v>7335426.5524399998</v>
      </c>
    </row>
    <row r="12" spans="1:6" s="50" customFormat="1" ht="11.25">
      <c r="A12" s="477" t="s">
        <v>10</v>
      </c>
      <c r="B12" s="61">
        <v>8836399.8786200006</v>
      </c>
      <c r="C12" s="61">
        <v>3105276.1905200002</v>
      </c>
      <c r="D12" s="61">
        <v>2122.7617700000001</v>
      </c>
      <c r="E12" s="61">
        <v>80150.790139999997</v>
      </c>
      <c r="F12" s="61">
        <v>12023949.621049998</v>
      </c>
    </row>
    <row r="13" spans="1:6" s="50" customFormat="1" ht="11.25">
      <c r="A13" s="477" t="s">
        <v>11</v>
      </c>
      <c r="B13" s="61">
        <v>38821.984619999996</v>
      </c>
      <c r="C13" s="61">
        <v>61949.93937</v>
      </c>
      <c r="D13" s="61">
        <v>0</v>
      </c>
      <c r="E13" s="61">
        <v>0</v>
      </c>
      <c r="F13" s="61">
        <v>100771.92399</v>
      </c>
    </row>
    <row r="14" spans="1:6" s="50" customFormat="1" ht="11.25">
      <c r="A14" s="477" t="s">
        <v>12</v>
      </c>
      <c r="B14" s="61">
        <v>0</v>
      </c>
      <c r="C14" s="61">
        <v>2836.67751</v>
      </c>
      <c r="D14" s="61">
        <v>0</v>
      </c>
      <c r="E14" s="61">
        <v>0</v>
      </c>
      <c r="F14" s="61">
        <v>2836.67751</v>
      </c>
    </row>
    <row r="15" spans="1:6" s="50" customFormat="1" ht="11.25">
      <c r="A15" s="477" t="s">
        <v>13</v>
      </c>
      <c r="B15" s="61">
        <v>0</v>
      </c>
      <c r="C15" s="61">
        <v>1337138.1966800001</v>
      </c>
      <c r="D15" s="61">
        <v>0</v>
      </c>
      <c r="E15" s="61">
        <v>0</v>
      </c>
      <c r="F15" s="61">
        <v>1337138.1966800001</v>
      </c>
    </row>
    <row r="16" spans="1:6" s="50" customFormat="1" ht="11.25">
      <c r="A16" s="477" t="s">
        <v>14</v>
      </c>
      <c r="B16" s="61">
        <v>115170.01568000001</v>
      </c>
      <c r="C16" s="61">
        <v>10372.397150000001</v>
      </c>
      <c r="D16" s="61">
        <v>0</v>
      </c>
      <c r="E16" s="61">
        <v>0</v>
      </c>
      <c r="F16" s="61">
        <v>125542.41283</v>
      </c>
    </row>
    <row r="17" spans="1:6" s="50" customFormat="1" ht="11.25">
      <c r="A17" s="477" t="s">
        <v>15</v>
      </c>
      <c r="B17" s="61">
        <v>0</v>
      </c>
      <c r="C17" s="61">
        <v>0</v>
      </c>
      <c r="D17" s="61">
        <v>0</v>
      </c>
      <c r="E17" s="61">
        <v>0</v>
      </c>
      <c r="F17" s="61">
        <v>0</v>
      </c>
    </row>
    <row r="18" spans="1:6" s="50" customFormat="1" ht="12" thickBot="1">
      <c r="A18" s="477" t="s">
        <v>16</v>
      </c>
      <c r="B18" s="61">
        <v>-7286.5306799999998</v>
      </c>
      <c r="C18" s="61">
        <v>-266.12326999999999</v>
      </c>
      <c r="D18" s="61">
        <v>0</v>
      </c>
      <c r="E18" s="61">
        <v>0</v>
      </c>
      <c r="F18" s="61">
        <v>-7552.6539499999999</v>
      </c>
    </row>
    <row r="19" spans="1:6" s="50" customFormat="1" ht="12.75" thickTop="1" thickBot="1">
      <c r="A19" s="436" t="s">
        <v>17</v>
      </c>
      <c r="B19" s="60">
        <v>14409189.21135</v>
      </c>
      <c r="C19" s="60">
        <v>13342372.00702</v>
      </c>
      <c r="D19" s="60">
        <v>66.908350000000013</v>
      </c>
      <c r="E19" s="60">
        <v>80355.425140000007</v>
      </c>
      <c r="F19" s="60">
        <v>27831983.551860001</v>
      </c>
    </row>
    <row r="20" spans="1:6" s="50" customFormat="1" ht="12" thickTop="1">
      <c r="A20" s="477" t="s">
        <v>18</v>
      </c>
      <c r="B20" s="61">
        <v>332482.73211000004</v>
      </c>
      <c r="C20" s="61">
        <v>0</v>
      </c>
      <c r="D20" s="61">
        <v>0</v>
      </c>
      <c r="E20" s="61">
        <v>0</v>
      </c>
      <c r="F20" s="61">
        <v>332482.73211000004</v>
      </c>
    </row>
    <row r="21" spans="1:6" s="50" customFormat="1" ht="11.25">
      <c r="A21" s="477" t="s">
        <v>19</v>
      </c>
      <c r="B21" s="61">
        <v>6137226.1756699998</v>
      </c>
      <c r="C21" s="61">
        <v>907900.21739999996</v>
      </c>
      <c r="D21" s="61">
        <v>0</v>
      </c>
      <c r="E21" s="61">
        <v>0</v>
      </c>
      <c r="F21" s="61">
        <v>7045126.3930699993</v>
      </c>
    </row>
    <row r="22" spans="1:6" s="50" customFormat="1" ht="11.25">
      <c r="A22" s="477" t="s">
        <v>20</v>
      </c>
      <c r="B22" s="61">
        <v>0</v>
      </c>
      <c r="C22" s="61">
        <v>770307.74703999993</v>
      </c>
      <c r="D22" s="61">
        <v>0</v>
      </c>
      <c r="E22" s="61">
        <v>0</v>
      </c>
      <c r="F22" s="61">
        <v>770307.74703999993</v>
      </c>
    </row>
    <row r="23" spans="1:6" s="50" customFormat="1" ht="11.25">
      <c r="A23" s="477" t="s">
        <v>21</v>
      </c>
      <c r="B23" s="61">
        <v>124439.88244</v>
      </c>
      <c r="C23" s="61">
        <v>1271453.14487</v>
      </c>
      <c r="D23" s="61">
        <v>0</v>
      </c>
      <c r="E23" s="61">
        <v>49656.900759999997</v>
      </c>
      <c r="F23" s="61">
        <v>1445549.9280699999</v>
      </c>
    </row>
    <row r="24" spans="1:6" s="50" customFormat="1" ht="11.25">
      <c r="A24" s="477" t="s">
        <v>22</v>
      </c>
      <c r="B24" s="61">
        <v>1690163.11503</v>
      </c>
      <c r="C24" s="61">
        <v>1177456.91285</v>
      </c>
      <c r="D24" s="61">
        <v>0</v>
      </c>
      <c r="E24" s="61">
        <v>28906.202929999999</v>
      </c>
      <c r="F24" s="61">
        <v>2896526.2308100001</v>
      </c>
    </row>
    <row r="25" spans="1:6" s="50" customFormat="1" ht="11.25">
      <c r="A25" s="477" t="s">
        <v>23</v>
      </c>
      <c r="B25" s="61">
        <v>5940238.41335</v>
      </c>
      <c r="C25" s="61">
        <v>9214719.01076</v>
      </c>
      <c r="D25" s="61">
        <v>66.908350000000013</v>
      </c>
      <c r="E25" s="61">
        <v>581.02793999999994</v>
      </c>
      <c r="F25" s="61">
        <v>15155605.360399999</v>
      </c>
    </row>
    <row r="26" spans="1:6" s="50" customFormat="1" ht="11.25">
      <c r="A26" s="477" t="s">
        <v>24</v>
      </c>
      <c r="B26" s="61">
        <v>189018.64227000001</v>
      </c>
      <c r="C26" s="61">
        <v>34168.6008</v>
      </c>
      <c r="D26" s="61">
        <v>0</v>
      </c>
      <c r="E26" s="61">
        <v>1211.29351</v>
      </c>
      <c r="F26" s="61">
        <v>224398.53658000001</v>
      </c>
    </row>
    <row r="27" spans="1:6" s="50" customFormat="1" ht="12" thickBot="1">
      <c r="A27" s="477" t="s">
        <v>25</v>
      </c>
      <c r="B27" s="61">
        <v>-4379.7495199999994</v>
      </c>
      <c r="C27" s="61">
        <v>-33633.626700000001</v>
      </c>
      <c r="D27" s="61">
        <v>0</v>
      </c>
      <c r="E27" s="61">
        <v>0</v>
      </c>
      <c r="F27" s="61">
        <v>-38013.376219999998</v>
      </c>
    </row>
    <row r="28" spans="1:6" s="50" customFormat="1" ht="12.75" thickTop="1" thickBot="1">
      <c r="A28" s="436" t="s">
        <v>26</v>
      </c>
      <c r="B28" s="60">
        <v>122604657.10113001</v>
      </c>
      <c r="C28" s="60">
        <v>1883367.2345499999</v>
      </c>
      <c r="D28" s="60">
        <v>513.79101000000003</v>
      </c>
      <c r="E28" s="60">
        <v>958.66248999999993</v>
      </c>
      <c r="F28" s="60">
        <v>124489496.78918</v>
      </c>
    </row>
    <row r="29" spans="1:6" s="50" customFormat="1" ht="12" thickTop="1">
      <c r="A29" s="478" t="s">
        <v>27</v>
      </c>
      <c r="B29" s="61">
        <v>122440256.10064</v>
      </c>
      <c r="C29" s="61">
        <v>2150472.18762</v>
      </c>
      <c r="D29" s="61">
        <v>5.6463299999999998</v>
      </c>
      <c r="E29" s="61">
        <v>893.76873000000001</v>
      </c>
      <c r="F29" s="61">
        <v>124591627.70332001</v>
      </c>
    </row>
    <row r="30" spans="1:6" s="50" customFormat="1" ht="11.25">
      <c r="A30" s="477" t="s">
        <v>28</v>
      </c>
      <c r="B30" s="61">
        <v>120649366.34672</v>
      </c>
      <c r="C30" s="61">
        <v>2045021.7283399999</v>
      </c>
      <c r="D30" s="61">
        <v>5.6463299999999998</v>
      </c>
      <c r="E30" s="61">
        <v>814.55300999999997</v>
      </c>
      <c r="F30" s="61">
        <v>122695208.2744</v>
      </c>
    </row>
    <row r="31" spans="1:6" s="50" customFormat="1" ht="11.25">
      <c r="A31" s="477" t="s">
        <v>29</v>
      </c>
      <c r="B31" s="61">
        <v>1790386.21621</v>
      </c>
      <c r="C31" s="61">
        <v>104941.12611</v>
      </c>
      <c r="D31" s="61">
        <v>0</v>
      </c>
      <c r="E31" s="61">
        <v>79.215720000000005</v>
      </c>
      <c r="F31" s="61">
        <v>1895406.55804</v>
      </c>
    </row>
    <row r="32" spans="1:6" s="50" customFormat="1" ht="11.25">
      <c r="A32" s="477" t="s">
        <v>30</v>
      </c>
      <c r="B32" s="61">
        <v>503.53771</v>
      </c>
      <c r="C32" s="61">
        <v>509.33317</v>
      </c>
      <c r="D32" s="61">
        <v>0</v>
      </c>
      <c r="E32" s="61">
        <v>0</v>
      </c>
      <c r="F32" s="61">
        <v>1012.8708800000001</v>
      </c>
    </row>
    <row r="33" spans="1:6" s="50" customFormat="1" ht="11.25">
      <c r="A33" s="478" t="s">
        <v>31</v>
      </c>
      <c r="B33" s="61">
        <v>650751.76673999999</v>
      </c>
      <c r="C33" s="61">
        <v>24125.332420000002</v>
      </c>
      <c r="D33" s="61">
        <v>0</v>
      </c>
      <c r="E33" s="61">
        <v>0</v>
      </c>
      <c r="F33" s="61">
        <v>674877.09915999998</v>
      </c>
    </row>
    <row r="34" spans="1:6" s="50" customFormat="1" ht="11.25">
      <c r="A34" s="477" t="s">
        <v>32</v>
      </c>
      <c r="B34" s="61">
        <v>577243.85679999995</v>
      </c>
      <c r="C34" s="61">
        <v>23230.3966</v>
      </c>
      <c r="D34" s="61">
        <v>0</v>
      </c>
      <c r="E34" s="61">
        <v>0</v>
      </c>
      <c r="F34" s="61">
        <v>600474.25339999993</v>
      </c>
    </row>
    <row r="35" spans="1:6" s="50" customFormat="1" ht="11.25">
      <c r="A35" s="477" t="s">
        <v>33</v>
      </c>
      <c r="B35" s="61">
        <v>73343.480949999997</v>
      </c>
      <c r="C35" s="61">
        <v>894.93581999999992</v>
      </c>
      <c r="D35" s="61">
        <v>0</v>
      </c>
      <c r="E35" s="61">
        <v>0</v>
      </c>
      <c r="F35" s="61">
        <v>74238.416769999996</v>
      </c>
    </row>
    <row r="36" spans="1:6" s="50" customFormat="1" ht="11.25">
      <c r="A36" s="477" t="s">
        <v>34</v>
      </c>
      <c r="B36" s="61">
        <v>164.42899</v>
      </c>
      <c r="C36" s="61">
        <v>0</v>
      </c>
      <c r="D36" s="61">
        <v>0</v>
      </c>
      <c r="E36" s="61">
        <v>0</v>
      </c>
      <c r="F36" s="61">
        <v>164.42899</v>
      </c>
    </row>
    <row r="37" spans="1:6" s="50" customFormat="1" ht="11.25">
      <c r="A37" s="478" t="s">
        <v>35</v>
      </c>
      <c r="B37" s="61">
        <v>1186232.9508</v>
      </c>
      <c r="C37" s="61">
        <v>239988.29975999999</v>
      </c>
      <c r="D37" s="61">
        <v>1051.4285600000001</v>
      </c>
      <c r="E37" s="61">
        <v>369.82534999999996</v>
      </c>
      <c r="F37" s="61">
        <v>1427642.50447</v>
      </c>
    </row>
    <row r="38" spans="1:6" s="50" customFormat="1" ht="11.25">
      <c r="A38" s="477" t="s">
        <v>36</v>
      </c>
      <c r="B38" s="61">
        <v>1047068.3132100001</v>
      </c>
      <c r="C38" s="61">
        <v>143987.75636000003</v>
      </c>
      <c r="D38" s="61">
        <v>263.31196999999997</v>
      </c>
      <c r="E38" s="61">
        <v>204.22639999999998</v>
      </c>
      <c r="F38" s="61">
        <v>1191523.60794</v>
      </c>
    </row>
    <row r="39" spans="1:6" s="50" customFormat="1" ht="11.25">
      <c r="A39" s="477" t="s">
        <v>37</v>
      </c>
      <c r="B39" s="61">
        <v>138963.69058000002</v>
      </c>
      <c r="C39" s="61">
        <v>75435.501829999994</v>
      </c>
      <c r="D39" s="61">
        <v>788.11658999999997</v>
      </c>
      <c r="E39" s="61">
        <v>165.59895</v>
      </c>
      <c r="F39" s="61">
        <v>215352.90794999999</v>
      </c>
    </row>
    <row r="40" spans="1:6" s="50" customFormat="1" ht="12" thickBot="1">
      <c r="A40" s="477" t="s">
        <v>38</v>
      </c>
      <c r="B40" s="61">
        <v>200.94701000000001</v>
      </c>
      <c r="C40" s="61">
        <v>20565.041570000001</v>
      </c>
      <c r="D40" s="61">
        <v>0</v>
      </c>
      <c r="E40" s="61">
        <v>0</v>
      </c>
      <c r="F40" s="61">
        <v>20765.988579999997</v>
      </c>
    </row>
    <row r="41" spans="1:6" s="50" customFormat="1" ht="12.75" thickTop="1" thickBot="1">
      <c r="A41" s="436" t="s">
        <v>39</v>
      </c>
      <c r="B41" s="60">
        <v>1038688.3489600001</v>
      </c>
      <c r="C41" s="60">
        <v>11594.55507</v>
      </c>
      <c r="D41" s="60">
        <v>1.9350000000000003E-2</v>
      </c>
      <c r="E41" s="60">
        <v>2.4191700000000003</v>
      </c>
      <c r="F41" s="60">
        <v>1050285.3425499999</v>
      </c>
    </row>
    <row r="42" spans="1:6" s="50" customFormat="1" ht="12" thickTop="1">
      <c r="A42" s="477" t="s">
        <v>40</v>
      </c>
      <c r="B42" s="61">
        <v>1018433.83225</v>
      </c>
      <c r="C42" s="61">
        <v>10786.46572</v>
      </c>
      <c r="D42" s="61">
        <v>1.9350000000000003E-2</v>
      </c>
      <c r="E42" s="61">
        <v>2.0356199999999998</v>
      </c>
      <c r="F42" s="61">
        <v>1029222.35294</v>
      </c>
    </row>
    <row r="43" spans="1:6" s="50" customFormat="1" ht="11.25">
      <c r="A43" s="477" t="s">
        <v>41</v>
      </c>
      <c r="B43" s="61">
        <v>18300.621600000002</v>
      </c>
      <c r="C43" s="61">
        <v>744.53220999999996</v>
      </c>
      <c r="D43" s="61">
        <v>0</v>
      </c>
      <c r="E43" s="61">
        <v>0.38355</v>
      </c>
      <c r="F43" s="61">
        <v>19045.537359999998</v>
      </c>
    </row>
    <row r="44" spans="1:6" s="50" customFormat="1" ht="11.25">
      <c r="A44" s="477" t="s">
        <v>42</v>
      </c>
      <c r="B44" s="61">
        <v>1599.84112</v>
      </c>
      <c r="C44" s="61">
        <v>57.906010000000002</v>
      </c>
      <c r="D44" s="61">
        <v>0</v>
      </c>
      <c r="E44" s="61">
        <v>0</v>
      </c>
      <c r="F44" s="61">
        <v>1657.74713</v>
      </c>
    </row>
    <row r="45" spans="1:6" s="50" customFormat="1" ht="11.25">
      <c r="A45" s="477" t="s">
        <v>43</v>
      </c>
      <c r="B45" s="61">
        <v>349.77472999999998</v>
      </c>
      <c r="C45" s="61">
        <v>5.6511300000000002</v>
      </c>
      <c r="D45" s="61">
        <v>0</v>
      </c>
      <c r="E45" s="61">
        <v>0</v>
      </c>
      <c r="F45" s="61">
        <v>355.42586</v>
      </c>
    </row>
    <row r="46" spans="1:6" s="50" customFormat="1" ht="11.25">
      <c r="A46" s="477" t="s">
        <v>44</v>
      </c>
      <c r="B46" s="61">
        <v>4.2113199999999997</v>
      </c>
      <c r="C46" s="61">
        <v>0</v>
      </c>
      <c r="D46" s="61">
        <v>0</v>
      </c>
      <c r="E46" s="61">
        <v>0</v>
      </c>
      <c r="F46" s="61">
        <v>4.2113199999999997</v>
      </c>
    </row>
    <row r="47" spans="1:6" s="50" customFormat="1" ht="12" thickBot="1">
      <c r="A47" s="477" t="s">
        <v>45</v>
      </c>
      <c r="B47" s="61">
        <v>6.794E-2</v>
      </c>
      <c r="C47" s="61">
        <v>0</v>
      </c>
      <c r="D47" s="61">
        <v>0</v>
      </c>
      <c r="E47" s="61">
        <v>0</v>
      </c>
      <c r="F47" s="61">
        <v>6.794E-2</v>
      </c>
    </row>
    <row r="48" spans="1:6" s="50" customFormat="1" ht="12.75" thickTop="1" thickBot="1">
      <c r="A48" s="436" t="s">
        <v>46</v>
      </c>
      <c r="B48" s="60">
        <v>-2711272.0660100002</v>
      </c>
      <c r="C48" s="60">
        <v>-542813.14032000001</v>
      </c>
      <c r="D48" s="60">
        <v>-543.30322999999999</v>
      </c>
      <c r="E48" s="60">
        <v>-307.35076000000004</v>
      </c>
      <c r="F48" s="60">
        <v>-3254935.86032</v>
      </c>
    </row>
    <row r="49" spans="1:6" s="50" customFormat="1" ht="12" thickTop="1">
      <c r="A49" s="479" t="s">
        <v>47</v>
      </c>
      <c r="B49" s="61">
        <v>-614985.79441999993</v>
      </c>
      <c r="C49" s="61">
        <v>-37867.631070000003</v>
      </c>
      <c r="D49" s="61">
        <v>-7.0519999999999999E-2</v>
      </c>
      <c r="E49" s="61">
        <v>-1.01824</v>
      </c>
      <c r="F49" s="61">
        <v>-652854.51425000001</v>
      </c>
    </row>
    <row r="50" spans="1:6" s="50" customFormat="1" ht="11.25">
      <c r="A50" s="477" t="s">
        <v>48</v>
      </c>
      <c r="B50" s="61">
        <v>-81615.122040000002</v>
      </c>
      <c r="C50" s="61">
        <v>-10824.99685</v>
      </c>
      <c r="D50" s="61">
        <v>0</v>
      </c>
      <c r="E50" s="61">
        <v>-9.9040000000000003E-2</v>
      </c>
      <c r="F50" s="61">
        <v>-92440.217930000013</v>
      </c>
    </row>
    <row r="51" spans="1:6" s="50" customFormat="1" ht="11.25">
      <c r="A51" s="477" t="s">
        <v>49</v>
      </c>
      <c r="B51" s="61">
        <v>-288619.0197</v>
      </c>
      <c r="C51" s="61">
        <v>-7328.4533000000001</v>
      </c>
      <c r="D51" s="61">
        <v>0</v>
      </c>
      <c r="E51" s="61">
        <v>0</v>
      </c>
      <c r="F51" s="61">
        <v>-295947.473</v>
      </c>
    </row>
    <row r="52" spans="1:6" s="50" customFormat="1" ht="11.25">
      <c r="A52" s="477" t="s">
        <v>50</v>
      </c>
      <c r="B52" s="61">
        <v>-36547.529130000003</v>
      </c>
      <c r="C52" s="61">
        <v>-411.26431000000002</v>
      </c>
      <c r="D52" s="61">
        <v>0</v>
      </c>
      <c r="E52" s="61">
        <v>0</v>
      </c>
      <c r="F52" s="61">
        <v>-36958.793439999994</v>
      </c>
    </row>
    <row r="53" spans="1:6" s="50" customFormat="1" ht="11.25">
      <c r="A53" s="477" t="s">
        <v>51</v>
      </c>
      <c r="B53" s="61">
        <v>-761547.53977000003</v>
      </c>
      <c r="C53" s="61">
        <v>-98105.343299999993</v>
      </c>
      <c r="D53" s="61">
        <v>-149.17440999999999</v>
      </c>
      <c r="E53" s="61">
        <v>-102.11319</v>
      </c>
      <c r="F53" s="61">
        <v>-859904.1706699999</v>
      </c>
    </row>
    <row r="54" spans="1:6" s="50" customFormat="1" ht="11.25">
      <c r="A54" s="477" t="s">
        <v>52</v>
      </c>
      <c r="B54" s="61">
        <v>-93566.006209999992</v>
      </c>
      <c r="C54" s="61">
        <v>-57489.686470000001</v>
      </c>
      <c r="D54" s="61">
        <v>-394.05829999999997</v>
      </c>
      <c r="E54" s="61">
        <v>-165.59897000000001</v>
      </c>
      <c r="F54" s="61">
        <v>-151615.34994999997</v>
      </c>
    </row>
    <row r="55" spans="1:6" s="50" customFormat="1" ht="11.25">
      <c r="A55" s="479" t="s">
        <v>53</v>
      </c>
      <c r="B55" s="61">
        <v>-439120.99852999998</v>
      </c>
      <c r="C55" s="61">
        <v>-308688.34639999998</v>
      </c>
      <c r="D55" s="61">
        <v>0</v>
      </c>
      <c r="E55" s="61">
        <v>0</v>
      </c>
      <c r="F55" s="61">
        <v>-747809.3449299999</v>
      </c>
    </row>
    <row r="56" spans="1:6" s="50" customFormat="1" ht="11.25">
      <c r="A56" s="477" t="s">
        <v>54</v>
      </c>
      <c r="B56" s="61">
        <v>-393088.15856999997</v>
      </c>
      <c r="C56" s="61">
        <v>-22097.41862</v>
      </c>
      <c r="D56" s="61">
        <v>0</v>
      </c>
      <c r="E56" s="61">
        <v>-38.521320000000003</v>
      </c>
      <c r="F56" s="61">
        <v>-415224.09850999998</v>
      </c>
    </row>
    <row r="57" spans="1:6" s="50" customFormat="1" ht="11.25">
      <c r="A57" s="477" t="s">
        <v>55</v>
      </c>
      <c r="B57" s="61">
        <v>-2181.8976400000001</v>
      </c>
      <c r="C57" s="61">
        <v>0</v>
      </c>
      <c r="D57" s="61">
        <v>0</v>
      </c>
      <c r="E57" s="61">
        <v>0</v>
      </c>
      <c r="F57" s="61">
        <v>-2181.8976400000001</v>
      </c>
    </row>
    <row r="58" spans="1:6" s="50" customFormat="1" ht="12" thickBot="1">
      <c r="A58" s="477" t="s">
        <v>56</v>
      </c>
      <c r="B58" s="61">
        <v>0</v>
      </c>
      <c r="C58" s="61">
        <v>0</v>
      </c>
      <c r="D58" s="61">
        <v>0</v>
      </c>
      <c r="E58" s="61">
        <v>0</v>
      </c>
      <c r="F58" s="61">
        <v>0</v>
      </c>
    </row>
    <row r="59" spans="1:6" s="50" customFormat="1" ht="12.75" thickTop="1" thickBot="1">
      <c r="A59" s="436" t="s">
        <v>57</v>
      </c>
      <c r="B59" s="60">
        <v>811623.84830999991</v>
      </c>
      <c r="C59" s="60">
        <v>246232.39535000001</v>
      </c>
      <c r="D59" s="60">
        <v>0.25977999999999996</v>
      </c>
      <c r="E59" s="60">
        <v>4.31107</v>
      </c>
      <c r="F59" s="60">
        <v>1057860.8145099999</v>
      </c>
    </row>
    <row r="60" spans="1:6" s="50" customFormat="1" ht="12" thickTop="1">
      <c r="A60" s="477" t="s">
        <v>58</v>
      </c>
      <c r="B60" s="61">
        <v>107.10253999999999</v>
      </c>
      <c r="C60" s="61">
        <v>717.74040000000002</v>
      </c>
      <c r="D60" s="61">
        <v>0</v>
      </c>
      <c r="E60" s="61">
        <v>0</v>
      </c>
      <c r="F60" s="61">
        <v>824.84294</v>
      </c>
    </row>
    <row r="61" spans="1:6" s="50" customFormat="1" ht="11.25">
      <c r="A61" s="479" t="s">
        <v>59</v>
      </c>
      <c r="B61" s="61">
        <v>674407.89940999995</v>
      </c>
      <c r="C61" s="61">
        <v>139981.886</v>
      </c>
      <c r="D61" s="61">
        <v>0</v>
      </c>
      <c r="E61" s="61">
        <v>1.82961</v>
      </c>
      <c r="F61" s="61">
        <v>814391.61502000003</v>
      </c>
    </row>
    <row r="62" spans="1:6" s="50" customFormat="1" ht="11.25">
      <c r="A62" s="477" t="s">
        <v>60</v>
      </c>
      <c r="B62" s="61">
        <v>156965.0281</v>
      </c>
      <c r="C62" s="61">
        <v>120061.35089</v>
      </c>
      <c r="D62" s="61">
        <v>1.8731900000000001</v>
      </c>
      <c r="E62" s="61">
        <v>13.302680000000001</v>
      </c>
      <c r="F62" s="61">
        <v>277041.55486000003</v>
      </c>
    </row>
    <row r="63" spans="1:6" s="50" customFormat="1" ht="11.25">
      <c r="A63" s="477" t="s">
        <v>61</v>
      </c>
      <c r="B63" s="61">
        <v>0</v>
      </c>
      <c r="C63" s="61">
        <v>1.0000000000000001E-5</v>
      </c>
      <c r="D63" s="61">
        <v>0</v>
      </c>
      <c r="E63" s="61">
        <v>0</v>
      </c>
      <c r="F63" s="61">
        <v>1.0000000000000001E-5</v>
      </c>
    </row>
    <row r="64" spans="1:6" s="50" customFormat="1" ht="12" thickBot="1">
      <c r="A64" s="477" t="s">
        <v>62</v>
      </c>
      <c r="B64" s="61">
        <v>-19856.18174</v>
      </c>
      <c r="C64" s="61">
        <v>-14528.58195</v>
      </c>
      <c r="D64" s="61">
        <v>-1.61341</v>
      </c>
      <c r="E64" s="61">
        <v>-10.821219999999999</v>
      </c>
      <c r="F64" s="61">
        <v>-34397.198320000003</v>
      </c>
    </row>
    <row r="65" spans="1:6" s="50" customFormat="1" ht="12.75" thickTop="1" thickBot="1">
      <c r="A65" s="436" t="s">
        <v>63</v>
      </c>
      <c r="B65" s="60">
        <v>49814.179969999997</v>
      </c>
      <c r="C65" s="60">
        <v>0</v>
      </c>
      <c r="D65" s="60">
        <v>0</v>
      </c>
      <c r="E65" s="60">
        <v>0</v>
      </c>
      <c r="F65" s="60">
        <v>49814.179969999997</v>
      </c>
    </row>
    <row r="66" spans="1:6" s="50" customFormat="1" ht="12" thickTop="1">
      <c r="A66" s="477" t="s">
        <v>64</v>
      </c>
      <c r="B66" s="61">
        <v>367.33247999999998</v>
      </c>
      <c r="C66" s="61">
        <v>0</v>
      </c>
      <c r="D66" s="61">
        <v>0</v>
      </c>
      <c r="E66" s="61">
        <v>0</v>
      </c>
      <c r="F66" s="61">
        <v>367.33247999999998</v>
      </c>
    </row>
    <row r="67" spans="1:6" s="50" customFormat="1" ht="11.25">
      <c r="A67" s="477" t="s">
        <v>65</v>
      </c>
      <c r="B67" s="61">
        <v>349009.40376000002</v>
      </c>
      <c r="C67" s="61">
        <v>0</v>
      </c>
      <c r="D67" s="61">
        <v>0</v>
      </c>
      <c r="E67" s="61">
        <v>0</v>
      </c>
      <c r="F67" s="61">
        <v>349009.40376000002</v>
      </c>
    </row>
    <row r="68" spans="1:6" s="50" customFormat="1" ht="11.25">
      <c r="A68" s="477" t="s">
        <v>66</v>
      </c>
      <c r="B68" s="61">
        <v>6044.7847899999997</v>
      </c>
      <c r="C68" s="61">
        <v>0</v>
      </c>
      <c r="D68" s="61">
        <v>0</v>
      </c>
      <c r="E68" s="61">
        <v>0</v>
      </c>
      <c r="F68" s="61">
        <v>6044.7847899999997</v>
      </c>
    </row>
    <row r="69" spans="1:6" s="50" customFormat="1" ht="11.25">
      <c r="A69" s="477" t="s">
        <v>67</v>
      </c>
      <c r="B69" s="61">
        <v>3.5705</v>
      </c>
      <c r="C69" s="61">
        <v>0</v>
      </c>
      <c r="D69" s="61">
        <v>0</v>
      </c>
      <c r="E69" s="61">
        <v>0</v>
      </c>
      <c r="F69" s="61">
        <v>3.5705</v>
      </c>
    </row>
    <row r="70" spans="1:6" s="50" customFormat="1" ht="12" thickBot="1">
      <c r="A70" s="477" t="s">
        <v>68</v>
      </c>
      <c r="B70" s="61">
        <v>-305610.91155999998</v>
      </c>
      <c r="C70" s="61">
        <v>0</v>
      </c>
      <c r="D70" s="61">
        <v>0</v>
      </c>
      <c r="E70" s="61">
        <v>0</v>
      </c>
      <c r="F70" s="61">
        <v>-305610.91155999998</v>
      </c>
    </row>
    <row r="71" spans="1:6" s="50" customFormat="1" ht="12.75" thickTop="1" thickBot="1">
      <c r="A71" s="436" t="s">
        <v>69</v>
      </c>
      <c r="B71" s="60">
        <v>2791317.32828</v>
      </c>
      <c r="C71" s="60">
        <v>3448821.6941300002</v>
      </c>
      <c r="D71" s="60">
        <v>0</v>
      </c>
      <c r="E71" s="60">
        <v>2.9999999999999997E-5</v>
      </c>
      <c r="F71" s="60">
        <v>6240139.0224399995</v>
      </c>
    </row>
    <row r="72" spans="1:6" s="50" customFormat="1" ht="12" thickTop="1">
      <c r="A72" s="477" t="s">
        <v>18</v>
      </c>
      <c r="B72" s="61">
        <v>0</v>
      </c>
      <c r="C72" s="61">
        <v>0</v>
      </c>
      <c r="D72" s="61">
        <v>0</v>
      </c>
      <c r="E72" s="61">
        <v>2.0000000000000002E-5</v>
      </c>
      <c r="F72" s="61">
        <v>2.0000000000000002E-5</v>
      </c>
    </row>
    <row r="73" spans="1:6" s="50" customFormat="1" ht="11.25">
      <c r="A73" s="477" t="s">
        <v>19</v>
      </c>
      <c r="B73" s="61">
        <v>261901.46997000001</v>
      </c>
      <c r="C73" s="61">
        <v>17278.092940000002</v>
      </c>
      <c r="D73" s="61">
        <v>0</v>
      </c>
      <c r="E73" s="61">
        <v>0</v>
      </c>
      <c r="F73" s="61">
        <v>279179.56291000004</v>
      </c>
    </row>
    <row r="74" spans="1:6" s="50" customFormat="1" ht="11.25">
      <c r="A74" s="477" t="s">
        <v>20</v>
      </c>
      <c r="B74" s="61">
        <v>0</v>
      </c>
      <c r="C74" s="61">
        <v>206183.24391999998</v>
      </c>
      <c r="D74" s="61">
        <v>0</v>
      </c>
      <c r="E74" s="61">
        <v>0</v>
      </c>
      <c r="F74" s="61">
        <v>206183.24391999998</v>
      </c>
    </row>
    <row r="75" spans="1:6" s="50" customFormat="1" ht="11.25">
      <c r="A75" s="477" t="s">
        <v>21</v>
      </c>
      <c r="B75" s="61">
        <v>795200.62002999999</v>
      </c>
      <c r="C75" s="61">
        <v>925686.85618</v>
      </c>
      <c r="D75" s="61">
        <v>0</v>
      </c>
      <c r="E75" s="61">
        <v>0</v>
      </c>
      <c r="F75" s="61">
        <v>1720887.47621</v>
      </c>
    </row>
    <row r="76" spans="1:6" s="50" customFormat="1" ht="11.25">
      <c r="A76" s="477" t="s">
        <v>70</v>
      </c>
      <c r="B76" s="61">
        <v>1162655.9896199999</v>
      </c>
      <c r="C76" s="61">
        <v>4133.6139899999998</v>
      </c>
      <c r="D76" s="61">
        <v>0</v>
      </c>
      <c r="E76" s="61">
        <v>0</v>
      </c>
      <c r="F76" s="61">
        <v>1166789.6036099999</v>
      </c>
    </row>
    <row r="77" spans="1:6" s="50" customFormat="1" ht="11.25">
      <c r="A77" s="477" t="s">
        <v>71</v>
      </c>
      <c r="B77" s="61">
        <v>316317.09093000001</v>
      </c>
      <c r="C77" s="61">
        <v>81720.200939999995</v>
      </c>
      <c r="D77" s="61">
        <v>0</v>
      </c>
      <c r="E77" s="61">
        <v>0</v>
      </c>
      <c r="F77" s="61">
        <v>398037.29187000002</v>
      </c>
    </row>
    <row r="78" spans="1:6" s="50" customFormat="1" ht="11.25">
      <c r="A78" s="477" t="s">
        <v>23</v>
      </c>
      <c r="B78" s="61">
        <v>218759.89128000001</v>
      </c>
      <c r="C78" s="61">
        <v>2174418.0654000002</v>
      </c>
      <c r="D78" s="61">
        <v>0</v>
      </c>
      <c r="E78" s="61">
        <v>0</v>
      </c>
      <c r="F78" s="61">
        <v>2393177.9566799998</v>
      </c>
    </row>
    <row r="79" spans="1:6" s="50" customFormat="1" ht="11.25">
      <c r="A79" s="477" t="s">
        <v>72</v>
      </c>
      <c r="B79" s="61">
        <v>46323.656990000003</v>
      </c>
      <c r="C79" s="61">
        <v>55212.380969999998</v>
      </c>
      <c r="D79" s="61">
        <v>0</v>
      </c>
      <c r="E79" s="61">
        <v>1.0000000000000001E-5</v>
      </c>
      <c r="F79" s="61">
        <v>101536.03797</v>
      </c>
    </row>
    <row r="80" spans="1:6" s="50" customFormat="1" ht="12" thickBot="1">
      <c r="A80" s="477" t="s">
        <v>73</v>
      </c>
      <c r="B80" s="61">
        <v>-9841.3905399999985</v>
      </c>
      <c r="C80" s="61">
        <v>-15810.76021</v>
      </c>
      <c r="D80" s="61">
        <v>0</v>
      </c>
      <c r="E80" s="61">
        <v>0</v>
      </c>
      <c r="F80" s="61">
        <v>-25652.150750000001</v>
      </c>
    </row>
    <row r="81" spans="1:6" s="50" customFormat="1" ht="12.75" thickTop="1" thickBot="1">
      <c r="A81" s="436" t="s">
        <v>74</v>
      </c>
      <c r="B81" s="60">
        <v>2529730.6284600003</v>
      </c>
      <c r="C81" s="60">
        <v>0</v>
      </c>
      <c r="D81" s="60">
        <v>0</v>
      </c>
      <c r="E81" s="60">
        <v>0</v>
      </c>
      <c r="F81" s="60">
        <v>2529730.6284600003</v>
      </c>
    </row>
    <row r="82" spans="1:6" s="50" customFormat="1" ht="12" thickTop="1">
      <c r="A82" s="477" t="s">
        <v>75</v>
      </c>
      <c r="B82" s="61">
        <v>771053.13841000001</v>
      </c>
      <c r="C82" s="61">
        <v>0</v>
      </c>
      <c r="D82" s="61">
        <v>0</v>
      </c>
      <c r="E82" s="61">
        <v>0</v>
      </c>
      <c r="F82" s="61">
        <v>771053.13841000001</v>
      </c>
    </row>
    <row r="83" spans="1:6" s="50" customFormat="1" ht="11.25">
      <c r="A83" s="477" t="s">
        <v>76</v>
      </c>
      <c r="B83" s="61">
        <v>835181.14078000002</v>
      </c>
      <c r="C83" s="61">
        <v>0</v>
      </c>
      <c r="D83" s="61">
        <v>0</v>
      </c>
      <c r="E83" s="61">
        <v>0</v>
      </c>
      <c r="F83" s="61">
        <v>835181.14078000002</v>
      </c>
    </row>
    <row r="84" spans="1:6" s="50" customFormat="1" ht="11.25">
      <c r="A84" s="477" t="s">
        <v>77</v>
      </c>
      <c r="B84" s="61">
        <v>195533.17512</v>
      </c>
      <c r="C84" s="61">
        <v>0</v>
      </c>
      <c r="D84" s="61">
        <v>0</v>
      </c>
      <c r="E84" s="61">
        <v>0</v>
      </c>
      <c r="F84" s="61">
        <v>195533.17512</v>
      </c>
    </row>
    <row r="85" spans="1:6" s="50" customFormat="1" ht="11.25">
      <c r="A85" s="477" t="s">
        <v>78</v>
      </c>
      <c r="B85" s="61">
        <v>264392.89497999998</v>
      </c>
      <c r="C85" s="61">
        <v>0</v>
      </c>
      <c r="D85" s="61">
        <v>0</v>
      </c>
      <c r="E85" s="61">
        <v>0</v>
      </c>
      <c r="F85" s="61">
        <v>264392.89497999998</v>
      </c>
    </row>
    <row r="86" spans="1:6" s="50" customFormat="1" ht="11.25">
      <c r="A86" s="477" t="s">
        <v>79</v>
      </c>
      <c r="B86" s="61">
        <v>267565.69247999997</v>
      </c>
      <c r="C86" s="61">
        <v>0</v>
      </c>
      <c r="D86" s="61">
        <v>0</v>
      </c>
      <c r="E86" s="61">
        <v>0</v>
      </c>
      <c r="F86" s="61">
        <v>267565.69247999997</v>
      </c>
    </row>
    <row r="87" spans="1:6" s="50" customFormat="1" ht="11.25">
      <c r="A87" s="477" t="s">
        <v>80</v>
      </c>
      <c r="B87" s="61">
        <v>39036.494359999997</v>
      </c>
      <c r="C87" s="61">
        <v>0</v>
      </c>
      <c r="D87" s="61">
        <v>0</v>
      </c>
      <c r="E87" s="61">
        <v>0</v>
      </c>
      <c r="F87" s="61">
        <v>39036.494359999997</v>
      </c>
    </row>
    <row r="88" spans="1:6" s="50" customFormat="1" ht="11.25">
      <c r="A88" s="477" t="s">
        <v>81</v>
      </c>
      <c r="B88" s="61">
        <v>10101.855439999999</v>
      </c>
      <c r="C88" s="61">
        <v>0</v>
      </c>
      <c r="D88" s="61">
        <v>0</v>
      </c>
      <c r="E88" s="61">
        <v>0</v>
      </c>
      <c r="F88" s="61">
        <v>10101.855439999999</v>
      </c>
    </row>
    <row r="89" spans="1:6" s="50" customFormat="1" ht="11.25">
      <c r="A89" s="477" t="s">
        <v>82</v>
      </c>
      <c r="B89" s="61">
        <v>0</v>
      </c>
      <c r="C89" s="61">
        <v>0</v>
      </c>
      <c r="D89" s="61">
        <v>0</v>
      </c>
      <c r="E89" s="61">
        <v>0</v>
      </c>
      <c r="F89" s="61">
        <v>0</v>
      </c>
    </row>
    <row r="90" spans="1:6" s="50" customFormat="1" ht="12" thickBot="1">
      <c r="A90" s="477" t="s">
        <v>83</v>
      </c>
      <c r="B90" s="61">
        <v>146866.23689</v>
      </c>
      <c r="C90" s="61">
        <v>0</v>
      </c>
      <c r="D90" s="61">
        <v>0</v>
      </c>
      <c r="E90" s="61">
        <v>0</v>
      </c>
      <c r="F90" s="61">
        <v>146866.23689</v>
      </c>
    </row>
    <row r="91" spans="1:6" s="50" customFormat="1" ht="12.75" thickTop="1" thickBot="1">
      <c r="A91" s="436" t="s">
        <v>84</v>
      </c>
      <c r="B91" s="60">
        <v>505920.38435000001</v>
      </c>
      <c r="C91" s="60">
        <v>113333.51931</v>
      </c>
      <c r="D91" s="60">
        <v>-7.0000000000000007E-5</v>
      </c>
      <c r="E91" s="60">
        <v>0</v>
      </c>
      <c r="F91" s="60">
        <v>619253.90359</v>
      </c>
    </row>
    <row r="92" spans="1:6" s="50" customFormat="1" ht="12" thickTop="1">
      <c r="A92" s="477" t="s">
        <v>85</v>
      </c>
      <c r="B92" s="61">
        <v>55885.49121</v>
      </c>
      <c r="C92" s="61">
        <v>0</v>
      </c>
      <c r="D92" s="61">
        <v>0</v>
      </c>
      <c r="E92" s="61">
        <v>0</v>
      </c>
      <c r="F92" s="61">
        <v>55885.49121</v>
      </c>
    </row>
    <row r="93" spans="1:6" s="50" customFormat="1" ht="11.25">
      <c r="A93" s="477" t="s">
        <v>86</v>
      </c>
      <c r="B93" s="61">
        <v>160368.78388</v>
      </c>
      <c r="C93" s="61">
        <v>0</v>
      </c>
      <c r="D93" s="61">
        <v>0</v>
      </c>
      <c r="E93" s="61">
        <v>0</v>
      </c>
      <c r="F93" s="61">
        <v>160368.78388</v>
      </c>
    </row>
    <row r="94" spans="1:6" s="50" customFormat="1" ht="11.25">
      <c r="A94" s="477" t="s">
        <v>87</v>
      </c>
      <c r="B94" s="61">
        <v>151227.21346999999</v>
      </c>
      <c r="C94" s="61">
        <v>113672.39132</v>
      </c>
      <c r="D94" s="61">
        <v>-7.0000000000000007E-5</v>
      </c>
      <c r="E94" s="61">
        <v>0</v>
      </c>
      <c r="F94" s="61">
        <v>264899.60472</v>
      </c>
    </row>
    <row r="95" spans="1:6" s="50" customFormat="1" ht="11.25">
      <c r="A95" s="477" t="s">
        <v>88</v>
      </c>
      <c r="B95" s="61">
        <v>139175.31118000002</v>
      </c>
      <c r="C95" s="61">
        <v>0</v>
      </c>
      <c r="D95" s="61">
        <v>0</v>
      </c>
      <c r="E95" s="61">
        <v>0</v>
      </c>
      <c r="F95" s="61">
        <v>139175.31118000002</v>
      </c>
    </row>
    <row r="96" spans="1:6" s="50" customFormat="1" ht="12" thickBot="1">
      <c r="A96" s="477" t="s">
        <v>89</v>
      </c>
      <c r="B96" s="453">
        <v>-736.41539</v>
      </c>
      <c r="C96" s="453">
        <v>-338.87200999999999</v>
      </c>
      <c r="D96" s="453">
        <v>0</v>
      </c>
      <c r="E96" s="453">
        <v>0</v>
      </c>
      <c r="F96" s="453">
        <v>-1075.2873999999999</v>
      </c>
    </row>
    <row r="97" spans="1:6" s="50" customFormat="1" ht="12.75" thickTop="1" thickBot="1">
      <c r="A97" s="437" t="s">
        <v>90</v>
      </c>
      <c r="B97" s="63">
        <v>143696971.62885001</v>
      </c>
      <c r="C97" s="63">
        <v>26178770.594869997</v>
      </c>
      <c r="D97" s="63">
        <v>727.07438999999999</v>
      </c>
      <c r="E97" s="63">
        <v>64857.473030000001</v>
      </c>
      <c r="F97" s="63">
        <v>169941326.77114001</v>
      </c>
    </row>
    <row r="98" spans="1:6" s="50" customFormat="1" ht="12.75" thickTop="1" thickBot="1">
      <c r="A98" s="438" t="s">
        <v>91</v>
      </c>
      <c r="B98" s="60">
        <v>120150308.98274</v>
      </c>
      <c r="C98" s="60">
        <v>21192114.842939999</v>
      </c>
      <c r="D98" s="60">
        <v>126.7167</v>
      </c>
      <c r="E98" s="60">
        <v>61043.183340000003</v>
      </c>
      <c r="F98" s="60">
        <v>141403593.72571999</v>
      </c>
    </row>
    <row r="99" spans="1:6" s="50" customFormat="1" ht="12" thickTop="1">
      <c r="A99" s="90" t="s">
        <v>92</v>
      </c>
      <c r="B99" s="61">
        <v>20783996.969069999</v>
      </c>
      <c r="C99" s="61">
        <v>6943298.2724700002</v>
      </c>
      <c r="D99" s="61">
        <v>126.45244</v>
      </c>
      <c r="E99" s="61">
        <v>162.30457999999999</v>
      </c>
      <c r="F99" s="61">
        <v>27727583.99856</v>
      </c>
    </row>
    <row r="100" spans="1:6" s="50" customFormat="1" ht="11.25">
      <c r="A100" s="90" t="s">
        <v>93</v>
      </c>
      <c r="B100" s="61">
        <v>20498280.477340002</v>
      </c>
      <c r="C100" s="61">
        <v>6867744.1331400005</v>
      </c>
      <c r="D100" s="61">
        <v>36.735779999999998</v>
      </c>
      <c r="E100" s="61">
        <v>160.06673000000001</v>
      </c>
      <c r="F100" s="61">
        <v>27366221.41299</v>
      </c>
    </row>
    <row r="101" spans="1:6" s="50" customFormat="1" ht="11.25">
      <c r="A101" s="90" t="s">
        <v>94</v>
      </c>
      <c r="B101" s="61">
        <v>285716.49173000001</v>
      </c>
      <c r="C101" s="61">
        <v>75554.139330000005</v>
      </c>
      <c r="D101" s="61">
        <v>89.716660000000005</v>
      </c>
      <c r="E101" s="61">
        <v>2.2378499999999999</v>
      </c>
      <c r="F101" s="61">
        <v>361362.58557</v>
      </c>
    </row>
    <row r="102" spans="1:6" s="50" customFormat="1" ht="11.25">
      <c r="A102" s="90" t="s">
        <v>95</v>
      </c>
      <c r="B102" s="61">
        <v>32680905.911599997</v>
      </c>
      <c r="C102" s="61">
        <v>10542800.288520001</v>
      </c>
      <c r="D102" s="61">
        <v>0</v>
      </c>
      <c r="E102" s="61">
        <v>7053.3412400000007</v>
      </c>
      <c r="F102" s="61">
        <v>43230759.541359998</v>
      </c>
    </row>
    <row r="103" spans="1:6" s="50" customFormat="1" ht="11.25">
      <c r="A103" s="90" t="s">
        <v>96</v>
      </c>
      <c r="B103" s="61">
        <v>523501.49539999996</v>
      </c>
      <c r="C103" s="61">
        <v>217766.39277000001</v>
      </c>
      <c r="D103" s="61">
        <v>0</v>
      </c>
      <c r="E103" s="61">
        <v>2117.5951700000001</v>
      </c>
      <c r="F103" s="61">
        <v>743385.48334000004</v>
      </c>
    </row>
    <row r="104" spans="1:6" s="50" customFormat="1" ht="11.25">
      <c r="A104" s="452" t="s">
        <v>97</v>
      </c>
      <c r="B104" s="61">
        <v>56384.80904</v>
      </c>
      <c r="C104" s="61">
        <v>113667.34784999999</v>
      </c>
      <c r="D104" s="61">
        <v>0</v>
      </c>
      <c r="E104" s="61">
        <v>1214.7765200000001</v>
      </c>
      <c r="F104" s="61">
        <v>171266.93341</v>
      </c>
    </row>
    <row r="105" spans="1:6" s="50" customFormat="1" ht="11.25">
      <c r="A105" s="452" t="s">
        <v>98</v>
      </c>
      <c r="B105" s="61">
        <v>16294.620640000001</v>
      </c>
      <c r="C105" s="61">
        <v>44708.132509999996</v>
      </c>
      <c r="D105" s="61">
        <v>0</v>
      </c>
      <c r="E105" s="61">
        <v>902.81863999999996</v>
      </c>
      <c r="F105" s="61">
        <v>61905.571790000002</v>
      </c>
    </row>
    <row r="106" spans="1:6" s="50" customFormat="1" ht="11.25">
      <c r="A106" s="50" t="s">
        <v>99</v>
      </c>
      <c r="B106" s="61">
        <v>0</v>
      </c>
      <c r="C106" s="61">
        <v>466.90622999999999</v>
      </c>
      <c r="D106" s="61">
        <v>0</v>
      </c>
      <c r="E106" s="61">
        <v>1.0000000000000001E-5</v>
      </c>
      <c r="F106" s="61">
        <v>466.90623999999997</v>
      </c>
    </row>
    <row r="107" spans="1:6" s="50" customFormat="1" ht="11.25">
      <c r="A107" s="50" t="s">
        <v>100</v>
      </c>
      <c r="B107" s="61">
        <v>103.82581</v>
      </c>
      <c r="C107" s="61">
        <v>4496.4595999999992</v>
      </c>
      <c r="D107" s="61">
        <v>0</v>
      </c>
      <c r="E107" s="61">
        <v>0</v>
      </c>
      <c r="F107" s="61">
        <v>4600.2854100000004</v>
      </c>
    </row>
    <row r="108" spans="1:6" s="50" customFormat="1" ht="11.25">
      <c r="A108" s="50" t="s">
        <v>101</v>
      </c>
      <c r="B108" s="61">
        <v>2823.5370800000001</v>
      </c>
      <c r="C108" s="61">
        <v>16928.004239999998</v>
      </c>
      <c r="D108" s="61">
        <v>0</v>
      </c>
      <c r="E108" s="61">
        <v>0</v>
      </c>
      <c r="F108" s="61">
        <v>19751.54132</v>
      </c>
    </row>
    <row r="109" spans="1:6" s="50" customFormat="1" ht="11.25">
      <c r="A109" s="50" t="s">
        <v>102</v>
      </c>
      <c r="B109" s="61">
        <v>70967.455450000009</v>
      </c>
      <c r="C109" s="61">
        <v>1648.3183899999999</v>
      </c>
      <c r="D109" s="61">
        <v>0</v>
      </c>
      <c r="E109" s="61">
        <v>0</v>
      </c>
      <c r="F109" s="61">
        <v>72615.773840000009</v>
      </c>
    </row>
    <row r="110" spans="1:6" s="50" customFormat="1" ht="11.25">
      <c r="A110" s="50" t="s">
        <v>103</v>
      </c>
      <c r="B110" s="61">
        <v>7757.6827499999999</v>
      </c>
      <c r="C110" s="61">
        <v>179.39276999999998</v>
      </c>
      <c r="D110" s="61">
        <v>0</v>
      </c>
      <c r="E110" s="61">
        <v>0</v>
      </c>
      <c r="F110" s="61">
        <v>7937.0755199999994</v>
      </c>
    </row>
    <row r="111" spans="1:6" s="50" customFormat="1" ht="11.25">
      <c r="A111" s="50" t="s">
        <v>104</v>
      </c>
      <c r="B111" s="61">
        <v>369169.56462999998</v>
      </c>
      <c r="C111" s="61">
        <v>35671.831180000001</v>
      </c>
      <c r="D111" s="61">
        <v>0</v>
      </c>
      <c r="E111" s="61">
        <v>0</v>
      </c>
      <c r="F111" s="61">
        <v>404841.39581000002</v>
      </c>
    </row>
    <row r="112" spans="1:6" s="50" customFormat="1" ht="11.25">
      <c r="A112" s="51" t="s">
        <v>105</v>
      </c>
      <c r="B112" s="61">
        <v>3037549.0019399999</v>
      </c>
      <c r="C112" s="61">
        <v>1019756.8689199999</v>
      </c>
      <c r="D112" s="61">
        <v>0.26425999999999999</v>
      </c>
      <c r="E112" s="61">
        <v>51047.47595</v>
      </c>
      <c r="F112" s="61">
        <v>4108353.6110700001</v>
      </c>
    </row>
    <row r="113" spans="1:6" s="50" customFormat="1" ht="11.25">
      <c r="A113" s="51" t="s">
        <v>106</v>
      </c>
      <c r="B113" s="61">
        <v>58380477.569400005</v>
      </c>
      <c r="C113" s="61">
        <v>2328590.97303</v>
      </c>
      <c r="D113" s="61">
        <v>0</v>
      </c>
      <c r="E113" s="61">
        <v>662.12797999999998</v>
      </c>
      <c r="F113" s="61">
        <v>60709730.670410007</v>
      </c>
    </row>
    <row r="114" spans="1:6" s="50" customFormat="1" ht="12" thickBot="1">
      <c r="A114" s="90" t="s">
        <v>107</v>
      </c>
      <c r="B114" s="61">
        <v>4743878.0353300003</v>
      </c>
      <c r="C114" s="61">
        <v>139902.04723</v>
      </c>
      <c r="D114" s="61">
        <v>0</v>
      </c>
      <c r="E114" s="61">
        <v>0.33842</v>
      </c>
      <c r="F114" s="61">
        <v>4883780.4209799999</v>
      </c>
    </row>
    <row r="115" spans="1:6" s="50" customFormat="1" ht="12.75" thickTop="1" thickBot="1">
      <c r="A115" s="439" t="s">
        <v>108</v>
      </c>
      <c r="B115" s="63">
        <v>212598.15719999999</v>
      </c>
      <c r="C115" s="63">
        <v>1178.4855500000001</v>
      </c>
      <c r="D115" s="63">
        <v>0</v>
      </c>
      <c r="E115" s="63">
        <v>0</v>
      </c>
      <c r="F115" s="63">
        <v>213776.64275</v>
      </c>
    </row>
    <row r="116" spans="1:6" s="50" customFormat="1" ht="12.75" thickTop="1" thickBot="1">
      <c r="A116" s="438" t="s">
        <v>109</v>
      </c>
      <c r="B116" s="60">
        <v>6528307.1847900003</v>
      </c>
      <c r="C116" s="60">
        <v>428919.42627</v>
      </c>
      <c r="D116" s="60">
        <v>29.003799999999998</v>
      </c>
      <c r="E116" s="60">
        <v>0</v>
      </c>
      <c r="F116" s="60">
        <v>6957255.6148600001</v>
      </c>
    </row>
    <row r="117" spans="1:6" s="55" customFormat="1" ht="12" thickTop="1">
      <c r="A117" s="90" t="s">
        <v>110</v>
      </c>
      <c r="B117" s="61">
        <v>4227737.2149400003</v>
      </c>
      <c r="C117" s="61">
        <v>271779.03087000002</v>
      </c>
      <c r="D117" s="61">
        <v>29.003799999999998</v>
      </c>
      <c r="E117" s="61">
        <v>0</v>
      </c>
      <c r="F117" s="61">
        <v>4499545.2496099994</v>
      </c>
    </row>
    <row r="118" spans="1:6" s="55" customFormat="1" ht="11.25">
      <c r="A118" s="90" t="s">
        <v>111</v>
      </c>
      <c r="B118" s="61">
        <v>1649761.5778900001</v>
      </c>
      <c r="C118" s="61">
        <v>114583.14724999999</v>
      </c>
      <c r="D118" s="61">
        <v>0</v>
      </c>
      <c r="E118" s="61">
        <v>0</v>
      </c>
      <c r="F118" s="61">
        <v>1764344.72514</v>
      </c>
    </row>
    <row r="119" spans="1:6" s="50" customFormat="1" ht="11.25">
      <c r="A119" s="90" t="s">
        <v>112</v>
      </c>
      <c r="B119" s="61">
        <v>3000</v>
      </c>
      <c r="C119" s="61">
        <v>439.61437999999998</v>
      </c>
      <c r="D119" s="61">
        <v>0</v>
      </c>
      <c r="E119" s="61">
        <v>0</v>
      </c>
      <c r="F119" s="61">
        <v>3439.61438</v>
      </c>
    </row>
    <row r="120" spans="1:6" s="50" customFormat="1" ht="11.25">
      <c r="A120" s="90" t="s">
        <v>113</v>
      </c>
      <c r="B120" s="61">
        <v>88598.288799999995</v>
      </c>
      <c r="C120" s="61">
        <v>41478.622990000003</v>
      </c>
      <c r="D120" s="61">
        <v>0</v>
      </c>
      <c r="E120" s="61">
        <v>0</v>
      </c>
      <c r="F120" s="61">
        <v>130076.91179000001</v>
      </c>
    </row>
    <row r="121" spans="1:6" s="50" customFormat="1" ht="11.25">
      <c r="A121" s="90" t="s">
        <v>114</v>
      </c>
      <c r="B121" s="61">
        <v>554259.40445999999</v>
      </c>
      <c r="C121" s="61">
        <v>0</v>
      </c>
      <c r="D121" s="61">
        <v>0</v>
      </c>
      <c r="E121" s="61">
        <v>0</v>
      </c>
      <c r="F121" s="61">
        <v>554259.40445999999</v>
      </c>
    </row>
    <row r="122" spans="1:6" s="50" customFormat="1" ht="12" thickBot="1">
      <c r="A122" s="90" t="s">
        <v>115</v>
      </c>
      <c r="B122" s="61">
        <v>4950.6986999999999</v>
      </c>
      <c r="C122" s="61">
        <v>639.01078000000007</v>
      </c>
      <c r="D122" s="61">
        <v>0</v>
      </c>
      <c r="E122" s="61">
        <v>0</v>
      </c>
      <c r="F122" s="61">
        <v>5589.7094800000004</v>
      </c>
    </row>
    <row r="123" spans="1:6" s="50" customFormat="1" ht="12.75" thickTop="1" thickBot="1">
      <c r="A123" s="438" t="s">
        <v>116</v>
      </c>
      <c r="B123" s="60">
        <v>8582831.3630999997</v>
      </c>
      <c r="C123" s="60">
        <v>2283625.8297199998</v>
      </c>
      <c r="D123" s="60">
        <v>571.30306000000007</v>
      </c>
      <c r="E123" s="60">
        <v>789.5416899999999</v>
      </c>
      <c r="F123" s="60">
        <v>10867818.03757</v>
      </c>
    </row>
    <row r="124" spans="1:6" s="50" customFormat="1" ht="12" thickTop="1">
      <c r="A124" s="90" t="s">
        <v>117</v>
      </c>
      <c r="B124" s="61">
        <v>474829.11813000002</v>
      </c>
      <c r="C124" s="61">
        <v>261167.96101</v>
      </c>
      <c r="D124" s="61">
        <v>0</v>
      </c>
      <c r="E124" s="61">
        <v>0</v>
      </c>
      <c r="F124" s="61">
        <v>735997.07913999993</v>
      </c>
    </row>
    <row r="125" spans="1:6" s="50" customFormat="1" ht="11.25">
      <c r="A125" s="90" t="s">
        <v>118</v>
      </c>
      <c r="B125" s="61">
        <v>2115181.3244699999</v>
      </c>
      <c r="C125" s="61">
        <v>90684.47236</v>
      </c>
      <c r="D125" s="61">
        <v>0</v>
      </c>
      <c r="E125" s="61">
        <v>0</v>
      </c>
      <c r="F125" s="61">
        <v>2205865.7968299999</v>
      </c>
    </row>
    <row r="126" spans="1:6" s="50" customFormat="1" ht="11.25">
      <c r="A126" s="90" t="s">
        <v>119</v>
      </c>
      <c r="B126" s="61">
        <v>0</v>
      </c>
      <c r="C126" s="61">
        <v>0</v>
      </c>
      <c r="D126" s="61">
        <v>0</v>
      </c>
      <c r="E126" s="61">
        <v>789.5416899999999</v>
      </c>
      <c r="F126" s="61">
        <v>789.5416899999999</v>
      </c>
    </row>
    <row r="127" spans="1:6" s="50" customFormat="1" ht="11.25">
      <c r="A127" s="90" t="s">
        <v>1365</v>
      </c>
      <c r="B127" s="61">
        <v>1098146.02779</v>
      </c>
      <c r="C127" s="61">
        <v>3112.6181499999998</v>
      </c>
      <c r="D127" s="61">
        <v>0</v>
      </c>
      <c r="E127" s="61">
        <v>0</v>
      </c>
      <c r="F127" s="61">
        <v>1101258.64594</v>
      </c>
    </row>
    <row r="128" spans="1:6" s="50" customFormat="1" ht="11.25">
      <c r="A128" s="90" t="s">
        <v>120</v>
      </c>
      <c r="B128" s="61">
        <v>4727197.81886</v>
      </c>
      <c r="C128" s="61">
        <v>971400.76514000003</v>
      </c>
      <c r="D128" s="61">
        <v>0</v>
      </c>
      <c r="E128" s="61">
        <v>0</v>
      </c>
      <c r="F128" s="61">
        <v>5698598.5839999998</v>
      </c>
    </row>
    <row r="129" spans="1:6" s="50" customFormat="1" ht="11.25">
      <c r="A129" s="90" t="s">
        <v>121</v>
      </c>
      <c r="B129" s="61">
        <v>0</v>
      </c>
      <c r="C129" s="61">
        <v>0</v>
      </c>
      <c r="D129" s="61">
        <v>0</v>
      </c>
      <c r="E129" s="61">
        <v>0</v>
      </c>
      <c r="F129" s="61">
        <v>0</v>
      </c>
    </row>
    <row r="130" spans="1:6" s="50" customFormat="1" ht="11.25">
      <c r="A130" s="90" t="s">
        <v>122</v>
      </c>
      <c r="B130" s="61">
        <v>10292.8734</v>
      </c>
      <c r="C130" s="61">
        <v>947106.23977999995</v>
      </c>
      <c r="D130" s="61">
        <v>571.2713</v>
      </c>
      <c r="E130" s="61">
        <v>0</v>
      </c>
      <c r="F130" s="61">
        <v>957970.38448000001</v>
      </c>
    </row>
    <row r="131" spans="1:6" s="50" customFormat="1" ht="12" thickBot="1">
      <c r="A131" s="90" t="s">
        <v>123</v>
      </c>
      <c r="B131" s="61">
        <v>157184.20044999997</v>
      </c>
      <c r="C131" s="61">
        <v>10153.773279999999</v>
      </c>
      <c r="D131" s="61">
        <v>3.1760000000000004E-2</v>
      </c>
      <c r="E131" s="61">
        <v>0</v>
      </c>
      <c r="F131" s="61">
        <v>167338.00549000001</v>
      </c>
    </row>
    <row r="132" spans="1:6" s="50" customFormat="1" ht="12.75" thickTop="1" thickBot="1">
      <c r="A132" s="438" t="s">
        <v>124</v>
      </c>
      <c r="B132" s="60">
        <v>2545093.2091599996</v>
      </c>
      <c r="C132" s="60">
        <v>457290.21322999999</v>
      </c>
      <c r="D132" s="60">
        <v>0</v>
      </c>
      <c r="E132" s="60">
        <v>124.93642</v>
      </c>
      <c r="F132" s="60">
        <v>3002508.3588100001</v>
      </c>
    </row>
    <row r="133" spans="1:6" s="50" customFormat="1" ht="12" thickTop="1">
      <c r="A133" s="90" t="s">
        <v>58</v>
      </c>
      <c r="B133" s="61">
        <v>49991.189700000003</v>
      </c>
      <c r="C133" s="61">
        <v>16660.308810000002</v>
      </c>
      <c r="D133" s="61">
        <v>0</v>
      </c>
      <c r="E133" s="61">
        <v>6.5030000000000004E-2</v>
      </c>
      <c r="F133" s="61">
        <v>66651.563540000003</v>
      </c>
    </row>
    <row r="134" spans="1:6" s="50" customFormat="1" ht="11.25">
      <c r="A134" s="90" t="s">
        <v>60</v>
      </c>
      <c r="B134" s="61">
        <v>789571.81842999998</v>
      </c>
      <c r="C134" s="61">
        <v>203118.49344999998</v>
      </c>
      <c r="D134" s="61">
        <v>0</v>
      </c>
      <c r="E134" s="61">
        <v>121.50684</v>
      </c>
      <c r="F134" s="61">
        <v>992811.81871999998</v>
      </c>
    </row>
    <row r="135" spans="1:6" s="50" customFormat="1" ht="11.25">
      <c r="A135" s="90" t="s">
        <v>125</v>
      </c>
      <c r="B135" s="61">
        <v>1534731.2212700001</v>
      </c>
      <c r="C135" s="61">
        <v>213832.87883</v>
      </c>
      <c r="D135" s="61">
        <v>0</v>
      </c>
      <c r="E135" s="61">
        <v>3.01905</v>
      </c>
      <c r="F135" s="61">
        <v>1748567.1191500002</v>
      </c>
    </row>
    <row r="136" spans="1:6" s="50" customFormat="1" ht="11.25">
      <c r="A136" s="90" t="s">
        <v>87</v>
      </c>
      <c r="B136" s="61">
        <v>170798.97975999999</v>
      </c>
      <c r="C136" s="61">
        <v>23678.532139999999</v>
      </c>
      <c r="D136" s="61">
        <v>0</v>
      </c>
      <c r="E136" s="61">
        <v>0.34549999999999997</v>
      </c>
      <c r="F136" s="61">
        <v>194477.85740000001</v>
      </c>
    </row>
    <row r="137" spans="1:6" s="50" customFormat="1" ht="12" thickBot="1">
      <c r="A137" s="90" t="s">
        <v>126</v>
      </c>
      <c r="B137" s="61">
        <v>0</v>
      </c>
      <c r="C137" s="61">
        <v>0</v>
      </c>
      <c r="D137" s="61">
        <v>0</v>
      </c>
      <c r="E137" s="61">
        <v>0</v>
      </c>
      <c r="F137" s="61">
        <v>0</v>
      </c>
    </row>
    <row r="138" spans="1:6" s="50" customFormat="1" ht="12.75" thickTop="1" thickBot="1">
      <c r="A138" s="438" t="s">
        <v>127</v>
      </c>
      <c r="B138" s="60">
        <v>1643740.6420100001</v>
      </c>
      <c r="C138" s="60">
        <v>297401.61498000001</v>
      </c>
      <c r="D138" s="60">
        <v>5.083E-2</v>
      </c>
      <c r="E138" s="60">
        <v>2899.81158</v>
      </c>
      <c r="F138" s="60">
        <v>1944042.1194000002</v>
      </c>
    </row>
    <row r="139" spans="1:6" s="50" customFormat="1" ht="12" thickTop="1">
      <c r="A139" s="90" t="s">
        <v>128</v>
      </c>
      <c r="B139" s="61">
        <v>38171.336179999998</v>
      </c>
      <c r="C139" s="61">
        <v>30130.28052</v>
      </c>
      <c r="D139" s="61">
        <v>0</v>
      </c>
      <c r="E139" s="61">
        <v>1669.6834199999998</v>
      </c>
      <c r="F139" s="61">
        <v>69971.30012</v>
      </c>
    </row>
    <row r="140" spans="1:6" s="50" customFormat="1" ht="11.25">
      <c r="A140" s="90" t="s">
        <v>129</v>
      </c>
      <c r="B140" s="61">
        <v>0</v>
      </c>
      <c r="C140" s="61">
        <v>0</v>
      </c>
      <c r="D140" s="61">
        <v>0</v>
      </c>
      <c r="E140" s="61">
        <v>0</v>
      </c>
      <c r="F140" s="61">
        <v>0</v>
      </c>
    </row>
    <row r="141" spans="1:6" s="50" customFormat="1" ht="11.25">
      <c r="A141" s="90" t="s">
        <v>130</v>
      </c>
      <c r="B141" s="61">
        <v>856935.62224000006</v>
      </c>
      <c r="C141" s="61">
        <v>172245.40577000001</v>
      </c>
      <c r="D141" s="61">
        <v>2.5409999999999999E-2</v>
      </c>
      <c r="E141" s="61">
        <v>583.45139000000006</v>
      </c>
      <c r="F141" s="61">
        <v>1029764.50481</v>
      </c>
    </row>
    <row r="142" spans="1:6" s="50" customFormat="1" ht="11.25">
      <c r="A142" s="90" t="s">
        <v>131</v>
      </c>
      <c r="B142" s="61">
        <v>710236.04466999997</v>
      </c>
      <c r="C142" s="61">
        <v>38164.042970000002</v>
      </c>
      <c r="D142" s="61">
        <v>2.5420000000000002E-2</v>
      </c>
      <c r="E142" s="61">
        <v>646.67677000000003</v>
      </c>
      <c r="F142" s="61">
        <v>749046.78983000002</v>
      </c>
    </row>
    <row r="143" spans="1:6" s="50" customFormat="1" ht="12" thickBot="1">
      <c r="A143" s="90" t="s">
        <v>132</v>
      </c>
      <c r="B143" s="61">
        <v>38397.638920000005</v>
      </c>
      <c r="C143" s="61">
        <v>56861.885719999998</v>
      </c>
      <c r="D143" s="61">
        <v>0</v>
      </c>
      <c r="E143" s="61">
        <v>0</v>
      </c>
      <c r="F143" s="61">
        <v>95259.524640000003</v>
      </c>
    </row>
    <row r="144" spans="1:6" s="50" customFormat="1" ht="12.75" thickTop="1" thickBot="1">
      <c r="A144" s="438" t="s">
        <v>133</v>
      </c>
      <c r="B144" s="60">
        <v>2269457.6486399998</v>
      </c>
      <c r="C144" s="60">
        <v>631689.34607000009</v>
      </c>
      <c r="D144" s="60">
        <v>0</v>
      </c>
      <c r="E144" s="60">
        <v>0</v>
      </c>
      <c r="F144" s="60">
        <v>2901146.9947100002</v>
      </c>
    </row>
    <row r="145" spans="1:6" s="50" customFormat="1" ht="12" thickTop="1">
      <c r="A145" s="90" t="s">
        <v>134</v>
      </c>
      <c r="B145" s="61">
        <v>2245000</v>
      </c>
      <c r="C145" s="61">
        <v>628376</v>
      </c>
      <c r="D145" s="61">
        <v>0</v>
      </c>
      <c r="E145" s="61">
        <v>0</v>
      </c>
      <c r="F145" s="61">
        <v>2873376</v>
      </c>
    </row>
    <row r="146" spans="1:6" s="50" customFormat="1" ht="11.25">
      <c r="A146" s="90" t="s">
        <v>135</v>
      </c>
      <c r="B146" s="61">
        <v>0</v>
      </c>
      <c r="C146" s="61">
        <v>0</v>
      </c>
      <c r="D146" s="61">
        <v>0</v>
      </c>
      <c r="E146" s="61">
        <v>0</v>
      </c>
      <c r="F146" s="61">
        <v>0</v>
      </c>
    </row>
    <row r="147" spans="1:6" s="50" customFormat="1" ht="11.25">
      <c r="A147" s="90" t="s">
        <v>136</v>
      </c>
      <c r="B147" s="61">
        <v>0</v>
      </c>
      <c r="C147" s="61">
        <v>0</v>
      </c>
      <c r="D147" s="61">
        <v>0</v>
      </c>
      <c r="E147" s="61">
        <v>0</v>
      </c>
      <c r="F147" s="61">
        <v>0</v>
      </c>
    </row>
    <row r="148" spans="1:6" s="50" customFormat="1" ht="12" thickBot="1">
      <c r="A148" s="90" t="s">
        <v>137</v>
      </c>
      <c r="B148" s="61">
        <v>24457.648639999999</v>
      </c>
      <c r="C148" s="61">
        <v>3313.3460700000001</v>
      </c>
      <c r="D148" s="61">
        <v>0</v>
      </c>
      <c r="E148" s="61">
        <v>0</v>
      </c>
      <c r="F148" s="61">
        <v>27770.994710000003</v>
      </c>
    </row>
    <row r="149" spans="1:6" s="50" customFormat="1" ht="12.75" thickTop="1" thickBot="1">
      <c r="A149" s="438" t="s">
        <v>138</v>
      </c>
      <c r="B149" s="60">
        <v>1764634.4412100001</v>
      </c>
      <c r="C149" s="60">
        <v>886550.83611000003</v>
      </c>
      <c r="D149" s="60">
        <v>0</v>
      </c>
      <c r="E149" s="60">
        <v>0</v>
      </c>
      <c r="F149" s="60">
        <v>2651185.2773200003</v>
      </c>
    </row>
    <row r="150" spans="1:6" s="50" customFormat="1" ht="12" thickTop="1">
      <c r="A150" s="90" t="s">
        <v>139</v>
      </c>
      <c r="B150" s="61">
        <v>49392</v>
      </c>
      <c r="C150" s="61">
        <v>447385.66326999996</v>
      </c>
      <c r="D150" s="61">
        <v>0</v>
      </c>
      <c r="E150" s="61">
        <v>0</v>
      </c>
      <c r="F150" s="61">
        <v>496777.66326999996</v>
      </c>
    </row>
    <row r="151" spans="1:6" s="50" customFormat="1" ht="11.25">
      <c r="A151" s="90" t="s">
        <v>140</v>
      </c>
      <c r="B151" s="61">
        <v>0</v>
      </c>
      <c r="C151" s="61">
        <v>0</v>
      </c>
      <c r="D151" s="61">
        <v>0</v>
      </c>
      <c r="E151" s="61">
        <v>0</v>
      </c>
      <c r="F151" s="61">
        <v>0</v>
      </c>
    </row>
    <row r="152" spans="1:6" s="50" customFormat="1" ht="11.25">
      <c r="A152" s="90" t="s">
        <v>141</v>
      </c>
      <c r="B152" s="61">
        <v>0</v>
      </c>
      <c r="C152" s="61">
        <v>1485.6633400000001</v>
      </c>
      <c r="D152" s="61">
        <v>0</v>
      </c>
      <c r="E152" s="61">
        <v>0</v>
      </c>
      <c r="F152" s="61">
        <v>1485.6633400000001</v>
      </c>
    </row>
    <row r="153" spans="1:6" s="50" customFormat="1" ht="11.25">
      <c r="A153" s="90" t="s">
        <v>142</v>
      </c>
      <c r="B153" s="61">
        <v>49392</v>
      </c>
      <c r="C153" s="61">
        <v>302983.33329000004</v>
      </c>
      <c r="D153" s="61">
        <v>0</v>
      </c>
      <c r="E153" s="61">
        <v>0</v>
      </c>
      <c r="F153" s="61">
        <v>352375.33329000004</v>
      </c>
    </row>
    <row r="154" spans="1:6" s="50" customFormat="1" ht="11.25">
      <c r="A154" s="90" t="s">
        <v>143</v>
      </c>
      <c r="B154" s="61">
        <v>0</v>
      </c>
      <c r="C154" s="61">
        <v>0</v>
      </c>
      <c r="D154" s="61">
        <v>0</v>
      </c>
      <c r="E154" s="61">
        <v>0</v>
      </c>
      <c r="F154" s="61">
        <v>0</v>
      </c>
    </row>
    <row r="155" spans="1:6" s="50" customFormat="1" ht="11.25">
      <c r="A155" s="90" t="s">
        <v>144</v>
      </c>
      <c r="B155" s="61">
        <v>0</v>
      </c>
      <c r="C155" s="61">
        <v>142916.66663999998</v>
      </c>
      <c r="D155" s="61">
        <v>0</v>
      </c>
      <c r="E155" s="61">
        <v>0</v>
      </c>
      <c r="F155" s="61">
        <v>142916.66663999998</v>
      </c>
    </row>
    <row r="156" spans="1:6" s="50" customFormat="1" ht="11.25">
      <c r="A156" s="90" t="s">
        <v>145</v>
      </c>
      <c r="B156" s="61">
        <v>1689890</v>
      </c>
      <c r="C156" s="61">
        <v>430739.4</v>
      </c>
      <c r="D156" s="61">
        <v>0</v>
      </c>
      <c r="E156" s="61">
        <v>0</v>
      </c>
      <c r="F156" s="61">
        <v>2120629.4</v>
      </c>
    </row>
    <row r="157" spans="1:6" s="50" customFormat="1" ht="12" thickBot="1">
      <c r="A157" s="90" t="s">
        <v>146</v>
      </c>
      <c r="B157" s="453">
        <v>25352.441210000001</v>
      </c>
      <c r="C157" s="453">
        <v>8425.7728399999996</v>
      </c>
      <c r="D157" s="453">
        <v>0</v>
      </c>
      <c r="E157" s="453">
        <v>0</v>
      </c>
      <c r="F157" s="453">
        <v>33778.214049999995</v>
      </c>
    </row>
    <row r="158" spans="1:6" s="50" customFormat="1" ht="12.75" thickTop="1" thickBot="1">
      <c r="A158" s="440" t="s">
        <v>147</v>
      </c>
      <c r="B158" s="60">
        <v>13795064.849889999</v>
      </c>
      <c r="C158" s="60">
        <v>0</v>
      </c>
      <c r="D158" s="60">
        <v>0</v>
      </c>
      <c r="E158" s="60">
        <v>0</v>
      </c>
      <c r="F158" s="60">
        <v>13795064.849889999</v>
      </c>
    </row>
    <row r="159" spans="1:6" s="50" customFormat="1" ht="12" thickTop="1">
      <c r="A159" s="454" t="s">
        <v>148</v>
      </c>
      <c r="B159" s="61">
        <v>10032101.750610001</v>
      </c>
      <c r="C159" s="61">
        <v>0</v>
      </c>
      <c r="D159" s="61">
        <v>0</v>
      </c>
      <c r="E159" s="61">
        <v>0</v>
      </c>
      <c r="F159" s="61">
        <v>10032101.750610001</v>
      </c>
    </row>
    <row r="160" spans="1:6" s="50" customFormat="1" ht="11.25">
      <c r="A160" s="90" t="s">
        <v>149</v>
      </c>
      <c r="B160" s="61">
        <v>10032101.750610001</v>
      </c>
      <c r="C160" s="61">
        <v>0</v>
      </c>
      <c r="D160" s="61">
        <v>0</v>
      </c>
      <c r="E160" s="61">
        <v>0</v>
      </c>
      <c r="F160" s="61">
        <v>10032101.750610001</v>
      </c>
    </row>
    <row r="161" spans="1:6" s="50" customFormat="1" ht="11.25">
      <c r="A161" s="90" t="s">
        <v>150</v>
      </c>
      <c r="B161" s="61">
        <v>87506</v>
      </c>
      <c r="C161" s="61">
        <v>0</v>
      </c>
      <c r="D161" s="61">
        <v>0</v>
      </c>
      <c r="E161" s="61">
        <v>0</v>
      </c>
      <c r="F161" s="61">
        <v>87506</v>
      </c>
    </row>
    <row r="162" spans="1:6" s="50" customFormat="1" ht="11.25">
      <c r="A162" s="90" t="s">
        <v>151</v>
      </c>
      <c r="B162" s="61">
        <v>-87506</v>
      </c>
      <c r="C162" s="61">
        <v>0</v>
      </c>
      <c r="D162" s="61">
        <v>0</v>
      </c>
      <c r="E162" s="61">
        <v>0</v>
      </c>
      <c r="F162" s="61">
        <v>-87506</v>
      </c>
    </row>
    <row r="163" spans="1:6" s="50" customFormat="1" ht="11.25">
      <c r="A163" s="454" t="s">
        <v>152</v>
      </c>
      <c r="B163" s="61">
        <v>667273.12864999997</v>
      </c>
      <c r="C163" s="61">
        <v>0</v>
      </c>
      <c r="D163" s="61">
        <v>0</v>
      </c>
      <c r="E163" s="61">
        <v>0</v>
      </c>
      <c r="F163" s="61">
        <v>667273.12864999997</v>
      </c>
    </row>
    <row r="164" spans="1:6" s="50" customFormat="1" ht="11.25">
      <c r="A164" s="90" t="s">
        <v>153</v>
      </c>
      <c r="B164" s="61">
        <v>349.64628999999996</v>
      </c>
      <c r="C164" s="61">
        <v>0</v>
      </c>
      <c r="D164" s="61">
        <v>0</v>
      </c>
      <c r="E164" s="61">
        <v>0</v>
      </c>
      <c r="F164" s="61">
        <v>349.64628999999996</v>
      </c>
    </row>
    <row r="165" spans="1:6" s="50" customFormat="1" ht="11.25">
      <c r="A165" s="90" t="s">
        <v>154</v>
      </c>
      <c r="B165" s="61">
        <v>663659.87425999995</v>
      </c>
      <c r="C165" s="61">
        <v>0</v>
      </c>
      <c r="D165" s="61">
        <v>0</v>
      </c>
      <c r="E165" s="61">
        <v>0</v>
      </c>
      <c r="F165" s="61">
        <v>663659.87425999995</v>
      </c>
    </row>
    <row r="166" spans="1:6" s="50" customFormat="1" ht="11.25">
      <c r="A166" s="90" t="s">
        <v>155</v>
      </c>
      <c r="B166" s="61">
        <v>3263.6080999999999</v>
      </c>
      <c r="C166" s="61">
        <v>0</v>
      </c>
      <c r="D166" s="61">
        <v>0</v>
      </c>
      <c r="E166" s="61">
        <v>0</v>
      </c>
      <c r="F166" s="61">
        <v>3263.6080999999999</v>
      </c>
    </row>
    <row r="167" spans="1:6" s="50" customFormat="1" ht="11.25">
      <c r="A167" s="454" t="s">
        <v>156</v>
      </c>
      <c r="B167" s="61">
        <v>0</v>
      </c>
      <c r="C167" s="61">
        <v>0</v>
      </c>
      <c r="D167" s="61">
        <v>0</v>
      </c>
      <c r="E167" s="61">
        <v>0</v>
      </c>
      <c r="F167" s="61">
        <v>0</v>
      </c>
    </row>
    <row r="168" spans="1:6" s="50" customFormat="1" ht="11.25">
      <c r="A168" s="90" t="s">
        <v>157</v>
      </c>
      <c r="B168" s="61">
        <v>0</v>
      </c>
      <c r="C168" s="61">
        <v>0</v>
      </c>
      <c r="D168" s="61">
        <v>0</v>
      </c>
      <c r="E168" s="61">
        <v>0</v>
      </c>
      <c r="F168" s="61">
        <v>0</v>
      </c>
    </row>
    <row r="169" spans="1:6" s="50" customFormat="1" ht="11.25">
      <c r="A169" s="90" t="s">
        <v>158</v>
      </c>
      <c r="B169" s="61">
        <v>0</v>
      </c>
      <c r="C169" s="61">
        <v>0</v>
      </c>
      <c r="D169" s="61">
        <v>0</v>
      </c>
      <c r="E169" s="61">
        <v>0</v>
      </c>
      <c r="F169" s="61">
        <v>0</v>
      </c>
    </row>
    <row r="170" spans="1:6" s="50" customFormat="1" ht="11.25">
      <c r="A170" s="90" t="s">
        <v>159</v>
      </c>
      <c r="B170" s="61">
        <v>0</v>
      </c>
      <c r="C170" s="61">
        <v>0</v>
      </c>
      <c r="D170" s="61">
        <v>0</v>
      </c>
      <c r="E170" s="61">
        <v>0</v>
      </c>
      <c r="F170" s="61">
        <v>0</v>
      </c>
    </row>
    <row r="171" spans="1:6" s="50" customFormat="1" ht="11.25">
      <c r="A171" s="454" t="s">
        <v>160</v>
      </c>
      <c r="B171" s="61">
        <v>2015543.19178</v>
      </c>
      <c r="C171" s="61">
        <v>0</v>
      </c>
      <c r="D171" s="61">
        <v>0</v>
      </c>
      <c r="E171" s="61">
        <v>0</v>
      </c>
      <c r="F171" s="61">
        <v>2015543.19178</v>
      </c>
    </row>
    <row r="172" spans="1:6" s="50" customFormat="1" ht="11.25">
      <c r="A172" s="90" t="s">
        <v>161</v>
      </c>
      <c r="B172" s="61">
        <v>1519854.92542</v>
      </c>
      <c r="C172" s="61">
        <v>0</v>
      </c>
      <c r="D172" s="61">
        <v>0</v>
      </c>
      <c r="E172" s="61">
        <v>0</v>
      </c>
      <c r="F172" s="61">
        <v>1519854.92542</v>
      </c>
    </row>
    <row r="173" spans="1:6" s="50" customFormat="1" ht="11.25">
      <c r="A173" s="90" t="s">
        <v>162</v>
      </c>
      <c r="B173" s="61">
        <v>73736.089689999993</v>
      </c>
      <c r="C173" s="61">
        <v>0</v>
      </c>
      <c r="D173" s="61">
        <v>0</v>
      </c>
      <c r="E173" s="61">
        <v>0</v>
      </c>
      <c r="F173" s="61">
        <v>73736.089689999993</v>
      </c>
    </row>
    <row r="174" spans="1:6" s="50" customFormat="1" ht="11.25">
      <c r="A174" s="90" t="s">
        <v>163</v>
      </c>
      <c r="B174" s="61">
        <v>421952.17667000002</v>
      </c>
      <c r="C174" s="61">
        <v>0</v>
      </c>
      <c r="D174" s="61">
        <v>0</v>
      </c>
      <c r="E174" s="61">
        <v>0</v>
      </c>
      <c r="F174" s="61">
        <v>421952.17667000002</v>
      </c>
    </row>
    <row r="175" spans="1:6" s="50" customFormat="1" ht="11.25">
      <c r="A175" s="454" t="s">
        <v>164</v>
      </c>
      <c r="B175" s="61">
        <v>1080146.7788499999</v>
      </c>
      <c r="C175" s="61">
        <v>0</v>
      </c>
      <c r="D175" s="61">
        <v>0</v>
      </c>
      <c r="E175" s="61">
        <v>0</v>
      </c>
      <c r="F175" s="61">
        <v>1080146.7788499999</v>
      </c>
    </row>
    <row r="176" spans="1:6" s="50" customFormat="1" ht="11.25">
      <c r="A176" s="90" t="s">
        <v>165</v>
      </c>
      <c r="B176" s="61">
        <v>176909.82</v>
      </c>
      <c r="C176" s="61">
        <v>0</v>
      </c>
      <c r="D176" s="61">
        <v>0</v>
      </c>
      <c r="E176" s="61">
        <v>0</v>
      </c>
      <c r="F176" s="61">
        <v>176909.82</v>
      </c>
    </row>
    <row r="177" spans="1:6" s="50" customFormat="1" ht="12" thickBot="1">
      <c r="A177" s="90" t="s">
        <v>166</v>
      </c>
      <c r="B177" s="61">
        <v>903236.95885000005</v>
      </c>
      <c r="C177" s="61">
        <v>0</v>
      </c>
      <c r="D177" s="61">
        <v>0</v>
      </c>
      <c r="E177" s="61">
        <v>0</v>
      </c>
      <c r="F177" s="61">
        <v>903236.95885000005</v>
      </c>
    </row>
    <row r="178" spans="1:6" s="50" customFormat="1" ht="12.75" thickTop="1" thickBot="1">
      <c r="A178" s="480" t="s">
        <v>167</v>
      </c>
      <c r="B178" s="63">
        <v>157492036.47873998</v>
      </c>
      <c r="C178" s="63">
        <v>26178770.594869997</v>
      </c>
      <c r="D178" s="63">
        <v>727.07438999999999</v>
      </c>
      <c r="E178" s="63">
        <v>64857.473030000001</v>
      </c>
      <c r="F178" s="63">
        <v>183736391.62103</v>
      </c>
    </row>
    <row r="179" spans="1:6" s="50" customFormat="1" ht="12.75" thickTop="1" thickBot="1">
      <c r="A179" s="481" t="s">
        <v>168</v>
      </c>
      <c r="B179" s="60">
        <v>10424906.16375</v>
      </c>
      <c r="C179" s="60">
        <v>9757476.37108</v>
      </c>
      <c r="D179" s="60">
        <v>0</v>
      </c>
      <c r="E179" s="60">
        <v>188295.24899000002</v>
      </c>
      <c r="F179" s="60">
        <v>20370677.78382</v>
      </c>
    </row>
    <row r="180" spans="1:6" s="50" customFormat="1" ht="12" thickTop="1">
      <c r="A180" s="476" t="s">
        <v>169</v>
      </c>
      <c r="B180" s="61">
        <v>79925.16</v>
      </c>
      <c r="C180" s="61">
        <v>1035764.86778</v>
      </c>
      <c r="D180" s="61">
        <v>0</v>
      </c>
      <c r="E180" s="61">
        <v>0</v>
      </c>
      <c r="F180" s="61">
        <v>1115690.0277799999</v>
      </c>
    </row>
    <row r="181" spans="1:6" s="50" customFormat="1" ht="11.25">
      <c r="A181" s="90" t="s">
        <v>170</v>
      </c>
      <c r="B181" s="61">
        <v>79925.16</v>
      </c>
      <c r="C181" s="61">
        <v>510237.72352999996</v>
      </c>
      <c r="D181" s="61">
        <v>0</v>
      </c>
      <c r="E181" s="61">
        <v>0</v>
      </c>
      <c r="F181" s="61">
        <v>590162.88352999999</v>
      </c>
    </row>
    <row r="182" spans="1:6" s="50" customFormat="1" ht="11.25">
      <c r="A182" s="90" t="s">
        <v>171</v>
      </c>
      <c r="B182" s="61">
        <v>0</v>
      </c>
      <c r="C182" s="61">
        <v>95920.627590000004</v>
      </c>
      <c r="D182" s="61">
        <v>0</v>
      </c>
      <c r="E182" s="61">
        <v>0</v>
      </c>
      <c r="F182" s="61">
        <v>95920.627590000004</v>
      </c>
    </row>
    <row r="183" spans="1:6" s="50" customFormat="1" ht="11.25">
      <c r="A183" s="90" t="s">
        <v>172</v>
      </c>
      <c r="B183" s="61">
        <v>0</v>
      </c>
      <c r="C183" s="61">
        <v>96663.810809999995</v>
      </c>
      <c r="D183" s="61">
        <v>0</v>
      </c>
      <c r="E183" s="61">
        <v>0</v>
      </c>
      <c r="F183" s="61">
        <v>96663.810809999995</v>
      </c>
    </row>
    <row r="184" spans="1:6" s="50" customFormat="1" ht="11.25">
      <c r="A184" s="90" t="s">
        <v>173</v>
      </c>
      <c r="B184" s="61">
        <v>0</v>
      </c>
      <c r="C184" s="61">
        <v>21978.07014</v>
      </c>
      <c r="D184" s="61">
        <v>0</v>
      </c>
      <c r="E184" s="61">
        <v>0</v>
      </c>
      <c r="F184" s="61">
        <v>21978.07014</v>
      </c>
    </row>
    <row r="185" spans="1:6" s="50" customFormat="1" ht="11.25">
      <c r="A185" s="90" t="s">
        <v>174</v>
      </c>
      <c r="B185" s="61">
        <v>0</v>
      </c>
      <c r="C185" s="61">
        <v>310964.63571</v>
      </c>
      <c r="D185" s="61">
        <v>0</v>
      </c>
      <c r="E185" s="61">
        <v>0</v>
      </c>
      <c r="F185" s="61">
        <v>310964.63571</v>
      </c>
    </row>
    <row r="186" spans="1:6" s="50" customFormat="1" ht="11.25">
      <c r="A186" s="454" t="s">
        <v>175</v>
      </c>
      <c r="B186" s="61">
        <v>8988494.963200001</v>
      </c>
      <c r="C186" s="61">
        <v>8621981.7256499995</v>
      </c>
      <c r="D186" s="61">
        <v>0</v>
      </c>
      <c r="E186" s="61">
        <v>188295.24899000002</v>
      </c>
      <c r="F186" s="61">
        <v>17798771.93784</v>
      </c>
    </row>
    <row r="187" spans="1:6" s="50" customFormat="1" ht="11.25">
      <c r="A187" s="90" t="s">
        <v>176</v>
      </c>
      <c r="B187" s="61">
        <v>0</v>
      </c>
      <c r="C187" s="61">
        <v>617.4</v>
      </c>
      <c r="D187" s="61">
        <v>0</v>
      </c>
      <c r="E187" s="61">
        <v>0</v>
      </c>
      <c r="F187" s="61">
        <v>617.4</v>
      </c>
    </row>
    <row r="188" spans="1:6" s="50" customFormat="1" ht="11.25">
      <c r="A188" s="90" t="s">
        <v>177</v>
      </c>
      <c r="B188" s="61">
        <v>2784882.2870500004</v>
      </c>
      <c r="C188" s="61">
        <v>6281095.6814899994</v>
      </c>
      <c r="D188" s="61">
        <v>0</v>
      </c>
      <c r="E188" s="61">
        <v>23639.237719999997</v>
      </c>
      <c r="F188" s="61">
        <v>9089617.2062599994</v>
      </c>
    </row>
    <row r="189" spans="1:6" s="50" customFormat="1" ht="11.25">
      <c r="A189" s="90" t="s">
        <v>178</v>
      </c>
      <c r="B189" s="61">
        <v>4843720.9147799993</v>
      </c>
      <c r="C189" s="61">
        <v>1357013.7274200001</v>
      </c>
      <c r="D189" s="61">
        <v>0</v>
      </c>
      <c r="E189" s="61">
        <v>135883.97247000001</v>
      </c>
      <c r="F189" s="61">
        <v>6336618.61467</v>
      </c>
    </row>
    <row r="190" spans="1:6" s="50" customFormat="1" ht="11.25">
      <c r="A190" s="90" t="s">
        <v>179</v>
      </c>
      <c r="B190" s="61">
        <v>0</v>
      </c>
      <c r="C190" s="61">
        <v>0</v>
      </c>
      <c r="D190" s="61">
        <v>0</v>
      </c>
      <c r="E190" s="61">
        <v>0</v>
      </c>
      <c r="F190" s="61">
        <v>0</v>
      </c>
    </row>
    <row r="191" spans="1:6" s="50" customFormat="1" ht="11.25">
      <c r="A191" s="90" t="s">
        <v>180</v>
      </c>
      <c r="B191" s="61">
        <v>1359891.76137</v>
      </c>
      <c r="C191" s="61">
        <v>983254.91674000002</v>
      </c>
      <c r="D191" s="61">
        <v>0</v>
      </c>
      <c r="E191" s="61">
        <v>28772.038800000002</v>
      </c>
      <c r="F191" s="61">
        <v>2371918.71691</v>
      </c>
    </row>
    <row r="192" spans="1:6" s="50" customFormat="1" ht="11.25">
      <c r="A192" s="454" t="s">
        <v>181</v>
      </c>
      <c r="B192" s="61">
        <v>0</v>
      </c>
      <c r="C192" s="61">
        <v>0</v>
      </c>
      <c r="D192" s="61">
        <v>0</v>
      </c>
      <c r="E192" s="61">
        <v>0</v>
      </c>
      <c r="F192" s="61">
        <v>0</v>
      </c>
    </row>
    <row r="193" spans="1:6" s="50" customFormat="1" ht="11.25">
      <c r="A193" s="454" t="s">
        <v>182</v>
      </c>
      <c r="B193" s="61">
        <v>1332643.6706700001</v>
      </c>
      <c r="C193" s="61">
        <v>47301.438329999997</v>
      </c>
      <c r="D193" s="61">
        <v>0</v>
      </c>
      <c r="E193" s="61">
        <v>0</v>
      </c>
      <c r="F193" s="61">
        <v>1379945.1089999999</v>
      </c>
    </row>
    <row r="194" spans="1:6" s="50" customFormat="1" ht="11.25">
      <c r="A194" s="90" t="s">
        <v>183</v>
      </c>
      <c r="B194" s="61">
        <v>136296.24143999998</v>
      </c>
      <c r="C194" s="61">
        <v>11635.805779999999</v>
      </c>
      <c r="D194" s="61">
        <v>0</v>
      </c>
      <c r="E194" s="61">
        <v>0</v>
      </c>
      <c r="F194" s="61">
        <v>147932.04722000001</v>
      </c>
    </row>
    <row r="195" spans="1:6" s="50" customFormat="1" ht="11.25">
      <c r="A195" s="90" t="s">
        <v>184</v>
      </c>
      <c r="B195" s="61">
        <v>1103744.4979600001</v>
      </c>
      <c r="C195" s="61">
        <v>35635.027000000002</v>
      </c>
      <c r="D195" s="61">
        <v>0</v>
      </c>
      <c r="E195" s="61">
        <v>0</v>
      </c>
      <c r="F195" s="61">
        <v>1139379.5249600001</v>
      </c>
    </row>
    <row r="196" spans="1:6" s="50" customFormat="1" ht="11.25">
      <c r="A196" s="90" t="s">
        <v>185</v>
      </c>
      <c r="B196" s="61">
        <v>0</v>
      </c>
      <c r="C196" s="61">
        <v>0</v>
      </c>
      <c r="D196" s="61">
        <v>0</v>
      </c>
      <c r="E196" s="61">
        <v>0</v>
      </c>
      <c r="F196" s="61">
        <v>0</v>
      </c>
    </row>
    <row r="197" spans="1:6" s="50" customFormat="1" ht="11.25">
      <c r="A197" s="90" t="s">
        <v>186</v>
      </c>
      <c r="B197" s="61">
        <v>92602.931270000001</v>
      </c>
      <c r="C197" s="61">
        <v>30.605550000000001</v>
      </c>
      <c r="D197" s="61">
        <v>0</v>
      </c>
      <c r="E197" s="61">
        <v>0</v>
      </c>
      <c r="F197" s="61">
        <v>92633.536819999994</v>
      </c>
    </row>
    <row r="198" spans="1:6" s="50" customFormat="1" ht="12" thickBot="1">
      <c r="A198" s="454" t="s">
        <v>187</v>
      </c>
      <c r="B198" s="61">
        <v>23842.369879999998</v>
      </c>
      <c r="C198" s="61">
        <v>52428.339319999999</v>
      </c>
      <c r="D198" s="61">
        <v>0</v>
      </c>
      <c r="E198" s="61">
        <v>0</v>
      </c>
      <c r="F198" s="61">
        <v>76270.709199999998</v>
      </c>
    </row>
    <row r="199" spans="1:6" s="50" customFormat="1" ht="12.75" thickTop="1" thickBot="1">
      <c r="A199" s="438" t="s">
        <v>188</v>
      </c>
      <c r="B199" s="60">
        <v>99720093.103990003</v>
      </c>
      <c r="C199" s="60">
        <v>252414923.20227</v>
      </c>
      <c r="D199" s="60">
        <v>81562.890370000008</v>
      </c>
      <c r="E199" s="60">
        <v>18385.508620000001</v>
      </c>
      <c r="F199" s="60">
        <v>352234964.70525002</v>
      </c>
    </row>
    <row r="200" spans="1:6" s="50" customFormat="1" ht="12" thickTop="1">
      <c r="A200" s="454" t="s">
        <v>189</v>
      </c>
      <c r="B200" s="61">
        <v>1323225.8265799999</v>
      </c>
      <c r="C200" s="61">
        <v>13255245.49384</v>
      </c>
      <c r="D200" s="61">
        <v>179.61354</v>
      </c>
      <c r="E200" s="61">
        <v>137.52725000000001</v>
      </c>
      <c r="F200" s="61">
        <v>14578788.461209999</v>
      </c>
    </row>
    <row r="201" spans="1:6" s="50" customFormat="1" ht="11.25">
      <c r="A201" s="90" t="s">
        <v>190</v>
      </c>
      <c r="B201" s="61">
        <v>164434.019</v>
      </c>
      <c r="C201" s="61">
        <v>34300</v>
      </c>
      <c r="D201" s="61">
        <v>0</v>
      </c>
      <c r="E201" s="61">
        <v>0</v>
      </c>
      <c r="F201" s="61">
        <v>198734.019</v>
      </c>
    </row>
    <row r="202" spans="1:6" s="50" customFormat="1" ht="11.25">
      <c r="A202" s="90" t="s">
        <v>191</v>
      </c>
      <c r="B202" s="61">
        <v>1076260</v>
      </c>
      <c r="C202" s="61">
        <v>0</v>
      </c>
      <c r="D202" s="61">
        <v>0</v>
      </c>
      <c r="E202" s="61">
        <v>0</v>
      </c>
      <c r="F202" s="61">
        <v>1076260</v>
      </c>
    </row>
    <row r="203" spans="1:6" s="50" customFormat="1" ht="11.25">
      <c r="A203" s="90" t="s">
        <v>192</v>
      </c>
      <c r="B203" s="61">
        <v>82531.807579999993</v>
      </c>
      <c r="C203" s="61">
        <v>13220945.49384</v>
      </c>
      <c r="D203" s="61">
        <v>179.61354</v>
      </c>
      <c r="E203" s="61">
        <v>137.52725000000001</v>
      </c>
      <c r="F203" s="61">
        <v>13303794.44221</v>
      </c>
    </row>
    <row r="204" spans="1:6" s="50" customFormat="1" ht="11.25">
      <c r="A204" s="454" t="s">
        <v>193</v>
      </c>
      <c r="B204" s="61">
        <v>21723502.202099998</v>
      </c>
      <c r="C204" s="61">
        <v>242892.87990999999</v>
      </c>
      <c r="D204" s="61">
        <v>17.000799999999998</v>
      </c>
      <c r="E204" s="61">
        <v>0</v>
      </c>
      <c r="F204" s="61">
        <v>21966412.08281</v>
      </c>
    </row>
    <row r="205" spans="1:6" s="50" customFormat="1" ht="11.25">
      <c r="A205" s="90" t="s">
        <v>194</v>
      </c>
      <c r="B205" s="61">
        <v>0</v>
      </c>
      <c r="C205" s="61">
        <v>0</v>
      </c>
      <c r="D205" s="61">
        <v>0</v>
      </c>
      <c r="E205" s="61">
        <v>0</v>
      </c>
      <c r="F205" s="61">
        <v>0</v>
      </c>
    </row>
    <row r="206" spans="1:6" s="50" customFormat="1" ht="11.25">
      <c r="A206" s="90" t="s">
        <v>195</v>
      </c>
      <c r="B206" s="61">
        <v>829542.07510999998</v>
      </c>
      <c r="C206" s="61">
        <v>190578.32024999999</v>
      </c>
      <c r="D206" s="61">
        <v>17.000799999999998</v>
      </c>
      <c r="E206" s="61">
        <v>0</v>
      </c>
      <c r="F206" s="61">
        <v>1020137.39616</v>
      </c>
    </row>
    <row r="207" spans="1:6" s="50" customFormat="1" ht="11.25">
      <c r="A207" s="90" t="s">
        <v>196</v>
      </c>
      <c r="B207" s="61">
        <v>20893946.066990003</v>
      </c>
      <c r="C207" s="61">
        <v>52314.559659999999</v>
      </c>
      <c r="D207" s="61">
        <v>0</v>
      </c>
      <c r="E207" s="61">
        <v>0</v>
      </c>
      <c r="F207" s="61">
        <v>20946260.626650002</v>
      </c>
    </row>
    <row r="208" spans="1:6" s="50" customFormat="1" ht="11.25">
      <c r="A208" s="452" t="s">
        <v>1427</v>
      </c>
      <c r="B208" s="61">
        <v>0</v>
      </c>
      <c r="C208" s="61">
        <v>0</v>
      </c>
      <c r="D208" s="61">
        <v>0</v>
      </c>
      <c r="E208" s="61">
        <v>0</v>
      </c>
      <c r="F208" s="61">
        <v>0</v>
      </c>
    </row>
    <row r="209" spans="1:6" s="50" customFormat="1" ht="11.25">
      <c r="A209" s="90" t="s">
        <v>197</v>
      </c>
      <c r="B209" s="61">
        <v>14.06</v>
      </c>
      <c r="C209" s="61">
        <v>0</v>
      </c>
      <c r="D209" s="61">
        <v>0</v>
      </c>
      <c r="E209" s="61">
        <v>0</v>
      </c>
      <c r="F209" s="61">
        <v>14.06</v>
      </c>
    </row>
    <row r="210" spans="1:6" s="50" customFormat="1" ht="11.25">
      <c r="A210" s="454" t="s">
        <v>198</v>
      </c>
      <c r="B210" s="61">
        <v>3320.50531</v>
      </c>
      <c r="C210" s="61">
        <v>463953.60538000002</v>
      </c>
      <c r="D210" s="61">
        <v>0</v>
      </c>
      <c r="E210" s="61">
        <v>0</v>
      </c>
      <c r="F210" s="61">
        <v>467274.11069</v>
      </c>
    </row>
    <row r="211" spans="1:6" s="50" customFormat="1" ht="11.25">
      <c r="A211" s="90" t="s">
        <v>199</v>
      </c>
      <c r="B211" s="61">
        <v>39.273739999999997</v>
      </c>
      <c r="C211" s="61">
        <v>313657.20336000004</v>
      </c>
      <c r="D211" s="61">
        <v>0</v>
      </c>
      <c r="E211" s="61">
        <v>0</v>
      </c>
      <c r="F211" s="61">
        <v>313696.47710000002</v>
      </c>
    </row>
    <row r="212" spans="1:6" s="50" customFormat="1" ht="11.25">
      <c r="A212" s="90" t="s">
        <v>200</v>
      </c>
      <c r="B212" s="61">
        <v>3281.2315699999999</v>
      </c>
      <c r="C212" s="61">
        <v>150296.40202000001</v>
      </c>
      <c r="D212" s="61">
        <v>0</v>
      </c>
      <c r="E212" s="61">
        <v>0</v>
      </c>
      <c r="F212" s="61">
        <v>153577.63359000001</v>
      </c>
    </row>
    <row r="213" spans="1:6" s="50" customFormat="1" ht="11.25">
      <c r="A213" s="454" t="s">
        <v>201</v>
      </c>
      <c r="B213" s="61">
        <v>0</v>
      </c>
      <c r="C213" s="61">
        <v>0</v>
      </c>
      <c r="D213" s="61">
        <v>0</v>
      </c>
      <c r="E213" s="61">
        <v>0</v>
      </c>
      <c r="F213" s="61">
        <v>0</v>
      </c>
    </row>
    <row r="214" spans="1:6" s="50" customFormat="1" ht="11.25">
      <c r="A214" s="90" t="s">
        <v>202</v>
      </c>
      <c r="B214" s="61">
        <v>0</v>
      </c>
      <c r="C214" s="61">
        <v>0</v>
      </c>
      <c r="D214" s="61">
        <v>0</v>
      </c>
      <c r="E214" s="61">
        <v>0</v>
      </c>
      <c r="F214" s="61">
        <v>0</v>
      </c>
    </row>
    <row r="215" spans="1:6" s="50" customFormat="1" ht="11.25">
      <c r="A215" s="90" t="s">
        <v>203</v>
      </c>
      <c r="B215" s="61">
        <v>0</v>
      </c>
      <c r="C215" s="61">
        <v>0</v>
      </c>
      <c r="D215" s="61">
        <v>0</v>
      </c>
      <c r="E215" s="61">
        <v>0</v>
      </c>
      <c r="F215" s="61">
        <v>0</v>
      </c>
    </row>
    <row r="216" spans="1:6" s="50" customFormat="1" ht="11.25">
      <c r="A216" s="454" t="s">
        <v>204</v>
      </c>
      <c r="B216" s="61">
        <v>52819222.09172</v>
      </c>
      <c r="C216" s="61">
        <v>189500801.35089001</v>
      </c>
      <c r="D216" s="61">
        <v>3658.2822799999999</v>
      </c>
      <c r="E216" s="61">
        <v>8109.2488800000001</v>
      </c>
      <c r="F216" s="61">
        <v>242331790.97376999</v>
      </c>
    </row>
    <row r="217" spans="1:6" s="50" customFormat="1" ht="11.25">
      <c r="A217" s="90" t="s">
        <v>205</v>
      </c>
      <c r="B217" s="61">
        <v>23243291.452500001</v>
      </c>
      <c r="C217" s="61">
        <v>138977157.74076</v>
      </c>
      <c r="D217" s="61">
        <v>3533.6679800000002</v>
      </c>
      <c r="E217" s="61">
        <v>0</v>
      </c>
      <c r="F217" s="61">
        <v>162223982.86124</v>
      </c>
    </row>
    <row r="218" spans="1:6" s="50" customFormat="1" ht="11.25">
      <c r="A218" s="90" t="s">
        <v>206</v>
      </c>
      <c r="B218" s="61">
        <v>70561.443339999998</v>
      </c>
      <c r="C218" s="61">
        <v>204160.45466999998</v>
      </c>
      <c r="D218" s="61">
        <v>0</v>
      </c>
      <c r="E218" s="61">
        <v>0</v>
      </c>
      <c r="F218" s="61">
        <v>274721.89801</v>
      </c>
    </row>
    <row r="219" spans="1:6" s="50" customFormat="1" ht="11.25">
      <c r="A219" s="90" t="s">
        <v>207</v>
      </c>
      <c r="B219" s="61">
        <v>20770363.89161</v>
      </c>
      <c r="C219" s="61">
        <v>37005369.257580005</v>
      </c>
      <c r="D219" s="61">
        <v>124.6143</v>
      </c>
      <c r="E219" s="61">
        <v>0</v>
      </c>
      <c r="F219" s="61">
        <v>57775857.763489999</v>
      </c>
    </row>
    <row r="220" spans="1:6" s="50" customFormat="1" ht="11.25">
      <c r="A220" s="90" t="s">
        <v>208</v>
      </c>
      <c r="B220" s="61">
        <v>235474.33616000001</v>
      </c>
      <c r="C220" s="61">
        <v>301126.08327999996</v>
      </c>
      <c r="D220" s="61">
        <v>0</v>
      </c>
      <c r="E220" s="61">
        <v>0</v>
      </c>
      <c r="F220" s="61">
        <v>536600.41943999997</v>
      </c>
    </row>
    <row r="221" spans="1:6" s="50" customFormat="1" ht="11.25">
      <c r="A221" s="90" t="s">
        <v>209</v>
      </c>
      <c r="B221" s="61">
        <v>1701645.0718499999</v>
      </c>
      <c r="C221" s="61">
        <v>1097052.44441</v>
      </c>
      <c r="D221" s="61">
        <v>0</v>
      </c>
      <c r="E221" s="61">
        <v>8036.2285199999997</v>
      </c>
      <c r="F221" s="61">
        <v>2806733.7447800003</v>
      </c>
    </row>
    <row r="222" spans="1:6" s="50" customFormat="1" ht="11.25">
      <c r="A222" s="90" t="s">
        <v>210</v>
      </c>
      <c r="B222" s="61">
        <v>2339588.9943899997</v>
      </c>
      <c r="C222" s="61">
        <v>9954149.1881200001</v>
      </c>
      <c r="D222" s="61">
        <v>0</v>
      </c>
      <c r="E222" s="61">
        <v>73.020359999999997</v>
      </c>
      <c r="F222" s="61">
        <v>12293811.20287</v>
      </c>
    </row>
    <row r="223" spans="1:6" s="50" customFormat="1" ht="11.25">
      <c r="A223" s="90" t="s">
        <v>211</v>
      </c>
      <c r="B223" s="61">
        <v>38.405999999999999</v>
      </c>
      <c r="C223" s="61">
        <v>37041.147280000005</v>
      </c>
      <c r="D223" s="61">
        <v>0</v>
      </c>
      <c r="E223" s="61">
        <v>0</v>
      </c>
      <c r="F223" s="61">
        <v>37079.55328</v>
      </c>
    </row>
    <row r="224" spans="1:6" s="50" customFormat="1" ht="11.25">
      <c r="A224" s="90" t="s">
        <v>212</v>
      </c>
      <c r="B224" s="61">
        <v>0</v>
      </c>
      <c r="C224" s="61">
        <v>0</v>
      </c>
      <c r="D224" s="61">
        <v>0</v>
      </c>
      <c r="E224" s="61">
        <v>0</v>
      </c>
      <c r="F224" s="61">
        <v>0</v>
      </c>
    </row>
    <row r="225" spans="1:6" s="50" customFormat="1" ht="11.25">
      <c r="A225" s="90" t="s">
        <v>213</v>
      </c>
      <c r="B225" s="61">
        <v>4458258.4958699998</v>
      </c>
      <c r="C225" s="61">
        <v>1924745.0347899999</v>
      </c>
      <c r="D225" s="61">
        <v>0</v>
      </c>
      <c r="E225" s="61">
        <v>0</v>
      </c>
      <c r="F225" s="61">
        <v>6383003.5306599997</v>
      </c>
    </row>
    <row r="226" spans="1:6" s="50" customFormat="1" ht="11.25">
      <c r="A226" s="454" t="s">
        <v>214</v>
      </c>
      <c r="B226" s="61">
        <v>17356322.766970001</v>
      </c>
      <c r="C226" s="61">
        <v>48587943.215570003</v>
      </c>
      <c r="D226" s="61">
        <v>77707.993749999994</v>
      </c>
      <c r="E226" s="61">
        <v>3706.5593799999997</v>
      </c>
      <c r="F226" s="61">
        <v>66025680.535669997</v>
      </c>
    </row>
    <row r="227" spans="1:6" s="50" customFormat="1" ht="11.25">
      <c r="A227" s="90" t="s">
        <v>215</v>
      </c>
      <c r="B227" s="61">
        <v>11131898.83292</v>
      </c>
      <c r="C227" s="61">
        <v>25704576.834869999</v>
      </c>
      <c r="D227" s="61">
        <v>0</v>
      </c>
      <c r="E227" s="61">
        <v>0</v>
      </c>
      <c r="F227" s="61">
        <v>36836475.667790003</v>
      </c>
    </row>
    <row r="228" spans="1:6" s="50" customFormat="1" ht="11.25">
      <c r="A228" s="90" t="s">
        <v>216</v>
      </c>
      <c r="B228" s="61">
        <v>0</v>
      </c>
      <c r="C228" s="61">
        <v>3798322.0316999997</v>
      </c>
      <c r="D228" s="61">
        <v>0</v>
      </c>
      <c r="E228" s="61">
        <v>0</v>
      </c>
      <c r="F228" s="61">
        <v>3798322.0316999997</v>
      </c>
    </row>
    <row r="229" spans="1:6" s="50" customFormat="1" ht="11.25">
      <c r="A229" s="90" t="s">
        <v>217</v>
      </c>
      <c r="B229" s="61">
        <v>1213864.9509400001</v>
      </c>
      <c r="C229" s="61">
        <v>2480601.2413900001</v>
      </c>
      <c r="D229" s="61">
        <v>51228.691880000006</v>
      </c>
      <c r="E229" s="61">
        <v>2649.5993699999999</v>
      </c>
      <c r="F229" s="61">
        <v>3748344.4835799998</v>
      </c>
    </row>
    <row r="230" spans="1:6" s="50" customFormat="1" ht="11.25">
      <c r="A230" s="90" t="s">
        <v>218</v>
      </c>
      <c r="B230" s="61">
        <v>320710.43005999998</v>
      </c>
      <c r="C230" s="61">
        <v>960885.36620000005</v>
      </c>
      <c r="D230" s="61">
        <v>24636.386309999998</v>
      </c>
      <c r="E230" s="61">
        <v>140.54727</v>
      </c>
      <c r="F230" s="61">
        <v>1306372.7298399999</v>
      </c>
    </row>
    <row r="231" spans="1:6" s="50" customFormat="1" ht="11.25">
      <c r="A231" s="90" t="s">
        <v>219</v>
      </c>
      <c r="B231" s="61">
        <v>0</v>
      </c>
      <c r="C231" s="61">
        <v>566012.71988999995</v>
      </c>
      <c r="D231" s="61">
        <v>0</v>
      </c>
      <c r="E231" s="61">
        <v>0</v>
      </c>
      <c r="F231" s="61">
        <v>566012.71988999995</v>
      </c>
    </row>
    <row r="232" spans="1:6" s="50" customFormat="1" ht="11.25">
      <c r="A232" s="90" t="s">
        <v>220</v>
      </c>
      <c r="B232" s="61">
        <v>4689848.5530500002</v>
      </c>
      <c r="C232" s="61">
        <v>15077545.02152</v>
      </c>
      <c r="D232" s="61">
        <v>1842.9155600000001</v>
      </c>
      <c r="E232" s="61">
        <v>916.41273999999999</v>
      </c>
      <c r="F232" s="61">
        <v>19770152.902869999</v>
      </c>
    </row>
    <row r="233" spans="1:6" s="50" customFormat="1" ht="11.25">
      <c r="A233" s="90" t="s">
        <v>221</v>
      </c>
      <c r="B233" s="61">
        <v>0</v>
      </c>
      <c r="C233" s="61">
        <v>0</v>
      </c>
      <c r="D233" s="61">
        <v>0</v>
      </c>
      <c r="E233" s="61">
        <v>0</v>
      </c>
      <c r="F233" s="61">
        <v>0</v>
      </c>
    </row>
    <row r="234" spans="1:6" s="50" customFormat="1" ht="11.25">
      <c r="A234" s="454" t="s">
        <v>1411</v>
      </c>
      <c r="B234" s="61">
        <v>2069677.6997799999</v>
      </c>
      <c r="C234" s="61">
        <v>172125.06911000001</v>
      </c>
      <c r="D234" s="61">
        <v>0</v>
      </c>
      <c r="E234" s="61">
        <v>6432.1731100000006</v>
      </c>
      <c r="F234" s="61">
        <v>2248234.9419999998</v>
      </c>
    </row>
    <row r="235" spans="1:6" s="50" customFormat="1" ht="11.25">
      <c r="A235" s="90" t="s">
        <v>1412</v>
      </c>
      <c r="B235" s="61">
        <v>1993421.7497100001</v>
      </c>
      <c r="C235" s="61">
        <v>165484.19405000002</v>
      </c>
      <c r="D235" s="61">
        <v>0</v>
      </c>
      <c r="E235" s="61">
        <v>6432.1731100000006</v>
      </c>
      <c r="F235" s="61">
        <v>2165338.11687</v>
      </c>
    </row>
    <row r="236" spans="1:6" s="50" customFormat="1" ht="11.25">
      <c r="A236" s="90" t="s">
        <v>1413</v>
      </c>
      <c r="B236" s="61">
        <v>76255.950069999992</v>
      </c>
      <c r="C236" s="61">
        <v>6640.8750599999994</v>
      </c>
      <c r="D236" s="61">
        <v>0</v>
      </c>
      <c r="E236" s="61">
        <v>0</v>
      </c>
      <c r="F236" s="61">
        <v>82896.825129999997</v>
      </c>
    </row>
    <row r="237" spans="1:6" s="50" customFormat="1" ht="11.25">
      <c r="A237" s="454" t="s">
        <v>1414</v>
      </c>
      <c r="B237" s="61">
        <v>4424822.0115299998</v>
      </c>
      <c r="C237" s="61">
        <v>191961.58757</v>
      </c>
      <c r="D237" s="61">
        <v>0</v>
      </c>
      <c r="E237" s="61">
        <v>0</v>
      </c>
      <c r="F237" s="61">
        <v>4616783.5991000002</v>
      </c>
    </row>
    <row r="238" spans="1:6" s="50" customFormat="1" ht="11.25">
      <c r="A238" s="90" t="s">
        <v>1412</v>
      </c>
      <c r="B238" s="61">
        <v>3889022.2785700001</v>
      </c>
      <c r="C238" s="61">
        <v>191961.58757</v>
      </c>
      <c r="D238" s="61">
        <v>0</v>
      </c>
      <c r="E238" s="61">
        <v>0</v>
      </c>
      <c r="F238" s="61">
        <v>4080983.8661400001</v>
      </c>
    </row>
    <row r="239" spans="1:6" s="50" customFormat="1" ht="11.25">
      <c r="A239" s="90" t="s">
        <v>1413</v>
      </c>
      <c r="B239" s="453">
        <v>535799.73295999994</v>
      </c>
      <c r="C239" s="453">
        <v>0</v>
      </c>
      <c r="D239" s="453">
        <v>0</v>
      </c>
      <c r="E239" s="453">
        <v>0</v>
      </c>
      <c r="F239" s="453">
        <v>535799.73295999994</v>
      </c>
    </row>
    <row r="240" spans="1:6" s="50" customFormat="1" ht="11.25">
      <c r="A240" s="454" t="s">
        <v>1415</v>
      </c>
      <c r="B240" s="499">
        <v>2101206.1510600001</v>
      </c>
      <c r="C240" s="499">
        <v>147028.78834999999</v>
      </c>
      <c r="D240" s="499">
        <v>0</v>
      </c>
      <c r="E240" s="499">
        <v>2.5600000000000002E-3</v>
      </c>
      <c r="F240" s="499">
        <v>2248234.9419699996</v>
      </c>
    </row>
    <row r="241" spans="1:6" s="50" customFormat="1" ht="12" thickBot="1">
      <c r="A241" s="454" t="s">
        <v>1416</v>
      </c>
      <c r="B241" s="500">
        <v>4417154.9336700002</v>
      </c>
      <c r="C241" s="500">
        <v>197923.51112000001</v>
      </c>
      <c r="D241" s="500">
        <v>1705.15417</v>
      </c>
      <c r="E241" s="500">
        <v>0</v>
      </c>
      <c r="F241" s="500">
        <v>4616783.5989600001</v>
      </c>
    </row>
    <row r="242" spans="1:6" s="50" customFormat="1" ht="12.75" thickTop="1" thickBot="1">
      <c r="A242" s="49" t="s">
        <v>222</v>
      </c>
      <c r="B242" s="60">
        <v>5831914.5733500002</v>
      </c>
      <c r="C242" s="60">
        <v>332172.36697999999</v>
      </c>
      <c r="D242" s="60">
        <v>0.52842</v>
      </c>
      <c r="E242" s="60">
        <v>1883.5266799999999</v>
      </c>
      <c r="F242" s="60">
        <v>6165970.9954300001</v>
      </c>
    </row>
    <row r="243" spans="1:6" s="50" customFormat="1" ht="12" thickTop="1">
      <c r="A243" s="50" t="s">
        <v>223</v>
      </c>
      <c r="B243" s="61">
        <v>0.53210999999999997</v>
      </c>
      <c r="C243" s="61">
        <v>1148.54818</v>
      </c>
      <c r="D243" s="61">
        <v>0</v>
      </c>
      <c r="E243" s="61">
        <v>0</v>
      </c>
      <c r="F243" s="61">
        <v>1149.0802900000001</v>
      </c>
    </row>
    <row r="244" spans="1:6" s="50" customFormat="1" ht="11.25">
      <c r="A244" s="50" t="s">
        <v>224</v>
      </c>
      <c r="B244" s="61">
        <v>147440.00563999999</v>
      </c>
      <c r="C244" s="61">
        <v>140299.62956</v>
      </c>
      <c r="D244" s="61">
        <v>0.11397</v>
      </c>
      <c r="E244" s="61">
        <v>219.53239000000002</v>
      </c>
      <c r="F244" s="61">
        <v>287959.28155999997</v>
      </c>
    </row>
    <row r="245" spans="1:6" s="50" customFormat="1" ht="11.25">
      <c r="A245" s="50" t="s">
        <v>225</v>
      </c>
      <c r="B245" s="61">
        <v>5351897.8292399999</v>
      </c>
      <c r="C245" s="61">
        <v>78245.309049999996</v>
      </c>
      <c r="D245" s="61">
        <v>0.41404000000000002</v>
      </c>
      <c r="E245" s="61">
        <v>27.360409999999998</v>
      </c>
      <c r="F245" s="61">
        <v>5430170.9127399996</v>
      </c>
    </row>
    <row r="246" spans="1:6" s="50" customFormat="1" ht="11.25">
      <c r="A246" s="50" t="s">
        <v>226</v>
      </c>
      <c r="B246" s="61">
        <v>105703.78095999999</v>
      </c>
      <c r="C246" s="61">
        <v>3572.9314100000001</v>
      </c>
      <c r="D246" s="61">
        <v>0</v>
      </c>
      <c r="E246" s="61">
        <v>2.5836399999999999</v>
      </c>
      <c r="F246" s="61">
        <v>109279.29601000001</v>
      </c>
    </row>
    <row r="247" spans="1:6" s="50" customFormat="1" ht="11.25">
      <c r="A247" s="50" t="s">
        <v>227</v>
      </c>
      <c r="B247" s="61">
        <v>56606.950219999999</v>
      </c>
      <c r="C247" s="61">
        <v>1963.28721</v>
      </c>
      <c r="D247" s="61">
        <v>4.0999999999999999E-4</v>
      </c>
      <c r="E247" s="61">
        <v>13.5662</v>
      </c>
      <c r="F247" s="61">
        <v>58583.804040000003</v>
      </c>
    </row>
    <row r="248" spans="1:6" s="50" customFormat="1" ht="11.25">
      <c r="A248" s="50" t="s">
        <v>228</v>
      </c>
      <c r="B248" s="61">
        <v>9889.24755</v>
      </c>
      <c r="C248" s="61">
        <v>487.25309999999996</v>
      </c>
      <c r="D248" s="61">
        <v>0</v>
      </c>
      <c r="E248" s="61">
        <v>0</v>
      </c>
      <c r="F248" s="61">
        <v>10376.50065</v>
      </c>
    </row>
    <row r="249" spans="1:6" s="50" customFormat="1" ht="11.25">
      <c r="A249" s="50" t="s">
        <v>229</v>
      </c>
      <c r="B249" s="61">
        <v>13324.66106</v>
      </c>
      <c r="C249" s="61">
        <v>1121.8579199999999</v>
      </c>
      <c r="D249" s="61">
        <v>0</v>
      </c>
      <c r="E249" s="61">
        <v>0</v>
      </c>
      <c r="F249" s="61">
        <v>14446.518980000001</v>
      </c>
    </row>
    <row r="250" spans="1:6" s="50" customFormat="1" ht="11.25">
      <c r="A250" s="50" t="s">
        <v>230</v>
      </c>
      <c r="B250" s="61">
        <v>876.61913000000004</v>
      </c>
      <c r="C250" s="61">
        <v>1027.60466</v>
      </c>
      <c r="D250" s="61">
        <v>0</v>
      </c>
      <c r="E250" s="61">
        <v>0</v>
      </c>
      <c r="F250" s="61">
        <v>1904.22379</v>
      </c>
    </row>
    <row r="251" spans="1:6" s="50" customFormat="1" ht="11.25">
      <c r="A251" s="50" t="s">
        <v>231</v>
      </c>
      <c r="B251" s="61">
        <v>380.83902</v>
      </c>
      <c r="C251" s="61">
        <v>1.98874</v>
      </c>
      <c r="D251" s="61">
        <v>0</v>
      </c>
      <c r="E251" s="61">
        <v>1.0000000000000001E-5</v>
      </c>
      <c r="F251" s="61">
        <v>382.82777000000004</v>
      </c>
    </row>
    <row r="252" spans="1:6" s="50" customFormat="1" ht="11.25">
      <c r="A252" s="50" t="s">
        <v>232</v>
      </c>
      <c r="B252" s="61">
        <v>49819.223640000004</v>
      </c>
      <c r="C252" s="61">
        <v>28227.92942</v>
      </c>
      <c r="D252" s="61">
        <v>0</v>
      </c>
      <c r="E252" s="61">
        <v>0</v>
      </c>
      <c r="F252" s="61">
        <v>78047.153059999997</v>
      </c>
    </row>
    <row r="253" spans="1:6" s="50" customFormat="1" ht="12" thickBot="1">
      <c r="A253" s="50" t="s">
        <v>233</v>
      </c>
      <c r="B253" s="61">
        <v>95974.884780000008</v>
      </c>
      <c r="C253" s="61">
        <v>76076.027730000002</v>
      </c>
      <c r="D253" s="61">
        <v>0</v>
      </c>
      <c r="E253" s="61">
        <v>1620.4840300000001</v>
      </c>
      <c r="F253" s="61">
        <v>173671.39653999999</v>
      </c>
    </row>
    <row r="254" spans="1:6" s="50" customFormat="1" ht="12.75" thickTop="1" thickBot="1">
      <c r="A254" s="49" t="s">
        <v>234</v>
      </c>
      <c r="B254" s="60">
        <v>-1395199.2891500001</v>
      </c>
      <c r="C254" s="60">
        <v>-78086.415519999995</v>
      </c>
      <c r="D254" s="60">
        <v>-11.329360000000001</v>
      </c>
      <c r="E254" s="60">
        <v>-91.385859999999994</v>
      </c>
      <c r="F254" s="60">
        <v>-1473388.41989</v>
      </c>
    </row>
    <row r="255" spans="1:6" s="50" customFormat="1" ht="12" thickTop="1">
      <c r="A255" s="50" t="s">
        <v>235</v>
      </c>
      <c r="B255" s="61">
        <v>-1203151.69649</v>
      </c>
      <c r="C255" s="61">
        <v>-20626.235000000001</v>
      </c>
      <c r="D255" s="61">
        <v>0</v>
      </c>
      <c r="E255" s="61">
        <v>-0.60975999999999997</v>
      </c>
      <c r="F255" s="61">
        <v>-1223778.54125</v>
      </c>
    </row>
    <row r="256" spans="1:6" s="50" customFormat="1" ht="11.25">
      <c r="A256" s="50" t="s">
        <v>236</v>
      </c>
      <c r="B256" s="61">
        <v>0</v>
      </c>
      <c r="C256" s="61">
        <v>0</v>
      </c>
      <c r="D256" s="61">
        <v>0</v>
      </c>
      <c r="E256" s="61">
        <v>0</v>
      </c>
      <c r="F256" s="61">
        <v>0</v>
      </c>
    </row>
    <row r="257" spans="1:6" s="50" customFormat="1" ht="11.25">
      <c r="A257" s="50" t="s">
        <v>237</v>
      </c>
      <c r="B257" s="61">
        <v>-68930.520510000002</v>
      </c>
      <c r="C257" s="61">
        <v>-26278.498789999998</v>
      </c>
      <c r="D257" s="61">
        <v>-11.329360000000001</v>
      </c>
      <c r="E257" s="61">
        <v>-67.721710000000002</v>
      </c>
      <c r="F257" s="61">
        <v>-95288.070370000001</v>
      </c>
    </row>
    <row r="258" spans="1:6" s="50" customFormat="1" ht="11.25">
      <c r="A258" s="50" t="s">
        <v>238</v>
      </c>
      <c r="B258" s="61">
        <v>-11189.531789999999</v>
      </c>
      <c r="C258" s="61">
        <v>-1634.5892200000001</v>
      </c>
      <c r="D258" s="61">
        <v>0</v>
      </c>
      <c r="E258" s="61">
        <v>-23.054389999999998</v>
      </c>
      <c r="F258" s="61">
        <v>-12847.1754</v>
      </c>
    </row>
    <row r="259" spans="1:6" s="50" customFormat="1" ht="11.25">
      <c r="A259" s="50" t="s">
        <v>239</v>
      </c>
      <c r="B259" s="61">
        <v>-50180.499640000002</v>
      </c>
      <c r="C259" s="61">
        <v>-7232.5958000000001</v>
      </c>
      <c r="D259" s="61">
        <v>0</v>
      </c>
      <c r="E259" s="61">
        <v>0</v>
      </c>
      <c r="F259" s="61">
        <v>-57413.095439999997</v>
      </c>
    </row>
    <row r="260" spans="1:6" s="50" customFormat="1" ht="11.25">
      <c r="A260" s="51" t="s">
        <v>240</v>
      </c>
      <c r="B260" s="61">
        <v>-45736.996070000001</v>
      </c>
      <c r="C260" s="61">
        <v>-21443.279320000001</v>
      </c>
      <c r="D260" s="61">
        <v>0</v>
      </c>
      <c r="E260" s="61">
        <v>0</v>
      </c>
      <c r="F260" s="61">
        <v>-67180.275389999995</v>
      </c>
    </row>
    <row r="261" spans="1:6" s="50" customFormat="1" ht="12" thickBot="1">
      <c r="A261" s="50" t="s">
        <v>241</v>
      </c>
      <c r="B261" s="61">
        <v>-16010.04465</v>
      </c>
      <c r="C261" s="61">
        <v>-871.21739000000002</v>
      </c>
      <c r="D261" s="61">
        <v>0</v>
      </c>
      <c r="E261" s="61">
        <v>0</v>
      </c>
      <c r="F261" s="61">
        <v>-16881.262039999998</v>
      </c>
    </row>
    <row r="262" spans="1:6" s="507" customFormat="1" ht="12.75" thickTop="1" thickBot="1">
      <c r="A262" s="52" t="s">
        <v>242</v>
      </c>
      <c r="B262" s="62">
        <v>4436715.2841999996</v>
      </c>
      <c r="C262" s="62">
        <v>254085.95146000001</v>
      </c>
      <c r="D262" s="62">
        <v>-10.800940000000001</v>
      </c>
      <c r="E262" s="62">
        <v>1792.1408200000001</v>
      </c>
      <c r="F262" s="62">
        <v>4692582.5755399996</v>
      </c>
    </row>
    <row r="263" spans="1:6" s="50" customFormat="1" ht="12.75" thickTop="1" thickBot="1">
      <c r="A263" s="53" t="s">
        <v>243</v>
      </c>
      <c r="B263" s="60">
        <v>839784.63442999998</v>
      </c>
      <c r="C263" s="60">
        <v>1089734.9556199999</v>
      </c>
      <c r="D263" s="60">
        <v>0.14513000000000001</v>
      </c>
      <c r="E263" s="60">
        <v>37.271949999999997</v>
      </c>
      <c r="F263" s="60">
        <v>1929557.00713</v>
      </c>
    </row>
    <row r="264" spans="1:6" s="50" customFormat="1" ht="12" thickTop="1">
      <c r="A264" s="50" t="s">
        <v>244</v>
      </c>
      <c r="B264" s="61">
        <v>368590.47580999997</v>
      </c>
      <c r="C264" s="61">
        <v>560116.24552999996</v>
      </c>
      <c r="D264" s="61">
        <v>0</v>
      </c>
      <c r="E264" s="61">
        <v>0.90725</v>
      </c>
      <c r="F264" s="61">
        <v>928707.62858999998</v>
      </c>
    </row>
    <row r="265" spans="1:6" s="50" customFormat="1" ht="11.25">
      <c r="A265" s="50" t="s">
        <v>245</v>
      </c>
      <c r="B265" s="61">
        <v>121132.7113</v>
      </c>
      <c r="C265" s="61">
        <v>459943.63214</v>
      </c>
      <c r="D265" s="61">
        <v>1.91E-3</v>
      </c>
      <c r="E265" s="61">
        <v>34.822849999999995</v>
      </c>
      <c r="F265" s="61">
        <v>581111.16820000007</v>
      </c>
    </row>
    <row r="266" spans="1:6" s="50" customFormat="1" ht="11.25">
      <c r="A266" s="50" t="s">
        <v>246</v>
      </c>
      <c r="B266" s="61">
        <v>119732.15437999999</v>
      </c>
      <c r="C266" s="61">
        <v>29140.924170000002</v>
      </c>
      <c r="D266" s="61">
        <v>0</v>
      </c>
      <c r="E266" s="61">
        <v>0</v>
      </c>
      <c r="F266" s="61">
        <v>148873.07855000001</v>
      </c>
    </row>
    <row r="267" spans="1:6" s="50" customFormat="1" ht="11.25">
      <c r="A267" s="50" t="s">
        <v>247</v>
      </c>
      <c r="B267" s="61">
        <v>122683.04829000001</v>
      </c>
      <c r="C267" s="61">
        <v>2750.6528399999997</v>
      </c>
      <c r="D267" s="61">
        <v>0</v>
      </c>
      <c r="E267" s="61">
        <v>0</v>
      </c>
      <c r="F267" s="61">
        <v>125433.70113</v>
      </c>
    </row>
    <row r="268" spans="1:6" s="50" customFormat="1" ht="12" thickBot="1">
      <c r="A268" s="50" t="s">
        <v>248</v>
      </c>
      <c r="B268" s="61">
        <v>107646.24465000001</v>
      </c>
      <c r="C268" s="61">
        <v>37783.500939999998</v>
      </c>
      <c r="D268" s="61">
        <v>0.14321999999999999</v>
      </c>
      <c r="E268" s="61">
        <v>1.5418499999999999</v>
      </c>
      <c r="F268" s="61">
        <v>145431.43065999998</v>
      </c>
    </row>
    <row r="269" spans="1:6" s="50" customFormat="1" ht="12.75" thickTop="1" thickBot="1">
      <c r="A269" s="54" t="s">
        <v>249</v>
      </c>
      <c r="B269" s="60">
        <v>-361247.4914</v>
      </c>
      <c r="C269" s="60">
        <v>-699660.02695000009</v>
      </c>
      <c r="D269" s="60">
        <v>0</v>
      </c>
      <c r="E269" s="60">
        <v>-141.57747000000001</v>
      </c>
      <c r="F269" s="60">
        <v>-1061049.0958200002</v>
      </c>
    </row>
    <row r="270" spans="1:6" s="50" customFormat="1" ht="12" thickTop="1">
      <c r="A270" s="50" t="s">
        <v>244</v>
      </c>
      <c r="B270" s="61">
        <v>-135532.83196000001</v>
      </c>
      <c r="C270" s="61">
        <v>-231629.82850999999</v>
      </c>
      <c r="D270" s="61">
        <v>0</v>
      </c>
      <c r="E270" s="61">
        <v>-141.3475</v>
      </c>
      <c r="F270" s="61">
        <v>-367304.00797000004</v>
      </c>
    </row>
    <row r="271" spans="1:6" s="50" customFormat="1" ht="11.25">
      <c r="A271" s="50" t="s">
        <v>250</v>
      </c>
      <c r="B271" s="61">
        <v>-61136.727429999999</v>
      </c>
      <c r="C271" s="61">
        <v>-10.497860000000001</v>
      </c>
      <c r="D271" s="61">
        <v>0</v>
      </c>
      <c r="E271" s="61">
        <v>0</v>
      </c>
      <c r="F271" s="61">
        <v>-61147.225290000002</v>
      </c>
    </row>
    <row r="272" spans="1:6" s="50" customFormat="1" ht="11.25">
      <c r="A272" s="50" t="s">
        <v>251</v>
      </c>
      <c r="B272" s="61">
        <v>-15904.64402</v>
      </c>
      <c r="C272" s="61">
        <v>-9.1791599999999995</v>
      </c>
      <c r="D272" s="61">
        <v>0</v>
      </c>
      <c r="E272" s="61">
        <v>-2.1199999999999999E-3</v>
      </c>
      <c r="F272" s="61">
        <v>-15913.8253</v>
      </c>
    </row>
    <row r="273" spans="1:6" s="50" customFormat="1" ht="11.25">
      <c r="A273" s="50" t="s">
        <v>252</v>
      </c>
      <c r="B273" s="61">
        <v>-38.417910000000006</v>
      </c>
      <c r="C273" s="61">
        <v>0</v>
      </c>
      <c r="D273" s="61">
        <v>0</v>
      </c>
      <c r="E273" s="61">
        <v>0</v>
      </c>
      <c r="F273" s="61">
        <v>-38.417910000000006</v>
      </c>
    </row>
    <row r="274" spans="1:6" s="50" customFormat="1" ht="12" thickBot="1">
      <c r="A274" s="50" t="s">
        <v>253</v>
      </c>
      <c r="B274" s="61">
        <v>-148634.87008000002</v>
      </c>
      <c r="C274" s="61">
        <v>-468010.52142</v>
      </c>
      <c r="D274" s="61">
        <v>0</v>
      </c>
      <c r="E274" s="61">
        <v>-0.22785</v>
      </c>
      <c r="F274" s="61">
        <v>-616645.61935000005</v>
      </c>
    </row>
    <row r="275" spans="1:6" s="50" customFormat="1" ht="12.75" thickTop="1" thickBot="1">
      <c r="A275" s="49" t="s">
        <v>254</v>
      </c>
      <c r="B275" s="60">
        <v>4915252.4272299996</v>
      </c>
      <c r="C275" s="60">
        <v>644160.88012999995</v>
      </c>
      <c r="D275" s="60">
        <v>-10.655809999999999</v>
      </c>
      <c r="E275" s="60">
        <v>1687.8353</v>
      </c>
      <c r="F275" s="60">
        <v>5561090.48685</v>
      </c>
    </row>
    <row r="276" spans="1:6" s="50" customFormat="1" ht="12" thickTop="1">
      <c r="A276" s="55" t="s">
        <v>255</v>
      </c>
      <c r="B276" s="61">
        <v>1076616.74168</v>
      </c>
      <c r="C276" s="61">
        <v>133169.15914999999</v>
      </c>
      <c r="D276" s="61">
        <v>28.06596</v>
      </c>
      <c r="E276" s="61">
        <v>1727.6667600000001</v>
      </c>
      <c r="F276" s="61">
        <v>1211541.6335499999</v>
      </c>
    </row>
    <row r="277" spans="1:6" s="50" customFormat="1" ht="11.25">
      <c r="A277" s="50" t="s">
        <v>256</v>
      </c>
      <c r="B277" s="61">
        <v>35990.298510000001</v>
      </c>
      <c r="C277" s="61">
        <v>10356.12257</v>
      </c>
      <c r="D277" s="61">
        <v>28.02233</v>
      </c>
      <c r="E277" s="61">
        <v>0</v>
      </c>
      <c r="F277" s="61">
        <v>46374.44341</v>
      </c>
    </row>
    <row r="278" spans="1:6" s="50" customFormat="1" ht="11.25">
      <c r="A278" s="50" t="s">
        <v>257</v>
      </c>
      <c r="B278" s="61">
        <v>1030093.4294</v>
      </c>
      <c r="C278" s="61">
        <v>96434.37887</v>
      </c>
      <c r="D278" s="61">
        <v>4.3630000000000002E-2</v>
      </c>
      <c r="E278" s="61">
        <v>1727.6667600000001</v>
      </c>
      <c r="F278" s="61">
        <v>1128255.5186600001</v>
      </c>
    </row>
    <row r="279" spans="1:6" s="50" customFormat="1" ht="11.25">
      <c r="A279" s="50" t="s">
        <v>258</v>
      </c>
      <c r="B279" s="61">
        <v>6947.9148800000003</v>
      </c>
      <c r="C279" s="61">
        <v>24497.616600000001</v>
      </c>
      <c r="D279" s="61">
        <v>0</v>
      </c>
      <c r="E279" s="61">
        <v>0</v>
      </c>
      <c r="F279" s="61">
        <v>31445.531480000001</v>
      </c>
    </row>
    <row r="280" spans="1:6" s="50" customFormat="1" ht="11.25">
      <c r="A280" s="50" t="s">
        <v>259</v>
      </c>
      <c r="B280" s="61">
        <v>2899.68345</v>
      </c>
      <c r="C280" s="61">
        <v>1695.1603</v>
      </c>
      <c r="D280" s="61">
        <v>0</v>
      </c>
      <c r="E280" s="61">
        <v>0</v>
      </c>
      <c r="F280" s="61">
        <v>4594.84375</v>
      </c>
    </row>
    <row r="281" spans="1:6" s="50" customFormat="1" ht="11.25">
      <c r="A281" s="50" t="s">
        <v>260</v>
      </c>
      <c r="B281" s="61">
        <v>0</v>
      </c>
      <c r="C281" s="61">
        <v>0</v>
      </c>
      <c r="D281" s="61">
        <v>0</v>
      </c>
      <c r="E281" s="61">
        <v>0</v>
      </c>
      <c r="F281" s="61">
        <v>0</v>
      </c>
    </row>
    <row r="282" spans="1:6" s="50" customFormat="1" ht="11.25">
      <c r="A282" s="50" t="s">
        <v>261</v>
      </c>
      <c r="B282" s="61">
        <v>685.41543999999999</v>
      </c>
      <c r="C282" s="61">
        <v>185.88081</v>
      </c>
      <c r="D282" s="61">
        <v>0</v>
      </c>
      <c r="E282" s="61">
        <v>0</v>
      </c>
      <c r="F282" s="61">
        <v>871.29624999999999</v>
      </c>
    </row>
    <row r="283" spans="1:6" s="50" customFormat="1" ht="11.25">
      <c r="A283" s="55" t="s">
        <v>262</v>
      </c>
      <c r="B283" s="61">
        <v>-1540039.1919800001</v>
      </c>
      <c r="C283" s="61">
        <v>-182095.16032</v>
      </c>
      <c r="D283" s="61">
        <v>-3.4195199999999999</v>
      </c>
      <c r="E283" s="61">
        <v>-3535.87842</v>
      </c>
      <c r="F283" s="61">
        <v>-1725673.6502400001</v>
      </c>
    </row>
    <row r="284" spans="1:6" s="50" customFormat="1" ht="11.25">
      <c r="A284" s="50" t="s">
        <v>263</v>
      </c>
      <c r="B284" s="61">
        <v>-1460384.5700699999</v>
      </c>
      <c r="C284" s="61">
        <v>-141112.93571000002</v>
      </c>
      <c r="D284" s="61">
        <v>-0.15552000000000002</v>
      </c>
      <c r="E284" s="61">
        <v>-3415.4212799999996</v>
      </c>
      <c r="F284" s="61">
        <v>-1604913.0825799999</v>
      </c>
    </row>
    <row r="285" spans="1:6" s="50" customFormat="1" ht="11.25">
      <c r="A285" s="50" t="s">
        <v>264</v>
      </c>
      <c r="B285" s="61">
        <v>-46512.456509999996</v>
      </c>
      <c r="C285" s="61">
        <v>-37239.165329999996</v>
      </c>
      <c r="D285" s="61">
        <v>-6.3299999999999997E-3</v>
      </c>
      <c r="E285" s="61">
        <v>-120.45714</v>
      </c>
      <c r="F285" s="61">
        <v>-83872.085310000009</v>
      </c>
    </row>
    <row r="286" spans="1:6" s="50" customFormat="1" ht="11.25">
      <c r="A286" s="50" t="s">
        <v>265</v>
      </c>
      <c r="B286" s="61">
        <v>-6609.8061399999997</v>
      </c>
      <c r="C286" s="61">
        <v>-1589.6441</v>
      </c>
      <c r="D286" s="61">
        <v>0</v>
      </c>
      <c r="E286" s="61">
        <v>0</v>
      </c>
      <c r="F286" s="61">
        <v>-8199.4502400000001</v>
      </c>
    </row>
    <row r="287" spans="1:6" s="50" customFormat="1" ht="11.25">
      <c r="A287" s="51" t="s">
        <v>266</v>
      </c>
      <c r="B287" s="61">
        <v>-25719.945079999998</v>
      </c>
      <c r="C287" s="61">
        <v>-1846.31809</v>
      </c>
      <c r="D287" s="61">
        <v>-3.2576700000000001</v>
      </c>
      <c r="E287" s="61">
        <v>0</v>
      </c>
      <c r="F287" s="61">
        <v>-27569.520840000001</v>
      </c>
    </row>
    <row r="288" spans="1:6" s="50" customFormat="1" ht="11.25">
      <c r="A288" s="51" t="s">
        <v>267</v>
      </c>
      <c r="B288" s="61">
        <v>0</v>
      </c>
      <c r="C288" s="61">
        <v>-3.8759999999999996E-2</v>
      </c>
      <c r="D288" s="61">
        <v>0</v>
      </c>
      <c r="E288" s="61">
        <v>0</v>
      </c>
      <c r="F288" s="61">
        <v>-3.8759999999999996E-2</v>
      </c>
    </row>
    <row r="289" spans="1:6" s="50" customFormat="1" ht="12" thickBot="1">
      <c r="A289" s="51" t="s">
        <v>268</v>
      </c>
      <c r="B289" s="61">
        <v>-812.4141800000001</v>
      </c>
      <c r="C289" s="61">
        <v>-307.05833000000001</v>
      </c>
      <c r="D289" s="61">
        <v>0</v>
      </c>
      <c r="E289" s="61">
        <v>0</v>
      </c>
      <c r="F289" s="61">
        <v>-1119.4725100000001</v>
      </c>
    </row>
    <row r="290" spans="1:6" s="50" customFormat="1" ht="12.75" thickTop="1" thickBot="1">
      <c r="A290" s="56" t="s">
        <v>269</v>
      </c>
      <c r="B290" s="63">
        <v>4451829.9769299999</v>
      </c>
      <c r="C290" s="63">
        <v>595234.87896</v>
      </c>
      <c r="D290" s="63">
        <v>13.990629999999999</v>
      </c>
      <c r="E290" s="63">
        <v>-120.37636000000001</v>
      </c>
      <c r="F290" s="63">
        <v>5046958.47016</v>
      </c>
    </row>
    <row r="291" spans="1:6" s="50" customFormat="1" ht="12.75" thickTop="1" thickBot="1">
      <c r="A291" s="49" t="s">
        <v>270</v>
      </c>
      <c r="B291" s="60">
        <v>-3317016.74327</v>
      </c>
      <c r="C291" s="60">
        <v>-380668.35544000001</v>
      </c>
      <c r="D291" s="60">
        <v>0</v>
      </c>
      <c r="E291" s="60">
        <v>-25.851009999999999</v>
      </c>
      <c r="F291" s="60">
        <v>-3697710.9497199999</v>
      </c>
    </row>
    <row r="292" spans="1:6" s="50" customFormat="1" ht="12" thickTop="1">
      <c r="A292" s="50" t="s">
        <v>271</v>
      </c>
      <c r="B292" s="61">
        <v>-1947863.77608</v>
      </c>
      <c r="C292" s="61">
        <v>-6003.5615699999998</v>
      </c>
      <c r="D292" s="61">
        <v>0</v>
      </c>
      <c r="E292" s="61">
        <v>0</v>
      </c>
      <c r="F292" s="61">
        <v>-1953867.3376500001</v>
      </c>
    </row>
    <row r="293" spans="1:6" s="50" customFormat="1" ht="11.25">
      <c r="A293" s="50" t="s">
        <v>272</v>
      </c>
      <c r="B293" s="61">
        <v>-308877.85318000003</v>
      </c>
      <c r="C293" s="61">
        <v>-9420.1611799999991</v>
      </c>
      <c r="D293" s="61">
        <v>0</v>
      </c>
      <c r="E293" s="61">
        <v>0</v>
      </c>
      <c r="F293" s="61">
        <v>-318298.01436000003</v>
      </c>
    </row>
    <row r="294" spans="1:6" s="50" customFormat="1" ht="11.25">
      <c r="A294" s="50" t="s">
        <v>273</v>
      </c>
      <c r="B294" s="61">
        <v>-12111.48114</v>
      </c>
      <c r="C294" s="61">
        <v>-13160.138000000001</v>
      </c>
      <c r="D294" s="61">
        <v>0</v>
      </c>
      <c r="E294" s="61">
        <v>0</v>
      </c>
      <c r="F294" s="61">
        <v>-25271.619139999999</v>
      </c>
    </row>
    <row r="295" spans="1:6" s="50" customFormat="1" ht="11.25">
      <c r="A295" s="50" t="s">
        <v>274</v>
      </c>
      <c r="B295" s="61">
        <v>-95233.304480000006</v>
      </c>
      <c r="C295" s="61">
        <v>-2714.5640199999998</v>
      </c>
      <c r="D295" s="61">
        <v>0</v>
      </c>
      <c r="E295" s="61">
        <v>0</v>
      </c>
      <c r="F295" s="61">
        <v>-97947.868499999997</v>
      </c>
    </row>
    <row r="296" spans="1:6" s="50" customFormat="1" ht="11.25">
      <c r="A296" s="50" t="s">
        <v>275</v>
      </c>
      <c r="B296" s="61">
        <v>-196395.12117</v>
      </c>
      <c r="C296" s="61">
        <v>-188.08985999999999</v>
      </c>
      <c r="D296" s="61">
        <v>0</v>
      </c>
      <c r="E296" s="61">
        <v>0</v>
      </c>
      <c r="F296" s="61">
        <v>-196583.21103000001</v>
      </c>
    </row>
    <row r="297" spans="1:6" s="50" customFormat="1" ht="11.25">
      <c r="A297" s="50" t="s">
        <v>276</v>
      </c>
      <c r="B297" s="61">
        <v>-76581.172849999988</v>
      </c>
      <c r="C297" s="61">
        <v>-2225.6234599999998</v>
      </c>
      <c r="D297" s="61">
        <v>0</v>
      </c>
      <c r="E297" s="61">
        <v>0</v>
      </c>
      <c r="F297" s="61">
        <v>-78806.796310000005</v>
      </c>
    </row>
    <row r="298" spans="1:6" s="50" customFormat="1" ht="11.25">
      <c r="A298" s="50" t="s">
        <v>277</v>
      </c>
      <c r="B298" s="61">
        <v>-151496.91799000002</v>
      </c>
      <c r="C298" s="61">
        <v>0</v>
      </c>
      <c r="D298" s="61">
        <v>0</v>
      </c>
      <c r="E298" s="61">
        <v>0</v>
      </c>
      <c r="F298" s="61">
        <v>-151496.91799000002</v>
      </c>
    </row>
    <row r="299" spans="1:6" s="50" customFormat="1" ht="11.25">
      <c r="A299" s="50" t="s">
        <v>278</v>
      </c>
      <c r="B299" s="61">
        <v>-65078.577539999998</v>
      </c>
      <c r="C299" s="61">
        <v>0</v>
      </c>
      <c r="D299" s="61">
        <v>0</v>
      </c>
      <c r="E299" s="61">
        <v>0</v>
      </c>
      <c r="F299" s="61">
        <v>-65078.577539999998</v>
      </c>
    </row>
    <row r="300" spans="1:6" s="50" customFormat="1" ht="12" thickBot="1">
      <c r="A300" s="50" t="s">
        <v>279</v>
      </c>
      <c r="B300" s="61">
        <v>-463378.53883999999</v>
      </c>
      <c r="C300" s="61">
        <v>-346956.21735000005</v>
      </c>
      <c r="D300" s="61">
        <v>0</v>
      </c>
      <c r="E300" s="61">
        <v>-25.851009999999999</v>
      </c>
      <c r="F300" s="61">
        <v>-810360.60720000009</v>
      </c>
    </row>
    <row r="301" spans="1:6" s="50" customFormat="1" ht="12.75" thickTop="1" thickBot="1">
      <c r="A301" s="53" t="s">
        <v>280</v>
      </c>
      <c r="B301" s="60">
        <v>1134813.2336600001</v>
      </c>
      <c r="C301" s="60">
        <v>214566.52352000002</v>
      </c>
      <c r="D301" s="60">
        <v>13.990629999999999</v>
      </c>
      <c r="E301" s="60">
        <v>-146.22737000000001</v>
      </c>
      <c r="F301" s="60">
        <v>1349247.5204400001</v>
      </c>
    </row>
    <row r="302" spans="1:6" s="50" customFormat="1" ht="12" thickTop="1">
      <c r="A302" s="57" t="s">
        <v>281</v>
      </c>
      <c r="B302" s="61">
        <v>1315.19571</v>
      </c>
      <c r="C302" s="61">
        <v>132508.81004000001</v>
      </c>
      <c r="D302" s="61">
        <v>9.6999999999999994E-4</v>
      </c>
      <c r="E302" s="61">
        <v>1601.02774</v>
      </c>
      <c r="F302" s="61">
        <v>135425.03446</v>
      </c>
    </row>
    <row r="303" spans="1:6" s="50" customFormat="1" ht="11.25">
      <c r="A303" s="51" t="s">
        <v>282</v>
      </c>
      <c r="B303" s="61">
        <v>38.245699999999999</v>
      </c>
      <c r="C303" s="61">
        <v>132508.81004000001</v>
      </c>
      <c r="D303" s="61">
        <v>0</v>
      </c>
      <c r="E303" s="61">
        <v>4.1939200000000003</v>
      </c>
      <c r="F303" s="61">
        <v>132551.24966</v>
      </c>
    </row>
    <row r="304" spans="1:6" s="50" customFormat="1" ht="11.25">
      <c r="A304" s="51" t="s">
        <v>283</v>
      </c>
      <c r="B304" s="61">
        <v>1276.95001</v>
      </c>
      <c r="C304" s="61">
        <v>0</v>
      </c>
      <c r="D304" s="61">
        <v>9.6999999999999994E-4</v>
      </c>
      <c r="E304" s="61">
        <v>1596.8338200000001</v>
      </c>
      <c r="F304" s="61">
        <v>2873.7847999999999</v>
      </c>
    </row>
    <row r="305" spans="1:7" s="50" customFormat="1" ht="11.25">
      <c r="A305" s="57" t="s">
        <v>284</v>
      </c>
      <c r="B305" s="61">
        <v>-1154.6321599999999</v>
      </c>
      <c r="C305" s="61">
        <v>-133984.90895000001</v>
      </c>
      <c r="D305" s="61">
        <v>-8.0000000000000004E-4</v>
      </c>
      <c r="E305" s="61">
        <v>-813.16975000000002</v>
      </c>
      <c r="F305" s="61">
        <v>-135952.71166</v>
      </c>
    </row>
    <row r="306" spans="1:7" s="50" customFormat="1" ht="11.25">
      <c r="A306" s="51" t="s">
        <v>285</v>
      </c>
      <c r="B306" s="61">
        <v>-2.0750000000000001E-2</v>
      </c>
      <c r="C306" s="61">
        <v>-133984.90895000001</v>
      </c>
      <c r="D306" s="61">
        <v>0</v>
      </c>
      <c r="E306" s="61">
        <v>0</v>
      </c>
      <c r="F306" s="61">
        <v>-133984.92970000001</v>
      </c>
    </row>
    <row r="307" spans="1:7" s="50" customFormat="1" ht="12" thickBot="1">
      <c r="A307" s="51" t="s">
        <v>286</v>
      </c>
      <c r="B307" s="61">
        <v>-1154.61141</v>
      </c>
      <c r="C307" s="61">
        <v>0</v>
      </c>
      <c r="D307" s="61">
        <v>-8.0000000000000004E-4</v>
      </c>
      <c r="E307" s="61">
        <v>-813.16975000000002</v>
      </c>
      <c r="F307" s="61">
        <v>-1967.78196</v>
      </c>
    </row>
    <row r="308" spans="1:7" s="50" customFormat="1" ht="12.75" thickTop="1" thickBot="1">
      <c r="A308" s="53" t="s">
        <v>287</v>
      </c>
      <c r="B308" s="60">
        <v>1134973.79721</v>
      </c>
      <c r="C308" s="60">
        <v>213090.42461000002</v>
      </c>
      <c r="D308" s="60">
        <v>13.9908</v>
      </c>
      <c r="E308" s="60">
        <v>641.63062000000002</v>
      </c>
      <c r="F308" s="60">
        <v>1348719.8432400001</v>
      </c>
    </row>
    <row r="309" spans="1:7" s="50" customFormat="1" ht="12.75" thickTop="1" thickBot="1">
      <c r="A309" s="50" t="s">
        <v>288</v>
      </c>
      <c r="B309" s="61">
        <v>14396.16063</v>
      </c>
      <c r="C309" s="61">
        <v>6010.6236399999998</v>
      </c>
      <c r="D309" s="61">
        <v>0</v>
      </c>
      <c r="E309" s="61">
        <v>0</v>
      </c>
      <c r="F309" s="61">
        <v>20406.78427</v>
      </c>
    </row>
    <row r="310" spans="1:7" s="50" customFormat="1" ht="12.75" thickTop="1" thickBot="1">
      <c r="A310" s="53" t="s">
        <v>289</v>
      </c>
      <c r="B310" s="60">
        <v>1149369.9578399998</v>
      </c>
      <c r="C310" s="60">
        <v>219101.04824999999</v>
      </c>
      <c r="D310" s="60">
        <v>13.9908</v>
      </c>
      <c r="E310" s="60">
        <v>641.63062000000002</v>
      </c>
      <c r="F310" s="60">
        <v>1369126.62751</v>
      </c>
    </row>
    <row r="311" spans="1:7" s="50" customFormat="1" ht="12.75" thickTop="1" thickBot="1">
      <c r="A311" s="51" t="s">
        <v>290</v>
      </c>
      <c r="B311" s="61">
        <v>-15283.46089</v>
      </c>
      <c r="C311" s="61">
        <v>3290.0012200000001</v>
      </c>
      <c r="D311" s="61">
        <v>0</v>
      </c>
      <c r="E311" s="61">
        <v>0</v>
      </c>
      <c r="F311" s="61">
        <v>-11993.45967</v>
      </c>
    </row>
    <row r="312" spans="1:7" s="50" customFormat="1" ht="12.75" thickTop="1" thickBot="1">
      <c r="A312" s="49" t="s">
        <v>291</v>
      </c>
      <c r="B312" s="60">
        <v>1134086.4969500001</v>
      </c>
      <c r="C312" s="60">
        <v>222391.04947</v>
      </c>
      <c r="D312" s="60">
        <v>13.9908</v>
      </c>
      <c r="E312" s="60">
        <v>641.63062000000002</v>
      </c>
      <c r="F312" s="60">
        <v>1357133.16784</v>
      </c>
    </row>
    <row r="313" spans="1:7" s="50" customFormat="1" ht="12.75" thickTop="1" thickBot="1">
      <c r="A313" s="51" t="s">
        <v>292</v>
      </c>
      <c r="B313" s="61">
        <v>0</v>
      </c>
      <c r="C313" s="61">
        <v>0</v>
      </c>
      <c r="D313" s="61">
        <v>0</v>
      </c>
      <c r="E313" s="61">
        <v>0</v>
      </c>
      <c r="F313" s="61">
        <v>0</v>
      </c>
    </row>
    <row r="314" spans="1:7" s="50" customFormat="1" ht="12.75" thickTop="1" thickBot="1">
      <c r="A314" s="53" t="s">
        <v>293</v>
      </c>
      <c r="B314" s="60">
        <v>1134086.4969500001</v>
      </c>
      <c r="C314" s="60">
        <v>222391.04947</v>
      </c>
      <c r="D314" s="60">
        <v>13.9908</v>
      </c>
      <c r="E314" s="60">
        <v>641.63062000000002</v>
      </c>
      <c r="F314" s="60">
        <v>1357133.16784</v>
      </c>
    </row>
    <row r="315" spans="1:7" s="50" customFormat="1" ht="12.75" thickTop="1" thickBot="1">
      <c r="A315" s="57" t="s">
        <v>294</v>
      </c>
      <c r="B315" s="61">
        <v>-453896.20947</v>
      </c>
      <c r="C315" s="61">
        <v>0</v>
      </c>
      <c r="D315" s="61">
        <v>0</v>
      </c>
      <c r="E315" s="61">
        <v>0</v>
      </c>
      <c r="F315" s="61">
        <v>-453896.20947</v>
      </c>
    </row>
    <row r="316" spans="1:7" s="50" customFormat="1" ht="12.75" thickTop="1" thickBot="1">
      <c r="A316" s="53" t="s">
        <v>295</v>
      </c>
      <c r="B316" s="530">
        <v>680190.28748000006</v>
      </c>
      <c r="C316" s="530">
        <v>222391.04947</v>
      </c>
      <c r="D316" s="530">
        <v>13.9908</v>
      </c>
      <c r="E316" s="530">
        <v>641.63062000000002</v>
      </c>
      <c r="F316" s="530">
        <v>903236.95837000001</v>
      </c>
    </row>
    <row r="317" spans="1:7" s="138" customFormat="1" ht="9" customHeight="1" thickTop="1" thickBot="1">
      <c r="A317" s="66"/>
      <c r="B317" s="388"/>
      <c r="C317" s="388"/>
      <c r="D317" s="388"/>
      <c r="E317" s="388"/>
      <c r="F317" s="388"/>
    </row>
    <row r="318" spans="1:7" s="138" customFormat="1" ht="13.5" thickTop="1">
      <c r="A318" s="68"/>
      <c r="B318" s="527"/>
      <c r="C318" s="527"/>
      <c r="D318" s="527"/>
      <c r="E318" s="527"/>
      <c r="F318" s="527"/>
    </row>
    <row r="319" spans="1:7" s="857" customFormat="1" ht="15.75">
      <c r="A319" s="69"/>
      <c r="B319" s="70"/>
      <c r="C319" s="70"/>
      <c r="D319" s="70"/>
      <c r="E319" s="70"/>
      <c r="F319" s="70"/>
      <c r="G319" s="75"/>
    </row>
    <row r="320" spans="1:7" s="857" customFormat="1" ht="15.75">
      <c r="A320" s="69"/>
      <c r="B320" s="70"/>
      <c r="C320" s="70"/>
      <c r="D320" s="70"/>
      <c r="E320" s="70"/>
      <c r="F320" s="70"/>
      <c r="G320" s="75"/>
    </row>
    <row r="321" spans="1:7" s="857" customFormat="1" ht="15.75">
      <c r="A321" s="69"/>
      <c r="B321" s="70"/>
      <c r="C321" s="70"/>
      <c r="D321" s="70"/>
      <c r="E321" s="70"/>
      <c r="F321" s="70"/>
      <c r="G321" s="75"/>
    </row>
    <row r="322" spans="1:7" s="857" customFormat="1" ht="15.75">
      <c r="A322" s="69"/>
      <c r="B322" s="70"/>
      <c r="C322" s="70"/>
      <c r="D322" s="70"/>
      <c r="E322" s="70"/>
      <c r="F322" s="70"/>
      <c r="G322" s="75"/>
    </row>
    <row r="323" spans="1:7" s="857" customFormat="1" ht="15.75">
      <c r="A323" s="69"/>
      <c r="B323" s="70"/>
      <c r="C323" s="70"/>
      <c r="D323" s="70"/>
      <c r="E323" s="70"/>
      <c r="F323" s="70"/>
      <c r="G323" s="75"/>
    </row>
    <row r="324" spans="1:7" s="857" customFormat="1" ht="15.75">
      <c r="A324" s="69"/>
      <c r="B324" s="70"/>
      <c r="C324" s="70"/>
      <c r="D324" s="70"/>
      <c r="E324" s="70"/>
      <c r="F324" s="70"/>
      <c r="G324" s="75"/>
    </row>
    <row r="325" spans="1:7" s="857" customFormat="1" ht="15.75">
      <c r="A325" s="69"/>
      <c r="B325" s="70"/>
      <c r="C325" s="70"/>
      <c r="D325" s="70"/>
      <c r="E325" s="70"/>
      <c r="F325" s="70"/>
      <c r="G325" s="75"/>
    </row>
    <row r="326" spans="1:7" s="857" customFormat="1" ht="15.75">
      <c r="A326" s="69"/>
      <c r="B326" s="70"/>
      <c r="C326" s="70"/>
      <c r="D326" s="70"/>
      <c r="E326" s="70"/>
      <c r="F326" s="70"/>
      <c r="G326" s="75"/>
    </row>
    <row r="327" spans="1:7" s="857" customFormat="1" ht="15.75">
      <c r="A327" s="69"/>
      <c r="B327" s="70"/>
      <c r="C327" s="70"/>
      <c r="D327" s="70"/>
      <c r="E327" s="70"/>
      <c r="F327" s="70"/>
      <c r="G327" s="75"/>
    </row>
    <row r="328" spans="1:7" s="857" customFormat="1" ht="15.75">
      <c r="A328" s="69"/>
      <c r="B328" s="70"/>
      <c r="C328" s="70"/>
      <c r="D328" s="70"/>
      <c r="E328" s="70"/>
      <c r="F328" s="70"/>
      <c r="G328" s="75"/>
    </row>
    <row r="329" spans="1:7" s="857" customFormat="1" ht="15.75">
      <c r="A329" s="69"/>
      <c r="B329" s="70"/>
      <c r="C329" s="70"/>
      <c r="D329" s="70"/>
      <c r="E329" s="70"/>
      <c r="F329" s="70"/>
      <c r="G329" s="75"/>
    </row>
    <row r="330" spans="1:7" s="857" customFormat="1" ht="15.75">
      <c r="A330" s="69"/>
      <c r="B330" s="70"/>
      <c r="C330" s="70"/>
      <c r="D330" s="70"/>
      <c r="E330" s="70"/>
      <c r="F330" s="70"/>
      <c r="G330" s="75"/>
    </row>
    <row r="331" spans="1:7" s="857" customFormat="1" ht="15.75">
      <c r="A331" s="69"/>
      <c r="B331" s="70"/>
      <c r="C331" s="70"/>
      <c r="D331" s="70"/>
      <c r="E331" s="70"/>
      <c r="F331" s="70"/>
      <c r="G331" s="75"/>
    </row>
    <row r="332" spans="1:7" s="857" customFormat="1" ht="15.75">
      <c r="A332" s="69"/>
      <c r="B332" s="70"/>
      <c r="C332" s="70"/>
      <c r="D332" s="70"/>
      <c r="E332" s="70"/>
      <c r="F332" s="70"/>
      <c r="G332" s="75"/>
    </row>
    <row r="333" spans="1:7" s="857" customFormat="1" ht="15.75">
      <c r="A333" s="69"/>
      <c r="B333" s="70"/>
      <c r="C333" s="70"/>
      <c r="D333" s="70"/>
      <c r="E333" s="70"/>
      <c r="F333" s="70"/>
      <c r="G333" s="75"/>
    </row>
    <row r="334" spans="1:7" s="857" customFormat="1" ht="15.75">
      <c r="A334" s="69"/>
      <c r="B334" s="70"/>
      <c r="C334" s="70"/>
      <c r="D334" s="70"/>
      <c r="E334" s="70"/>
      <c r="F334" s="70"/>
      <c r="G334" s="75"/>
    </row>
    <row r="335" spans="1:7" s="857" customFormat="1" ht="15.75">
      <c r="A335" s="69"/>
      <c r="B335" s="70"/>
      <c r="C335" s="70"/>
      <c r="D335" s="70"/>
      <c r="E335" s="70"/>
      <c r="F335" s="70"/>
      <c r="G335" s="75"/>
    </row>
    <row r="336" spans="1:7" s="857" customFormat="1" ht="15.75">
      <c r="A336" s="69"/>
      <c r="B336" s="70"/>
      <c r="C336" s="70"/>
      <c r="D336" s="70"/>
      <c r="E336" s="70"/>
      <c r="F336" s="70"/>
      <c r="G336" s="75"/>
    </row>
    <row r="337" spans="1:7" s="857" customFormat="1" ht="15.75">
      <c r="A337" s="69"/>
      <c r="B337" s="70"/>
      <c r="C337" s="70"/>
      <c r="D337" s="70"/>
      <c r="E337" s="70"/>
      <c r="F337" s="70"/>
      <c r="G337" s="75"/>
    </row>
    <row r="338" spans="1:7" s="857" customFormat="1" ht="15.75">
      <c r="A338" s="69"/>
      <c r="B338" s="70"/>
      <c r="C338" s="70"/>
      <c r="D338" s="70"/>
      <c r="E338" s="70"/>
      <c r="F338" s="70"/>
      <c r="G338" s="75"/>
    </row>
    <row r="339" spans="1:7" s="857" customFormat="1" ht="15.75">
      <c r="A339" s="69"/>
      <c r="B339" s="70"/>
      <c r="C339" s="70"/>
      <c r="D339" s="70"/>
      <c r="E339" s="70"/>
      <c r="F339" s="70"/>
      <c r="G339" s="75"/>
    </row>
    <row r="340" spans="1:7" s="857" customFormat="1" ht="15.75">
      <c r="A340" s="69"/>
      <c r="B340" s="70"/>
      <c r="C340" s="70"/>
      <c r="D340" s="70"/>
      <c r="E340" s="70"/>
      <c r="F340" s="70"/>
      <c r="G340" s="75"/>
    </row>
    <row r="341" spans="1:7" s="857" customFormat="1" ht="15.75">
      <c r="A341" s="69"/>
      <c r="B341" s="70"/>
      <c r="C341" s="70"/>
      <c r="D341" s="70"/>
      <c r="E341" s="70"/>
      <c r="F341" s="70"/>
      <c r="G341" s="75"/>
    </row>
    <row r="342" spans="1:7" s="857" customFormat="1" ht="15.75">
      <c r="A342" s="69"/>
      <c r="B342" s="70"/>
      <c r="C342" s="70"/>
      <c r="D342" s="70"/>
      <c r="E342" s="70"/>
      <c r="F342" s="70"/>
      <c r="G342" s="75"/>
    </row>
    <row r="343" spans="1:7" s="857" customFormat="1" ht="15.75">
      <c r="A343" s="69"/>
      <c r="B343" s="70"/>
      <c r="C343" s="70"/>
      <c r="D343" s="70"/>
      <c r="E343" s="70"/>
      <c r="F343" s="70"/>
      <c r="G343" s="75"/>
    </row>
    <row r="344" spans="1:7" s="857" customFormat="1" ht="15.75">
      <c r="A344" s="69"/>
      <c r="B344" s="70"/>
      <c r="C344" s="70"/>
      <c r="D344" s="70"/>
      <c r="E344" s="70"/>
      <c r="F344" s="70"/>
      <c r="G344" s="75"/>
    </row>
    <row r="345" spans="1:7" s="857" customFormat="1" ht="15.75">
      <c r="A345" s="69"/>
      <c r="B345" s="70"/>
      <c r="C345" s="70"/>
      <c r="D345" s="70"/>
      <c r="E345" s="70"/>
      <c r="F345" s="70"/>
      <c r="G345" s="75"/>
    </row>
    <row r="346" spans="1:7" s="857" customFormat="1" ht="15.75">
      <c r="A346" s="69"/>
      <c r="B346" s="70"/>
      <c r="C346" s="70"/>
      <c r="D346" s="70"/>
      <c r="E346" s="70"/>
      <c r="F346" s="70"/>
      <c r="G346" s="75"/>
    </row>
    <row r="347" spans="1:7" s="857" customFormat="1" ht="15.75">
      <c r="A347" s="69"/>
      <c r="B347" s="70"/>
      <c r="C347" s="70"/>
      <c r="D347" s="70"/>
      <c r="E347" s="70"/>
      <c r="F347" s="70"/>
      <c r="G347" s="75"/>
    </row>
    <row r="348" spans="1:7" s="857" customFormat="1" ht="15.75">
      <c r="A348" s="69"/>
      <c r="B348" s="70"/>
      <c r="C348" s="70"/>
      <c r="D348" s="70"/>
      <c r="E348" s="70"/>
      <c r="F348" s="70"/>
      <c r="G348" s="75"/>
    </row>
    <row r="349" spans="1:7" s="857" customFormat="1" ht="15.75">
      <c r="A349" s="69"/>
      <c r="B349" s="70"/>
      <c r="C349" s="70"/>
      <c r="D349" s="70"/>
      <c r="E349" s="70"/>
      <c r="F349" s="70"/>
      <c r="G349" s="75"/>
    </row>
    <row r="350" spans="1:7" s="857" customFormat="1" ht="15.75">
      <c r="A350" s="69"/>
      <c r="B350" s="70"/>
      <c r="C350" s="70"/>
      <c r="D350" s="70"/>
      <c r="E350" s="70"/>
      <c r="F350" s="70"/>
      <c r="G350" s="75"/>
    </row>
    <row r="351" spans="1:7" s="857" customFormat="1" ht="15.75">
      <c r="A351" s="69"/>
      <c r="B351" s="70"/>
      <c r="C351" s="70"/>
      <c r="D351" s="70"/>
      <c r="E351" s="70"/>
      <c r="F351" s="70"/>
      <c r="G351" s="75"/>
    </row>
    <row r="352" spans="1:7" s="857" customFormat="1" ht="15.75">
      <c r="A352" s="69"/>
      <c r="B352" s="70"/>
      <c r="C352" s="70"/>
      <c r="D352" s="70"/>
      <c r="E352" s="70"/>
      <c r="F352" s="70"/>
      <c r="G352" s="75"/>
    </row>
    <row r="353" spans="1:7" s="857" customFormat="1" ht="15.75">
      <c r="A353" s="69"/>
      <c r="B353" s="70"/>
      <c r="C353" s="70"/>
      <c r="D353" s="70"/>
      <c r="E353" s="70"/>
      <c r="F353" s="70"/>
      <c r="G353" s="75"/>
    </row>
    <row r="354" spans="1:7" s="857" customFormat="1" ht="15.75">
      <c r="A354" s="69"/>
      <c r="B354" s="70"/>
      <c r="C354" s="70"/>
      <c r="D354" s="70"/>
      <c r="E354" s="70"/>
      <c r="F354" s="70"/>
      <c r="G354" s="75"/>
    </row>
    <row r="355" spans="1:7" s="857" customFormat="1" ht="15.75">
      <c r="A355" s="69"/>
      <c r="B355" s="70"/>
      <c r="C355" s="70"/>
      <c r="D355" s="70"/>
      <c r="E355" s="70"/>
      <c r="F355" s="70"/>
      <c r="G355" s="75"/>
    </row>
    <row r="356" spans="1:7" s="857" customFormat="1" ht="15.75">
      <c r="A356" s="69"/>
      <c r="B356" s="70"/>
      <c r="C356" s="70"/>
      <c r="D356" s="70"/>
      <c r="E356" s="70"/>
      <c r="F356" s="70"/>
      <c r="G356" s="75"/>
    </row>
    <row r="357" spans="1:7" s="857" customFormat="1" ht="15.75">
      <c r="A357" s="69"/>
      <c r="B357" s="70"/>
      <c r="C357" s="70"/>
      <c r="D357" s="70"/>
      <c r="E357" s="70"/>
      <c r="F357" s="70"/>
      <c r="G357" s="75"/>
    </row>
    <row r="358" spans="1:7" s="857" customFormat="1" ht="15.75">
      <c r="A358" s="69"/>
      <c r="B358" s="70"/>
      <c r="C358" s="70"/>
      <c r="D358" s="70"/>
      <c r="E358" s="70"/>
      <c r="F358" s="70"/>
      <c r="G358" s="75"/>
    </row>
    <row r="359" spans="1:7" s="857" customFormat="1" ht="15.75">
      <c r="A359" s="69"/>
      <c r="B359" s="70"/>
      <c r="C359" s="70"/>
      <c r="D359" s="70"/>
      <c r="E359" s="70"/>
      <c r="F359" s="70"/>
      <c r="G359" s="75"/>
    </row>
    <row r="360" spans="1:7" s="857" customFormat="1" ht="15.75">
      <c r="A360" s="69"/>
      <c r="B360" s="70"/>
      <c r="C360" s="70"/>
      <c r="D360" s="70"/>
      <c r="E360" s="70"/>
      <c r="F360" s="70"/>
      <c r="G360" s="75"/>
    </row>
    <row r="361" spans="1:7" s="857" customFormat="1" ht="15.75">
      <c r="A361" s="69"/>
      <c r="B361" s="70"/>
      <c r="C361" s="70"/>
      <c r="D361" s="70"/>
      <c r="E361" s="70"/>
      <c r="F361" s="70"/>
      <c r="G361" s="75"/>
    </row>
    <row r="362" spans="1:7" s="857" customFormat="1" ht="15.75">
      <c r="A362" s="69"/>
      <c r="B362" s="70"/>
      <c r="C362" s="70"/>
      <c r="D362" s="70"/>
      <c r="E362" s="70"/>
      <c r="F362" s="70"/>
      <c r="G362" s="75"/>
    </row>
    <row r="363" spans="1:7" s="857" customFormat="1" ht="15.75">
      <c r="A363" s="69"/>
      <c r="B363" s="70"/>
      <c r="C363" s="70"/>
      <c r="D363" s="70"/>
      <c r="E363" s="70"/>
      <c r="F363" s="70"/>
      <c r="G363" s="75"/>
    </row>
    <row r="364" spans="1:7" s="857" customFormat="1" ht="15.75">
      <c r="A364" s="69"/>
      <c r="B364" s="70"/>
      <c r="C364" s="70"/>
      <c r="D364" s="70"/>
      <c r="E364" s="70"/>
      <c r="F364" s="70"/>
      <c r="G364" s="75"/>
    </row>
    <row r="365" spans="1:7" s="857" customFormat="1" ht="15.75">
      <c r="A365" s="69"/>
      <c r="B365" s="70"/>
      <c r="C365" s="70"/>
      <c r="D365" s="70"/>
      <c r="E365" s="70"/>
      <c r="F365" s="70"/>
      <c r="G365" s="75"/>
    </row>
    <row r="366" spans="1:7" s="857" customFormat="1" ht="15.75">
      <c r="A366" s="69"/>
      <c r="B366" s="70"/>
      <c r="C366" s="70"/>
      <c r="D366" s="70"/>
      <c r="E366" s="70"/>
      <c r="F366" s="70"/>
      <c r="G366" s="75"/>
    </row>
    <row r="367" spans="1:7" s="857" customFormat="1" ht="15.75">
      <c r="A367" s="69"/>
      <c r="B367" s="70"/>
      <c r="C367" s="70"/>
      <c r="D367" s="70"/>
      <c r="E367" s="70"/>
      <c r="F367" s="70"/>
      <c r="G367" s="75"/>
    </row>
    <row r="368" spans="1:7" s="857" customFormat="1" ht="15.75">
      <c r="A368" s="69"/>
      <c r="B368" s="70"/>
      <c r="C368" s="70"/>
      <c r="D368" s="70"/>
      <c r="E368" s="70"/>
      <c r="F368" s="70"/>
      <c r="G368" s="75"/>
    </row>
    <row r="369" spans="1:7" s="857" customFormat="1" ht="15.75">
      <c r="A369" s="69"/>
      <c r="B369" s="70"/>
      <c r="C369" s="70"/>
      <c r="D369" s="70"/>
      <c r="E369" s="70"/>
      <c r="F369" s="70"/>
      <c r="G369" s="75"/>
    </row>
    <row r="370" spans="1:7" s="857" customFormat="1" ht="15.75">
      <c r="A370" s="69"/>
      <c r="B370" s="70"/>
      <c r="C370" s="70"/>
      <c r="D370" s="70"/>
      <c r="E370" s="70"/>
      <c r="F370" s="70"/>
      <c r="G370" s="75"/>
    </row>
    <row r="371" spans="1:7" s="857" customFormat="1" ht="15.75">
      <c r="A371" s="69"/>
      <c r="B371" s="70"/>
      <c r="C371" s="70"/>
      <c r="D371" s="70"/>
      <c r="E371" s="70"/>
      <c r="F371" s="70"/>
      <c r="G371" s="75"/>
    </row>
    <row r="372" spans="1:7" s="857" customFormat="1" ht="15.75">
      <c r="A372" s="69"/>
      <c r="B372" s="70"/>
      <c r="C372" s="70"/>
      <c r="D372" s="70"/>
      <c r="E372" s="70"/>
      <c r="F372" s="70"/>
      <c r="G372" s="75"/>
    </row>
    <row r="373" spans="1:7" s="857" customFormat="1" ht="15.75">
      <c r="A373" s="69"/>
      <c r="B373" s="70"/>
      <c r="C373" s="70"/>
      <c r="D373" s="70"/>
      <c r="E373" s="70"/>
      <c r="F373" s="70"/>
      <c r="G373" s="75"/>
    </row>
    <row r="374" spans="1:7" s="857" customFormat="1" ht="15.75">
      <c r="A374" s="69"/>
      <c r="B374" s="70"/>
      <c r="C374" s="70"/>
      <c r="D374" s="70"/>
      <c r="E374" s="70"/>
      <c r="F374" s="70"/>
      <c r="G374" s="75"/>
    </row>
    <row r="375" spans="1:7" s="857" customFormat="1" ht="15.75">
      <c r="A375" s="69"/>
      <c r="B375" s="70"/>
      <c r="C375" s="70"/>
      <c r="D375" s="70"/>
      <c r="E375" s="70"/>
      <c r="F375" s="70"/>
      <c r="G375" s="75"/>
    </row>
    <row r="376" spans="1:7" s="857" customFormat="1" ht="15.75">
      <c r="A376" s="69"/>
      <c r="B376" s="70"/>
      <c r="C376" s="70"/>
      <c r="D376" s="70"/>
      <c r="E376" s="70"/>
      <c r="F376" s="70"/>
      <c r="G376" s="75"/>
    </row>
    <row r="377" spans="1:7" s="857" customFormat="1" ht="15.75">
      <c r="A377" s="69"/>
      <c r="B377" s="70"/>
      <c r="C377" s="70"/>
      <c r="D377" s="70"/>
      <c r="E377" s="70"/>
      <c r="F377" s="70"/>
      <c r="G377" s="75"/>
    </row>
    <row r="378" spans="1:7" s="857" customFormat="1" ht="15.75">
      <c r="A378" s="69"/>
      <c r="B378" s="70"/>
      <c r="C378" s="70"/>
      <c r="D378" s="70"/>
      <c r="E378" s="70"/>
      <c r="F378" s="70"/>
      <c r="G378" s="75"/>
    </row>
    <row r="379" spans="1:7" s="857" customFormat="1" ht="15.75">
      <c r="A379" s="69"/>
      <c r="B379" s="70"/>
      <c r="C379" s="70"/>
      <c r="D379" s="70"/>
      <c r="E379" s="70"/>
      <c r="F379" s="70"/>
      <c r="G379" s="75"/>
    </row>
    <row r="380" spans="1:7" s="857" customFormat="1" ht="15.75">
      <c r="A380" s="69"/>
      <c r="B380" s="70"/>
      <c r="C380" s="70"/>
      <c r="D380" s="70"/>
      <c r="E380" s="70"/>
      <c r="F380" s="70"/>
      <c r="G380" s="75"/>
    </row>
    <row r="381" spans="1:7" s="857" customFormat="1" ht="15.75">
      <c r="A381" s="69"/>
      <c r="B381" s="70"/>
      <c r="C381" s="70"/>
      <c r="D381" s="70"/>
      <c r="E381" s="70"/>
      <c r="F381" s="70"/>
      <c r="G381" s="75"/>
    </row>
    <row r="382" spans="1:7" s="857" customFormat="1" ht="15.75">
      <c r="A382" s="69"/>
      <c r="B382" s="70"/>
      <c r="C382" s="70"/>
      <c r="D382" s="70"/>
      <c r="E382" s="70"/>
      <c r="F382" s="70"/>
      <c r="G382" s="75"/>
    </row>
    <row r="383" spans="1:7" s="857" customFormat="1" ht="15.75">
      <c r="A383" s="69"/>
      <c r="B383" s="70"/>
      <c r="C383" s="70"/>
      <c r="D383" s="70"/>
      <c r="E383" s="70"/>
      <c r="F383" s="70"/>
      <c r="G383" s="75"/>
    </row>
    <row r="384" spans="1:7" s="857" customFormat="1" ht="15.75">
      <c r="A384" s="69"/>
      <c r="B384" s="70"/>
      <c r="C384" s="70"/>
      <c r="D384" s="70"/>
      <c r="E384" s="70"/>
      <c r="F384" s="70"/>
      <c r="G384" s="75"/>
    </row>
    <row r="385" spans="1:7" s="857" customFormat="1" ht="15.75">
      <c r="A385" s="69"/>
      <c r="B385" s="70"/>
      <c r="C385" s="70"/>
      <c r="D385" s="70"/>
      <c r="E385" s="70"/>
      <c r="F385" s="70"/>
      <c r="G385" s="75"/>
    </row>
    <row r="386" spans="1:7" s="857" customFormat="1" ht="15.75">
      <c r="A386" s="69"/>
      <c r="B386" s="70"/>
      <c r="C386" s="70"/>
      <c r="D386" s="70"/>
      <c r="E386" s="70"/>
      <c r="F386" s="70"/>
      <c r="G386" s="75"/>
    </row>
    <row r="387" spans="1:7" s="857" customFormat="1" ht="15.75">
      <c r="A387" s="69"/>
      <c r="B387" s="70"/>
      <c r="C387" s="70"/>
      <c r="D387" s="70"/>
      <c r="E387" s="70"/>
      <c r="F387" s="70"/>
      <c r="G387" s="75"/>
    </row>
    <row r="388" spans="1:7" s="857" customFormat="1" ht="15.75">
      <c r="A388" s="69"/>
      <c r="B388" s="70"/>
      <c r="C388" s="70"/>
      <c r="D388" s="70"/>
      <c r="E388" s="70"/>
      <c r="F388" s="70"/>
      <c r="G388" s="75"/>
    </row>
    <row r="389" spans="1:7" s="857" customFormat="1" ht="15.75">
      <c r="A389" s="69"/>
      <c r="B389" s="70"/>
      <c r="C389" s="70"/>
      <c r="D389" s="70"/>
      <c r="E389" s="70"/>
      <c r="F389" s="70"/>
      <c r="G389" s="75"/>
    </row>
    <row r="390" spans="1:7" s="857" customFormat="1" ht="15.75">
      <c r="A390" s="69"/>
      <c r="B390" s="70"/>
      <c r="C390" s="70"/>
      <c r="D390" s="70"/>
      <c r="E390" s="70"/>
      <c r="F390" s="70"/>
      <c r="G390" s="75"/>
    </row>
    <row r="391" spans="1:7" s="857" customFormat="1" ht="15.75">
      <c r="A391" s="69"/>
      <c r="B391" s="70"/>
      <c r="C391" s="70"/>
      <c r="D391" s="70"/>
      <c r="E391" s="70"/>
      <c r="F391" s="70"/>
      <c r="G391" s="75"/>
    </row>
    <row r="392" spans="1:7" s="857" customFormat="1" ht="15.75">
      <c r="A392" s="69"/>
      <c r="B392" s="70"/>
      <c r="C392" s="70"/>
      <c r="D392" s="70"/>
      <c r="E392" s="70"/>
      <c r="F392" s="70"/>
      <c r="G392" s="75"/>
    </row>
    <row r="393" spans="1:7" s="857" customFormat="1" ht="15.75">
      <c r="A393" s="69"/>
      <c r="B393" s="70"/>
      <c r="C393" s="70"/>
      <c r="D393" s="70"/>
      <c r="E393" s="70"/>
      <c r="F393" s="70"/>
      <c r="G393" s="75"/>
    </row>
    <row r="394" spans="1:7" s="857" customFormat="1" ht="15.75">
      <c r="A394" s="69"/>
      <c r="B394" s="70"/>
      <c r="C394" s="70"/>
      <c r="D394" s="70"/>
      <c r="E394" s="70"/>
      <c r="F394" s="70"/>
      <c r="G394" s="75"/>
    </row>
    <row r="395" spans="1:7" s="857" customFormat="1" ht="15.75">
      <c r="A395" s="69"/>
      <c r="B395" s="70"/>
      <c r="C395" s="70"/>
      <c r="D395" s="70"/>
      <c r="E395" s="70"/>
      <c r="F395" s="70"/>
      <c r="G395" s="75"/>
    </row>
    <row r="396" spans="1:7" s="857" customFormat="1" ht="15.75">
      <c r="A396" s="69"/>
      <c r="B396" s="70"/>
      <c r="C396" s="70"/>
      <c r="D396" s="70"/>
      <c r="E396" s="70"/>
      <c r="F396" s="70"/>
      <c r="G396" s="75"/>
    </row>
    <row r="397" spans="1:7" s="857" customFormat="1" ht="15.75">
      <c r="A397" s="69"/>
      <c r="B397" s="70"/>
      <c r="C397" s="70"/>
      <c r="D397" s="70"/>
      <c r="E397" s="70"/>
      <c r="F397" s="70"/>
      <c r="G397" s="75"/>
    </row>
    <row r="398" spans="1:7" s="857" customFormat="1" ht="15.75">
      <c r="A398" s="69"/>
      <c r="B398" s="70"/>
      <c r="C398" s="70"/>
      <c r="D398" s="70"/>
      <c r="E398" s="70"/>
      <c r="F398" s="70"/>
      <c r="G398" s="75"/>
    </row>
    <row r="399" spans="1:7" s="857" customFormat="1" ht="15.75">
      <c r="A399" s="69"/>
      <c r="B399" s="70"/>
      <c r="C399" s="70"/>
      <c r="D399" s="70"/>
      <c r="E399" s="70"/>
      <c r="F399" s="70"/>
      <c r="G399" s="75"/>
    </row>
    <row r="400" spans="1:7" s="857" customFormat="1" ht="15.75">
      <c r="A400" s="69"/>
      <c r="B400" s="70"/>
      <c r="C400" s="70"/>
      <c r="D400" s="70"/>
      <c r="E400" s="70"/>
      <c r="F400" s="70"/>
      <c r="G400" s="75"/>
    </row>
    <row r="401" spans="1:7" s="857" customFormat="1" ht="15.75">
      <c r="A401" s="69"/>
      <c r="B401" s="70"/>
      <c r="C401" s="70"/>
      <c r="D401" s="70"/>
      <c r="E401" s="70"/>
      <c r="F401" s="70"/>
      <c r="G401" s="75"/>
    </row>
    <row r="402" spans="1:7" s="857" customFormat="1" ht="15.75">
      <c r="A402" s="69"/>
      <c r="B402" s="70"/>
      <c r="C402" s="70"/>
      <c r="D402" s="70"/>
      <c r="E402" s="70"/>
      <c r="F402" s="70"/>
      <c r="G402" s="75"/>
    </row>
    <row r="403" spans="1:7" s="857" customFormat="1" ht="15.75">
      <c r="A403" s="69"/>
      <c r="B403" s="70"/>
      <c r="C403" s="70"/>
      <c r="D403" s="70"/>
      <c r="E403" s="70"/>
      <c r="F403" s="70"/>
      <c r="G403" s="75"/>
    </row>
    <row r="404" spans="1:7" s="857" customFormat="1" ht="15.75">
      <c r="A404" s="69"/>
      <c r="B404" s="70"/>
      <c r="C404" s="70"/>
      <c r="D404" s="70"/>
      <c r="E404" s="70"/>
      <c r="F404" s="70"/>
      <c r="G404" s="75"/>
    </row>
    <row r="405" spans="1:7" s="857" customFormat="1" ht="15.75">
      <c r="A405" s="69"/>
      <c r="B405" s="70"/>
      <c r="C405" s="70"/>
      <c r="D405" s="70"/>
      <c r="E405" s="70"/>
      <c r="F405" s="70"/>
      <c r="G405" s="75"/>
    </row>
    <row r="406" spans="1:7" s="857" customFormat="1" ht="15.75">
      <c r="A406" s="69"/>
      <c r="B406" s="70"/>
      <c r="C406" s="70"/>
      <c r="D406" s="70"/>
      <c r="E406" s="70"/>
      <c r="F406" s="70"/>
      <c r="G406" s="75"/>
    </row>
    <row r="407" spans="1:7" s="857" customFormat="1" ht="15.75">
      <c r="A407" s="69"/>
      <c r="B407" s="70"/>
      <c r="C407" s="70"/>
      <c r="D407" s="70"/>
      <c r="E407" s="70"/>
      <c r="F407" s="70"/>
      <c r="G407" s="75"/>
    </row>
    <row r="408" spans="1:7" s="857" customFormat="1" ht="15.75">
      <c r="A408" s="69"/>
      <c r="B408" s="70"/>
      <c r="C408" s="70"/>
      <c r="D408" s="70"/>
      <c r="E408" s="70"/>
      <c r="F408" s="70"/>
      <c r="G408" s="75"/>
    </row>
    <row r="409" spans="1:7" s="857" customFormat="1" ht="15.75">
      <c r="A409" s="69"/>
      <c r="B409" s="70"/>
      <c r="C409" s="70"/>
      <c r="D409" s="70"/>
      <c r="E409" s="70"/>
      <c r="F409" s="70"/>
      <c r="G409" s="75"/>
    </row>
    <row r="410" spans="1:7" s="857" customFormat="1" ht="15.75">
      <c r="A410" s="69"/>
      <c r="B410" s="70"/>
      <c r="C410" s="70"/>
      <c r="D410" s="70"/>
      <c r="E410" s="70"/>
      <c r="F410" s="70"/>
      <c r="G410" s="75"/>
    </row>
    <row r="411" spans="1:7" s="857" customFormat="1" ht="15.75">
      <c r="A411" s="69"/>
      <c r="B411" s="70"/>
      <c r="C411" s="70"/>
      <c r="D411" s="70"/>
      <c r="E411" s="70"/>
      <c r="F411" s="70"/>
      <c r="G411" s="75"/>
    </row>
    <row r="412" spans="1:7" s="857" customFormat="1" ht="15.75">
      <c r="A412" s="69"/>
      <c r="B412" s="70"/>
      <c r="C412" s="70"/>
      <c r="D412" s="70"/>
      <c r="E412" s="70"/>
      <c r="F412" s="70"/>
      <c r="G412" s="75"/>
    </row>
    <row r="413" spans="1:7" s="857" customFormat="1" ht="15.75">
      <c r="A413" s="69"/>
      <c r="B413" s="70"/>
      <c r="C413" s="70"/>
      <c r="D413" s="70"/>
      <c r="E413" s="70"/>
      <c r="F413" s="70"/>
      <c r="G413" s="75"/>
    </row>
    <row r="414" spans="1:7" s="857" customFormat="1" ht="15.75">
      <c r="A414" s="69"/>
      <c r="B414" s="70"/>
      <c r="C414" s="70"/>
      <c r="D414" s="70"/>
      <c r="E414" s="70"/>
      <c r="F414" s="70"/>
      <c r="G414" s="75"/>
    </row>
    <row r="415" spans="1:7" s="857" customFormat="1" ht="15.75">
      <c r="A415" s="69"/>
      <c r="B415" s="70"/>
      <c r="C415" s="70"/>
      <c r="D415" s="70"/>
      <c r="E415" s="70"/>
      <c r="F415" s="70"/>
      <c r="G415" s="75"/>
    </row>
    <row r="416" spans="1:7" s="857" customFormat="1" ht="15.75">
      <c r="A416" s="69"/>
      <c r="B416" s="70"/>
      <c r="C416" s="70"/>
      <c r="D416" s="70"/>
      <c r="E416" s="70"/>
      <c r="F416" s="70"/>
      <c r="G416" s="75"/>
    </row>
    <row r="417" spans="1:7" s="857" customFormat="1" ht="15.75">
      <c r="A417" s="69"/>
      <c r="B417" s="70"/>
      <c r="C417" s="70"/>
      <c r="D417" s="70"/>
      <c r="E417" s="70"/>
      <c r="F417" s="70"/>
      <c r="G417" s="75"/>
    </row>
    <row r="418" spans="1:7" s="857" customFormat="1" ht="15.75">
      <c r="A418" s="69"/>
      <c r="B418" s="70"/>
      <c r="C418" s="70"/>
      <c r="D418" s="70"/>
      <c r="E418" s="70"/>
      <c r="F418" s="70"/>
      <c r="G418" s="75"/>
    </row>
    <row r="419" spans="1:7" s="857" customFormat="1" ht="15.75">
      <c r="A419" s="69"/>
      <c r="B419" s="70"/>
      <c r="C419" s="70"/>
      <c r="D419" s="70"/>
      <c r="E419" s="70"/>
      <c r="F419" s="70"/>
      <c r="G419" s="75"/>
    </row>
    <row r="420" spans="1:7" s="857" customFormat="1" ht="15.75">
      <c r="A420" s="69"/>
      <c r="B420" s="70"/>
      <c r="C420" s="70"/>
      <c r="D420" s="70"/>
      <c r="E420" s="70"/>
      <c r="F420" s="70"/>
      <c r="G420" s="75"/>
    </row>
    <row r="421" spans="1:7" s="857" customFormat="1" ht="15.75">
      <c r="A421" s="69"/>
      <c r="B421" s="70"/>
      <c r="C421" s="70"/>
      <c r="D421" s="70"/>
      <c r="E421" s="70"/>
      <c r="F421" s="70"/>
      <c r="G421" s="75"/>
    </row>
    <row r="422" spans="1:7" s="857" customFormat="1" ht="15.75">
      <c r="A422" s="69"/>
      <c r="B422" s="70"/>
      <c r="C422" s="70"/>
      <c r="D422" s="70"/>
      <c r="E422" s="70"/>
      <c r="F422" s="70"/>
      <c r="G422" s="75"/>
    </row>
    <row r="423" spans="1:7" s="857" customFormat="1" ht="15.75">
      <c r="A423" s="69"/>
      <c r="B423" s="70"/>
      <c r="C423" s="70"/>
      <c r="D423" s="70"/>
      <c r="E423" s="70"/>
      <c r="F423" s="70"/>
      <c r="G423" s="75"/>
    </row>
    <row r="424" spans="1:7" s="857" customFormat="1" ht="15.75">
      <c r="A424" s="69"/>
      <c r="B424" s="70"/>
      <c r="C424" s="70"/>
      <c r="D424" s="70"/>
      <c r="E424" s="70"/>
      <c r="F424" s="70"/>
      <c r="G424" s="75"/>
    </row>
    <row r="425" spans="1:7" s="857" customFormat="1" ht="15.75">
      <c r="A425" s="69"/>
      <c r="B425" s="70"/>
      <c r="C425" s="70"/>
      <c r="D425" s="70"/>
      <c r="E425" s="70"/>
      <c r="F425" s="70"/>
      <c r="G425" s="75"/>
    </row>
    <row r="426" spans="1:7" s="857" customFormat="1" ht="15.75">
      <c r="A426" s="69"/>
      <c r="B426" s="70"/>
      <c r="C426" s="70"/>
      <c r="D426" s="70"/>
      <c r="E426" s="70"/>
      <c r="F426" s="70"/>
      <c r="G426" s="75"/>
    </row>
    <row r="427" spans="1:7" s="857" customFormat="1" ht="15.75">
      <c r="A427" s="69"/>
      <c r="B427" s="70"/>
      <c r="C427" s="70"/>
      <c r="D427" s="70"/>
      <c r="E427" s="70"/>
      <c r="F427" s="70"/>
      <c r="G427" s="75"/>
    </row>
    <row r="428" spans="1:7" s="857" customFormat="1" ht="15.75">
      <c r="A428" s="69"/>
      <c r="B428" s="70"/>
      <c r="C428" s="70"/>
      <c r="D428" s="70"/>
      <c r="E428" s="70"/>
      <c r="F428" s="70"/>
      <c r="G428" s="75"/>
    </row>
    <row r="429" spans="1:7" s="857" customFormat="1" ht="15.75">
      <c r="A429" s="69"/>
      <c r="B429" s="70"/>
      <c r="C429" s="70"/>
      <c r="D429" s="70"/>
      <c r="E429" s="70"/>
      <c r="F429" s="70"/>
      <c r="G429" s="75"/>
    </row>
    <row r="430" spans="1:7" s="857" customFormat="1" ht="15.75">
      <c r="A430" s="69"/>
      <c r="B430" s="70"/>
      <c r="C430" s="70"/>
      <c r="D430" s="70"/>
      <c r="E430" s="70"/>
      <c r="F430" s="70"/>
      <c r="G430" s="75"/>
    </row>
    <row r="431" spans="1:7" s="857" customFormat="1" ht="15.75">
      <c r="A431" s="69"/>
      <c r="B431" s="70"/>
      <c r="C431" s="70"/>
      <c r="D431" s="70"/>
      <c r="E431" s="70"/>
      <c r="F431" s="70"/>
      <c r="G431" s="75"/>
    </row>
    <row r="432" spans="1:7" s="857" customFormat="1" ht="15.75">
      <c r="A432" s="69"/>
      <c r="B432" s="70"/>
      <c r="C432" s="70"/>
      <c r="D432" s="70"/>
      <c r="E432" s="70"/>
      <c r="F432" s="70"/>
      <c r="G432" s="75"/>
    </row>
    <row r="433" spans="1:7" s="857" customFormat="1" ht="15.75">
      <c r="A433" s="69"/>
      <c r="B433" s="70"/>
      <c r="C433" s="70"/>
      <c r="D433" s="70"/>
      <c r="E433" s="70"/>
      <c r="F433" s="70"/>
      <c r="G433" s="75"/>
    </row>
    <row r="434" spans="1:7" s="857" customFormat="1" ht="15.75">
      <c r="A434" s="69"/>
      <c r="B434" s="70"/>
      <c r="C434" s="70"/>
      <c r="D434" s="70"/>
      <c r="E434" s="70"/>
      <c r="F434" s="70"/>
      <c r="G434" s="75"/>
    </row>
    <row r="435" spans="1:7" s="857" customFormat="1" ht="15.75">
      <c r="A435" s="69"/>
      <c r="B435" s="70"/>
      <c r="C435" s="70"/>
      <c r="D435" s="70"/>
      <c r="E435" s="70"/>
      <c r="F435" s="70"/>
      <c r="G435" s="75"/>
    </row>
    <row r="436" spans="1:7" s="857" customFormat="1" ht="15.75">
      <c r="A436" s="69"/>
      <c r="B436" s="70"/>
      <c r="C436" s="70"/>
      <c r="D436" s="70"/>
      <c r="E436" s="70"/>
      <c r="F436" s="70"/>
      <c r="G436" s="75"/>
    </row>
    <row r="437" spans="1:7" s="857" customFormat="1" ht="15.75">
      <c r="A437" s="69"/>
      <c r="B437" s="70"/>
      <c r="C437" s="70"/>
      <c r="D437" s="70"/>
      <c r="E437" s="70"/>
      <c r="F437" s="70"/>
      <c r="G437" s="75"/>
    </row>
    <row r="438" spans="1:7" s="857" customFormat="1" ht="15.75">
      <c r="A438" s="69"/>
      <c r="B438" s="70"/>
      <c r="C438" s="70"/>
      <c r="D438" s="70"/>
      <c r="E438" s="70"/>
      <c r="F438" s="70"/>
      <c r="G438" s="75"/>
    </row>
    <row r="439" spans="1:7" s="857" customFormat="1" ht="15.75">
      <c r="A439" s="69"/>
      <c r="B439" s="70"/>
      <c r="C439" s="70"/>
      <c r="D439" s="70"/>
      <c r="E439" s="70"/>
      <c r="F439" s="70"/>
      <c r="G439" s="75"/>
    </row>
    <row r="440" spans="1:7" s="857" customFormat="1" ht="15.75">
      <c r="A440" s="69"/>
      <c r="B440" s="70"/>
      <c r="C440" s="70"/>
      <c r="D440" s="70"/>
      <c r="E440" s="70"/>
      <c r="F440" s="70"/>
      <c r="G440" s="75"/>
    </row>
    <row r="441" spans="1:7" s="857" customFormat="1" ht="15.75">
      <c r="A441" s="69"/>
      <c r="B441" s="70"/>
      <c r="C441" s="70"/>
      <c r="D441" s="70"/>
      <c r="E441" s="70"/>
      <c r="F441" s="70"/>
      <c r="G441" s="75"/>
    </row>
    <row r="442" spans="1:7" s="857" customFormat="1" ht="15.75">
      <c r="A442" s="69"/>
      <c r="B442" s="70"/>
      <c r="C442" s="70"/>
      <c r="D442" s="70"/>
      <c r="E442" s="70"/>
      <c r="F442" s="70"/>
      <c r="G442" s="75"/>
    </row>
    <row r="443" spans="1:7" s="857" customFormat="1" ht="15.75">
      <c r="A443" s="69"/>
      <c r="B443" s="70"/>
      <c r="C443" s="70"/>
      <c r="D443" s="70"/>
      <c r="E443" s="70"/>
      <c r="F443" s="70"/>
      <c r="G443" s="75"/>
    </row>
    <row r="444" spans="1:7" s="857" customFormat="1" ht="15.75">
      <c r="A444" s="69"/>
      <c r="B444" s="70"/>
      <c r="C444" s="70"/>
      <c r="D444" s="70"/>
      <c r="E444" s="70"/>
      <c r="F444" s="70"/>
      <c r="G444" s="75"/>
    </row>
    <row r="445" spans="1:7" s="857" customFormat="1" ht="15.75">
      <c r="A445" s="69"/>
      <c r="B445" s="70"/>
      <c r="C445" s="70"/>
      <c r="D445" s="70"/>
      <c r="E445" s="70"/>
      <c r="F445" s="70"/>
      <c r="G445" s="75"/>
    </row>
    <row r="446" spans="1:7" s="857" customFormat="1" ht="15.75">
      <c r="A446" s="69"/>
      <c r="B446" s="70"/>
      <c r="C446" s="70"/>
      <c r="D446" s="70"/>
      <c r="E446" s="70"/>
      <c r="F446" s="70"/>
      <c r="G446" s="75"/>
    </row>
    <row r="447" spans="1:7" s="857" customFormat="1" ht="15.75">
      <c r="A447" s="69"/>
      <c r="B447" s="70"/>
      <c r="C447" s="70"/>
      <c r="D447" s="70"/>
      <c r="E447" s="70"/>
      <c r="F447" s="70"/>
      <c r="G447" s="75"/>
    </row>
    <row r="448" spans="1:7" s="857" customFormat="1" ht="15.75">
      <c r="A448" s="69"/>
      <c r="B448" s="70"/>
      <c r="C448" s="70"/>
      <c r="D448" s="70"/>
      <c r="E448" s="70"/>
      <c r="F448" s="70"/>
      <c r="G448" s="75"/>
    </row>
    <row r="449" spans="1:7" s="857" customFormat="1" ht="15.75">
      <c r="A449" s="69"/>
      <c r="B449" s="70"/>
      <c r="C449" s="70"/>
      <c r="D449" s="70"/>
      <c r="E449" s="70"/>
      <c r="F449" s="70"/>
      <c r="G449" s="75"/>
    </row>
    <row r="450" spans="1:7" s="857" customFormat="1" ht="15.75">
      <c r="A450" s="69"/>
      <c r="B450" s="70"/>
      <c r="C450" s="70"/>
      <c r="D450" s="70"/>
      <c r="E450" s="70"/>
      <c r="F450" s="70"/>
      <c r="G450" s="75"/>
    </row>
    <row r="451" spans="1:7" s="857" customFormat="1" ht="15.75">
      <c r="A451" s="69"/>
      <c r="B451" s="70"/>
      <c r="C451" s="70"/>
      <c r="D451" s="70"/>
      <c r="E451" s="70"/>
      <c r="F451" s="70"/>
      <c r="G451" s="75"/>
    </row>
    <row r="452" spans="1:7" s="857" customFormat="1" ht="15.75">
      <c r="A452" s="69"/>
      <c r="B452" s="70"/>
      <c r="C452" s="70"/>
      <c r="D452" s="70"/>
      <c r="E452" s="70"/>
      <c r="F452" s="70"/>
      <c r="G452" s="75"/>
    </row>
    <row r="453" spans="1:7" s="857" customFormat="1" ht="15.75">
      <c r="A453" s="69"/>
      <c r="B453" s="70"/>
      <c r="C453" s="70"/>
      <c r="D453" s="70"/>
      <c r="E453" s="70"/>
      <c r="F453" s="70"/>
      <c r="G453" s="75"/>
    </row>
    <row r="454" spans="1:7" s="857" customFormat="1" ht="15.75">
      <c r="A454" s="69"/>
      <c r="B454" s="70"/>
      <c r="C454" s="70"/>
      <c r="D454" s="70"/>
      <c r="E454" s="70"/>
      <c r="F454" s="70"/>
      <c r="G454" s="75"/>
    </row>
    <row r="455" spans="1:7" s="857" customFormat="1" ht="15.75">
      <c r="A455" s="69"/>
      <c r="B455" s="70"/>
      <c r="C455" s="70"/>
      <c r="D455" s="70"/>
      <c r="E455" s="70"/>
      <c r="F455" s="70"/>
      <c r="G455" s="75"/>
    </row>
    <row r="456" spans="1:7" s="857" customFormat="1" ht="15.75">
      <c r="A456" s="69"/>
      <c r="B456" s="70"/>
      <c r="C456" s="70"/>
      <c r="D456" s="70"/>
      <c r="E456" s="70"/>
      <c r="F456" s="70"/>
      <c r="G456" s="75"/>
    </row>
    <row r="457" spans="1:7" s="857" customFormat="1" ht="15.75">
      <c r="A457" s="69"/>
      <c r="B457" s="70"/>
      <c r="C457" s="70"/>
      <c r="D457" s="70"/>
      <c r="E457" s="70"/>
      <c r="F457" s="70"/>
      <c r="G457" s="75"/>
    </row>
    <row r="458" spans="1:7" s="857" customFormat="1" ht="15.75">
      <c r="A458" s="69"/>
      <c r="B458" s="70"/>
      <c r="C458" s="70"/>
      <c r="D458" s="70"/>
      <c r="E458" s="70"/>
      <c r="F458" s="70"/>
      <c r="G458" s="75"/>
    </row>
    <row r="459" spans="1:7" s="857" customFormat="1" ht="15.75">
      <c r="A459" s="69"/>
      <c r="B459" s="70"/>
      <c r="C459" s="70"/>
      <c r="D459" s="70"/>
      <c r="E459" s="70"/>
      <c r="F459" s="70"/>
      <c r="G459" s="75"/>
    </row>
    <row r="460" spans="1:7" s="857" customFormat="1" ht="15.75">
      <c r="A460" s="69"/>
      <c r="B460" s="70"/>
      <c r="C460" s="70"/>
      <c r="D460" s="70"/>
      <c r="E460" s="70"/>
      <c r="F460" s="70"/>
      <c r="G460" s="75"/>
    </row>
    <row r="461" spans="1:7" s="857" customFormat="1" ht="15.75">
      <c r="A461" s="69"/>
      <c r="B461" s="70"/>
      <c r="C461" s="70"/>
      <c r="D461" s="70"/>
      <c r="E461" s="70"/>
      <c r="F461" s="70"/>
      <c r="G461" s="75"/>
    </row>
    <row r="462" spans="1:7" s="857" customFormat="1" ht="15.75">
      <c r="A462" s="69"/>
      <c r="B462" s="70"/>
      <c r="C462" s="70"/>
      <c r="D462" s="70"/>
      <c r="E462" s="70"/>
      <c r="F462" s="70"/>
      <c r="G462" s="75"/>
    </row>
    <row r="463" spans="1:7" s="857" customFormat="1" ht="15.75">
      <c r="A463" s="69"/>
      <c r="B463" s="70"/>
      <c r="C463" s="70"/>
      <c r="D463" s="70"/>
      <c r="E463" s="70"/>
      <c r="F463" s="70"/>
      <c r="G463" s="75"/>
    </row>
    <row r="464" spans="1:7" s="857" customFormat="1" ht="15.75">
      <c r="A464" s="69"/>
      <c r="B464" s="70"/>
      <c r="C464" s="70"/>
      <c r="D464" s="70"/>
      <c r="E464" s="70"/>
      <c r="F464" s="70"/>
      <c r="G464" s="75"/>
    </row>
    <row r="465" spans="1:7" s="857" customFormat="1" ht="15.75">
      <c r="A465" s="69"/>
      <c r="B465" s="70"/>
      <c r="C465" s="70"/>
      <c r="D465" s="70"/>
      <c r="E465" s="70"/>
      <c r="F465" s="70"/>
      <c r="G465" s="75"/>
    </row>
    <row r="466" spans="1:7" s="857" customFormat="1" ht="15.75">
      <c r="A466" s="69"/>
      <c r="B466" s="70"/>
      <c r="C466" s="70"/>
      <c r="D466" s="70"/>
      <c r="E466" s="70"/>
      <c r="F466" s="70"/>
      <c r="G466" s="75"/>
    </row>
    <row r="467" spans="1:7" s="857" customFormat="1" ht="15.75">
      <c r="A467" s="69"/>
      <c r="B467" s="70"/>
      <c r="C467" s="70"/>
      <c r="D467" s="70"/>
      <c r="E467" s="70"/>
      <c r="F467" s="70"/>
      <c r="G467" s="75"/>
    </row>
    <row r="468" spans="1:7" s="857" customFormat="1" ht="15.75">
      <c r="A468" s="69"/>
      <c r="B468" s="70"/>
      <c r="C468" s="70"/>
      <c r="D468" s="70"/>
      <c r="E468" s="70"/>
      <c r="F468" s="70"/>
      <c r="G468" s="75"/>
    </row>
    <row r="469" spans="1:7" s="857" customFormat="1" ht="15.75">
      <c r="A469" s="69"/>
      <c r="B469" s="70"/>
      <c r="C469" s="70"/>
      <c r="D469" s="70"/>
      <c r="E469" s="70"/>
      <c r="F469" s="70"/>
      <c r="G469" s="75"/>
    </row>
    <row r="470" spans="1:7" s="857" customFormat="1" ht="15.75">
      <c r="A470" s="69"/>
      <c r="B470" s="70"/>
      <c r="C470" s="70"/>
      <c r="D470" s="70"/>
      <c r="E470" s="70"/>
      <c r="F470" s="70"/>
      <c r="G470" s="75"/>
    </row>
    <row r="471" spans="1:7" s="857" customFormat="1" ht="15.75">
      <c r="A471" s="69"/>
      <c r="B471" s="70"/>
      <c r="C471" s="70"/>
      <c r="D471" s="70"/>
      <c r="E471" s="70"/>
      <c r="F471" s="70"/>
      <c r="G471" s="75"/>
    </row>
    <row r="472" spans="1:7" s="857" customFormat="1" ht="15.75">
      <c r="A472" s="69"/>
      <c r="B472" s="70"/>
      <c r="C472" s="70"/>
      <c r="D472" s="70"/>
      <c r="E472" s="70"/>
      <c r="F472" s="70"/>
      <c r="G472" s="75"/>
    </row>
    <row r="473" spans="1:7" s="857" customFormat="1" ht="15.75">
      <c r="A473" s="69"/>
      <c r="B473" s="70"/>
      <c r="C473" s="70"/>
      <c r="D473" s="70"/>
      <c r="E473" s="70"/>
      <c r="F473" s="70"/>
      <c r="G473" s="75"/>
    </row>
    <row r="474" spans="1:7" s="857" customFormat="1" ht="15.75">
      <c r="A474" s="69"/>
      <c r="B474" s="70"/>
      <c r="C474" s="70"/>
      <c r="D474" s="70"/>
      <c r="E474" s="70"/>
      <c r="F474" s="70"/>
      <c r="G474" s="75"/>
    </row>
    <row r="475" spans="1:7" s="857" customFormat="1" ht="15.75">
      <c r="A475" s="69"/>
      <c r="B475" s="70"/>
      <c r="C475" s="70"/>
      <c r="D475" s="70"/>
      <c r="E475" s="70"/>
      <c r="F475" s="70"/>
      <c r="G475" s="75"/>
    </row>
    <row r="476" spans="1:7" s="857" customFormat="1" ht="15.75">
      <c r="A476" s="69"/>
      <c r="B476" s="70"/>
      <c r="C476" s="70"/>
      <c r="D476" s="70"/>
      <c r="E476" s="70"/>
      <c r="F476" s="70"/>
      <c r="G476" s="75"/>
    </row>
    <row r="477" spans="1:7" s="857" customFormat="1" ht="15.75">
      <c r="A477" s="69"/>
      <c r="B477" s="70"/>
      <c r="C477" s="70"/>
      <c r="D477" s="70"/>
      <c r="E477" s="70"/>
      <c r="F477" s="70"/>
      <c r="G477" s="75"/>
    </row>
    <row r="478" spans="1:7" s="857" customFormat="1" ht="15.75">
      <c r="A478" s="69"/>
      <c r="B478" s="70"/>
      <c r="C478" s="70"/>
      <c r="D478" s="70"/>
      <c r="E478" s="70"/>
      <c r="F478" s="70"/>
      <c r="G478" s="75"/>
    </row>
    <row r="479" spans="1:7" s="857" customFormat="1" ht="15.75">
      <c r="A479" s="69"/>
      <c r="B479" s="70"/>
      <c r="C479" s="70"/>
      <c r="D479" s="70"/>
      <c r="E479" s="70"/>
      <c r="F479" s="70"/>
      <c r="G479" s="75"/>
    </row>
    <row r="480" spans="1:7" s="857" customFormat="1" ht="15.75">
      <c r="A480" s="69"/>
      <c r="B480" s="70"/>
      <c r="C480" s="70"/>
      <c r="D480" s="70"/>
      <c r="E480" s="70"/>
      <c r="F480" s="70"/>
      <c r="G480" s="75"/>
    </row>
    <row r="481" spans="1:7" s="857" customFormat="1" ht="15.75">
      <c r="A481" s="69"/>
      <c r="B481" s="70"/>
      <c r="C481" s="70"/>
      <c r="D481" s="70"/>
      <c r="E481" s="70"/>
      <c r="F481" s="70"/>
      <c r="G481" s="75"/>
    </row>
    <row r="482" spans="1:7" s="857" customFormat="1" ht="15.75">
      <c r="A482" s="69"/>
      <c r="B482" s="70"/>
      <c r="C482" s="70"/>
      <c r="D482" s="70"/>
      <c r="E482" s="70"/>
      <c r="F482" s="70"/>
      <c r="G482" s="75"/>
    </row>
    <row r="483" spans="1:7" s="857" customFormat="1" ht="15.75">
      <c r="A483" s="69"/>
      <c r="B483" s="70"/>
      <c r="C483" s="70"/>
      <c r="D483" s="70"/>
      <c r="E483" s="70"/>
      <c r="F483" s="70"/>
      <c r="G483" s="75"/>
    </row>
    <row r="484" spans="1:7" s="857" customFormat="1" ht="15.75">
      <c r="A484" s="69"/>
      <c r="B484" s="70"/>
      <c r="C484" s="70"/>
      <c r="D484" s="70"/>
      <c r="E484" s="70"/>
      <c r="F484" s="70"/>
      <c r="G484" s="75"/>
    </row>
    <row r="485" spans="1:7" s="857" customFormat="1" ht="15.75">
      <c r="A485" s="69"/>
      <c r="B485" s="70"/>
      <c r="C485" s="70"/>
      <c r="D485" s="70"/>
      <c r="E485" s="70"/>
      <c r="F485" s="70"/>
      <c r="G485" s="75"/>
    </row>
    <row r="486" spans="1:7" s="857" customFormat="1" ht="15.75">
      <c r="A486" s="69"/>
      <c r="B486" s="70"/>
      <c r="C486" s="70"/>
      <c r="D486" s="70"/>
      <c r="E486" s="70"/>
      <c r="F486" s="70"/>
      <c r="G486" s="75"/>
    </row>
    <row r="487" spans="1:7" s="857" customFormat="1" ht="15.75">
      <c r="A487" s="69"/>
      <c r="B487" s="70"/>
      <c r="C487" s="70"/>
      <c r="D487" s="70"/>
      <c r="E487" s="70"/>
      <c r="F487" s="70"/>
      <c r="G487" s="75"/>
    </row>
    <row r="488" spans="1:7" s="857" customFormat="1" ht="15.75">
      <c r="A488" s="69"/>
      <c r="B488" s="70"/>
      <c r="C488" s="70"/>
      <c r="D488" s="70"/>
      <c r="E488" s="70"/>
      <c r="F488" s="70"/>
      <c r="G488" s="75"/>
    </row>
    <row r="489" spans="1:7" s="857" customFormat="1" ht="15.75">
      <c r="A489" s="69"/>
      <c r="B489" s="70"/>
      <c r="C489" s="70"/>
      <c r="D489" s="70"/>
      <c r="E489" s="70"/>
      <c r="F489" s="70"/>
      <c r="G489" s="75"/>
    </row>
    <row r="490" spans="1:7" s="857" customFormat="1" ht="15.75">
      <c r="A490" s="69"/>
      <c r="B490" s="70"/>
      <c r="C490" s="70"/>
      <c r="D490" s="70"/>
      <c r="E490" s="70"/>
      <c r="F490" s="70"/>
      <c r="G490" s="75"/>
    </row>
    <row r="491" spans="1:7" s="857" customFormat="1" ht="15.75">
      <c r="A491" s="69"/>
      <c r="B491" s="70"/>
      <c r="C491" s="70"/>
      <c r="D491" s="70"/>
      <c r="E491" s="70"/>
      <c r="F491" s="70"/>
      <c r="G491" s="75"/>
    </row>
    <row r="492" spans="1:7" s="857" customFormat="1" ht="15.75">
      <c r="A492" s="69"/>
      <c r="B492" s="70"/>
      <c r="C492" s="70"/>
      <c r="D492" s="70"/>
      <c r="E492" s="70"/>
      <c r="F492" s="70"/>
      <c r="G492" s="75"/>
    </row>
    <row r="493" spans="1:7" s="857" customFormat="1" ht="15.75">
      <c r="A493" s="69"/>
      <c r="B493" s="70"/>
      <c r="C493" s="70"/>
      <c r="D493" s="70"/>
      <c r="E493" s="70"/>
      <c r="F493" s="70"/>
      <c r="G493" s="75"/>
    </row>
    <row r="494" spans="1:7" s="857" customFormat="1" ht="15.75">
      <c r="A494" s="69"/>
      <c r="B494" s="70"/>
      <c r="C494" s="70"/>
      <c r="D494" s="70"/>
      <c r="E494" s="70"/>
      <c r="F494" s="70"/>
      <c r="G494" s="75"/>
    </row>
    <row r="495" spans="1:7" s="857" customFormat="1" ht="15.75">
      <c r="A495" s="69"/>
      <c r="B495" s="70"/>
      <c r="C495" s="70"/>
      <c r="D495" s="70"/>
      <c r="E495" s="70"/>
      <c r="F495" s="70"/>
      <c r="G495" s="75"/>
    </row>
    <row r="496" spans="1:7" s="857" customFormat="1" ht="15.75">
      <c r="A496" s="69"/>
      <c r="B496" s="70"/>
      <c r="C496" s="70"/>
      <c r="D496" s="70"/>
      <c r="E496" s="70"/>
      <c r="F496" s="70"/>
      <c r="G496" s="75"/>
    </row>
    <row r="497" spans="1:7" s="857" customFormat="1" ht="15.75">
      <c r="A497" s="69"/>
      <c r="B497" s="70"/>
      <c r="C497" s="70"/>
      <c r="D497" s="70"/>
      <c r="E497" s="70"/>
      <c r="F497" s="70"/>
      <c r="G497" s="75"/>
    </row>
    <row r="498" spans="1:7" s="857" customFormat="1" ht="15.75">
      <c r="A498" s="69"/>
      <c r="B498" s="70"/>
      <c r="C498" s="70"/>
      <c r="D498" s="70"/>
      <c r="E498" s="70"/>
      <c r="F498" s="70"/>
      <c r="G498" s="75"/>
    </row>
    <row r="499" spans="1:7" s="857" customFormat="1" ht="15.75">
      <c r="A499" s="69"/>
      <c r="B499" s="70"/>
      <c r="C499" s="70"/>
      <c r="D499" s="70"/>
      <c r="E499" s="70"/>
      <c r="F499" s="70"/>
      <c r="G499" s="75"/>
    </row>
    <row r="500" spans="1:7" s="857" customFormat="1" ht="15.75">
      <c r="A500" s="69"/>
      <c r="B500" s="70"/>
      <c r="C500" s="70"/>
      <c r="D500" s="70"/>
      <c r="E500" s="70"/>
      <c r="F500" s="70"/>
      <c r="G500" s="75"/>
    </row>
    <row r="501" spans="1:7" s="857" customFormat="1" ht="15.75">
      <c r="A501" s="69"/>
      <c r="B501" s="70"/>
      <c r="C501" s="70"/>
      <c r="D501" s="70"/>
      <c r="E501" s="70"/>
      <c r="F501" s="70"/>
      <c r="G501" s="75"/>
    </row>
    <row r="502" spans="1:7" s="857" customFormat="1" ht="15.75">
      <c r="A502" s="69"/>
      <c r="B502" s="70"/>
      <c r="C502" s="70"/>
      <c r="D502" s="70"/>
      <c r="E502" s="70"/>
      <c r="F502" s="70"/>
      <c r="G502" s="75"/>
    </row>
    <row r="503" spans="1:7" s="857" customFormat="1" ht="15.75">
      <c r="A503" s="69"/>
      <c r="B503" s="70"/>
      <c r="C503" s="70"/>
      <c r="D503" s="70"/>
      <c r="E503" s="70"/>
      <c r="F503" s="70"/>
      <c r="G503" s="75"/>
    </row>
    <row r="504" spans="1:7" s="857" customFormat="1" ht="15.75">
      <c r="A504" s="69"/>
      <c r="B504" s="70"/>
      <c r="C504" s="70"/>
      <c r="D504" s="70"/>
      <c r="E504" s="70"/>
      <c r="F504" s="70"/>
      <c r="G504" s="75"/>
    </row>
    <row r="505" spans="1:7" s="857" customFormat="1" ht="15.75">
      <c r="A505" s="69"/>
      <c r="B505" s="70"/>
      <c r="C505" s="70"/>
      <c r="D505" s="70"/>
      <c r="E505" s="70"/>
      <c r="F505" s="70"/>
      <c r="G505" s="75"/>
    </row>
    <row r="506" spans="1:7" s="857" customFormat="1" ht="15.75">
      <c r="A506" s="69"/>
      <c r="B506" s="70"/>
      <c r="C506" s="70"/>
      <c r="D506" s="70"/>
      <c r="E506" s="70"/>
      <c r="F506" s="70"/>
      <c r="G506" s="75"/>
    </row>
    <row r="507" spans="1:7" s="857" customFormat="1" ht="15.75">
      <c r="A507" s="69"/>
      <c r="B507" s="70"/>
      <c r="C507" s="70"/>
      <c r="D507" s="70"/>
      <c r="E507" s="70"/>
      <c r="F507" s="70"/>
      <c r="G507" s="75"/>
    </row>
    <row r="508" spans="1:7" s="857" customFormat="1" ht="15.75">
      <c r="A508" s="69"/>
      <c r="B508" s="70"/>
      <c r="C508" s="70"/>
      <c r="D508" s="70"/>
      <c r="E508" s="70"/>
      <c r="F508" s="70"/>
      <c r="G508" s="75"/>
    </row>
    <row r="509" spans="1:7" s="857" customFormat="1" ht="15.75">
      <c r="A509" s="69"/>
      <c r="B509" s="70"/>
      <c r="C509" s="70"/>
      <c r="D509" s="70"/>
      <c r="E509" s="70"/>
      <c r="F509" s="70"/>
      <c r="G509" s="75"/>
    </row>
    <row r="510" spans="1:7" s="857" customFormat="1" ht="15.75">
      <c r="A510" s="69"/>
      <c r="B510" s="70"/>
      <c r="C510" s="70"/>
      <c r="D510" s="70"/>
      <c r="E510" s="70"/>
      <c r="F510" s="70"/>
      <c r="G510" s="75"/>
    </row>
    <row r="511" spans="1:7" s="857" customFormat="1" ht="15.75">
      <c r="A511" s="69"/>
      <c r="B511" s="70"/>
      <c r="C511" s="70"/>
      <c r="D511" s="70"/>
      <c r="E511" s="70"/>
      <c r="F511" s="70"/>
      <c r="G511" s="75"/>
    </row>
    <row r="512" spans="1:7" s="857" customFormat="1" ht="15.75">
      <c r="A512" s="69"/>
      <c r="B512" s="70"/>
      <c r="C512" s="70"/>
      <c r="D512" s="70"/>
      <c r="E512" s="70"/>
      <c r="F512" s="70"/>
      <c r="G512" s="75"/>
    </row>
    <row r="513" spans="1:7" s="857" customFormat="1" ht="15.75">
      <c r="A513" s="69"/>
      <c r="B513" s="70"/>
      <c r="C513" s="70"/>
      <c r="D513" s="70"/>
      <c r="E513" s="70"/>
      <c r="F513" s="70"/>
      <c r="G513" s="75"/>
    </row>
    <row r="514" spans="1:7" s="857" customFormat="1" ht="15.75">
      <c r="A514" s="69"/>
      <c r="B514" s="70"/>
      <c r="C514" s="70"/>
      <c r="D514" s="70"/>
      <c r="E514" s="70"/>
      <c r="F514" s="70"/>
      <c r="G514" s="75"/>
    </row>
    <row r="515" spans="1:7" s="857" customFormat="1" ht="15.75">
      <c r="A515" s="69"/>
      <c r="B515" s="70"/>
      <c r="C515" s="70"/>
      <c r="D515" s="70"/>
      <c r="E515" s="70"/>
      <c r="F515" s="70"/>
      <c r="G515" s="75"/>
    </row>
    <row r="516" spans="1:7" s="857" customFormat="1" ht="15.75">
      <c r="A516" s="69"/>
      <c r="B516" s="70"/>
      <c r="C516" s="70"/>
      <c r="D516" s="70"/>
      <c r="E516" s="70"/>
      <c r="F516" s="70"/>
      <c r="G516" s="75"/>
    </row>
    <row r="517" spans="1:7" s="857" customFormat="1" ht="15.75">
      <c r="A517" s="69"/>
      <c r="B517" s="70"/>
      <c r="C517" s="70"/>
      <c r="D517" s="70"/>
      <c r="E517" s="70"/>
      <c r="F517" s="70"/>
      <c r="G517" s="75"/>
    </row>
    <row r="518" spans="1:7" s="857" customFormat="1" ht="15.75">
      <c r="A518" s="69"/>
      <c r="B518" s="70"/>
      <c r="C518" s="70"/>
      <c r="D518" s="70"/>
      <c r="E518" s="70"/>
      <c r="F518" s="70"/>
      <c r="G518" s="75"/>
    </row>
    <row r="519" spans="1:7" s="857" customFormat="1" ht="15.75">
      <c r="A519" s="69"/>
      <c r="B519" s="70"/>
      <c r="C519" s="70"/>
      <c r="D519" s="70"/>
      <c r="E519" s="70"/>
      <c r="F519" s="70"/>
      <c r="G519" s="75"/>
    </row>
    <row r="520" spans="1:7" s="857" customFormat="1" ht="15.75">
      <c r="A520" s="69"/>
      <c r="B520" s="70"/>
      <c r="C520" s="70"/>
      <c r="D520" s="70"/>
      <c r="E520" s="70"/>
      <c r="F520" s="70"/>
      <c r="G520" s="75"/>
    </row>
    <row r="521" spans="1:7" s="857" customFormat="1" ht="15.75">
      <c r="A521" s="69"/>
      <c r="B521" s="70"/>
      <c r="C521" s="70"/>
      <c r="D521" s="70"/>
      <c r="E521" s="70"/>
      <c r="F521" s="70"/>
      <c r="G521" s="75"/>
    </row>
    <row r="522" spans="1:7" s="857" customFormat="1" ht="15.75">
      <c r="A522" s="69"/>
      <c r="B522" s="70"/>
      <c r="C522" s="70"/>
      <c r="D522" s="70"/>
      <c r="E522" s="70"/>
      <c r="F522" s="70"/>
      <c r="G522" s="75"/>
    </row>
    <row r="523" spans="1:7" s="857" customFormat="1" ht="15.75">
      <c r="A523" s="69"/>
      <c r="B523" s="70"/>
      <c r="C523" s="70"/>
      <c r="D523" s="70"/>
      <c r="E523" s="70"/>
      <c r="F523" s="70"/>
      <c r="G523" s="75"/>
    </row>
    <row r="524" spans="1:7" s="857" customFormat="1" ht="15.75">
      <c r="A524" s="69"/>
      <c r="B524" s="70"/>
      <c r="C524" s="70"/>
      <c r="D524" s="70"/>
      <c r="E524" s="70"/>
      <c r="F524" s="70"/>
      <c r="G524" s="75"/>
    </row>
    <row r="525" spans="1:7" s="857" customFormat="1" ht="15.75">
      <c r="A525" s="69"/>
      <c r="B525" s="70"/>
      <c r="C525" s="70"/>
      <c r="D525" s="70"/>
      <c r="E525" s="70"/>
      <c r="F525" s="70"/>
      <c r="G525" s="75"/>
    </row>
    <row r="526" spans="1:7" s="857" customFormat="1" ht="15.75">
      <c r="A526" s="69"/>
      <c r="B526" s="70"/>
      <c r="C526" s="70"/>
      <c r="D526" s="70"/>
      <c r="E526" s="70"/>
      <c r="F526" s="70"/>
      <c r="G526" s="75"/>
    </row>
    <row r="527" spans="1:7" s="857" customFormat="1" ht="15.75">
      <c r="A527" s="69"/>
      <c r="B527" s="70"/>
      <c r="C527" s="70"/>
      <c r="D527" s="70"/>
      <c r="E527" s="70"/>
      <c r="F527" s="70"/>
      <c r="G527" s="75"/>
    </row>
    <row r="528" spans="1:7" s="857" customFormat="1" ht="15.75">
      <c r="A528" s="69"/>
      <c r="B528" s="70"/>
      <c r="C528" s="70"/>
      <c r="D528" s="70"/>
      <c r="E528" s="70"/>
      <c r="F528" s="70"/>
      <c r="G528" s="75"/>
    </row>
    <row r="529" spans="1:7" s="857" customFormat="1" ht="15.75">
      <c r="A529" s="69"/>
      <c r="B529" s="70"/>
      <c r="C529" s="70"/>
      <c r="D529" s="70"/>
      <c r="E529" s="70"/>
      <c r="F529" s="70"/>
      <c r="G529" s="75"/>
    </row>
    <row r="530" spans="1:7" s="857" customFormat="1" ht="15.75">
      <c r="A530" s="69"/>
      <c r="B530" s="70"/>
      <c r="C530" s="70"/>
      <c r="D530" s="70"/>
      <c r="E530" s="70"/>
      <c r="F530" s="70"/>
      <c r="G530" s="75"/>
    </row>
    <row r="531" spans="1:7" s="857" customFormat="1" ht="15.75">
      <c r="A531" s="69"/>
      <c r="B531" s="70"/>
      <c r="C531" s="70"/>
      <c r="D531" s="70"/>
      <c r="E531" s="70"/>
      <c r="F531" s="70"/>
      <c r="G531" s="75"/>
    </row>
    <row r="532" spans="1:7" s="857" customFormat="1" ht="15.75">
      <c r="A532" s="69"/>
      <c r="B532" s="70"/>
      <c r="C532" s="70"/>
      <c r="D532" s="70"/>
      <c r="E532" s="70"/>
      <c r="F532" s="70"/>
      <c r="G532" s="75"/>
    </row>
    <row r="533" spans="1:7" s="857" customFormat="1" ht="15.75">
      <c r="A533" s="69"/>
      <c r="B533" s="70"/>
      <c r="C533" s="70"/>
      <c r="D533" s="70"/>
      <c r="E533" s="70"/>
      <c r="F533" s="70"/>
      <c r="G533" s="75"/>
    </row>
    <row r="534" spans="1:7" s="857" customFormat="1" ht="15.75">
      <c r="A534" s="69"/>
      <c r="B534" s="70"/>
      <c r="C534" s="70"/>
      <c r="D534" s="70"/>
      <c r="E534" s="70"/>
      <c r="F534" s="70"/>
      <c r="G534" s="75"/>
    </row>
    <row r="535" spans="1:7" s="857" customFormat="1" ht="15.75">
      <c r="A535" s="69"/>
      <c r="B535" s="70"/>
      <c r="C535" s="70"/>
      <c r="D535" s="70"/>
      <c r="E535" s="70"/>
      <c r="F535" s="70"/>
      <c r="G535" s="75"/>
    </row>
    <row r="536" spans="1:7" s="857" customFormat="1" ht="15.75">
      <c r="A536" s="69"/>
      <c r="B536" s="70"/>
      <c r="C536" s="70"/>
      <c r="D536" s="70"/>
      <c r="E536" s="70"/>
      <c r="F536" s="70"/>
      <c r="G536" s="75"/>
    </row>
    <row r="537" spans="1:7" s="857" customFormat="1" ht="15.75">
      <c r="A537" s="69"/>
      <c r="B537" s="70"/>
      <c r="C537" s="70"/>
      <c r="D537" s="70"/>
      <c r="E537" s="70"/>
      <c r="F537" s="70"/>
      <c r="G537" s="75"/>
    </row>
    <row r="538" spans="1:7" s="857" customFormat="1" ht="15.75">
      <c r="A538" s="69"/>
      <c r="B538" s="70"/>
      <c r="C538" s="70"/>
      <c r="D538" s="70"/>
      <c r="E538" s="70"/>
      <c r="F538" s="70"/>
      <c r="G538" s="75"/>
    </row>
    <row r="539" spans="1:7" s="857" customFormat="1" ht="15.75">
      <c r="A539" s="69"/>
      <c r="B539" s="70"/>
      <c r="C539" s="70"/>
      <c r="D539" s="70"/>
      <c r="E539" s="70"/>
      <c r="F539" s="70"/>
      <c r="G539" s="75"/>
    </row>
    <row r="540" spans="1:7" s="857" customFormat="1" ht="15.75">
      <c r="A540" s="69"/>
      <c r="B540" s="70"/>
      <c r="C540" s="70"/>
      <c r="D540" s="70"/>
      <c r="E540" s="70"/>
      <c r="F540" s="70"/>
      <c r="G540" s="75"/>
    </row>
    <row r="541" spans="1:7" s="857" customFormat="1" ht="15.75">
      <c r="A541" s="69"/>
      <c r="B541" s="70"/>
      <c r="C541" s="70"/>
      <c r="D541" s="70"/>
      <c r="E541" s="70"/>
      <c r="F541" s="70"/>
      <c r="G541" s="75"/>
    </row>
    <row r="542" spans="1:7" s="857" customFormat="1" ht="15.75">
      <c r="A542" s="69"/>
      <c r="B542" s="70"/>
      <c r="C542" s="70"/>
      <c r="D542" s="70"/>
      <c r="E542" s="70"/>
      <c r="F542" s="70"/>
      <c r="G542" s="75"/>
    </row>
    <row r="543" spans="1:7" s="857" customFormat="1" ht="15.75">
      <c r="A543" s="69"/>
      <c r="B543" s="70"/>
      <c r="C543" s="70"/>
      <c r="D543" s="70"/>
      <c r="E543" s="70"/>
      <c r="F543" s="70"/>
      <c r="G543" s="75"/>
    </row>
    <row r="544" spans="1:7" s="857" customFormat="1" ht="15.75">
      <c r="A544" s="69"/>
      <c r="B544" s="70"/>
      <c r="C544" s="70"/>
      <c r="D544" s="70"/>
      <c r="E544" s="70"/>
      <c r="F544" s="70"/>
      <c r="G544" s="75"/>
    </row>
    <row r="545" spans="1:7" s="857" customFormat="1" ht="15.75">
      <c r="A545" s="69"/>
      <c r="B545" s="70"/>
      <c r="C545" s="70"/>
      <c r="D545" s="70"/>
      <c r="E545" s="70"/>
      <c r="F545" s="70"/>
      <c r="G545" s="75"/>
    </row>
    <row r="546" spans="1:7" s="857" customFormat="1" ht="15.75">
      <c r="A546" s="69"/>
      <c r="B546" s="70"/>
      <c r="C546" s="70"/>
      <c r="D546" s="70"/>
      <c r="E546" s="70"/>
      <c r="F546" s="70"/>
      <c r="G546" s="75"/>
    </row>
    <row r="547" spans="1:7" s="857" customFormat="1" ht="15.75">
      <c r="A547" s="69"/>
      <c r="B547" s="70"/>
      <c r="C547" s="70"/>
      <c r="D547" s="70"/>
      <c r="E547" s="70"/>
      <c r="F547" s="70"/>
      <c r="G547" s="75"/>
    </row>
    <row r="548" spans="1:7" s="857" customFormat="1" ht="15.75">
      <c r="A548" s="69"/>
      <c r="B548" s="70"/>
      <c r="C548" s="70"/>
      <c r="D548" s="70"/>
      <c r="E548" s="70"/>
      <c r="F548" s="70"/>
      <c r="G548" s="75"/>
    </row>
    <row r="549" spans="1:7" s="857" customFormat="1" ht="15.75">
      <c r="A549" s="69"/>
      <c r="B549" s="70"/>
      <c r="C549" s="70"/>
      <c r="D549" s="70"/>
      <c r="E549" s="70"/>
      <c r="F549" s="70"/>
      <c r="G549" s="75"/>
    </row>
    <row r="550" spans="1:7" s="857" customFormat="1" ht="15.75">
      <c r="A550" s="69"/>
      <c r="B550" s="70"/>
      <c r="C550" s="70"/>
      <c r="D550" s="70"/>
      <c r="E550" s="70"/>
      <c r="F550" s="70"/>
      <c r="G550" s="75"/>
    </row>
    <row r="551" spans="1:7" s="857" customFormat="1" ht="15.75">
      <c r="A551" s="69"/>
      <c r="B551" s="70"/>
      <c r="C551" s="70"/>
      <c r="D551" s="70"/>
      <c r="E551" s="70"/>
      <c r="F551" s="70"/>
      <c r="G551" s="75"/>
    </row>
    <row r="552" spans="1:7" s="857" customFormat="1" ht="15.75">
      <c r="A552" s="69"/>
      <c r="B552" s="70"/>
      <c r="C552" s="70"/>
      <c r="D552" s="70"/>
      <c r="E552" s="70"/>
      <c r="F552" s="70"/>
      <c r="G552" s="75"/>
    </row>
    <row r="553" spans="1:7" s="857" customFormat="1" ht="15.75">
      <c r="A553" s="69"/>
      <c r="B553" s="70"/>
      <c r="C553" s="70"/>
      <c r="D553" s="70"/>
      <c r="E553" s="70"/>
      <c r="F553" s="70"/>
      <c r="G553" s="75"/>
    </row>
    <row r="554" spans="1:7" s="857" customFormat="1" ht="15.75">
      <c r="A554" s="69"/>
      <c r="B554" s="70"/>
      <c r="C554" s="70"/>
      <c r="D554" s="70"/>
      <c r="E554" s="70"/>
      <c r="F554" s="70"/>
      <c r="G554" s="75"/>
    </row>
    <row r="555" spans="1:7" s="857" customFormat="1" ht="15.75">
      <c r="A555" s="69"/>
      <c r="B555" s="70"/>
      <c r="C555" s="70"/>
      <c r="D555" s="70"/>
      <c r="E555" s="70"/>
      <c r="F555" s="70"/>
      <c r="G555" s="75"/>
    </row>
    <row r="556" spans="1:7" s="857" customFormat="1" ht="15.75">
      <c r="A556" s="69"/>
      <c r="B556" s="70"/>
      <c r="C556" s="70"/>
      <c r="D556" s="70"/>
      <c r="E556" s="70"/>
      <c r="F556" s="70"/>
      <c r="G556" s="75"/>
    </row>
    <row r="557" spans="1:7" s="857" customFormat="1" ht="15.75">
      <c r="A557" s="69"/>
      <c r="B557" s="70"/>
      <c r="C557" s="70"/>
      <c r="D557" s="70"/>
      <c r="E557" s="70"/>
      <c r="F557" s="70"/>
      <c r="G557" s="75"/>
    </row>
    <row r="558" spans="1:7" s="857" customFormat="1" ht="15.75">
      <c r="A558" s="69"/>
      <c r="B558" s="70"/>
      <c r="C558" s="70"/>
      <c r="D558" s="70"/>
      <c r="E558" s="70"/>
      <c r="F558" s="70"/>
      <c r="G558" s="75"/>
    </row>
    <row r="559" spans="1:7" s="857" customFormat="1" ht="15.75">
      <c r="A559" s="69"/>
      <c r="B559" s="70"/>
      <c r="C559" s="70"/>
      <c r="D559" s="70"/>
      <c r="E559" s="70"/>
      <c r="F559" s="70"/>
      <c r="G559" s="75"/>
    </row>
    <row r="560" spans="1:7" s="857" customFormat="1" ht="15.75">
      <c r="A560" s="69"/>
      <c r="B560" s="70"/>
      <c r="C560" s="70"/>
      <c r="D560" s="70"/>
      <c r="E560" s="70"/>
      <c r="F560" s="70"/>
      <c r="G560" s="75"/>
    </row>
    <row r="561" spans="1:7" s="857" customFormat="1" ht="15.75">
      <c r="A561" s="69"/>
      <c r="B561" s="70"/>
      <c r="C561" s="70"/>
      <c r="D561" s="70"/>
      <c r="E561" s="70"/>
      <c r="F561" s="70"/>
      <c r="G561" s="75"/>
    </row>
    <row r="562" spans="1:7" s="857" customFormat="1" ht="15.75">
      <c r="A562" s="69"/>
      <c r="B562" s="70"/>
      <c r="C562" s="70"/>
      <c r="D562" s="70"/>
      <c r="E562" s="70"/>
      <c r="F562" s="70"/>
      <c r="G562" s="75"/>
    </row>
    <row r="563" spans="1:7" s="857" customFormat="1" ht="15.75">
      <c r="A563" s="69"/>
      <c r="B563" s="70"/>
      <c r="C563" s="70"/>
      <c r="D563" s="70"/>
      <c r="E563" s="70"/>
      <c r="F563" s="70"/>
      <c r="G563" s="75"/>
    </row>
    <row r="564" spans="1:7" s="857" customFormat="1" ht="15.75">
      <c r="A564" s="69"/>
      <c r="B564" s="70"/>
      <c r="C564" s="70"/>
      <c r="D564" s="70"/>
      <c r="E564" s="70"/>
      <c r="F564" s="70"/>
      <c r="G564" s="75"/>
    </row>
    <row r="565" spans="1:7" s="857" customFormat="1" ht="15.75">
      <c r="A565" s="69"/>
      <c r="B565" s="70"/>
      <c r="C565" s="70"/>
      <c r="D565" s="70"/>
      <c r="E565" s="70"/>
      <c r="F565" s="70"/>
      <c r="G565" s="75"/>
    </row>
    <row r="566" spans="1:7" s="857" customFormat="1" ht="15.75">
      <c r="A566" s="69"/>
      <c r="B566" s="70"/>
      <c r="C566" s="70"/>
      <c r="D566" s="70"/>
      <c r="E566" s="70"/>
      <c r="F566" s="70"/>
      <c r="G566" s="75"/>
    </row>
    <row r="567" spans="1:7" s="857" customFormat="1" ht="15.75">
      <c r="A567" s="69"/>
      <c r="B567" s="70"/>
      <c r="C567" s="70"/>
      <c r="D567" s="70"/>
      <c r="E567" s="70"/>
      <c r="F567" s="70"/>
      <c r="G567" s="75"/>
    </row>
    <row r="568" spans="1:7" s="857" customFormat="1" ht="15.75">
      <c r="A568" s="69"/>
      <c r="B568" s="70"/>
      <c r="C568" s="70"/>
      <c r="D568" s="70"/>
      <c r="E568" s="70"/>
      <c r="F568" s="70"/>
      <c r="G568" s="75"/>
    </row>
    <row r="569" spans="1:7" s="857" customFormat="1" ht="15.75">
      <c r="A569" s="69"/>
      <c r="B569" s="70"/>
      <c r="C569" s="70"/>
      <c r="D569" s="70"/>
      <c r="E569" s="70"/>
      <c r="F569" s="70"/>
      <c r="G569" s="75"/>
    </row>
    <row r="570" spans="1:7" s="857" customFormat="1" ht="15.75">
      <c r="A570" s="69"/>
      <c r="B570" s="70"/>
      <c r="C570" s="70"/>
      <c r="D570" s="70"/>
      <c r="E570" s="70"/>
      <c r="F570" s="70"/>
      <c r="G570" s="75"/>
    </row>
    <row r="571" spans="1:7" s="857" customFormat="1" ht="15.75">
      <c r="A571" s="69"/>
      <c r="B571" s="70"/>
      <c r="C571" s="70"/>
      <c r="D571" s="70"/>
      <c r="E571" s="70"/>
      <c r="F571" s="70"/>
      <c r="G571" s="75"/>
    </row>
    <row r="572" spans="1:7" s="857" customFormat="1" ht="15.75">
      <c r="A572" s="69"/>
      <c r="B572" s="70"/>
      <c r="C572" s="70"/>
      <c r="D572" s="70"/>
      <c r="E572" s="70"/>
      <c r="F572" s="70"/>
      <c r="G572" s="75"/>
    </row>
    <row r="573" spans="1:7" s="857" customFormat="1" ht="15.75">
      <c r="A573" s="69"/>
      <c r="B573" s="70"/>
      <c r="C573" s="70"/>
      <c r="D573" s="70"/>
      <c r="E573" s="70"/>
      <c r="F573" s="70"/>
      <c r="G573" s="75"/>
    </row>
    <row r="574" spans="1:7" s="857" customFormat="1" ht="15.75">
      <c r="A574" s="69"/>
      <c r="B574" s="70"/>
      <c r="C574" s="70"/>
      <c r="D574" s="70"/>
      <c r="E574" s="70"/>
      <c r="F574" s="70"/>
      <c r="G574" s="75"/>
    </row>
    <row r="575" spans="1:7" s="857" customFormat="1" ht="15.75">
      <c r="A575" s="69"/>
      <c r="B575" s="70"/>
      <c r="C575" s="70"/>
      <c r="D575" s="70"/>
      <c r="E575" s="70"/>
      <c r="F575" s="70"/>
      <c r="G575" s="75"/>
    </row>
    <row r="576" spans="1:7" s="857" customFormat="1" ht="15.75">
      <c r="A576" s="69"/>
      <c r="B576" s="70"/>
      <c r="C576" s="70"/>
      <c r="D576" s="70"/>
      <c r="E576" s="70"/>
      <c r="F576" s="70"/>
      <c r="G576" s="75"/>
    </row>
    <row r="577" spans="1:7" s="857" customFormat="1" ht="15.75">
      <c r="A577" s="69"/>
      <c r="B577" s="70"/>
      <c r="C577" s="70"/>
      <c r="D577" s="70"/>
      <c r="E577" s="70"/>
      <c r="F577" s="70"/>
      <c r="G577" s="75"/>
    </row>
    <row r="578" spans="1:7" s="857" customFormat="1" ht="15.75">
      <c r="A578" s="69"/>
      <c r="B578" s="70"/>
      <c r="C578" s="70"/>
      <c r="D578" s="70"/>
      <c r="E578" s="70"/>
      <c r="F578" s="70"/>
      <c r="G578" s="75"/>
    </row>
    <row r="579" spans="1:7" s="857" customFormat="1" ht="15.75">
      <c r="A579" s="69"/>
      <c r="B579" s="70"/>
      <c r="C579" s="70"/>
      <c r="D579" s="70"/>
      <c r="E579" s="70"/>
      <c r="F579" s="70"/>
      <c r="G579" s="75"/>
    </row>
    <row r="580" spans="1:7" s="857" customFormat="1" ht="15.75">
      <c r="A580" s="69"/>
      <c r="B580" s="70"/>
      <c r="C580" s="70"/>
      <c r="D580" s="70"/>
      <c r="E580" s="70"/>
      <c r="F580" s="70"/>
      <c r="G580" s="75"/>
    </row>
    <row r="581" spans="1:7" s="857" customFormat="1" ht="15.75">
      <c r="A581" s="69"/>
      <c r="B581" s="70"/>
      <c r="C581" s="70"/>
      <c r="D581" s="70"/>
      <c r="E581" s="70"/>
      <c r="F581" s="70"/>
      <c r="G581" s="75"/>
    </row>
    <row r="582" spans="1:7" s="857" customFormat="1" ht="15.75">
      <c r="A582" s="69"/>
      <c r="B582" s="70"/>
      <c r="C582" s="70"/>
      <c r="D582" s="70"/>
      <c r="E582" s="70"/>
      <c r="F582" s="70"/>
      <c r="G582" s="75"/>
    </row>
    <row r="583" spans="1:7" s="857" customFormat="1" ht="15.75">
      <c r="A583" s="69"/>
      <c r="B583" s="70"/>
      <c r="C583" s="70"/>
      <c r="D583" s="70"/>
      <c r="E583" s="70"/>
      <c r="F583" s="70"/>
      <c r="G583" s="75"/>
    </row>
    <row r="584" spans="1:7" s="857" customFormat="1" ht="15.75">
      <c r="A584" s="69"/>
      <c r="B584" s="70"/>
      <c r="C584" s="70"/>
      <c r="D584" s="70"/>
      <c r="E584" s="70"/>
      <c r="F584" s="70"/>
      <c r="G584" s="75"/>
    </row>
    <row r="585" spans="1:7" s="857" customFormat="1" ht="15.75">
      <c r="A585" s="69"/>
      <c r="B585" s="70"/>
      <c r="C585" s="70"/>
      <c r="D585" s="70"/>
      <c r="E585" s="70"/>
      <c r="F585" s="70"/>
      <c r="G585" s="75"/>
    </row>
    <row r="586" spans="1:7" s="857" customFormat="1" ht="15.75">
      <c r="A586" s="69"/>
      <c r="B586" s="70"/>
      <c r="C586" s="70"/>
      <c r="D586" s="70"/>
      <c r="E586" s="70"/>
      <c r="F586" s="70"/>
      <c r="G586" s="75"/>
    </row>
    <row r="587" spans="1:7" s="857" customFormat="1" ht="15.75">
      <c r="A587" s="69"/>
      <c r="B587" s="70"/>
      <c r="C587" s="70"/>
      <c r="D587" s="70"/>
      <c r="E587" s="70"/>
      <c r="F587" s="70"/>
      <c r="G587" s="75"/>
    </row>
    <row r="588" spans="1:7" s="857" customFormat="1" ht="15.75">
      <c r="A588" s="69"/>
      <c r="B588" s="70"/>
      <c r="C588" s="70"/>
      <c r="D588" s="70"/>
      <c r="E588" s="70"/>
      <c r="F588" s="70"/>
      <c r="G588" s="75"/>
    </row>
    <row r="589" spans="1:7" s="857" customFormat="1" ht="15.75">
      <c r="A589" s="69"/>
      <c r="B589" s="70"/>
      <c r="C589" s="70"/>
      <c r="D589" s="70"/>
      <c r="E589" s="70"/>
      <c r="F589" s="70"/>
      <c r="G589" s="75"/>
    </row>
    <row r="590" spans="1:7" s="857" customFormat="1" ht="15.75">
      <c r="A590" s="69"/>
      <c r="B590" s="70"/>
      <c r="C590" s="70"/>
      <c r="D590" s="70"/>
      <c r="E590" s="70"/>
      <c r="F590" s="70"/>
      <c r="G590" s="75"/>
    </row>
    <row r="591" spans="1:7" s="857" customFormat="1" ht="15.75">
      <c r="A591" s="69"/>
      <c r="B591" s="70"/>
      <c r="C591" s="70"/>
      <c r="D591" s="70"/>
      <c r="E591" s="70"/>
      <c r="F591" s="70"/>
      <c r="G591" s="75"/>
    </row>
    <row r="592" spans="1:7" s="857" customFormat="1" ht="15.75">
      <c r="A592" s="69"/>
      <c r="B592" s="70"/>
      <c r="C592" s="70"/>
      <c r="D592" s="70"/>
      <c r="E592" s="70"/>
      <c r="F592" s="70"/>
      <c r="G592" s="75"/>
    </row>
    <row r="593" spans="1:7" s="857" customFormat="1" ht="15.75">
      <c r="A593" s="69"/>
      <c r="B593" s="70"/>
      <c r="C593" s="70"/>
      <c r="D593" s="70"/>
      <c r="E593" s="70"/>
      <c r="F593" s="70"/>
      <c r="G593" s="75"/>
    </row>
    <row r="594" spans="1:7" s="857" customFormat="1" ht="15.75">
      <c r="A594" s="69"/>
      <c r="B594" s="70"/>
      <c r="C594" s="70"/>
      <c r="D594" s="70"/>
      <c r="E594" s="70"/>
      <c r="F594" s="70"/>
      <c r="G594" s="75"/>
    </row>
    <row r="595" spans="1:7" s="857" customFormat="1" ht="15.75">
      <c r="A595" s="69"/>
      <c r="B595" s="70"/>
      <c r="C595" s="70"/>
      <c r="D595" s="70"/>
      <c r="E595" s="70"/>
      <c r="F595" s="70"/>
      <c r="G595" s="75"/>
    </row>
    <row r="596" spans="1:7" s="857" customFormat="1" ht="15.75">
      <c r="A596" s="69"/>
      <c r="B596" s="70"/>
      <c r="C596" s="70"/>
      <c r="D596" s="70"/>
      <c r="E596" s="70"/>
      <c r="F596" s="70"/>
      <c r="G596" s="75"/>
    </row>
    <row r="597" spans="1:7" s="857" customFormat="1" ht="15.75">
      <c r="A597" s="69"/>
      <c r="B597" s="70"/>
      <c r="C597" s="70"/>
      <c r="D597" s="70"/>
      <c r="E597" s="70"/>
      <c r="F597" s="70"/>
      <c r="G597" s="75"/>
    </row>
    <row r="598" spans="1:7" s="857" customFormat="1" ht="15.75">
      <c r="A598" s="69"/>
      <c r="B598" s="70"/>
      <c r="C598" s="70"/>
      <c r="D598" s="70"/>
      <c r="E598" s="70"/>
      <c r="F598" s="70"/>
      <c r="G598" s="75"/>
    </row>
    <row r="599" spans="1:7" s="857" customFormat="1" ht="15.75">
      <c r="A599" s="69"/>
      <c r="B599" s="70"/>
      <c r="C599" s="70"/>
      <c r="D599" s="70"/>
      <c r="E599" s="70"/>
      <c r="F599" s="70"/>
      <c r="G599" s="75"/>
    </row>
    <row r="600" spans="1:7" s="857" customFormat="1" ht="15.75">
      <c r="A600" s="69"/>
      <c r="B600" s="70"/>
      <c r="C600" s="70"/>
      <c r="D600" s="70"/>
      <c r="E600" s="70"/>
      <c r="F600" s="70"/>
      <c r="G600" s="75"/>
    </row>
    <row r="601" spans="1:7" s="857" customFormat="1" ht="15.75">
      <c r="A601" s="69"/>
      <c r="B601" s="70"/>
      <c r="C601" s="70"/>
      <c r="D601" s="70"/>
      <c r="E601" s="70"/>
      <c r="F601" s="70"/>
      <c r="G601" s="75"/>
    </row>
    <row r="602" spans="1:7" s="857" customFormat="1" ht="15.75">
      <c r="A602" s="69"/>
      <c r="B602" s="70"/>
      <c r="C602" s="70"/>
      <c r="D602" s="70"/>
      <c r="E602" s="70"/>
      <c r="F602" s="70"/>
      <c r="G602" s="75"/>
    </row>
    <row r="603" spans="1:7" s="857" customFormat="1" ht="15.75">
      <c r="A603" s="69"/>
      <c r="B603" s="70"/>
      <c r="C603" s="70"/>
      <c r="D603" s="70"/>
      <c r="E603" s="70"/>
      <c r="F603" s="70"/>
      <c r="G603" s="75"/>
    </row>
    <row r="604" spans="1:7" s="857" customFormat="1" ht="15.75">
      <c r="A604" s="69"/>
      <c r="B604" s="70"/>
      <c r="C604" s="70"/>
      <c r="D604" s="70"/>
      <c r="E604" s="70"/>
      <c r="F604" s="70"/>
      <c r="G604" s="75"/>
    </row>
    <row r="605" spans="1:7" s="857" customFormat="1" ht="15.75">
      <c r="A605" s="69"/>
      <c r="B605" s="70"/>
      <c r="C605" s="70"/>
      <c r="D605" s="70"/>
      <c r="E605" s="70"/>
      <c r="F605" s="70"/>
      <c r="G605" s="75"/>
    </row>
    <row r="606" spans="1:7" s="857" customFormat="1" ht="15.75">
      <c r="A606" s="69"/>
      <c r="B606" s="70"/>
      <c r="C606" s="70"/>
      <c r="D606" s="70"/>
      <c r="E606" s="70"/>
      <c r="F606" s="70"/>
      <c r="G606" s="75"/>
    </row>
    <row r="607" spans="1:7" s="857" customFormat="1" ht="15.75">
      <c r="A607" s="69"/>
      <c r="B607" s="70"/>
      <c r="C607" s="70"/>
      <c r="D607" s="70"/>
      <c r="E607" s="70"/>
      <c r="F607" s="70"/>
      <c r="G607" s="75"/>
    </row>
    <row r="608" spans="1:7" s="857" customFormat="1" ht="15.75">
      <c r="A608" s="69"/>
      <c r="B608" s="70"/>
      <c r="C608" s="70"/>
      <c r="D608" s="70"/>
      <c r="E608" s="70"/>
      <c r="F608" s="70"/>
      <c r="G608" s="75"/>
    </row>
    <row r="609" spans="1:7" s="857" customFormat="1" ht="15.75">
      <c r="A609" s="69"/>
      <c r="B609" s="70"/>
      <c r="C609" s="70"/>
      <c r="D609" s="70"/>
      <c r="E609" s="70"/>
      <c r="F609" s="70"/>
      <c r="G609" s="75"/>
    </row>
    <row r="610" spans="1:7" s="857" customFormat="1" ht="15.75">
      <c r="A610" s="69"/>
      <c r="B610" s="70"/>
      <c r="C610" s="70"/>
      <c r="D610" s="70"/>
      <c r="E610" s="70"/>
      <c r="F610" s="70"/>
      <c r="G610" s="75"/>
    </row>
    <row r="611" spans="1:7" s="857" customFormat="1" ht="15.75">
      <c r="A611" s="69"/>
      <c r="B611" s="70"/>
      <c r="C611" s="70"/>
      <c r="D611" s="70"/>
      <c r="E611" s="70"/>
      <c r="F611" s="70"/>
      <c r="G611" s="75"/>
    </row>
    <row r="612" spans="1:7" s="857" customFormat="1" ht="15.75">
      <c r="A612" s="69"/>
      <c r="B612" s="70"/>
      <c r="C612" s="70"/>
      <c r="D612" s="70"/>
      <c r="E612" s="70"/>
      <c r="F612" s="70"/>
      <c r="G612" s="75"/>
    </row>
    <row r="613" spans="1:7" s="857" customFormat="1" ht="15.75">
      <c r="A613" s="69"/>
      <c r="B613" s="70"/>
      <c r="C613" s="70"/>
      <c r="D613" s="70"/>
      <c r="E613" s="70"/>
      <c r="F613" s="70"/>
      <c r="G613" s="75"/>
    </row>
    <row r="614" spans="1:7" s="857" customFormat="1" ht="15.75">
      <c r="A614" s="69"/>
      <c r="B614" s="70"/>
      <c r="C614" s="70"/>
      <c r="D614" s="70"/>
      <c r="E614" s="70"/>
      <c r="F614" s="70"/>
      <c r="G614" s="75"/>
    </row>
    <row r="615" spans="1:7" s="857" customFormat="1" ht="15.75">
      <c r="A615" s="69"/>
      <c r="B615" s="70"/>
      <c r="C615" s="70"/>
      <c r="D615" s="70"/>
      <c r="E615" s="70"/>
      <c r="F615" s="70"/>
      <c r="G615" s="75"/>
    </row>
    <row r="616" spans="1:7" s="857" customFormat="1" ht="15.75">
      <c r="A616" s="69"/>
      <c r="B616" s="70"/>
      <c r="C616" s="70"/>
      <c r="D616" s="70"/>
      <c r="E616" s="70"/>
      <c r="F616" s="70"/>
      <c r="G616" s="75"/>
    </row>
    <row r="617" spans="1:7" s="857" customFormat="1" ht="15.75">
      <c r="A617" s="69"/>
      <c r="B617" s="70"/>
      <c r="C617" s="70"/>
      <c r="D617" s="70"/>
      <c r="E617" s="70"/>
      <c r="F617" s="70"/>
      <c r="G617" s="75"/>
    </row>
    <row r="618" spans="1:7" s="857" customFormat="1" ht="15.75">
      <c r="A618" s="69"/>
      <c r="B618" s="70"/>
      <c r="C618" s="70"/>
      <c r="D618" s="70"/>
      <c r="E618" s="70"/>
      <c r="F618" s="70"/>
      <c r="G618" s="75"/>
    </row>
    <row r="619" spans="1:7" s="857" customFormat="1" ht="15.75">
      <c r="A619" s="69"/>
      <c r="B619" s="70"/>
      <c r="C619" s="70"/>
      <c r="D619" s="70"/>
      <c r="E619" s="70"/>
      <c r="F619" s="70"/>
      <c r="G619" s="75"/>
    </row>
    <row r="620" spans="1:7" s="857" customFormat="1" ht="15.75">
      <c r="A620" s="69"/>
      <c r="B620" s="70"/>
      <c r="C620" s="70"/>
      <c r="D620" s="70"/>
      <c r="E620" s="70"/>
      <c r="F620" s="70"/>
      <c r="G620" s="75"/>
    </row>
    <row r="621" spans="1:7" s="857" customFormat="1" ht="15.75">
      <c r="A621" s="69"/>
      <c r="B621" s="70"/>
      <c r="C621" s="70"/>
      <c r="D621" s="70"/>
      <c r="E621" s="70"/>
      <c r="F621" s="70"/>
      <c r="G621" s="75"/>
    </row>
    <row r="622" spans="1:7" s="857" customFormat="1" ht="15.75">
      <c r="A622" s="69"/>
      <c r="B622" s="70"/>
      <c r="C622" s="70"/>
      <c r="D622" s="70"/>
      <c r="E622" s="70"/>
      <c r="F622" s="70"/>
      <c r="G622" s="75"/>
    </row>
    <row r="623" spans="1:7" s="857" customFormat="1" ht="15.75">
      <c r="A623" s="69"/>
      <c r="B623" s="70"/>
      <c r="C623" s="70"/>
      <c r="D623" s="70"/>
      <c r="E623" s="70"/>
      <c r="F623" s="70"/>
      <c r="G623" s="75"/>
    </row>
    <row r="624" spans="1:7" s="857" customFormat="1" ht="15.75">
      <c r="A624" s="69"/>
      <c r="B624" s="70"/>
      <c r="C624" s="70"/>
      <c r="D624" s="70"/>
      <c r="E624" s="70"/>
      <c r="F624" s="70"/>
      <c r="G624" s="75"/>
    </row>
    <row r="625" spans="1:7" s="857" customFormat="1" ht="15.75">
      <c r="A625" s="69"/>
      <c r="B625" s="70"/>
      <c r="C625" s="70"/>
      <c r="D625" s="70"/>
      <c r="E625" s="70"/>
      <c r="F625" s="70"/>
      <c r="G625" s="75"/>
    </row>
    <row r="626" spans="1:7" s="857" customFormat="1" ht="15.75">
      <c r="A626" s="69"/>
      <c r="B626" s="70"/>
      <c r="C626" s="70"/>
      <c r="D626" s="70"/>
      <c r="E626" s="70"/>
      <c r="F626" s="70"/>
      <c r="G626" s="75"/>
    </row>
    <row r="627" spans="1:7" s="857" customFormat="1" ht="15.75">
      <c r="A627" s="69"/>
      <c r="B627" s="70"/>
      <c r="C627" s="70"/>
      <c r="D627" s="70"/>
      <c r="E627" s="70"/>
      <c r="F627" s="70"/>
      <c r="G627" s="75"/>
    </row>
    <row r="628" spans="1:7" s="857" customFormat="1" ht="15.75">
      <c r="A628" s="69"/>
      <c r="B628" s="70"/>
      <c r="C628" s="70"/>
      <c r="D628" s="70"/>
      <c r="E628" s="70"/>
      <c r="F628" s="70"/>
      <c r="G628" s="75"/>
    </row>
    <row r="629" spans="1:7" s="857" customFormat="1" ht="15.75">
      <c r="A629" s="69"/>
      <c r="B629" s="70"/>
      <c r="C629" s="70"/>
      <c r="D629" s="70"/>
      <c r="E629" s="70"/>
      <c r="F629" s="70"/>
      <c r="G629" s="75"/>
    </row>
    <row r="630" spans="1:7" s="857" customFormat="1" ht="15.75">
      <c r="A630" s="69"/>
      <c r="B630" s="70"/>
      <c r="C630" s="70"/>
      <c r="D630" s="70"/>
      <c r="E630" s="70"/>
      <c r="F630" s="70"/>
      <c r="G630" s="75"/>
    </row>
    <row r="631" spans="1:7" s="857" customFormat="1" ht="15.75">
      <c r="A631" s="69"/>
      <c r="B631" s="70"/>
      <c r="C631" s="70"/>
      <c r="D631" s="70"/>
      <c r="E631" s="70"/>
      <c r="F631" s="70"/>
      <c r="G631" s="75"/>
    </row>
    <row r="632" spans="1:7" s="857" customFormat="1" ht="15.75">
      <c r="A632" s="69"/>
      <c r="B632" s="70"/>
      <c r="C632" s="70"/>
      <c r="D632" s="70"/>
      <c r="E632" s="70"/>
      <c r="F632" s="70"/>
      <c r="G632" s="75"/>
    </row>
    <row r="633" spans="1:7" s="857" customFormat="1" ht="15.75">
      <c r="A633" s="69"/>
      <c r="B633" s="70"/>
      <c r="C633" s="70"/>
      <c r="D633" s="70"/>
      <c r="E633" s="70"/>
      <c r="F633" s="70"/>
      <c r="G633" s="75"/>
    </row>
    <row r="634" spans="1:7" s="857" customFormat="1" ht="15.75">
      <c r="A634" s="69"/>
      <c r="B634" s="70"/>
      <c r="C634" s="70"/>
      <c r="D634" s="70"/>
      <c r="E634" s="70"/>
      <c r="F634" s="70"/>
      <c r="G634" s="75"/>
    </row>
    <row r="635" spans="1:7" s="857" customFormat="1" ht="15.75">
      <c r="A635" s="69"/>
      <c r="B635" s="70"/>
      <c r="C635" s="70"/>
      <c r="D635" s="70"/>
      <c r="E635" s="70"/>
      <c r="F635" s="70"/>
      <c r="G635" s="75"/>
    </row>
    <row r="636" spans="1:7" s="857" customFormat="1" ht="15.75">
      <c r="A636" s="69"/>
      <c r="B636" s="70"/>
      <c r="C636" s="70"/>
      <c r="D636" s="70"/>
      <c r="E636" s="70"/>
      <c r="F636" s="70"/>
      <c r="G636" s="75"/>
    </row>
    <row r="637" spans="1:7" s="857" customFormat="1" ht="15.75">
      <c r="A637" s="69"/>
      <c r="B637" s="70"/>
      <c r="C637" s="70"/>
      <c r="D637" s="70"/>
      <c r="E637" s="70"/>
      <c r="F637" s="70"/>
      <c r="G637" s="75"/>
    </row>
    <row r="638" spans="1:7" s="857" customFormat="1" ht="15.75">
      <c r="A638" s="69"/>
      <c r="B638" s="70"/>
      <c r="C638" s="70"/>
      <c r="D638" s="70"/>
      <c r="E638" s="70"/>
      <c r="F638" s="70"/>
      <c r="G638" s="75"/>
    </row>
    <row r="639" spans="1:7" s="857" customFormat="1" ht="15.75">
      <c r="A639" s="69"/>
      <c r="B639" s="70"/>
      <c r="C639" s="70"/>
      <c r="D639" s="70"/>
      <c r="E639" s="70"/>
      <c r="F639" s="70"/>
      <c r="G639" s="75"/>
    </row>
    <row r="640" spans="1:7" s="857" customFormat="1" ht="15.75">
      <c r="A640" s="69"/>
      <c r="B640" s="70"/>
      <c r="C640" s="70"/>
      <c r="D640" s="70"/>
      <c r="E640" s="70"/>
      <c r="F640" s="70"/>
      <c r="G640" s="75"/>
    </row>
    <row r="641" spans="1:7" s="857" customFormat="1" ht="15.75">
      <c r="A641" s="69"/>
      <c r="B641" s="70"/>
      <c r="C641" s="70"/>
      <c r="D641" s="70"/>
      <c r="E641" s="70"/>
      <c r="F641" s="70"/>
      <c r="G641" s="75"/>
    </row>
    <row r="642" spans="1:7" s="857" customFormat="1" ht="15.75">
      <c r="A642" s="69"/>
      <c r="B642" s="70"/>
      <c r="C642" s="70"/>
      <c r="D642" s="70"/>
      <c r="E642" s="70"/>
      <c r="F642" s="70"/>
      <c r="G642" s="75"/>
    </row>
    <row r="643" spans="1:7" s="857" customFormat="1" ht="15.75">
      <c r="A643" s="69"/>
      <c r="B643" s="70"/>
      <c r="C643" s="70"/>
      <c r="D643" s="70"/>
      <c r="E643" s="70"/>
      <c r="F643" s="70"/>
      <c r="G643" s="75"/>
    </row>
    <row r="644" spans="1:7" s="857" customFormat="1" ht="15.75">
      <c r="A644" s="69"/>
      <c r="B644" s="70"/>
      <c r="C644" s="70"/>
      <c r="D644" s="70"/>
      <c r="E644" s="70"/>
      <c r="F644" s="70"/>
      <c r="G644" s="75"/>
    </row>
    <row r="645" spans="1:7" s="857" customFormat="1" ht="15.75">
      <c r="A645" s="69"/>
      <c r="B645" s="70"/>
      <c r="C645" s="70"/>
      <c r="D645" s="70"/>
      <c r="E645" s="70"/>
      <c r="F645" s="70"/>
      <c r="G645" s="75"/>
    </row>
    <row r="646" spans="1:7" s="857" customFormat="1" ht="15.75">
      <c r="A646" s="69"/>
      <c r="B646" s="70"/>
      <c r="C646" s="70"/>
      <c r="D646" s="70"/>
      <c r="E646" s="70"/>
      <c r="F646" s="70"/>
      <c r="G646" s="75"/>
    </row>
    <row r="647" spans="1:7" s="857" customFormat="1" ht="15.75">
      <c r="A647" s="69"/>
      <c r="B647" s="70"/>
      <c r="C647" s="70"/>
      <c r="D647" s="70"/>
      <c r="E647" s="70"/>
      <c r="F647" s="70"/>
      <c r="G647" s="75"/>
    </row>
    <row r="648" spans="1:7" s="857" customFormat="1" ht="15.75">
      <c r="A648" s="69"/>
      <c r="B648" s="70"/>
      <c r="C648" s="70"/>
      <c r="D648" s="70"/>
      <c r="E648" s="70"/>
      <c r="F648" s="70"/>
      <c r="G648" s="75"/>
    </row>
    <row r="649" spans="1:7" s="857" customFormat="1" ht="15.75">
      <c r="A649" s="69"/>
      <c r="B649" s="70"/>
      <c r="C649" s="70"/>
      <c r="D649" s="70"/>
      <c r="E649" s="70"/>
      <c r="F649" s="70"/>
      <c r="G649" s="75"/>
    </row>
    <row r="650" spans="1:7" s="857" customFormat="1" ht="15.75">
      <c r="A650" s="69"/>
      <c r="B650" s="70"/>
      <c r="C650" s="70"/>
      <c r="D650" s="70"/>
      <c r="E650" s="70"/>
      <c r="F650" s="70"/>
      <c r="G650" s="75"/>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Q649"/>
  <sheetViews>
    <sheetView showGridLines="0" zoomScaleNormal="100" workbookViewId="0"/>
  </sheetViews>
  <sheetFormatPr defaultColWidth="11.42578125" defaultRowHeight="15"/>
  <cols>
    <col min="1" max="1" width="58.140625" style="71" customWidth="1"/>
    <col min="2" max="15" width="9.85546875" style="70" customWidth="1"/>
    <col min="16" max="16" width="10.42578125" style="70" customWidth="1"/>
    <col min="17" max="17" width="2.140625" style="383" customWidth="1"/>
    <col min="18" max="256" width="11.42578125" style="857"/>
    <col min="257" max="257" width="58.140625" style="857" customWidth="1"/>
    <col min="258" max="271" width="9.85546875" style="857" customWidth="1"/>
    <col min="272" max="272" width="10.42578125" style="857" customWidth="1"/>
    <col min="273" max="273" width="2.140625" style="857" customWidth="1"/>
    <col min="274" max="512" width="11.42578125" style="857"/>
    <col min="513" max="513" width="58.140625" style="857" customWidth="1"/>
    <col min="514" max="527" width="9.85546875" style="857" customWidth="1"/>
    <col min="528" max="528" width="10.42578125" style="857" customWidth="1"/>
    <col min="529" max="529" width="2.140625" style="857" customWidth="1"/>
    <col min="530" max="768" width="11.42578125" style="857"/>
    <col min="769" max="769" width="58.140625" style="857" customWidth="1"/>
    <col min="770" max="783" width="9.85546875" style="857" customWidth="1"/>
    <col min="784" max="784" width="10.42578125" style="857" customWidth="1"/>
    <col min="785" max="785" width="2.140625" style="857" customWidth="1"/>
    <col min="786" max="1024" width="11.42578125" style="857"/>
    <col min="1025" max="1025" width="58.140625" style="857" customWidth="1"/>
    <col min="1026" max="1039" width="9.85546875" style="857" customWidth="1"/>
    <col min="1040" max="1040" width="10.42578125" style="857" customWidth="1"/>
    <col min="1041" max="1041" width="2.140625" style="857" customWidth="1"/>
    <col min="1042" max="1280" width="11.42578125" style="857"/>
    <col min="1281" max="1281" width="58.140625" style="857" customWidth="1"/>
    <col min="1282" max="1295" width="9.85546875" style="857" customWidth="1"/>
    <col min="1296" max="1296" width="10.42578125" style="857" customWidth="1"/>
    <col min="1297" max="1297" width="2.140625" style="857" customWidth="1"/>
    <col min="1298" max="1536" width="11.42578125" style="857"/>
    <col min="1537" max="1537" width="58.140625" style="857" customWidth="1"/>
    <col min="1538" max="1551" width="9.85546875" style="857" customWidth="1"/>
    <col min="1552" max="1552" width="10.42578125" style="857" customWidth="1"/>
    <col min="1553" max="1553" width="2.140625" style="857" customWidth="1"/>
    <col min="1554" max="1792" width="11.42578125" style="857"/>
    <col min="1793" max="1793" width="58.140625" style="857" customWidth="1"/>
    <col min="1794" max="1807" width="9.85546875" style="857" customWidth="1"/>
    <col min="1808" max="1808" width="10.42578125" style="857" customWidth="1"/>
    <col min="1809" max="1809" width="2.140625" style="857" customWidth="1"/>
    <col min="1810" max="2048" width="11.42578125" style="857"/>
    <col min="2049" max="2049" width="58.140625" style="857" customWidth="1"/>
    <col min="2050" max="2063" width="9.85546875" style="857" customWidth="1"/>
    <col min="2064" max="2064" width="10.42578125" style="857" customWidth="1"/>
    <col min="2065" max="2065" width="2.140625" style="857" customWidth="1"/>
    <col min="2066" max="2304" width="11.42578125" style="857"/>
    <col min="2305" max="2305" width="58.140625" style="857" customWidth="1"/>
    <col min="2306" max="2319" width="9.85546875" style="857" customWidth="1"/>
    <col min="2320" max="2320" width="10.42578125" style="857" customWidth="1"/>
    <col min="2321" max="2321" width="2.140625" style="857" customWidth="1"/>
    <col min="2322" max="2560" width="11.42578125" style="857"/>
    <col min="2561" max="2561" width="58.140625" style="857" customWidth="1"/>
    <col min="2562" max="2575" width="9.85546875" style="857" customWidth="1"/>
    <col min="2576" max="2576" width="10.42578125" style="857" customWidth="1"/>
    <col min="2577" max="2577" width="2.140625" style="857" customWidth="1"/>
    <col min="2578" max="2816" width="11.42578125" style="857"/>
    <col min="2817" max="2817" width="58.140625" style="857" customWidth="1"/>
    <col min="2818" max="2831" width="9.85546875" style="857" customWidth="1"/>
    <col min="2832" max="2832" width="10.42578125" style="857" customWidth="1"/>
    <col min="2833" max="2833" width="2.140625" style="857" customWidth="1"/>
    <col min="2834" max="3072" width="11.42578125" style="857"/>
    <col min="3073" max="3073" width="58.140625" style="857" customWidth="1"/>
    <col min="3074" max="3087" width="9.85546875" style="857" customWidth="1"/>
    <col min="3088" max="3088" width="10.42578125" style="857" customWidth="1"/>
    <col min="3089" max="3089" width="2.140625" style="857" customWidth="1"/>
    <col min="3090" max="3328" width="11.42578125" style="857"/>
    <col min="3329" max="3329" width="58.140625" style="857" customWidth="1"/>
    <col min="3330" max="3343" width="9.85546875" style="857" customWidth="1"/>
    <col min="3344" max="3344" width="10.42578125" style="857" customWidth="1"/>
    <col min="3345" max="3345" width="2.140625" style="857" customWidth="1"/>
    <col min="3346" max="3584" width="11.42578125" style="857"/>
    <col min="3585" max="3585" width="58.140625" style="857" customWidth="1"/>
    <col min="3586" max="3599" width="9.85546875" style="857" customWidth="1"/>
    <col min="3600" max="3600" width="10.42578125" style="857" customWidth="1"/>
    <col min="3601" max="3601" width="2.140625" style="857" customWidth="1"/>
    <col min="3602" max="3840" width="11.42578125" style="857"/>
    <col min="3841" max="3841" width="58.140625" style="857" customWidth="1"/>
    <col min="3842" max="3855" width="9.85546875" style="857" customWidth="1"/>
    <col min="3856" max="3856" width="10.42578125" style="857" customWidth="1"/>
    <col min="3857" max="3857" width="2.140625" style="857" customWidth="1"/>
    <col min="3858" max="4096" width="11.42578125" style="857"/>
    <col min="4097" max="4097" width="58.140625" style="857" customWidth="1"/>
    <col min="4098" max="4111" width="9.85546875" style="857" customWidth="1"/>
    <col min="4112" max="4112" width="10.42578125" style="857" customWidth="1"/>
    <col min="4113" max="4113" width="2.140625" style="857" customWidth="1"/>
    <col min="4114" max="4352" width="11.42578125" style="857"/>
    <col min="4353" max="4353" width="58.140625" style="857" customWidth="1"/>
    <col min="4354" max="4367" width="9.85546875" style="857" customWidth="1"/>
    <col min="4368" max="4368" width="10.42578125" style="857" customWidth="1"/>
    <col min="4369" max="4369" width="2.140625" style="857" customWidth="1"/>
    <col min="4370" max="4608" width="11.42578125" style="857"/>
    <col min="4609" max="4609" width="58.140625" style="857" customWidth="1"/>
    <col min="4610" max="4623" width="9.85546875" style="857" customWidth="1"/>
    <col min="4624" max="4624" width="10.42578125" style="857" customWidth="1"/>
    <col min="4625" max="4625" width="2.140625" style="857" customWidth="1"/>
    <col min="4626" max="4864" width="11.42578125" style="857"/>
    <col min="4865" max="4865" width="58.140625" style="857" customWidth="1"/>
    <col min="4866" max="4879" width="9.85546875" style="857" customWidth="1"/>
    <col min="4880" max="4880" width="10.42578125" style="857" customWidth="1"/>
    <col min="4881" max="4881" width="2.140625" style="857" customWidth="1"/>
    <col min="4882" max="5120" width="11.42578125" style="857"/>
    <col min="5121" max="5121" width="58.140625" style="857" customWidth="1"/>
    <col min="5122" max="5135" width="9.85546875" style="857" customWidth="1"/>
    <col min="5136" max="5136" width="10.42578125" style="857" customWidth="1"/>
    <col min="5137" max="5137" width="2.140625" style="857" customWidth="1"/>
    <col min="5138" max="5376" width="11.42578125" style="857"/>
    <col min="5377" max="5377" width="58.140625" style="857" customWidth="1"/>
    <col min="5378" max="5391" width="9.85546875" style="857" customWidth="1"/>
    <col min="5392" max="5392" width="10.42578125" style="857" customWidth="1"/>
    <col min="5393" max="5393" width="2.140625" style="857" customWidth="1"/>
    <col min="5394" max="5632" width="11.42578125" style="857"/>
    <col min="5633" max="5633" width="58.140625" style="857" customWidth="1"/>
    <col min="5634" max="5647" width="9.85546875" style="857" customWidth="1"/>
    <col min="5648" max="5648" width="10.42578125" style="857" customWidth="1"/>
    <col min="5649" max="5649" width="2.140625" style="857" customWidth="1"/>
    <col min="5650" max="5888" width="11.42578125" style="857"/>
    <col min="5889" max="5889" width="58.140625" style="857" customWidth="1"/>
    <col min="5890" max="5903" width="9.85546875" style="857" customWidth="1"/>
    <col min="5904" max="5904" width="10.42578125" style="857" customWidth="1"/>
    <col min="5905" max="5905" width="2.140625" style="857" customWidth="1"/>
    <col min="5906" max="6144" width="11.42578125" style="857"/>
    <col min="6145" max="6145" width="58.140625" style="857" customWidth="1"/>
    <col min="6146" max="6159" width="9.85546875" style="857" customWidth="1"/>
    <col min="6160" max="6160" width="10.42578125" style="857" customWidth="1"/>
    <col min="6161" max="6161" width="2.140625" style="857" customWidth="1"/>
    <col min="6162" max="6400" width="11.42578125" style="857"/>
    <col min="6401" max="6401" width="58.140625" style="857" customWidth="1"/>
    <col min="6402" max="6415" width="9.85546875" style="857" customWidth="1"/>
    <col min="6416" max="6416" width="10.42578125" style="857" customWidth="1"/>
    <col min="6417" max="6417" width="2.140625" style="857" customWidth="1"/>
    <col min="6418" max="6656" width="11.42578125" style="857"/>
    <col min="6657" max="6657" width="58.140625" style="857" customWidth="1"/>
    <col min="6658" max="6671" width="9.85546875" style="857" customWidth="1"/>
    <col min="6672" max="6672" width="10.42578125" style="857" customWidth="1"/>
    <col min="6673" max="6673" width="2.140625" style="857" customWidth="1"/>
    <col min="6674" max="6912" width="11.42578125" style="857"/>
    <col min="6913" max="6913" width="58.140625" style="857" customWidth="1"/>
    <col min="6914" max="6927" width="9.85546875" style="857" customWidth="1"/>
    <col min="6928" max="6928" width="10.42578125" style="857" customWidth="1"/>
    <col min="6929" max="6929" width="2.140625" style="857" customWidth="1"/>
    <col min="6930" max="7168" width="11.42578125" style="857"/>
    <col min="7169" max="7169" width="58.140625" style="857" customWidth="1"/>
    <col min="7170" max="7183" width="9.85546875" style="857" customWidth="1"/>
    <col min="7184" max="7184" width="10.42578125" style="857" customWidth="1"/>
    <col min="7185" max="7185" width="2.140625" style="857" customWidth="1"/>
    <col min="7186" max="7424" width="11.42578125" style="857"/>
    <col min="7425" max="7425" width="58.140625" style="857" customWidth="1"/>
    <col min="7426" max="7439" width="9.85546875" style="857" customWidth="1"/>
    <col min="7440" max="7440" width="10.42578125" style="857" customWidth="1"/>
    <col min="7441" max="7441" width="2.140625" style="857" customWidth="1"/>
    <col min="7442" max="7680" width="11.42578125" style="857"/>
    <col min="7681" max="7681" width="58.140625" style="857" customWidth="1"/>
    <col min="7682" max="7695" width="9.85546875" style="857" customWidth="1"/>
    <col min="7696" max="7696" width="10.42578125" style="857" customWidth="1"/>
    <col min="7697" max="7697" width="2.140625" style="857" customWidth="1"/>
    <col min="7698" max="7936" width="11.42578125" style="857"/>
    <col min="7937" max="7937" width="58.140625" style="857" customWidth="1"/>
    <col min="7938" max="7951" width="9.85546875" style="857" customWidth="1"/>
    <col min="7952" max="7952" width="10.42578125" style="857" customWidth="1"/>
    <col min="7953" max="7953" width="2.140625" style="857" customWidth="1"/>
    <col min="7954" max="8192" width="11.42578125" style="857"/>
    <col min="8193" max="8193" width="58.140625" style="857" customWidth="1"/>
    <col min="8194" max="8207" width="9.85546875" style="857" customWidth="1"/>
    <col min="8208" max="8208" width="10.42578125" style="857" customWidth="1"/>
    <col min="8209" max="8209" width="2.140625" style="857" customWidth="1"/>
    <col min="8210" max="8448" width="11.42578125" style="857"/>
    <col min="8449" max="8449" width="58.140625" style="857" customWidth="1"/>
    <col min="8450" max="8463" width="9.85546875" style="857" customWidth="1"/>
    <col min="8464" max="8464" width="10.42578125" style="857" customWidth="1"/>
    <col min="8465" max="8465" width="2.140625" style="857" customWidth="1"/>
    <col min="8466" max="8704" width="11.42578125" style="857"/>
    <col min="8705" max="8705" width="58.140625" style="857" customWidth="1"/>
    <col min="8706" max="8719" width="9.85546875" style="857" customWidth="1"/>
    <col min="8720" max="8720" width="10.42578125" style="857" customWidth="1"/>
    <col min="8721" max="8721" width="2.140625" style="857" customWidth="1"/>
    <col min="8722" max="8960" width="11.42578125" style="857"/>
    <col min="8961" max="8961" width="58.140625" style="857" customWidth="1"/>
    <col min="8962" max="8975" width="9.85546875" style="857" customWidth="1"/>
    <col min="8976" max="8976" width="10.42578125" style="857" customWidth="1"/>
    <col min="8977" max="8977" width="2.140625" style="857" customWidth="1"/>
    <col min="8978" max="9216" width="11.42578125" style="857"/>
    <col min="9217" max="9217" width="58.140625" style="857" customWidth="1"/>
    <col min="9218" max="9231" width="9.85546875" style="857" customWidth="1"/>
    <col min="9232" max="9232" width="10.42578125" style="857" customWidth="1"/>
    <col min="9233" max="9233" width="2.140625" style="857" customWidth="1"/>
    <col min="9234" max="9472" width="11.42578125" style="857"/>
    <col min="9473" max="9473" width="58.140625" style="857" customWidth="1"/>
    <col min="9474" max="9487" width="9.85546875" style="857" customWidth="1"/>
    <col min="9488" max="9488" width="10.42578125" style="857" customWidth="1"/>
    <col min="9489" max="9489" width="2.140625" style="857" customWidth="1"/>
    <col min="9490" max="9728" width="11.42578125" style="857"/>
    <col min="9729" max="9729" width="58.140625" style="857" customWidth="1"/>
    <col min="9730" max="9743" width="9.85546875" style="857" customWidth="1"/>
    <col min="9744" max="9744" width="10.42578125" style="857" customWidth="1"/>
    <col min="9745" max="9745" width="2.140625" style="857" customWidth="1"/>
    <col min="9746" max="9984" width="11.42578125" style="857"/>
    <col min="9985" max="9985" width="58.140625" style="857" customWidth="1"/>
    <col min="9986" max="9999" width="9.85546875" style="857" customWidth="1"/>
    <col min="10000" max="10000" width="10.42578125" style="857" customWidth="1"/>
    <col min="10001" max="10001" width="2.140625" style="857" customWidth="1"/>
    <col min="10002" max="10240" width="11.42578125" style="857"/>
    <col min="10241" max="10241" width="58.140625" style="857" customWidth="1"/>
    <col min="10242" max="10255" width="9.85546875" style="857" customWidth="1"/>
    <col min="10256" max="10256" width="10.42578125" style="857" customWidth="1"/>
    <col min="10257" max="10257" width="2.140625" style="857" customWidth="1"/>
    <col min="10258" max="10496" width="11.42578125" style="857"/>
    <col min="10497" max="10497" width="58.140625" style="857" customWidth="1"/>
    <col min="10498" max="10511" width="9.85546875" style="857" customWidth="1"/>
    <col min="10512" max="10512" width="10.42578125" style="857" customWidth="1"/>
    <col min="10513" max="10513" width="2.140625" style="857" customWidth="1"/>
    <col min="10514" max="10752" width="11.42578125" style="857"/>
    <col min="10753" max="10753" width="58.140625" style="857" customWidth="1"/>
    <col min="10754" max="10767" width="9.85546875" style="857" customWidth="1"/>
    <col min="10768" max="10768" width="10.42578125" style="857" customWidth="1"/>
    <col min="10769" max="10769" width="2.140625" style="857" customWidth="1"/>
    <col min="10770" max="11008" width="11.42578125" style="857"/>
    <col min="11009" max="11009" width="58.140625" style="857" customWidth="1"/>
    <col min="11010" max="11023" width="9.85546875" style="857" customWidth="1"/>
    <col min="11024" max="11024" width="10.42578125" style="857" customWidth="1"/>
    <col min="11025" max="11025" width="2.140625" style="857" customWidth="1"/>
    <col min="11026" max="11264" width="11.42578125" style="857"/>
    <col min="11265" max="11265" width="58.140625" style="857" customWidth="1"/>
    <col min="11266" max="11279" width="9.85546875" style="857" customWidth="1"/>
    <col min="11280" max="11280" width="10.42578125" style="857" customWidth="1"/>
    <col min="11281" max="11281" width="2.140625" style="857" customWidth="1"/>
    <col min="11282" max="11520" width="11.42578125" style="857"/>
    <col min="11521" max="11521" width="58.140625" style="857" customWidth="1"/>
    <col min="11522" max="11535" width="9.85546875" style="857" customWidth="1"/>
    <col min="11536" max="11536" width="10.42578125" style="857" customWidth="1"/>
    <col min="11537" max="11537" width="2.140625" style="857" customWidth="1"/>
    <col min="11538" max="11776" width="11.42578125" style="857"/>
    <col min="11777" max="11777" width="58.140625" style="857" customWidth="1"/>
    <col min="11778" max="11791" width="9.85546875" style="857" customWidth="1"/>
    <col min="11792" max="11792" width="10.42578125" style="857" customWidth="1"/>
    <col min="11793" max="11793" width="2.140625" style="857" customWidth="1"/>
    <col min="11794" max="12032" width="11.42578125" style="857"/>
    <col min="12033" max="12033" width="58.140625" style="857" customWidth="1"/>
    <col min="12034" max="12047" width="9.85546875" style="857" customWidth="1"/>
    <col min="12048" max="12048" width="10.42578125" style="857" customWidth="1"/>
    <col min="12049" max="12049" width="2.140625" style="857" customWidth="1"/>
    <col min="12050" max="12288" width="11.42578125" style="857"/>
    <col min="12289" max="12289" width="58.140625" style="857" customWidth="1"/>
    <col min="12290" max="12303" width="9.85546875" style="857" customWidth="1"/>
    <col min="12304" max="12304" width="10.42578125" style="857" customWidth="1"/>
    <col min="12305" max="12305" width="2.140625" style="857" customWidth="1"/>
    <col min="12306" max="12544" width="11.42578125" style="857"/>
    <col min="12545" max="12545" width="58.140625" style="857" customWidth="1"/>
    <col min="12546" max="12559" width="9.85546875" style="857" customWidth="1"/>
    <col min="12560" max="12560" width="10.42578125" style="857" customWidth="1"/>
    <col min="12561" max="12561" width="2.140625" style="857" customWidth="1"/>
    <col min="12562" max="12800" width="11.42578125" style="857"/>
    <col min="12801" max="12801" width="58.140625" style="857" customWidth="1"/>
    <col min="12802" max="12815" width="9.85546875" style="857" customWidth="1"/>
    <col min="12816" max="12816" width="10.42578125" style="857" customWidth="1"/>
    <col min="12817" max="12817" width="2.140625" style="857" customWidth="1"/>
    <col min="12818" max="13056" width="11.42578125" style="857"/>
    <col min="13057" max="13057" width="58.140625" style="857" customWidth="1"/>
    <col min="13058" max="13071" width="9.85546875" style="857" customWidth="1"/>
    <col min="13072" max="13072" width="10.42578125" style="857" customWidth="1"/>
    <col min="13073" max="13073" width="2.140625" style="857" customWidth="1"/>
    <col min="13074" max="13312" width="11.42578125" style="857"/>
    <col min="13313" max="13313" width="58.140625" style="857" customWidth="1"/>
    <col min="13314" max="13327" width="9.85546875" style="857" customWidth="1"/>
    <col min="13328" max="13328" width="10.42578125" style="857" customWidth="1"/>
    <col min="13329" max="13329" width="2.140625" style="857" customWidth="1"/>
    <col min="13330" max="13568" width="11.42578125" style="857"/>
    <col min="13569" max="13569" width="58.140625" style="857" customWidth="1"/>
    <col min="13570" max="13583" width="9.85546875" style="857" customWidth="1"/>
    <col min="13584" max="13584" width="10.42578125" style="857" customWidth="1"/>
    <col min="13585" max="13585" width="2.140625" style="857" customWidth="1"/>
    <col min="13586" max="13824" width="11.42578125" style="857"/>
    <col min="13825" max="13825" width="58.140625" style="857" customWidth="1"/>
    <col min="13826" max="13839" width="9.85546875" style="857" customWidth="1"/>
    <col min="13840" max="13840" width="10.42578125" style="857" customWidth="1"/>
    <col min="13841" max="13841" width="2.140625" style="857" customWidth="1"/>
    <col min="13842" max="14080" width="11.42578125" style="857"/>
    <col min="14081" max="14081" width="58.140625" style="857" customWidth="1"/>
    <col min="14082" max="14095" width="9.85546875" style="857" customWidth="1"/>
    <col min="14096" max="14096" width="10.42578125" style="857" customWidth="1"/>
    <col min="14097" max="14097" width="2.140625" style="857" customWidth="1"/>
    <col min="14098" max="14336" width="11.42578125" style="857"/>
    <col min="14337" max="14337" width="58.140625" style="857" customWidth="1"/>
    <col min="14338" max="14351" width="9.85546875" style="857" customWidth="1"/>
    <col min="14352" max="14352" width="10.42578125" style="857" customWidth="1"/>
    <col min="14353" max="14353" width="2.140625" style="857" customWidth="1"/>
    <col min="14354" max="14592" width="11.42578125" style="857"/>
    <col min="14593" max="14593" width="58.140625" style="857" customWidth="1"/>
    <col min="14594" max="14607" width="9.85546875" style="857" customWidth="1"/>
    <col min="14608" max="14608" width="10.42578125" style="857" customWidth="1"/>
    <col min="14609" max="14609" width="2.140625" style="857" customWidth="1"/>
    <col min="14610" max="14848" width="11.42578125" style="857"/>
    <col min="14849" max="14849" width="58.140625" style="857" customWidth="1"/>
    <col min="14850" max="14863" width="9.85546875" style="857" customWidth="1"/>
    <col min="14864" max="14864" width="10.42578125" style="857" customWidth="1"/>
    <col min="14865" max="14865" width="2.140625" style="857" customWidth="1"/>
    <col min="14866" max="15104" width="11.42578125" style="857"/>
    <col min="15105" max="15105" width="58.140625" style="857" customWidth="1"/>
    <col min="15106" max="15119" width="9.85546875" style="857" customWidth="1"/>
    <col min="15120" max="15120" width="10.42578125" style="857" customWidth="1"/>
    <col min="15121" max="15121" width="2.140625" style="857" customWidth="1"/>
    <col min="15122" max="15360" width="11.42578125" style="857"/>
    <col min="15361" max="15361" width="58.140625" style="857" customWidth="1"/>
    <col min="15362" max="15375" width="9.85546875" style="857" customWidth="1"/>
    <col min="15376" max="15376" width="10.42578125" style="857" customWidth="1"/>
    <col min="15377" max="15377" width="2.140625" style="857" customWidth="1"/>
    <col min="15378" max="15616" width="11.42578125" style="857"/>
    <col min="15617" max="15617" width="58.140625" style="857" customWidth="1"/>
    <col min="15618" max="15631" width="9.85546875" style="857" customWidth="1"/>
    <col min="15632" max="15632" width="10.42578125" style="857" customWidth="1"/>
    <col min="15633" max="15633" width="2.140625" style="857" customWidth="1"/>
    <col min="15634" max="15872" width="11.42578125" style="857"/>
    <col min="15873" max="15873" width="58.140625" style="857" customWidth="1"/>
    <col min="15874" max="15887" width="9.85546875" style="857" customWidth="1"/>
    <col min="15888" max="15888" width="10.42578125" style="857" customWidth="1"/>
    <col min="15889" max="15889" width="2.140625" style="857" customWidth="1"/>
    <col min="15890" max="16128" width="11.42578125" style="857"/>
    <col min="16129" max="16129" width="58.140625" style="857" customWidth="1"/>
    <col min="16130" max="16143" width="9.85546875" style="857" customWidth="1"/>
    <col min="16144" max="16144" width="10.42578125" style="857" customWidth="1"/>
    <col min="16145" max="16145" width="2.140625" style="857" customWidth="1"/>
    <col min="16146" max="16384" width="11.42578125" style="857"/>
  </cols>
  <sheetData>
    <row r="1" spans="1:16" s="74" customFormat="1" ht="3.75" customHeight="1">
      <c r="A1" s="72"/>
      <c r="B1" s="524"/>
      <c r="C1" s="524"/>
      <c r="D1" s="524"/>
      <c r="E1" s="524"/>
      <c r="F1" s="524"/>
      <c r="G1" s="524"/>
      <c r="H1" s="524"/>
      <c r="I1" s="524"/>
      <c r="J1" s="524"/>
      <c r="K1" s="524"/>
      <c r="L1" s="524"/>
      <c r="M1" s="524"/>
      <c r="N1" s="524"/>
      <c r="O1" s="524"/>
      <c r="P1" s="524"/>
    </row>
    <row r="2" spans="1:16" s="64" customFormat="1" ht="37.5" customHeight="1">
      <c r="A2" s="863" t="s">
        <v>1088</v>
      </c>
      <c r="B2" s="863"/>
      <c r="C2" s="863"/>
      <c r="D2" s="863"/>
      <c r="E2" s="863"/>
      <c r="F2" s="863"/>
      <c r="G2" s="863"/>
      <c r="H2" s="863"/>
      <c r="I2" s="863"/>
      <c r="J2" s="863"/>
      <c r="K2" s="863"/>
      <c r="L2" s="863"/>
      <c r="M2" s="863"/>
      <c r="N2" s="863"/>
      <c r="O2" s="863"/>
      <c r="P2" s="863"/>
    </row>
    <row r="3" spans="1:16" s="64" customFormat="1" ht="24.75" customHeight="1">
      <c r="A3" s="863" t="s">
        <v>1263</v>
      </c>
      <c r="B3" s="863"/>
      <c r="C3" s="863"/>
      <c r="D3" s="863"/>
      <c r="E3" s="863"/>
      <c r="F3" s="863"/>
      <c r="G3" s="863"/>
      <c r="H3" s="863"/>
      <c r="I3" s="863"/>
      <c r="J3" s="863"/>
      <c r="K3" s="863"/>
      <c r="L3" s="863"/>
      <c r="M3" s="863"/>
      <c r="N3" s="863"/>
      <c r="O3" s="863"/>
      <c r="P3" s="863"/>
    </row>
    <row r="4" spans="1:16" s="64" customFormat="1" ht="24.75" customHeight="1">
      <c r="A4" s="863" t="s">
        <v>1525</v>
      </c>
      <c r="B4" s="863"/>
      <c r="C4" s="863"/>
      <c r="D4" s="863"/>
      <c r="E4" s="863"/>
      <c r="F4" s="863"/>
      <c r="G4" s="863"/>
      <c r="H4" s="863"/>
      <c r="I4" s="863"/>
      <c r="J4" s="863"/>
      <c r="K4" s="863"/>
      <c r="L4" s="863"/>
      <c r="M4" s="863"/>
      <c r="N4" s="863"/>
      <c r="O4" s="863"/>
      <c r="P4" s="863"/>
    </row>
    <row r="5" spans="1:16" s="65" customFormat="1" ht="36" customHeight="1">
      <c r="A5" s="869" t="s">
        <v>1401</v>
      </c>
      <c r="B5" s="869"/>
      <c r="C5" s="869"/>
      <c r="D5" s="869"/>
      <c r="E5" s="869"/>
      <c r="F5" s="869"/>
      <c r="G5" s="869"/>
      <c r="H5" s="869"/>
      <c r="I5" s="869"/>
      <c r="J5" s="869"/>
      <c r="K5" s="869"/>
      <c r="L5" s="869"/>
      <c r="M5" s="869"/>
      <c r="N5" s="869"/>
      <c r="O5" s="869"/>
      <c r="P5" s="869"/>
    </row>
    <row r="6" spans="1:16" s="857" customFormat="1" ht="6" hidden="1" customHeight="1" thickBot="1">
      <c r="A6" s="441"/>
      <c r="B6" s="574"/>
      <c r="C6" s="574"/>
      <c r="D6" s="574"/>
      <c r="E6" s="574"/>
      <c r="F6" s="574"/>
      <c r="G6" s="574"/>
      <c r="H6" s="574"/>
      <c r="I6" s="574"/>
      <c r="J6" s="574"/>
      <c r="K6" s="574"/>
      <c r="L6" s="574"/>
      <c r="M6" s="574"/>
      <c r="N6" s="574"/>
      <c r="O6" s="574"/>
      <c r="P6" s="574"/>
    </row>
    <row r="7" spans="1:16" s="857" customFormat="1" ht="2.25" customHeight="1" thickBot="1">
      <c r="A7" s="441"/>
      <c r="B7" s="605"/>
      <c r="C7" s="605"/>
      <c r="D7" s="605"/>
      <c r="E7" s="605"/>
      <c r="F7" s="605"/>
      <c r="G7" s="605"/>
      <c r="H7" s="605"/>
      <c r="I7" s="605"/>
      <c r="J7" s="605"/>
      <c r="K7" s="605"/>
      <c r="L7" s="605"/>
      <c r="M7" s="605"/>
      <c r="N7" s="605"/>
      <c r="O7" s="605"/>
      <c r="P7" s="605"/>
    </row>
    <row r="8" spans="1:16" s="857" customFormat="1" ht="33" customHeight="1" thickTop="1" thickBot="1">
      <c r="A8" s="76"/>
      <c r="B8" s="606" t="s">
        <v>297</v>
      </c>
      <c r="C8" s="606" t="s">
        <v>298</v>
      </c>
      <c r="D8" s="606" t="s">
        <v>299</v>
      </c>
      <c r="E8" s="606" t="s">
        <v>300</v>
      </c>
      <c r="F8" s="606" t="s">
        <v>301</v>
      </c>
      <c r="G8" s="606" t="s">
        <v>302</v>
      </c>
      <c r="H8" s="606" t="s">
        <v>303</v>
      </c>
      <c r="I8" s="606" t="s">
        <v>304</v>
      </c>
      <c r="J8" s="606" t="s">
        <v>305</v>
      </c>
      <c r="K8" s="606" t="s">
        <v>306</v>
      </c>
      <c r="L8" s="606" t="s">
        <v>307</v>
      </c>
      <c r="M8" s="606" t="s">
        <v>308</v>
      </c>
      <c r="N8" s="606" t="s">
        <v>1090</v>
      </c>
      <c r="O8" s="606" t="s">
        <v>1091</v>
      </c>
      <c r="P8" s="716" t="s">
        <v>309</v>
      </c>
    </row>
    <row r="9" spans="1:16" s="50" customFormat="1" ht="12.75" thickTop="1" thickBot="1">
      <c r="A9" s="437" t="s">
        <v>7</v>
      </c>
      <c r="B9" s="63">
        <v>22601859.774439998</v>
      </c>
      <c r="C9" s="63">
        <v>23633243.851290002</v>
      </c>
      <c r="D9" s="63">
        <v>31734920.506779999</v>
      </c>
      <c r="E9" s="63">
        <v>19273299.171189997</v>
      </c>
      <c r="F9" s="63">
        <v>18278007.305770002</v>
      </c>
      <c r="G9" s="63">
        <v>10426862.52644</v>
      </c>
      <c r="H9" s="63">
        <v>9392940.0120999999</v>
      </c>
      <c r="I9" s="63">
        <v>11370431.22556</v>
      </c>
      <c r="J9" s="63">
        <v>197436.55806000001</v>
      </c>
      <c r="K9" s="63">
        <v>480023.59935000003</v>
      </c>
      <c r="L9" s="63">
        <v>11417348.317159999</v>
      </c>
      <c r="M9" s="63">
        <v>3169616.4088499998</v>
      </c>
      <c r="N9" s="63">
        <v>13877796.751259999</v>
      </c>
      <c r="O9" s="63">
        <v>7882605.6123100007</v>
      </c>
      <c r="P9" s="63">
        <v>183736391.62055999</v>
      </c>
    </row>
    <row r="10" spans="1:16" s="50" customFormat="1" ht="12.75" thickTop="1" thickBot="1">
      <c r="A10" s="438" t="s">
        <v>8</v>
      </c>
      <c r="B10" s="60">
        <v>2742734.6008899999</v>
      </c>
      <c r="C10" s="60">
        <v>5197608.0830699997</v>
      </c>
      <c r="D10" s="60">
        <v>3010705.8091100003</v>
      </c>
      <c r="E10" s="60">
        <v>2345194.3359400001</v>
      </c>
      <c r="F10" s="60">
        <v>3110996.3399699996</v>
      </c>
      <c r="G10" s="60">
        <v>1045176.02402</v>
      </c>
      <c r="H10" s="60">
        <v>770374.38387000002</v>
      </c>
      <c r="I10" s="60">
        <v>367648.49768000003</v>
      </c>
      <c r="J10" s="60">
        <v>52883.303590000003</v>
      </c>
      <c r="K10" s="60">
        <v>71760.277610000005</v>
      </c>
      <c r="L10" s="60">
        <v>724249.89940999995</v>
      </c>
      <c r="M10" s="60">
        <v>209422.40549</v>
      </c>
      <c r="N10" s="60">
        <v>851063.95465999993</v>
      </c>
      <c r="O10" s="60">
        <v>418294.81524000003</v>
      </c>
      <c r="P10" s="60">
        <v>20918112.730549999</v>
      </c>
    </row>
    <row r="11" spans="1:16" s="50" customFormat="1" ht="12" thickTop="1">
      <c r="A11" s="90" t="s">
        <v>9</v>
      </c>
      <c r="B11" s="61">
        <v>739202.34521000006</v>
      </c>
      <c r="C11" s="61">
        <v>1824632.4833800001</v>
      </c>
      <c r="D11" s="61">
        <v>1355641.2945099999</v>
      </c>
      <c r="E11" s="61">
        <v>1046308.52256</v>
      </c>
      <c r="F11" s="61">
        <v>761926.00036000006</v>
      </c>
      <c r="G11" s="61">
        <v>356369.05189</v>
      </c>
      <c r="H11" s="61">
        <v>322756.68197999999</v>
      </c>
      <c r="I11" s="61">
        <v>151432.08269000001</v>
      </c>
      <c r="J11" s="61">
        <v>9415.9012300000013</v>
      </c>
      <c r="K11" s="61">
        <v>5876.3698400000003</v>
      </c>
      <c r="L11" s="61">
        <v>262689.71301000001</v>
      </c>
      <c r="M11" s="61">
        <v>39758.511009999995</v>
      </c>
      <c r="N11" s="61">
        <v>204818.20116</v>
      </c>
      <c r="O11" s="61">
        <v>254599.39361000003</v>
      </c>
      <c r="P11" s="61">
        <v>7335426.5524399998</v>
      </c>
    </row>
    <row r="12" spans="1:16" s="50" customFormat="1" ht="11.25">
      <c r="A12" s="90" t="s">
        <v>10</v>
      </c>
      <c r="B12" s="61">
        <v>1907244.4131500002</v>
      </c>
      <c r="C12" s="61">
        <v>3165674.4328600001</v>
      </c>
      <c r="D12" s="61">
        <v>1377009.9399699999</v>
      </c>
      <c r="E12" s="61">
        <v>1026065.5875800001</v>
      </c>
      <c r="F12" s="61">
        <v>2111875.4927400001</v>
      </c>
      <c r="G12" s="61">
        <v>427939.89487000002</v>
      </c>
      <c r="H12" s="61">
        <v>411922.25806999998</v>
      </c>
      <c r="I12" s="61">
        <v>209265.92653999999</v>
      </c>
      <c r="J12" s="61">
        <v>38811.215229999994</v>
      </c>
      <c r="K12" s="61">
        <v>61968.40193</v>
      </c>
      <c r="L12" s="61">
        <v>426719.34707000002</v>
      </c>
      <c r="M12" s="61">
        <v>152594.93753</v>
      </c>
      <c r="N12" s="61">
        <v>592421.32736</v>
      </c>
      <c r="O12" s="61">
        <v>114436.44615</v>
      </c>
      <c r="P12" s="61">
        <v>12023949.621049998</v>
      </c>
    </row>
    <row r="13" spans="1:16" s="50" customFormat="1" ht="11.25">
      <c r="A13" s="90" t="s">
        <v>11</v>
      </c>
      <c r="B13" s="61">
        <v>0</v>
      </c>
      <c r="C13" s="61">
        <v>0</v>
      </c>
      <c r="D13" s="61">
        <v>1165.1206499999998</v>
      </c>
      <c r="E13" s="61">
        <v>0</v>
      </c>
      <c r="F13" s="61">
        <v>10.416219999999999</v>
      </c>
      <c r="G13" s="61">
        <v>1082.4541000000002</v>
      </c>
      <c r="H13" s="61">
        <v>30.658339999999999</v>
      </c>
      <c r="I13" s="61">
        <v>0</v>
      </c>
      <c r="J13" s="61">
        <v>4468.6623099999997</v>
      </c>
      <c r="K13" s="61">
        <v>1105.7719399999999</v>
      </c>
      <c r="L13" s="61">
        <v>29767.831730000002</v>
      </c>
      <c r="M13" s="61">
        <v>12552.407220000001</v>
      </c>
      <c r="N13" s="61">
        <v>3543.2469700000001</v>
      </c>
      <c r="O13" s="61">
        <v>47045.354509999997</v>
      </c>
      <c r="P13" s="61">
        <v>100771.92399</v>
      </c>
    </row>
    <row r="14" spans="1:16" s="50" customFormat="1" ht="11.25">
      <c r="A14" s="90" t="s">
        <v>12</v>
      </c>
      <c r="B14" s="61">
        <v>0</v>
      </c>
      <c r="C14" s="61">
        <v>0</v>
      </c>
      <c r="D14" s="61">
        <v>0</v>
      </c>
      <c r="E14" s="61">
        <v>0</v>
      </c>
      <c r="F14" s="61">
        <v>0</v>
      </c>
      <c r="G14" s="61">
        <v>0</v>
      </c>
      <c r="H14" s="61">
        <v>0</v>
      </c>
      <c r="I14" s="61">
        <v>0</v>
      </c>
      <c r="J14" s="61">
        <v>126.15746</v>
      </c>
      <c r="K14" s="61">
        <v>2710.5200499999996</v>
      </c>
      <c r="L14" s="61">
        <v>0</v>
      </c>
      <c r="M14" s="61">
        <v>0</v>
      </c>
      <c r="N14" s="61">
        <v>0</v>
      </c>
      <c r="O14" s="61">
        <v>0</v>
      </c>
      <c r="P14" s="61">
        <v>2836.67751</v>
      </c>
    </row>
    <row r="15" spans="1:16" s="50" customFormat="1" ht="11.25">
      <c r="A15" s="90" t="s">
        <v>13</v>
      </c>
      <c r="B15" s="61">
        <v>69167.770480000007</v>
      </c>
      <c r="C15" s="61">
        <v>173775.03203999999</v>
      </c>
      <c r="D15" s="61">
        <v>261598.50794000001</v>
      </c>
      <c r="E15" s="61">
        <v>272820.22580000001</v>
      </c>
      <c r="F15" s="61">
        <v>215584.24275999999</v>
      </c>
      <c r="G15" s="61">
        <v>254189.21585000001</v>
      </c>
      <c r="H15" s="61">
        <v>28702.960050000002</v>
      </c>
      <c r="I15" s="61">
        <v>6950.4884499999998</v>
      </c>
      <c r="J15" s="61">
        <v>0</v>
      </c>
      <c r="K15" s="61">
        <v>99.213850000000008</v>
      </c>
      <c r="L15" s="61">
        <v>4192.6255899999996</v>
      </c>
      <c r="M15" s="61">
        <v>4368.3870800000004</v>
      </c>
      <c r="N15" s="61">
        <v>43475.90582</v>
      </c>
      <c r="O15" s="61">
        <v>2213.6209700000004</v>
      </c>
      <c r="P15" s="61">
        <v>1337138.1966800001</v>
      </c>
    </row>
    <row r="16" spans="1:16" s="50" customFormat="1" ht="11.25">
      <c r="A16" s="90" t="s">
        <v>14</v>
      </c>
      <c r="B16" s="61">
        <v>27120.072050000002</v>
      </c>
      <c r="C16" s="61">
        <v>33599.659100000004</v>
      </c>
      <c r="D16" s="61">
        <v>22123.623179999999</v>
      </c>
      <c r="E16" s="61">
        <v>0</v>
      </c>
      <c r="F16" s="61">
        <v>21898.034929999998</v>
      </c>
      <c r="G16" s="61">
        <v>5944.0127699999994</v>
      </c>
      <c r="H16" s="61">
        <v>6961.8254299999999</v>
      </c>
      <c r="I16" s="61">
        <v>0</v>
      </c>
      <c r="J16" s="61">
        <v>61.367359999999998</v>
      </c>
      <c r="K16" s="61">
        <v>0</v>
      </c>
      <c r="L16" s="61">
        <v>880.38201000000004</v>
      </c>
      <c r="M16" s="61">
        <v>148.16264999999999</v>
      </c>
      <c r="N16" s="61">
        <v>6805.2733499999995</v>
      </c>
      <c r="O16" s="61">
        <v>0</v>
      </c>
      <c r="P16" s="61">
        <v>125542.41283</v>
      </c>
    </row>
    <row r="17" spans="1:16" s="50" customFormat="1" ht="11.25">
      <c r="A17" s="90" t="s">
        <v>15</v>
      </c>
      <c r="B17" s="61">
        <v>0</v>
      </c>
      <c r="C17" s="61">
        <v>0</v>
      </c>
      <c r="D17" s="61">
        <v>0</v>
      </c>
      <c r="E17" s="61">
        <v>0</v>
      </c>
      <c r="F17" s="61">
        <v>0</v>
      </c>
      <c r="G17" s="61">
        <v>0</v>
      </c>
      <c r="H17" s="61">
        <v>0</v>
      </c>
      <c r="I17" s="61">
        <v>0</v>
      </c>
      <c r="J17" s="61">
        <v>0</v>
      </c>
      <c r="K17" s="61">
        <v>0</v>
      </c>
      <c r="L17" s="61">
        <v>0</v>
      </c>
      <c r="M17" s="61">
        <v>0</v>
      </c>
      <c r="N17" s="61">
        <v>0</v>
      </c>
      <c r="O17" s="61">
        <v>0</v>
      </c>
      <c r="P17" s="61">
        <v>0</v>
      </c>
    </row>
    <row r="18" spans="1:16" s="50" customFormat="1" ht="12" thickBot="1">
      <c r="A18" s="90" t="s">
        <v>16</v>
      </c>
      <c r="B18" s="61">
        <v>0</v>
      </c>
      <c r="C18" s="61">
        <v>-73.52431</v>
      </c>
      <c r="D18" s="61">
        <v>-6832.6771399999998</v>
      </c>
      <c r="E18" s="61">
        <v>0</v>
      </c>
      <c r="F18" s="61">
        <v>-297.84703999999999</v>
      </c>
      <c r="G18" s="61">
        <v>-348.60545999999999</v>
      </c>
      <c r="H18" s="61">
        <v>0</v>
      </c>
      <c r="I18" s="61">
        <v>0</v>
      </c>
      <c r="J18" s="61">
        <v>0</v>
      </c>
      <c r="K18" s="61">
        <v>0</v>
      </c>
      <c r="L18" s="61">
        <v>0</v>
      </c>
      <c r="M18" s="61">
        <v>0</v>
      </c>
      <c r="N18" s="61">
        <v>0</v>
      </c>
      <c r="O18" s="61">
        <v>0</v>
      </c>
      <c r="P18" s="61">
        <v>-7552.6539499999999</v>
      </c>
    </row>
    <row r="19" spans="1:16" s="50" customFormat="1" ht="12.75" thickTop="1" thickBot="1">
      <c r="A19" s="438" t="s">
        <v>17</v>
      </c>
      <c r="B19" s="60">
        <v>4495868.1295600003</v>
      </c>
      <c r="C19" s="60">
        <v>3661511.58268</v>
      </c>
      <c r="D19" s="60">
        <v>5896701.3366899993</v>
      </c>
      <c r="E19" s="60">
        <v>3223314.1396300001</v>
      </c>
      <c r="F19" s="60">
        <v>2681780.38216</v>
      </c>
      <c r="G19" s="60">
        <v>1716086.68625</v>
      </c>
      <c r="H19" s="60">
        <v>1428124.61448</v>
      </c>
      <c r="I19" s="60">
        <v>1255962.74284</v>
      </c>
      <c r="J19" s="60">
        <v>17581.783429999999</v>
      </c>
      <c r="K19" s="60">
        <v>43264.25993</v>
      </c>
      <c r="L19" s="60">
        <v>1157101.1555299999</v>
      </c>
      <c r="M19" s="60">
        <v>308124.38579000003</v>
      </c>
      <c r="N19" s="60">
        <v>1356246.11754</v>
      </c>
      <c r="O19" s="60">
        <v>590316.23534999997</v>
      </c>
      <c r="P19" s="60">
        <v>27831983.551860001</v>
      </c>
    </row>
    <row r="20" spans="1:16" s="50" customFormat="1" ht="12" thickTop="1">
      <c r="A20" s="90" t="s">
        <v>18</v>
      </c>
      <c r="B20" s="61">
        <v>0</v>
      </c>
      <c r="C20" s="61">
        <v>198722.28590000002</v>
      </c>
      <c r="D20" s="61">
        <v>5.9958100000000005</v>
      </c>
      <c r="E20" s="61">
        <v>0</v>
      </c>
      <c r="F20" s="61">
        <v>129254.39999999999</v>
      </c>
      <c r="G20" s="61">
        <v>4500.0504000000001</v>
      </c>
      <c r="H20" s="61">
        <v>0</v>
      </c>
      <c r="I20" s="61">
        <v>0</v>
      </c>
      <c r="J20" s="61">
        <v>0</v>
      </c>
      <c r="K20" s="61">
        <v>0</v>
      </c>
      <c r="L20" s="61">
        <v>0</v>
      </c>
      <c r="M20" s="61">
        <v>0</v>
      </c>
      <c r="N20" s="61">
        <v>0</v>
      </c>
      <c r="O20" s="61">
        <v>0</v>
      </c>
      <c r="P20" s="61">
        <v>332482.73211000004</v>
      </c>
    </row>
    <row r="21" spans="1:16" s="50" customFormat="1" ht="11.25">
      <c r="A21" s="90" t="s">
        <v>19</v>
      </c>
      <c r="B21" s="61">
        <v>1903090.5852300001</v>
      </c>
      <c r="C21" s="61">
        <v>1384734.8639700001</v>
      </c>
      <c r="D21" s="61">
        <v>1027305.04471</v>
      </c>
      <c r="E21" s="61">
        <v>256243.80594999998</v>
      </c>
      <c r="F21" s="61">
        <v>333876.25545999996</v>
      </c>
      <c r="G21" s="61">
        <v>511344.27179000003</v>
      </c>
      <c r="H21" s="61">
        <v>494509.66636000003</v>
      </c>
      <c r="I21" s="61">
        <v>524275.09839999996</v>
      </c>
      <c r="J21" s="61">
        <v>693.91536999999994</v>
      </c>
      <c r="K21" s="61">
        <v>33940</v>
      </c>
      <c r="L21" s="61">
        <v>484668.94688999996</v>
      </c>
      <c r="M21" s="61">
        <v>0</v>
      </c>
      <c r="N21" s="61">
        <v>57848.799570000003</v>
      </c>
      <c r="O21" s="61">
        <v>32595.139370000001</v>
      </c>
      <c r="P21" s="61">
        <v>7045126.3930699993</v>
      </c>
    </row>
    <row r="22" spans="1:16" s="50" customFormat="1" ht="11.25">
      <c r="A22" s="90" t="s">
        <v>20</v>
      </c>
      <c r="B22" s="61">
        <v>172139.45559999999</v>
      </c>
      <c r="C22" s="61">
        <v>0</v>
      </c>
      <c r="D22" s="61">
        <v>380018.82154999999</v>
      </c>
      <c r="E22" s="61">
        <v>95866.184200000003</v>
      </c>
      <c r="F22" s="61">
        <v>88903.515729999999</v>
      </c>
      <c r="G22" s="61">
        <v>13810.552</v>
      </c>
      <c r="H22" s="61">
        <v>0</v>
      </c>
      <c r="I22" s="61">
        <v>19569.217960000002</v>
      </c>
      <c r="J22" s="61">
        <v>0</v>
      </c>
      <c r="K22" s="61">
        <v>0</v>
      </c>
      <c r="L22" s="61">
        <v>0</v>
      </c>
      <c r="M22" s="61">
        <v>0</v>
      </c>
      <c r="N22" s="61">
        <v>0</v>
      </c>
      <c r="O22" s="61">
        <v>0</v>
      </c>
      <c r="P22" s="61">
        <v>770307.74703999993</v>
      </c>
    </row>
    <row r="23" spans="1:16" s="50" customFormat="1" ht="11.25">
      <c r="A23" s="90" t="s">
        <v>21</v>
      </c>
      <c r="B23" s="61">
        <v>27610.14172</v>
      </c>
      <c r="C23" s="61">
        <v>260756.07527999999</v>
      </c>
      <c r="D23" s="61">
        <v>47939.447540000001</v>
      </c>
      <c r="E23" s="61">
        <v>347514.68733999995</v>
      </c>
      <c r="F23" s="61">
        <v>251045.31378</v>
      </c>
      <c r="G23" s="61">
        <v>8674.9227599999995</v>
      </c>
      <c r="H23" s="61">
        <v>45196.694819999997</v>
      </c>
      <c r="I23" s="61">
        <v>0</v>
      </c>
      <c r="J23" s="61">
        <v>0</v>
      </c>
      <c r="K23" s="61">
        <v>0</v>
      </c>
      <c r="L23" s="61">
        <v>40938.083060000004</v>
      </c>
      <c r="M23" s="61">
        <v>0</v>
      </c>
      <c r="N23" s="61">
        <v>415874.56176999997</v>
      </c>
      <c r="O23" s="61">
        <v>0</v>
      </c>
      <c r="P23" s="61">
        <v>1445549.9280699999</v>
      </c>
    </row>
    <row r="24" spans="1:16" s="50" customFormat="1" ht="11.25">
      <c r="A24" s="90" t="s">
        <v>22</v>
      </c>
      <c r="B24" s="61">
        <v>259275.63636999999</v>
      </c>
      <c r="C24" s="61">
        <v>145886.74054</v>
      </c>
      <c r="D24" s="61">
        <v>679655.97289999994</v>
      </c>
      <c r="E24" s="61">
        <v>272588.66704999999</v>
      </c>
      <c r="F24" s="61">
        <v>575359.46603000001</v>
      </c>
      <c r="G24" s="61">
        <v>24415.966660000002</v>
      </c>
      <c r="H24" s="61">
        <v>150386.682</v>
      </c>
      <c r="I24" s="61">
        <v>421824.28422999999</v>
      </c>
      <c r="J24" s="61">
        <v>0</v>
      </c>
      <c r="K24" s="61">
        <v>0</v>
      </c>
      <c r="L24" s="61">
        <v>272840.71542000002</v>
      </c>
      <c r="M24" s="61">
        <v>68738.812160000001</v>
      </c>
      <c r="N24" s="61">
        <v>3739.11762</v>
      </c>
      <c r="O24" s="61">
        <v>21814.169829999999</v>
      </c>
      <c r="P24" s="61">
        <v>2896526.2308100001</v>
      </c>
    </row>
    <row r="25" spans="1:16" s="50" customFormat="1" ht="11.25">
      <c r="A25" s="90" t="s">
        <v>23</v>
      </c>
      <c r="B25" s="61">
        <v>2104254.0820800001</v>
      </c>
      <c r="C25" s="61">
        <v>1648360.3033099999</v>
      </c>
      <c r="D25" s="61">
        <v>3745591.4094499997</v>
      </c>
      <c r="E25" s="61">
        <v>2216769.0181799997</v>
      </c>
      <c r="F25" s="61">
        <v>1280638.1935899998</v>
      </c>
      <c r="G25" s="61">
        <v>1149390.6396700002</v>
      </c>
      <c r="H25" s="61">
        <v>728017.18294000009</v>
      </c>
      <c r="I25" s="61">
        <v>288716.57412</v>
      </c>
      <c r="J25" s="61">
        <v>16887.868059999997</v>
      </c>
      <c r="K25" s="61">
        <v>9309.0890999999992</v>
      </c>
      <c r="L25" s="61">
        <v>348788.65729</v>
      </c>
      <c r="M25" s="61">
        <v>239279.35096000001</v>
      </c>
      <c r="N25" s="61">
        <v>844614.17064000003</v>
      </c>
      <c r="O25" s="61">
        <v>534988.82100999996</v>
      </c>
      <c r="P25" s="61">
        <v>15155605.360399999</v>
      </c>
    </row>
    <row r="26" spans="1:16" s="50" customFormat="1" ht="11.25">
      <c r="A26" s="90" t="s">
        <v>24</v>
      </c>
      <c r="B26" s="61">
        <v>37365.11535</v>
      </c>
      <c r="C26" s="61">
        <v>34555.625590000003</v>
      </c>
      <c r="D26" s="61">
        <v>22471.137620000001</v>
      </c>
      <c r="E26" s="61">
        <v>37768.966469999999</v>
      </c>
      <c r="F26" s="61">
        <v>25533.917089999999</v>
      </c>
      <c r="G26" s="61">
        <v>5589.6276799999996</v>
      </c>
      <c r="H26" s="61">
        <v>10014.388359999999</v>
      </c>
      <c r="I26" s="61">
        <v>1578.7108899999998</v>
      </c>
      <c r="J26" s="61">
        <v>0</v>
      </c>
      <c r="K26" s="61">
        <v>15.17083</v>
      </c>
      <c r="L26" s="61">
        <v>10552.511390000001</v>
      </c>
      <c r="M26" s="61">
        <v>106.22266999999999</v>
      </c>
      <c r="N26" s="61">
        <v>37929.037499999999</v>
      </c>
      <c r="O26" s="61">
        <v>918.10514000000001</v>
      </c>
      <c r="P26" s="61">
        <v>224398.53658000001</v>
      </c>
    </row>
    <row r="27" spans="1:16" s="50" customFormat="1" ht="12" thickBot="1">
      <c r="A27" s="90" t="s">
        <v>25</v>
      </c>
      <c r="B27" s="61">
        <v>-7866.8867900000005</v>
      </c>
      <c r="C27" s="61">
        <v>-11504.31191</v>
      </c>
      <c r="D27" s="61">
        <v>-6286.4928899999995</v>
      </c>
      <c r="E27" s="61">
        <v>-3437.1895600000003</v>
      </c>
      <c r="F27" s="61">
        <v>-2830.6795200000001</v>
      </c>
      <c r="G27" s="61">
        <v>-1639.3447099999998</v>
      </c>
      <c r="H27" s="61">
        <v>0</v>
      </c>
      <c r="I27" s="61">
        <v>-1.14276</v>
      </c>
      <c r="J27" s="61">
        <v>0</v>
      </c>
      <c r="K27" s="61">
        <v>0</v>
      </c>
      <c r="L27" s="61">
        <v>-687.75851999999998</v>
      </c>
      <c r="M27" s="61">
        <v>0</v>
      </c>
      <c r="N27" s="61">
        <v>-3759.5695599999999</v>
      </c>
      <c r="O27" s="61">
        <v>0</v>
      </c>
      <c r="P27" s="61">
        <v>-38013.376219999998</v>
      </c>
    </row>
    <row r="28" spans="1:16" s="50" customFormat="1" ht="12.75" thickTop="1" thickBot="1">
      <c r="A28" s="438" t="s">
        <v>26</v>
      </c>
      <c r="B28" s="60">
        <v>14165920.206870001</v>
      </c>
      <c r="C28" s="60">
        <v>13389630.213020001</v>
      </c>
      <c r="D28" s="60">
        <v>21128892.28012</v>
      </c>
      <c r="E28" s="60">
        <v>11754921.67939</v>
      </c>
      <c r="F28" s="60">
        <v>12087002.21242</v>
      </c>
      <c r="G28" s="60">
        <v>7182789.9886000007</v>
      </c>
      <c r="H28" s="60">
        <v>6834061.9758000001</v>
      </c>
      <c r="I28" s="60">
        <v>9267608.0714400001</v>
      </c>
      <c r="J28" s="60">
        <v>119500.45801999999</v>
      </c>
      <c r="K28" s="60">
        <v>360001.35801999999</v>
      </c>
      <c r="L28" s="60">
        <v>8995772.0623300001</v>
      </c>
      <c r="M28" s="60">
        <v>2403009.5031599998</v>
      </c>
      <c r="N28" s="60">
        <v>10129188.524639999</v>
      </c>
      <c r="O28" s="60">
        <v>6671198.2553500002</v>
      </c>
      <c r="P28" s="60">
        <v>124489496.78918</v>
      </c>
    </row>
    <row r="29" spans="1:16" s="50" customFormat="1" ht="12" thickTop="1">
      <c r="A29" s="454" t="s">
        <v>27</v>
      </c>
      <c r="B29" s="61">
        <v>14176413.728780001</v>
      </c>
      <c r="C29" s="61">
        <v>13412522.48195</v>
      </c>
      <c r="D29" s="61">
        <v>21063422.51027</v>
      </c>
      <c r="E29" s="61">
        <v>11836641.96494</v>
      </c>
      <c r="F29" s="61">
        <v>12086730.873030001</v>
      </c>
      <c r="G29" s="61">
        <v>7111607.9819999998</v>
      </c>
      <c r="H29" s="61">
        <v>6860751.0800400004</v>
      </c>
      <c r="I29" s="61">
        <v>9335723.046360001</v>
      </c>
      <c r="J29" s="61">
        <v>119095.98569</v>
      </c>
      <c r="K29" s="61">
        <v>358834.71312000003</v>
      </c>
      <c r="L29" s="61">
        <v>9088664.2767999992</v>
      </c>
      <c r="M29" s="61">
        <v>2381471.2867199997</v>
      </c>
      <c r="N29" s="61">
        <v>10066014.81195</v>
      </c>
      <c r="O29" s="61">
        <v>6693732.9616700001</v>
      </c>
      <c r="P29" s="61">
        <v>124591627.70332001</v>
      </c>
    </row>
    <row r="30" spans="1:16" s="50" customFormat="1" ht="11.25">
      <c r="A30" s="90" t="s">
        <v>28</v>
      </c>
      <c r="B30" s="61">
        <v>14002805.096549999</v>
      </c>
      <c r="C30" s="61">
        <v>12991821.336299999</v>
      </c>
      <c r="D30" s="61">
        <v>20797599.203189999</v>
      </c>
      <c r="E30" s="61">
        <v>11534227.032090001</v>
      </c>
      <c r="F30" s="61">
        <v>12032253.782749999</v>
      </c>
      <c r="G30" s="61">
        <v>7000429.0870600007</v>
      </c>
      <c r="H30" s="61">
        <v>6679048.6439799992</v>
      </c>
      <c r="I30" s="61">
        <v>9264913.8636600003</v>
      </c>
      <c r="J30" s="61">
        <v>118795.1768</v>
      </c>
      <c r="K30" s="61">
        <v>358834.71312000003</v>
      </c>
      <c r="L30" s="61">
        <v>9019128.7437500004</v>
      </c>
      <c r="M30" s="61">
        <v>2294445.3439099998</v>
      </c>
      <c r="N30" s="61">
        <v>10026042.40003</v>
      </c>
      <c r="O30" s="61">
        <v>6574863.85121</v>
      </c>
      <c r="P30" s="61">
        <v>122695208.2744</v>
      </c>
    </row>
    <row r="31" spans="1:16" s="50" customFormat="1" ht="11.25">
      <c r="A31" s="90" t="s">
        <v>29</v>
      </c>
      <c r="B31" s="61">
        <v>173608.63222999999</v>
      </c>
      <c r="C31" s="61">
        <v>420570.99674999999</v>
      </c>
      <c r="D31" s="61">
        <v>265823.30708</v>
      </c>
      <c r="E31" s="61">
        <v>302414.93285000004</v>
      </c>
      <c r="F31" s="61">
        <v>54477.090280000004</v>
      </c>
      <c r="G31" s="61">
        <v>111178.89494</v>
      </c>
      <c r="H31" s="61">
        <v>181702.43606000001</v>
      </c>
      <c r="I31" s="61">
        <v>70809.182700000005</v>
      </c>
      <c r="J31" s="61">
        <v>300.80889000000002</v>
      </c>
      <c r="K31" s="61">
        <v>0</v>
      </c>
      <c r="L31" s="61">
        <v>69535.533049999998</v>
      </c>
      <c r="M31" s="61">
        <v>87025.942810000008</v>
      </c>
      <c r="N31" s="61">
        <v>39579.069060000002</v>
      </c>
      <c r="O31" s="61">
        <v>118379.73134</v>
      </c>
      <c r="P31" s="61">
        <v>1895406.55804</v>
      </c>
    </row>
    <row r="32" spans="1:16" s="50" customFormat="1" ht="11.25">
      <c r="A32" s="90" t="s">
        <v>30</v>
      </c>
      <c r="B32" s="61">
        <v>0</v>
      </c>
      <c r="C32" s="61">
        <v>130.1489</v>
      </c>
      <c r="D32" s="61">
        <v>0</v>
      </c>
      <c r="E32" s="61">
        <v>0</v>
      </c>
      <c r="F32" s="61">
        <v>0</v>
      </c>
      <c r="G32" s="61">
        <v>0</v>
      </c>
      <c r="H32" s="61">
        <v>0</v>
      </c>
      <c r="I32" s="61">
        <v>0</v>
      </c>
      <c r="J32" s="61">
        <v>0</v>
      </c>
      <c r="K32" s="61">
        <v>0</v>
      </c>
      <c r="L32" s="61">
        <v>0</v>
      </c>
      <c r="M32" s="61">
        <v>0</v>
      </c>
      <c r="N32" s="61">
        <v>393.34285999999997</v>
      </c>
      <c r="O32" s="61">
        <v>489.37912</v>
      </c>
      <c r="P32" s="61">
        <v>1012.8708800000001</v>
      </c>
    </row>
    <row r="33" spans="1:16" s="50" customFormat="1" ht="11.25">
      <c r="A33" s="454" t="s">
        <v>31</v>
      </c>
      <c r="B33" s="61">
        <v>101186.37156</v>
      </c>
      <c r="C33" s="61">
        <v>46412.155880000006</v>
      </c>
      <c r="D33" s="61">
        <v>80745.34801999999</v>
      </c>
      <c r="E33" s="61">
        <v>53755.726210000001</v>
      </c>
      <c r="F33" s="61">
        <v>104245.55193</v>
      </c>
      <c r="G33" s="61">
        <v>29309.670590000002</v>
      </c>
      <c r="H33" s="61">
        <v>30421.37369</v>
      </c>
      <c r="I33" s="61">
        <v>36255.202549999995</v>
      </c>
      <c r="J33" s="61">
        <v>15.46322</v>
      </c>
      <c r="K33" s="61">
        <v>0</v>
      </c>
      <c r="L33" s="61">
        <v>133728.3419</v>
      </c>
      <c r="M33" s="61">
        <v>13116.633310000001</v>
      </c>
      <c r="N33" s="61">
        <v>16440.32588</v>
      </c>
      <c r="O33" s="61">
        <v>29244.934420000001</v>
      </c>
      <c r="P33" s="61">
        <v>674877.09915999998</v>
      </c>
    </row>
    <row r="34" spans="1:16" s="50" customFormat="1" ht="11.25">
      <c r="A34" s="90" t="s">
        <v>32</v>
      </c>
      <c r="B34" s="61">
        <v>91328.54929000001</v>
      </c>
      <c r="C34" s="61">
        <v>40754.518590000007</v>
      </c>
      <c r="D34" s="61">
        <v>78687.934030000004</v>
      </c>
      <c r="E34" s="61">
        <v>44532.22481</v>
      </c>
      <c r="F34" s="61">
        <v>93034.708790000004</v>
      </c>
      <c r="G34" s="61">
        <v>23360.389079999997</v>
      </c>
      <c r="H34" s="61">
        <v>21492.46355</v>
      </c>
      <c r="I34" s="61">
        <v>34767.474399999999</v>
      </c>
      <c r="J34" s="61">
        <v>15.46322</v>
      </c>
      <c r="K34" s="61">
        <v>0</v>
      </c>
      <c r="L34" s="61">
        <v>118361.36783</v>
      </c>
      <c r="M34" s="61">
        <v>11065.31278</v>
      </c>
      <c r="N34" s="61">
        <v>16375.88061</v>
      </c>
      <c r="O34" s="61">
        <v>26697.966420000001</v>
      </c>
      <c r="P34" s="61">
        <v>600474.25339999993</v>
      </c>
    </row>
    <row r="35" spans="1:16" s="50" customFormat="1" ht="11.25">
      <c r="A35" s="90" t="s">
        <v>33</v>
      </c>
      <c r="B35" s="61">
        <v>9857.8222699999988</v>
      </c>
      <c r="C35" s="61">
        <v>5562.17328</v>
      </c>
      <c r="D35" s="61">
        <v>2057.41399</v>
      </c>
      <c r="E35" s="61">
        <v>9223.501400000001</v>
      </c>
      <c r="F35" s="61">
        <v>11210.843140000001</v>
      </c>
      <c r="G35" s="61">
        <v>5949.2815099999998</v>
      </c>
      <c r="H35" s="61">
        <v>8928.91014</v>
      </c>
      <c r="I35" s="61">
        <v>1487.7281499999999</v>
      </c>
      <c r="J35" s="61">
        <v>0</v>
      </c>
      <c r="K35" s="61">
        <v>0</v>
      </c>
      <c r="L35" s="61">
        <v>15366.97407</v>
      </c>
      <c r="M35" s="61">
        <v>2051.32053</v>
      </c>
      <c r="N35" s="61">
        <v>64.445269999999994</v>
      </c>
      <c r="O35" s="61">
        <v>2478.0030200000001</v>
      </c>
      <c r="P35" s="61">
        <v>74238.416769999996</v>
      </c>
    </row>
    <row r="36" spans="1:16" s="50" customFormat="1" ht="11.25">
      <c r="A36" s="452" t="s">
        <v>34</v>
      </c>
      <c r="B36" s="61">
        <v>0</v>
      </c>
      <c r="C36" s="61">
        <v>95.464010000000002</v>
      </c>
      <c r="D36" s="61">
        <v>0</v>
      </c>
      <c r="E36" s="61">
        <v>0</v>
      </c>
      <c r="F36" s="61">
        <v>0</v>
      </c>
      <c r="G36" s="61">
        <v>0</v>
      </c>
      <c r="H36" s="61">
        <v>0</v>
      </c>
      <c r="I36" s="61">
        <v>0</v>
      </c>
      <c r="J36" s="61">
        <v>0</v>
      </c>
      <c r="K36" s="61">
        <v>0</v>
      </c>
      <c r="L36" s="61">
        <v>0</v>
      </c>
      <c r="M36" s="61">
        <v>0</v>
      </c>
      <c r="N36" s="61">
        <v>0</v>
      </c>
      <c r="O36" s="61">
        <v>68.964979999999997</v>
      </c>
      <c r="P36" s="61">
        <v>164.42899</v>
      </c>
    </row>
    <row r="37" spans="1:16" s="50" customFormat="1" ht="11.25">
      <c r="A37" s="454" t="s">
        <v>35</v>
      </c>
      <c r="B37" s="61">
        <v>145517.69852999999</v>
      </c>
      <c r="C37" s="61">
        <v>159910.91907</v>
      </c>
      <c r="D37" s="61">
        <v>401524.23551999999</v>
      </c>
      <c r="E37" s="61">
        <v>187812.86408</v>
      </c>
      <c r="F37" s="61">
        <v>118882.62767</v>
      </c>
      <c r="G37" s="61">
        <v>95473.11838</v>
      </c>
      <c r="H37" s="61">
        <v>81055.127459999989</v>
      </c>
      <c r="I37" s="61">
        <v>40301.030169999998</v>
      </c>
      <c r="J37" s="61">
        <v>274.39999999999998</v>
      </c>
      <c r="K37" s="61">
        <v>0</v>
      </c>
      <c r="L37" s="61">
        <v>78358.736510000002</v>
      </c>
      <c r="M37" s="61">
        <v>39611.08556</v>
      </c>
      <c r="N37" s="61">
        <v>24398.676039999998</v>
      </c>
      <c r="O37" s="61">
        <v>54521.985479999996</v>
      </c>
      <c r="P37" s="61">
        <v>1427642.50447</v>
      </c>
    </row>
    <row r="38" spans="1:16" s="50" customFormat="1" ht="11.25">
      <c r="A38" s="90" t="s">
        <v>36</v>
      </c>
      <c r="B38" s="61">
        <v>126055.69847</v>
      </c>
      <c r="C38" s="61">
        <v>116181.79671</v>
      </c>
      <c r="D38" s="61">
        <v>317832.01906999998</v>
      </c>
      <c r="E38" s="61">
        <v>153493.14963</v>
      </c>
      <c r="F38" s="61">
        <v>115646.94349999999</v>
      </c>
      <c r="G38" s="61">
        <v>80578.818900000013</v>
      </c>
      <c r="H38" s="61">
        <v>65043.552969999997</v>
      </c>
      <c r="I38" s="61">
        <v>39034.869559999999</v>
      </c>
      <c r="J38" s="61">
        <v>0</v>
      </c>
      <c r="K38" s="61">
        <v>0</v>
      </c>
      <c r="L38" s="61">
        <v>71055.904030000005</v>
      </c>
      <c r="M38" s="61">
        <v>34004.905740000002</v>
      </c>
      <c r="N38" s="61">
        <v>22600.54895</v>
      </c>
      <c r="O38" s="61">
        <v>49995.400409999995</v>
      </c>
      <c r="P38" s="61">
        <v>1191523.60794</v>
      </c>
    </row>
    <row r="39" spans="1:16" s="50" customFormat="1" ht="11.25">
      <c r="A39" s="90" t="s">
        <v>37</v>
      </c>
      <c r="B39" s="61">
        <v>19462.000059999998</v>
      </c>
      <c r="C39" s="61">
        <v>43528.175350000005</v>
      </c>
      <c r="D39" s="61">
        <v>63127.174880000006</v>
      </c>
      <c r="E39" s="61">
        <v>34319.714449999999</v>
      </c>
      <c r="F39" s="61">
        <v>3235.68417</v>
      </c>
      <c r="G39" s="61">
        <v>14894.29948</v>
      </c>
      <c r="H39" s="61">
        <v>16011.574490000001</v>
      </c>
      <c r="I39" s="61">
        <v>1266.1606100000001</v>
      </c>
      <c r="J39" s="61">
        <v>274.39999999999998</v>
      </c>
      <c r="K39" s="61">
        <v>0</v>
      </c>
      <c r="L39" s="61">
        <v>7302.83248</v>
      </c>
      <c r="M39" s="61">
        <v>5606.1798200000003</v>
      </c>
      <c r="N39" s="61">
        <v>1798.1270900000002</v>
      </c>
      <c r="O39" s="61">
        <v>4526.5850700000001</v>
      </c>
      <c r="P39" s="61">
        <v>215352.90794999999</v>
      </c>
    </row>
    <row r="40" spans="1:16" s="50" customFormat="1" ht="11.25">
      <c r="A40" s="90" t="s">
        <v>38</v>
      </c>
      <c r="B40" s="61">
        <v>0</v>
      </c>
      <c r="C40" s="61">
        <v>200.94701000000001</v>
      </c>
      <c r="D40" s="61">
        <v>20565.041570000001</v>
      </c>
      <c r="E40" s="61">
        <v>0</v>
      </c>
      <c r="F40" s="61">
        <v>0</v>
      </c>
      <c r="G40" s="61">
        <v>0</v>
      </c>
      <c r="H40" s="61">
        <v>0</v>
      </c>
      <c r="I40" s="61">
        <v>0</v>
      </c>
      <c r="J40" s="61">
        <v>0</v>
      </c>
      <c r="K40" s="61">
        <v>0</v>
      </c>
      <c r="L40" s="61">
        <v>0</v>
      </c>
      <c r="M40" s="61">
        <v>0</v>
      </c>
      <c r="N40" s="61">
        <v>0</v>
      </c>
      <c r="O40" s="61">
        <v>0</v>
      </c>
      <c r="P40" s="61">
        <v>20765.988579999997</v>
      </c>
    </row>
    <row r="41" spans="1:16" s="50" customFormat="1" ht="11.25">
      <c r="A41" s="454" t="s">
        <v>39</v>
      </c>
      <c r="B41" s="61">
        <v>97736.366500000004</v>
      </c>
      <c r="C41" s="61">
        <v>107000.26127</v>
      </c>
      <c r="D41" s="61">
        <v>134414.72456999999</v>
      </c>
      <c r="E41" s="61">
        <v>101116.73934999999</v>
      </c>
      <c r="F41" s="61">
        <v>77493.227360000004</v>
      </c>
      <c r="G41" s="61">
        <v>65710.360480000003</v>
      </c>
      <c r="H41" s="61">
        <v>61577.21155</v>
      </c>
      <c r="I41" s="61">
        <v>97227.133879999994</v>
      </c>
      <c r="J41" s="61">
        <v>832.45912999999996</v>
      </c>
      <c r="K41" s="61">
        <v>1662.38294</v>
      </c>
      <c r="L41" s="61">
        <v>89255.265299999999</v>
      </c>
      <c r="M41" s="61">
        <v>24004.9542</v>
      </c>
      <c r="N41" s="61">
        <v>104894.09499</v>
      </c>
      <c r="O41" s="61">
        <v>87360.161030000003</v>
      </c>
      <c r="P41" s="61">
        <v>1050285.3425499999</v>
      </c>
    </row>
    <row r="42" spans="1:16" s="50" customFormat="1" ht="11.25">
      <c r="A42" s="452" t="s">
        <v>40</v>
      </c>
      <c r="B42" s="61">
        <v>95773.197469999999</v>
      </c>
      <c r="C42" s="61">
        <v>103114.9231</v>
      </c>
      <c r="D42" s="61">
        <v>132331.75891</v>
      </c>
      <c r="E42" s="61">
        <v>97822.930939999991</v>
      </c>
      <c r="F42" s="61">
        <v>77257.08193</v>
      </c>
      <c r="G42" s="61">
        <v>63697.935229999995</v>
      </c>
      <c r="H42" s="61">
        <v>59814.486979999994</v>
      </c>
      <c r="I42" s="61">
        <v>96350.456160000002</v>
      </c>
      <c r="J42" s="61">
        <v>826.59753000000001</v>
      </c>
      <c r="K42" s="61">
        <v>1662.38294</v>
      </c>
      <c r="L42" s="61">
        <v>88358.498170000006</v>
      </c>
      <c r="M42" s="61">
        <v>22281.059940000003</v>
      </c>
      <c r="N42" s="61">
        <v>103624.44467</v>
      </c>
      <c r="O42" s="61">
        <v>86306.598969999992</v>
      </c>
      <c r="P42" s="61">
        <v>1029222.35294</v>
      </c>
    </row>
    <row r="43" spans="1:16" s="50" customFormat="1" ht="11.25">
      <c r="A43" s="90" t="s">
        <v>41</v>
      </c>
      <c r="B43" s="61">
        <v>1963.16903</v>
      </c>
      <c r="C43" s="61">
        <v>3685.2896800000003</v>
      </c>
      <c r="D43" s="61">
        <v>1923.6416399999998</v>
      </c>
      <c r="E43" s="61">
        <v>2901.6220800000001</v>
      </c>
      <c r="F43" s="61">
        <v>236.14543</v>
      </c>
      <c r="G43" s="61">
        <v>1607.2889299999999</v>
      </c>
      <c r="H43" s="61">
        <v>1552.5627400000001</v>
      </c>
      <c r="I43" s="61">
        <v>765.00081999999998</v>
      </c>
      <c r="J43" s="61">
        <v>5.8616000000000001</v>
      </c>
      <c r="K43" s="61">
        <v>0</v>
      </c>
      <c r="L43" s="61">
        <v>588.9599300000001</v>
      </c>
      <c r="M43" s="61">
        <v>1544.55323</v>
      </c>
      <c r="N43" s="61">
        <v>1217.8801899999999</v>
      </c>
      <c r="O43" s="61">
        <v>1053.56206</v>
      </c>
      <c r="P43" s="61">
        <v>19045.537359999998</v>
      </c>
    </row>
    <row r="44" spans="1:16" s="50" customFormat="1" ht="11.25">
      <c r="A44" s="90" t="s">
        <v>42</v>
      </c>
      <c r="B44" s="61">
        <v>0</v>
      </c>
      <c r="C44" s="61">
        <v>175.67946000000001</v>
      </c>
      <c r="D44" s="61">
        <v>157.86989000000003</v>
      </c>
      <c r="E44" s="61">
        <v>353.87215999999995</v>
      </c>
      <c r="F44" s="61">
        <v>0</v>
      </c>
      <c r="G44" s="61">
        <v>309.09631999999999</v>
      </c>
      <c r="H44" s="61">
        <v>146.45776999999998</v>
      </c>
      <c r="I44" s="61">
        <v>102.82869000000001</v>
      </c>
      <c r="J44" s="61">
        <v>0</v>
      </c>
      <c r="K44" s="61">
        <v>0</v>
      </c>
      <c r="L44" s="61">
        <v>250.71813</v>
      </c>
      <c r="M44" s="61">
        <v>109.45458000000001</v>
      </c>
      <c r="N44" s="61">
        <v>51.770129999999995</v>
      </c>
      <c r="O44" s="61">
        <v>0</v>
      </c>
      <c r="P44" s="61">
        <v>1657.74713</v>
      </c>
    </row>
    <row r="45" spans="1:16" s="50" customFormat="1" ht="11.25">
      <c r="A45" s="90" t="s">
        <v>43</v>
      </c>
      <c r="B45" s="61">
        <v>0</v>
      </c>
      <c r="C45" s="61">
        <v>24.369029999999999</v>
      </c>
      <c r="D45" s="61">
        <v>1.4541300000000001</v>
      </c>
      <c r="E45" s="61">
        <v>38.314169999999997</v>
      </c>
      <c r="F45" s="61">
        <v>0</v>
      </c>
      <c r="G45" s="61">
        <v>96.04</v>
      </c>
      <c r="H45" s="61">
        <v>63.704050000000002</v>
      </c>
      <c r="I45" s="61">
        <v>8.8482099999999999</v>
      </c>
      <c r="J45" s="61">
        <v>0</v>
      </c>
      <c r="K45" s="61">
        <v>0</v>
      </c>
      <c r="L45" s="61">
        <v>52.809820000000002</v>
      </c>
      <c r="M45" s="61">
        <v>69.886449999999996</v>
      </c>
      <c r="N45" s="61">
        <v>0</v>
      </c>
      <c r="O45" s="61">
        <v>0</v>
      </c>
      <c r="P45" s="61">
        <v>355.42586</v>
      </c>
    </row>
    <row r="46" spans="1:16" s="50" customFormat="1" ht="11.25">
      <c r="A46" s="90" t="s">
        <v>44</v>
      </c>
      <c r="B46" s="61">
        <v>0</v>
      </c>
      <c r="C46" s="61">
        <v>0</v>
      </c>
      <c r="D46" s="61">
        <v>0</v>
      </c>
      <c r="E46" s="61">
        <v>0</v>
      </c>
      <c r="F46" s="61">
        <v>0</v>
      </c>
      <c r="G46" s="61">
        <v>0</v>
      </c>
      <c r="H46" s="61">
        <v>1.0000000000000001E-5</v>
      </c>
      <c r="I46" s="61">
        <v>0</v>
      </c>
      <c r="J46" s="61">
        <v>0</v>
      </c>
      <c r="K46" s="61">
        <v>0</v>
      </c>
      <c r="L46" s="61">
        <v>4.2113100000000001</v>
      </c>
      <c r="M46" s="61">
        <v>0</v>
      </c>
      <c r="N46" s="61">
        <v>0</v>
      </c>
      <c r="O46" s="61">
        <v>0</v>
      </c>
      <c r="P46" s="61">
        <v>4.2113199999999997</v>
      </c>
    </row>
    <row r="47" spans="1:16" s="50" customFormat="1" ht="11.25">
      <c r="A47" s="50" t="s">
        <v>45</v>
      </c>
      <c r="B47" s="61">
        <v>0</v>
      </c>
      <c r="C47" s="61">
        <v>0</v>
      </c>
      <c r="D47" s="61">
        <v>0</v>
      </c>
      <c r="E47" s="61">
        <v>0</v>
      </c>
      <c r="F47" s="61">
        <v>0</v>
      </c>
      <c r="G47" s="61">
        <v>0</v>
      </c>
      <c r="H47" s="61">
        <v>0</v>
      </c>
      <c r="I47" s="61">
        <v>0</v>
      </c>
      <c r="J47" s="61">
        <v>0</v>
      </c>
      <c r="K47" s="61">
        <v>0</v>
      </c>
      <c r="L47" s="61">
        <v>6.794E-2</v>
      </c>
      <c r="M47" s="61">
        <v>0</v>
      </c>
      <c r="N47" s="61">
        <v>0</v>
      </c>
      <c r="O47" s="61">
        <v>0</v>
      </c>
      <c r="P47" s="61">
        <v>6.794E-2</v>
      </c>
    </row>
    <row r="48" spans="1:16" s="50" customFormat="1" ht="11.25">
      <c r="A48" s="55" t="s">
        <v>46</v>
      </c>
      <c r="B48" s="61">
        <v>-354933.95850000001</v>
      </c>
      <c r="C48" s="61">
        <v>-336215.60514999996</v>
      </c>
      <c r="D48" s="61">
        <v>-551214.53825999994</v>
      </c>
      <c r="E48" s="61">
        <v>-424405.61518999998</v>
      </c>
      <c r="F48" s="61">
        <v>-300350.06757000001</v>
      </c>
      <c r="G48" s="61">
        <v>-119311.14284999999</v>
      </c>
      <c r="H48" s="61">
        <v>-199742.81693999999</v>
      </c>
      <c r="I48" s="61">
        <v>-241898.34152000002</v>
      </c>
      <c r="J48" s="61">
        <v>-717.85001999999997</v>
      </c>
      <c r="K48" s="61">
        <v>-495.73803999999996</v>
      </c>
      <c r="L48" s="61">
        <v>-394234.55817999999</v>
      </c>
      <c r="M48" s="61">
        <v>-55194.456630000001</v>
      </c>
      <c r="N48" s="61">
        <v>-82559.384219999993</v>
      </c>
      <c r="O48" s="61">
        <v>-193661.78724999999</v>
      </c>
      <c r="P48" s="61">
        <v>-3254935.86032</v>
      </c>
    </row>
    <row r="49" spans="1:16" s="50" customFormat="1" ht="11.25">
      <c r="A49" s="90" t="s">
        <v>47</v>
      </c>
      <c r="B49" s="61">
        <v>-93904.725689999992</v>
      </c>
      <c r="C49" s="61">
        <v>-71480.019840000008</v>
      </c>
      <c r="D49" s="61">
        <v>-116637.80033</v>
      </c>
      <c r="E49" s="61">
        <v>-59667.56697</v>
      </c>
      <c r="F49" s="61">
        <v>-56525.22696</v>
      </c>
      <c r="G49" s="61">
        <v>-34723.328159999997</v>
      </c>
      <c r="H49" s="61">
        <v>-35046.824310000004</v>
      </c>
      <c r="I49" s="61">
        <v>-66541.735270000005</v>
      </c>
      <c r="J49" s="61">
        <v>-489.74938000000003</v>
      </c>
      <c r="K49" s="61">
        <v>-495.73803999999996</v>
      </c>
      <c r="L49" s="61">
        <v>-67045.768280000004</v>
      </c>
      <c r="M49" s="61">
        <v>-10096.03996</v>
      </c>
      <c r="N49" s="61">
        <v>-18014.064260000003</v>
      </c>
      <c r="O49" s="61">
        <v>-22185.926800000001</v>
      </c>
      <c r="P49" s="61">
        <v>-652854.51425000001</v>
      </c>
    </row>
    <row r="50" spans="1:16" s="50" customFormat="1" ht="11.25">
      <c r="A50" s="90" t="s">
        <v>48</v>
      </c>
      <c r="B50" s="61">
        <v>-8963.62896</v>
      </c>
      <c r="C50" s="61">
        <v>-17992.55618</v>
      </c>
      <c r="D50" s="61">
        <v>-16259.05537</v>
      </c>
      <c r="E50" s="61">
        <v>-20741.291570000001</v>
      </c>
      <c r="F50" s="61">
        <v>-3380.2755400000001</v>
      </c>
      <c r="G50" s="61">
        <v>-3221.2196899999999</v>
      </c>
      <c r="H50" s="61">
        <v>-10284.03176</v>
      </c>
      <c r="I50" s="61">
        <v>-2187.7706800000001</v>
      </c>
      <c r="J50" s="61">
        <v>0</v>
      </c>
      <c r="K50" s="61">
        <v>0</v>
      </c>
      <c r="L50" s="61">
        <v>-2277.6733799999997</v>
      </c>
      <c r="M50" s="61">
        <v>-1194.6643999999999</v>
      </c>
      <c r="N50" s="61">
        <v>-100.28461</v>
      </c>
      <c r="O50" s="61">
        <v>-5837.7657900000004</v>
      </c>
      <c r="P50" s="61">
        <v>-92440.217930000013</v>
      </c>
    </row>
    <row r="51" spans="1:16" s="50" customFormat="1" ht="11.25">
      <c r="A51" s="90" t="s">
        <v>49</v>
      </c>
      <c r="B51" s="61">
        <v>-24979.185379999999</v>
      </c>
      <c r="C51" s="61">
        <v>-18342.056860000001</v>
      </c>
      <c r="D51" s="61">
        <v>-21706.658600000002</v>
      </c>
      <c r="E51" s="61">
        <v>-16243.328449999999</v>
      </c>
      <c r="F51" s="61">
        <v>-42119.108220000002</v>
      </c>
      <c r="G51" s="61">
        <v>-4586.8285500000002</v>
      </c>
      <c r="H51" s="61">
        <v>-12279.9431</v>
      </c>
      <c r="I51" s="61">
        <v>-30408.503059999999</v>
      </c>
      <c r="J51" s="61">
        <v>-3.0926399999999998</v>
      </c>
      <c r="K51" s="61">
        <v>0</v>
      </c>
      <c r="L51" s="61">
        <v>-94469.342650000006</v>
      </c>
      <c r="M51" s="61">
        <v>-2529.4640199999999</v>
      </c>
      <c r="N51" s="61">
        <v>-6361.6981100000003</v>
      </c>
      <c r="O51" s="61">
        <v>-21918.263360000001</v>
      </c>
      <c r="P51" s="61">
        <v>-295947.473</v>
      </c>
    </row>
    <row r="52" spans="1:16" s="50" customFormat="1" ht="11.25">
      <c r="A52" s="90" t="s">
        <v>50</v>
      </c>
      <c r="B52" s="61">
        <v>-2089.86733</v>
      </c>
      <c r="C52" s="61">
        <v>-2159.51998</v>
      </c>
      <c r="D52" s="61">
        <v>-708.40310999999997</v>
      </c>
      <c r="E52" s="61">
        <v>-4416.2414800000006</v>
      </c>
      <c r="F52" s="61">
        <v>-7172.9049400000004</v>
      </c>
      <c r="G52" s="61">
        <v>-1787.7158200000001</v>
      </c>
      <c r="H52" s="61">
        <v>-3426.9014400000001</v>
      </c>
      <c r="I52" s="61">
        <v>-1089.55638</v>
      </c>
      <c r="J52" s="61">
        <v>0</v>
      </c>
      <c r="K52" s="61">
        <v>0</v>
      </c>
      <c r="L52" s="61">
        <v>-11709.317419999999</v>
      </c>
      <c r="M52" s="61">
        <v>-335.86678000000001</v>
      </c>
      <c r="N52" s="61">
        <v>-26.400279999999999</v>
      </c>
      <c r="O52" s="61">
        <v>-2036.0984799999999</v>
      </c>
      <c r="P52" s="61">
        <v>-36958.793439999994</v>
      </c>
    </row>
    <row r="53" spans="1:16" s="50" customFormat="1" ht="11.25">
      <c r="A53" s="90" t="s">
        <v>51</v>
      </c>
      <c r="B53" s="61">
        <v>-82934.533009999999</v>
      </c>
      <c r="C53" s="61">
        <v>-87891.351909999998</v>
      </c>
      <c r="D53" s="61">
        <v>-203327.77287000002</v>
      </c>
      <c r="E53" s="61">
        <v>-128116.67076000001</v>
      </c>
      <c r="F53" s="61">
        <v>-67304.840819999998</v>
      </c>
      <c r="G53" s="61">
        <v>-45671.596810000003</v>
      </c>
      <c r="H53" s="61">
        <v>-56514.458079999997</v>
      </c>
      <c r="I53" s="61">
        <v>-38313.609649999999</v>
      </c>
      <c r="J53" s="61">
        <v>0</v>
      </c>
      <c r="K53" s="61">
        <v>0</v>
      </c>
      <c r="L53" s="61">
        <v>-69299.282470000006</v>
      </c>
      <c r="M53" s="61">
        <v>-26201.26873</v>
      </c>
      <c r="N53" s="61">
        <v>-14518.120779999999</v>
      </c>
      <c r="O53" s="61">
        <v>-39810.664779999999</v>
      </c>
      <c r="P53" s="61">
        <v>-859904.1706699999</v>
      </c>
    </row>
    <row r="54" spans="1:16" s="50" customFormat="1" ht="11.25">
      <c r="A54" s="90" t="s">
        <v>52</v>
      </c>
      <c r="B54" s="61">
        <v>-12748.17282</v>
      </c>
      <c r="C54" s="61">
        <v>-29921.877100000002</v>
      </c>
      <c r="D54" s="61">
        <v>-43141.02332</v>
      </c>
      <c r="E54" s="61">
        <v>-27954.80096</v>
      </c>
      <c r="F54" s="61">
        <v>-2634.1428300000002</v>
      </c>
      <c r="G54" s="61">
        <v>-9021.1866300000002</v>
      </c>
      <c r="H54" s="61">
        <v>-9584.2127400000008</v>
      </c>
      <c r="I54" s="61">
        <v>-1266.1606100000001</v>
      </c>
      <c r="J54" s="61">
        <v>-137.19999999999999</v>
      </c>
      <c r="K54" s="61">
        <v>0</v>
      </c>
      <c r="L54" s="61">
        <v>-7257.6572699999997</v>
      </c>
      <c r="M54" s="61">
        <v>-3586.6292100000001</v>
      </c>
      <c r="N54" s="61">
        <v>-1061.42128</v>
      </c>
      <c r="O54" s="61">
        <v>-3300.8651800000002</v>
      </c>
      <c r="P54" s="61">
        <v>-151615.34994999997</v>
      </c>
    </row>
    <row r="55" spans="1:16" s="50" customFormat="1" ht="11.25">
      <c r="A55" s="90" t="s">
        <v>53</v>
      </c>
      <c r="B55" s="61">
        <v>-82335.520470000003</v>
      </c>
      <c r="C55" s="61">
        <v>-98474.446970000005</v>
      </c>
      <c r="D55" s="61">
        <v>-141843.47990999999</v>
      </c>
      <c r="E55" s="61">
        <v>-38568.540909999996</v>
      </c>
      <c r="F55" s="61">
        <v>-40992.792780000003</v>
      </c>
      <c r="G55" s="61">
        <v>-14111.547189999999</v>
      </c>
      <c r="H55" s="61">
        <v>-37520.093179999996</v>
      </c>
      <c r="I55" s="61">
        <v>-65047.005870000001</v>
      </c>
      <c r="J55" s="61">
        <v>0</v>
      </c>
      <c r="K55" s="61">
        <v>0</v>
      </c>
      <c r="L55" s="61">
        <v>-117046.87661000001</v>
      </c>
      <c r="M55" s="61">
        <v>-10221.523529999999</v>
      </c>
      <c r="N55" s="61">
        <v>-42477.394899999999</v>
      </c>
      <c r="O55" s="61">
        <v>-59170.122609999999</v>
      </c>
      <c r="P55" s="61">
        <v>-747809.3449299999</v>
      </c>
    </row>
    <row r="56" spans="1:16" s="50" customFormat="1" ht="11.25">
      <c r="A56" s="90" t="s">
        <v>54</v>
      </c>
      <c r="B56" s="61">
        <v>-46978.324840000001</v>
      </c>
      <c r="C56" s="61">
        <v>-9367.2664100000002</v>
      </c>
      <c r="D56" s="61">
        <v>-7590.3447500000002</v>
      </c>
      <c r="E56" s="61">
        <v>-128697.17409</v>
      </c>
      <c r="F56" s="61">
        <v>-80220.775480000011</v>
      </c>
      <c r="G56" s="61">
        <v>-6187.72</v>
      </c>
      <c r="H56" s="61">
        <v>-33490.964590000003</v>
      </c>
      <c r="I56" s="61">
        <v>-37044</v>
      </c>
      <c r="J56" s="61">
        <v>-87.808000000000007</v>
      </c>
      <c r="K56" s="61">
        <v>0</v>
      </c>
      <c r="L56" s="61">
        <v>-25128.640100000001</v>
      </c>
      <c r="M56" s="61">
        <v>-1029</v>
      </c>
      <c r="N56" s="61">
        <v>0</v>
      </c>
      <c r="O56" s="61">
        <v>-39402.080249999999</v>
      </c>
      <c r="P56" s="61">
        <v>-415224.09850999998</v>
      </c>
    </row>
    <row r="57" spans="1:16" s="50" customFormat="1" ht="11.25">
      <c r="A57" s="90" t="s">
        <v>55</v>
      </c>
      <c r="B57" s="61">
        <v>0</v>
      </c>
      <c r="C57" s="61">
        <v>-586.50990000000002</v>
      </c>
      <c r="D57" s="61">
        <v>0</v>
      </c>
      <c r="E57" s="61">
        <v>0</v>
      </c>
      <c r="F57" s="61">
        <v>0</v>
      </c>
      <c r="G57" s="61">
        <v>0</v>
      </c>
      <c r="H57" s="61">
        <v>-1595.3877399999999</v>
      </c>
      <c r="I57" s="61">
        <v>0</v>
      </c>
      <c r="J57" s="61">
        <v>0</v>
      </c>
      <c r="K57" s="61">
        <v>0</v>
      </c>
      <c r="L57" s="61">
        <v>0</v>
      </c>
      <c r="M57" s="61">
        <v>0</v>
      </c>
      <c r="N57" s="61">
        <v>0</v>
      </c>
      <c r="O57" s="61">
        <v>0</v>
      </c>
      <c r="P57" s="61">
        <v>-2181.8976400000001</v>
      </c>
    </row>
    <row r="58" spans="1:16" s="50" customFormat="1" ht="12" thickBot="1">
      <c r="A58" s="90" t="s">
        <v>56</v>
      </c>
      <c r="B58" s="61">
        <v>0</v>
      </c>
      <c r="C58" s="61">
        <v>0</v>
      </c>
      <c r="D58" s="61">
        <v>0</v>
      </c>
      <c r="E58" s="61">
        <v>0</v>
      </c>
      <c r="F58" s="61">
        <v>0</v>
      </c>
      <c r="G58" s="61">
        <v>0</v>
      </c>
      <c r="H58" s="61">
        <v>0</v>
      </c>
      <c r="I58" s="61">
        <v>0</v>
      </c>
      <c r="J58" s="61">
        <v>0</v>
      </c>
      <c r="K58" s="61">
        <v>0</v>
      </c>
      <c r="L58" s="61">
        <v>0</v>
      </c>
      <c r="M58" s="61">
        <v>0</v>
      </c>
      <c r="N58" s="61">
        <v>0</v>
      </c>
      <c r="O58" s="61">
        <v>0</v>
      </c>
      <c r="P58" s="61">
        <v>0</v>
      </c>
    </row>
    <row r="59" spans="1:16" s="50" customFormat="1" ht="12.75" thickTop="1" thickBot="1">
      <c r="A59" s="438" t="s">
        <v>57</v>
      </c>
      <c r="B59" s="60">
        <v>99505.575180000014</v>
      </c>
      <c r="C59" s="60">
        <v>110283.70192000001</v>
      </c>
      <c r="D59" s="60">
        <v>231877.96397000001</v>
      </c>
      <c r="E59" s="60">
        <v>91789.671450000009</v>
      </c>
      <c r="F59" s="60">
        <v>83462.198919999995</v>
      </c>
      <c r="G59" s="60">
        <v>61248.513009999995</v>
      </c>
      <c r="H59" s="60">
        <v>91469.478470000002</v>
      </c>
      <c r="I59" s="60">
        <v>59820.367439999995</v>
      </c>
      <c r="J59" s="60">
        <v>642.51788999999997</v>
      </c>
      <c r="K59" s="60">
        <v>1154.61455</v>
      </c>
      <c r="L59" s="60">
        <v>74621.979099999997</v>
      </c>
      <c r="M59" s="60">
        <v>11853.915140000001</v>
      </c>
      <c r="N59" s="60">
        <v>101950.76854</v>
      </c>
      <c r="O59" s="60">
        <v>38179.548929999997</v>
      </c>
      <c r="P59" s="60">
        <v>1057860.8145099999</v>
      </c>
    </row>
    <row r="60" spans="1:16" s="50" customFormat="1" ht="12" thickTop="1">
      <c r="A60" s="90" t="s">
        <v>58</v>
      </c>
      <c r="B60" s="61">
        <v>0</v>
      </c>
      <c r="C60" s="61">
        <v>0</v>
      </c>
      <c r="D60" s="61">
        <v>0</v>
      </c>
      <c r="E60" s="61">
        <v>0</v>
      </c>
      <c r="F60" s="61">
        <v>316.25147999999996</v>
      </c>
      <c r="G60" s="61">
        <v>476.07959000000005</v>
      </c>
      <c r="H60" s="61">
        <v>0</v>
      </c>
      <c r="I60" s="61">
        <v>0</v>
      </c>
      <c r="J60" s="61">
        <v>0</v>
      </c>
      <c r="K60" s="61">
        <v>0</v>
      </c>
      <c r="L60" s="61">
        <v>0</v>
      </c>
      <c r="M60" s="61">
        <v>32.511870000000002</v>
      </c>
      <c r="N60" s="61">
        <v>0</v>
      </c>
      <c r="O60" s="61">
        <v>0</v>
      </c>
      <c r="P60" s="61">
        <v>824.84294</v>
      </c>
    </row>
    <row r="61" spans="1:16" s="50" customFormat="1" ht="11.25">
      <c r="A61" s="90" t="s">
        <v>59</v>
      </c>
      <c r="B61" s="61">
        <v>65948.536330000003</v>
      </c>
      <c r="C61" s="61">
        <v>86922.348129999998</v>
      </c>
      <c r="D61" s="61">
        <v>216001.93408000001</v>
      </c>
      <c r="E61" s="61">
        <v>83737.065650000004</v>
      </c>
      <c r="F61" s="61">
        <v>65289.627289999997</v>
      </c>
      <c r="G61" s="61">
        <v>40374.396329999996</v>
      </c>
      <c r="H61" s="61">
        <v>58723.072350000002</v>
      </c>
      <c r="I61" s="61">
        <v>54130.550689999996</v>
      </c>
      <c r="J61" s="61">
        <v>257.37308999999999</v>
      </c>
      <c r="K61" s="61">
        <v>1307.0146100000002</v>
      </c>
      <c r="L61" s="61">
        <v>58608.547610000001</v>
      </c>
      <c r="M61" s="61">
        <v>8916.1690600000002</v>
      </c>
      <c r="N61" s="61">
        <v>44890.614829999999</v>
      </c>
      <c r="O61" s="61">
        <v>29284.364969999999</v>
      </c>
      <c r="P61" s="61">
        <v>814391.61502000003</v>
      </c>
    </row>
    <row r="62" spans="1:16" s="50" customFormat="1" ht="11.25">
      <c r="A62" s="90" t="s">
        <v>60</v>
      </c>
      <c r="B62" s="61">
        <v>38153.488219999999</v>
      </c>
      <c r="C62" s="61">
        <v>23834.493770000001</v>
      </c>
      <c r="D62" s="61">
        <v>32896.997210000001</v>
      </c>
      <c r="E62" s="61">
        <v>11413.29184</v>
      </c>
      <c r="F62" s="61">
        <v>19961.465840000001</v>
      </c>
      <c r="G62" s="61">
        <v>21045.88798</v>
      </c>
      <c r="H62" s="61">
        <v>36039.94859</v>
      </c>
      <c r="I62" s="61">
        <v>6436.8760599999996</v>
      </c>
      <c r="J62" s="61">
        <v>385.14479999999998</v>
      </c>
      <c r="K62" s="61">
        <v>179.75399999999999</v>
      </c>
      <c r="L62" s="61">
        <v>16013.431490000001</v>
      </c>
      <c r="M62" s="61">
        <v>3240.31657</v>
      </c>
      <c r="N62" s="61">
        <v>58199.144369999995</v>
      </c>
      <c r="O62" s="61">
        <v>9241.3141199999991</v>
      </c>
      <c r="P62" s="61">
        <v>277041.55486000003</v>
      </c>
    </row>
    <row r="63" spans="1:16" s="50" customFormat="1" ht="11.25">
      <c r="A63" s="90" t="s">
        <v>61</v>
      </c>
      <c r="B63" s="61">
        <v>0</v>
      </c>
      <c r="C63" s="61">
        <v>1.0000000000000001E-5</v>
      </c>
      <c r="D63" s="61">
        <v>0</v>
      </c>
      <c r="E63" s="61">
        <v>0</v>
      </c>
      <c r="F63" s="61">
        <v>0</v>
      </c>
      <c r="G63" s="61">
        <v>0</v>
      </c>
      <c r="H63" s="61">
        <v>0</v>
      </c>
      <c r="I63" s="61">
        <v>0</v>
      </c>
      <c r="J63" s="61">
        <v>0</v>
      </c>
      <c r="K63" s="61">
        <v>0</v>
      </c>
      <c r="L63" s="61">
        <v>0</v>
      </c>
      <c r="M63" s="61">
        <v>0</v>
      </c>
      <c r="N63" s="61">
        <v>0</v>
      </c>
      <c r="O63" s="61">
        <v>0</v>
      </c>
      <c r="P63" s="61">
        <v>1.0000000000000001E-5</v>
      </c>
    </row>
    <row r="64" spans="1:16" s="50" customFormat="1" ht="12" thickBot="1">
      <c r="A64" s="90" t="s">
        <v>62</v>
      </c>
      <c r="B64" s="61">
        <v>-4596.4493700000003</v>
      </c>
      <c r="C64" s="61">
        <v>-473.13999000000001</v>
      </c>
      <c r="D64" s="61">
        <v>-17020.96732</v>
      </c>
      <c r="E64" s="61">
        <v>-3360.68604</v>
      </c>
      <c r="F64" s="61">
        <v>-2105.1456899999998</v>
      </c>
      <c r="G64" s="61">
        <v>-647.85089000000005</v>
      </c>
      <c r="H64" s="61">
        <v>-3293.5424700000003</v>
      </c>
      <c r="I64" s="61">
        <v>-747.0593100000001</v>
      </c>
      <c r="J64" s="61">
        <v>0</v>
      </c>
      <c r="K64" s="61">
        <v>-332.15406000000002</v>
      </c>
      <c r="L64" s="61">
        <v>0</v>
      </c>
      <c r="M64" s="61">
        <v>-335.08235999999999</v>
      </c>
      <c r="N64" s="61">
        <v>-1138.9906599999999</v>
      </c>
      <c r="O64" s="61">
        <v>-346.13015999999999</v>
      </c>
      <c r="P64" s="61">
        <v>-34397.198320000003</v>
      </c>
    </row>
    <row r="65" spans="1:16" s="50" customFormat="1" ht="12.75" thickTop="1" thickBot="1">
      <c r="A65" s="438" t="s">
        <v>63</v>
      </c>
      <c r="B65" s="60">
        <v>11656.23285</v>
      </c>
      <c r="C65" s="60">
        <v>1384.35653</v>
      </c>
      <c r="D65" s="60">
        <v>13698.439249999999</v>
      </c>
      <c r="E65" s="60">
        <v>8267.8894999999993</v>
      </c>
      <c r="F65" s="60">
        <v>3475.9297099999999</v>
      </c>
      <c r="G65" s="60">
        <v>4986.0300700000007</v>
      </c>
      <c r="H65" s="60">
        <v>660.96159</v>
      </c>
      <c r="I65" s="60">
        <v>39.174140000000001</v>
      </c>
      <c r="J65" s="60">
        <v>4.0000000000000001E-3</v>
      </c>
      <c r="K65" s="60">
        <v>1.1339999999999999E-2</v>
      </c>
      <c r="L65" s="60">
        <v>1692.4410500000001</v>
      </c>
      <c r="M65" s="60">
        <v>1661.27052</v>
      </c>
      <c r="N65" s="60">
        <v>0</v>
      </c>
      <c r="O65" s="60">
        <v>2291.4394199999997</v>
      </c>
      <c r="P65" s="60">
        <v>49814.179969999997</v>
      </c>
    </row>
    <row r="66" spans="1:16" s="50" customFormat="1" ht="12" thickTop="1">
      <c r="A66" s="90" t="s">
        <v>64</v>
      </c>
      <c r="B66" s="61">
        <v>0</v>
      </c>
      <c r="C66" s="61">
        <v>0</v>
      </c>
      <c r="D66" s="61">
        <v>0</v>
      </c>
      <c r="E66" s="61">
        <v>367.33247999999998</v>
      </c>
      <c r="F66" s="61">
        <v>0</v>
      </c>
      <c r="G66" s="61">
        <v>0</v>
      </c>
      <c r="H66" s="61">
        <v>0</v>
      </c>
      <c r="I66" s="61">
        <v>0</v>
      </c>
      <c r="J66" s="61">
        <v>0</v>
      </c>
      <c r="K66" s="61">
        <v>0</v>
      </c>
      <c r="L66" s="61">
        <v>0</v>
      </c>
      <c r="M66" s="61">
        <v>0</v>
      </c>
      <c r="N66" s="61">
        <v>0</v>
      </c>
      <c r="O66" s="61">
        <v>0</v>
      </c>
      <c r="P66" s="61">
        <v>367.33247999999998</v>
      </c>
    </row>
    <row r="67" spans="1:16" s="50" customFormat="1" ht="11.25">
      <c r="A67" s="90" t="s">
        <v>65</v>
      </c>
      <c r="B67" s="61">
        <v>71267.999709999989</v>
      </c>
      <c r="C67" s="61">
        <v>47353.658600000002</v>
      </c>
      <c r="D67" s="61">
        <v>131801.11848</v>
      </c>
      <c r="E67" s="61">
        <v>53073.354370000001</v>
      </c>
      <c r="F67" s="61">
        <v>5769.8475599999992</v>
      </c>
      <c r="G67" s="61">
        <v>20111.695809999997</v>
      </c>
      <c r="H67" s="61">
        <v>6425.1352000000006</v>
      </c>
      <c r="I67" s="61">
        <v>1507.7285099999999</v>
      </c>
      <c r="J67" s="61">
        <v>8.0000000000000002E-3</v>
      </c>
      <c r="K67" s="61">
        <v>0</v>
      </c>
      <c r="L67" s="61">
        <v>3489.2552000000001</v>
      </c>
      <c r="M67" s="61">
        <v>4819.5909900000006</v>
      </c>
      <c r="N67" s="61">
        <v>3.0000000000000001E-3</v>
      </c>
      <c r="O67" s="61">
        <v>3390.0083300000001</v>
      </c>
      <c r="P67" s="61">
        <v>349009.40376000002</v>
      </c>
    </row>
    <row r="68" spans="1:16" s="50" customFormat="1" ht="11.25">
      <c r="A68" s="90" t="s">
        <v>66</v>
      </c>
      <c r="B68" s="61">
        <v>13.883850000000001</v>
      </c>
      <c r="C68" s="61">
        <v>571.31865000000005</v>
      </c>
      <c r="D68" s="61">
        <v>4964.8520099999996</v>
      </c>
      <c r="E68" s="61">
        <v>1.6620200000000001</v>
      </c>
      <c r="F68" s="61">
        <v>2.99248</v>
      </c>
      <c r="G68" s="61">
        <v>8.6835499999999985</v>
      </c>
      <c r="H68" s="61">
        <v>256.74027000000001</v>
      </c>
      <c r="I68" s="61">
        <v>0</v>
      </c>
      <c r="J68" s="61">
        <v>0</v>
      </c>
      <c r="K68" s="61">
        <v>6.8220000000000003E-2</v>
      </c>
      <c r="L68" s="61">
        <v>1.2999999999999999E-2</v>
      </c>
      <c r="M68" s="61">
        <v>5.2032799999999995</v>
      </c>
      <c r="N68" s="61">
        <v>145.61389000000003</v>
      </c>
      <c r="O68" s="61">
        <v>73.753570000000011</v>
      </c>
      <c r="P68" s="61">
        <v>6044.7847899999997</v>
      </c>
    </row>
    <row r="69" spans="1:16" s="50" customFormat="1" ht="11.25">
      <c r="A69" s="90" t="s">
        <v>67</v>
      </c>
      <c r="B69" s="61">
        <v>0</v>
      </c>
      <c r="C69" s="61">
        <v>0</v>
      </c>
      <c r="D69" s="61">
        <v>3.5684999999999998</v>
      </c>
      <c r="E69" s="61">
        <v>0</v>
      </c>
      <c r="F69" s="61">
        <v>1E-3</v>
      </c>
      <c r="G69" s="61">
        <v>0</v>
      </c>
      <c r="H69" s="61">
        <v>1E-3</v>
      </c>
      <c r="I69" s="61">
        <v>0</v>
      </c>
      <c r="J69" s="61">
        <v>0</v>
      </c>
      <c r="K69" s="61">
        <v>0</v>
      </c>
      <c r="L69" s="61">
        <v>0</v>
      </c>
      <c r="M69" s="61">
        <v>0</v>
      </c>
      <c r="N69" s="61">
        <v>0</v>
      </c>
      <c r="O69" s="61">
        <v>0</v>
      </c>
      <c r="P69" s="61">
        <v>3.5705</v>
      </c>
    </row>
    <row r="70" spans="1:16" s="50" customFormat="1" ht="12" thickBot="1">
      <c r="A70" s="90" t="s">
        <v>68</v>
      </c>
      <c r="B70" s="61">
        <v>-59625.650710000002</v>
      </c>
      <c r="C70" s="61">
        <v>-46540.620719999999</v>
      </c>
      <c r="D70" s="61">
        <v>-123071.09973999999</v>
      </c>
      <c r="E70" s="61">
        <v>-45174.459369999997</v>
      </c>
      <c r="F70" s="61">
        <v>-2296.9113299999999</v>
      </c>
      <c r="G70" s="61">
        <v>-15134.349289999998</v>
      </c>
      <c r="H70" s="61">
        <v>-6020.9148800000003</v>
      </c>
      <c r="I70" s="61">
        <v>-1468.5543700000001</v>
      </c>
      <c r="J70" s="61">
        <v>-4.0000000000000001E-3</v>
      </c>
      <c r="K70" s="61">
        <v>-5.688E-2</v>
      </c>
      <c r="L70" s="61">
        <v>-1796.8271499999998</v>
      </c>
      <c r="M70" s="61">
        <v>-3163.5237499999998</v>
      </c>
      <c r="N70" s="61">
        <v>-145.61689000000001</v>
      </c>
      <c r="O70" s="61">
        <v>-1172.32248</v>
      </c>
      <c r="P70" s="61">
        <v>-305610.91155999998</v>
      </c>
    </row>
    <row r="71" spans="1:16" s="50" customFormat="1" ht="12.75" thickTop="1" thickBot="1">
      <c r="A71" s="438" t="s">
        <v>69</v>
      </c>
      <c r="B71" s="60">
        <v>720717.79353000002</v>
      </c>
      <c r="C71" s="60">
        <v>862507.95539000002</v>
      </c>
      <c r="D71" s="60">
        <v>950023.51254999998</v>
      </c>
      <c r="E71" s="60">
        <v>1492659.6365399999</v>
      </c>
      <c r="F71" s="60">
        <v>231223.33733000001</v>
      </c>
      <c r="G71" s="60">
        <v>145309.39165999999</v>
      </c>
      <c r="H71" s="60">
        <v>109297.48740000001</v>
      </c>
      <c r="I71" s="60">
        <v>253016.97871999998</v>
      </c>
      <c r="J71" s="60">
        <v>4075.5259999999998</v>
      </c>
      <c r="K71" s="60">
        <v>2677.6432200000004</v>
      </c>
      <c r="L71" s="60">
        <v>189924.58968</v>
      </c>
      <c r="M71" s="60">
        <v>202745.12959999999</v>
      </c>
      <c r="N71" s="60">
        <v>982255.05917999998</v>
      </c>
      <c r="O71" s="60">
        <v>93704.981639999998</v>
      </c>
      <c r="P71" s="60">
        <v>6240139.0224399995</v>
      </c>
    </row>
    <row r="72" spans="1:16" s="50" customFormat="1" ht="12" thickTop="1">
      <c r="A72" s="90" t="s">
        <v>18</v>
      </c>
      <c r="B72" s="61">
        <v>0</v>
      </c>
      <c r="C72" s="61">
        <v>0</v>
      </c>
      <c r="D72" s="61">
        <v>0</v>
      </c>
      <c r="E72" s="61">
        <v>0</v>
      </c>
      <c r="F72" s="61">
        <v>2.0000000000000002E-5</v>
      </c>
      <c r="G72" s="61">
        <v>0</v>
      </c>
      <c r="H72" s="61">
        <v>0</v>
      </c>
      <c r="I72" s="61">
        <v>0</v>
      </c>
      <c r="J72" s="61">
        <v>0</v>
      </c>
      <c r="K72" s="61">
        <v>0</v>
      </c>
      <c r="L72" s="61">
        <v>0</v>
      </c>
      <c r="M72" s="61">
        <v>0</v>
      </c>
      <c r="N72" s="61">
        <v>0</v>
      </c>
      <c r="O72" s="61">
        <v>0</v>
      </c>
      <c r="P72" s="61">
        <v>2.0000000000000002E-5</v>
      </c>
    </row>
    <row r="73" spans="1:16" s="50" customFormat="1" ht="11.25">
      <c r="A73" s="90" t="s">
        <v>19</v>
      </c>
      <c r="B73" s="61">
        <v>70080.030150000006</v>
      </c>
      <c r="C73" s="61">
        <v>0</v>
      </c>
      <c r="D73" s="61">
        <v>0</v>
      </c>
      <c r="E73" s="61">
        <v>0</v>
      </c>
      <c r="F73" s="61">
        <v>0</v>
      </c>
      <c r="G73" s="61">
        <v>0</v>
      </c>
      <c r="H73" s="61">
        <v>0</v>
      </c>
      <c r="I73" s="61">
        <v>80734.792669999995</v>
      </c>
      <c r="J73" s="61">
        <v>0</v>
      </c>
      <c r="K73" s="61">
        <v>0</v>
      </c>
      <c r="L73" s="61">
        <v>33860</v>
      </c>
      <c r="M73" s="61">
        <v>48499.837599999999</v>
      </c>
      <c r="N73" s="61">
        <v>0</v>
      </c>
      <c r="O73" s="61">
        <v>46004.90249</v>
      </c>
      <c r="P73" s="61">
        <v>279179.56291000004</v>
      </c>
    </row>
    <row r="74" spans="1:16" s="50" customFormat="1" ht="11.25">
      <c r="A74" s="90" t="s">
        <v>20</v>
      </c>
      <c r="B74" s="61">
        <v>130797.58533</v>
      </c>
      <c r="C74" s="61">
        <v>0</v>
      </c>
      <c r="D74" s="61">
        <v>0</v>
      </c>
      <c r="E74" s="61">
        <v>54880</v>
      </c>
      <c r="F74" s="61">
        <v>0</v>
      </c>
      <c r="G74" s="61">
        <v>0</v>
      </c>
      <c r="H74" s="61">
        <v>0</v>
      </c>
      <c r="I74" s="61">
        <v>6785.65859</v>
      </c>
      <c r="J74" s="61">
        <v>0</v>
      </c>
      <c r="K74" s="61">
        <v>0</v>
      </c>
      <c r="L74" s="61">
        <v>13720</v>
      </c>
      <c r="M74" s="61">
        <v>0</v>
      </c>
      <c r="N74" s="61">
        <v>0</v>
      </c>
      <c r="O74" s="61">
        <v>0</v>
      </c>
      <c r="P74" s="61">
        <v>206183.24391999998</v>
      </c>
    </row>
    <row r="75" spans="1:16" s="50" customFormat="1" ht="11.25">
      <c r="A75" s="90" t="s">
        <v>21</v>
      </c>
      <c r="B75" s="61">
        <v>0</v>
      </c>
      <c r="C75" s="61">
        <v>420492.99819999997</v>
      </c>
      <c r="D75" s="61">
        <v>256978.17381000001</v>
      </c>
      <c r="E75" s="61">
        <v>248215.68416999999</v>
      </c>
      <c r="F75" s="61">
        <v>0</v>
      </c>
      <c r="G75" s="61">
        <v>0</v>
      </c>
      <c r="H75" s="61">
        <v>0</v>
      </c>
      <c r="I75" s="61">
        <v>0</v>
      </c>
      <c r="J75" s="61">
        <v>0</v>
      </c>
      <c r="K75" s="61">
        <v>0</v>
      </c>
      <c r="L75" s="61">
        <v>0</v>
      </c>
      <c r="M75" s="61">
        <v>14071.133</v>
      </c>
      <c r="N75" s="61">
        <v>781129.48702999996</v>
      </c>
      <c r="O75" s="61">
        <v>0</v>
      </c>
      <c r="P75" s="61">
        <v>1720887.47621</v>
      </c>
    </row>
    <row r="76" spans="1:16" s="50" customFormat="1" ht="11.25">
      <c r="A76" s="90" t="s">
        <v>70</v>
      </c>
      <c r="B76" s="61">
        <v>58850.800739999999</v>
      </c>
      <c r="C76" s="61">
        <v>171426.05273</v>
      </c>
      <c r="D76" s="61">
        <v>85219.69197</v>
      </c>
      <c r="E76" s="61">
        <v>758180.56189000001</v>
      </c>
      <c r="F76" s="61">
        <v>25200.581829999999</v>
      </c>
      <c r="G76" s="61">
        <v>7192.5077999999994</v>
      </c>
      <c r="H76" s="61">
        <v>6437.9339600000003</v>
      </c>
      <c r="I76" s="61">
        <v>1393.5055199999999</v>
      </c>
      <c r="J76" s="61">
        <v>0</v>
      </c>
      <c r="K76" s="61">
        <v>0</v>
      </c>
      <c r="L76" s="61">
        <v>616</v>
      </c>
      <c r="M76" s="61">
        <v>8453.9477499999994</v>
      </c>
      <c r="N76" s="61">
        <v>42901.919419999998</v>
      </c>
      <c r="O76" s="61">
        <v>916.1</v>
      </c>
      <c r="P76" s="61">
        <v>1166789.6036099999</v>
      </c>
    </row>
    <row r="77" spans="1:16" s="50" customFormat="1" ht="11.25">
      <c r="A77" s="90" t="s">
        <v>71</v>
      </c>
      <c r="B77" s="61">
        <v>170624.75821999999</v>
      </c>
      <c r="C77" s="61">
        <v>2279.2037200000004</v>
      </c>
      <c r="D77" s="61">
        <v>6997.72109</v>
      </c>
      <c r="E77" s="61">
        <v>12209.78866</v>
      </c>
      <c r="F77" s="61">
        <v>2657.2855299999997</v>
      </c>
      <c r="G77" s="61">
        <v>1193.3662099999999</v>
      </c>
      <c r="H77" s="61">
        <v>1643.8823799999998</v>
      </c>
      <c r="I77" s="61">
        <v>65576.865820000006</v>
      </c>
      <c r="J77" s="61">
        <v>108.79960000000001</v>
      </c>
      <c r="K77" s="61">
        <v>26.068000000000001</v>
      </c>
      <c r="L77" s="61">
        <v>91750.980840000004</v>
      </c>
      <c r="M77" s="61">
        <v>6323.9334800000006</v>
      </c>
      <c r="N77" s="61">
        <v>32025.584999999999</v>
      </c>
      <c r="O77" s="61">
        <v>4619.05332</v>
      </c>
      <c r="P77" s="61">
        <v>398037.29187000002</v>
      </c>
    </row>
    <row r="78" spans="1:16" s="50" customFormat="1" ht="11.25">
      <c r="A78" s="90" t="s">
        <v>23</v>
      </c>
      <c r="B78" s="61">
        <v>287882.25983999996</v>
      </c>
      <c r="C78" s="61">
        <v>269718.87855000002</v>
      </c>
      <c r="D78" s="61">
        <v>602215.47917999991</v>
      </c>
      <c r="E78" s="61">
        <v>375408.47162000003</v>
      </c>
      <c r="F78" s="61">
        <v>204778.93240000002</v>
      </c>
      <c r="G78" s="61">
        <v>137498.55405999999</v>
      </c>
      <c r="H78" s="61">
        <v>101890.92143999999</v>
      </c>
      <c r="I78" s="61">
        <v>95758.72365</v>
      </c>
      <c r="J78" s="61">
        <v>3966.7264</v>
      </c>
      <c r="K78" s="61">
        <v>2668.1146800000001</v>
      </c>
      <c r="L78" s="61">
        <v>49279.372520000004</v>
      </c>
      <c r="M78" s="61">
        <v>124435.99205</v>
      </c>
      <c r="N78" s="61">
        <v>95548.120049999998</v>
      </c>
      <c r="O78" s="61">
        <v>42127.410240000005</v>
      </c>
      <c r="P78" s="61">
        <v>2393177.9566799998</v>
      </c>
    </row>
    <row r="79" spans="1:16" s="50" customFormat="1" ht="11.25">
      <c r="A79" s="90" t="s">
        <v>72</v>
      </c>
      <c r="B79" s="61">
        <v>3764.2605699999999</v>
      </c>
      <c r="C79" s="61">
        <v>6124.3360300000004</v>
      </c>
      <c r="D79" s="61">
        <v>3252.11157</v>
      </c>
      <c r="E79" s="61">
        <v>43765.1302</v>
      </c>
      <c r="F79" s="61">
        <v>11.218069999999999</v>
      </c>
      <c r="G79" s="61">
        <v>0</v>
      </c>
      <c r="H79" s="61">
        <v>0</v>
      </c>
      <c r="I79" s="61">
        <v>2898.5886099999998</v>
      </c>
      <c r="J79" s="61">
        <v>0</v>
      </c>
      <c r="K79" s="61">
        <v>0</v>
      </c>
      <c r="L79" s="61">
        <v>1398.12689</v>
      </c>
      <c r="M79" s="61">
        <v>1436.4926399999999</v>
      </c>
      <c r="N79" s="61">
        <v>38471.45521</v>
      </c>
      <c r="O79" s="61">
        <v>414.31817999999998</v>
      </c>
      <c r="P79" s="61">
        <v>101536.03797</v>
      </c>
    </row>
    <row r="80" spans="1:16" s="50" customFormat="1" ht="12" thickBot="1">
      <c r="A80" s="90" t="s">
        <v>73</v>
      </c>
      <c r="B80" s="61">
        <v>-1281.9013200000002</v>
      </c>
      <c r="C80" s="61">
        <v>-7533.5138399999996</v>
      </c>
      <c r="D80" s="61">
        <v>-4639.66507</v>
      </c>
      <c r="E80" s="61">
        <v>0</v>
      </c>
      <c r="F80" s="61">
        <v>-1424.6805200000001</v>
      </c>
      <c r="G80" s="61">
        <v>-575.03641000000005</v>
      </c>
      <c r="H80" s="61">
        <v>-675.25037999999995</v>
      </c>
      <c r="I80" s="61">
        <v>-131.15614000000002</v>
      </c>
      <c r="J80" s="61">
        <v>0</v>
      </c>
      <c r="K80" s="61">
        <v>-16.539459999999998</v>
      </c>
      <c r="L80" s="61">
        <v>-699.89056999999991</v>
      </c>
      <c r="M80" s="61">
        <v>-476.20691999999997</v>
      </c>
      <c r="N80" s="61">
        <v>-7821.5075299999999</v>
      </c>
      <c r="O80" s="61">
        <v>-376.80259000000001</v>
      </c>
      <c r="P80" s="61">
        <v>-25652.150750000001</v>
      </c>
    </row>
    <row r="81" spans="1:16" s="50" customFormat="1" ht="12.75" thickTop="1" thickBot="1">
      <c r="A81" s="438" t="s">
        <v>74</v>
      </c>
      <c r="B81" s="60">
        <v>334415.43851000001</v>
      </c>
      <c r="C81" s="60">
        <v>391398.78297</v>
      </c>
      <c r="D81" s="60">
        <v>398703.14944000001</v>
      </c>
      <c r="E81" s="60">
        <v>318681.64677999995</v>
      </c>
      <c r="F81" s="60">
        <v>51446.155989999999</v>
      </c>
      <c r="G81" s="60">
        <v>192053.50008000003</v>
      </c>
      <c r="H81" s="60">
        <v>117655.23927999999</v>
      </c>
      <c r="I81" s="60">
        <v>141623.19802000001</v>
      </c>
      <c r="J81" s="60">
        <v>1604.7561000000001</v>
      </c>
      <c r="K81" s="60">
        <v>1165.4346799999998</v>
      </c>
      <c r="L81" s="60">
        <v>134194.82746</v>
      </c>
      <c r="M81" s="60">
        <v>25310.358629999999</v>
      </c>
      <c r="N81" s="60">
        <v>365977.24877999997</v>
      </c>
      <c r="O81" s="60">
        <v>55500.891739999999</v>
      </c>
      <c r="P81" s="60">
        <v>2529730.6284600003</v>
      </c>
    </row>
    <row r="82" spans="1:16" s="50" customFormat="1" ht="12" thickTop="1">
      <c r="A82" s="90" t="s">
        <v>75</v>
      </c>
      <c r="B82" s="61">
        <v>43042.590080000002</v>
      </c>
      <c r="C82" s="61">
        <v>61420.003140000001</v>
      </c>
      <c r="D82" s="61">
        <v>104187.68223999999</v>
      </c>
      <c r="E82" s="61">
        <v>67347.282359999997</v>
      </c>
      <c r="F82" s="61">
        <v>0</v>
      </c>
      <c r="G82" s="61">
        <v>137008.40443</v>
      </c>
      <c r="H82" s="61">
        <v>37641.863709999998</v>
      </c>
      <c r="I82" s="61">
        <v>14006.61082</v>
      </c>
      <c r="J82" s="61">
        <v>696.71543999999994</v>
      </c>
      <c r="K82" s="61">
        <v>0</v>
      </c>
      <c r="L82" s="61">
        <v>23241.488269999998</v>
      </c>
      <c r="M82" s="61">
        <v>5543.60923</v>
      </c>
      <c r="N82" s="61">
        <v>268529.93099000002</v>
      </c>
      <c r="O82" s="61">
        <v>8386.9577000000008</v>
      </c>
      <c r="P82" s="61">
        <v>771053.13841000001</v>
      </c>
    </row>
    <row r="83" spans="1:16" s="50" customFormat="1" ht="11.25">
      <c r="A83" s="90" t="s">
        <v>76</v>
      </c>
      <c r="B83" s="61">
        <v>182364.94663999998</v>
      </c>
      <c r="C83" s="61">
        <v>100613.97108</v>
      </c>
      <c r="D83" s="61">
        <v>162661.43732</v>
      </c>
      <c r="E83" s="61">
        <v>170739.09998</v>
      </c>
      <c r="F83" s="61">
        <v>0</v>
      </c>
      <c r="G83" s="61">
        <v>35198.503969999998</v>
      </c>
      <c r="H83" s="61">
        <v>47636.342530000002</v>
      </c>
      <c r="I83" s="61">
        <v>34815.551240000001</v>
      </c>
      <c r="J83" s="61">
        <v>529.27420999999993</v>
      </c>
      <c r="K83" s="61">
        <v>0</v>
      </c>
      <c r="L83" s="61">
        <v>27783.621370000001</v>
      </c>
      <c r="M83" s="61">
        <v>6765.4671500000004</v>
      </c>
      <c r="N83" s="61">
        <v>56781.609420000001</v>
      </c>
      <c r="O83" s="61">
        <v>9291.3158699999985</v>
      </c>
      <c r="P83" s="61">
        <v>835181.14078000002</v>
      </c>
    </row>
    <row r="84" spans="1:16" s="50" customFormat="1" ht="11.25">
      <c r="A84" s="90" t="s">
        <v>77</v>
      </c>
      <c r="B84" s="61">
        <v>20326.372429999999</v>
      </c>
      <c r="C84" s="61">
        <v>35009.125770000006</v>
      </c>
      <c r="D84" s="61">
        <v>23185.169379999999</v>
      </c>
      <c r="E84" s="61">
        <v>18722.827499999999</v>
      </c>
      <c r="F84" s="61">
        <v>6728.7800399999996</v>
      </c>
      <c r="G84" s="61">
        <v>5951.2681900000007</v>
      </c>
      <c r="H84" s="61">
        <v>9910.2788699999983</v>
      </c>
      <c r="I84" s="61">
        <v>21252.202129999998</v>
      </c>
      <c r="J84" s="61">
        <v>19.91892</v>
      </c>
      <c r="K84" s="61">
        <v>545.56202000000008</v>
      </c>
      <c r="L84" s="61">
        <v>19171.320820000001</v>
      </c>
      <c r="M84" s="61">
        <v>6597.55339</v>
      </c>
      <c r="N84" s="61">
        <v>14907.60591</v>
      </c>
      <c r="O84" s="61">
        <v>13205.18975</v>
      </c>
      <c r="P84" s="61">
        <v>195533.17512</v>
      </c>
    </row>
    <row r="85" spans="1:16" s="50" customFormat="1" ht="11.25">
      <c r="A85" s="90" t="s">
        <v>78</v>
      </c>
      <c r="B85" s="61">
        <v>51242.23676</v>
      </c>
      <c r="C85" s="61">
        <v>53340.489200000004</v>
      </c>
      <c r="D85" s="61">
        <v>44486.052409999997</v>
      </c>
      <c r="E85" s="61">
        <v>21878.037609999999</v>
      </c>
      <c r="F85" s="61">
        <v>29545.879270000001</v>
      </c>
      <c r="G85" s="61">
        <v>6061.86222</v>
      </c>
      <c r="H85" s="61">
        <v>7338.2408700000005</v>
      </c>
      <c r="I85" s="61">
        <v>16049.62486</v>
      </c>
      <c r="J85" s="61">
        <v>56.911580000000001</v>
      </c>
      <c r="K85" s="61">
        <v>322.52472999999998</v>
      </c>
      <c r="L85" s="61">
        <v>13019.582039999999</v>
      </c>
      <c r="M85" s="61">
        <v>3673.4150600000003</v>
      </c>
      <c r="N85" s="61">
        <v>11274.95247</v>
      </c>
      <c r="O85" s="61">
        <v>6103.0859</v>
      </c>
      <c r="P85" s="61">
        <v>264392.89497999998</v>
      </c>
    </row>
    <row r="86" spans="1:16" s="50" customFormat="1" ht="11.25">
      <c r="A86" s="90" t="s">
        <v>79</v>
      </c>
      <c r="B86" s="61">
        <v>11013.466769999999</v>
      </c>
      <c r="C86" s="61">
        <v>58200.160299999996</v>
      </c>
      <c r="D86" s="61">
        <v>56619.553759999995</v>
      </c>
      <c r="E86" s="61">
        <v>35378.034960000005</v>
      </c>
      <c r="F86" s="61">
        <v>14315.898499999999</v>
      </c>
      <c r="G86" s="61">
        <v>4870.5839100000003</v>
      </c>
      <c r="H86" s="61">
        <v>13883.78463</v>
      </c>
      <c r="I86" s="61">
        <v>14061.877179999999</v>
      </c>
      <c r="J86" s="61">
        <v>215.22376</v>
      </c>
      <c r="K86" s="61">
        <v>292.00898999999998</v>
      </c>
      <c r="L86" s="61">
        <v>32313.903910000001</v>
      </c>
      <c r="M86" s="61">
        <v>808.32749000000001</v>
      </c>
      <c r="N86" s="61">
        <v>14483.14999</v>
      </c>
      <c r="O86" s="61">
        <v>11109.71833</v>
      </c>
      <c r="P86" s="61">
        <v>267565.69247999997</v>
      </c>
    </row>
    <row r="87" spans="1:16" s="50" customFormat="1" ht="11.25">
      <c r="A87" s="90" t="s">
        <v>80</v>
      </c>
      <c r="B87" s="61">
        <v>3463.0117200000004</v>
      </c>
      <c r="C87" s="61">
        <v>10983.96313</v>
      </c>
      <c r="D87" s="61">
        <v>3884.1669300000003</v>
      </c>
      <c r="E87" s="61">
        <v>3568.7518500000001</v>
      </c>
      <c r="F87" s="61">
        <v>343.92167000000001</v>
      </c>
      <c r="G87" s="61">
        <v>552.01622999999995</v>
      </c>
      <c r="H87" s="61">
        <v>711.75797</v>
      </c>
      <c r="I87" s="61">
        <v>4131.6578799999997</v>
      </c>
      <c r="J87" s="61">
        <v>78.882080000000002</v>
      </c>
      <c r="K87" s="61">
        <v>0</v>
      </c>
      <c r="L87" s="61">
        <v>2442.0034100000003</v>
      </c>
      <c r="M87" s="61">
        <v>1837.3174199999999</v>
      </c>
      <c r="N87" s="61">
        <v>0</v>
      </c>
      <c r="O87" s="61">
        <v>7039.0440699999999</v>
      </c>
      <c r="P87" s="61">
        <v>39036.494359999997</v>
      </c>
    </row>
    <row r="88" spans="1:16" s="50" customFormat="1" ht="11.25">
      <c r="A88" s="90" t="s">
        <v>81</v>
      </c>
      <c r="B88" s="61">
        <v>4007.1081099999997</v>
      </c>
      <c r="C88" s="61">
        <v>312.30801000000002</v>
      </c>
      <c r="D88" s="61">
        <v>3551.36193</v>
      </c>
      <c r="E88" s="61">
        <v>397.74700000000001</v>
      </c>
      <c r="F88" s="61">
        <v>511.67651000000001</v>
      </c>
      <c r="G88" s="61">
        <v>146.84428</v>
      </c>
      <c r="H88" s="61">
        <v>65.611919999999998</v>
      </c>
      <c r="I88" s="61">
        <v>519.65703000000008</v>
      </c>
      <c r="J88" s="61">
        <v>7.8301099999999995</v>
      </c>
      <c r="K88" s="61">
        <v>5.33894</v>
      </c>
      <c r="L88" s="61">
        <v>126.12259</v>
      </c>
      <c r="M88" s="61">
        <v>84.668890000000005</v>
      </c>
      <c r="N88" s="61">
        <v>0</v>
      </c>
      <c r="O88" s="61">
        <v>365.58012000000002</v>
      </c>
      <c r="P88" s="61">
        <v>10101.855439999999</v>
      </c>
    </row>
    <row r="89" spans="1:16" s="50" customFormat="1" ht="11.25">
      <c r="A89" s="90" t="s">
        <v>82</v>
      </c>
      <c r="B89" s="61">
        <v>0</v>
      </c>
      <c r="C89" s="61">
        <v>0</v>
      </c>
      <c r="D89" s="61">
        <v>0</v>
      </c>
      <c r="E89" s="61">
        <v>0</v>
      </c>
      <c r="F89" s="61">
        <v>0</v>
      </c>
      <c r="G89" s="61">
        <v>0</v>
      </c>
      <c r="H89" s="61">
        <v>0</v>
      </c>
      <c r="I89" s="61">
        <v>0</v>
      </c>
      <c r="J89" s="61">
        <v>0</v>
      </c>
      <c r="K89" s="61">
        <v>0</v>
      </c>
      <c r="L89" s="61">
        <v>0</v>
      </c>
      <c r="M89" s="61">
        <v>0</v>
      </c>
      <c r="N89" s="61">
        <v>0</v>
      </c>
      <c r="O89" s="61">
        <v>0</v>
      </c>
      <c r="P89" s="61">
        <v>0</v>
      </c>
    </row>
    <row r="90" spans="1:16" s="50" customFormat="1" ht="12" thickBot="1">
      <c r="A90" s="90" t="s">
        <v>83</v>
      </c>
      <c r="B90" s="61">
        <v>18955.705999999998</v>
      </c>
      <c r="C90" s="61">
        <v>71518.762340000001</v>
      </c>
      <c r="D90" s="61">
        <v>127.72547</v>
      </c>
      <c r="E90" s="61">
        <v>649.86552000000006</v>
      </c>
      <c r="F90" s="61">
        <v>0</v>
      </c>
      <c r="G90" s="61">
        <v>2264.01685</v>
      </c>
      <c r="H90" s="61">
        <v>467.35878000000002</v>
      </c>
      <c r="I90" s="61">
        <v>36786.016880000003</v>
      </c>
      <c r="J90" s="61">
        <v>0</v>
      </c>
      <c r="K90" s="61">
        <v>0</v>
      </c>
      <c r="L90" s="61">
        <v>16096.78505</v>
      </c>
      <c r="M90" s="61">
        <v>0</v>
      </c>
      <c r="N90" s="61">
        <v>0</v>
      </c>
      <c r="O90" s="61">
        <v>0</v>
      </c>
      <c r="P90" s="61">
        <v>146866.23689</v>
      </c>
    </row>
    <row r="91" spans="1:16" s="50" customFormat="1" ht="12.75" thickTop="1" thickBot="1">
      <c r="A91" s="438" t="s">
        <v>84</v>
      </c>
      <c r="B91" s="60">
        <v>31041.797050000001</v>
      </c>
      <c r="C91" s="60">
        <v>18919.17571</v>
      </c>
      <c r="D91" s="60">
        <v>104318.01565</v>
      </c>
      <c r="E91" s="60">
        <v>38470.17196</v>
      </c>
      <c r="F91" s="60">
        <v>28620.74927</v>
      </c>
      <c r="G91" s="60">
        <v>79212.392749999999</v>
      </c>
      <c r="H91" s="60">
        <v>41295.871209999998</v>
      </c>
      <c r="I91" s="60">
        <v>24712.19528</v>
      </c>
      <c r="J91" s="60">
        <v>1148.20903</v>
      </c>
      <c r="K91" s="60">
        <v>0</v>
      </c>
      <c r="L91" s="60">
        <v>139791.36259999999</v>
      </c>
      <c r="M91" s="60">
        <v>7489.4405199999992</v>
      </c>
      <c r="N91" s="60">
        <v>91115.077919999996</v>
      </c>
      <c r="O91" s="60">
        <v>13119.44464</v>
      </c>
      <c r="P91" s="60">
        <v>619253.90359</v>
      </c>
    </row>
    <row r="92" spans="1:16" s="50" customFormat="1" ht="12" thickTop="1">
      <c r="A92" s="90" t="s">
        <v>85</v>
      </c>
      <c r="B92" s="61">
        <v>6258.5232100000003</v>
      </c>
      <c r="C92" s="61">
        <v>11657.38617</v>
      </c>
      <c r="D92" s="61">
        <v>13776.00274</v>
      </c>
      <c r="E92" s="61">
        <v>5094.3089900000004</v>
      </c>
      <c r="F92" s="61">
        <v>812.99881000000005</v>
      </c>
      <c r="G92" s="61">
        <v>1143.825</v>
      </c>
      <c r="H92" s="61">
        <v>2153.0573999999997</v>
      </c>
      <c r="I92" s="61">
        <v>2852.7454600000001</v>
      </c>
      <c r="J92" s="61">
        <v>853.62934999999993</v>
      </c>
      <c r="K92" s="61">
        <v>0</v>
      </c>
      <c r="L92" s="61">
        <v>1443.70884</v>
      </c>
      <c r="M92" s="61">
        <v>1154.29024</v>
      </c>
      <c r="N92" s="61">
        <v>754.74370999999996</v>
      </c>
      <c r="O92" s="61">
        <v>7930.2712899999997</v>
      </c>
      <c r="P92" s="61">
        <v>55885.49121</v>
      </c>
    </row>
    <row r="93" spans="1:16" s="50" customFormat="1" ht="11.25">
      <c r="A93" s="90" t="s">
        <v>86</v>
      </c>
      <c r="B93" s="61">
        <v>8510.5811599999997</v>
      </c>
      <c r="C93" s="61">
        <v>5451.8523099999993</v>
      </c>
      <c r="D93" s="61">
        <v>28610.05529</v>
      </c>
      <c r="E93" s="61">
        <v>5297.0466399999996</v>
      </c>
      <c r="F93" s="61">
        <v>10592.93434</v>
      </c>
      <c r="G93" s="61">
        <v>2526.6253299999998</v>
      </c>
      <c r="H93" s="61">
        <v>4421.6027100000001</v>
      </c>
      <c r="I93" s="61">
        <v>10246.17993</v>
      </c>
      <c r="J93" s="61">
        <v>0</v>
      </c>
      <c r="K93" s="61">
        <v>0</v>
      </c>
      <c r="L93" s="61">
        <v>44532.628649999999</v>
      </c>
      <c r="M93" s="61">
        <v>1737.68028</v>
      </c>
      <c r="N93" s="61">
        <v>37686.686809999999</v>
      </c>
      <c r="O93" s="61">
        <v>754.91043000000002</v>
      </c>
      <c r="P93" s="61">
        <v>160368.78388</v>
      </c>
    </row>
    <row r="94" spans="1:16" s="50" customFormat="1" ht="11.25">
      <c r="A94" s="90" t="s">
        <v>87</v>
      </c>
      <c r="B94" s="61">
        <v>4103.6524799999997</v>
      </c>
      <c r="C94" s="61">
        <v>1993.4275299999999</v>
      </c>
      <c r="D94" s="61">
        <v>704.16647</v>
      </c>
      <c r="E94" s="61">
        <v>15557.066220000001</v>
      </c>
      <c r="F94" s="61">
        <v>5067.1801599999999</v>
      </c>
      <c r="G94" s="61">
        <v>68106.881239999988</v>
      </c>
      <c r="H94" s="61">
        <v>32580.331129999999</v>
      </c>
      <c r="I94" s="61">
        <v>8849.7752100000016</v>
      </c>
      <c r="J94" s="61">
        <v>0</v>
      </c>
      <c r="K94" s="61">
        <v>0</v>
      </c>
      <c r="L94" s="61">
        <v>73259.934730000008</v>
      </c>
      <c r="M94" s="61">
        <v>3467.33419</v>
      </c>
      <c r="N94" s="61">
        <v>47956.187560000006</v>
      </c>
      <c r="O94" s="61">
        <v>3253.6677999999997</v>
      </c>
      <c r="P94" s="61">
        <v>264899.60472</v>
      </c>
    </row>
    <row r="95" spans="1:16" s="50" customFormat="1" ht="11.25">
      <c r="A95" s="90" t="s">
        <v>88</v>
      </c>
      <c r="B95" s="61">
        <v>12169.040199999999</v>
      </c>
      <c r="C95" s="61">
        <v>0</v>
      </c>
      <c r="D95" s="61">
        <v>61444.196619999995</v>
      </c>
      <c r="E95" s="61">
        <v>12521.750109999999</v>
      </c>
      <c r="F95" s="61">
        <v>12645.66354</v>
      </c>
      <c r="G95" s="61">
        <v>7435.0611799999997</v>
      </c>
      <c r="H95" s="61">
        <v>2287.8765800000001</v>
      </c>
      <c r="I95" s="61">
        <v>2763.4946800000002</v>
      </c>
      <c r="J95" s="61">
        <v>294.57968</v>
      </c>
      <c r="K95" s="61">
        <v>0</v>
      </c>
      <c r="L95" s="61">
        <v>20555.090379999998</v>
      </c>
      <c r="M95" s="61">
        <v>1130.13581</v>
      </c>
      <c r="N95" s="61">
        <v>4717.4598399999995</v>
      </c>
      <c r="O95" s="61">
        <v>1210.9625600000002</v>
      </c>
      <c r="P95" s="61">
        <v>139175.31118000002</v>
      </c>
    </row>
    <row r="96" spans="1:16" s="50" customFormat="1" ht="12" thickBot="1">
      <c r="A96" s="474" t="s">
        <v>89</v>
      </c>
      <c r="B96" s="453">
        <v>0</v>
      </c>
      <c r="C96" s="453">
        <v>-183.49029999999999</v>
      </c>
      <c r="D96" s="453">
        <v>-216.40547000000001</v>
      </c>
      <c r="E96" s="453">
        <v>0</v>
      </c>
      <c r="F96" s="453">
        <v>-498.02758</v>
      </c>
      <c r="G96" s="453">
        <v>0</v>
      </c>
      <c r="H96" s="453">
        <v>-146.99660999999998</v>
      </c>
      <c r="I96" s="453">
        <v>0</v>
      </c>
      <c r="J96" s="453">
        <v>0</v>
      </c>
      <c r="K96" s="453">
        <v>0</v>
      </c>
      <c r="L96" s="453">
        <v>0</v>
      </c>
      <c r="M96" s="453">
        <v>0</v>
      </c>
      <c r="N96" s="453">
        <v>0</v>
      </c>
      <c r="O96" s="453">
        <v>-30.367439999999998</v>
      </c>
      <c r="P96" s="453">
        <v>-1075.2873999999999</v>
      </c>
    </row>
    <row r="97" spans="1:16" s="50" customFormat="1" ht="12.75" thickTop="1" thickBot="1">
      <c r="A97" s="439" t="s">
        <v>90</v>
      </c>
      <c r="B97" s="63">
        <v>21064135.48237</v>
      </c>
      <c r="C97" s="63">
        <v>21870669.699330002</v>
      </c>
      <c r="D97" s="63">
        <v>29962062.579689998</v>
      </c>
      <c r="E97" s="63">
        <v>17313326.108770002</v>
      </c>
      <c r="F97" s="63">
        <v>17036299.562370002</v>
      </c>
      <c r="G97" s="63">
        <v>9791904.6925600003</v>
      </c>
      <c r="H97" s="63">
        <v>8822316.9589799996</v>
      </c>
      <c r="I97" s="63">
        <v>10205487.6075</v>
      </c>
      <c r="J97" s="63">
        <v>99467.584530000007</v>
      </c>
      <c r="K97" s="63">
        <v>286740.01929000003</v>
      </c>
      <c r="L97" s="63">
        <v>10530996.979780002</v>
      </c>
      <c r="M97" s="63">
        <v>2929346.9924299996</v>
      </c>
      <c r="N97" s="63">
        <v>12826888.749629999</v>
      </c>
      <c r="O97" s="63">
        <v>7201683.7539099995</v>
      </c>
      <c r="P97" s="63">
        <v>169941326.77114001</v>
      </c>
    </row>
    <row r="98" spans="1:16" s="50" customFormat="1" ht="12.75" thickTop="1" thickBot="1">
      <c r="A98" s="438" t="s">
        <v>91</v>
      </c>
      <c r="B98" s="60">
        <v>19080911.166669998</v>
      </c>
      <c r="C98" s="60">
        <v>14727377.046370002</v>
      </c>
      <c r="D98" s="60">
        <v>26292798.36871</v>
      </c>
      <c r="E98" s="60">
        <v>15020368.858450001</v>
      </c>
      <c r="F98" s="60">
        <v>14758728.785459999</v>
      </c>
      <c r="G98" s="60">
        <v>7914393.0310200006</v>
      </c>
      <c r="H98" s="60">
        <v>7583475.3847399997</v>
      </c>
      <c r="I98" s="60">
        <v>7638982.8343400005</v>
      </c>
      <c r="J98" s="60">
        <v>59786.556340000003</v>
      </c>
      <c r="K98" s="60">
        <v>115504.13348</v>
      </c>
      <c r="L98" s="60">
        <v>8014507.6857799999</v>
      </c>
      <c r="M98" s="60">
        <v>2572858.5290199998</v>
      </c>
      <c r="N98" s="60">
        <v>11094837.65088</v>
      </c>
      <c r="O98" s="60">
        <v>6529063.6944599999</v>
      </c>
      <c r="P98" s="60">
        <v>141403593.72571999</v>
      </c>
    </row>
    <row r="99" spans="1:16" s="50" customFormat="1" ht="12" thickTop="1">
      <c r="A99" s="90" t="s">
        <v>92</v>
      </c>
      <c r="B99" s="61">
        <v>5477185.1073100008</v>
      </c>
      <c r="C99" s="61">
        <v>3213323.00691</v>
      </c>
      <c r="D99" s="61">
        <v>5419146.0926299999</v>
      </c>
      <c r="E99" s="61">
        <v>4800369.9486199999</v>
      </c>
      <c r="F99" s="61">
        <v>3892012.15539</v>
      </c>
      <c r="G99" s="61">
        <v>1897610.2802000002</v>
      </c>
      <c r="H99" s="61">
        <v>1241220.3524200001</v>
      </c>
      <c r="I99" s="61">
        <v>7498.0892999999996</v>
      </c>
      <c r="J99" s="61">
        <v>34204.987880000001</v>
      </c>
      <c r="K99" s="61">
        <v>43722.82374</v>
      </c>
      <c r="L99" s="61">
        <v>2095.91941</v>
      </c>
      <c r="M99" s="61">
        <v>392577.86010000005</v>
      </c>
      <c r="N99" s="61">
        <v>1269740.47199</v>
      </c>
      <c r="O99" s="61">
        <v>36876.90266</v>
      </c>
      <c r="P99" s="61">
        <v>27727583.99856</v>
      </c>
    </row>
    <row r="100" spans="1:16" s="50" customFormat="1" ht="11.25">
      <c r="A100" s="90" t="s">
        <v>93</v>
      </c>
      <c r="B100" s="61">
        <v>5470907.3420600006</v>
      </c>
      <c r="C100" s="61">
        <v>3092480.0388200004</v>
      </c>
      <c r="D100" s="61">
        <v>5399972.2607399998</v>
      </c>
      <c r="E100" s="61">
        <v>4698464.9029399995</v>
      </c>
      <c r="F100" s="61">
        <v>3861265.9297800004</v>
      </c>
      <c r="G100" s="61">
        <v>1892295.83054</v>
      </c>
      <c r="H100" s="61">
        <v>1224679.82421</v>
      </c>
      <c r="I100" s="61">
        <v>0</v>
      </c>
      <c r="J100" s="61">
        <v>34031.841799999995</v>
      </c>
      <c r="K100" s="61">
        <v>43722.82374</v>
      </c>
      <c r="L100" s="61">
        <v>3.81942</v>
      </c>
      <c r="M100" s="61">
        <v>390116.15931999998</v>
      </c>
      <c r="N100" s="61">
        <v>1258280.6396199998</v>
      </c>
      <c r="O100" s="61">
        <v>0</v>
      </c>
      <c r="P100" s="61">
        <v>27366221.41299</v>
      </c>
    </row>
    <row r="101" spans="1:16" s="50" customFormat="1" ht="11.25">
      <c r="A101" s="90" t="s">
        <v>94</v>
      </c>
      <c r="B101" s="61">
        <v>6277.7652500000004</v>
      </c>
      <c r="C101" s="61">
        <v>120842.96809000001</v>
      </c>
      <c r="D101" s="61">
        <v>19173.831890000001</v>
      </c>
      <c r="E101" s="61">
        <v>101905.04568000001</v>
      </c>
      <c r="F101" s="61">
        <v>30746.225609999998</v>
      </c>
      <c r="G101" s="61">
        <v>5314.4496600000002</v>
      </c>
      <c r="H101" s="61">
        <v>16540.52821</v>
      </c>
      <c r="I101" s="61">
        <v>7498.0892999999996</v>
      </c>
      <c r="J101" s="61">
        <v>173.14607999999998</v>
      </c>
      <c r="K101" s="61">
        <v>0</v>
      </c>
      <c r="L101" s="61">
        <v>2092.0999900000002</v>
      </c>
      <c r="M101" s="61">
        <v>2461.7007799999997</v>
      </c>
      <c r="N101" s="61">
        <v>11459.83237</v>
      </c>
      <c r="O101" s="61">
        <v>36876.90266</v>
      </c>
      <c r="P101" s="61">
        <v>361362.58557</v>
      </c>
    </row>
    <row r="102" spans="1:16" s="50" customFormat="1" ht="11.25">
      <c r="A102" s="90" t="s">
        <v>95</v>
      </c>
      <c r="B102" s="61">
        <v>5977916.6818399997</v>
      </c>
      <c r="C102" s="61">
        <v>6610421.4810899999</v>
      </c>
      <c r="D102" s="61">
        <v>8824898.2498500012</v>
      </c>
      <c r="E102" s="61">
        <v>4174819.2292600004</v>
      </c>
      <c r="F102" s="61">
        <v>3225897.2779699997</v>
      </c>
      <c r="G102" s="61">
        <v>1956202.1772499999</v>
      </c>
      <c r="H102" s="61">
        <v>1674624.7833</v>
      </c>
      <c r="I102" s="61">
        <v>2440330.2448499999</v>
      </c>
      <c r="J102" s="61">
        <v>19038.075579999997</v>
      </c>
      <c r="K102" s="61">
        <v>8079.9390999999996</v>
      </c>
      <c r="L102" s="61">
        <v>3408587.6633600001</v>
      </c>
      <c r="M102" s="61">
        <v>487316.19338999997</v>
      </c>
      <c r="N102" s="61">
        <v>2622574.6325900001</v>
      </c>
      <c r="O102" s="61">
        <v>1800052.9119300002</v>
      </c>
      <c r="P102" s="61">
        <v>43230759.541359998</v>
      </c>
    </row>
    <row r="103" spans="1:16" s="50" customFormat="1" ht="11.25">
      <c r="A103" s="90" t="s">
        <v>96</v>
      </c>
      <c r="B103" s="61">
        <v>98051.125209999998</v>
      </c>
      <c r="C103" s="61">
        <v>35768.907679999997</v>
      </c>
      <c r="D103" s="61">
        <v>109017.67869</v>
      </c>
      <c r="E103" s="61">
        <v>43912.41203</v>
      </c>
      <c r="F103" s="61">
        <v>20016.17785</v>
      </c>
      <c r="G103" s="61">
        <v>10990.55341</v>
      </c>
      <c r="H103" s="61">
        <v>46969.792609999997</v>
      </c>
      <c r="I103" s="61">
        <v>8014.0961399999997</v>
      </c>
      <c r="J103" s="61">
        <v>2119.97847</v>
      </c>
      <c r="K103" s="61">
        <v>55.70476</v>
      </c>
      <c r="L103" s="61">
        <v>10489.99706</v>
      </c>
      <c r="M103" s="61">
        <v>11685.126259999999</v>
      </c>
      <c r="N103" s="61">
        <v>324519.19238000002</v>
      </c>
      <c r="O103" s="61">
        <v>21774.74079</v>
      </c>
      <c r="P103" s="61">
        <v>743385.48334000004</v>
      </c>
    </row>
    <row r="104" spans="1:16" s="50" customFormat="1" ht="11.25">
      <c r="A104" s="452" t="s">
        <v>97</v>
      </c>
      <c r="B104" s="61">
        <v>13781.596509999999</v>
      </c>
      <c r="C104" s="61">
        <v>4589.8935799999999</v>
      </c>
      <c r="D104" s="61">
        <v>91635.172069999986</v>
      </c>
      <c r="E104" s="61">
        <v>10783.329609999999</v>
      </c>
      <c r="F104" s="61">
        <v>19515.397780000003</v>
      </c>
      <c r="G104" s="61">
        <v>6393.3999299999996</v>
      </c>
      <c r="H104" s="61">
        <v>6728.0638300000001</v>
      </c>
      <c r="I104" s="61">
        <v>3058.0847400000002</v>
      </c>
      <c r="J104" s="61">
        <v>0</v>
      </c>
      <c r="K104" s="61">
        <v>0</v>
      </c>
      <c r="L104" s="61">
        <v>3075.5463300000001</v>
      </c>
      <c r="M104" s="61">
        <v>4743.5262599999996</v>
      </c>
      <c r="N104" s="61">
        <v>2900.0890499999996</v>
      </c>
      <c r="O104" s="61">
        <v>4062.8337200000001</v>
      </c>
      <c r="P104" s="61">
        <v>171266.93341</v>
      </c>
    </row>
    <row r="105" spans="1:16" s="50" customFormat="1" ht="11.25">
      <c r="A105" s="50" t="s">
        <v>98</v>
      </c>
      <c r="B105" s="61">
        <v>19757.725440000002</v>
      </c>
      <c r="C105" s="61">
        <v>2957.4141</v>
      </c>
      <c r="D105" s="61">
        <v>0</v>
      </c>
      <c r="E105" s="61">
        <v>10969.29774</v>
      </c>
      <c r="F105" s="61">
        <v>0</v>
      </c>
      <c r="G105" s="61">
        <v>4597.1534800000009</v>
      </c>
      <c r="H105" s="61">
        <v>7205.6531299999997</v>
      </c>
      <c r="I105" s="61">
        <v>4133.1689200000001</v>
      </c>
      <c r="J105" s="61">
        <v>111.30678999999999</v>
      </c>
      <c r="K105" s="61">
        <v>55.70476</v>
      </c>
      <c r="L105" s="61">
        <v>3924.6509900000001</v>
      </c>
      <c r="M105" s="61">
        <v>0</v>
      </c>
      <c r="N105" s="61">
        <v>84.716560000000001</v>
      </c>
      <c r="O105" s="61">
        <v>8108.77988</v>
      </c>
      <c r="P105" s="61">
        <v>61905.571790000002</v>
      </c>
    </row>
    <row r="106" spans="1:16" s="50" customFormat="1" ht="11.25">
      <c r="A106" s="50" t="s">
        <v>99</v>
      </c>
      <c r="B106" s="61">
        <v>0</v>
      </c>
      <c r="C106" s="61">
        <v>0</v>
      </c>
      <c r="D106" s="61">
        <v>0</v>
      </c>
      <c r="E106" s="61">
        <v>466.90622999999999</v>
      </c>
      <c r="F106" s="61">
        <v>1.0000000000000001E-5</v>
      </c>
      <c r="G106" s="61">
        <v>0</v>
      </c>
      <c r="H106" s="61">
        <v>0</v>
      </c>
      <c r="I106" s="61">
        <v>0</v>
      </c>
      <c r="J106" s="61">
        <v>0</v>
      </c>
      <c r="K106" s="61">
        <v>0</v>
      </c>
      <c r="L106" s="61">
        <v>0</v>
      </c>
      <c r="M106" s="61">
        <v>0</v>
      </c>
      <c r="N106" s="61">
        <v>0</v>
      </c>
      <c r="O106" s="61">
        <v>0</v>
      </c>
      <c r="P106" s="61">
        <v>466.90623999999997</v>
      </c>
    </row>
    <row r="107" spans="1:16" s="50" customFormat="1" ht="11.25">
      <c r="A107" s="50" t="s">
        <v>100</v>
      </c>
      <c r="B107" s="61">
        <v>34.299999999999997</v>
      </c>
      <c r="C107" s="61">
        <v>0</v>
      </c>
      <c r="D107" s="61">
        <v>0</v>
      </c>
      <c r="E107" s="61">
        <v>4565.9854100000002</v>
      </c>
      <c r="F107" s="61">
        <v>0</v>
      </c>
      <c r="G107" s="61">
        <v>0</v>
      </c>
      <c r="H107" s="61">
        <v>0</v>
      </c>
      <c r="I107" s="61">
        <v>0</v>
      </c>
      <c r="J107" s="61">
        <v>0</v>
      </c>
      <c r="K107" s="61">
        <v>0</v>
      </c>
      <c r="L107" s="61">
        <v>0</v>
      </c>
      <c r="M107" s="61">
        <v>0</v>
      </c>
      <c r="N107" s="61">
        <v>0</v>
      </c>
      <c r="O107" s="61">
        <v>0</v>
      </c>
      <c r="P107" s="61">
        <v>4600.2854100000004</v>
      </c>
    </row>
    <row r="108" spans="1:16" s="50" customFormat="1" ht="11.25">
      <c r="A108" s="50" t="s">
        <v>101</v>
      </c>
      <c r="B108" s="61">
        <v>0</v>
      </c>
      <c r="C108" s="61">
        <v>0</v>
      </c>
      <c r="D108" s="61">
        <v>1921.8670900000002</v>
      </c>
      <c r="E108" s="61">
        <v>15832.836210000001</v>
      </c>
      <c r="F108" s="61">
        <v>-2.0000000000000002E-5</v>
      </c>
      <c r="G108" s="61">
        <v>0</v>
      </c>
      <c r="H108" s="61">
        <v>0</v>
      </c>
      <c r="I108" s="61">
        <v>0</v>
      </c>
      <c r="J108" s="61">
        <v>1996.8380400000001</v>
      </c>
      <c r="K108" s="61">
        <v>0</v>
      </c>
      <c r="L108" s="61">
        <v>0</v>
      </c>
      <c r="M108" s="61">
        <v>0</v>
      </c>
      <c r="N108" s="61">
        <v>0</v>
      </c>
      <c r="O108" s="61">
        <v>0</v>
      </c>
      <c r="P108" s="61">
        <v>19751.54132</v>
      </c>
    </row>
    <row r="109" spans="1:16" s="50" customFormat="1" ht="11.25">
      <c r="A109" s="50" t="s">
        <v>102</v>
      </c>
      <c r="B109" s="61">
        <v>61625.605000000003</v>
      </c>
      <c r="C109" s="61">
        <v>0</v>
      </c>
      <c r="D109" s="61">
        <v>4689.2945</v>
      </c>
      <c r="E109" s="61">
        <v>71.524439999999998</v>
      </c>
      <c r="F109" s="61">
        <v>500.78008</v>
      </c>
      <c r="G109" s="61">
        <v>0</v>
      </c>
      <c r="H109" s="61">
        <v>5000</v>
      </c>
      <c r="I109" s="61">
        <v>0</v>
      </c>
      <c r="J109" s="61">
        <v>11.833639999999999</v>
      </c>
      <c r="K109" s="61">
        <v>0</v>
      </c>
      <c r="L109" s="61">
        <v>711.7361800000001</v>
      </c>
      <c r="M109" s="61">
        <v>5</v>
      </c>
      <c r="N109" s="61">
        <v>0</v>
      </c>
      <c r="O109" s="61">
        <v>0</v>
      </c>
      <c r="P109" s="61">
        <v>72615.773840000009</v>
      </c>
    </row>
    <row r="110" spans="1:16" s="50" customFormat="1" ht="11.25">
      <c r="A110" s="50" t="s">
        <v>103</v>
      </c>
      <c r="B110" s="61">
        <v>138.68917999999999</v>
      </c>
      <c r="C110" s="61">
        <v>0</v>
      </c>
      <c r="D110" s="61">
        <v>7798.38634</v>
      </c>
      <c r="E110" s="61">
        <v>0</v>
      </c>
      <c r="F110" s="61">
        <v>0</v>
      </c>
      <c r="G110" s="61">
        <v>0</v>
      </c>
      <c r="H110" s="61">
        <v>0</v>
      </c>
      <c r="I110" s="61">
        <v>0</v>
      </c>
      <c r="J110" s="61">
        <v>0</v>
      </c>
      <c r="K110" s="61">
        <v>0</v>
      </c>
      <c r="L110" s="61">
        <v>0</v>
      </c>
      <c r="M110" s="61">
        <v>0</v>
      </c>
      <c r="N110" s="61">
        <v>0</v>
      </c>
      <c r="O110" s="61">
        <v>0</v>
      </c>
      <c r="P110" s="61">
        <v>7937.0755199999994</v>
      </c>
    </row>
    <row r="111" spans="1:16" s="50" customFormat="1" ht="11.25">
      <c r="A111" s="51" t="s">
        <v>104</v>
      </c>
      <c r="B111" s="61">
        <v>2713.2090800000001</v>
      </c>
      <c r="C111" s="61">
        <v>28221.599999999999</v>
      </c>
      <c r="D111" s="61">
        <v>2972.9586899999999</v>
      </c>
      <c r="E111" s="61">
        <v>1222.5323899999999</v>
      </c>
      <c r="F111" s="61">
        <v>0</v>
      </c>
      <c r="G111" s="61">
        <v>0</v>
      </c>
      <c r="H111" s="61">
        <v>28036.075649999999</v>
      </c>
      <c r="I111" s="61">
        <v>822.84248000000002</v>
      </c>
      <c r="J111" s="61">
        <v>0</v>
      </c>
      <c r="K111" s="61">
        <v>0</v>
      </c>
      <c r="L111" s="61">
        <v>2778.0635600000001</v>
      </c>
      <c r="M111" s="61">
        <v>6936.6</v>
      </c>
      <c r="N111" s="61">
        <v>321534.38676999998</v>
      </c>
      <c r="O111" s="61">
        <v>9603.1271899999992</v>
      </c>
      <c r="P111" s="61">
        <v>404841.39581000002</v>
      </c>
    </row>
    <row r="112" spans="1:16" s="50" customFormat="1" ht="11.25">
      <c r="A112" s="51" t="s">
        <v>105</v>
      </c>
      <c r="B112" s="61">
        <v>667573.91045000008</v>
      </c>
      <c r="C112" s="61">
        <v>648905.13542999991</v>
      </c>
      <c r="D112" s="61">
        <v>533408.27985000005</v>
      </c>
      <c r="E112" s="61">
        <v>692755.36804999993</v>
      </c>
      <c r="F112" s="61">
        <v>588037.61210000003</v>
      </c>
      <c r="G112" s="61">
        <v>214061.05246000001</v>
      </c>
      <c r="H112" s="61">
        <v>107799.41976999999</v>
      </c>
      <c r="I112" s="61">
        <v>24315.478879999999</v>
      </c>
      <c r="J112" s="61">
        <v>4407.0905000000002</v>
      </c>
      <c r="K112" s="61">
        <v>1908.1802499999999</v>
      </c>
      <c r="L112" s="61">
        <v>53158.141619999995</v>
      </c>
      <c r="M112" s="61">
        <v>196051.23237000001</v>
      </c>
      <c r="N112" s="61">
        <v>309705.67838</v>
      </c>
      <c r="O112" s="61">
        <v>66267.030960000004</v>
      </c>
      <c r="P112" s="61">
        <v>4108353.6110700001</v>
      </c>
    </row>
    <row r="113" spans="1:16" s="50" customFormat="1" ht="11.25">
      <c r="A113" s="90" t="s">
        <v>106</v>
      </c>
      <c r="B113" s="61">
        <v>6312757.9643400004</v>
      </c>
      <c r="C113" s="61">
        <v>3875173.0767100002</v>
      </c>
      <c r="D113" s="61">
        <v>10818285.421950001</v>
      </c>
      <c r="E113" s="61">
        <v>4765502.5299700005</v>
      </c>
      <c r="F113" s="61">
        <v>6658070.1715299999</v>
      </c>
      <c r="G113" s="61">
        <v>3528705.7186199999</v>
      </c>
      <c r="H113" s="61">
        <v>4148471.1140200002</v>
      </c>
      <c r="I113" s="61">
        <v>4701837.2873400003</v>
      </c>
      <c r="J113" s="61">
        <v>0</v>
      </c>
      <c r="K113" s="61">
        <v>60755.57965</v>
      </c>
      <c r="L113" s="61">
        <v>4228700.9141600002</v>
      </c>
      <c r="M113" s="61">
        <v>1348673.78281</v>
      </c>
      <c r="N113" s="61">
        <v>6065909.8482600003</v>
      </c>
      <c r="O113" s="61">
        <v>4196887.2610499999</v>
      </c>
      <c r="P113" s="61">
        <v>60709730.670410007</v>
      </c>
    </row>
    <row r="114" spans="1:16" s="50" customFormat="1" ht="12" thickBot="1">
      <c r="A114" s="90" t="s">
        <v>107</v>
      </c>
      <c r="B114" s="61">
        <v>547426.37751999998</v>
      </c>
      <c r="C114" s="61">
        <v>343785.43855000002</v>
      </c>
      <c r="D114" s="61">
        <v>588042.64574000007</v>
      </c>
      <c r="E114" s="61">
        <v>543009.37052</v>
      </c>
      <c r="F114" s="61">
        <v>374695.39062000002</v>
      </c>
      <c r="G114" s="61">
        <v>306823.24907999998</v>
      </c>
      <c r="H114" s="61">
        <v>364389.92262000003</v>
      </c>
      <c r="I114" s="61">
        <v>456987.63782999996</v>
      </c>
      <c r="J114" s="61">
        <v>16.423909999999999</v>
      </c>
      <c r="K114" s="61">
        <v>981.90598</v>
      </c>
      <c r="L114" s="61">
        <v>311475.05017</v>
      </c>
      <c r="M114" s="61">
        <v>136554.33408999999</v>
      </c>
      <c r="N114" s="61">
        <v>502387.82727999997</v>
      </c>
      <c r="O114" s="61">
        <v>407204.84707000002</v>
      </c>
      <c r="P114" s="61">
        <v>4883780.4209799999</v>
      </c>
    </row>
    <row r="115" spans="1:16" s="50" customFormat="1" ht="12.75" thickTop="1" thickBot="1">
      <c r="A115" s="439" t="s">
        <v>108</v>
      </c>
      <c r="B115" s="63">
        <v>12749.869929999999</v>
      </c>
      <c r="C115" s="63">
        <v>151163.47405000002</v>
      </c>
      <c r="D115" s="63">
        <v>20725.13783</v>
      </c>
      <c r="E115" s="63">
        <v>12600.209580000001</v>
      </c>
      <c r="F115" s="63">
        <v>592.77418</v>
      </c>
      <c r="G115" s="63">
        <v>0</v>
      </c>
      <c r="H115" s="63">
        <v>1158.79503</v>
      </c>
      <c r="I115" s="63">
        <v>5229.8763099999996</v>
      </c>
      <c r="J115" s="63">
        <v>0</v>
      </c>
      <c r="K115" s="63">
        <v>0</v>
      </c>
      <c r="L115" s="63">
        <v>2426.1081400000003</v>
      </c>
      <c r="M115" s="63">
        <v>15.06448</v>
      </c>
      <c r="N115" s="63">
        <v>10.042059999999999</v>
      </c>
      <c r="O115" s="63">
        <v>7105.2911599999998</v>
      </c>
      <c r="P115" s="63">
        <v>213776.64275</v>
      </c>
    </row>
    <row r="116" spans="1:16" s="50" customFormat="1" ht="12.75" thickTop="1" thickBot="1">
      <c r="A116" s="438" t="s">
        <v>109</v>
      </c>
      <c r="B116" s="60">
        <v>9952.5171999999984</v>
      </c>
      <c r="C116" s="60">
        <v>4977792.1081000008</v>
      </c>
      <c r="D116" s="60">
        <v>628252.79235</v>
      </c>
      <c r="E116" s="60">
        <v>220970.5729</v>
      </c>
      <c r="F116" s="60">
        <v>505589.61962000001</v>
      </c>
      <c r="G116" s="60">
        <v>242554.49971</v>
      </c>
      <c r="H116" s="60">
        <v>30039.010429999998</v>
      </c>
      <c r="I116" s="60">
        <v>32023.151020000001</v>
      </c>
      <c r="J116" s="60">
        <v>0</v>
      </c>
      <c r="K116" s="60">
        <v>0</v>
      </c>
      <c r="L116" s="60">
        <v>87508.264840000003</v>
      </c>
      <c r="M116" s="60">
        <v>0</v>
      </c>
      <c r="N116" s="60">
        <v>189259.97593000002</v>
      </c>
      <c r="O116" s="60">
        <v>33313.102760000002</v>
      </c>
      <c r="P116" s="60">
        <v>6957255.6148600001</v>
      </c>
    </row>
    <row r="117" spans="1:16" s="50" customFormat="1" ht="12" thickTop="1">
      <c r="A117" s="90" t="s">
        <v>110</v>
      </c>
      <c r="B117" s="61">
        <v>0</v>
      </c>
      <c r="C117" s="61">
        <v>3833853.4303200003</v>
      </c>
      <c r="D117" s="61">
        <v>244293.86093</v>
      </c>
      <c r="E117" s="61">
        <v>180214.04455000002</v>
      </c>
      <c r="F117" s="61">
        <v>200960.43331999998</v>
      </c>
      <c r="G117" s="61">
        <v>25921.498530000001</v>
      </c>
      <c r="H117" s="61">
        <v>10.983049999999999</v>
      </c>
      <c r="I117" s="61">
        <v>0</v>
      </c>
      <c r="J117" s="61">
        <v>0</v>
      </c>
      <c r="K117" s="61">
        <v>0</v>
      </c>
      <c r="L117" s="61">
        <v>0</v>
      </c>
      <c r="M117" s="61">
        <v>0</v>
      </c>
      <c r="N117" s="61">
        <v>14290.99891</v>
      </c>
      <c r="O117" s="61">
        <v>0</v>
      </c>
      <c r="P117" s="61">
        <v>4499545.2496099994</v>
      </c>
    </row>
    <row r="118" spans="1:16" s="50" customFormat="1" ht="11.25">
      <c r="A118" s="90" t="s">
        <v>111</v>
      </c>
      <c r="B118" s="61">
        <v>9952.5171999999984</v>
      </c>
      <c r="C118" s="61">
        <v>1070612.99914</v>
      </c>
      <c r="D118" s="61">
        <v>353346.69144000002</v>
      </c>
      <c r="E118" s="61">
        <v>4958.5649899999999</v>
      </c>
      <c r="F118" s="61">
        <v>155660.99948</v>
      </c>
      <c r="G118" s="61">
        <v>35992.238369999999</v>
      </c>
      <c r="H118" s="61">
        <v>1527.88184</v>
      </c>
      <c r="I118" s="61">
        <v>0</v>
      </c>
      <c r="J118" s="61">
        <v>0</v>
      </c>
      <c r="K118" s="61">
        <v>0</v>
      </c>
      <c r="L118" s="61">
        <v>82108.270669999998</v>
      </c>
      <c r="M118" s="61">
        <v>0</v>
      </c>
      <c r="N118" s="61">
        <v>42608.767630000002</v>
      </c>
      <c r="O118" s="61">
        <v>7575.7943800000003</v>
      </c>
      <c r="P118" s="61">
        <v>1764344.72514</v>
      </c>
    </row>
    <row r="119" spans="1:16" s="50" customFormat="1" ht="11.25">
      <c r="A119" s="90" t="s">
        <v>112</v>
      </c>
      <c r="B119" s="61">
        <v>0</v>
      </c>
      <c r="C119" s="61">
        <v>0</v>
      </c>
      <c r="D119" s="61">
        <v>3439.61438</v>
      </c>
      <c r="E119" s="61">
        <v>0</v>
      </c>
      <c r="F119" s="61">
        <v>0</v>
      </c>
      <c r="G119" s="61">
        <v>0</v>
      </c>
      <c r="H119" s="61">
        <v>0</v>
      </c>
      <c r="I119" s="61">
        <v>0</v>
      </c>
      <c r="J119" s="61">
        <v>0</v>
      </c>
      <c r="K119" s="61">
        <v>0</v>
      </c>
      <c r="L119" s="61">
        <v>0</v>
      </c>
      <c r="M119" s="61">
        <v>0</v>
      </c>
      <c r="N119" s="61">
        <v>0</v>
      </c>
      <c r="O119" s="61">
        <v>0</v>
      </c>
      <c r="P119" s="61">
        <v>3439.61438</v>
      </c>
    </row>
    <row r="120" spans="1:16" s="50" customFormat="1" ht="11.25">
      <c r="A120" s="90" t="s">
        <v>113</v>
      </c>
      <c r="B120" s="61">
        <v>0</v>
      </c>
      <c r="C120" s="61">
        <v>73325.565719999999</v>
      </c>
      <c r="D120" s="61">
        <v>13.437799999999999</v>
      </c>
      <c r="E120" s="61">
        <v>314.00627000000003</v>
      </c>
      <c r="F120" s="61">
        <v>41300.590950000005</v>
      </c>
      <c r="G120" s="61">
        <v>0</v>
      </c>
      <c r="H120" s="61">
        <v>0</v>
      </c>
      <c r="I120" s="61">
        <v>0</v>
      </c>
      <c r="J120" s="61">
        <v>0</v>
      </c>
      <c r="K120" s="61">
        <v>0</v>
      </c>
      <c r="L120" s="61">
        <v>0</v>
      </c>
      <c r="M120" s="61">
        <v>0</v>
      </c>
      <c r="N120" s="61">
        <v>15123.31105</v>
      </c>
      <c r="O120" s="61">
        <v>0</v>
      </c>
      <c r="P120" s="61">
        <v>130076.91179000001</v>
      </c>
    </row>
    <row r="121" spans="1:16" s="50" customFormat="1" ht="11.25">
      <c r="A121" s="90" t="s">
        <v>114</v>
      </c>
      <c r="B121" s="61">
        <v>0</v>
      </c>
      <c r="C121" s="61">
        <v>0</v>
      </c>
      <c r="D121" s="61">
        <v>26733.136500000001</v>
      </c>
      <c r="E121" s="61">
        <v>35410</v>
      </c>
      <c r="F121" s="61">
        <v>106200</v>
      </c>
      <c r="G121" s="61">
        <v>178864.64152</v>
      </c>
      <c r="H121" s="61">
        <v>28331.705399999999</v>
      </c>
      <c r="I121" s="61">
        <v>31684.222239999999</v>
      </c>
      <c r="J121" s="61">
        <v>0</v>
      </c>
      <c r="K121" s="61">
        <v>0</v>
      </c>
      <c r="L121" s="61">
        <v>5300</v>
      </c>
      <c r="M121" s="61">
        <v>0</v>
      </c>
      <c r="N121" s="61">
        <v>116145.68393000001</v>
      </c>
      <c r="O121" s="61">
        <v>25590.014870000003</v>
      </c>
      <c r="P121" s="61">
        <v>554259.40445999999</v>
      </c>
    </row>
    <row r="122" spans="1:16" s="50" customFormat="1" ht="12" thickBot="1">
      <c r="A122" s="90" t="s">
        <v>115</v>
      </c>
      <c r="B122" s="61">
        <v>0</v>
      </c>
      <c r="C122" s="61">
        <v>0.11292000000000001</v>
      </c>
      <c r="D122" s="61">
        <v>426.05129999999997</v>
      </c>
      <c r="E122" s="61">
        <v>73.957089999999994</v>
      </c>
      <c r="F122" s="61">
        <v>1467.5958700000001</v>
      </c>
      <c r="G122" s="61">
        <v>1776.12129</v>
      </c>
      <c r="H122" s="61">
        <v>168.44014000000001</v>
      </c>
      <c r="I122" s="61">
        <v>338.92878000000002</v>
      </c>
      <c r="J122" s="61">
        <v>0</v>
      </c>
      <c r="K122" s="61">
        <v>0</v>
      </c>
      <c r="L122" s="61">
        <v>99.994169999999997</v>
      </c>
      <c r="M122" s="61">
        <v>0</v>
      </c>
      <c r="N122" s="61">
        <v>1091.2144099999998</v>
      </c>
      <c r="O122" s="61">
        <v>147.29351</v>
      </c>
      <c r="P122" s="61">
        <v>5589.7094800000004</v>
      </c>
    </row>
    <row r="123" spans="1:16" s="50" customFormat="1" ht="12.75" thickTop="1" thickBot="1">
      <c r="A123" s="438" t="s">
        <v>116</v>
      </c>
      <c r="B123" s="60">
        <v>287624.63154000003</v>
      </c>
      <c r="C123" s="60">
        <v>1376929.2398299999</v>
      </c>
      <c r="D123" s="60">
        <v>1177208.81379</v>
      </c>
      <c r="E123" s="60">
        <v>1018803.12503</v>
      </c>
      <c r="F123" s="60">
        <v>1124711.6149000002</v>
      </c>
      <c r="G123" s="60">
        <v>1112191.0223900001</v>
      </c>
      <c r="H123" s="60">
        <v>715232.21620000002</v>
      </c>
      <c r="I123" s="60">
        <v>1253617.3108099999</v>
      </c>
      <c r="J123" s="60">
        <v>32560.900899999997</v>
      </c>
      <c r="K123" s="60">
        <v>157647.81159</v>
      </c>
      <c r="L123" s="60">
        <v>1004374.85422</v>
      </c>
      <c r="M123" s="60">
        <v>170592.2352</v>
      </c>
      <c r="N123" s="60">
        <v>1192692.64439</v>
      </c>
      <c r="O123" s="60">
        <v>243631.61678000001</v>
      </c>
      <c r="P123" s="60">
        <v>10867818.03757</v>
      </c>
    </row>
    <row r="124" spans="1:16" s="50" customFormat="1" ht="12" thickTop="1">
      <c r="A124" s="90" t="s">
        <v>117</v>
      </c>
      <c r="B124" s="61">
        <v>26893.28528</v>
      </c>
      <c r="C124" s="61">
        <v>357486.64285</v>
      </c>
      <c r="D124" s="61">
        <v>29900.71688</v>
      </c>
      <c r="E124" s="61">
        <v>135751.02314999999</v>
      </c>
      <c r="F124" s="61">
        <v>12229.355210000002</v>
      </c>
      <c r="G124" s="61">
        <v>77087.819930000012</v>
      </c>
      <c r="H124" s="61">
        <v>45756.212479999995</v>
      </c>
      <c r="I124" s="61">
        <v>0</v>
      </c>
      <c r="J124" s="61">
        <v>211.06182999999999</v>
      </c>
      <c r="K124" s="61">
        <v>16.109549999999999</v>
      </c>
      <c r="L124" s="61">
        <v>0</v>
      </c>
      <c r="M124" s="61">
        <v>8687.2633399999995</v>
      </c>
      <c r="N124" s="61">
        <v>41977.588640000002</v>
      </c>
      <c r="O124" s="61">
        <v>0</v>
      </c>
      <c r="P124" s="61">
        <v>735997.07913999993</v>
      </c>
    </row>
    <row r="125" spans="1:16" s="50" customFormat="1" ht="11.25">
      <c r="A125" s="90" t="s">
        <v>118</v>
      </c>
      <c r="B125" s="61">
        <v>68600</v>
      </c>
      <c r="C125" s="61">
        <v>123480</v>
      </c>
      <c r="D125" s="61">
        <v>996468.76353</v>
      </c>
      <c r="E125" s="61">
        <v>211172.08252</v>
      </c>
      <c r="F125" s="61">
        <v>190778.93247</v>
      </c>
      <c r="G125" s="61">
        <v>25000</v>
      </c>
      <c r="H125" s="61">
        <v>101986.03190999999</v>
      </c>
      <c r="I125" s="61">
        <v>42808.320060000005</v>
      </c>
      <c r="J125" s="61">
        <v>0</v>
      </c>
      <c r="K125" s="61">
        <v>0</v>
      </c>
      <c r="L125" s="61">
        <v>49279.372520000004</v>
      </c>
      <c r="M125" s="61">
        <v>14000</v>
      </c>
      <c r="N125" s="61">
        <v>355292.29382000002</v>
      </c>
      <c r="O125" s="61">
        <v>27000</v>
      </c>
      <c r="P125" s="61">
        <v>2205865.7968299999</v>
      </c>
    </row>
    <row r="126" spans="1:16" s="50" customFormat="1" ht="11.25">
      <c r="A126" s="90" t="s">
        <v>119</v>
      </c>
      <c r="B126" s="61">
        <v>0</v>
      </c>
      <c r="C126" s="61">
        <v>0</v>
      </c>
      <c r="D126" s="61">
        <v>0</v>
      </c>
      <c r="E126" s="61">
        <v>0</v>
      </c>
      <c r="F126" s="61">
        <v>0</v>
      </c>
      <c r="G126" s="61">
        <v>0</v>
      </c>
      <c r="H126" s="61">
        <v>550.11748</v>
      </c>
      <c r="I126" s="61">
        <v>0</v>
      </c>
      <c r="J126" s="61">
        <v>0</v>
      </c>
      <c r="K126" s="61">
        <v>0</v>
      </c>
      <c r="L126" s="61">
        <v>0</v>
      </c>
      <c r="M126" s="61">
        <v>239.42420999999999</v>
      </c>
      <c r="N126" s="61">
        <v>0</v>
      </c>
      <c r="O126" s="61">
        <v>0</v>
      </c>
      <c r="P126" s="61">
        <v>789.5416899999999</v>
      </c>
    </row>
    <row r="127" spans="1:16" s="50" customFormat="1" ht="11.25">
      <c r="A127" s="90" t="s">
        <v>1365</v>
      </c>
      <c r="B127" s="61">
        <v>179.96788000000001</v>
      </c>
      <c r="C127" s="61">
        <v>2160.9</v>
      </c>
      <c r="D127" s="61">
        <v>0</v>
      </c>
      <c r="E127" s="61">
        <v>0</v>
      </c>
      <c r="F127" s="61">
        <v>0</v>
      </c>
      <c r="G127" s="61">
        <v>275105.03848000005</v>
      </c>
      <c r="H127" s="61">
        <v>6577.7752699999992</v>
      </c>
      <c r="I127" s="61">
        <v>363426.66574000003</v>
      </c>
      <c r="J127" s="61">
        <v>0</v>
      </c>
      <c r="K127" s="61">
        <v>0</v>
      </c>
      <c r="L127" s="61">
        <v>82298.611120000001</v>
      </c>
      <c r="M127" s="61">
        <v>0</v>
      </c>
      <c r="N127" s="61">
        <v>366120</v>
      </c>
      <c r="O127" s="61">
        <v>5389.6874500000004</v>
      </c>
      <c r="P127" s="61">
        <v>1101258.64594</v>
      </c>
    </row>
    <row r="128" spans="1:16" s="50" customFormat="1" ht="11.25">
      <c r="A128" s="90" t="s">
        <v>120</v>
      </c>
      <c r="B128" s="61">
        <v>178068.39697999999</v>
      </c>
      <c r="C128" s="61">
        <v>714678.48705999996</v>
      </c>
      <c r="D128" s="61">
        <v>1706.01693</v>
      </c>
      <c r="E128" s="61">
        <v>647400.94874000002</v>
      </c>
      <c r="F128" s="61">
        <v>857373.47088000004</v>
      </c>
      <c r="G128" s="61">
        <v>247198.81836999999</v>
      </c>
      <c r="H128" s="61">
        <v>476774.81650999998</v>
      </c>
      <c r="I128" s="61">
        <v>806414.78411999997</v>
      </c>
      <c r="J128" s="61">
        <v>0</v>
      </c>
      <c r="K128" s="61">
        <v>156300</v>
      </c>
      <c r="L128" s="61">
        <v>840869.48865999992</v>
      </c>
      <c r="M128" s="61">
        <v>147380.64981</v>
      </c>
      <c r="N128" s="61">
        <v>425014.35933999997</v>
      </c>
      <c r="O128" s="61">
        <v>199418.34659999999</v>
      </c>
      <c r="P128" s="61">
        <v>5698598.5839999998</v>
      </c>
    </row>
    <row r="129" spans="1:16" s="50" customFormat="1" ht="11.25">
      <c r="A129" s="90" t="s">
        <v>121</v>
      </c>
      <c r="B129" s="61">
        <v>0</v>
      </c>
      <c r="C129" s="61">
        <v>0</v>
      </c>
      <c r="D129" s="61">
        <v>0</v>
      </c>
      <c r="E129" s="61">
        <v>0</v>
      </c>
      <c r="F129" s="61">
        <v>0</v>
      </c>
      <c r="G129" s="61">
        <v>0</v>
      </c>
      <c r="H129" s="61">
        <v>0</v>
      </c>
      <c r="I129" s="61">
        <v>0</v>
      </c>
      <c r="J129" s="61">
        <v>0</v>
      </c>
      <c r="K129" s="61">
        <v>0</v>
      </c>
      <c r="L129" s="61">
        <v>0</v>
      </c>
      <c r="M129" s="61">
        <v>0</v>
      </c>
      <c r="N129" s="61">
        <v>0</v>
      </c>
      <c r="O129" s="61">
        <v>0</v>
      </c>
      <c r="P129" s="61">
        <v>0</v>
      </c>
    </row>
    <row r="130" spans="1:16" s="50" customFormat="1" ht="11.25">
      <c r="A130" s="90" t="s">
        <v>122</v>
      </c>
      <c r="B130" s="61">
        <v>1744.8335900000002</v>
      </c>
      <c r="C130" s="61">
        <v>164640</v>
      </c>
      <c r="D130" s="61">
        <v>126619.95415999999</v>
      </c>
      <c r="E130" s="61">
        <v>19856.67438</v>
      </c>
      <c r="F130" s="61">
        <v>52663.07778</v>
      </c>
      <c r="G130" s="61">
        <v>475994.7905</v>
      </c>
      <c r="H130" s="61">
        <v>61740</v>
      </c>
      <c r="I130" s="61">
        <v>5665.4452199999996</v>
      </c>
      <c r="J130" s="61">
        <v>32272.60555</v>
      </c>
      <c r="K130" s="61">
        <v>934.96312</v>
      </c>
      <c r="L130" s="61">
        <v>14806.16678</v>
      </c>
      <c r="M130" s="61">
        <v>0</v>
      </c>
      <c r="N130" s="61">
        <v>0</v>
      </c>
      <c r="O130" s="61">
        <v>1031.8733999999999</v>
      </c>
      <c r="P130" s="61">
        <v>957970.38448000001</v>
      </c>
    </row>
    <row r="131" spans="1:16" s="50" customFormat="1" ht="12" thickBot="1">
      <c r="A131" s="90" t="s">
        <v>123</v>
      </c>
      <c r="B131" s="61">
        <v>12138.14781</v>
      </c>
      <c r="C131" s="61">
        <v>14483.209919999999</v>
      </c>
      <c r="D131" s="61">
        <v>22513.362289999997</v>
      </c>
      <c r="E131" s="61">
        <v>4622.39624</v>
      </c>
      <c r="F131" s="61">
        <v>11666.778560000001</v>
      </c>
      <c r="G131" s="61">
        <v>11804.555109999999</v>
      </c>
      <c r="H131" s="61">
        <v>21847.262549999999</v>
      </c>
      <c r="I131" s="61">
        <v>35302.095670000002</v>
      </c>
      <c r="J131" s="61">
        <v>77.233519999999999</v>
      </c>
      <c r="K131" s="61">
        <v>396.73892000000001</v>
      </c>
      <c r="L131" s="61">
        <v>17121.21514</v>
      </c>
      <c r="M131" s="61">
        <v>284.89784000000003</v>
      </c>
      <c r="N131" s="61">
        <v>4288.4025899999997</v>
      </c>
      <c r="O131" s="61">
        <v>10791.70933</v>
      </c>
      <c r="P131" s="61">
        <v>167338.00549000001</v>
      </c>
    </row>
    <row r="132" spans="1:16" s="50" customFormat="1" ht="12.75" thickTop="1" thickBot="1">
      <c r="A132" s="438" t="s">
        <v>124</v>
      </c>
      <c r="B132" s="60">
        <v>302102.76961999998</v>
      </c>
      <c r="C132" s="60">
        <v>436680.69420999999</v>
      </c>
      <c r="D132" s="60">
        <v>395354.01617000002</v>
      </c>
      <c r="E132" s="60">
        <v>316714.30813999998</v>
      </c>
      <c r="F132" s="60">
        <v>252865.16077000002</v>
      </c>
      <c r="G132" s="60">
        <v>214439.00671000002</v>
      </c>
      <c r="H132" s="60">
        <v>174928.41134999998</v>
      </c>
      <c r="I132" s="60">
        <v>281379.72817000002</v>
      </c>
      <c r="J132" s="60">
        <v>3221.68048</v>
      </c>
      <c r="K132" s="60">
        <v>5136.8697199999997</v>
      </c>
      <c r="L132" s="60">
        <v>223025.64483</v>
      </c>
      <c r="M132" s="60">
        <v>38935.812819999999</v>
      </c>
      <c r="N132" s="60">
        <v>156435.04942</v>
      </c>
      <c r="O132" s="60">
        <v>201289.2064</v>
      </c>
      <c r="P132" s="60">
        <v>3002508.3588100001</v>
      </c>
    </row>
    <row r="133" spans="1:16" s="50" customFormat="1" ht="12" thickTop="1">
      <c r="A133" s="90" t="s">
        <v>58</v>
      </c>
      <c r="B133" s="61">
        <v>4332.4836699999996</v>
      </c>
      <c r="C133" s="61">
        <v>12605.6173</v>
      </c>
      <c r="D133" s="61">
        <v>10726.87306</v>
      </c>
      <c r="E133" s="61">
        <v>12455.57749</v>
      </c>
      <c r="F133" s="61">
        <v>5382.45118</v>
      </c>
      <c r="G133" s="61">
        <v>16033.510460000001</v>
      </c>
      <c r="H133" s="61">
        <v>2317.4108300000003</v>
      </c>
      <c r="I133" s="61">
        <v>242.75681</v>
      </c>
      <c r="J133" s="61">
        <v>0</v>
      </c>
      <c r="K133" s="61">
        <v>0</v>
      </c>
      <c r="L133" s="61">
        <v>105.19811999999999</v>
      </c>
      <c r="M133" s="61">
        <v>830.67034000000001</v>
      </c>
      <c r="N133" s="61">
        <v>1596.2200700000001</v>
      </c>
      <c r="O133" s="61">
        <v>22.79421</v>
      </c>
      <c r="P133" s="61">
        <v>66651.563540000003</v>
      </c>
    </row>
    <row r="134" spans="1:16" s="50" customFormat="1" ht="11.25">
      <c r="A134" s="90" t="s">
        <v>60</v>
      </c>
      <c r="B134" s="61">
        <v>115962.71335999999</v>
      </c>
      <c r="C134" s="61">
        <v>142498.72706999999</v>
      </c>
      <c r="D134" s="61">
        <v>157704.21294999999</v>
      </c>
      <c r="E134" s="61">
        <v>93083.215909999999</v>
      </c>
      <c r="F134" s="61">
        <v>108931.13592</v>
      </c>
      <c r="G134" s="61">
        <v>98734.545510000011</v>
      </c>
      <c r="H134" s="61">
        <v>47382.840779999999</v>
      </c>
      <c r="I134" s="61">
        <v>56299.152259999995</v>
      </c>
      <c r="J134" s="61">
        <v>672.76463000000001</v>
      </c>
      <c r="K134" s="61">
        <v>1394.08122</v>
      </c>
      <c r="L134" s="61">
        <v>67281.588759999999</v>
      </c>
      <c r="M134" s="61">
        <v>8647.9463200000009</v>
      </c>
      <c r="N134" s="61">
        <v>47312.633289999998</v>
      </c>
      <c r="O134" s="61">
        <v>46906.260740000005</v>
      </c>
      <c r="P134" s="61">
        <v>992811.81871999998</v>
      </c>
    </row>
    <row r="135" spans="1:16" s="50" customFormat="1" ht="11.25">
      <c r="A135" s="90" t="s">
        <v>125</v>
      </c>
      <c r="B135" s="61">
        <v>144238.31111000001</v>
      </c>
      <c r="C135" s="61">
        <v>277919.98106999998</v>
      </c>
      <c r="D135" s="61">
        <v>223232.77659999998</v>
      </c>
      <c r="E135" s="61">
        <v>210882.38368999999</v>
      </c>
      <c r="F135" s="61">
        <v>120961.98357</v>
      </c>
      <c r="G135" s="61">
        <v>78320.089269999997</v>
      </c>
      <c r="H135" s="61">
        <v>94544.789369999999</v>
      </c>
      <c r="I135" s="61">
        <v>216501.76462</v>
      </c>
      <c r="J135" s="61">
        <v>2482.5451499999999</v>
      </c>
      <c r="K135" s="61">
        <v>3742.5481800000002</v>
      </c>
      <c r="L135" s="61">
        <v>112770.21388</v>
      </c>
      <c r="M135" s="61">
        <v>27604.078239999999</v>
      </c>
      <c r="N135" s="61">
        <v>82154.363949999999</v>
      </c>
      <c r="O135" s="61">
        <v>153211.29045</v>
      </c>
      <c r="P135" s="61">
        <v>1748567.1191500002</v>
      </c>
    </row>
    <row r="136" spans="1:16" s="50" customFormat="1" ht="11.25">
      <c r="A136" s="90" t="s">
        <v>87</v>
      </c>
      <c r="B136" s="61">
        <v>37569.261479999994</v>
      </c>
      <c r="C136" s="61">
        <v>3656.36877</v>
      </c>
      <c r="D136" s="61">
        <v>3690.1535600000002</v>
      </c>
      <c r="E136" s="61">
        <v>293.13105000000002</v>
      </c>
      <c r="F136" s="61">
        <v>17589.590100000001</v>
      </c>
      <c r="G136" s="61">
        <v>21350.86147</v>
      </c>
      <c r="H136" s="61">
        <v>30683.370370000001</v>
      </c>
      <c r="I136" s="61">
        <v>8336.0544800000007</v>
      </c>
      <c r="J136" s="61">
        <v>66.370699999999999</v>
      </c>
      <c r="K136" s="61">
        <v>0.24032000000000001</v>
      </c>
      <c r="L136" s="61">
        <v>42868.644070000002</v>
      </c>
      <c r="M136" s="61">
        <v>1853.1179199999999</v>
      </c>
      <c r="N136" s="61">
        <v>25371.832109999999</v>
      </c>
      <c r="O136" s="61">
        <v>1148.8610000000001</v>
      </c>
      <c r="P136" s="61">
        <v>194477.85740000001</v>
      </c>
    </row>
    <row r="137" spans="1:16" s="50" customFormat="1" ht="12" thickBot="1">
      <c r="A137" s="90" t="s">
        <v>126</v>
      </c>
      <c r="B137" s="61">
        <v>0</v>
      </c>
      <c r="C137" s="61">
        <v>0</v>
      </c>
      <c r="D137" s="61">
        <v>0</v>
      </c>
      <c r="E137" s="61">
        <v>0</v>
      </c>
      <c r="F137" s="61">
        <v>0</v>
      </c>
      <c r="G137" s="61">
        <v>0</v>
      </c>
      <c r="H137" s="61">
        <v>0</v>
      </c>
      <c r="I137" s="61">
        <v>0</v>
      </c>
      <c r="J137" s="61">
        <v>0</v>
      </c>
      <c r="K137" s="61">
        <v>0</v>
      </c>
      <c r="L137" s="61">
        <v>0</v>
      </c>
      <c r="M137" s="61">
        <v>0</v>
      </c>
      <c r="N137" s="61">
        <v>0</v>
      </c>
      <c r="O137" s="61">
        <v>0</v>
      </c>
      <c r="P137" s="61">
        <v>0</v>
      </c>
    </row>
    <row r="138" spans="1:16" s="50" customFormat="1" ht="12.75" thickTop="1" thickBot="1">
      <c r="A138" s="438" t="s">
        <v>127</v>
      </c>
      <c r="B138" s="60">
        <v>207724.05830999999</v>
      </c>
      <c r="C138" s="60">
        <v>200727.13677000001</v>
      </c>
      <c r="D138" s="60">
        <v>189254.44368</v>
      </c>
      <c r="E138" s="60">
        <v>273826.84950999997</v>
      </c>
      <c r="F138" s="60">
        <v>183355.61584000001</v>
      </c>
      <c r="G138" s="60">
        <v>95622.314299999998</v>
      </c>
      <c r="H138" s="60">
        <v>87240.117579999991</v>
      </c>
      <c r="I138" s="60">
        <v>191868.31793000002</v>
      </c>
      <c r="J138" s="60">
        <v>3898.4468099999999</v>
      </c>
      <c r="K138" s="60">
        <v>8451.2044999999998</v>
      </c>
      <c r="L138" s="60">
        <v>178838.17348</v>
      </c>
      <c r="M138" s="60">
        <v>29893.199170000004</v>
      </c>
      <c r="N138" s="60">
        <v>106061.39917</v>
      </c>
      <c r="O138" s="60">
        <v>187280.84234999999</v>
      </c>
      <c r="P138" s="60">
        <v>1944042.1194000002</v>
      </c>
    </row>
    <row r="139" spans="1:16" s="50" customFormat="1" ht="12" thickTop="1">
      <c r="A139" s="90" t="s">
        <v>128</v>
      </c>
      <c r="B139" s="61">
        <v>15105.891</v>
      </c>
      <c r="C139" s="61">
        <v>3326.0135699999996</v>
      </c>
      <c r="D139" s="61">
        <v>5540.3617699999995</v>
      </c>
      <c r="E139" s="61">
        <v>23511.841840000001</v>
      </c>
      <c r="F139" s="61">
        <v>5720.7398499999999</v>
      </c>
      <c r="G139" s="61">
        <v>3941.5809900000004</v>
      </c>
      <c r="H139" s="61">
        <v>6491.4810199999993</v>
      </c>
      <c r="I139" s="61">
        <v>0.90340999999999994</v>
      </c>
      <c r="J139" s="61">
        <v>364.61420000000004</v>
      </c>
      <c r="K139" s="61">
        <v>0</v>
      </c>
      <c r="L139" s="61">
        <v>424.19072</v>
      </c>
      <c r="M139" s="61">
        <v>582.97163</v>
      </c>
      <c r="N139" s="61">
        <v>1922.46225</v>
      </c>
      <c r="O139" s="61">
        <v>3038.2478700000001</v>
      </c>
      <c r="P139" s="61">
        <v>69971.30012</v>
      </c>
    </row>
    <row r="140" spans="1:16" s="50" customFormat="1" ht="11.25">
      <c r="A140" s="90" t="s">
        <v>129</v>
      </c>
      <c r="B140" s="61">
        <v>0</v>
      </c>
      <c r="C140" s="61">
        <v>0</v>
      </c>
      <c r="D140" s="61">
        <v>0</v>
      </c>
      <c r="E140" s="61">
        <v>0</v>
      </c>
      <c r="F140" s="61">
        <v>0</v>
      </c>
      <c r="G140" s="61">
        <v>0</v>
      </c>
      <c r="H140" s="61">
        <v>0</v>
      </c>
      <c r="I140" s="61">
        <v>0</v>
      </c>
      <c r="J140" s="61">
        <v>0</v>
      </c>
      <c r="K140" s="61">
        <v>0</v>
      </c>
      <c r="L140" s="61">
        <v>0</v>
      </c>
      <c r="M140" s="61">
        <v>0</v>
      </c>
      <c r="N140" s="61">
        <v>0</v>
      </c>
      <c r="O140" s="61">
        <v>0</v>
      </c>
      <c r="P140" s="61">
        <v>0</v>
      </c>
    </row>
    <row r="141" spans="1:16" s="50" customFormat="1" ht="11.25">
      <c r="A141" s="90" t="s">
        <v>130</v>
      </c>
      <c r="B141" s="61">
        <v>102860.12624</v>
      </c>
      <c r="C141" s="61">
        <v>80012.388230000011</v>
      </c>
      <c r="D141" s="61">
        <v>91857.040919999999</v>
      </c>
      <c r="E141" s="61">
        <v>158878.07094000001</v>
      </c>
      <c r="F141" s="61">
        <v>37726.123</v>
      </c>
      <c r="G141" s="61">
        <v>44717.857340000002</v>
      </c>
      <c r="H141" s="61">
        <v>37697.862240000002</v>
      </c>
      <c r="I141" s="61">
        <v>141526.29240999999</v>
      </c>
      <c r="J141" s="61">
        <v>0</v>
      </c>
      <c r="K141" s="61">
        <v>0</v>
      </c>
      <c r="L141" s="61">
        <v>124424.24695999999</v>
      </c>
      <c r="M141" s="61">
        <v>14655.11377</v>
      </c>
      <c r="N141" s="61">
        <v>52019.171609999998</v>
      </c>
      <c r="O141" s="61">
        <v>143390.21115000002</v>
      </c>
      <c r="P141" s="61">
        <v>1029764.50481</v>
      </c>
    </row>
    <row r="142" spans="1:16" s="50" customFormat="1" ht="11.25">
      <c r="A142" s="90" t="s">
        <v>131</v>
      </c>
      <c r="B142" s="61">
        <v>89120.126239999998</v>
      </c>
      <c r="C142" s="61">
        <v>80012.388139999995</v>
      </c>
      <c r="D142" s="61">
        <v>91857.040989999994</v>
      </c>
      <c r="E142" s="61">
        <v>91376.400209999993</v>
      </c>
      <c r="F142" s="61">
        <v>100861.81018</v>
      </c>
      <c r="G142" s="61">
        <v>44717.857259999997</v>
      </c>
      <c r="H142" s="61">
        <v>37697.862240000002</v>
      </c>
      <c r="I142" s="61">
        <v>50117.122109999997</v>
      </c>
      <c r="J142" s="61">
        <v>3533.8326099999999</v>
      </c>
      <c r="K142" s="61">
        <v>7617.6884700000001</v>
      </c>
      <c r="L142" s="61">
        <v>53989.735799999995</v>
      </c>
      <c r="M142" s="61">
        <v>14655.11377</v>
      </c>
      <c r="N142" s="61">
        <v>52019.171679999999</v>
      </c>
      <c r="O142" s="61">
        <v>31470.64013</v>
      </c>
      <c r="P142" s="61">
        <v>749046.78983000002</v>
      </c>
    </row>
    <row r="143" spans="1:16" s="50" customFormat="1" ht="12" thickBot="1">
      <c r="A143" s="90" t="s">
        <v>132</v>
      </c>
      <c r="B143" s="61">
        <v>637.91482999999994</v>
      </c>
      <c r="C143" s="61">
        <v>37376.346829999995</v>
      </c>
      <c r="D143" s="61">
        <v>0</v>
      </c>
      <c r="E143" s="61">
        <v>60.536519999999996</v>
      </c>
      <c r="F143" s="61">
        <v>39046.94281</v>
      </c>
      <c r="G143" s="61">
        <v>2245.0187099999998</v>
      </c>
      <c r="H143" s="61">
        <v>5352.9120800000001</v>
      </c>
      <c r="I143" s="61">
        <v>224</v>
      </c>
      <c r="J143" s="61">
        <v>0</v>
      </c>
      <c r="K143" s="61">
        <v>833.51603</v>
      </c>
      <c r="L143" s="61">
        <v>0</v>
      </c>
      <c r="M143" s="61">
        <v>0</v>
      </c>
      <c r="N143" s="61">
        <v>100.59363</v>
      </c>
      <c r="O143" s="61">
        <v>9381.743199999999</v>
      </c>
      <c r="P143" s="61">
        <v>95259.524640000003</v>
      </c>
    </row>
    <row r="144" spans="1:16" s="50" customFormat="1" ht="12.75" thickTop="1" thickBot="1">
      <c r="A144" s="438" t="s">
        <v>133</v>
      </c>
      <c r="B144" s="60">
        <v>618072.42134</v>
      </c>
      <c r="C144" s="60">
        <v>0</v>
      </c>
      <c r="D144" s="60">
        <v>769706.2303099999</v>
      </c>
      <c r="E144" s="60">
        <v>0</v>
      </c>
      <c r="F144" s="60">
        <v>0</v>
      </c>
      <c r="G144" s="60">
        <v>0</v>
      </c>
      <c r="H144" s="60">
        <v>0</v>
      </c>
      <c r="I144" s="60">
        <v>680212.22225999995</v>
      </c>
      <c r="J144" s="60">
        <v>0</v>
      </c>
      <c r="K144" s="60">
        <v>0</v>
      </c>
      <c r="L144" s="60">
        <v>797915.62488000002</v>
      </c>
      <c r="M144" s="60">
        <v>35240.495920000001</v>
      </c>
      <c r="N144" s="60">
        <v>0</v>
      </c>
      <c r="O144" s="60">
        <v>0</v>
      </c>
      <c r="P144" s="60">
        <v>2901146.9947100002</v>
      </c>
    </row>
    <row r="145" spans="1:16" s="50" customFormat="1" ht="12" thickTop="1">
      <c r="A145" s="90" t="s">
        <v>134</v>
      </c>
      <c r="B145" s="61">
        <v>614428</v>
      </c>
      <c r="C145" s="61">
        <v>0</v>
      </c>
      <c r="D145" s="61">
        <v>763948</v>
      </c>
      <c r="E145" s="61">
        <v>0</v>
      </c>
      <c r="F145" s="61">
        <v>0</v>
      </c>
      <c r="G145" s="61">
        <v>0</v>
      </c>
      <c r="H145" s="61">
        <v>0</v>
      </c>
      <c r="I145" s="61">
        <v>670000</v>
      </c>
      <c r="J145" s="61">
        <v>0</v>
      </c>
      <c r="K145" s="61">
        <v>0</v>
      </c>
      <c r="L145" s="61">
        <v>790000</v>
      </c>
      <c r="M145" s="61">
        <v>35000</v>
      </c>
      <c r="N145" s="61">
        <v>0</v>
      </c>
      <c r="O145" s="61">
        <v>0</v>
      </c>
      <c r="P145" s="61">
        <v>2873376</v>
      </c>
    </row>
    <row r="146" spans="1:16" s="50" customFormat="1" ht="11.25">
      <c r="A146" s="90" t="s">
        <v>135</v>
      </c>
      <c r="B146" s="61">
        <v>0</v>
      </c>
      <c r="C146" s="61">
        <v>0</v>
      </c>
      <c r="D146" s="61">
        <v>0</v>
      </c>
      <c r="E146" s="61">
        <v>0</v>
      </c>
      <c r="F146" s="61">
        <v>0</v>
      </c>
      <c r="G146" s="61">
        <v>0</v>
      </c>
      <c r="H146" s="61">
        <v>0</v>
      </c>
      <c r="I146" s="61">
        <v>0</v>
      </c>
      <c r="J146" s="61">
        <v>0</v>
      </c>
      <c r="K146" s="61">
        <v>0</v>
      </c>
      <c r="L146" s="61">
        <v>0</v>
      </c>
      <c r="M146" s="61">
        <v>0</v>
      </c>
      <c r="N146" s="61">
        <v>0</v>
      </c>
      <c r="O146" s="61">
        <v>0</v>
      </c>
      <c r="P146" s="61">
        <v>0</v>
      </c>
    </row>
    <row r="147" spans="1:16" s="50" customFormat="1" ht="11.25">
      <c r="A147" s="90" t="s">
        <v>136</v>
      </c>
      <c r="B147" s="61">
        <v>0</v>
      </c>
      <c r="C147" s="61">
        <v>0</v>
      </c>
      <c r="D147" s="61">
        <v>0</v>
      </c>
      <c r="E147" s="61">
        <v>0</v>
      </c>
      <c r="F147" s="61">
        <v>0</v>
      </c>
      <c r="G147" s="61">
        <v>0</v>
      </c>
      <c r="H147" s="61">
        <v>0</v>
      </c>
      <c r="I147" s="61">
        <v>0</v>
      </c>
      <c r="J147" s="61">
        <v>0</v>
      </c>
      <c r="K147" s="61">
        <v>0</v>
      </c>
      <c r="L147" s="61">
        <v>0</v>
      </c>
      <c r="M147" s="61">
        <v>0</v>
      </c>
      <c r="N147" s="61">
        <v>0</v>
      </c>
      <c r="O147" s="61">
        <v>0</v>
      </c>
      <c r="P147" s="61">
        <v>0</v>
      </c>
    </row>
    <row r="148" spans="1:16" s="50" customFormat="1" ht="12" thickBot="1">
      <c r="A148" s="90" t="s">
        <v>137</v>
      </c>
      <c r="B148" s="61">
        <v>3644.4213399999999</v>
      </c>
      <c r="C148" s="61">
        <v>0</v>
      </c>
      <c r="D148" s="61">
        <v>5758.2303099999999</v>
      </c>
      <c r="E148" s="61">
        <v>0</v>
      </c>
      <c r="F148" s="61">
        <v>0</v>
      </c>
      <c r="G148" s="61">
        <v>0</v>
      </c>
      <c r="H148" s="61">
        <v>0</v>
      </c>
      <c r="I148" s="61">
        <v>10212.22226</v>
      </c>
      <c r="J148" s="61">
        <v>0</v>
      </c>
      <c r="K148" s="61">
        <v>0</v>
      </c>
      <c r="L148" s="61">
        <v>7915.6248800000003</v>
      </c>
      <c r="M148" s="61">
        <v>240.49592000000001</v>
      </c>
      <c r="N148" s="61">
        <v>0</v>
      </c>
      <c r="O148" s="61">
        <v>0</v>
      </c>
      <c r="P148" s="61">
        <v>27770.994710000003</v>
      </c>
    </row>
    <row r="149" spans="1:16" s="50" customFormat="1" ht="12.75" thickTop="1" thickBot="1">
      <c r="A149" s="438" t="s">
        <v>138</v>
      </c>
      <c r="B149" s="60">
        <v>544998.04775999999</v>
      </c>
      <c r="C149" s="60">
        <v>0</v>
      </c>
      <c r="D149" s="60">
        <v>488762.77685000002</v>
      </c>
      <c r="E149" s="60">
        <v>450042.18516000005</v>
      </c>
      <c r="F149" s="60">
        <v>210455.99160000001</v>
      </c>
      <c r="G149" s="60">
        <v>212704.81843000001</v>
      </c>
      <c r="H149" s="60">
        <v>230243.02365000002</v>
      </c>
      <c r="I149" s="60">
        <v>122174.16666</v>
      </c>
      <c r="J149" s="60">
        <v>0</v>
      </c>
      <c r="K149" s="60">
        <v>0</v>
      </c>
      <c r="L149" s="60">
        <v>222400.62361000001</v>
      </c>
      <c r="M149" s="60">
        <v>81811.65582</v>
      </c>
      <c r="N149" s="60">
        <v>87591.987779999996</v>
      </c>
      <c r="O149" s="60">
        <v>0</v>
      </c>
      <c r="P149" s="60">
        <v>2651185.2773200003</v>
      </c>
    </row>
    <row r="150" spans="1:16" s="50" customFormat="1" ht="12" thickTop="1">
      <c r="A150" s="90" t="s">
        <v>139</v>
      </c>
      <c r="B150" s="61">
        <v>123480</v>
      </c>
      <c r="C150" s="61">
        <v>0</v>
      </c>
      <c r="D150" s="61">
        <v>142916.66663999998</v>
      </c>
      <c r="E150" s="61">
        <v>114333.33329000001</v>
      </c>
      <c r="F150" s="61">
        <v>0</v>
      </c>
      <c r="G150" s="61">
        <v>0</v>
      </c>
      <c r="H150" s="61">
        <v>48020</v>
      </c>
      <c r="I150" s="61">
        <v>0</v>
      </c>
      <c r="J150" s="61">
        <v>0</v>
      </c>
      <c r="K150" s="61">
        <v>0</v>
      </c>
      <c r="L150" s="61">
        <v>0</v>
      </c>
      <c r="M150" s="61">
        <v>1485.6633400000001</v>
      </c>
      <c r="N150" s="61">
        <v>66542</v>
      </c>
      <c r="O150" s="61">
        <v>0</v>
      </c>
      <c r="P150" s="61">
        <v>496777.66326999996</v>
      </c>
    </row>
    <row r="151" spans="1:16" s="50" customFormat="1" ht="11.25">
      <c r="A151" s="90" t="s">
        <v>140</v>
      </c>
      <c r="B151" s="61">
        <v>0</v>
      </c>
      <c r="C151" s="61">
        <v>0</v>
      </c>
      <c r="D151" s="61">
        <v>0</v>
      </c>
      <c r="E151" s="61">
        <v>0</v>
      </c>
      <c r="F151" s="61">
        <v>0</v>
      </c>
      <c r="G151" s="61">
        <v>0</v>
      </c>
      <c r="H151" s="61">
        <v>0</v>
      </c>
      <c r="I151" s="61">
        <v>0</v>
      </c>
      <c r="J151" s="61">
        <v>0</v>
      </c>
      <c r="K151" s="61">
        <v>0</v>
      </c>
      <c r="L151" s="61">
        <v>0</v>
      </c>
      <c r="M151" s="61">
        <v>0</v>
      </c>
      <c r="N151" s="61">
        <v>0</v>
      </c>
      <c r="O151" s="61">
        <v>0</v>
      </c>
      <c r="P151" s="61">
        <v>0</v>
      </c>
    </row>
    <row r="152" spans="1:16" s="50" customFormat="1" ht="11.25">
      <c r="A152" s="90" t="s">
        <v>141</v>
      </c>
      <c r="B152" s="61">
        <v>0</v>
      </c>
      <c r="C152" s="61">
        <v>0</v>
      </c>
      <c r="D152" s="61">
        <v>0</v>
      </c>
      <c r="E152" s="61">
        <v>0</v>
      </c>
      <c r="F152" s="61">
        <v>0</v>
      </c>
      <c r="G152" s="61">
        <v>0</v>
      </c>
      <c r="H152" s="61">
        <v>0</v>
      </c>
      <c r="I152" s="61">
        <v>0</v>
      </c>
      <c r="J152" s="61">
        <v>0</v>
      </c>
      <c r="K152" s="61">
        <v>0</v>
      </c>
      <c r="L152" s="61">
        <v>0</v>
      </c>
      <c r="M152" s="61">
        <v>1485.6633400000001</v>
      </c>
      <c r="N152" s="61">
        <v>0</v>
      </c>
      <c r="O152" s="61">
        <v>0</v>
      </c>
      <c r="P152" s="61">
        <v>1485.6633400000001</v>
      </c>
    </row>
    <row r="153" spans="1:16" s="50" customFormat="1" ht="11.25">
      <c r="A153" s="90" t="s">
        <v>142</v>
      </c>
      <c r="B153" s="61">
        <v>123480</v>
      </c>
      <c r="C153" s="61">
        <v>0</v>
      </c>
      <c r="D153" s="61">
        <v>0</v>
      </c>
      <c r="E153" s="61">
        <v>114333.33329000001</v>
      </c>
      <c r="F153" s="61">
        <v>0</v>
      </c>
      <c r="G153" s="61">
        <v>0</v>
      </c>
      <c r="H153" s="61">
        <v>48020</v>
      </c>
      <c r="I153" s="61">
        <v>0</v>
      </c>
      <c r="J153" s="61">
        <v>0</v>
      </c>
      <c r="K153" s="61">
        <v>0</v>
      </c>
      <c r="L153" s="61">
        <v>0</v>
      </c>
      <c r="M153" s="61">
        <v>0</v>
      </c>
      <c r="N153" s="61">
        <v>66542</v>
      </c>
      <c r="O153" s="61">
        <v>0</v>
      </c>
      <c r="P153" s="61">
        <v>352375.33329000004</v>
      </c>
    </row>
    <row r="154" spans="1:16" s="50" customFormat="1" ht="11.25">
      <c r="A154" s="90" t="s">
        <v>143</v>
      </c>
      <c r="B154" s="61">
        <v>0</v>
      </c>
      <c r="C154" s="61">
        <v>0</v>
      </c>
      <c r="D154" s="61">
        <v>0</v>
      </c>
      <c r="E154" s="61">
        <v>0</v>
      </c>
      <c r="F154" s="61">
        <v>0</v>
      </c>
      <c r="G154" s="61">
        <v>0</v>
      </c>
      <c r="H154" s="61">
        <v>0</v>
      </c>
      <c r="I154" s="61">
        <v>0</v>
      </c>
      <c r="J154" s="61">
        <v>0</v>
      </c>
      <c r="K154" s="61">
        <v>0</v>
      </c>
      <c r="L154" s="61">
        <v>0</v>
      </c>
      <c r="M154" s="61">
        <v>0</v>
      </c>
      <c r="N154" s="61">
        <v>0</v>
      </c>
      <c r="O154" s="61">
        <v>0</v>
      </c>
      <c r="P154" s="61">
        <v>0</v>
      </c>
    </row>
    <row r="155" spans="1:16" s="50" customFormat="1" ht="11.25">
      <c r="A155" s="90" t="s">
        <v>144</v>
      </c>
      <c r="B155" s="61">
        <v>0</v>
      </c>
      <c r="C155" s="61">
        <v>0</v>
      </c>
      <c r="D155" s="61">
        <v>142916.66663999998</v>
      </c>
      <c r="E155" s="61">
        <v>0</v>
      </c>
      <c r="F155" s="61">
        <v>0</v>
      </c>
      <c r="G155" s="61">
        <v>0</v>
      </c>
      <c r="H155" s="61">
        <v>0</v>
      </c>
      <c r="I155" s="61">
        <v>0</v>
      </c>
      <c r="J155" s="61">
        <v>0</v>
      </c>
      <c r="K155" s="61">
        <v>0</v>
      </c>
      <c r="L155" s="61">
        <v>0</v>
      </c>
      <c r="M155" s="61">
        <v>0</v>
      </c>
      <c r="N155" s="61">
        <v>0</v>
      </c>
      <c r="O155" s="61">
        <v>0</v>
      </c>
      <c r="P155" s="61">
        <v>142916.66663999998</v>
      </c>
    </row>
    <row r="156" spans="1:16" s="50" customFormat="1" ht="11.25">
      <c r="A156" s="90" t="s">
        <v>145</v>
      </c>
      <c r="B156" s="61">
        <v>416925.4</v>
      </c>
      <c r="C156" s="61">
        <v>0</v>
      </c>
      <c r="D156" s="61">
        <v>336140</v>
      </c>
      <c r="E156" s="61">
        <v>332500</v>
      </c>
      <c r="F156" s="61">
        <v>207200</v>
      </c>
      <c r="G156" s="61">
        <v>210000</v>
      </c>
      <c r="H156" s="61">
        <v>178920</v>
      </c>
      <c r="I156" s="61">
        <v>120000</v>
      </c>
      <c r="J156" s="61">
        <v>0</v>
      </c>
      <c r="K156" s="61">
        <v>0</v>
      </c>
      <c r="L156" s="61">
        <v>220000</v>
      </c>
      <c r="M156" s="61">
        <v>80000</v>
      </c>
      <c r="N156" s="61">
        <v>18944</v>
      </c>
      <c r="O156" s="61">
        <v>0</v>
      </c>
      <c r="P156" s="61">
        <v>2120629.4</v>
      </c>
    </row>
    <row r="157" spans="1:16" s="50" customFormat="1" ht="12" thickBot="1">
      <c r="A157" s="90" t="s">
        <v>146</v>
      </c>
      <c r="B157" s="61">
        <v>4592.6477599999998</v>
      </c>
      <c r="C157" s="61">
        <v>0</v>
      </c>
      <c r="D157" s="61">
        <v>9706.1102100000007</v>
      </c>
      <c r="E157" s="61">
        <v>3208.85187</v>
      </c>
      <c r="F157" s="61">
        <v>3255.9916000000003</v>
      </c>
      <c r="G157" s="61">
        <v>2704.8184300000003</v>
      </c>
      <c r="H157" s="61">
        <v>3303.0236500000001</v>
      </c>
      <c r="I157" s="61">
        <v>2174.1666600000003</v>
      </c>
      <c r="J157" s="61">
        <v>0</v>
      </c>
      <c r="K157" s="61">
        <v>0</v>
      </c>
      <c r="L157" s="61">
        <v>2400.6236099999996</v>
      </c>
      <c r="M157" s="61">
        <v>325.99248</v>
      </c>
      <c r="N157" s="61">
        <v>2105.9877799999999</v>
      </c>
      <c r="O157" s="61">
        <v>0</v>
      </c>
      <c r="P157" s="61">
        <v>33778.214049999995</v>
      </c>
    </row>
    <row r="158" spans="1:16" s="50" customFormat="1" ht="12.75" thickTop="1" thickBot="1">
      <c r="A158" s="438" t="s">
        <v>147</v>
      </c>
      <c r="B158" s="60">
        <v>1537724.29207</v>
      </c>
      <c r="C158" s="60">
        <v>1762574.1519500001</v>
      </c>
      <c r="D158" s="60">
        <v>1772857.92811</v>
      </c>
      <c r="E158" s="60">
        <v>1959973.0624200001</v>
      </c>
      <c r="F158" s="60">
        <v>1241707.7428499998</v>
      </c>
      <c r="G158" s="60">
        <v>634957.83401999995</v>
      </c>
      <c r="H158" s="60">
        <v>570623.05299</v>
      </c>
      <c r="I158" s="60">
        <v>1164943.61797</v>
      </c>
      <c r="J158" s="60">
        <v>97968.973530000003</v>
      </c>
      <c r="K158" s="60">
        <v>193283.58025999999</v>
      </c>
      <c r="L158" s="60">
        <v>886351.33739</v>
      </c>
      <c r="M158" s="60">
        <v>240269.41630000001</v>
      </c>
      <c r="N158" s="60">
        <v>1050908.0016300001</v>
      </c>
      <c r="O158" s="60">
        <v>680921.85840000003</v>
      </c>
      <c r="P158" s="60">
        <v>13795064.849889999</v>
      </c>
    </row>
    <row r="159" spans="1:16" s="50" customFormat="1" ht="12" thickTop="1">
      <c r="A159" s="454" t="s">
        <v>148</v>
      </c>
      <c r="B159" s="61">
        <v>1057261.43</v>
      </c>
      <c r="C159" s="61">
        <v>1565113.55</v>
      </c>
      <c r="D159" s="61">
        <v>731879.4</v>
      </c>
      <c r="E159" s="61">
        <v>1513005.9</v>
      </c>
      <c r="F159" s="61">
        <v>902280</v>
      </c>
      <c r="G159" s="61">
        <v>489467</v>
      </c>
      <c r="H159" s="61">
        <v>423523</v>
      </c>
      <c r="I159" s="61">
        <v>900717.7</v>
      </c>
      <c r="J159" s="61">
        <v>95490.01655</v>
      </c>
      <c r="K159" s="61">
        <v>151815.65406</v>
      </c>
      <c r="L159" s="61">
        <v>491751.3</v>
      </c>
      <c r="M159" s="61">
        <v>202361.2</v>
      </c>
      <c r="N159" s="61">
        <v>961924</v>
      </c>
      <c r="O159" s="61">
        <v>545511.6</v>
      </c>
      <c r="P159" s="61">
        <v>10032101.750610001</v>
      </c>
    </row>
    <row r="160" spans="1:16" s="50" customFormat="1" ht="11.25">
      <c r="A160" s="90" t="s">
        <v>149</v>
      </c>
      <c r="B160" s="61">
        <v>1057261.43</v>
      </c>
      <c r="C160" s="61">
        <v>1565113.55</v>
      </c>
      <c r="D160" s="61">
        <v>731879.4</v>
      </c>
      <c r="E160" s="61">
        <v>1513005.9</v>
      </c>
      <c r="F160" s="61">
        <v>902280</v>
      </c>
      <c r="G160" s="61">
        <v>489467</v>
      </c>
      <c r="H160" s="61">
        <v>423523</v>
      </c>
      <c r="I160" s="61">
        <v>900717.7</v>
      </c>
      <c r="J160" s="61">
        <v>95490.01655</v>
      </c>
      <c r="K160" s="61">
        <v>151815.65406</v>
      </c>
      <c r="L160" s="61">
        <v>491751.3</v>
      </c>
      <c r="M160" s="61">
        <v>202361.2</v>
      </c>
      <c r="N160" s="61">
        <v>961924</v>
      </c>
      <c r="O160" s="61">
        <v>545511.6</v>
      </c>
      <c r="P160" s="61">
        <v>10032101.750610001</v>
      </c>
    </row>
    <row r="161" spans="1:16" s="50" customFormat="1" ht="11.25">
      <c r="A161" s="90" t="s">
        <v>150</v>
      </c>
      <c r="B161" s="61">
        <v>0</v>
      </c>
      <c r="C161" s="61">
        <v>0</v>
      </c>
      <c r="D161" s="61">
        <v>0</v>
      </c>
      <c r="E161" s="61">
        <v>0</v>
      </c>
      <c r="F161" s="61">
        <v>0</v>
      </c>
      <c r="G161" s="61">
        <v>0</v>
      </c>
      <c r="H161" s="61">
        <v>0</v>
      </c>
      <c r="I161" s="61">
        <v>0</v>
      </c>
      <c r="J161" s="61">
        <v>0</v>
      </c>
      <c r="K161" s="61">
        <v>0</v>
      </c>
      <c r="L161" s="61">
        <v>0</v>
      </c>
      <c r="M161" s="61">
        <v>0</v>
      </c>
      <c r="N161" s="61">
        <v>87506</v>
      </c>
      <c r="O161" s="61">
        <v>0</v>
      </c>
      <c r="P161" s="61">
        <v>87506</v>
      </c>
    </row>
    <row r="162" spans="1:16" s="50" customFormat="1" ht="11.25">
      <c r="A162" s="90" t="s">
        <v>151</v>
      </c>
      <c r="B162" s="61">
        <v>0</v>
      </c>
      <c r="C162" s="61">
        <v>0</v>
      </c>
      <c r="D162" s="61">
        <v>0</v>
      </c>
      <c r="E162" s="61">
        <v>0</v>
      </c>
      <c r="F162" s="61">
        <v>0</v>
      </c>
      <c r="G162" s="61">
        <v>0</v>
      </c>
      <c r="H162" s="61">
        <v>0</v>
      </c>
      <c r="I162" s="61">
        <v>0</v>
      </c>
      <c r="J162" s="61">
        <v>0</v>
      </c>
      <c r="K162" s="61">
        <v>0</v>
      </c>
      <c r="L162" s="61">
        <v>0</v>
      </c>
      <c r="M162" s="61">
        <v>0</v>
      </c>
      <c r="N162" s="61">
        <v>-87506</v>
      </c>
      <c r="O162" s="61">
        <v>0</v>
      </c>
      <c r="P162" s="61">
        <v>-87506</v>
      </c>
    </row>
    <row r="163" spans="1:16" s="50" customFormat="1" ht="11.25">
      <c r="A163" s="454" t="s">
        <v>152</v>
      </c>
      <c r="B163" s="61">
        <v>61808.6</v>
      </c>
      <c r="C163" s="61">
        <v>0</v>
      </c>
      <c r="D163" s="61">
        <v>583530.83265999996</v>
      </c>
      <c r="E163" s="61">
        <v>12.681950000000001</v>
      </c>
      <c r="F163" s="61">
        <v>8</v>
      </c>
      <c r="G163" s="61">
        <v>0.52604999999999991</v>
      </c>
      <c r="H163" s="61">
        <v>5145</v>
      </c>
      <c r="I163" s="61">
        <v>1689.5345500000001</v>
      </c>
      <c r="J163" s="61">
        <v>0</v>
      </c>
      <c r="K163" s="61">
        <v>8485.4593100000002</v>
      </c>
      <c r="L163" s="61">
        <v>116.006</v>
      </c>
      <c r="M163" s="61">
        <v>807.38058000000001</v>
      </c>
      <c r="N163" s="61">
        <v>139.57924</v>
      </c>
      <c r="O163" s="61">
        <v>5529.5283099999997</v>
      </c>
      <c r="P163" s="61">
        <v>667273.12864999997</v>
      </c>
    </row>
    <row r="164" spans="1:16" s="50" customFormat="1" ht="11.25">
      <c r="A164" s="90" t="s">
        <v>153</v>
      </c>
      <c r="B164" s="61">
        <v>0</v>
      </c>
      <c r="C164" s="61">
        <v>0</v>
      </c>
      <c r="D164" s="61">
        <v>0</v>
      </c>
      <c r="E164" s="61">
        <v>0</v>
      </c>
      <c r="F164" s="61">
        <v>0</v>
      </c>
      <c r="G164" s="61">
        <v>0.51254999999999995</v>
      </c>
      <c r="H164" s="61">
        <v>0</v>
      </c>
      <c r="I164" s="61">
        <v>0</v>
      </c>
      <c r="J164" s="61">
        <v>0</v>
      </c>
      <c r="K164" s="61">
        <v>0</v>
      </c>
      <c r="L164" s="61">
        <v>0</v>
      </c>
      <c r="M164" s="61">
        <v>349.13373999999999</v>
      </c>
      <c r="N164" s="61">
        <v>0</v>
      </c>
      <c r="O164" s="61">
        <v>0</v>
      </c>
      <c r="P164" s="61">
        <v>349.64628999999996</v>
      </c>
    </row>
    <row r="165" spans="1:16" s="50" customFormat="1" ht="11.25">
      <c r="A165" s="90" t="s">
        <v>154</v>
      </c>
      <c r="B165" s="61">
        <v>61808.6</v>
      </c>
      <c r="C165" s="61">
        <v>0</v>
      </c>
      <c r="D165" s="61">
        <v>583530.83265999996</v>
      </c>
      <c r="E165" s="61">
        <v>12.681950000000001</v>
      </c>
      <c r="F165" s="61">
        <v>8</v>
      </c>
      <c r="G165" s="61">
        <v>1.35E-2</v>
      </c>
      <c r="H165" s="61">
        <v>5145</v>
      </c>
      <c r="I165" s="61">
        <v>0</v>
      </c>
      <c r="J165" s="61">
        <v>0</v>
      </c>
      <c r="K165" s="61">
        <v>8485.4593100000002</v>
      </c>
      <c r="L165" s="61">
        <v>0</v>
      </c>
      <c r="M165" s="61">
        <v>458.24684000000002</v>
      </c>
      <c r="N165" s="61">
        <v>0</v>
      </c>
      <c r="O165" s="61">
        <v>4211.04</v>
      </c>
      <c r="P165" s="61">
        <v>663659.87425999995</v>
      </c>
    </row>
    <row r="166" spans="1:16" s="50" customFormat="1" ht="11.25">
      <c r="A166" s="90" t="s">
        <v>155</v>
      </c>
      <c r="B166" s="61">
        <v>0</v>
      </c>
      <c r="C166" s="61">
        <v>0</v>
      </c>
      <c r="D166" s="61">
        <v>0</v>
      </c>
      <c r="E166" s="61">
        <v>0</v>
      </c>
      <c r="F166" s="61">
        <v>0</v>
      </c>
      <c r="G166" s="61">
        <v>0</v>
      </c>
      <c r="H166" s="61">
        <v>0</v>
      </c>
      <c r="I166" s="61">
        <v>1689.5345500000001</v>
      </c>
      <c r="J166" s="61">
        <v>0</v>
      </c>
      <c r="K166" s="61">
        <v>0</v>
      </c>
      <c r="L166" s="61">
        <v>116.006</v>
      </c>
      <c r="M166" s="61">
        <v>0</v>
      </c>
      <c r="N166" s="61">
        <v>139.57924</v>
      </c>
      <c r="O166" s="61">
        <v>1318.48831</v>
      </c>
      <c r="P166" s="61">
        <v>3263.6080999999999</v>
      </c>
    </row>
    <row r="167" spans="1:16" s="50" customFormat="1" ht="11.25">
      <c r="A167" s="454" t="s">
        <v>156</v>
      </c>
      <c r="B167" s="61">
        <v>0</v>
      </c>
      <c r="C167" s="61">
        <v>0</v>
      </c>
      <c r="D167" s="61">
        <v>0</v>
      </c>
      <c r="E167" s="61">
        <v>0</v>
      </c>
      <c r="F167" s="61">
        <v>0</v>
      </c>
      <c r="G167" s="61">
        <v>0</v>
      </c>
      <c r="H167" s="61">
        <v>0</v>
      </c>
      <c r="I167" s="61">
        <v>0</v>
      </c>
      <c r="J167" s="61">
        <v>0</v>
      </c>
      <c r="K167" s="61">
        <v>0</v>
      </c>
      <c r="L167" s="61">
        <v>0</v>
      </c>
      <c r="M167" s="61">
        <v>0</v>
      </c>
      <c r="N167" s="61">
        <v>0</v>
      </c>
      <c r="O167" s="61">
        <v>0</v>
      </c>
      <c r="P167" s="61">
        <v>0</v>
      </c>
    </row>
    <row r="168" spans="1:16" s="50" customFormat="1" ht="11.25">
      <c r="A168" s="90" t="s">
        <v>157</v>
      </c>
      <c r="B168" s="61">
        <v>0</v>
      </c>
      <c r="C168" s="61">
        <v>0</v>
      </c>
      <c r="D168" s="61">
        <v>0</v>
      </c>
      <c r="E168" s="61">
        <v>0</v>
      </c>
      <c r="F168" s="61">
        <v>0</v>
      </c>
      <c r="G168" s="61">
        <v>0</v>
      </c>
      <c r="H168" s="61">
        <v>0</v>
      </c>
      <c r="I168" s="61">
        <v>0</v>
      </c>
      <c r="J168" s="61">
        <v>0</v>
      </c>
      <c r="K168" s="61">
        <v>0</v>
      </c>
      <c r="L168" s="61">
        <v>0</v>
      </c>
      <c r="M168" s="61">
        <v>0</v>
      </c>
      <c r="N168" s="61">
        <v>0</v>
      </c>
      <c r="O168" s="61">
        <v>0</v>
      </c>
      <c r="P168" s="61">
        <v>0</v>
      </c>
    </row>
    <row r="169" spans="1:16" s="50" customFormat="1" ht="11.25">
      <c r="A169" s="90" t="s">
        <v>158</v>
      </c>
      <c r="B169" s="61">
        <v>0</v>
      </c>
      <c r="C169" s="61">
        <v>0</v>
      </c>
      <c r="D169" s="61">
        <v>0</v>
      </c>
      <c r="E169" s="61">
        <v>0</v>
      </c>
      <c r="F169" s="61">
        <v>0</v>
      </c>
      <c r="G169" s="61">
        <v>0</v>
      </c>
      <c r="H169" s="61">
        <v>0</v>
      </c>
      <c r="I169" s="61">
        <v>0</v>
      </c>
      <c r="J169" s="61">
        <v>0</v>
      </c>
      <c r="K169" s="61">
        <v>0</v>
      </c>
      <c r="L169" s="61">
        <v>0</v>
      </c>
      <c r="M169" s="61">
        <v>0</v>
      </c>
      <c r="N169" s="61">
        <v>0</v>
      </c>
      <c r="O169" s="61">
        <v>0</v>
      </c>
      <c r="P169" s="61">
        <v>0</v>
      </c>
    </row>
    <row r="170" spans="1:16" s="50" customFormat="1" ht="11.25">
      <c r="A170" s="90" t="s">
        <v>159</v>
      </c>
      <c r="B170" s="61">
        <v>0</v>
      </c>
      <c r="C170" s="61">
        <v>0</v>
      </c>
      <c r="D170" s="61">
        <v>0</v>
      </c>
      <c r="E170" s="61">
        <v>0</v>
      </c>
      <c r="F170" s="61">
        <v>0</v>
      </c>
      <c r="G170" s="61">
        <v>0</v>
      </c>
      <c r="H170" s="61">
        <v>0</v>
      </c>
      <c r="I170" s="61">
        <v>0</v>
      </c>
      <c r="J170" s="61">
        <v>0</v>
      </c>
      <c r="K170" s="61">
        <v>0</v>
      </c>
      <c r="L170" s="61">
        <v>0</v>
      </c>
      <c r="M170" s="61">
        <v>0</v>
      </c>
      <c r="N170" s="61">
        <v>0</v>
      </c>
      <c r="O170" s="61">
        <v>0</v>
      </c>
      <c r="P170" s="61">
        <v>0</v>
      </c>
    </row>
    <row r="171" spans="1:16" s="50" customFormat="1" ht="11.25">
      <c r="A171" s="454" t="s">
        <v>160</v>
      </c>
      <c r="B171" s="61">
        <v>257961.22406000001</v>
      </c>
      <c r="C171" s="61">
        <v>107525.88639</v>
      </c>
      <c r="D171" s="61">
        <v>329728.47967000003</v>
      </c>
      <c r="E171" s="61">
        <v>261206.29100999999</v>
      </c>
      <c r="F171" s="61">
        <v>245380.34113999997</v>
      </c>
      <c r="G171" s="61">
        <v>68072.967230000009</v>
      </c>
      <c r="H171" s="61">
        <v>73271.404819999996</v>
      </c>
      <c r="I171" s="61">
        <v>153430.98422000001</v>
      </c>
      <c r="J171" s="61">
        <v>12011.98531</v>
      </c>
      <c r="K171" s="61">
        <v>34133.695209999998</v>
      </c>
      <c r="L171" s="61">
        <v>335884.79914999998</v>
      </c>
      <c r="M171" s="61">
        <v>14766.371289999999</v>
      </c>
      <c r="N171" s="61">
        <v>43597.056579999997</v>
      </c>
      <c r="O171" s="61">
        <v>78571.705700000006</v>
      </c>
      <c r="P171" s="61">
        <v>2015543.19178</v>
      </c>
    </row>
    <row r="172" spans="1:16" s="50" customFormat="1" ht="11.25">
      <c r="A172" s="90" t="s">
        <v>161</v>
      </c>
      <c r="B172" s="61">
        <v>155283.85013000001</v>
      </c>
      <c r="C172" s="61">
        <v>107525.74445</v>
      </c>
      <c r="D172" s="61">
        <v>306662</v>
      </c>
      <c r="E172" s="61">
        <v>261206.28044</v>
      </c>
      <c r="F172" s="61">
        <v>175291.22461999999</v>
      </c>
      <c r="G172" s="61">
        <v>61851.176549999996</v>
      </c>
      <c r="H172" s="61">
        <v>73264.328430000009</v>
      </c>
      <c r="I172" s="61">
        <v>143167.86981</v>
      </c>
      <c r="J172" s="61">
        <v>1287.84157</v>
      </c>
      <c r="K172" s="61">
        <v>14865.79795</v>
      </c>
      <c r="L172" s="61">
        <v>84261.759669999999</v>
      </c>
      <c r="M172" s="61">
        <v>13018.379859999999</v>
      </c>
      <c r="N172" s="61">
        <v>43596.966240000002</v>
      </c>
      <c r="O172" s="61">
        <v>78571.705700000006</v>
      </c>
      <c r="P172" s="61">
        <v>1519854.92542</v>
      </c>
    </row>
    <row r="173" spans="1:16" s="50" customFormat="1" ht="11.25">
      <c r="A173" s="90" t="s">
        <v>162</v>
      </c>
      <c r="B173" s="61">
        <v>0</v>
      </c>
      <c r="C173" s="61">
        <v>0</v>
      </c>
      <c r="D173" s="61">
        <v>23066.479670000001</v>
      </c>
      <c r="E173" s="61">
        <v>0</v>
      </c>
      <c r="F173" s="61">
        <v>0</v>
      </c>
      <c r="G173" s="61">
        <v>6221.7906800000001</v>
      </c>
      <c r="H173" s="61">
        <v>7.07639</v>
      </c>
      <c r="I173" s="61">
        <v>10263.11441</v>
      </c>
      <c r="J173" s="61">
        <v>10724.14374</v>
      </c>
      <c r="K173" s="61">
        <v>2921.8507100000002</v>
      </c>
      <c r="L173" s="61">
        <v>18783.642660000001</v>
      </c>
      <c r="M173" s="61">
        <v>1747.99143</v>
      </c>
      <c r="N173" s="61">
        <v>0</v>
      </c>
      <c r="O173" s="61">
        <v>0</v>
      </c>
      <c r="P173" s="61">
        <v>73736.089689999993</v>
      </c>
    </row>
    <row r="174" spans="1:16" s="50" customFormat="1" ht="11.25">
      <c r="A174" s="90" t="s">
        <v>163</v>
      </c>
      <c r="B174" s="61">
        <v>102677.37393</v>
      </c>
      <c r="C174" s="61">
        <v>0.14194000000000001</v>
      </c>
      <c r="D174" s="61">
        <v>0</v>
      </c>
      <c r="E174" s="61">
        <v>1.057E-2</v>
      </c>
      <c r="F174" s="61">
        <v>70089.116519999996</v>
      </c>
      <c r="G174" s="61">
        <v>0</v>
      </c>
      <c r="H174" s="61">
        <v>0</v>
      </c>
      <c r="I174" s="61">
        <v>0</v>
      </c>
      <c r="J174" s="61">
        <v>0</v>
      </c>
      <c r="K174" s="61">
        <v>16346.046550000001</v>
      </c>
      <c r="L174" s="61">
        <v>232839.39681999999</v>
      </c>
      <c r="M174" s="61">
        <v>0</v>
      </c>
      <c r="N174" s="61">
        <v>9.0340000000000004E-2</v>
      </c>
      <c r="O174" s="61">
        <v>0</v>
      </c>
      <c r="P174" s="61">
        <v>421952.17667000002</v>
      </c>
    </row>
    <row r="175" spans="1:16" s="50" customFormat="1" ht="11.25">
      <c r="A175" s="454" t="s">
        <v>164</v>
      </c>
      <c r="B175" s="61">
        <v>160693.03800999999</v>
      </c>
      <c r="C175" s="61">
        <v>89934.715559999997</v>
      </c>
      <c r="D175" s="61">
        <v>127719.21578</v>
      </c>
      <c r="E175" s="61">
        <v>185748.18945999999</v>
      </c>
      <c r="F175" s="61">
        <v>94039.401709999991</v>
      </c>
      <c r="G175" s="61">
        <v>77417.34074</v>
      </c>
      <c r="H175" s="61">
        <v>68683.64817</v>
      </c>
      <c r="I175" s="61">
        <v>109105.3992</v>
      </c>
      <c r="J175" s="61">
        <v>-9533.0283299999992</v>
      </c>
      <c r="K175" s="61">
        <v>-1151.2283200000002</v>
      </c>
      <c r="L175" s="61">
        <v>58599.232240000005</v>
      </c>
      <c r="M175" s="61">
        <v>22334.46443</v>
      </c>
      <c r="N175" s="61">
        <v>45247.365810000003</v>
      </c>
      <c r="O175" s="61">
        <v>51309.024389999999</v>
      </c>
      <c r="P175" s="61">
        <v>1080146.7788499999</v>
      </c>
    </row>
    <row r="176" spans="1:16" s="50" customFormat="1" ht="11.25">
      <c r="A176" s="90" t="s">
        <v>165</v>
      </c>
      <c r="B176" s="61">
        <v>35565.980000000003</v>
      </c>
      <c r="C176" s="61">
        <v>0</v>
      </c>
      <c r="D176" s="61">
        <v>28583.333350000001</v>
      </c>
      <c r="E176" s="61">
        <v>28933.333360000001</v>
      </c>
      <c r="F176" s="61">
        <v>0</v>
      </c>
      <c r="G176" s="61">
        <v>32093.791649999999</v>
      </c>
      <c r="H176" s="61">
        <v>23514.145079999998</v>
      </c>
      <c r="I176" s="61">
        <v>0</v>
      </c>
      <c r="J176" s="61">
        <v>-9660.2310999999991</v>
      </c>
      <c r="K176" s="61">
        <v>0</v>
      </c>
      <c r="L176" s="61">
        <v>20000</v>
      </c>
      <c r="M176" s="61">
        <v>9733.519839999999</v>
      </c>
      <c r="N176" s="61">
        <v>8144</v>
      </c>
      <c r="O176" s="61">
        <v>1.9478199999999999</v>
      </c>
      <c r="P176" s="61">
        <v>176909.82</v>
      </c>
    </row>
    <row r="177" spans="1:16" s="50" customFormat="1" ht="12" thickBot="1">
      <c r="A177" s="455" t="s">
        <v>166</v>
      </c>
      <c r="B177" s="61">
        <v>125127.05801000001</v>
      </c>
      <c r="C177" s="61">
        <v>89934.715559999997</v>
      </c>
      <c r="D177" s="61">
        <v>99135.882430000012</v>
      </c>
      <c r="E177" s="61">
        <v>156814.8561</v>
      </c>
      <c r="F177" s="61">
        <v>94039.401709999991</v>
      </c>
      <c r="G177" s="61">
        <v>45323.54909</v>
      </c>
      <c r="H177" s="61">
        <v>45169.503090000006</v>
      </c>
      <c r="I177" s="61">
        <v>109105.3992</v>
      </c>
      <c r="J177" s="61">
        <v>127.20277</v>
      </c>
      <c r="K177" s="61">
        <v>-1151.2283200000002</v>
      </c>
      <c r="L177" s="61">
        <v>38599.232240000005</v>
      </c>
      <c r="M177" s="61">
        <v>12600.944589999999</v>
      </c>
      <c r="N177" s="61">
        <v>37103.365810000003</v>
      </c>
      <c r="O177" s="61">
        <v>51307.076569999997</v>
      </c>
      <c r="P177" s="61">
        <v>903236.95885000005</v>
      </c>
    </row>
    <row r="178" spans="1:16" s="50" customFormat="1" ht="12.75" thickTop="1" thickBot="1">
      <c r="A178" s="437" t="s">
        <v>167</v>
      </c>
      <c r="B178" s="63">
        <v>22601859.774439998</v>
      </c>
      <c r="C178" s="63">
        <v>23633243.85128</v>
      </c>
      <c r="D178" s="63">
        <v>31734920.507799998</v>
      </c>
      <c r="E178" s="63">
        <v>19273299.171189997</v>
      </c>
      <c r="F178" s="63">
        <v>18278007.30522</v>
      </c>
      <c r="G178" s="63">
        <v>10426862.52658</v>
      </c>
      <c r="H178" s="63">
        <v>9392940.0119699985</v>
      </c>
      <c r="I178" s="63">
        <v>11370431.225469999</v>
      </c>
      <c r="J178" s="63">
        <v>197436.55806000001</v>
      </c>
      <c r="K178" s="63">
        <v>480023.59954999998</v>
      </c>
      <c r="L178" s="63">
        <v>11417348.31717</v>
      </c>
      <c r="M178" s="63">
        <v>3169616.4087299998</v>
      </c>
      <c r="N178" s="63">
        <v>13877796.751259999</v>
      </c>
      <c r="O178" s="63">
        <v>7882605.6123100007</v>
      </c>
      <c r="P178" s="63">
        <v>183736391.62103</v>
      </c>
    </row>
    <row r="179" spans="1:16" s="50" customFormat="1" ht="12.75" thickTop="1" thickBot="1">
      <c r="A179" s="438" t="s">
        <v>168</v>
      </c>
      <c r="B179" s="60">
        <v>4294462.8156700004</v>
      </c>
      <c r="C179" s="60">
        <v>1585875.4004000002</v>
      </c>
      <c r="D179" s="60">
        <v>3516221.2792699998</v>
      </c>
      <c r="E179" s="60">
        <v>5830079.4713399997</v>
      </c>
      <c r="F179" s="60">
        <v>3039854.2360200002</v>
      </c>
      <c r="G179" s="60">
        <v>437813.40194999997</v>
      </c>
      <c r="H179" s="60">
        <v>372935.39048</v>
      </c>
      <c r="I179" s="60">
        <v>344.62725</v>
      </c>
      <c r="J179" s="60">
        <v>84235.313949999996</v>
      </c>
      <c r="K179" s="60">
        <v>228189.04918</v>
      </c>
      <c r="L179" s="60">
        <v>51649.459259999996</v>
      </c>
      <c r="M179" s="60">
        <v>411635.88423999998</v>
      </c>
      <c r="N179" s="60">
        <v>387867.82795999997</v>
      </c>
      <c r="O179" s="60">
        <v>129513.62685</v>
      </c>
      <c r="P179" s="60">
        <v>20370677.78382</v>
      </c>
    </row>
    <row r="180" spans="1:16" s="50" customFormat="1" ht="12" thickTop="1">
      <c r="A180" s="454" t="s">
        <v>169</v>
      </c>
      <c r="B180" s="61">
        <v>374326.08717000001</v>
      </c>
      <c r="C180" s="61">
        <v>170626.87236000001</v>
      </c>
      <c r="D180" s="61">
        <v>137304.58059</v>
      </c>
      <c r="E180" s="61">
        <v>254418.26534000001</v>
      </c>
      <c r="F180" s="61">
        <v>128852.97903</v>
      </c>
      <c r="G180" s="61">
        <v>26611.072800000002</v>
      </c>
      <c r="H180" s="61">
        <v>23550.170489999997</v>
      </c>
      <c r="I180" s="61">
        <v>0</v>
      </c>
      <c r="J180" s="61">
        <v>0</v>
      </c>
      <c r="K180" s="61">
        <v>0</v>
      </c>
      <c r="L180" s="61">
        <v>0</v>
      </c>
      <c r="M180" s="61">
        <v>0</v>
      </c>
      <c r="N180" s="61">
        <v>0</v>
      </c>
      <c r="O180" s="61">
        <v>0</v>
      </c>
      <c r="P180" s="61">
        <v>1115690.0277799999</v>
      </c>
    </row>
    <row r="181" spans="1:16" s="50" customFormat="1" ht="11.25">
      <c r="A181" s="90" t="s">
        <v>170</v>
      </c>
      <c r="B181" s="61">
        <v>288331.17939</v>
      </c>
      <c r="C181" s="61">
        <v>96817.138099999996</v>
      </c>
      <c r="D181" s="61">
        <v>114190.93703</v>
      </c>
      <c r="E181" s="61">
        <v>43423.199200000003</v>
      </c>
      <c r="F181" s="61">
        <v>18998.310819999999</v>
      </c>
      <c r="G181" s="61">
        <v>12262.301660000001</v>
      </c>
      <c r="H181" s="61">
        <v>16139.81733</v>
      </c>
      <c r="I181" s="61">
        <v>0</v>
      </c>
      <c r="J181" s="61">
        <v>0</v>
      </c>
      <c r="K181" s="61">
        <v>0</v>
      </c>
      <c r="L181" s="61">
        <v>0</v>
      </c>
      <c r="M181" s="61">
        <v>0</v>
      </c>
      <c r="N181" s="61">
        <v>0</v>
      </c>
      <c r="O181" s="61">
        <v>0</v>
      </c>
      <c r="P181" s="61">
        <v>590162.88352999999</v>
      </c>
    </row>
    <row r="182" spans="1:16" s="50" customFormat="1" ht="11.25">
      <c r="A182" s="90" t="s">
        <v>171</v>
      </c>
      <c r="B182" s="61">
        <v>45342.498939999998</v>
      </c>
      <c r="C182" s="61">
        <v>1624.97622</v>
      </c>
      <c r="D182" s="61">
        <v>4622.3198899999998</v>
      </c>
      <c r="E182" s="61">
        <v>36801.791239999999</v>
      </c>
      <c r="F182" s="61">
        <v>5250.8816100000004</v>
      </c>
      <c r="G182" s="61">
        <v>613.85064</v>
      </c>
      <c r="H182" s="61">
        <v>1664.3090500000001</v>
      </c>
      <c r="I182" s="61">
        <v>0</v>
      </c>
      <c r="J182" s="61">
        <v>0</v>
      </c>
      <c r="K182" s="61">
        <v>0</v>
      </c>
      <c r="L182" s="61">
        <v>0</v>
      </c>
      <c r="M182" s="61">
        <v>0</v>
      </c>
      <c r="N182" s="61">
        <v>0</v>
      </c>
      <c r="O182" s="61">
        <v>0</v>
      </c>
      <c r="P182" s="61">
        <v>95920.627590000004</v>
      </c>
    </row>
    <row r="183" spans="1:16" s="50" customFormat="1" ht="11.25">
      <c r="A183" s="90" t="s">
        <v>172</v>
      </c>
      <c r="B183" s="61">
        <v>11868.34791</v>
      </c>
      <c r="C183" s="61">
        <v>1.0000000000000001E-5</v>
      </c>
      <c r="D183" s="61">
        <v>3505.6538500000001</v>
      </c>
      <c r="E183" s="61">
        <v>43248.487009999997</v>
      </c>
      <c r="F183" s="61">
        <v>38041.322030000003</v>
      </c>
      <c r="G183" s="61">
        <v>0</v>
      </c>
      <c r="H183" s="61">
        <v>0</v>
      </c>
      <c r="I183" s="61">
        <v>0</v>
      </c>
      <c r="J183" s="61">
        <v>0</v>
      </c>
      <c r="K183" s="61">
        <v>0</v>
      </c>
      <c r="L183" s="61">
        <v>0</v>
      </c>
      <c r="M183" s="61">
        <v>0</v>
      </c>
      <c r="N183" s="61">
        <v>0</v>
      </c>
      <c r="O183" s="61">
        <v>0</v>
      </c>
      <c r="P183" s="61">
        <v>96663.810809999995</v>
      </c>
    </row>
    <row r="184" spans="1:16" s="50" customFormat="1" ht="11.25">
      <c r="A184" s="90" t="s">
        <v>173</v>
      </c>
      <c r="B184" s="61">
        <v>698.45226000000002</v>
      </c>
      <c r="C184" s="61">
        <v>2445.3120299999996</v>
      </c>
      <c r="D184" s="61">
        <v>4177.3282200000003</v>
      </c>
      <c r="E184" s="61">
        <v>10526.057130000001</v>
      </c>
      <c r="F184" s="61">
        <v>0</v>
      </c>
      <c r="G184" s="61">
        <v>4130.9205000000002</v>
      </c>
      <c r="H184" s="61">
        <v>0</v>
      </c>
      <c r="I184" s="61">
        <v>0</v>
      </c>
      <c r="J184" s="61">
        <v>0</v>
      </c>
      <c r="K184" s="61">
        <v>0</v>
      </c>
      <c r="L184" s="61">
        <v>0</v>
      </c>
      <c r="M184" s="61">
        <v>0</v>
      </c>
      <c r="N184" s="61">
        <v>0</v>
      </c>
      <c r="O184" s="61">
        <v>0</v>
      </c>
      <c r="P184" s="61">
        <v>21978.07014</v>
      </c>
    </row>
    <row r="185" spans="1:16" s="50" customFormat="1" ht="11.25">
      <c r="A185" s="90" t="s">
        <v>174</v>
      </c>
      <c r="B185" s="61">
        <v>28085.608670000001</v>
      </c>
      <c r="C185" s="61">
        <v>69739.445999999996</v>
      </c>
      <c r="D185" s="61">
        <v>10808.3416</v>
      </c>
      <c r="E185" s="61">
        <v>120418.73076000001</v>
      </c>
      <c r="F185" s="61">
        <v>66562.464569999996</v>
      </c>
      <c r="G185" s="61">
        <v>9604</v>
      </c>
      <c r="H185" s="61">
        <v>5746.0441100000007</v>
      </c>
      <c r="I185" s="61">
        <v>0</v>
      </c>
      <c r="J185" s="61">
        <v>0</v>
      </c>
      <c r="K185" s="61">
        <v>0</v>
      </c>
      <c r="L185" s="61">
        <v>0</v>
      </c>
      <c r="M185" s="61">
        <v>0</v>
      </c>
      <c r="N185" s="61">
        <v>0</v>
      </c>
      <c r="O185" s="61">
        <v>0</v>
      </c>
      <c r="P185" s="61">
        <v>310964.63571</v>
      </c>
    </row>
    <row r="186" spans="1:16" s="50" customFormat="1" ht="11.25">
      <c r="A186" s="454" t="s">
        <v>175</v>
      </c>
      <c r="B186" s="61">
        <v>3638065.0540300002</v>
      </c>
      <c r="C186" s="61">
        <v>1364733.9629300002</v>
      </c>
      <c r="D186" s="61">
        <v>3138504.5470500002</v>
      </c>
      <c r="E186" s="61">
        <v>5308648.5982900001</v>
      </c>
      <c r="F186" s="61">
        <v>2696002.1802399997</v>
      </c>
      <c r="G186" s="61">
        <v>306490.04576000001</v>
      </c>
      <c r="H186" s="61">
        <v>228339.71843000001</v>
      </c>
      <c r="I186" s="61">
        <v>344.62725</v>
      </c>
      <c r="J186" s="61">
        <v>84235.313949999996</v>
      </c>
      <c r="K186" s="61">
        <v>228189.04918</v>
      </c>
      <c r="L186" s="61">
        <v>51649.459259999996</v>
      </c>
      <c r="M186" s="61">
        <v>397393.81623</v>
      </c>
      <c r="N186" s="61">
        <v>332038.54512999998</v>
      </c>
      <c r="O186" s="61">
        <v>24137.020109999998</v>
      </c>
      <c r="P186" s="61">
        <v>17798771.93784</v>
      </c>
    </row>
    <row r="187" spans="1:16" s="50" customFormat="1" ht="11.25">
      <c r="A187" s="90" t="s">
        <v>176</v>
      </c>
      <c r="B187" s="61">
        <v>137.19999999999999</v>
      </c>
      <c r="C187" s="61">
        <v>0</v>
      </c>
      <c r="D187" s="61">
        <v>0</v>
      </c>
      <c r="E187" s="61">
        <v>0</v>
      </c>
      <c r="F187" s="61">
        <v>480.2</v>
      </c>
      <c r="G187" s="61">
        <v>0</v>
      </c>
      <c r="H187" s="61">
        <v>0</v>
      </c>
      <c r="I187" s="61">
        <v>0</v>
      </c>
      <c r="J187" s="61">
        <v>0</v>
      </c>
      <c r="K187" s="61">
        <v>0</v>
      </c>
      <c r="L187" s="61">
        <v>0</v>
      </c>
      <c r="M187" s="61">
        <v>0</v>
      </c>
      <c r="N187" s="61">
        <v>0</v>
      </c>
      <c r="O187" s="61">
        <v>0</v>
      </c>
      <c r="P187" s="61">
        <v>617.4</v>
      </c>
    </row>
    <row r="188" spans="1:16" s="50" customFormat="1" ht="11.25">
      <c r="A188" s="90" t="s">
        <v>177</v>
      </c>
      <c r="B188" s="61">
        <v>2052882.77431</v>
      </c>
      <c r="C188" s="61">
        <v>666610.63817999989</v>
      </c>
      <c r="D188" s="61">
        <v>1359165.8568199999</v>
      </c>
      <c r="E188" s="61">
        <v>3111854.1832900001</v>
      </c>
      <c r="F188" s="61">
        <v>1714073.7218900002</v>
      </c>
      <c r="G188" s="61">
        <v>765.38942000000009</v>
      </c>
      <c r="H188" s="61">
        <v>0</v>
      </c>
      <c r="I188" s="61">
        <v>0</v>
      </c>
      <c r="J188" s="61">
        <v>46197.665950000002</v>
      </c>
      <c r="K188" s="61">
        <v>138066.97640000001</v>
      </c>
      <c r="L188" s="61">
        <v>0</v>
      </c>
      <c r="M188" s="61">
        <v>0</v>
      </c>
      <c r="N188" s="61">
        <v>0</v>
      </c>
      <c r="O188" s="61">
        <v>0</v>
      </c>
      <c r="P188" s="61">
        <v>9089617.2062599994</v>
      </c>
    </row>
    <row r="189" spans="1:16" s="50" customFormat="1" ht="11.25">
      <c r="A189" s="90" t="s">
        <v>178</v>
      </c>
      <c r="B189" s="61">
        <v>1585045.07972</v>
      </c>
      <c r="C189" s="61">
        <v>466090.13801999995</v>
      </c>
      <c r="D189" s="61">
        <v>908542.32935000001</v>
      </c>
      <c r="E189" s="61">
        <v>1285236.3596099999</v>
      </c>
      <c r="F189" s="61">
        <v>824712.97597999999</v>
      </c>
      <c r="G189" s="61">
        <v>220429.03374000001</v>
      </c>
      <c r="H189" s="61">
        <v>228339.71843000001</v>
      </c>
      <c r="I189" s="61">
        <v>344.62725</v>
      </c>
      <c r="J189" s="61">
        <v>37847.728659999993</v>
      </c>
      <c r="K189" s="61">
        <v>89852.372780000005</v>
      </c>
      <c r="L189" s="61">
        <v>24599.132899999997</v>
      </c>
      <c r="M189" s="61">
        <v>345943.06857999996</v>
      </c>
      <c r="N189" s="61">
        <v>295499.02954000002</v>
      </c>
      <c r="O189" s="61">
        <v>24137.020109999998</v>
      </c>
      <c r="P189" s="61">
        <v>6336618.61467</v>
      </c>
    </row>
    <row r="190" spans="1:16" s="50" customFormat="1" ht="11.25">
      <c r="A190" s="90" t="s">
        <v>179</v>
      </c>
      <c r="B190" s="61">
        <v>0</v>
      </c>
      <c r="C190" s="61">
        <v>0</v>
      </c>
      <c r="D190" s="61">
        <v>0</v>
      </c>
      <c r="E190" s="61">
        <v>0</v>
      </c>
      <c r="F190" s="61">
        <v>0</v>
      </c>
      <c r="G190" s="61">
        <v>0</v>
      </c>
      <c r="H190" s="61">
        <v>0</v>
      </c>
      <c r="I190" s="61">
        <v>0</v>
      </c>
      <c r="J190" s="61">
        <v>0</v>
      </c>
      <c r="K190" s="61">
        <v>0</v>
      </c>
      <c r="L190" s="61">
        <v>0</v>
      </c>
      <c r="M190" s="61">
        <v>0</v>
      </c>
      <c r="N190" s="61">
        <v>0</v>
      </c>
      <c r="O190" s="61">
        <v>0</v>
      </c>
      <c r="P190" s="61">
        <v>0</v>
      </c>
    </row>
    <row r="191" spans="1:16" s="50" customFormat="1" ht="11.25">
      <c r="A191" s="90" t="s">
        <v>180</v>
      </c>
      <c r="B191" s="61">
        <v>0</v>
      </c>
      <c r="C191" s="61">
        <v>232033.18672999999</v>
      </c>
      <c r="D191" s="61">
        <v>870796.36088000005</v>
      </c>
      <c r="E191" s="61">
        <v>911558.05538999999</v>
      </c>
      <c r="F191" s="61">
        <v>156735.28237</v>
      </c>
      <c r="G191" s="61">
        <v>85295.622599999988</v>
      </c>
      <c r="H191" s="61">
        <v>0</v>
      </c>
      <c r="I191" s="61">
        <v>0</v>
      </c>
      <c r="J191" s="61">
        <v>189.91934000000001</v>
      </c>
      <c r="K191" s="61">
        <v>269.7</v>
      </c>
      <c r="L191" s="61">
        <v>27050.326359999999</v>
      </c>
      <c r="M191" s="61">
        <v>51450.747649999998</v>
      </c>
      <c r="N191" s="61">
        <v>36539.515590000003</v>
      </c>
      <c r="O191" s="61">
        <v>0</v>
      </c>
      <c r="P191" s="61">
        <v>2371918.71691</v>
      </c>
    </row>
    <row r="192" spans="1:16" s="50" customFormat="1" ht="11.25">
      <c r="A192" s="454" t="s">
        <v>181</v>
      </c>
      <c r="B192" s="61">
        <v>0</v>
      </c>
      <c r="C192" s="61">
        <v>0</v>
      </c>
      <c r="D192" s="61">
        <v>0</v>
      </c>
      <c r="E192" s="61">
        <v>0</v>
      </c>
      <c r="F192" s="61">
        <v>0</v>
      </c>
      <c r="G192" s="61">
        <v>0</v>
      </c>
      <c r="H192" s="61">
        <v>0</v>
      </c>
      <c r="I192" s="61">
        <v>0</v>
      </c>
      <c r="J192" s="61">
        <v>0</v>
      </c>
      <c r="K192" s="61">
        <v>0</v>
      </c>
      <c r="L192" s="61">
        <v>0</v>
      </c>
      <c r="M192" s="61">
        <v>0</v>
      </c>
      <c r="N192" s="61">
        <v>0</v>
      </c>
      <c r="O192" s="61">
        <v>0</v>
      </c>
      <c r="P192" s="61">
        <v>0</v>
      </c>
    </row>
    <row r="193" spans="1:16" s="50" customFormat="1" ht="11.25">
      <c r="A193" s="454" t="s">
        <v>182</v>
      </c>
      <c r="B193" s="61">
        <v>282071.67447000003</v>
      </c>
      <c r="C193" s="61">
        <v>50514.565109999996</v>
      </c>
      <c r="D193" s="61">
        <v>201041.13071999999</v>
      </c>
      <c r="E193" s="61">
        <v>264806.80771000002</v>
      </c>
      <c r="F193" s="61">
        <v>188985.81996000002</v>
      </c>
      <c r="G193" s="61">
        <v>104712.28339</v>
      </c>
      <c r="H193" s="61">
        <v>121045.50156</v>
      </c>
      <c r="I193" s="61">
        <v>0</v>
      </c>
      <c r="J193" s="61">
        <v>0</v>
      </c>
      <c r="K193" s="61">
        <v>0</v>
      </c>
      <c r="L193" s="61">
        <v>0</v>
      </c>
      <c r="M193" s="61">
        <v>14242.068009999999</v>
      </c>
      <c r="N193" s="61">
        <v>47148.651330000001</v>
      </c>
      <c r="O193" s="61">
        <v>105376.60673999999</v>
      </c>
      <c r="P193" s="61">
        <v>1379945.1089999999</v>
      </c>
    </row>
    <row r="194" spans="1:16" s="50" customFormat="1" ht="11.25">
      <c r="A194" s="90" t="s">
        <v>183</v>
      </c>
      <c r="B194" s="61">
        <v>91095.854340000005</v>
      </c>
      <c r="C194" s="61">
        <v>2786.7529599999998</v>
      </c>
      <c r="D194" s="61">
        <v>4331.1017400000001</v>
      </c>
      <c r="E194" s="61">
        <v>22992.071620000002</v>
      </c>
      <c r="F194" s="61">
        <v>21867.102629999998</v>
      </c>
      <c r="G194" s="61">
        <v>1962.2109399999999</v>
      </c>
      <c r="H194" s="61">
        <v>2896.9529900000002</v>
      </c>
      <c r="I194" s="61">
        <v>0</v>
      </c>
      <c r="J194" s="61">
        <v>0</v>
      </c>
      <c r="K194" s="61">
        <v>0</v>
      </c>
      <c r="L194" s="61">
        <v>0</v>
      </c>
      <c r="M194" s="61">
        <v>0</v>
      </c>
      <c r="N194" s="61">
        <v>0</v>
      </c>
      <c r="O194" s="61">
        <v>0</v>
      </c>
      <c r="P194" s="61">
        <v>147932.04722000001</v>
      </c>
    </row>
    <row r="195" spans="1:16" s="50" customFormat="1" ht="11.25">
      <c r="A195" s="90" t="s">
        <v>184</v>
      </c>
      <c r="B195" s="61">
        <v>190975.82013000001</v>
      </c>
      <c r="C195" s="61">
        <v>47727.812149999998</v>
      </c>
      <c r="D195" s="61">
        <v>196710.02898</v>
      </c>
      <c r="E195" s="61">
        <v>241814.73608999999</v>
      </c>
      <c r="F195" s="61">
        <v>167118.71733000001</v>
      </c>
      <c r="G195" s="61">
        <v>102750.07245000001</v>
      </c>
      <c r="H195" s="61">
        <v>118148.54857</v>
      </c>
      <c r="I195" s="61">
        <v>0</v>
      </c>
      <c r="J195" s="61">
        <v>0</v>
      </c>
      <c r="K195" s="61">
        <v>0</v>
      </c>
      <c r="L195" s="61">
        <v>0</v>
      </c>
      <c r="M195" s="61">
        <v>6166.34897</v>
      </c>
      <c r="N195" s="61">
        <v>47148.651330000001</v>
      </c>
      <c r="O195" s="61">
        <v>20818.788960000002</v>
      </c>
      <c r="P195" s="61">
        <v>1139379.5249600001</v>
      </c>
    </row>
    <row r="196" spans="1:16" s="50" customFormat="1" ht="11.25">
      <c r="A196" s="90" t="s">
        <v>185</v>
      </c>
      <c r="B196" s="61">
        <v>0</v>
      </c>
      <c r="C196" s="61">
        <v>0</v>
      </c>
      <c r="D196" s="61">
        <v>0</v>
      </c>
      <c r="E196" s="61">
        <v>0</v>
      </c>
      <c r="F196" s="61">
        <v>0</v>
      </c>
      <c r="G196" s="61">
        <v>0</v>
      </c>
      <c r="H196" s="61">
        <v>0</v>
      </c>
      <c r="I196" s="61">
        <v>0</v>
      </c>
      <c r="J196" s="61">
        <v>0</v>
      </c>
      <c r="K196" s="61">
        <v>0</v>
      </c>
      <c r="L196" s="61">
        <v>0</v>
      </c>
      <c r="M196" s="61">
        <v>0</v>
      </c>
      <c r="N196" s="61">
        <v>0</v>
      </c>
      <c r="O196" s="61">
        <v>0</v>
      </c>
      <c r="P196" s="61">
        <v>0</v>
      </c>
    </row>
    <row r="197" spans="1:16" s="50" customFormat="1" ht="11.25">
      <c r="A197" s="90" t="s">
        <v>186</v>
      </c>
      <c r="B197" s="61">
        <v>0</v>
      </c>
      <c r="C197" s="61">
        <v>0</v>
      </c>
      <c r="D197" s="61">
        <v>0</v>
      </c>
      <c r="E197" s="61">
        <v>0</v>
      </c>
      <c r="F197" s="61">
        <v>0</v>
      </c>
      <c r="G197" s="61">
        <v>0</v>
      </c>
      <c r="H197" s="61">
        <v>0</v>
      </c>
      <c r="I197" s="61">
        <v>0</v>
      </c>
      <c r="J197" s="61">
        <v>0</v>
      </c>
      <c r="K197" s="61">
        <v>0</v>
      </c>
      <c r="L197" s="61">
        <v>0</v>
      </c>
      <c r="M197" s="61">
        <v>8075.7190399999999</v>
      </c>
      <c r="N197" s="61">
        <v>0</v>
      </c>
      <c r="O197" s="61">
        <v>84557.817779999998</v>
      </c>
      <c r="P197" s="61">
        <v>92633.536819999994</v>
      </c>
    </row>
    <row r="198" spans="1:16" s="50" customFormat="1" ht="12" thickBot="1">
      <c r="A198" s="454" t="s">
        <v>187</v>
      </c>
      <c r="B198" s="61">
        <v>0</v>
      </c>
      <c r="C198" s="61">
        <v>0</v>
      </c>
      <c r="D198" s="61">
        <v>39371.020909999999</v>
      </c>
      <c r="E198" s="61">
        <v>2205.8000000000002</v>
      </c>
      <c r="F198" s="61">
        <v>26013.256789999999</v>
      </c>
      <c r="G198" s="61">
        <v>0</v>
      </c>
      <c r="H198" s="61">
        <v>0</v>
      </c>
      <c r="I198" s="61">
        <v>0</v>
      </c>
      <c r="J198" s="61">
        <v>0</v>
      </c>
      <c r="K198" s="61">
        <v>0</v>
      </c>
      <c r="L198" s="61">
        <v>0</v>
      </c>
      <c r="M198" s="61">
        <v>0</v>
      </c>
      <c r="N198" s="61">
        <v>8680.6314999999995</v>
      </c>
      <c r="O198" s="61">
        <v>0</v>
      </c>
      <c r="P198" s="61">
        <v>76270.709199999998</v>
      </c>
    </row>
    <row r="199" spans="1:16" s="50" customFormat="1" ht="12.75" thickTop="1" thickBot="1">
      <c r="A199" s="438" t="s">
        <v>188</v>
      </c>
      <c r="B199" s="60">
        <v>35379353.857150003</v>
      </c>
      <c r="C199" s="60">
        <v>57891553.326309994</v>
      </c>
      <c r="D199" s="60">
        <v>61478601.589359999</v>
      </c>
      <c r="E199" s="60">
        <v>33791364.632299997</v>
      </c>
      <c r="F199" s="60">
        <v>43372357.967309996</v>
      </c>
      <c r="G199" s="60">
        <v>17435294.525759999</v>
      </c>
      <c r="H199" s="60">
        <v>16593310.45053</v>
      </c>
      <c r="I199" s="60">
        <v>9828467.7494799998</v>
      </c>
      <c r="J199" s="60">
        <v>1062468.4432300001</v>
      </c>
      <c r="K199" s="60">
        <v>1199438.50532</v>
      </c>
      <c r="L199" s="60">
        <v>21803288.389330003</v>
      </c>
      <c r="M199" s="60">
        <v>5551715.3443999998</v>
      </c>
      <c r="N199" s="60">
        <v>34199187.809050001</v>
      </c>
      <c r="O199" s="60">
        <v>12648562.11572</v>
      </c>
      <c r="P199" s="60">
        <v>352234964.70525002</v>
      </c>
    </row>
    <row r="200" spans="1:16" s="50" customFormat="1" ht="12" thickTop="1">
      <c r="A200" s="454" t="s">
        <v>189</v>
      </c>
      <c r="B200" s="61">
        <v>276523.18845999998</v>
      </c>
      <c r="C200" s="61">
        <v>1081798.35482</v>
      </c>
      <c r="D200" s="61">
        <v>29567.157609999998</v>
      </c>
      <c r="E200" s="61">
        <v>34.49803</v>
      </c>
      <c r="F200" s="61">
        <v>18865.747940000001</v>
      </c>
      <c r="G200" s="61">
        <v>11690.217839999999</v>
      </c>
      <c r="H200" s="61">
        <v>1.333</v>
      </c>
      <c r="I200" s="61">
        <v>54.662999999999997</v>
      </c>
      <c r="J200" s="61">
        <v>16824.764520000001</v>
      </c>
      <c r="K200" s="61">
        <v>0</v>
      </c>
      <c r="L200" s="61">
        <v>0</v>
      </c>
      <c r="M200" s="61">
        <v>164314.429</v>
      </c>
      <c r="N200" s="61">
        <v>12979114.10699</v>
      </c>
      <c r="O200" s="61">
        <v>0</v>
      </c>
      <c r="P200" s="61">
        <v>14578788.461209999</v>
      </c>
    </row>
    <row r="201" spans="1:16" s="50" customFormat="1" ht="11.25">
      <c r="A201" s="90" t="s">
        <v>190</v>
      </c>
      <c r="B201" s="61">
        <v>34300</v>
      </c>
      <c r="C201" s="61">
        <v>119.6</v>
      </c>
      <c r="D201" s="61">
        <v>0</v>
      </c>
      <c r="E201" s="61">
        <v>0</v>
      </c>
      <c r="F201" s="61">
        <v>0</v>
      </c>
      <c r="G201" s="61">
        <v>0</v>
      </c>
      <c r="H201" s="61">
        <v>0</v>
      </c>
      <c r="I201" s="61">
        <v>0</v>
      </c>
      <c r="J201" s="61">
        <v>0</v>
      </c>
      <c r="K201" s="61">
        <v>0</v>
      </c>
      <c r="L201" s="61">
        <v>0</v>
      </c>
      <c r="M201" s="61">
        <v>164314.41899999999</v>
      </c>
      <c r="N201" s="61">
        <v>0</v>
      </c>
      <c r="O201" s="61">
        <v>0</v>
      </c>
      <c r="P201" s="61">
        <v>198734.019</v>
      </c>
    </row>
    <row r="202" spans="1:16" s="50" customFormat="1" ht="11.25">
      <c r="A202" s="90" t="s">
        <v>191</v>
      </c>
      <c r="B202" s="61">
        <v>0</v>
      </c>
      <c r="C202" s="61">
        <v>1076260</v>
      </c>
      <c r="D202" s="61">
        <v>0</v>
      </c>
      <c r="E202" s="61">
        <v>0</v>
      </c>
      <c r="F202" s="61">
        <v>0</v>
      </c>
      <c r="G202" s="61">
        <v>0</v>
      </c>
      <c r="H202" s="61">
        <v>0</v>
      </c>
      <c r="I202" s="61">
        <v>0</v>
      </c>
      <c r="J202" s="61">
        <v>0</v>
      </c>
      <c r="K202" s="61">
        <v>0</v>
      </c>
      <c r="L202" s="61">
        <v>0</v>
      </c>
      <c r="M202" s="61">
        <v>0</v>
      </c>
      <c r="N202" s="61">
        <v>0</v>
      </c>
      <c r="O202" s="61">
        <v>0</v>
      </c>
      <c r="P202" s="61">
        <v>1076260</v>
      </c>
    </row>
    <row r="203" spans="1:16" s="50" customFormat="1" ht="11.25">
      <c r="A203" s="90" t="s">
        <v>192</v>
      </c>
      <c r="B203" s="61">
        <v>242223.18846</v>
      </c>
      <c r="C203" s="61">
        <v>5418.7548200000001</v>
      </c>
      <c r="D203" s="61">
        <v>29567.157609999998</v>
      </c>
      <c r="E203" s="61">
        <v>34.49803</v>
      </c>
      <c r="F203" s="61">
        <v>18865.747940000001</v>
      </c>
      <c r="G203" s="61">
        <v>11690.217839999999</v>
      </c>
      <c r="H203" s="61">
        <v>1.333</v>
      </c>
      <c r="I203" s="61">
        <v>54.662999999999997</v>
      </c>
      <c r="J203" s="61">
        <v>16824.764520000001</v>
      </c>
      <c r="K203" s="61">
        <v>0</v>
      </c>
      <c r="L203" s="61">
        <v>0</v>
      </c>
      <c r="M203" s="61">
        <v>0.01</v>
      </c>
      <c r="N203" s="61">
        <v>12979114.10699</v>
      </c>
      <c r="O203" s="61">
        <v>0</v>
      </c>
      <c r="P203" s="61">
        <v>13303794.44221</v>
      </c>
    </row>
    <row r="204" spans="1:16" s="50" customFormat="1" ht="11.25">
      <c r="A204" s="454" t="s">
        <v>193</v>
      </c>
      <c r="B204" s="61">
        <v>0.33200000000000002</v>
      </c>
      <c r="C204" s="61">
        <v>21618589.545639999</v>
      </c>
      <c r="D204" s="61">
        <v>8875.0632100000003</v>
      </c>
      <c r="E204" s="61">
        <v>0</v>
      </c>
      <c r="F204" s="61">
        <v>0</v>
      </c>
      <c r="G204" s="61">
        <v>0</v>
      </c>
      <c r="H204" s="61">
        <v>0</v>
      </c>
      <c r="I204" s="61">
        <v>0</v>
      </c>
      <c r="J204" s="61">
        <v>26809.544959999999</v>
      </c>
      <c r="K204" s="61">
        <v>0</v>
      </c>
      <c r="L204" s="61">
        <v>0</v>
      </c>
      <c r="M204" s="61">
        <v>456.13265000000001</v>
      </c>
      <c r="N204" s="61">
        <v>0</v>
      </c>
      <c r="O204" s="61">
        <v>311681.46435000002</v>
      </c>
      <c r="P204" s="61">
        <v>21966412.08281</v>
      </c>
    </row>
    <row r="205" spans="1:16" s="50" customFormat="1" ht="11.25">
      <c r="A205" s="452" t="s">
        <v>194</v>
      </c>
      <c r="B205" s="61">
        <v>0</v>
      </c>
      <c r="C205" s="61">
        <v>0</v>
      </c>
      <c r="D205" s="61">
        <v>0</v>
      </c>
      <c r="E205" s="61">
        <v>0</v>
      </c>
      <c r="F205" s="61">
        <v>0</v>
      </c>
      <c r="G205" s="61">
        <v>0</v>
      </c>
      <c r="H205" s="61">
        <v>0</v>
      </c>
      <c r="I205" s="61">
        <v>0</v>
      </c>
      <c r="J205" s="61">
        <v>0</v>
      </c>
      <c r="K205" s="61">
        <v>0</v>
      </c>
      <c r="L205" s="61">
        <v>0</v>
      </c>
      <c r="M205" s="61">
        <v>0</v>
      </c>
      <c r="N205" s="61">
        <v>0</v>
      </c>
      <c r="O205" s="61">
        <v>0</v>
      </c>
      <c r="P205" s="61">
        <v>0</v>
      </c>
    </row>
    <row r="206" spans="1:16" s="50" customFormat="1" ht="11.25">
      <c r="A206" s="90" t="s">
        <v>195</v>
      </c>
      <c r="B206" s="61">
        <v>0</v>
      </c>
      <c r="C206" s="61">
        <v>672315.19099000003</v>
      </c>
      <c r="D206" s="61">
        <v>8875.0632100000003</v>
      </c>
      <c r="E206" s="61">
        <v>0</v>
      </c>
      <c r="F206" s="61">
        <v>0</v>
      </c>
      <c r="G206" s="61">
        <v>0</v>
      </c>
      <c r="H206" s="61">
        <v>0</v>
      </c>
      <c r="I206" s="61">
        <v>0</v>
      </c>
      <c r="J206" s="61">
        <v>26809.544959999999</v>
      </c>
      <c r="K206" s="61">
        <v>0</v>
      </c>
      <c r="L206" s="61">
        <v>0</v>
      </c>
      <c r="M206" s="61">
        <v>456.13265000000001</v>
      </c>
      <c r="N206" s="61">
        <v>0</v>
      </c>
      <c r="O206" s="61">
        <v>311681.46435000002</v>
      </c>
      <c r="P206" s="61">
        <v>1020137.39616</v>
      </c>
    </row>
    <row r="207" spans="1:16" s="50" customFormat="1" ht="11.25">
      <c r="A207" s="90" t="s">
        <v>196</v>
      </c>
      <c r="B207" s="61">
        <v>0</v>
      </c>
      <c r="C207" s="61">
        <v>20946260.626650002</v>
      </c>
      <c r="D207" s="61">
        <v>0</v>
      </c>
      <c r="E207" s="61">
        <v>0</v>
      </c>
      <c r="F207" s="61">
        <v>0</v>
      </c>
      <c r="G207" s="61">
        <v>0</v>
      </c>
      <c r="H207" s="61">
        <v>0</v>
      </c>
      <c r="I207" s="61">
        <v>0</v>
      </c>
      <c r="J207" s="61">
        <v>0</v>
      </c>
      <c r="K207" s="61">
        <v>0</v>
      </c>
      <c r="L207" s="61">
        <v>0</v>
      </c>
      <c r="M207" s="61">
        <v>0</v>
      </c>
      <c r="N207" s="61">
        <v>0</v>
      </c>
      <c r="O207" s="61">
        <v>0</v>
      </c>
      <c r="P207" s="61">
        <v>20946260.626650002</v>
      </c>
    </row>
    <row r="208" spans="1:16" s="50" customFormat="1" ht="11.25">
      <c r="A208" s="90" t="s">
        <v>1427</v>
      </c>
      <c r="B208" s="61">
        <v>0</v>
      </c>
      <c r="C208" s="61">
        <v>0</v>
      </c>
      <c r="D208" s="61">
        <v>0</v>
      </c>
      <c r="E208" s="61">
        <v>0</v>
      </c>
      <c r="F208" s="61">
        <v>0</v>
      </c>
      <c r="G208" s="61">
        <v>0</v>
      </c>
      <c r="H208" s="61">
        <v>0</v>
      </c>
      <c r="I208" s="61">
        <v>0</v>
      </c>
      <c r="J208" s="61">
        <v>0</v>
      </c>
      <c r="K208" s="61">
        <v>0</v>
      </c>
      <c r="L208" s="61">
        <v>0</v>
      </c>
      <c r="M208" s="61">
        <v>0</v>
      </c>
      <c r="N208" s="61">
        <v>0</v>
      </c>
      <c r="O208" s="61">
        <v>0</v>
      </c>
      <c r="P208" s="61">
        <v>0</v>
      </c>
    </row>
    <row r="209" spans="1:16" s="50" customFormat="1" ht="11.25">
      <c r="A209" s="90" t="s">
        <v>197</v>
      </c>
      <c r="B209" s="61">
        <v>0.33200000000000002</v>
      </c>
      <c r="C209" s="61">
        <v>13.728</v>
      </c>
      <c r="D209" s="61">
        <v>0</v>
      </c>
      <c r="E209" s="61">
        <v>0</v>
      </c>
      <c r="F209" s="61">
        <v>0</v>
      </c>
      <c r="G209" s="61">
        <v>0</v>
      </c>
      <c r="H209" s="61">
        <v>0</v>
      </c>
      <c r="I209" s="61">
        <v>0</v>
      </c>
      <c r="J209" s="61">
        <v>0</v>
      </c>
      <c r="K209" s="61">
        <v>0</v>
      </c>
      <c r="L209" s="61">
        <v>0</v>
      </c>
      <c r="M209" s="61">
        <v>0</v>
      </c>
      <c r="N209" s="61">
        <v>0</v>
      </c>
      <c r="O209" s="61">
        <v>0</v>
      </c>
      <c r="P209" s="61">
        <v>14.06</v>
      </c>
    </row>
    <row r="210" spans="1:16" s="50" customFormat="1" ht="11.25">
      <c r="A210" s="454" t="s">
        <v>198</v>
      </c>
      <c r="B210" s="61">
        <v>48725.661810000005</v>
      </c>
      <c r="C210" s="61">
        <v>1783.2884899999999</v>
      </c>
      <c r="D210" s="61">
        <v>83537.938959999999</v>
      </c>
      <c r="E210" s="61">
        <v>95547.666870000001</v>
      </c>
      <c r="F210" s="61">
        <v>54025.11017</v>
      </c>
      <c r="G210" s="61">
        <v>54765.344729999997</v>
      </c>
      <c r="H210" s="61">
        <v>115015.41829999999</v>
      </c>
      <c r="I210" s="61">
        <v>0</v>
      </c>
      <c r="J210" s="61">
        <v>353.88339000000002</v>
      </c>
      <c r="K210" s="61">
        <v>12995.69397</v>
      </c>
      <c r="L210" s="61">
        <v>0</v>
      </c>
      <c r="M210" s="61">
        <v>343</v>
      </c>
      <c r="N210" s="61">
        <v>181.10400000000001</v>
      </c>
      <c r="O210" s="61">
        <v>0</v>
      </c>
      <c r="P210" s="61">
        <v>467274.11069</v>
      </c>
    </row>
    <row r="211" spans="1:16" s="50" customFormat="1" ht="11.25">
      <c r="A211" s="90" t="s">
        <v>199</v>
      </c>
      <c r="B211" s="61">
        <v>38374.432030000004</v>
      </c>
      <c r="C211" s="61">
        <v>1157.8266899999999</v>
      </c>
      <c r="D211" s="61">
        <v>43708.81523</v>
      </c>
      <c r="E211" s="61">
        <v>89049.449819999994</v>
      </c>
      <c r="F211" s="61">
        <v>48882.330299999994</v>
      </c>
      <c r="G211" s="61">
        <v>27258.683370000002</v>
      </c>
      <c r="H211" s="61">
        <v>57779.409599999999</v>
      </c>
      <c r="I211" s="61">
        <v>0</v>
      </c>
      <c r="J211" s="61">
        <v>353.88339000000002</v>
      </c>
      <c r="K211" s="61">
        <v>6950.5426699999998</v>
      </c>
      <c r="L211" s="61">
        <v>0</v>
      </c>
      <c r="M211" s="61">
        <v>0</v>
      </c>
      <c r="N211" s="61">
        <v>181.10400000000001</v>
      </c>
      <c r="O211" s="61">
        <v>0</v>
      </c>
      <c r="P211" s="61">
        <v>313696.47710000002</v>
      </c>
    </row>
    <row r="212" spans="1:16" s="50" customFormat="1" ht="11.25">
      <c r="A212" s="90" t="s">
        <v>200</v>
      </c>
      <c r="B212" s="61">
        <v>10351.22978</v>
      </c>
      <c r="C212" s="61">
        <v>625.46180000000004</v>
      </c>
      <c r="D212" s="61">
        <v>39829.123729999999</v>
      </c>
      <c r="E212" s="61">
        <v>6498.2170500000002</v>
      </c>
      <c r="F212" s="61">
        <v>5142.7798700000003</v>
      </c>
      <c r="G212" s="61">
        <v>27506.661359999998</v>
      </c>
      <c r="H212" s="61">
        <v>57236.008700000006</v>
      </c>
      <c r="I212" s="61">
        <v>0</v>
      </c>
      <c r="J212" s="61">
        <v>0</v>
      </c>
      <c r="K212" s="61">
        <v>6045.1512999999995</v>
      </c>
      <c r="L212" s="61">
        <v>0</v>
      </c>
      <c r="M212" s="61">
        <v>343</v>
      </c>
      <c r="N212" s="61">
        <v>0</v>
      </c>
      <c r="O212" s="61">
        <v>0</v>
      </c>
      <c r="P212" s="61">
        <v>153577.63359000001</v>
      </c>
    </row>
    <row r="213" spans="1:16" s="50" customFormat="1" ht="11.25">
      <c r="A213" s="454" t="s">
        <v>201</v>
      </c>
      <c r="B213" s="61">
        <v>0</v>
      </c>
      <c r="C213" s="61">
        <v>0</v>
      </c>
      <c r="D213" s="61">
        <v>0</v>
      </c>
      <c r="E213" s="61">
        <v>0</v>
      </c>
      <c r="F213" s="61">
        <v>0</v>
      </c>
      <c r="G213" s="61">
        <v>0</v>
      </c>
      <c r="H213" s="61">
        <v>0</v>
      </c>
      <c r="I213" s="61">
        <v>0</v>
      </c>
      <c r="J213" s="61">
        <v>0</v>
      </c>
      <c r="K213" s="61">
        <v>0</v>
      </c>
      <c r="L213" s="61">
        <v>0</v>
      </c>
      <c r="M213" s="61">
        <v>0</v>
      </c>
      <c r="N213" s="61">
        <v>0</v>
      </c>
      <c r="O213" s="61">
        <v>0</v>
      </c>
      <c r="P213" s="61">
        <v>0</v>
      </c>
    </row>
    <row r="214" spans="1:16" s="50" customFormat="1" ht="11.25">
      <c r="A214" s="90" t="s">
        <v>202</v>
      </c>
      <c r="B214" s="61">
        <v>0</v>
      </c>
      <c r="C214" s="61">
        <v>0</v>
      </c>
      <c r="D214" s="61">
        <v>0</v>
      </c>
      <c r="E214" s="61">
        <v>0</v>
      </c>
      <c r="F214" s="61">
        <v>0</v>
      </c>
      <c r="G214" s="61">
        <v>0</v>
      </c>
      <c r="H214" s="61">
        <v>0</v>
      </c>
      <c r="I214" s="61">
        <v>0</v>
      </c>
      <c r="J214" s="61">
        <v>0</v>
      </c>
      <c r="K214" s="61">
        <v>0</v>
      </c>
      <c r="L214" s="61">
        <v>0</v>
      </c>
      <c r="M214" s="61">
        <v>0</v>
      </c>
      <c r="N214" s="61">
        <v>0</v>
      </c>
      <c r="O214" s="61">
        <v>0</v>
      </c>
      <c r="P214" s="61">
        <v>0</v>
      </c>
    </row>
    <row r="215" spans="1:16" s="50" customFormat="1" ht="11.25">
      <c r="A215" s="90" t="s">
        <v>203</v>
      </c>
      <c r="B215" s="61">
        <v>0</v>
      </c>
      <c r="C215" s="61">
        <v>0</v>
      </c>
      <c r="D215" s="61">
        <v>0</v>
      </c>
      <c r="E215" s="61">
        <v>0</v>
      </c>
      <c r="F215" s="61">
        <v>0</v>
      </c>
      <c r="G215" s="61">
        <v>0</v>
      </c>
      <c r="H215" s="61">
        <v>0</v>
      </c>
      <c r="I215" s="61">
        <v>0</v>
      </c>
      <c r="J215" s="61">
        <v>0</v>
      </c>
      <c r="K215" s="61">
        <v>0</v>
      </c>
      <c r="L215" s="61">
        <v>0</v>
      </c>
      <c r="M215" s="61">
        <v>0</v>
      </c>
      <c r="N215" s="61">
        <v>0</v>
      </c>
      <c r="O215" s="61">
        <v>0</v>
      </c>
      <c r="P215" s="61">
        <v>0</v>
      </c>
    </row>
    <row r="216" spans="1:16" s="50" customFormat="1" ht="11.25">
      <c r="A216" s="454" t="s">
        <v>204</v>
      </c>
      <c r="B216" s="61">
        <v>28503964.845369998</v>
      </c>
      <c r="C216" s="61">
        <v>25364255.466650002</v>
      </c>
      <c r="D216" s="61">
        <v>52728324.354379997</v>
      </c>
      <c r="E216" s="61">
        <v>25547472.37029</v>
      </c>
      <c r="F216" s="61">
        <v>20125368.840229999</v>
      </c>
      <c r="G216" s="61">
        <v>13104969.706780002</v>
      </c>
      <c r="H216" s="61">
        <v>13232247.562999999</v>
      </c>
      <c r="I216" s="61">
        <v>7944393.9446</v>
      </c>
      <c r="J216" s="61">
        <v>365922.74475999997</v>
      </c>
      <c r="K216" s="61">
        <v>837359.29859000002</v>
      </c>
      <c r="L216" s="61">
        <v>20621054.831289999</v>
      </c>
      <c r="M216" s="61">
        <v>4835934.8761700001</v>
      </c>
      <c r="N216" s="61">
        <v>18704798.799589999</v>
      </c>
      <c r="O216" s="61">
        <v>10415723.33207</v>
      </c>
      <c r="P216" s="61">
        <v>242331790.97376999</v>
      </c>
    </row>
    <row r="217" spans="1:16" s="50" customFormat="1" ht="11.25">
      <c r="A217" s="90" t="s">
        <v>205</v>
      </c>
      <c r="B217" s="61">
        <v>20721194.247710001</v>
      </c>
      <c r="C217" s="61">
        <v>13349564.014190001</v>
      </c>
      <c r="D217" s="61">
        <v>42388807.10503</v>
      </c>
      <c r="E217" s="61">
        <v>14246413.28641</v>
      </c>
      <c r="F217" s="61">
        <v>12921586.40897</v>
      </c>
      <c r="G217" s="61">
        <v>9932610.0739500001</v>
      </c>
      <c r="H217" s="61">
        <v>9567052.4712499995</v>
      </c>
      <c r="I217" s="61">
        <v>2581622.1001599999</v>
      </c>
      <c r="J217" s="61">
        <v>209491.58257</v>
      </c>
      <c r="K217" s="61">
        <v>0</v>
      </c>
      <c r="L217" s="61">
        <v>11671042.69613</v>
      </c>
      <c r="M217" s="61">
        <v>3995772.2945400001</v>
      </c>
      <c r="N217" s="61">
        <v>12991565.942850001</v>
      </c>
      <c r="O217" s="61">
        <v>7647260.6374799991</v>
      </c>
      <c r="P217" s="61">
        <v>162223982.86124</v>
      </c>
    </row>
    <row r="218" spans="1:16" s="50" customFormat="1" ht="11.25">
      <c r="A218" s="90" t="s">
        <v>206</v>
      </c>
      <c r="B218" s="61">
        <v>105552.17626000001</v>
      </c>
      <c r="C218" s="61">
        <v>13716.327300000001</v>
      </c>
      <c r="D218" s="61">
        <v>76221.047040000005</v>
      </c>
      <c r="E218" s="61">
        <v>0</v>
      </c>
      <c r="F218" s="61">
        <v>0</v>
      </c>
      <c r="G218" s="61">
        <v>79086.883439999991</v>
      </c>
      <c r="H218" s="61">
        <v>0</v>
      </c>
      <c r="I218" s="61">
        <v>0</v>
      </c>
      <c r="J218" s="61">
        <v>0</v>
      </c>
      <c r="K218" s="61">
        <v>0</v>
      </c>
      <c r="L218" s="61">
        <v>0</v>
      </c>
      <c r="M218" s="61">
        <v>145.46396999999999</v>
      </c>
      <c r="N218" s="61">
        <v>0</v>
      </c>
      <c r="O218" s="61">
        <v>0</v>
      </c>
      <c r="P218" s="61">
        <v>274721.89801</v>
      </c>
    </row>
    <row r="219" spans="1:16" s="50" customFormat="1" ht="11.25">
      <c r="A219" s="90" t="s">
        <v>207</v>
      </c>
      <c r="B219" s="61">
        <v>4290189.4320100006</v>
      </c>
      <c r="C219" s="61">
        <v>7275355.6655699993</v>
      </c>
      <c r="D219" s="61">
        <v>6932519.3109099995</v>
      </c>
      <c r="E219" s="61">
        <v>6876688.55217</v>
      </c>
      <c r="F219" s="61">
        <v>4167977.0447</v>
      </c>
      <c r="G219" s="61">
        <v>2511625.9448600002</v>
      </c>
      <c r="H219" s="61">
        <v>2170368.9786399999</v>
      </c>
      <c r="I219" s="61">
        <v>5217492.6704599997</v>
      </c>
      <c r="J219" s="61">
        <v>75440.140510000012</v>
      </c>
      <c r="K219" s="61">
        <v>648130.58438999997</v>
      </c>
      <c r="L219" s="61">
        <v>8807094.0852199998</v>
      </c>
      <c r="M219" s="61">
        <v>539508.13816999993</v>
      </c>
      <c r="N219" s="61">
        <v>5600409.1648699995</v>
      </c>
      <c r="O219" s="61">
        <v>2663058.0510100001</v>
      </c>
      <c r="P219" s="61">
        <v>57775857.763489999</v>
      </c>
    </row>
    <row r="220" spans="1:16" s="50" customFormat="1" ht="11.25">
      <c r="A220" s="90" t="s">
        <v>208</v>
      </c>
      <c r="B220" s="61">
        <v>152518.82784000001</v>
      </c>
      <c r="C220" s="61">
        <v>112289.46608</v>
      </c>
      <c r="D220" s="61">
        <v>27208.289820000002</v>
      </c>
      <c r="E220" s="61">
        <v>54110.547399999996</v>
      </c>
      <c r="F220" s="61">
        <v>2504.0875000000001</v>
      </c>
      <c r="G220" s="61">
        <v>153969.20081000001</v>
      </c>
      <c r="H220" s="61">
        <v>0</v>
      </c>
      <c r="I220" s="61">
        <v>0</v>
      </c>
      <c r="J220" s="61">
        <v>0</v>
      </c>
      <c r="K220" s="61">
        <v>0</v>
      </c>
      <c r="L220" s="61">
        <v>0</v>
      </c>
      <c r="M220" s="61">
        <v>0</v>
      </c>
      <c r="N220" s="61">
        <v>33999.999990000004</v>
      </c>
      <c r="O220" s="61">
        <v>0</v>
      </c>
      <c r="P220" s="61">
        <v>536600.41943999997</v>
      </c>
    </row>
    <row r="221" spans="1:16" s="50" customFormat="1" ht="11.25">
      <c r="A221" s="90" t="s">
        <v>209</v>
      </c>
      <c r="B221" s="61">
        <v>619058.25699999998</v>
      </c>
      <c r="C221" s="61">
        <v>420970.45844999998</v>
      </c>
      <c r="D221" s="61">
        <v>253261.48919999998</v>
      </c>
      <c r="E221" s="61">
        <v>492646.32951000001</v>
      </c>
      <c r="F221" s="61">
        <v>522463.79358999996</v>
      </c>
      <c r="G221" s="61">
        <v>87020.102400000003</v>
      </c>
      <c r="H221" s="61">
        <v>208827.26186000003</v>
      </c>
      <c r="I221" s="61">
        <v>13214.7426</v>
      </c>
      <c r="J221" s="61">
        <v>2766.8324500000003</v>
      </c>
      <c r="K221" s="61">
        <v>0</v>
      </c>
      <c r="L221" s="61">
        <v>39924.604399999997</v>
      </c>
      <c r="M221" s="61">
        <v>54212.188959999999</v>
      </c>
      <c r="N221" s="61">
        <v>41064.304200000006</v>
      </c>
      <c r="O221" s="61">
        <v>51303.380159999993</v>
      </c>
      <c r="P221" s="61">
        <v>2806733.7447800003</v>
      </c>
    </row>
    <row r="222" spans="1:16" s="50" customFormat="1" ht="11.25">
      <c r="A222" s="90" t="s">
        <v>210</v>
      </c>
      <c r="B222" s="61">
        <v>2262637.9370300001</v>
      </c>
      <c r="C222" s="61">
        <v>827829.95987999998</v>
      </c>
      <c r="D222" s="61">
        <v>2733831.73753</v>
      </c>
      <c r="E222" s="61">
        <v>3751569.4922699998</v>
      </c>
      <c r="F222" s="61">
        <v>2065999.70701</v>
      </c>
      <c r="G222" s="61">
        <v>92791.593359999999</v>
      </c>
      <c r="H222" s="61">
        <v>44980.178060000006</v>
      </c>
      <c r="I222" s="61">
        <v>0</v>
      </c>
      <c r="J222" s="61">
        <v>78224.189230000004</v>
      </c>
      <c r="K222" s="61">
        <v>189228.71419999999</v>
      </c>
      <c r="L222" s="61">
        <v>1507.5958500000002</v>
      </c>
      <c r="M222" s="61">
        <v>245210.09844999999</v>
      </c>
      <c r="N222" s="61">
        <v>0</v>
      </c>
      <c r="O222" s="61">
        <v>0</v>
      </c>
      <c r="P222" s="61">
        <v>12293811.20287</v>
      </c>
    </row>
    <row r="223" spans="1:16" s="50" customFormat="1" ht="11.25">
      <c r="A223" s="90" t="s">
        <v>211</v>
      </c>
      <c r="B223" s="61">
        <v>2265.346</v>
      </c>
      <c r="C223" s="61">
        <v>0</v>
      </c>
      <c r="D223" s="61">
        <v>2.56</v>
      </c>
      <c r="E223" s="61">
        <v>0</v>
      </c>
      <c r="F223" s="61">
        <v>34811.647280000005</v>
      </c>
      <c r="G223" s="61">
        <v>0</v>
      </c>
      <c r="H223" s="61">
        <v>0</v>
      </c>
      <c r="I223" s="61">
        <v>0</v>
      </c>
      <c r="J223" s="61">
        <v>0</v>
      </c>
      <c r="K223" s="61">
        <v>0</v>
      </c>
      <c r="L223" s="61">
        <v>0</v>
      </c>
      <c r="M223" s="61">
        <v>0</v>
      </c>
      <c r="N223" s="61">
        <v>0</v>
      </c>
      <c r="O223" s="61">
        <v>0</v>
      </c>
      <c r="P223" s="61">
        <v>37079.55328</v>
      </c>
    </row>
    <row r="224" spans="1:16" s="50" customFormat="1" ht="11.25">
      <c r="A224" s="90" t="s">
        <v>212</v>
      </c>
      <c r="B224" s="61">
        <v>0</v>
      </c>
      <c r="C224" s="61">
        <v>0</v>
      </c>
      <c r="D224" s="61">
        <v>0</v>
      </c>
      <c r="E224" s="61">
        <v>0</v>
      </c>
      <c r="F224" s="61">
        <v>0</v>
      </c>
      <c r="G224" s="61">
        <v>0</v>
      </c>
      <c r="H224" s="61">
        <v>0</v>
      </c>
      <c r="I224" s="61">
        <v>0</v>
      </c>
      <c r="J224" s="61">
        <v>0</v>
      </c>
      <c r="K224" s="61">
        <v>0</v>
      </c>
      <c r="L224" s="61">
        <v>0</v>
      </c>
      <c r="M224" s="61">
        <v>0</v>
      </c>
      <c r="N224" s="61">
        <v>0</v>
      </c>
      <c r="O224" s="61">
        <v>0</v>
      </c>
      <c r="P224" s="61">
        <v>0</v>
      </c>
    </row>
    <row r="225" spans="1:16" s="50" customFormat="1" ht="11.25">
      <c r="A225" s="90" t="s">
        <v>213</v>
      </c>
      <c r="B225" s="61">
        <v>350548.62151999999</v>
      </c>
      <c r="C225" s="61">
        <v>3364529.5751799997</v>
      </c>
      <c r="D225" s="61">
        <v>316472.81485000002</v>
      </c>
      <c r="E225" s="61">
        <v>126044.16253</v>
      </c>
      <c r="F225" s="61">
        <v>410026.15117999999</v>
      </c>
      <c r="G225" s="61">
        <v>247865.90796000001</v>
      </c>
      <c r="H225" s="61">
        <v>1241018.67319</v>
      </c>
      <c r="I225" s="61">
        <v>132064.43137999999</v>
      </c>
      <c r="J225" s="61">
        <v>0</v>
      </c>
      <c r="K225" s="61">
        <v>0</v>
      </c>
      <c r="L225" s="61">
        <v>101485.84969</v>
      </c>
      <c r="M225" s="61">
        <v>1086.69208</v>
      </c>
      <c r="N225" s="61">
        <v>37759.38768</v>
      </c>
      <c r="O225" s="61">
        <v>54101.263420000003</v>
      </c>
      <c r="P225" s="61">
        <v>6383003.5306599997</v>
      </c>
    </row>
    <row r="226" spans="1:16" s="50" customFormat="1" ht="11.25">
      <c r="A226" s="454" t="s">
        <v>214</v>
      </c>
      <c r="B226" s="61">
        <v>6229685.8089499995</v>
      </c>
      <c r="C226" s="61">
        <v>4911180.2114200005</v>
      </c>
      <c r="D226" s="61">
        <v>8384374.30222</v>
      </c>
      <c r="E226" s="61">
        <v>7638594.5538900001</v>
      </c>
      <c r="F226" s="61">
        <v>22722994.579669997</v>
      </c>
      <c r="G226" s="61">
        <v>4206999.2648499999</v>
      </c>
      <c r="H226" s="61">
        <v>3168339.3316100002</v>
      </c>
      <c r="I226" s="61">
        <v>1764747.0131700002</v>
      </c>
      <c r="J226" s="61">
        <v>652557.50560000003</v>
      </c>
      <c r="K226" s="61">
        <v>341634.00624999998</v>
      </c>
      <c r="L226" s="61">
        <v>1096132.2132000001</v>
      </c>
      <c r="M226" s="61">
        <v>547058.12801999995</v>
      </c>
      <c r="N226" s="61">
        <v>2461496.5560700004</v>
      </c>
      <c r="O226" s="61">
        <v>1899887.0607499999</v>
      </c>
      <c r="P226" s="61">
        <v>66025680.535669997</v>
      </c>
    </row>
    <row r="227" spans="1:16" s="50" customFormat="1" ht="11.25">
      <c r="A227" s="90" t="s">
        <v>215</v>
      </c>
      <c r="B227" s="61">
        <v>2885072.4656799999</v>
      </c>
      <c r="C227" s="61">
        <v>1519796.54091</v>
      </c>
      <c r="D227" s="61">
        <v>2464941.10133</v>
      </c>
      <c r="E227" s="61">
        <v>3336954.4186</v>
      </c>
      <c r="F227" s="61">
        <v>19537462.338640001</v>
      </c>
      <c r="G227" s="61">
        <v>2632589.8926900001</v>
      </c>
      <c r="H227" s="61">
        <v>677361.32146000001</v>
      </c>
      <c r="I227" s="61">
        <v>62763.192510000001</v>
      </c>
      <c r="J227" s="61">
        <v>29577.183949999999</v>
      </c>
      <c r="K227" s="61">
        <v>0</v>
      </c>
      <c r="L227" s="61">
        <v>646475.8873200001</v>
      </c>
      <c r="M227" s="61">
        <v>371506.68085</v>
      </c>
      <c r="N227" s="61">
        <v>1829603.47184</v>
      </c>
      <c r="O227" s="61">
        <v>842371.17200999998</v>
      </c>
      <c r="P227" s="61">
        <v>36836475.667790003</v>
      </c>
    </row>
    <row r="228" spans="1:16" s="50" customFormat="1" ht="11.25">
      <c r="A228" s="90" t="s">
        <v>216</v>
      </c>
      <c r="B228" s="61">
        <v>545842.82448000007</v>
      </c>
      <c r="C228" s="61">
        <v>508700.35381</v>
      </c>
      <c r="D228" s="61">
        <v>1152715.7775099999</v>
      </c>
      <c r="E228" s="61">
        <v>176322.04327000002</v>
      </c>
      <c r="F228" s="61">
        <v>516929.69293000002</v>
      </c>
      <c r="G228" s="61">
        <v>167795.27737</v>
      </c>
      <c r="H228" s="61">
        <v>274672.57477000001</v>
      </c>
      <c r="I228" s="61">
        <v>55333.17441</v>
      </c>
      <c r="J228" s="61">
        <v>0</v>
      </c>
      <c r="K228" s="61">
        <v>0</v>
      </c>
      <c r="L228" s="61">
        <v>68600</v>
      </c>
      <c r="M228" s="61">
        <v>0</v>
      </c>
      <c r="N228" s="61">
        <v>0</v>
      </c>
      <c r="O228" s="61">
        <v>331410.31315</v>
      </c>
      <c r="P228" s="61">
        <v>3798322.0316999997</v>
      </c>
    </row>
    <row r="229" spans="1:16" s="50" customFormat="1" ht="11.25">
      <c r="A229" s="90" t="s">
        <v>217</v>
      </c>
      <c r="B229" s="61">
        <v>245944.7732</v>
      </c>
      <c r="C229" s="61">
        <v>569902.82779000001</v>
      </c>
      <c r="D229" s="61">
        <v>801795.10049999994</v>
      </c>
      <c r="E229" s="61">
        <v>585922.12086999998</v>
      </c>
      <c r="F229" s="61">
        <v>585771.81749000004</v>
      </c>
      <c r="G229" s="61">
        <v>99855.69614</v>
      </c>
      <c r="H229" s="61">
        <v>143570.37654</v>
      </c>
      <c r="I229" s="61">
        <v>221051.23102000001</v>
      </c>
      <c r="J229" s="61">
        <v>12832.757960000001</v>
      </c>
      <c r="K229" s="61">
        <v>10966.199119999999</v>
      </c>
      <c r="L229" s="61">
        <v>157708.87531999999</v>
      </c>
      <c r="M229" s="61">
        <v>42407.57645</v>
      </c>
      <c r="N229" s="61">
        <v>113143.19699</v>
      </c>
      <c r="O229" s="61">
        <v>157471.93419</v>
      </c>
      <c r="P229" s="61">
        <v>3748344.4835799998</v>
      </c>
    </row>
    <row r="230" spans="1:16" s="50" customFormat="1" ht="11.25">
      <c r="A230" s="90" t="s">
        <v>218</v>
      </c>
      <c r="B230" s="61">
        <v>52874.283060000002</v>
      </c>
      <c r="C230" s="61">
        <v>75803.901670000007</v>
      </c>
      <c r="D230" s="61">
        <v>163694.91978</v>
      </c>
      <c r="E230" s="61">
        <v>848631.85277999996</v>
      </c>
      <c r="F230" s="61">
        <v>27212.554809999998</v>
      </c>
      <c r="G230" s="61">
        <v>24313.655620000001</v>
      </c>
      <c r="H230" s="61">
        <v>23690.165840000001</v>
      </c>
      <c r="I230" s="61">
        <v>19605.15063</v>
      </c>
      <c r="J230" s="61">
        <v>105.99997</v>
      </c>
      <c r="K230" s="61">
        <v>0</v>
      </c>
      <c r="L230" s="61">
        <v>44429.418239999999</v>
      </c>
      <c r="M230" s="61">
        <v>10767.220170000001</v>
      </c>
      <c r="N230" s="61">
        <v>5931.08025</v>
      </c>
      <c r="O230" s="61">
        <v>9312.5270199999995</v>
      </c>
      <c r="P230" s="61">
        <v>1306372.7298399999</v>
      </c>
    </row>
    <row r="231" spans="1:16" s="50" customFormat="1" ht="11.25">
      <c r="A231" s="90" t="s">
        <v>219</v>
      </c>
      <c r="B231" s="453">
        <v>241609.2</v>
      </c>
      <c r="C231" s="453">
        <v>0</v>
      </c>
      <c r="D231" s="453">
        <v>0</v>
      </c>
      <c r="E231" s="453">
        <v>268569</v>
      </c>
      <c r="F231" s="453">
        <v>0</v>
      </c>
      <c r="G231" s="453">
        <v>55834.519890000003</v>
      </c>
      <c r="H231" s="453">
        <v>0</v>
      </c>
      <c r="I231" s="453">
        <v>0</v>
      </c>
      <c r="J231" s="453">
        <v>0</v>
      </c>
      <c r="K231" s="453">
        <v>0</v>
      </c>
      <c r="L231" s="453">
        <v>0</v>
      </c>
      <c r="M231" s="453">
        <v>0</v>
      </c>
      <c r="N231" s="453">
        <v>0</v>
      </c>
      <c r="O231" s="453">
        <v>0</v>
      </c>
      <c r="P231" s="453">
        <v>566012.71988999995</v>
      </c>
    </row>
    <row r="232" spans="1:16" s="50" customFormat="1" ht="11.25">
      <c r="A232" s="90" t="s">
        <v>220</v>
      </c>
      <c r="B232" s="453">
        <v>2258342.2625300004</v>
      </c>
      <c r="C232" s="453">
        <v>2236976.5872399998</v>
      </c>
      <c r="D232" s="453">
        <v>3801227.4030999998</v>
      </c>
      <c r="E232" s="453">
        <v>2422195.1183699998</v>
      </c>
      <c r="F232" s="453">
        <v>2055618.1757999999</v>
      </c>
      <c r="G232" s="453">
        <v>1226610.2231400001</v>
      </c>
      <c r="H232" s="453">
        <v>2049044.8929999999</v>
      </c>
      <c r="I232" s="453">
        <v>1405994.2645999999</v>
      </c>
      <c r="J232" s="453">
        <v>610041.56371999998</v>
      </c>
      <c r="K232" s="453">
        <v>330667.80712999997</v>
      </c>
      <c r="L232" s="453">
        <v>178918.03232</v>
      </c>
      <c r="M232" s="453">
        <v>122376.65054999999</v>
      </c>
      <c r="N232" s="453">
        <v>512818.80699000001</v>
      </c>
      <c r="O232" s="453">
        <v>559321.11438000004</v>
      </c>
      <c r="P232" s="453">
        <v>19770152.902869999</v>
      </c>
    </row>
    <row r="233" spans="1:16" s="50" customFormat="1" ht="11.25">
      <c r="A233" s="90" t="s">
        <v>221</v>
      </c>
      <c r="B233" s="453">
        <v>0</v>
      </c>
      <c r="C233" s="453">
        <v>0</v>
      </c>
      <c r="D233" s="453">
        <v>0</v>
      </c>
      <c r="E233" s="453">
        <v>0</v>
      </c>
      <c r="F233" s="453">
        <v>0</v>
      </c>
      <c r="G233" s="453">
        <v>0</v>
      </c>
      <c r="H233" s="453">
        <v>0</v>
      </c>
      <c r="I233" s="453">
        <v>0</v>
      </c>
      <c r="J233" s="453">
        <v>0</v>
      </c>
      <c r="K233" s="453">
        <v>0</v>
      </c>
      <c r="L233" s="453">
        <v>0</v>
      </c>
      <c r="M233" s="453">
        <v>0</v>
      </c>
      <c r="N233" s="453">
        <v>0</v>
      </c>
      <c r="O233" s="453">
        <v>0</v>
      </c>
      <c r="P233" s="453">
        <v>0</v>
      </c>
    </row>
    <row r="234" spans="1:16" s="50" customFormat="1" ht="11.25">
      <c r="A234" s="454" t="s">
        <v>1411</v>
      </c>
      <c r="B234" s="453">
        <v>320454.02055999998</v>
      </c>
      <c r="C234" s="453">
        <v>299975.43885999999</v>
      </c>
      <c r="D234" s="453">
        <v>243922.77283999999</v>
      </c>
      <c r="E234" s="453">
        <v>509715.54322000005</v>
      </c>
      <c r="F234" s="453">
        <v>448291.11076999997</v>
      </c>
      <c r="G234" s="453">
        <v>56869.991560000002</v>
      </c>
      <c r="H234" s="453">
        <v>77706.80462000001</v>
      </c>
      <c r="I234" s="453">
        <v>119272.12870999999</v>
      </c>
      <c r="J234" s="453">
        <v>0</v>
      </c>
      <c r="K234" s="453">
        <v>7449.5065100000002</v>
      </c>
      <c r="L234" s="453">
        <v>86101.344840000005</v>
      </c>
      <c r="M234" s="453">
        <v>3608.7785600000002</v>
      </c>
      <c r="N234" s="453">
        <v>53597.242399999996</v>
      </c>
      <c r="O234" s="453">
        <v>21270.258550000002</v>
      </c>
      <c r="P234" s="453">
        <v>2248234.9419999998</v>
      </c>
    </row>
    <row r="235" spans="1:16" s="50" customFormat="1" ht="11.25">
      <c r="A235" s="90" t="s">
        <v>1412</v>
      </c>
      <c r="B235" s="453">
        <v>319990.76684</v>
      </c>
      <c r="C235" s="453">
        <v>293314.59245999996</v>
      </c>
      <c r="D235" s="453">
        <v>243885.98866</v>
      </c>
      <c r="E235" s="453">
        <v>442613.17111</v>
      </c>
      <c r="F235" s="453">
        <v>440068.36418999999</v>
      </c>
      <c r="G235" s="453">
        <v>56843.743409999995</v>
      </c>
      <c r="H235" s="453">
        <v>77608.937579999998</v>
      </c>
      <c r="I235" s="453">
        <v>119259.30606</v>
      </c>
      <c r="J235" s="453">
        <v>0</v>
      </c>
      <c r="K235" s="453">
        <v>7447.0256799999997</v>
      </c>
      <c r="L235" s="453">
        <v>85950.648849999998</v>
      </c>
      <c r="M235" s="453">
        <v>3608.74856</v>
      </c>
      <c r="N235" s="453">
        <v>53560.757799999999</v>
      </c>
      <c r="O235" s="453">
        <v>21186.065670000004</v>
      </c>
      <c r="P235" s="453">
        <v>2165338.11687</v>
      </c>
    </row>
    <row r="236" spans="1:16" s="50" customFormat="1" ht="11.25">
      <c r="A236" s="90" t="s">
        <v>1413</v>
      </c>
      <c r="B236" s="453">
        <v>463.25371999999999</v>
      </c>
      <c r="C236" s="453">
        <v>6660.8464000000004</v>
      </c>
      <c r="D236" s="453">
        <v>36.784179999999999</v>
      </c>
      <c r="E236" s="453">
        <v>67102.372109999997</v>
      </c>
      <c r="F236" s="453">
        <v>8222.7465800000009</v>
      </c>
      <c r="G236" s="453">
        <v>26.248150000000003</v>
      </c>
      <c r="H236" s="453">
        <v>97.867039999999989</v>
      </c>
      <c r="I236" s="453">
        <v>12.822649999999999</v>
      </c>
      <c r="J236" s="453">
        <v>0</v>
      </c>
      <c r="K236" s="453">
        <v>2.4808300000000001</v>
      </c>
      <c r="L236" s="453">
        <v>150.69598999999999</v>
      </c>
      <c r="M236" s="453">
        <v>0.03</v>
      </c>
      <c r="N236" s="453">
        <v>36.4846</v>
      </c>
      <c r="O236" s="453">
        <v>84.192880000000002</v>
      </c>
      <c r="P236" s="453">
        <v>82896.825129999997</v>
      </c>
    </row>
    <row r="237" spans="1:16" s="50" customFormat="1" ht="11.25">
      <c r="A237" s="454" t="s">
        <v>1414</v>
      </c>
      <c r="B237" s="453">
        <v>0</v>
      </c>
      <c r="C237" s="453">
        <v>4613971.0204300005</v>
      </c>
      <c r="D237" s="453">
        <v>1.4000000000000001E-4</v>
      </c>
      <c r="E237" s="453">
        <v>0</v>
      </c>
      <c r="F237" s="453">
        <v>2812.5785299999998</v>
      </c>
      <c r="G237" s="453">
        <v>0</v>
      </c>
      <c r="H237" s="453">
        <v>0</v>
      </c>
      <c r="I237" s="453">
        <v>0</v>
      </c>
      <c r="J237" s="453">
        <v>0</v>
      </c>
      <c r="K237" s="453">
        <v>0</v>
      </c>
      <c r="L237" s="453">
        <v>0</v>
      </c>
      <c r="M237" s="453">
        <v>0</v>
      </c>
      <c r="N237" s="453">
        <v>0</v>
      </c>
      <c r="O237" s="453">
        <v>0</v>
      </c>
      <c r="P237" s="453">
        <v>4616783.5991000002</v>
      </c>
    </row>
    <row r="238" spans="1:16" s="50" customFormat="1" ht="11.25">
      <c r="A238" s="90" t="s">
        <v>1412</v>
      </c>
      <c r="B238" s="453">
        <v>0</v>
      </c>
      <c r="C238" s="453">
        <v>4078171.2874699999</v>
      </c>
      <c r="D238" s="453">
        <v>1.4000000000000001E-4</v>
      </c>
      <c r="E238" s="453">
        <v>0</v>
      </c>
      <c r="F238" s="453">
        <v>2812.5785299999998</v>
      </c>
      <c r="G238" s="453">
        <v>0</v>
      </c>
      <c r="H238" s="453">
        <v>0</v>
      </c>
      <c r="I238" s="453">
        <v>0</v>
      </c>
      <c r="J238" s="453">
        <v>0</v>
      </c>
      <c r="K238" s="453">
        <v>0</v>
      </c>
      <c r="L238" s="453">
        <v>0</v>
      </c>
      <c r="M238" s="453">
        <v>0</v>
      </c>
      <c r="N238" s="453">
        <v>0</v>
      </c>
      <c r="O238" s="453">
        <v>0</v>
      </c>
      <c r="P238" s="453">
        <v>4080983.8661400001</v>
      </c>
    </row>
    <row r="239" spans="1:16" s="50" customFormat="1" ht="11.25">
      <c r="A239" s="90" t="s">
        <v>1413</v>
      </c>
      <c r="B239" s="453">
        <v>0</v>
      </c>
      <c r="C239" s="453">
        <v>535799.73295999994</v>
      </c>
      <c r="D239" s="453">
        <v>0</v>
      </c>
      <c r="E239" s="453">
        <v>0</v>
      </c>
      <c r="F239" s="453">
        <v>0</v>
      </c>
      <c r="G239" s="453">
        <v>0</v>
      </c>
      <c r="H239" s="453">
        <v>0</v>
      </c>
      <c r="I239" s="453">
        <v>0</v>
      </c>
      <c r="J239" s="453">
        <v>0</v>
      </c>
      <c r="K239" s="453">
        <v>0</v>
      </c>
      <c r="L239" s="453">
        <v>0</v>
      </c>
      <c r="M239" s="453">
        <v>0</v>
      </c>
      <c r="N239" s="453">
        <v>0</v>
      </c>
      <c r="O239" s="453">
        <v>0</v>
      </c>
      <c r="P239" s="453">
        <v>535799.73295999994</v>
      </c>
    </row>
    <row r="240" spans="1:16" s="50" customFormat="1" ht="11.25">
      <c r="A240" s="456" t="s">
        <v>1415</v>
      </c>
      <c r="B240" s="453">
        <v>320454.02055999998</v>
      </c>
      <c r="C240" s="453">
        <v>299975.43885999999</v>
      </c>
      <c r="D240" s="453">
        <v>243922.77283999999</v>
      </c>
      <c r="E240" s="453">
        <v>509715.54322000005</v>
      </c>
      <c r="F240" s="453">
        <v>448291.11074000003</v>
      </c>
      <c r="G240" s="453">
        <v>56869.991560000002</v>
      </c>
      <c r="H240" s="453">
        <v>77706.80462000001</v>
      </c>
      <c r="I240" s="453">
        <v>119272.12870999999</v>
      </c>
      <c r="J240" s="453">
        <v>0</v>
      </c>
      <c r="K240" s="453">
        <v>7449.5065100000002</v>
      </c>
      <c r="L240" s="453">
        <v>86101.344840000005</v>
      </c>
      <c r="M240" s="453">
        <v>3608.7785600000002</v>
      </c>
      <c r="N240" s="453">
        <v>53597.242399999996</v>
      </c>
      <c r="O240" s="453">
        <v>21270.258550000002</v>
      </c>
      <c r="P240" s="453">
        <v>2248234.9419699996</v>
      </c>
    </row>
    <row r="241" spans="1:16" s="50" customFormat="1" ht="12" thickBot="1">
      <c r="A241" s="454" t="s">
        <v>1416</v>
      </c>
      <c r="B241" s="453">
        <v>0</v>
      </c>
      <c r="C241" s="453">
        <v>4613971.0204300005</v>
      </c>
      <c r="D241" s="453">
        <v>0</v>
      </c>
      <c r="E241" s="453">
        <v>0</v>
      </c>
      <c r="F241" s="453">
        <v>2812.5785299999998</v>
      </c>
      <c r="G241" s="453">
        <v>0</v>
      </c>
      <c r="H241" s="453">
        <v>0</v>
      </c>
      <c r="I241" s="453">
        <v>0</v>
      </c>
      <c r="J241" s="453">
        <v>0</v>
      </c>
      <c r="K241" s="453">
        <v>0</v>
      </c>
      <c r="L241" s="453">
        <v>0</v>
      </c>
      <c r="M241" s="453">
        <v>0</v>
      </c>
      <c r="N241" s="453">
        <v>0</v>
      </c>
      <c r="O241" s="453">
        <v>0</v>
      </c>
      <c r="P241" s="453">
        <v>4616783.5989600001</v>
      </c>
    </row>
    <row r="242" spans="1:16" s="50" customFormat="1" ht="12.75" thickTop="1" thickBot="1">
      <c r="A242" s="438" t="s">
        <v>222</v>
      </c>
      <c r="B242" s="60">
        <v>603506.72571000003</v>
      </c>
      <c r="C242" s="60">
        <v>663584.63922999997</v>
      </c>
      <c r="D242" s="60">
        <v>866498.53071000008</v>
      </c>
      <c r="E242" s="60">
        <v>526330.75529</v>
      </c>
      <c r="F242" s="60">
        <v>527245.85022000002</v>
      </c>
      <c r="G242" s="60">
        <v>266217.45825999998</v>
      </c>
      <c r="H242" s="60">
        <v>324137.26942000003</v>
      </c>
      <c r="I242" s="60">
        <v>715427.35751</v>
      </c>
      <c r="J242" s="60">
        <v>4475.0264200000001</v>
      </c>
      <c r="K242" s="60">
        <v>10385.031070000001</v>
      </c>
      <c r="L242" s="60">
        <v>608130.49750000006</v>
      </c>
      <c r="M242" s="60">
        <v>135424.99546000001</v>
      </c>
      <c r="N242" s="60">
        <v>449345.60631</v>
      </c>
      <c r="O242" s="60">
        <v>465261.25231999997</v>
      </c>
      <c r="P242" s="60">
        <v>6165970.9954300001</v>
      </c>
    </row>
    <row r="243" spans="1:16" s="50" customFormat="1" ht="12" thickTop="1">
      <c r="A243" s="90" t="s">
        <v>223</v>
      </c>
      <c r="B243" s="61">
        <v>339.93215000000004</v>
      </c>
      <c r="C243" s="61">
        <v>218.70292999999998</v>
      </c>
      <c r="D243" s="61">
        <v>50.612970000000004</v>
      </c>
      <c r="E243" s="61">
        <v>232.09925000000001</v>
      </c>
      <c r="F243" s="61">
        <v>80.760940000000005</v>
      </c>
      <c r="G243" s="61">
        <v>221.30538000000001</v>
      </c>
      <c r="H243" s="61">
        <v>0</v>
      </c>
      <c r="I243" s="61">
        <v>0</v>
      </c>
      <c r="J243" s="61">
        <v>0</v>
      </c>
      <c r="K243" s="61">
        <v>3.4064800000000002</v>
      </c>
      <c r="L243" s="61">
        <v>0.32013999999999998</v>
      </c>
      <c r="M243" s="61">
        <v>0</v>
      </c>
      <c r="N243" s="61">
        <v>1.92882</v>
      </c>
      <c r="O243" s="61">
        <v>1.123E-2</v>
      </c>
      <c r="P243" s="61">
        <v>1149.0802900000001</v>
      </c>
    </row>
    <row r="244" spans="1:16" s="50" customFormat="1" ht="11.25">
      <c r="A244" s="90" t="s">
        <v>224</v>
      </c>
      <c r="B244" s="61">
        <v>51153.198479999999</v>
      </c>
      <c r="C244" s="61">
        <v>37223.858220000002</v>
      </c>
      <c r="D244" s="61">
        <v>46800.14228</v>
      </c>
      <c r="E244" s="61">
        <v>43832.220700000005</v>
      </c>
      <c r="F244" s="61">
        <v>36600.933840000005</v>
      </c>
      <c r="G244" s="61">
        <v>13362.93153</v>
      </c>
      <c r="H244" s="61">
        <v>12664.09303</v>
      </c>
      <c r="I244" s="61">
        <v>14092.533439999999</v>
      </c>
      <c r="J244" s="61">
        <v>206.8159</v>
      </c>
      <c r="K244" s="61">
        <v>259.19240000000002</v>
      </c>
      <c r="L244" s="61">
        <v>11160.87408</v>
      </c>
      <c r="M244" s="61">
        <v>2228.9705400000003</v>
      </c>
      <c r="N244" s="61">
        <v>11581.20731</v>
      </c>
      <c r="O244" s="61">
        <v>6792.3098099999997</v>
      </c>
      <c r="P244" s="61">
        <v>287959.28155999997</v>
      </c>
    </row>
    <row r="245" spans="1:16" s="50" customFormat="1" ht="11.25">
      <c r="A245" s="90" t="s">
        <v>225</v>
      </c>
      <c r="B245" s="61">
        <v>489482.94493</v>
      </c>
      <c r="C245" s="61">
        <v>561731.98946000007</v>
      </c>
      <c r="D245" s="61">
        <v>776388.10461000004</v>
      </c>
      <c r="E245" s="61">
        <v>399353.74197999999</v>
      </c>
      <c r="F245" s="61">
        <v>457912.89617000002</v>
      </c>
      <c r="G245" s="61">
        <v>234374.45677000002</v>
      </c>
      <c r="H245" s="61">
        <v>296677.95511000004</v>
      </c>
      <c r="I245" s="61">
        <v>692053.82915999996</v>
      </c>
      <c r="J245" s="61">
        <v>3098.3178399999997</v>
      </c>
      <c r="K245" s="61">
        <v>7213.5810099999999</v>
      </c>
      <c r="L245" s="61">
        <v>556074.65084000002</v>
      </c>
      <c r="M245" s="61">
        <v>117257.60837</v>
      </c>
      <c r="N245" s="61">
        <v>394185.74249999999</v>
      </c>
      <c r="O245" s="61">
        <v>444365.09399000002</v>
      </c>
      <c r="P245" s="61">
        <v>5430170.9127399996</v>
      </c>
    </row>
    <row r="246" spans="1:16" s="50" customFormat="1" ht="11.25">
      <c r="A246" s="90" t="s">
        <v>226</v>
      </c>
      <c r="B246" s="61">
        <v>2992.5097400000004</v>
      </c>
      <c r="C246" s="61">
        <v>21771.097979999999</v>
      </c>
      <c r="D246" s="61">
        <v>9020.4703399999999</v>
      </c>
      <c r="E246" s="61">
        <v>10496.68282</v>
      </c>
      <c r="F246" s="61">
        <v>2312.52432</v>
      </c>
      <c r="G246" s="61">
        <v>3036.7203199999999</v>
      </c>
      <c r="H246" s="61">
        <v>9051.8631000000005</v>
      </c>
      <c r="I246" s="61">
        <v>5547.0824699999994</v>
      </c>
      <c r="J246" s="61">
        <v>18.932849999999998</v>
      </c>
      <c r="K246" s="61">
        <v>0</v>
      </c>
      <c r="L246" s="61">
        <v>30421.562489999997</v>
      </c>
      <c r="M246" s="61">
        <v>4508.4414800000004</v>
      </c>
      <c r="N246" s="61">
        <v>2036.7661900000001</v>
      </c>
      <c r="O246" s="61">
        <v>8064.6419100000003</v>
      </c>
      <c r="P246" s="61">
        <v>109279.29601000001</v>
      </c>
    </row>
    <row r="247" spans="1:16" s="50" customFormat="1" ht="11.25">
      <c r="A247" s="90" t="s">
        <v>227</v>
      </c>
      <c r="B247" s="61">
        <v>16721.269210000002</v>
      </c>
      <c r="C247" s="61">
        <v>8379.0415400000002</v>
      </c>
      <c r="D247" s="61">
        <v>6508.23164</v>
      </c>
      <c r="E247" s="61">
        <v>2251.9083999999998</v>
      </c>
      <c r="F247" s="61">
        <v>7881.2405199999994</v>
      </c>
      <c r="G247" s="61">
        <v>6538.8485599999995</v>
      </c>
      <c r="H247" s="61">
        <v>384.83443</v>
      </c>
      <c r="I247" s="61">
        <v>211.37836999999999</v>
      </c>
      <c r="J247" s="61">
        <v>21.688230000000001</v>
      </c>
      <c r="K247" s="61">
        <v>0</v>
      </c>
      <c r="L247" s="61">
        <v>5164.4408899999999</v>
      </c>
      <c r="M247" s="61">
        <v>1352.5352</v>
      </c>
      <c r="N247" s="61">
        <v>1078.04105</v>
      </c>
      <c r="O247" s="61">
        <v>2090.346</v>
      </c>
      <c r="P247" s="61">
        <v>58583.804040000003</v>
      </c>
    </row>
    <row r="248" spans="1:16" s="50" customFormat="1" ht="11.25">
      <c r="A248" s="90" t="s">
        <v>228</v>
      </c>
      <c r="B248" s="61">
        <v>15.399899999999999</v>
      </c>
      <c r="C248" s="61">
        <v>4295.96065</v>
      </c>
      <c r="D248" s="61">
        <v>309.08161000000001</v>
      </c>
      <c r="E248" s="61">
        <v>1546.2023100000001</v>
      </c>
      <c r="F248" s="61">
        <v>1215.6632</v>
      </c>
      <c r="G248" s="61">
        <v>1444.8159699999999</v>
      </c>
      <c r="H248" s="61">
        <v>234.35320000000002</v>
      </c>
      <c r="I248" s="61">
        <v>2.9833600000000002</v>
      </c>
      <c r="J248" s="61">
        <v>0</v>
      </c>
      <c r="K248" s="61">
        <v>0</v>
      </c>
      <c r="L248" s="61">
        <v>376.91146000000003</v>
      </c>
      <c r="M248" s="61">
        <v>284.68434999999999</v>
      </c>
      <c r="N248" s="61">
        <v>185.32115999999999</v>
      </c>
      <c r="O248" s="61">
        <v>465.12347999999997</v>
      </c>
      <c r="P248" s="61">
        <v>10376.50065</v>
      </c>
    </row>
    <row r="249" spans="1:16" s="50" customFormat="1" ht="11.25">
      <c r="A249" s="90" t="s">
        <v>229</v>
      </c>
      <c r="B249" s="61">
        <v>2374.3233700000001</v>
      </c>
      <c r="C249" s="61">
        <v>1449.26072</v>
      </c>
      <c r="D249" s="61">
        <v>2697.1098999999999</v>
      </c>
      <c r="E249" s="61">
        <v>0</v>
      </c>
      <c r="F249" s="61">
        <v>1538.80116</v>
      </c>
      <c r="G249" s="61">
        <v>913.32300999999995</v>
      </c>
      <c r="H249" s="61">
        <v>347.71165999999999</v>
      </c>
      <c r="I249" s="61">
        <v>108.76283000000001</v>
      </c>
      <c r="J249" s="61">
        <v>1.2098499999999999</v>
      </c>
      <c r="K249" s="61">
        <v>0</v>
      </c>
      <c r="L249" s="61">
        <v>1104.4611599999998</v>
      </c>
      <c r="M249" s="61">
        <v>2008.3981299999998</v>
      </c>
      <c r="N249" s="61">
        <v>778.02693999999997</v>
      </c>
      <c r="O249" s="61">
        <v>1125.1302499999999</v>
      </c>
      <c r="P249" s="61">
        <v>14446.518980000001</v>
      </c>
    </row>
    <row r="250" spans="1:16" s="50" customFormat="1" ht="11.25">
      <c r="A250" s="90" t="s">
        <v>230</v>
      </c>
      <c r="B250" s="61">
        <v>9.2389700000000001</v>
      </c>
      <c r="C250" s="61">
        <v>313.55700000000002</v>
      </c>
      <c r="D250" s="61">
        <v>778.54818</v>
      </c>
      <c r="E250" s="61">
        <v>0</v>
      </c>
      <c r="F250" s="61">
        <v>140.16757000000001</v>
      </c>
      <c r="G250" s="61">
        <v>46.605470000000004</v>
      </c>
      <c r="H250" s="61">
        <v>88.770139999999998</v>
      </c>
      <c r="I250" s="61">
        <v>5.2920000000000002E-2</v>
      </c>
      <c r="J250" s="61">
        <v>0</v>
      </c>
      <c r="K250" s="61">
        <v>0</v>
      </c>
      <c r="L250" s="61">
        <v>48.582620000000006</v>
      </c>
      <c r="M250" s="61">
        <v>188.80884</v>
      </c>
      <c r="N250" s="61">
        <v>37.428930000000001</v>
      </c>
      <c r="O250" s="61">
        <v>252.46314999999998</v>
      </c>
      <c r="P250" s="61">
        <v>1904.22379</v>
      </c>
    </row>
    <row r="251" spans="1:16" s="50" customFormat="1" ht="11.25">
      <c r="A251" s="90" t="s">
        <v>231</v>
      </c>
      <c r="B251" s="61">
        <v>341.86834999999996</v>
      </c>
      <c r="C251" s="61">
        <v>38.672150000000002</v>
      </c>
      <c r="D251" s="61">
        <v>0</v>
      </c>
      <c r="E251" s="61">
        <v>0</v>
      </c>
      <c r="F251" s="61">
        <v>0</v>
      </c>
      <c r="G251" s="61">
        <v>0</v>
      </c>
      <c r="H251" s="61">
        <v>0</v>
      </c>
      <c r="I251" s="61">
        <v>0</v>
      </c>
      <c r="J251" s="61">
        <v>0</v>
      </c>
      <c r="K251" s="61">
        <v>0</v>
      </c>
      <c r="L251" s="61">
        <v>2.2872699999999999</v>
      </c>
      <c r="M251" s="61">
        <v>0</v>
      </c>
      <c r="N251" s="61">
        <v>0</v>
      </c>
      <c r="O251" s="61">
        <v>0</v>
      </c>
      <c r="P251" s="61">
        <v>382.82777000000004</v>
      </c>
    </row>
    <row r="252" spans="1:16" s="50" customFormat="1" ht="11.25">
      <c r="A252" s="90" t="s">
        <v>232</v>
      </c>
      <c r="B252" s="61">
        <v>7786.4298499999995</v>
      </c>
      <c r="C252" s="61">
        <v>10834.55184</v>
      </c>
      <c r="D252" s="61">
        <v>4309.70885</v>
      </c>
      <c r="E252" s="61">
        <v>9458.8468699999994</v>
      </c>
      <c r="F252" s="61">
        <v>34.004269999999998</v>
      </c>
      <c r="G252" s="61">
        <v>195.43204999999998</v>
      </c>
      <c r="H252" s="61">
        <v>0</v>
      </c>
      <c r="I252" s="61">
        <v>3401.3337000000001</v>
      </c>
      <c r="J252" s="61">
        <v>0</v>
      </c>
      <c r="K252" s="61">
        <v>268.93579</v>
      </c>
      <c r="L252" s="61">
        <v>3020.90445</v>
      </c>
      <c r="M252" s="61">
        <v>2048.2207600000002</v>
      </c>
      <c r="N252" s="61">
        <v>34847.079509999996</v>
      </c>
      <c r="O252" s="61">
        <v>1841.7051200000001</v>
      </c>
      <c r="P252" s="61">
        <v>78047.153059999997</v>
      </c>
    </row>
    <row r="253" spans="1:16" s="50" customFormat="1" ht="12" thickBot="1">
      <c r="A253" s="90" t="s">
        <v>233</v>
      </c>
      <c r="B253" s="61">
        <v>32289.610760000003</v>
      </c>
      <c r="C253" s="61">
        <v>17327.946739999999</v>
      </c>
      <c r="D253" s="61">
        <v>19636.520329999999</v>
      </c>
      <c r="E253" s="61">
        <v>59159.052960000001</v>
      </c>
      <c r="F253" s="61">
        <v>19528.858230000002</v>
      </c>
      <c r="G253" s="61">
        <v>6083.0192000000006</v>
      </c>
      <c r="H253" s="61">
        <v>4687.6887500000003</v>
      </c>
      <c r="I253" s="61">
        <v>9.4012600000000006</v>
      </c>
      <c r="J253" s="61">
        <v>1128.0617500000001</v>
      </c>
      <c r="K253" s="61">
        <v>2639.9153900000001</v>
      </c>
      <c r="L253" s="61">
        <v>755.50209999999993</v>
      </c>
      <c r="M253" s="61">
        <v>5547.3277900000003</v>
      </c>
      <c r="N253" s="61">
        <v>4614.0639000000001</v>
      </c>
      <c r="O253" s="61">
        <v>264.42738000000003</v>
      </c>
      <c r="P253" s="61">
        <v>173671.39653999999</v>
      </c>
    </row>
    <row r="254" spans="1:16" s="50" customFormat="1" ht="12.75" thickTop="1" thickBot="1">
      <c r="A254" s="438" t="s">
        <v>234</v>
      </c>
      <c r="B254" s="60">
        <v>-156063.61981</v>
      </c>
      <c r="C254" s="60">
        <v>-95213.472469999993</v>
      </c>
      <c r="D254" s="60">
        <v>-235946.88446999999</v>
      </c>
      <c r="E254" s="60">
        <v>-100341.01442000001</v>
      </c>
      <c r="F254" s="60">
        <v>-129775.78907</v>
      </c>
      <c r="G254" s="60">
        <v>-90168.842439999993</v>
      </c>
      <c r="H254" s="60">
        <v>-80711.919680000006</v>
      </c>
      <c r="I254" s="60">
        <v>-142574.63222999999</v>
      </c>
      <c r="J254" s="60">
        <v>-209.13214000000002</v>
      </c>
      <c r="K254" s="60">
        <v>-1171.60905</v>
      </c>
      <c r="L254" s="60">
        <v>-137612.86038999999</v>
      </c>
      <c r="M254" s="60">
        <v>-32607.058960000002</v>
      </c>
      <c r="N254" s="60">
        <v>-180780.31969999999</v>
      </c>
      <c r="O254" s="60">
        <v>-90211.265060000005</v>
      </c>
      <c r="P254" s="60">
        <v>-1473388.41989</v>
      </c>
    </row>
    <row r="255" spans="1:16" s="50" customFormat="1" ht="12" thickTop="1">
      <c r="A255" s="90" t="s">
        <v>235</v>
      </c>
      <c r="B255" s="61">
        <v>-133241.83545000001</v>
      </c>
      <c r="C255" s="61">
        <v>-83435.901809999996</v>
      </c>
      <c r="D255" s="61">
        <v>-196878.15836</v>
      </c>
      <c r="E255" s="61">
        <v>-83925.484389999998</v>
      </c>
      <c r="F255" s="61">
        <v>-108341.07045999999</v>
      </c>
      <c r="G255" s="61">
        <v>-64487.526859999998</v>
      </c>
      <c r="H255" s="61">
        <v>-67067.323640000002</v>
      </c>
      <c r="I255" s="61">
        <v>-102721.44056</v>
      </c>
      <c r="J255" s="61">
        <v>-42.354709999999997</v>
      </c>
      <c r="K255" s="61">
        <v>-567.47093000000007</v>
      </c>
      <c r="L255" s="61">
        <v>-103210.75658</v>
      </c>
      <c r="M255" s="61">
        <v>-28733.82143</v>
      </c>
      <c r="N255" s="61">
        <v>-163357.02443000002</v>
      </c>
      <c r="O255" s="61">
        <v>-87768.371639999998</v>
      </c>
      <c r="P255" s="61">
        <v>-1223778.54125</v>
      </c>
    </row>
    <row r="256" spans="1:16" s="50" customFormat="1" ht="11.25">
      <c r="A256" s="90" t="s">
        <v>236</v>
      </c>
      <c r="B256" s="61">
        <v>0</v>
      </c>
      <c r="C256" s="61">
        <v>0</v>
      </c>
      <c r="D256" s="61">
        <v>0</v>
      </c>
      <c r="E256" s="61">
        <v>0</v>
      </c>
      <c r="F256" s="61">
        <v>0</v>
      </c>
      <c r="G256" s="61">
        <v>0</v>
      </c>
      <c r="H256" s="61">
        <v>0</v>
      </c>
      <c r="I256" s="61">
        <v>0</v>
      </c>
      <c r="J256" s="61">
        <v>0</v>
      </c>
      <c r="K256" s="61">
        <v>0</v>
      </c>
      <c r="L256" s="61">
        <v>0</v>
      </c>
      <c r="M256" s="61">
        <v>0</v>
      </c>
      <c r="N256" s="61">
        <v>0</v>
      </c>
      <c r="O256" s="61">
        <v>0</v>
      </c>
      <c r="P256" s="61">
        <v>0</v>
      </c>
    </row>
    <row r="257" spans="1:16" s="50" customFormat="1" ht="11.25">
      <c r="A257" s="90" t="s">
        <v>237</v>
      </c>
      <c r="B257" s="61">
        <v>-1951.91146</v>
      </c>
      <c r="C257" s="61">
        <v>-8249.48279</v>
      </c>
      <c r="D257" s="61">
        <v>-11287.09081</v>
      </c>
      <c r="E257" s="61">
        <v>-3867.9818100000002</v>
      </c>
      <c r="F257" s="61">
        <v>-6243.6761999999999</v>
      </c>
      <c r="G257" s="61">
        <v>-17291.537329999999</v>
      </c>
      <c r="H257" s="61">
        <v>-6964.6038600000002</v>
      </c>
      <c r="I257" s="61">
        <v>-16898.23947</v>
      </c>
      <c r="J257" s="61">
        <v>-166.77742999999998</v>
      </c>
      <c r="K257" s="61">
        <v>-604.13811999999996</v>
      </c>
      <c r="L257" s="61">
        <v>-5252.8624300000001</v>
      </c>
      <c r="M257" s="61">
        <v>-1013.1053499999999</v>
      </c>
      <c r="N257" s="61">
        <v>-13249.2564</v>
      </c>
      <c r="O257" s="61">
        <v>-2247.4069100000002</v>
      </c>
      <c r="P257" s="61">
        <v>-95288.070370000001</v>
      </c>
    </row>
    <row r="258" spans="1:16" s="50" customFormat="1" ht="11.25">
      <c r="A258" s="90" t="s">
        <v>238</v>
      </c>
      <c r="B258" s="61">
        <v>-4.9500200000000003</v>
      </c>
      <c r="C258" s="61">
        <v>-959.10281999999995</v>
      </c>
      <c r="D258" s="61">
        <v>-138.14258999999998</v>
      </c>
      <c r="E258" s="61">
        <v>-610.44628</v>
      </c>
      <c r="F258" s="61">
        <v>-5435.0888600000008</v>
      </c>
      <c r="G258" s="61">
        <v>0</v>
      </c>
      <c r="H258" s="61">
        <v>-286.29320000000001</v>
      </c>
      <c r="I258" s="61">
        <v>-586.94916000000001</v>
      </c>
      <c r="J258" s="61">
        <v>0</v>
      </c>
      <c r="K258" s="61">
        <v>0</v>
      </c>
      <c r="L258" s="61">
        <v>-4826.2024700000002</v>
      </c>
      <c r="M258" s="61">
        <v>0</v>
      </c>
      <c r="N258" s="61">
        <v>0</v>
      </c>
      <c r="O258" s="61">
        <v>0</v>
      </c>
      <c r="P258" s="61">
        <v>-12847.1754</v>
      </c>
    </row>
    <row r="259" spans="1:16" s="50" customFormat="1" ht="11.25">
      <c r="A259" s="90" t="s">
        <v>239</v>
      </c>
      <c r="B259" s="61">
        <v>-10043.110480000001</v>
      </c>
      <c r="C259" s="61">
        <v>0</v>
      </c>
      <c r="D259" s="61">
        <v>-9844.4853199999998</v>
      </c>
      <c r="E259" s="61">
        <v>0</v>
      </c>
      <c r="F259" s="61">
        <v>0</v>
      </c>
      <c r="G259" s="61">
        <v>0</v>
      </c>
      <c r="H259" s="61">
        <v>0</v>
      </c>
      <c r="I259" s="61">
        <v>-18552.50015</v>
      </c>
      <c r="J259" s="61">
        <v>0</v>
      </c>
      <c r="K259" s="61">
        <v>0</v>
      </c>
      <c r="L259" s="61">
        <v>-18515.972089999999</v>
      </c>
      <c r="M259" s="61">
        <v>-457.0274</v>
      </c>
      <c r="N259" s="61">
        <v>0</v>
      </c>
      <c r="O259" s="61">
        <v>0</v>
      </c>
      <c r="P259" s="61">
        <v>-57413.095439999997</v>
      </c>
    </row>
    <row r="260" spans="1:16" s="50" customFormat="1" ht="11.25">
      <c r="A260" s="452" t="s">
        <v>240</v>
      </c>
      <c r="B260" s="61">
        <v>-10821.39495</v>
      </c>
      <c r="C260" s="61">
        <v>0</v>
      </c>
      <c r="D260" s="61">
        <v>-11476.85252</v>
      </c>
      <c r="E260" s="61">
        <v>-11795.76786</v>
      </c>
      <c r="F260" s="61">
        <v>-5821.1610999999994</v>
      </c>
      <c r="G260" s="61">
        <v>-6371.0308099999993</v>
      </c>
      <c r="H260" s="61">
        <v>-6108.3636799999995</v>
      </c>
      <c r="I260" s="61">
        <v>-3571.1666399999999</v>
      </c>
      <c r="J260" s="61">
        <v>0</v>
      </c>
      <c r="K260" s="61">
        <v>0</v>
      </c>
      <c r="L260" s="61">
        <v>-5255.4152800000002</v>
      </c>
      <c r="M260" s="61">
        <v>-2403.1047799999997</v>
      </c>
      <c r="N260" s="61">
        <v>-3556.0177699999999</v>
      </c>
      <c r="O260" s="61">
        <v>0</v>
      </c>
      <c r="P260" s="61">
        <v>-67180.275389999995</v>
      </c>
    </row>
    <row r="261" spans="1:16" s="50" customFormat="1" ht="12" thickBot="1">
      <c r="A261" s="452" t="s">
        <v>241</v>
      </c>
      <c r="B261" s="61">
        <v>-0.41744999999999999</v>
      </c>
      <c r="C261" s="61">
        <v>-2568.9850499999998</v>
      </c>
      <c r="D261" s="61">
        <v>-6322.1548700000003</v>
      </c>
      <c r="E261" s="61">
        <v>-141.33408</v>
      </c>
      <c r="F261" s="61">
        <v>-3934.7924500000004</v>
      </c>
      <c r="G261" s="61">
        <v>-2018.7474399999999</v>
      </c>
      <c r="H261" s="61">
        <v>-285.33529999999996</v>
      </c>
      <c r="I261" s="61">
        <v>-244.33625000000001</v>
      </c>
      <c r="J261" s="61">
        <v>0</v>
      </c>
      <c r="K261" s="61">
        <v>0</v>
      </c>
      <c r="L261" s="61">
        <v>-551.65154000000007</v>
      </c>
      <c r="M261" s="61">
        <v>0</v>
      </c>
      <c r="N261" s="61">
        <v>-618.02109999999993</v>
      </c>
      <c r="O261" s="61">
        <v>-195.48651000000001</v>
      </c>
      <c r="P261" s="61">
        <v>-16881.262039999998</v>
      </c>
    </row>
    <row r="262" spans="1:16" s="50" customFormat="1" ht="12.75" thickTop="1" thickBot="1">
      <c r="A262" s="439" t="s">
        <v>242</v>
      </c>
      <c r="B262" s="63">
        <v>447443.10589999997</v>
      </c>
      <c r="C262" s="63">
        <v>568371.16675999993</v>
      </c>
      <c r="D262" s="63">
        <v>630551.64624000003</v>
      </c>
      <c r="E262" s="63">
        <v>425989.74086999998</v>
      </c>
      <c r="F262" s="63">
        <v>397470.06114999996</v>
      </c>
      <c r="G262" s="63">
        <v>176048.61582000001</v>
      </c>
      <c r="H262" s="63">
        <v>243425.34974000001</v>
      </c>
      <c r="I262" s="63">
        <v>572852.72528000001</v>
      </c>
      <c r="J262" s="63">
        <v>4265.8942800000004</v>
      </c>
      <c r="K262" s="63">
        <v>9213.42202</v>
      </c>
      <c r="L262" s="63">
        <v>470517.63711000001</v>
      </c>
      <c r="M262" s="63">
        <v>102817.9365</v>
      </c>
      <c r="N262" s="63">
        <v>268565.28661000001</v>
      </c>
      <c r="O262" s="63">
        <v>375049.98725999997</v>
      </c>
      <c r="P262" s="63">
        <v>4692582.5755399996</v>
      </c>
    </row>
    <row r="263" spans="1:16" s="50" customFormat="1" ht="12.75" thickTop="1" thickBot="1">
      <c r="A263" s="440" t="s">
        <v>243</v>
      </c>
      <c r="B263" s="60">
        <v>254180.00219999999</v>
      </c>
      <c r="C263" s="60">
        <v>270889.27880999999</v>
      </c>
      <c r="D263" s="60">
        <v>294498.37481999997</v>
      </c>
      <c r="E263" s="60">
        <v>388263.78097000002</v>
      </c>
      <c r="F263" s="60">
        <v>263964.30144999997</v>
      </c>
      <c r="G263" s="60">
        <v>181205.22977999999</v>
      </c>
      <c r="H263" s="60">
        <v>70082.119049999994</v>
      </c>
      <c r="I263" s="60">
        <v>24832.334139999999</v>
      </c>
      <c r="J263" s="60">
        <v>3949.4011600000003</v>
      </c>
      <c r="K263" s="60">
        <v>6155.6201300000002</v>
      </c>
      <c r="L263" s="60">
        <v>40090.691509999997</v>
      </c>
      <c r="M263" s="60">
        <v>12720.953019999999</v>
      </c>
      <c r="N263" s="60">
        <v>84652.694650000005</v>
      </c>
      <c r="O263" s="60">
        <v>34072.225439999995</v>
      </c>
      <c r="P263" s="60">
        <v>1929557.00713</v>
      </c>
    </row>
    <row r="264" spans="1:16" s="50" customFormat="1" ht="12" thickTop="1">
      <c r="A264" s="90" t="s">
        <v>244</v>
      </c>
      <c r="B264" s="61">
        <v>112157.56479</v>
      </c>
      <c r="C264" s="61">
        <v>174661.5852</v>
      </c>
      <c r="D264" s="61">
        <v>128741.16502</v>
      </c>
      <c r="E264" s="61">
        <v>128071.28545</v>
      </c>
      <c r="F264" s="61">
        <v>125526.59556999999</v>
      </c>
      <c r="G264" s="61">
        <v>96521.212769999998</v>
      </c>
      <c r="H264" s="61">
        <v>37033.029210000001</v>
      </c>
      <c r="I264" s="61">
        <v>13802.960359999999</v>
      </c>
      <c r="J264" s="61">
        <v>2290.3197200000004</v>
      </c>
      <c r="K264" s="61">
        <v>3923.9251300000001</v>
      </c>
      <c r="L264" s="61">
        <v>24065.751929999999</v>
      </c>
      <c r="M264" s="61">
        <v>4686.1814899999999</v>
      </c>
      <c r="N264" s="61">
        <v>49678.646289999997</v>
      </c>
      <c r="O264" s="61">
        <v>27547.40566</v>
      </c>
      <c r="P264" s="61">
        <v>928707.62858999998</v>
      </c>
    </row>
    <row r="265" spans="1:16" s="50" customFormat="1" ht="11.25">
      <c r="A265" s="90" t="s">
        <v>245</v>
      </c>
      <c r="B265" s="61">
        <v>98537.231419999996</v>
      </c>
      <c r="C265" s="61">
        <v>61130.438840000003</v>
      </c>
      <c r="D265" s="61">
        <v>94667.905220000001</v>
      </c>
      <c r="E265" s="61">
        <v>114246.91098999999</v>
      </c>
      <c r="F265" s="61">
        <v>104616.65651999999</v>
      </c>
      <c r="G265" s="61">
        <v>67515.093810000006</v>
      </c>
      <c r="H265" s="61">
        <v>8383.2832999999991</v>
      </c>
      <c r="I265" s="61">
        <v>3049.9740000000002</v>
      </c>
      <c r="J265" s="61">
        <v>1239.75512</v>
      </c>
      <c r="K265" s="61">
        <v>1765.5325700000001</v>
      </c>
      <c r="L265" s="61">
        <v>5812.35052</v>
      </c>
      <c r="M265" s="61">
        <v>2232.5111000000002</v>
      </c>
      <c r="N265" s="61">
        <v>15133.631160000001</v>
      </c>
      <c r="O265" s="61">
        <v>2779.89363</v>
      </c>
      <c r="P265" s="61">
        <v>581111.16820000007</v>
      </c>
    </row>
    <row r="266" spans="1:16" s="50" customFormat="1" ht="11.25">
      <c r="A266" s="90" t="s">
        <v>246</v>
      </c>
      <c r="B266" s="61">
        <v>8815.7264500000001</v>
      </c>
      <c r="C266" s="61">
        <v>2607.0159700000004</v>
      </c>
      <c r="D266" s="61">
        <v>35081.013220000001</v>
      </c>
      <c r="E266" s="61">
        <v>91559.034109999993</v>
      </c>
      <c r="F266" s="61">
        <v>2819.8538799999997</v>
      </c>
      <c r="G266" s="61">
        <v>3909.0721699999999</v>
      </c>
      <c r="H266" s="61">
        <v>104.76692</v>
      </c>
      <c r="I266" s="61">
        <v>113.39580000000001</v>
      </c>
      <c r="J266" s="61">
        <v>0</v>
      </c>
      <c r="K266" s="61">
        <v>9.5491200000000003</v>
      </c>
      <c r="L266" s="61">
        <v>2559.49793</v>
      </c>
      <c r="M266" s="61">
        <v>773.08560999999997</v>
      </c>
      <c r="N266" s="61">
        <v>57.092330000000004</v>
      </c>
      <c r="O266" s="61">
        <v>463.97503999999998</v>
      </c>
      <c r="P266" s="61">
        <v>148873.07855000001</v>
      </c>
    </row>
    <row r="267" spans="1:16" s="50" customFormat="1" ht="11.25">
      <c r="A267" s="90" t="s">
        <v>247</v>
      </c>
      <c r="B267" s="61">
        <v>19294.97219</v>
      </c>
      <c r="C267" s="61">
        <v>19704.893390000001</v>
      </c>
      <c r="D267" s="61">
        <v>20875.847949999999</v>
      </c>
      <c r="E267" s="61">
        <v>39082.62386</v>
      </c>
      <c r="F267" s="61">
        <v>3911.5806899999998</v>
      </c>
      <c r="G267" s="61">
        <v>2075.22669</v>
      </c>
      <c r="H267" s="61">
        <v>805.81118000000004</v>
      </c>
      <c r="I267" s="61">
        <v>807.01986999999997</v>
      </c>
      <c r="J267" s="61">
        <v>0</v>
      </c>
      <c r="K267" s="61">
        <v>0</v>
      </c>
      <c r="L267" s="61">
        <v>346.55284999999998</v>
      </c>
      <c r="M267" s="61">
        <v>882.96046000000001</v>
      </c>
      <c r="N267" s="61">
        <v>17646.212</v>
      </c>
      <c r="O267" s="61">
        <v>0</v>
      </c>
      <c r="P267" s="61">
        <v>125433.70113</v>
      </c>
    </row>
    <row r="268" spans="1:16" s="50" customFormat="1" ht="12" thickBot="1">
      <c r="A268" s="475" t="s">
        <v>248</v>
      </c>
      <c r="B268" s="61">
        <v>15374.50735</v>
      </c>
      <c r="C268" s="61">
        <v>12785.34541</v>
      </c>
      <c r="D268" s="61">
        <v>15132.44341</v>
      </c>
      <c r="E268" s="61">
        <v>15303.92656</v>
      </c>
      <c r="F268" s="61">
        <v>27089.61479</v>
      </c>
      <c r="G268" s="61">
        <v>11184.62434</v>
      </c>
      <c r="H268" s="61">
        <v>23755.228440000003</v>
      </c>
      <c r="I268" s="61">
        <v>7058.9841100000003</v>
      </c>
      <c r="J268" s="61">
        <v>419.32632000000001</v>
      </c>
      <c r="K268" s="61">
        <v>456.61331000000001</v>
      </c>
      <c r="L268" s="61">
        <v>7306.5382800000007</v>
      </c>
      <c r="M268" s="61">
        <v>4146.2143599999999</v>
      </c>
      <c r="N268" s="61">
        <v>2137.1128699999999</v>
      </c>
      <c r="O268" s="61">
        <v>3280.95111</v>
      </c>
      <c r="P268" s="61">
        <v>145431.43065999998</v>
      </c>
    </row>
    <row r="269" spans="1:16" s="50" customFormat="1" ht="12.75" thickTop="1" thickBot="1">
      <c r="A269" s="438" t="s">
        <v>249</v>
      </c>
      <c r="B269" s="60">
        <v>-141791.72847</v>
      </c>
      <c r="C269" s="60">
        <v>-101820.06223000001</v>
      </c>
      <c r="D269" s="60">
        <v>-199482.57606999998</v>
      </c>
      <c r="E269" s="60">
        <v>-170945.68677999999</v>
      </c>
      <c r="F269" s="60">
        <v>-207340.20241999999</v>
      </c>
      <c r="G269" s="60">
        <v>-116206.74412999999</v>
      </c>
      <c r="H269" s="60">
        <v>-34361.667560000002</v>
      </c>
      <c r="I269" s="60">
        <v>-8752.9621999999999</v>
      </c>
      <c r="J269" s="60">
        <v>-1885.2072599999999</v>
      </c>
      <c r="K269" s="60">
        <v>-3818.1599500000002</v>
      </c>
      <c r="L269" s="60">
        <v>-17018.891190000002</v>
      </c>
      <c r="M269" s="60">
        <v>-8329.1535700000004</v>
      </c>
      <c r="N269" s="60">
        <v>-42450.539539999998</v>
      </c>
      <c r="O269" s="60">
        <v>-6845.5144500000006</v>
      </c>
      <c r="P269" s="60">
        <v>-1061049.0958200002</v>
      </c>
    </row>
    <row r="270" spans="1:16" s="50" customFormat="1" ht="12" thickTop="1">
      <c r="A270" s="90" t="s">
        <v>244</v>
      </c>
      <c r="B270" s="61">
        <v>-44575.347119999999</v>
      </c>
      <c r="C270" s="61">
        <v>-44519.664859999997</v>
      </c>
      <c r="D270" s="61">
        <v>-94278.757420000009</v>
      </c>
      <c r="E270" s="61">
        <v>-32880.717969999998</v>
      </c>
      <c r="F270" s="61">
        <v>-61646.381540000002</v>
      </c>
      <c r="G270" s="61">
        <v>-24158.590530000001</v>
      </c>
      <c r="H270" s="61">
        <v>-20219.565859999999</v>
      </c>
      <c r="I270" s="61">
        <v>-6558.7288399999998</v>
      </c>
      <c r="J270" s="61">
        <v>-1098.84754</v>
      </c>
      <c r="K270" s="61">
        <v>-1826.13697</v>
      </c>
      <c r="L270" s="61">
        <v>-9360.8591500000002</v>
      </c>
      <c r="M270" s="61">
        <v>-2873.7664799999998</v>
      </c>
      <c r="N270" s="61">
        <v>-19258.26138</v>
      </c>
      <c r="O270" s="61">
        <v>-4048.38231</v>
      </c>
      <c r="P270" s="61">
        <v>-367304.00797000004</v>
      </c>
    </row>
    <row r="271" spans="1:16" s="50" customFormat="1" ht="11.25">
      <c r="A271" s="90" t="s">
        <v>250</v>
      </c>
      <c r="B271" s="61">
        <v>-2735.0825399999999</v>
      </c>
      <c r="C271" s="61">
        <v>-4685.5749500000002</v>
      </c>
      <c r="D271" s="61">
        <v>-19870.380670000002</v>
      </c>
      <c r="E271" s="61">
        <v>-19858.597160000001</v>
      </c>
      <c r="F271" s="61">
        <v>-2475.39768</v>
      </c>
      <c r="G271" s="61">
        <v>-7295.9370499999995</v>
      </c>
      <c r="H271" s="61">
        <v>-328.47621000000004</v>
      </c>
      <c r="I271" s="61">
        <v>-24.265250000000002</v>
      </c>
      <c r="J271" s="61">
        <v>0</v>
      </c>
      <c r="K271" s="61">
        <v>-1314.3749299999999</v>
      </c>
      <c r="L271" s="61">
        <v>-503.07377000000002</v>
      </c>
      <c r="M271" s="61">
        <v>-1056.36769</v>
      </c>
      <c r="N271" s="61">
        <v>-115.0792</v>
      </c>
      <c r="O271" s="61">
        <v>-884.61818999999991</v>
      </c>
      <c r="P271" s="61">
        <v>-61147.225290000002</v>
      </c>
    </row>
    <row r="272" spans="1:16" s="50" customFormat="1" ht="11.25">
      <c r="A272" s="90" t="s">
        <v>251</v>
      </c>
      <c r="B272" s="61">
        <v>0</v>
      </c>
      <c r="C272" s="61">
        <v>-11160.36608</v>
      </c>
      <c r="D272" s="61">
        <v>-91.098160000000007</v>
      </c>
      <c r="E272" s="61">
        <v>-3092.5847999999996</v>
      </c>
      <c r="F272" s="61">
        <v>0</v>
      </c>
      <c r="G272" s="61">
        <v>0</v>
      </c>
      <c r="H272" s="61">
        <v>0</v>
      </c>
      <c r="I272" s="61">
        <v>0</v>
      </c>
      <c r="J272" s="61">
        <v>0</v>
      </c>
      <c r="K272" s="61">
        <v>0</v>
      </c>
      <c r="L272" s="61">
        <v>0</v>
      </c>
      <c r="M272" s="61">
        <v>-1567.83176</v>
      </c>
      <c r="N272" s="61">
        <v>0</v>
      </c>
      <c r="O272" s="61">
        <v>-1.9444999999999999</v>
      </c>
      <c r="P272" s="61">
        <v>-15913.8253</v>
      </c>
    </row>
    <row r="273" spans="1:16" s="50" customFormat="1" ht="11.25">
      <c r="A273" s="90" t="s">
        <v>252</v>
      </c>
      <c r="B273" s="61">
        <v>0</v>
      </c>
      <c r="C273" s="61">
        <v>0</v>
      </c>
      <c r="D273" s="61">
        <v>0</v>
      </c>
      <c r="E273" s="61">
        <v>0</v>
      </c>
      <c r="F273" s="61">
        <v>0</v>
      </c>
      <c r="G273" s="61">
        <v>0</v>
      </c>
      <c r="H273" s="61">
        <v>0</v>
      </c>
      <c r="I273" s="61">
        <v>0</v>
      </c>
      <c r="J273" s="61">
        <v>-38.417910000000006</v>
      </c>
      <c r="K273" s="61">
        <v>0</v>
      </c>
      <c r="L273" s="61">
        <v>0</v>
      </c>
      <c r="M273" s="61">
        <v>0</v>
      </c>
      <c r="N273" s="61">
        <v>0</v>
      </c>
      <c r="O273" s="61">
        <v>0</v>
      </c>
      <c r="P273" s="61">
        <v>-38.417910000000006</v>
      </c>
    </row>
    <row r="274" spans="1:16" s="50" customFormat="1" ht="12" thickBot="1">
      <c r="A274" s="452" t="s">
        <v>253</v>
      </c>
      <c r="B274" s="61">
        <v>-94481.298810000008</v>
      </c>
      <c r="C274" s="61">
        <v>-41454.456340000004</v>
      </c>
      <c r="D274" s="61">
        <v>-85242.339819999994</v>
      </c>
      <c r="E274" s="61">
        <v>-115113.78684999999</v>
      </c>
      <c r="F274" s="61">
        <v>-143218.42319999999</v>
      </c>
      <c r="G274" s="61">
        <v>-84752.216549999997</v>
      </c>
      <c r="H274" s="61">
        <v>-13813.62549</v>
      </c>
      <c r="I274" s="61">
        <v>-2169.9681099999998</v>
      </c>
      <c r="J274" s="61">
        <v>-747.94181000000003</v>
      </c>
      <c r="K274" s="61">
        <v>-677.64805000000001</v>
      </c>
      <c r="L274" s="61">
        <v>-7154.9582699999992</v>
      </c>
      <c r="M274" s="61">
        <v>-2831.1876400000001</v>
      </c>
      <c r="N274" s="61">
        <v>-23077.198960000002</v>
      </c>
      <c r="O274" s="61">
        <v>-1910.56945</v>
      </c>
      <c r="P274" s="61">
        <v>-616645.61935000005</v>
      </c>
    </row>
    <row r="275" spans="1:16" s="50" customFormat="1" ht="12.75" thickTop="1" thickBot="1">
      <c r="A275" s="438" t="s">
        <v>254</v>
      </c>
      <c r="B275" s="60">
        <v>559831.37962999998</v>
      </c>
      <c r="C275" s="60">
        <v>737440.38334000006</v>
      </c>
      <c r="D275" s="60">
        <v>725567.44498999999</v>
      </c>
      <c r="E275" s="60">
        <v>643307.83505999995</v>
      </c>
      <c r="F275" s="60">
        <v>454094.16018000001</v>
      </c>
      <c r="G275" s="60">
        <v>241047.10146999999</v>
      </c>
      <c r="H275" s="60">
        <v>279145.80123000004</v>
      </c>
      <c r="I275" s="60">
        <v>588932.09722</v>
      </c>
      <c r="J275" s="60">
        <v>6330.0881799999997</v>
      </c>
      <c r="K275" s="60">
        <v>11550.8822</v>
      </c>
      <c r="L275" s="60">
        <v>493589.43742999999</v>
      </c>
      <c r="M275" s="60">
        <v>107209.73595</v>
      </c>
      <c r="N275" s="60">
        <v>310767.44172</v>
      </c>
      <c r="O275" s="60">
        <v>402276.69825000002</v>
      </c>
      <c r="P275" s="60">
        <v>5561090.48685</v>
      </c>
    </row>
    <row r="276" spans="1:16" s="50" customFormat="1" ht="12" thickTop="1">
      <c r="A276" s="454" t="s">
        <v>255</v>
      </c>
      <c r="B276" s="61">
        <v>170971.37881999998</v>
      </c>
      <c r="C276" s="61">
        <v>132456.03717</v>
      </c>
      <c r="D276" s="61">
        <v>306257.95233</v>
      </c>
      <c r="E276" s="61">
        <v>109497.78159</v>
      </c>
      <c r="F276" s="61">
        <v>47733.440299999995</v>
      </c>
      <c r="G276" s="61">
        <v>3818.4041400000001</v>
      </c>
      <c r="H276" s="61">
        <v>36187.344929999999</v>
      </c>
      <c r="I276" s="61">
        <v>16800.272390000002</v>
      </c>
      <c r="J276" s="61">
        <v>624.78890999999999</v>
      </c>
      <c r="K276" s="61">
        <v>4898.8060800000003</v>
      </c>
      <c r="L276" s="61">
        <v>149772.44096000001</v>
      </c>
      <c r="M276" s="61">
        <v>11108.26972</v>
      </c>
      <c r="N276" s="61">
        <v>195167.92788</v>
      </c>
      <c r="O276" s="61">
        <v>26246.788329999999</v>
      </c>
      <c r="P276" s="61">
        <v>1211541.6335499999</v>
      </c>
    </row>
    <row r="277" spans="1:16" s="50" customFormat="1" ht="11.25">
      <c r="A277" s="90" t="s">
        <v>256</v>
      </c>
      <c r="B277" s="61">
        <v>434.9117</v>
      </c>
      <c r="C277" s="61">
        <v>4621.0941600000006</v>
      </c>
      <c r="D277" s="61">
        <v>4006.6950000000002</v>
      </c>
      <c r="E277" s="61">
        <v>1465.6200100000001</v>
      </c>
      <c r="F277" s="61">
        <v>15894.14372</v>
      </c>
      <c r="G277" s="61">
        <v>115.4983</v>
      </c>
      <c r="H277" s="61">
        <v>1600.5276699999999</v>
      </c>
      <c r="I277" s="61">
        <v>3495.7880099999998</v>
      </c>
      <c r="J277" s="61">
        <v>0</v>
      </c>
      <c r="K277" s="61">
        <v>0</v>
      </c>
      <c r="L277" s="61">
        <v>4344.3230199999998</v>
      </c>
      <c r="M277" s="61">
        <v>1644.6336399999998</v>
      </c>
      <c r="N277" s="61">
        <v>3132.1639300000002</v>
      </c>
      <c r="O277" s="61">
        <v>5619.0442499999999</v>
      </c>
      <c r="P277" s="61">
        <v>46374.44341</v>
      </c>
    </row>
    <row r="278" spans="1:16" s="50" customFormat="1" ht="11.25">
      <c r="A278" s="90" t="s">
        <v>257</v>
      </c>
      <c r="B278" s="61">
        <v>170536.46712000002</v>
      </c>
      <c r="C278" s="61">
        <v>127549.81045999999</v>
      </c>
      <c r="D278" s="61">
        <v>296452.21214999998</v>
      </c>
      <c r="E278" s="61">
        <v>103842.94759000001</v>
      </c>
      <c r="F278" s="61">
        <v>22384.595519999999</v>
      </c>
      <c r="G278" s="61">
        <v>3071.66885</v>
      </c>
      <c r="H278" s="61">
        <v>34584.2065</v>
      </c>
      <c r="I278" s="61">
        <v>11247.877970000001</v>
      </c>
      <c r="J278" s="61">
        <v>624.78890999999999</v>
      </c>
      <c r="K278" s="61">
        <v>4898.8060800000003</v>
      </c>
      <c r="L278" s="61">
        <v>140813.95043999999</v>
      </c>
      <c r="M278" s="61">
        <v>9181.702949999999</v>
      </c>
      <c r="N278" s="61">
        <v>182468.0085</v>
      </c>
      <c r="O278" s="61">
        <v>20598.475620000001</v>
      </c>
      <c r="P278" s="61">
        <v>1128255.5186600001</v>
      </c>
    </row>
    <row r="279" spans="1:16" s="50" customFormat="1" ht="11.25">
      <c r="A279" s="90" t="s">
        <v>258</v>
      </c>
      <c r="B279" s="61">
        <v>0</v>
      </c>
      <c r="C279" s="61">
        <v>0</v>
      </c>
      <c r="D279" s="61">
        <v>5715.1031500000008</v>
      </c>
      <c r="E279" s="61">
        <v>4189.2139900000002</v>
      </c>
      <c r="F279" s="61">
        <v>8984.3586099999993</v>
      </c>
      <c r="G279" s="61">
        <v>631.23698999999999</v>
      </c>
      <c r="H279" s="61">
        <v>0</v>
      </c>
      <c r="I279" s="61">
        <v>1825.07771</v>
      </c>
      <c r="J279" s="61">
        <v>0</v>
      </c>
      <c r="K279" s="61">
        <v>0</v>
      </c>
      <c r="L279" s="61">
        <v>2276.3283300000003</v>
      </c>
      <c r="M279" s="61">
        <v>0</v>
      </c>
      <c r="N279" s="61">
        <v>7824.2127</v>
      </c>
      <c r="O279" s="61">
        <v>0</v>
      </c>
      <c r="P279" s="61">
        <v>31445.531480000001</v>
      </c>
    </row>
    <row r="280" spans="1:16" s="50" customFormat="1" ht="11.25">
      <c r="A280" s="90" t="s">
        <v>259</v>
      </c>
      <c r="B280" s="61">
        <v>0</v>
      </c>
      <c r="C280" s="61">
        <v>0</v>
      </c>
      <c r="D280" s="61">
        <v>0</v>
      </c>
      <c r="E280" s="61">
        <v>0</v>
      </c>
      <c r="F280" s="61">
        <v>0</v>
      </c>
      <c r="G280" s="61">
        <v>0</v>
      </c>
      <c r="H280" s="61">
        <v>0</v>
      </c>
      <c r="I280" s="61">
        <v>231.52870000000001</v>
      </c>
      <c r="J280" s="61">
        <v>0</v>
      </c>
      <c r="K280" s="61">
        <v>0</v>
      </c>
      <c r="L280" s="61">
        <v>2337.8391699999997</v>
      </c>
      <c r="M280" s="61">
        <v>281.93313000000001</v>
      </c>
      <c r="N280" s="61">
        <v>1743.5427500000001</v>
      </c>
      <c r="O280" s="61">
        <v>0</v>
      </c>
      <c r="P280" s="61">
        <v>4594.84375</v>
      </c>
    </row>
    <row r="281" spans="1:16" s="50" customFormat="1" ht="11.25">
      <c r="A281" s="90" t="s">
        <v>260</v>
      </c>
      <c r="B281" s="61">
        <v>0</v>
      </c>
      <c r="C281" s="61">
        <v>0</v>
      </c>
      <c r="D281" s="61">
        <v>0</v>
      </c>
      <c r="E281" s="61">
        <v>0</v>
      </c>
      <c r="F281" s="61">
        <v>0</v>
      </c>
      <c r="G281" s="61">
        <v>0</v>
      </c>
      <c r="H281" s="61">
        <v>0</v>
      </c>
      <c r="I281" s="61">
        <v>0</v>
      </c>
      <c r="J281" s="61">
        <v>0</v>
      </c>
      <c r="K281" s="61">
        <v>0</v>
      </c>
      <c r="L281" s="61">
        <v>0</v>
      </c>
      <c r="M281" s="61">
        <v>0</v>
      </c>
      <c r="N281" s="61">
        <v>0</v>
      </c>
      <c r="O281" s="61">
        <v>0</v>
      </c>
      <c r="P281" s="61">
        <v>0</v>
      </c>
    </row>
    <row r="282" spans="1:16" s="50" customFormat="1" ht="11.25">
      <c r="A282" s="90" t="s">
        <v>261</v>
      </c>
      <c r="B282" s="61">
        <v>0</v>
      </c>
      <c r="C282" s="61">
        <v>285.13254999999998</v>
      </c>
      <c r="D282" s="61">
        <v>83.942030000000003</v>
      </c>
      <c r="E282" s="61">
        <v>0</v>
      </c>
      <c r="F282" s="61">
        <v>470.34244999999999</v>
      </c>
      <c r="G282" s="61">
        <v>0</v>
      </c>
      <c r="H282" s="61">
        <v>2.6107600000000004</v>
      </c>
      <c r="I282" s="61">
        <v>0</v>
      </c>
      <c r="J282" s="61">
        <v>0</v>
      </c>
      <c r="K282" s="61">
        <v>0</v>
      </c>
      <c r="L282" s="61">
        <v>0</v>
      </c>
      <c r="M282" s="61">
        <v>0</v>
      </c>
      <c r="N282" s="61">
        <v>0</v>
      </c>
      <c r="O282" s="61">
        <v>29.268459999999997</v>
      </c>
      <c r="P282" s="61">
        <v>871.29624999999999</v>
      </c>
    </row>
    <row r="283" spans="1:16" s="50" customFormat="1" ht="11.25">
      <c r="A283" s="454" t="s">
        <v>262</v>
      </c>
      <c r="B283" s="61">
        <v>-236347.90586000003</v>
      </c>
      <c r="C283" s="61">
        <v>-171288.26634999999</v>
      </c>
      <c r="D283" s="61">
        <v>-372873.45263999997</v>
      </c>
      <c r="E283" s="61">
        <v>-182383.30649000002</v>
      </c>
      <c r="F283" s="61">
        <v>-121165.70469</v>
      </c>
      <c r="G283" s="61">
        <v>-24210.914370000002</v>
      </c>
      <c r="H283" s="61">
        <v>-51542.310369999999</v>
      </c>
      <c r="I283" s="61">
        <v>-44504.056579999997</v>
      </c>
      <c r="J283" s="61">
        <v>-667.24417000000005</v>
      </c>
      <c r="K283" s="61">
        <v>-6219.6145299999998</v>
      </c>
      <c r="L283" s="61">
        <v>-226414.59101</v>
      </c>
      <c r="M283" s="61">
        <v>-25551.664570000001</v>
      </c>
      <c r="N283" s="61">
        <v>-217842.40024000002</v>
      </c>
      <c r="O283" s="61">
        <v>-44662.218369999995</v>
      </c>
      <c r="P283" s="61">
        <v>-1725673.6502400001</v>
      </c>
    </row>
    <row r="284" spans="1:16" s="50" customFormat="1" ht="11.25">
      <c r="A284" s="90" t="s">
        <v>263</v>
      </c>
      <c r="B284" s="61">
        <v>-220328.24947000001</v>
      </c>
      <c r="C284" s="61">
        <v>-167034.36586000002</v>
      </c>
      <c r="D284" s="61">
        <v>-354043.08091000002</v>
      </c>
      <c r="E284" s="61">
        <v>-173446.60963999998</v>
      </c>
      <c r="F284" s="61">
        <v>-90566.666089999999</v>
      </c>
      <c r="G284" s="61">
        <v>-22404.265739999999</v>
      </c>
      <c r="H284" s="61">
        <v>-50921.667849999998</v>
      </c>
      <c r="I284" s="61">
        <v>-35983.615740000001</v>
      </c>
      <c r="J284" s="61">
        <v>-667.24417000000005</v>
      </c>
      <c r="K284" s="61">
        <v>-6219.6145299999998</v>
      </c>
      <c r="L284" s="61">
        <v>-218239.08348</v>
      </c>
      <c r="M284" s="61">
        <v>-21972.513199999998</v>
      </c>
      <c r="N284" s="61">
        <v>-198482.9687</v>
      </c>
      <c r="O284" s="61">
        <v>-44603.137200000005</v>
      </c>
      <c r="P284" s="61">
        <v>-1604913.0825799999</v>
      </c>
    </row>
    <row r="285" spans="1:16" s="50" customFormat="1" ht="11.25">
      <c r="A285" s="90" t="s">
        <v>264</v>
      </c>
      <c r="B285" s="61">
        <v>-16016.15597</v>
      </c>
      <c r="C285" s="61">
        <v>-1796.54252</v>
      </c>
      <c r="D285" s="61">
        <v>-14155.375820000001</v>
      </c>
      <c r="E285" s="61">
        <v>-8894.4613900000004</v>
      </c>
      <c r="F285" s="61">
        <v>-23586.749660000001</v>
      </c>
      <c r="G285" s="61">
        <v>-1806.6486299999999</v>
      </c>
      <c r="H285" s="61">
        <v>-305.80583000000001</v>
      </c>
      <c r="I285" s="61">
        <v>-566.47397999999998</v>
      </c>
      <c r="J285" s="61">
        <v>0</v>
      </c>
      <c r="K285" s="61">
        <v>0</v>
      </c>
      <c r="L285" s="61">
        <v>-3936.9422799999998</v>
      </c>
      <c r="M285" s="61">
        <v>-153.67567000000003</v>
      </c>
      <c r="N285" s="61">
        <v>-12653.253560000001</v>
      </c>
      <c r="O285" s="61">
        <v>0</v>
      </c>
      <c r="P285" s="61">
        <v>-83872.085310000009</v>
      </c>
    </row>
    <row r="286" spans="1:16" s="50" customFormat="1" ht="11.25">
      <c r="A286" s="90" t="s">
        <v>265</v>
      </c>
      <c r="B286" s="61">
        <v>0</v>
      </c>
      <c r="C286" s="61">
        <v>-161.84839000000002</v>
      </c>
      <c r="D286" s="61">
        <v>-39.389230000000005</v>
      </c>
      <c r="E286" s="61">
        <v>0</v>
      </c>
      <c r="F286" s="61">
        <v>0</v>
      </c>
      <c r="G286" s="61">
        <v>0</v>
      </c>
      <c r="H286" s="61">
        <v>0</v>
      </c>
      <c r="I286" s="61">
        <v>-208.97447</v>
      </c>
      <c r="J286" s="61">
        <v>0</v>
      </c>
      <c r="K286" s="61">
        <v>0</v>
      </c>
      <c r="L286" s="61">
        <v>-2597.1122400000004</v>
      </c>
      <c r="M286" s="61">
        <v>-563.42267000000004</v>
      </c>
      <c r="N286" s="61">
        <v>-4628.7032399999998</v>
      </c>
      <c r="O286" s="61">
        <v>0</v>
      </c>
      <c r="P286" s="61">
        <v>-8199.4502400000001</v>
      </c>
    </row>
    <row r="287" spans="1:16" s="50" customFormat="1" ht="11.25">
      <c r="A287" s="452" t="s">
        <v>266</v>
      </c>
      <c r="B287" s="61">
        <v>-3.5004200000000001</v>
      </c>
      <c r="C287" s="61">
        <v>-1891.2820300000001</v>
      </c>
      <c r="D287" s="61">
        <v>-4429.8596799999996</v>
      </c>
      <c r="E287" s="61">
        <v>-42.235459999999996</v>
      </c>
      <c r="F287" s="61">
        <v>-6533.4640899999995</v>
      </c>
      <c r="G287" s="61">
        <v>0</v>
      </c>
      <c r="H287" s="61">
        <v>-301.02305000000001</v>
      </c>
      <c r="I287" s="61">
        <v>-7744.9923899999994</v>
      </c>
      <c r="J287" s="61">
        <v>0</v>
      </c>
      <c r="K287" s="61">
        <v>0</v>
      </c>
      <c r="L287" s="61">
        <v>-1641.4530099999999</v>
      </c>
      <c r="M287" s="61">
        <v>-2862.0530299999996</v>
      </c>
      <c r="N287" s="61">
        <v>-2077.4747400000001</v>
      </c>
      <c r="O287" s="61">
        <v>-42.182940000000002</v>
      </c>
      <c r="P287" s="61">
        <v>-27569.520840000001</v>
      </c>
    </row>
    <row r="288" spans="1:16" s="50" customFormat="1" ht="11.25">
      <c r="A288" s="452" t="s">
        <v>267</v>
      </c>
      <c r="B288" s="61">
        <v>0</v>
      </c>
      <c r="C288" s="61">
        <v>0</v>
      </c>
      <c r="D288" s="61">
        <v>0</v>
      </c>
      <c r="E288" s="61">
        <v>0</v>
      </c>
      <c r="F288" s="61">
        <v>-3.8759999999999996E-2</v>
      </c>
      <c r="G288" s="61">
        <v>0</v>
      </c>
      <c r="H288" s="61">
        <v>0</v>
      </c>
      <c r="I288" s="61">
        <v>0</v>
      </c>
      <c r="J288" s="61">
        <v>0</v>
      </c>
      <c r="K288" s="61">
        <v>0</v>
      </c>
      <c r="L288" s="61">
        <v>0</v>
      </c>
      <c r="M288" s="61">
        <v>0</v>
      </c>
      <c r="N288" s="61">
        <v>0</v>
      </c>
      <c r="O288" s="61">
        <v>0</v>
      </c>
      <c r="P288" s="61">
        <v>-3.8759999999999996E-2</v>
      </c>
    </row>
    <row r="289" spans="1:16" s="50" customFormat="1" ht="12" thickBot="1">
      <c r="A289" s="90" t="s">
        <v>268</v>
      </c>
      <c r="B289" s="61">
        <v>0</v>
      </c>
      <c r="C289" s="61">
        <v>-404.22755000000001</v>
      </c>
      <c r="D289" s="61">
        <v>-205.74700000000001</v>
      </c>
      <c r="E289" s="61">
        <v>0</v>
      </c>
      <c r="F289" s="61">
        <v>-478.78609</v>
      </c>
      <c r="G289" s="61">
        <v>0</v>
      </c>
      <c r="H289" s="61">
        <v>-13.813639999999999</v>
      </c>
      <c r="I289" s="61">
        <v>0</v>
      </c>
      <c r="J289" s="61">
        <v>0</v>
      </c>
      <c r="K289" s="61">
        <v>0</v>
      </c>
      <c r="L289" s="61">
        <v>0</v>
      </c>
      <c r="M289" s="61">
        <v>0</v>
      </c>
      <c r="N289" s="61">
        <v>0</v>
      </c>
      <c r="O289" s="61">
        <v>-16.898229999999998</v>
      </c>
      <c r="P289" s="61">
        <v>-1119.4725100000001</v>
      </c>
    </row>
    <row r="290" spans="1:16" s="50" customFormat="1" ht="12.75" thickTop="1" thickBot="1">
      <c r="A290" s="439" t="s">
        <v>269</v>
      </c>
      <c r="B290" s="63">
        <v>494454.85258999997</v>
      </c>
      <c r="C290" s="63">
        <v>698608.15415999992</v>
      </c>
      <c r="D290" s="63">
        <v>658951.94467999996</v>
      </c>
      <c r="E290" s="63">
        <v>570422.31015999999</v>
      </c>
      <c r="F290" s="63">
        <v>380661.89579000004</v>
      </c>
      <c r="G290" s="63">
        <v>220654.59124000001</v>
      </c>
      <c r="H290" s="63">
        <v>263790.83578999998</v>
      </c>
      <c r="I290" s="63">
        <v>561228.31302999996</v>
      </c>
      <c r="J290" s="63">
        <v>6287.63292</v>
      </c>
      <c r="K290" s="63">
        <v>10230.07375</v>
      </c>
      <c r="L290" s="63">
        <v>416947.28737999999</v>
      </c>
      <c r="M290" s="63">
        <v>92766.341099999991</v>
      </c>
      <c r="N290" s="63">
        <v>288092.96935999999</v>
      </c>
      <c r="O290" s="63">
        <v>383861.26820999995</v>
      </c>
      <c r="P290" s="63">
        <v>5046958.47016</v>
      </c>
    </row>
    <row r="291" spans="1:16" s="50" customFormat="1" ht="12.75" thickTop="1" thickBot="1">
      <c r="A291" s="438" t="s">
        <v>270</v>
      </c>
      <c r="B291" s="60">
        <v>-329737.39364999998</v>
      </c>
      <c r="C291" s="60">
        <v>-562053.91364000004</v>
      </c>
      <c r="D291" s="60">
        <v>-512432.00994999998</v>
      </c>
      <c r="E291" s="60">
        <v>-319273.90893999999</v>
      </c>
      <c r="F291" s="60">
        <v>-268611.46289999998</v>
      </c>
      <c r="G291" s="60">
        <v>-134355.10825999998</v>
      </c>
      <c r="H291" s="60">
        <v>-175454.46174999999</v>
      </c>
      <c r="I291" s="60">
        <v>-379272.63845999999</v>
      </c>
      <c r="J291" s="60">
        <v>-6184.0411900000008</v>
      </c>
      <c r="K291" s="60">
        <v>-11423.392250000001</v>
      </c>
      <c r="L291" s="60">
        <v>-370688.45299999998</v>
      </c>
      <c r="M291" s="60">
        <v>-79490.857090000005</v>
      </c>
      <c r="N291" s="60">
        <v>-249679.08265999999</v>
      </c>
      <c r="O291" s="60">
        <v>-299054.22598000005</v>
      </c>
      <c r="P291" s="60">
        <v>-3697710.9497199999</v>
      </c>
    </row>
    <row r="292" spans="1:16" s="50" customFormat="1" ht="12" thickTop="1">
      <c r="A292" s="90" t="s">
        <v>271</v>
      </c>
      <c r="B292" s="61">
        <v>-143520.39941999997</v>
      </c>
      <c r="C292" s="61">
        <v>-302013.89299999998</v>
      </c>
      <c r="D292" s="61">
        <v>-209978.21671000001</v>
      </c>
      <c r="E292" s="61">
        <v>-157253.89638999998</v>
      </c>
      <c r="F292" s="61">
        <v>-120334.07575</v>
      </c>
      <c r="G292" s="61">
        <v>-67310.563180000012</v>
      </c>
      <c r="H292" s="61">
        <v>-98879.4182</v>
      </c>
      <c r="I292" s="61">
        <v>-229064.42968999999</v>
      </c>
      <c r="J292" s="61">
        <v>-3724.57987</v>
      </c>
      <c r="K292" s="61">
        <v>-6871.3590899999999</v>
      </c>
      <c r="L292" s="61">
        <v>-231531.82178</v>
      </c>
      <c r="M292" s="61">
        <v>-46238.538220000002</v>
      </c>
      <c r="N292" s="61">
        <v>-145973.46653999999</v>
      </c>
      <c r="O292" s="61">
        <v>-191172.67981</v>
      </c>
      <c r="P292" s="61">
        <v>-1953867.3376500001</v>
      </c>
    </row>
    <row r="293" spans="1:16" s="50" customFormat="1" ht="11.25">
      <c r="A293" s="90" t="s">
        <v>272</v>
      </c>
      <c r="B293" s="61">
        <v>-28820.612530000002</v>
      </c>
      <c r="C293" s="61">
        <v>-64396.737500000003</v>
      </c>
      <c r="D293" s="61">
        <v>-46020.560539999999</v>
      </c>
      <c r="E293" s="61">
        <v>-34577.068380000004</v>
      </c>
      <c r="F293" s="61">
        <v>-25083.73359</v>
      </c>
      <c r="G293" s="61">
        <v>-12751.163349999999</v>
      </c>
      <c r="H293" s="61">
        <v>-14696.44197</v>
      </c>
      <c r="I293" s="61">
        <v>-30437.615679999999</v>
      </c>
      <c r="J293" s="61">
        <v>-801.04548</v>
      </c>
      <c r="K293" s="61">
        <v>-840.14158999999995</v>
      </c>
      <c r="L293" s="61">
        <v>-22216.767239999997</v>
      </c>
      <c r="M293" s="61">
        <v>-4238.2672699999994</v>
      </c>
      <c r="N293" s="61">
        <v>-15405.656720000001</v>
      </c>
      <c r="O293" s="61">
        <v>-18012.202519999999</v>
      </c>
      <c r="P293" s="61">
        <v>-318298.01436000003</v>
      </c>
    </row>
    <row r="294" spans="1:16" s="50" customFormat="1" ht="11.25">
      <c r="A294" s="90" t="s">
        <v>273</v>
      </c>
      <c r="B294" s="61">
        <v>-3696.9561800000001</v>
      </c>
      <c r="C294" s="61">
        <v>-5019.1998099999992</v>
      </c>
      <c r="D294" s="61">
        <v>-3053.3202500000002</v>
      </c>
      <c r="E294" s="61">
        <v>-2340.3064300000001</v>
      </c>
      <c r="F294" s="61">
        <v>-1220.3971799999999</v>
      </c>
      <c r="G294" s="61">
        <v>-1227.06123</v>
      </c>
      <c r="H294" s="61">
        <v>-1674.0025500000002</v>
      </c>
      <c r="I294" s="61">
        <v>-2736.31639</v>
      </c>
      <c r="J294" s="61">
        <v>-147.69183999999998</v>
      </c>
      <c r="K294" s="61">
        <v>-92.971869999999996</v>
      </c>
      <c r="L294" s="61">
        <v>-1155.3383999999999</v>
      </c>
      <c r="M294" s="61">
        <v>-460.54834999999997</v>
      </c>
      <c r="N294" s="61">
        <v>-1076.91671</v>
      </c>
      <c r="O294" s="61">
        <v>-1370.59195</v>
      </c>
      <c r="P294" s="61">
        <v>-25271.619139999999</v>
      </c>
    </row>
    <row r="295" spans="1:16" s="50" customFormat="1" ht="11.25">
      <c r="A295" s="90" t="s">
        <v>274</v>
      </c>
      <c r="B295" s="61">
        <v>-8534.9204800000007</v>
      </c>
      <c r="C295" s="61">
        <v>-12172.64624</v>
      </c>
      <c r="D295" s="61">
        <v>-13405.620060000001</v>
      </c>
      <c r="E295" s="61">
        <v>-8354.2278200000001</v>
      </c>
      <c r="F295" s="61">
        <v>-5074.2337300000008</v>
      </c>
      <c r="G295" s="61">
        <v>-3869.2613700000002</v>
      </c>
      <c r="H295" s="61">
        <v>-5947.5840199999993</v>
      </c>
      <c r="I295" s="61">
        <v>-12272.484339999999</v>
      </c>
      <c r="J295" s="61">
        <v>-262.8553</v>
      </c>
      <c r="K295" s="61">
        <v>-989.66916000000003</v>
      </c>
      <c r="L295" s="61">
        <v>-9804.586589999999</v>
      </c>
      <c r="M295" s="61">
        <v>-2919.41381</v>
      </c>
      <c r="N295" s="61">
        <v>-5531.9495299999999</v>
      </c>
      <c r="O295" s="61">
        <v>-8808.4160500000016</v>
      </c>
      <c r="P295" s="61">
        <v>-97947.868499999997</v>
      </c>
    </row>
    <row r="296" spans="1:16" s="50" customFormat="1" ht="11.25">
      <c r="A296" s="90" t="s">
        <v>275</v>
      </c>
      <c r="B296" s="61">
        <v>-26214.98819</v>
      </c>
      <c r="C296" s="61">
        <v>-28315.700390000002</v>
      </c>
      <c r="D296" s="61">
        <v>-36737.62242</v>
      </c>
      <c r="E296" s="61">
        <v>-3888.81907</v>
      </c>
      <c r="F296" s="61">
        <v>-23238.718399999998</v>
      </c>
      <c r="G296" s="61">
        <v>-1055.7143500000002</v>
      </c>
      <c r="H296" s="61">
        <v>-1205.68498</v>
      </c>
      <c r="I296" s="61">
        <v>-22692.838520000001</v>
      </c>
      <c r="J296" s="61">
        <v>-384.03685999999999</v>
      </c>
      <c r="K296" s="61">
        <v>-586.29390000000001</v>
      </c>
      <c r="L296" s="61">
        <v>-19411.655640000001</v>
      </c>
      <c r="M296" s="61">
        <v>-4616.4173300000002</v>
      </c>
      <c r="N296" s="61">
        <v>-11154.266310000001</v>
      </c>
      <c r="O296" s="61">
        <v>-17080.454670000003</v>
      </c>
      <c r="P296" s="61">
        <v>-196583.21103000001</v>
      </c>
    </row>
    <row r="297" spans="1:16" s="50" customFormat="1" ht="11.25">
      <c r="A297" s="90" t="s">
        <v>276</v>
      </c>
      <c r="B297" s="61">
        <v>-5912.25018</v>
      </c>
      <c r="C297" s="61">
        <v>-11213.80566</v>
      </c>
      <c r="D297" s="61">
        <v>-18153.211510000001</v>
      </c>
      <c r="E297" s="61">
        <v>-9958.25389</v>
      </c>
      <c r="F297" s="61">
        <v>-8626.0718000000015</v>
      </c>
      <c r="G297" s="61">
        <v>-2883.0758900000001</v>
      </c>
      <c r="H297" s="61">
        <v>-3161.6561799999999</v>
      </c>
      <c r="I297" s="61">
        <v>-6683.2378799999997</v>
      </c>
      <c r="J297" s="61">
        <v>-98.847200000000001</v>
      </c>
      <c r="K297" s="61">
        <v>-29.887080000000001</v>
      </c>
      <c r="L297" s="61">
        <v>-4329.6086299999997</v>
      </c>
      <c r="M297" s="61">
        <v>-1276.7597499999999</v>
      </c>
      <c r="N297" s="61">
        <v>-2850.3339700000001</v>
      </c>
      <c r="O297" s="61">
        <v>-3629.7966900000001</v>
      </c>
      <c r="P297" s="61">
        <v>-78806.796310000005</v>
      </c>
    </row>
    <row r="298" spans="1:16" s="50" customFormat="1" ht="11.25">
      <c r="A298" s="90" t="s">
        <v>277</v>
      </c>
      <c r="B298" s="61">
        <v>-15609.939960000002</v>
      </c>
      <c r="C298" s="61">
        <v>-31491.345289999997</v>
      </c>
      <c r="D298" s="61">
        <v>-29193.64806</v>
      </c>
      <c r="E298" s="61">
        <v>-14853.992759999999</v>
      </c>
      <c r="F298" s="61">
        <v>-7924.19776</v>
      </c>
      <c r="G298" s="61">
        <v>-3717.6109300000003</v>
      </c>
      <c r="H298" s="61">
        <v>-6973.4031799999993</v>
      </c>
      <c r="I298" s="61">
        <v>-11554.491749999999</v>
      </c>
      <c r="J298" s="61">
        <v>-135.88298</v>
      </c>
      <c r="K298" s="61">
        <v>-200.23908</v>
      </c>
      <c r="L298" s="61">
        <v>-11544.72097</v>
      </c>
      <c r="M298" s="61">
        <v>-2140.9204</v>
      </c>
      <c r="N298" s="61">
        <v>-8386.46731</v>
      </c>
      <c r="O298" s="61">
        <v>-7770.0575599999993</v>
      </c>
      <c r="P298" s="61">
        <v>-151496.91799000002</v>
      </c>
    </row>
    <row r="299" spans="1:16" s="50" customFormat="1" ht="11.25">
      <c r="A299" s="90" t="s">
        <v>278</v>
      </c>
      <c r="B299" s="61">
        <v>-4835.1641600000003</v>
      </c>
      <c r="C299" s="61">
        <v>-1495.1694199999999</v>
      </c>
      <c r="D299" s="61">
        <v>-22780.963760000002</v>
      </c>
      <c r="E299" s="61">
        <v>-3224.6383100000003</v>
      </c>
      <c r="F299" s="61">
        <v>-3539.7093300000001</v>
      </c>
      <c r="G299" s="61">
        <v>-2878.92328</v>
      </c>
      <c r="H299" s="61">
        <v>-2436.9102200000002</v>
      </c>
      <c r="I299" s="61">
        <v>-3946.2907500000001</v>
      </c>
      <c r="J299" s="61">
        <v>-49.078900000000004</v>
      </c>
      <c r="K299" s="61">
        <v>-27.32723</v>
      </c>
      <c r="L299" s="61">
        <v>-9438.07755</v>
      </c>
      <c r="M299" s="61">
        <v>-895.38002000000006</v>
      </c>
      <c r="N299" s="61">
        <v>-8349.3204000000005</v>
      </c>
      <c r="O299" s="61">
        <v>-1181.6242099999999</v>
      </c>
      <c r="P299" s="61">
        <v>-65078.577539999998</v>
      </c>
    </row>
    <row r="300" spans="1:16" s="50" customFormat="1" ht="12" thickBot="1">
      <c r="A300" s="90" t="s">
        <v>279</v>
      </c>
      <c r="B300" s="61">
        <v>-92592.162549999994</v>
      </c>
      <c r="C300" s="61">
        <v>-105935.41632999999</v>
      </c>
      <c r="D300" s="61">
        <v>-133108.84664</v>
      </c>
      <c r="E300" s="61">
        <v>-84822.705889999997</v>
      </c>
      <c r="F300" s="61">
        <v>-73570.325360000003</v>
      </c>
      <c r="G300" s="61">
        <v>-38661.734680000001</v>
      </c>
      <c r="H300" s="61">
        <v>-40479.36045</v>
      </c>
      <c r="I300" s="61">
        <v>-59884.93346</v>
      </c>
      <c r="J300" s="61">
        <v>-580.02276000000006</v>
      </c>
      <c r="K300" s="61">
        <v>-1785.50325</v>
      </c>
      <c r="L300" s="61">
        <v>-61255.876200000006</v>
      </c>
      <c r="M300" s="61">
        <v>-16704.611939999999</v>
      </c>
      <c r="N300" s="61">
        <v>-50950.705170000001</v>
      </c>
      <c r="O300" s="61">
        <v>-50028.402520000003</v>
      </c>
      <c r="P300" s="61">
        <v>-810360.60720000009</v>
      </c>
    </row>
    <row r="301" spans="1:16" s="50" customFormat="1" ht="12.75" thickTop="1" thickBot="1">
      <c r="A301" s="440" t="s">
        <v>280</v>
      </c>
      <c r="B301" s="60">
        <v>164717.45894000001</v>
      </c>
      <c r="C301" s="60">
        <v>136554.24052000002</v>
      </c>
      <c r="D301" s="60">
        <v>146519.93472999998</v>
      </c>
      <c r="E301" s="60">
        <v>251148.40122</v>
      </c>
      <c r="F301" s="60">
        <v>112050.43289</v>
      </c>
      <c r="G301" s="60">
        <v>86299.482980000001</v>
      </c>
      <c r="H301" s="60">
        <v>88336.37404000001</v>
      </c>
      <c r="I301" s="60">
        <v>181955.67457</v>
      </c>
      <c r="J301" s="60">
        <v>103.59173</v>
      </c>
      <c r="K301" s="60">
        <v>-1193.3185000000001</v>
      </c>
      <c r="L301" s="60">
        <v>46258.83438</v>
      </c>
      <c r="M301" s="60">
        <v>13275.48401</v>
      </c>
      <c r="N301" s="60">
        <v>38413.886700000003</v>
      </c>
      <c r="O301" s="60">
        <v>84807.042230000006</v>
      </c>
      <c r="P301" s="60">
        <v>1349247.5204400001</v>
      </c>
    </row>
    <row r="302" spans="1:16" s="50" customFormat="1" ht="12" thickTop="1">
      <c r="A302" s="476" t="s">
        <v>281</v>
      </c>
      <c r="B302" s="61">
        <v>4255.8369699999994</v>
      </c>
      <c r="C302" s="61">
        <v>19.363109999999999</v>
      </c>
      <c r="D302" s="61">
        <v>1473.2019499999999</v>
      </c>
      <c r="E302" s="61">
        <v>80954.799189999991</v>
      </c>
      <c r="F302" s="61">
        <v>11.081100000000001</v>
      </c>
      <c r="G302" s="61">
        <v>48255.703909999997</v>
      </c>
      <c r="H302" s="61">
        <v>259.44459999999998</v>
      </c>
      <c r="I302" s="61">
        <v>1.2617</v>
      </c>
      <c r="J302" s="61">
        <v>-1.8500099999999999</v>
      </c>
      <c r="K302" s="61">
        <v>1.8808099999999999</v>
      </c>
      <c r="L302" s="61">
        <v>189.50647000000001</v>
      </c>
      <c r="M302" s="61">
        <v>4.3985900000000004</v>
      </c>
      <c r="N302" s="61">
        <v>0.37813000000000002</v>
      </c>
      <c r="O302" s="61">
        <v>2.794E-2</v>
      </c>
      <c r="P302" s="61">
        <v>135425.03446</v>
      </c>
    </row>
    <row r="303" spans="1:16" s="50" customFormat="1" ht="11.25">
      <c r="A303" s="452" t="s">
        <v>282</v>
      </c>
      <c r="B303" s="61">
        <v>3890.75927</v>
      </c>
      <c r="C303" s="61">
        <v>1.0000000000000001E-5</v>
      </c>
      <c r="D303" s="61">
        <v>-605.77727000000004</v>
      </c>
      <c r="E303" s="61">
        <v>80941.298040000009</v>
      </c>
      <c r="F303" s="61">
        <v>9.946200000000001</v>
      </c>
      <c r="G303" s="61">
        <v>48195.865979999995</v>
      </c>
      <c r="H303" s="61">
        <v>58.049239999999998</v>
      </c>
      <c r="I303" s="61">
        <v>0</v>
      </c>
      <c r="J303" s="61">
        <v>-1.8500099999999999</v>
      </c>
      <c r="K303" s="61">
        <v>1.8808099999999999</v>
      </c>
      <c r="L303" s="61">
        <v>61.049250000000001</v>
      </c>
      <c r="M303" s="61">
        <v>2.0000000000000001E-4</v>
      </c>
      <c r="N303" s="61">
        <v>0</v>
      </c>
      <c r="O303" s="61">
        <v>2.794E-2</v>
      </c>
      <c r="P303" s="61">
        <v>132551.24966</v>
      </c>
    </row>
    <row r="304" spans="1:16" s="50" customFormat="1" ht="11.25">
      <c r="A304" s="452" t="s">
        <v>283</v>
      </c>
      <c r="B304" s="61">
        <v>365.07769999999999</v>
      </c>
      <c r="C304" s="61">
        <v>19.363099999999999</v>
      </c>
      <c r="D304" s="61">
        <v>2078.9792200000002</v>
      </c>
      <c r="E304" s="61">
        <v>13.501149999999999</v>
      </c>
      <c r="F304" s="61">
        <v>1.1349</v>
      </c>
      <c r="G304" s="61">
        <v>59.83793</v>
      </c>
      <c r="H304" s="61">
        <v>201.39535999999998</v>
      </c>
      <c r="I304" s="61">
        <v>1.2617</v>
      </c>
      <c r="J304" s="61">
        <v>0</v>
      </c>
      <c r="K304" s="61">
        <v>0</v>
      </c>
      <c r="L304" s="61">
        <v>128.45722000000001</v>
      </c>
      <c r="M304" s="61">
        <v>4.39839</v>
      </c>
      <c r="N304" s="61">
        <v>0.37813000000000002</v>
      </c>
      <c r="O304" s="61">
        <v>0</v>
      </c>
      <c r="P304" s="61">
        <v>2873.7847999999999</v>
      </c>
    </row>
    <row r="305" spans="1:17" s="50" customFormat="1" ht="11.25">
      <c r="A305" s="476" t="s">
        <v>284</v>
      </c>
      <c r="B305" s="61">
        <v>-5054.5423300000002</v>
      </c>
      <c r="C305" s="61">
        <v>-94.540970000000002</v>
      </c>
      <c r="D305" s="61">
        <v>-1703.5706699999998</v>
      </c>
      <c r="E305" s="61">
        <v>-80738.823860000004</v>
      </c>
      <c r="F305" s="61">
        <v>-42.168839999999996</v>
      </c>
      <c r="G305" s="61">
        <v>-48235.827819999999</v>
      </c>
      <c r="H305" s="61">
        <v>-8.9908600000000014</v>
      </c>
      <c r="I305" s="61">
        <v>-8.4877700000000011</v>
      </c>
      <c r="J305" s="61">
        <v>0</v>
      </c>
      <c r="K305" s="61">
        <v>0.57604</v>
      </c>
      <c r="L305" s="61">
        <v>-62.091620000000006</v>
      </c>
      <c r="M305" s="61">
        <v>-4.0125200000000003</v>
      </c>
      <c r="N305" s="61">
        <v>0</v>
      </c>
      <c r="O305" s="61">
        <v>-0.23044000000000001</v>
      </c>
      <c r="P305" s="61">
        <v>-135952.71166</v>
      </c>
    </row>
    <row r="306" spans="1:17" s="50" customFormat="1" ht="11.25">
      <c r="A306" s="452" t="s">
        <v>285</v>
      </c>
      <c r="B306" s="61">
        <v>-5005.1114600000001</v>
      </c>
      <c r="C306" s="61">
        <v>0</v>
      </c>
      <c r="D306" s="61">
        <v>-62.10436</v>
      </c>
      <c r="E306" s="61">
        <v>-80701.601129999995</v>
      </c>
      <c r="F306" s="61">
        <v>-38.453890000000001</v>
      </c>
      <c r="G306" s="61">
        <v>-48175.660109999997</v>
      </c>
      <c r="H306" s="61">
        <v>-0.10843999999999999</v>
      </c>
      <c r="I306" s="61">
        <v>0</v>
      </c>
      <c r="J306" s="61">
        <v>0</v>
      </c>
      <c r="K306" s="61">
        <v>0.57604</v>
      </c>
      <c r="L306" s="61">
        <v>-2.46454</v>
      </c>
      <c r="M306" s="61">
        <v>-1.81E-3</v>
      </c>
      <c r="N306" s="61">
        <v>0</v>
      </c>
      <c r="O306" s="61">
        <v>0</v>
      </c>
      <c r="P306" s="61">
        <v>-133984.92970000001</v>
      </c>
    </row>
    <row r="307" spans="1:17" s="50" customFormat="1" ht="12" thickBot="1">
      <c r="A307" s="452" t="s">
        <v>286</v>
      </c>
      <c r="B307" s="61">
        <v>-49.430870000000006</v>
      </c>
      <c r="C307" s="61">
        <v>-94.540970000000002</v>
      </c>
      <c r="D307" s="61">
        <v>-1641.46631</v>
      </c>
      <c r="E307" s="61">
        <v>-37.222730000000006</v>
      </c>
      <c r="F307" s="61">
        <v>-3.71495</v>
      </c>
      <c r="G307" s="61">
        <v>-60.16771</v>
      </c>
      <c r="H307" s="61">
        <v>-8.8824199999999998</v>
      </c>
      <c r="I307" s="61">
        <v>-8.4877700000000011</v>
      </c>
      <c r="J307" s="61">
        <v>0</v>
      </c>
      <c r="K307" s="61">
        <v>0</v>
      </c>
      <c r="L307" s="61">
        <v>-59.627079999999999</v>
      </c>
      <c r="M307" s="61">
        <v>-4.0107100000000004</v>
      </c>
      <c r="N307" s="61">
        <v>0</v>
      </c>
      <c r="O307" s="61">
        <v>-0.23044000000000001</v>
      </c>
      <c r="P307" s="61">
        <v>-1967.78196</v>
      </c>
    </row>
    <row r="308" spans="1:17" s="50" customFormat="1" ht="12.75" thickTop="1" thickBot="1">
      <c r="A308" s="438" t="s">
        <v>287</v>
      </c>
      <c r="B308" s="60">
        <v>163918.75358000002</v>
      </c>
      <c r="C308" s="60">
        <v>136479.06266</v>
      </c>
      <c r="D308" s="60">
        <v>146289.56600999998</v>
      </c>
      <c r="E308" s="60">
        <v>251364.37655000002</v>
      </c>
      <c r="F308" s="60">
        <v>112019.34515000001</v>
      </c>
      <c r="G308" s="60">
        <v>86319.359069999991</v>
      </c>
      <c r="H308" s="60">
        <v>88586.827780000007</v>
      </c>
      <c r="I308" s="60">
        <v>181948.4485</v>
      </c>
      <c r="J308" s="60">
        <v>101.74172</v>
      </c>
      <c r="K308" s="60">
        <v>-1190.8616499999998</v>
      </c>
      <c r="L308" s="60">
        <v>46386.249229999994</v>
      </c>
      <c r="M308" s="60">
        <v>13275.870080000001</v>
      </c>
      <c r="N308" s="60">
        <v>38414.26483</v>
      </c>
      <c r="O308" s="60">
        <v>84806.839730000007</v>
      </c>
      <c r="P308" s="60">
        <v>1348719.8432400001</v>
      </c>
    </row>
    <row r="309" spans="1:17" s="50" customFormat="1" ht="12.75" thickTop="1" thickBot="1">
      <c r="A309" s="452" t="s">
        <v>288</v>
      </c>
      <c r="B309" s="61">
        <v>2251.2845699999998</v>
      </c>
      <c r="C309" s="61">
        <v>0</v>
      </c>
      <c r="D309" s="61">
        <v>6144.5417300000008</v>
      </c>
      <c r="E309" s="61">
        <v>593.22377000000006</v>
      </c>
      <c r="F309" s="61">
        <v>5464.0552600000001</v>
      </c>
      <c r="G309" s="61">
        <v>1.81002</v>
      </c>
      <c r="H309" s="61">
        <v>131.98937000000001</v>
      </c>
      <c r="I309" s="61">
        <v>2835.0456800000002</v>
      </c>
      <c r="J309" s="61">
        <v>0</v>
      </c>
      <c r="K309" s="61">
        <v>3.2168600000000001</v>
      </c>
      <c r="L309" s="61">
        <v>2958.64959</v>
      </c>
      <c r="M309" s="61">
        <v>0</v>
      </c>
      <c r="N309" s="61">
        <v>0</v>
      </c>
      <c r="O309" s="61">
        <v>22.967419999999997</v>
      </c>
      <c r="P309" s="61">
        <v>20406.78427</v>
      </c>
    </row>
    <row r="310" spans="1:17" s="50" customFormat="1" ht="12.75" thickTop="1" thickBot="1">
      <c r="A310" s="440" t="s">
        <v>289</v>
      </c>
      <c r="B310" s="60">
        <v>166170.03815000001</v>
      </c>
      <c r="C310" s="60">
        <v>136479.06266</v>
      </c>
      <c r="D310" s="60">
        <v>152434.10774000001</v>
      </c>
      <c r="E310" s="60">
        <v>251957.60032</v>
      </c>
      <c r="F310" s="60">
        <v>117483.40041</v>
      </c>
      <c r="G310" s="60">
        <v>86321.16909000001</v>
      </c>
      <c r="H310" s="60">
        <v>88718.817150000003</v>
      </c>
      <c r="I310" s="60">
        <v>184783.49418000001</v>
      </c>
      <c r="J310" s="60">
        <v>101.74172</v>
      </c>
      <c r="K310" s="60">
        <v>-1187.6447900000001</v>
      </c>
      <c r="L310" s="60">
        <v>49344.898820000002</v>
      </c>
      <c r="M310" s="60">
        <v>13275.870080000001</v>
      </c>
      <c r="N310" s="60">
        <v>38414.26483</v>
      </c>
      <c r="O310" s="60">
        <v>84829.807150000008</v>
      </c>
      <c r="P310" s="60">
        <v>1369126.62751</v>
      </c>
    </row>
    <row r="311" spans="1:17" s="50" customFormat="1" ht="12.75" thickTop="1" thickBot="1">
      <c r="A311" s="90" t="s">
        <v>290</v>
      </c>
      <c r="B311" s="61">
        <v>-494.01777000000004</v>
      </c>
      <c r="C311" s="61">
        <v>-67.84711999999999</v>
      </c>
      <c r="D311" s="61">
        <v>-1830.0021000000002</v>
      </c>
      <c r="E311" s="61">
        <v>2490.38778</v>
      </c>
      <c r="F311" s="61">
        <v>93.785300000000007</v>
      </c>
      <c r="G311" s="61">
        <v>0</v>
      </c>
      <c r="H311" s="61">
        <v>-32.18441</v>
      </c>
      <c r="I311" s="61">
        <v>-218.095</v>
      </c>
      <c r="J311" s="61">
        <v>25.46105</v>
      </c>
      <c r="K311" s="61">
        <v>36.416470000000004</v>
      </c>
      <c r="L311" s="61">
        <v>-2371.3547799999997</v>
      </c>
      <c r="M311" s="61">
        <v>-674.92548999999997</v>
      </c>
      <c r="N311" s="61">
        <v>151.64698000000001</v>
      </c>
      <c r="O311" s="61">
        <v>-9102.7305799999995</v>
      </c>
      <c r="P311" s="61">
        <v>-11993.45967</v>
      </c>
    </row>
    <row r="312" spans="1:17" s="50" customFormat="1" ht="12.75" thickTop="1" thickBot="1">
      <c r="A312" s="438" t="s">
        <v>291</v>
      </c>
      <c r="B312" s="60">
        <v>165676.02038</v>
      </c>
      <c r="C312" s="60">
        <v>136411.21554</v>
      </c>
      <c r="D312" s="60">
        <v>150604.10563999999</v>
      </c>
      <c r="E312" s="60">
        <v>254447.98809999999</v>
      </c>
      <c r="F312" s="60">
        <v>117577.18570999999</v>
      </c>
      <c r="G312" s="60">
        <v>86321.16909000001</v>
      </c>
      <c r="H312" s="60">
        <v>88686.632740000001</v>
      </c>
      <c r="I312" s="60">
        <v>184565.39918000001</v>
      </c>
      <c r="J312" s="60">
        <v>127.20277</v>
      </c>
      <c r="K312" s="60">
        <v>-1151.2283200000002</v>
      </c>
      <c r="L312" s="60">
        <v>46973.544040000001</v>
      </c>
      <c r="M312" s="60">
        <v>12600.944589999999</v>
      </c>
      <c r="N312" s="60">
        <v>38565.911810000005</v>
      </c>
      <c r="O312" s="60">
        <v>75727.07656999999</v>
      </c>
      <c r="P312" s="60">
        <v>1357133.16784</v>
      </c>
    </row>
    <row r="313" spans="1:17" s="50" customFormat="1" ht="12.75" thickTop="1" thickBot="1">
      <c r="A313" s="90" t="s">
        <v>292</v>
      </c>
      <c r="B313" s="61">
        <v>0</v>
      </c>
      <c r="C313" s="61">
        <v>0</v>
      </c>
      <c r="D313" s="61">
        <v>0</v>
      </c>
      <c r="E313" s="61">
        <v>0</v>
      </c>
      <c r="F313" s="61">
        <v>0</v>
      </c>
      <c r="G313" s="61">
        <v>0</v>
      </c>
      <c r="H313" s="61">
        <v>0</v>
      </c>
      <c r="I313" s="61">
        <v>0</v>
      </c>
      <c r="J313" s="61">
        <v>0</v>
      </c>
      <c r="K313" s="61">
        <v>0</v>
      </c>
      <c r="L313" s="61">
        <v>0</v>
      </c>
      <c r="M313" s="61">
        <v>0</v>
      </c>
      <c r="N313" s="61">
        <v>0</v>
      </c>
      <c r="O313" s="61">
        <v>0</v>
      </c>
      <c r="P313" s="61">
        <v>0</v>
      </c>
    </row>
    <row r="314" spans="1:17" s="50" customFormat="1" ht="12.75" thickTop="1" thickBot="1">
      <c r="A314" s="440" t="s">
        <v>293</v>
      </c>
      <c r="B314" s="60">
        <v>165676.02038</v>
      </c>
      <c r="C314" s="60">
        <v>136411.21554</v>
      </c>
      <c r="D314" s="60">
        <v>150604.10563999999</v>
      </c>
      <c r="E314" s="60">
        <v>254447.98809999999</v>
      </c>
      <c r="F314" s="60">
        <v>117577.18570999999</v>
      </c>
      <c r="G314" s="60">
        <v>86321.16909000001</v>
      </c>
      <c r="H314" s="60">
        <v>88686.632740000001</v>
      </c>
      <c r="I314" s="60">
        <v>184565.39918000001</v>
      </c>
      <c r="J314" s="60">
        <v>127.20277</v>
      </c>
      <c r="K314" s="60">
        <v>-1151.2283200000002</v>
      </c>
      <c r="L314" s="60">
        <v>46973.544040000001</v>
      </c>
      <c r="M314" s="60">
        <v>12600.944589999999</v>
      </c>
      <c r="N314" s="60">
        <v>38565.911810000005</v>
      </c>
      <c r="O314" s="60">
        <v>75727.07656999999</v>
      </c>
      <c r="P314" s="60">
        <v>1357133.16784</v>
      </c>
    </row>
    <row r="315" spans="1:17" s="50" customFormat="1" ht="12.75" thickTop="1" thickBot="1">
      <c r="A315" s="476" t="s">
        <v>294</v>
      </c>
      <c r="B315" s="61">
        <v>-40548.962369999994</v>
      </c>
      <c r="C315" s="61">
        <v>-46476.5</v>
      </c>
      <c r="D315" s="61">
        <v>-51468.223659999996</v>
      </c>
      <c r="E315" s="61">
        <v>-97633.131999999998</v>
      </c>
      <c r="F315" s="61">
        <v>-23537.784</v>
      </c>
      <c r="G315" s="61">
        <v>-40997.620000000003</v>
      </c>
      <c r="H315" s="61">
        <v>-43517.129639999999</v>
      </c>
      <c r="I315" s="61">
        <v>-75460</v>
      </c>
      <c r="J315" s="61">
        <v>0</v>
      </c>
      <c r="K315" s="61">
        <v>0</v>
      </c>
      <c r="L315" s="61">
        <v>-8374.3117999999995</v>
      </c>
      <c r="M315" s="61">
        <v>0</v>
      </c>
      <c r="N315" s="61">
        <v>-1462.546</v>
      </c>
      <c r="O315" s="61">
        <v>-24420</v>
      </c>
      <c r="P315" s="61">
        <v>-453896.20947</v>
      </c>
    </row>
    <row r="316" spans="1:17" s="50" customFormat="1" ht="12.75" thickTop="1" thickBot="1">
      <c r="A316" s="440" t="s">
        <v>295</v>
      </c>
      <c r="B316" s="60">
        <v>125127.05801000001</v>
      </c>
      <c r="C316" s="60">
        <v>89934.715540000005</v>
      </c>
      <c r="D316" s="60">
        <v>99135.881980000006</v>
      </c>
      <c r="E316" s="60">
        <v>156814.8561</v>
      </c>
      <c r="F316" s="60">
        <v>94039.401709999991</v>
      </c>
      <c r="G316" s="60">
        <v>45323.54909</v>
      </c>
      <c r="H316" s="60">
        <v>45169.503100000002</v>
      </c>
      <c r="I316" s="60">
        <v>109105.39918000001</v>
      </c>
      <c r="J316" s="60">
        <v>127.20277</v>
      </c>
      <c r="K316" s="60">
        <v>-1151.2283200000002</v>
      </c>
      <c r="L316" s="60">
        <v>38599.232240000005</v>
      </c>
      <c r="M316" s="60">
        <v>12600.944589999999</v>
      </c>
      <c r="N316" s="60">
        <v>37103.365810000003</v>
      </c>
      <c r="O316" s="60">
        <v>51307.076569999997</v>
      </c>
      <c r="P316" s="60">
        <v>903236.95837000001</v>
      </c>
    </row>
    <row r="317" spans="1:17" s="857" customFormat="1" ht="9.75" customHeight="1" thickTop="1" thickBot="1">
      <c r="A317" s="66"/>
      <c r="B317" s="430"/>
      <c r="C317" s="430"/>
      <c r="D317" s="430"/>
      <c r="E317" s="430"/>
      <c r="F317" s="430"/>
      <c r="G317" s="430"/>
      <c r="H317" s="430"/>
      <c r="I317" s="430"/>
      <c r="J317" s="430"/>
      <c r="K317" s="430"/>
      <c r="L317" s="430"/>
      <c r="M317" s="430"/>
      <c r="N317" s="430"/>
      <c r="O317" s="430"/>
      <c r="P317" s="430"/>
    </row>
    <row r="318" spans="1:17" s="857" customFormat="1" ht="15.75" thickTop="1">
      <c r="A318" s="68"/>
      <c r="B318" s="431"/>
      <c r="C318" s="431"/>
      <c r="D318" s="431"/>
      <c r="E318" s="431"/>
      <c r="F318" s="431"/>
      <c r="G318" s="431"/>
      <c r="H318" s="431"/>
      <c r="I318" s="431"/>
      <c r="J318" s="431"/>
      <c r="K318" s="431"/>
      <c r="L318" s="431"/>
      <c r="M318" s="431"/>
      <c r="N318" s="431"/>
      <c r="O318" s="431"/>
      <c r="P318" s="431"/>
    </row>
    <row r="319" spans="1:17" s="857" customFormat="1" ht="15.75">
      <c r="A319" s="69"/>
      <c r="B319" s="70"/>
      <c r="C319" s="70"/>
      <c r="D319" s="70"/>
      <c r="E319" s="70"/>
      <c r="F319" s="70"/>
      <c r="G319" s="70"/>
      <c r="H319" s="70"/>
      <c r="I319" s="70"/>
      <c r="J319" s="70"/>
      <c r="K319" s="70"/>
      <c r="L319" s="70"/>
      <c r="M319" s="70"/>
      <c r="N319" s="70"/>
      <c r="O319" s="70"/>
      <c r="P319" s="70"/>
      <c r="Q319" s="383"/>
    </row>
    <row r="320" spans="1:17" s="857" customFormat="1" ht="15.75">
      <c r="A320" s="69"/>
      <c r="B320" s="70"/>
      <c r="C320" s="70"/>
      <c r="D320" s="70"/>
      <c r="E320" s="70"/>
      <c r="F320" s="70"/>
      <c r="G320" s="70"/>
      <c r="H320" s="70"/>
      <c r="I320" s="70"/>
      <c r="J320" s="70"/>
      <c r="K320" s="70"/>
      <c r="L320" s="70"/>
      <c r="M320" s="70"/>
      <c r="N320" s="70"/>
      <c r="O320" s="70"/>
      <c r="P320" s="70"/>
      <c r="Q320" s="383"/>
    </row>
    <row r="321" spans="1:17" s="857" customFormat="1" ht="15.75">
      <c r="A321" s="69"/>
      <c r="B321" s="70"/>
      <c r="C321" s="70"/>
      <c r="D321" s="70"/>
      <c r="E321" s="70"/>
      <c r="F321" s="70"/>
      <c r="G321" s="70"/>
      <c r="H321" s="70"/>
      <c r="I321" s="70"/>
      <c r="J321" s="70"/>
      <c r="K321" s="70"/>
      <c r="L321" s="70"/>
      <c r="M321" s="70"/>
      <c r="N321" s="70"/>
      <c r="O321" s="70"/>
      <c r="P321" s="70"/>
      <c r="Q321" s="383"/>
    </row>
    <row r="322" spans="1:17" s="857" customFormat="1" ht="15.75">
      <c r="A322" s="69"/>
      <c r="B322" s="70"/>
      <c r="C322" s="70"/>
      <c r="D322" s="70"/>
      <c r="E322" s="70"/>
      <c r="F322" s="70"/>
      <c r="G322" s="70"/>
      <c r="H322" s="70"/>
      <c r="I322" s="70"/>
      <c r="J322" s="70"/>
      <c r="K322" s="70"/>
      <c r="L322" s="70"/>
      <c r="M322" s="70"/>
      <c r="N322" s="70"/>
      <c r="O322" s="70"/>
      <c r="P322" s="70"/>
      <c r="Q322" s="383"/>
    </row>
    <row r="323" spans="1:17" s="857" customFormat="1" ht="15.75">
      <c r="A323" s="69"/>
      <c r="B323" s="70"/>
      <c r="C323" s="70"/>
      <c r="D323" s="70"/>
      <c r="E323" s="70"/>
      <c r="F323" s="70"/>
      <c r="G323" s="70"/>
      <c r="H323" s="70"/>
      <c r="I323" s="70"/>
      <c r="J323" s="70"/>
      <c r="K323" s="70"/>
      <c r="L323" s="70"/>
      <c r="M323" s="70"/>
      <c r="N323" s="70"/>
      <c r="O323" s="70"/>
      <c r="P323" s="70"/>
      <c r="Q323" s="383"/>
    </row>
    <row r="324" spans="1:17" s="857" customFormat="1" ht="15.75">
      <c r="A324" s="69"/>
      <c r="B324" s="70"/>
      <c r="C324" s="70"/>
      <c r="D324" s="70"/>
      <c r="E324" s="70"/>
      <c r="F324" s="70"/>
      <c r="G324" s="70"/>
      <c r="H324" s="70"/>
      <c r="I324" s="70"/>
      <c r="J324" s="70"/>
      <c r="K324" s="70"/>
      <c r="L324" s="70"/>
      <c r="M324" s="70"/>
      <c r="N324" s="70"/>
      <c r="O324" s="70"/>
      <c r="P324" s="70"/>
      <c r="Q324" s="383"/>
    </row>
    <row r="325" spans="1:17" s="857" customFormat="1" ht="15.75">
      <c r="A325" s="69"/>
      <c r="B325" s="70"/>
      <c r="C325" s="70"/>
      <c r="D325" s="70"/>
      <c r="E325" s="70"/>
      <c r="F325" s="70"/>
      <c r="G325" s="70"/>
      <c r="H325" s="70"/>
      <c r="I325" s="70"/>
      <c r="J325" s="70"/>
      <c r="K325" s="70"/>
      <c r="L325" s="70"/>
      <c r="M325" s="70"/>
      <c r="N325" s="70"/>
      <c r="O325" s="70"/>
      <c r="P325" s="70"/>
      <c r="Q325" s="383"/>
    </row>
    <row r="326" spans="1:17" s="857" customFormat="1" ht="15.75">
      <c r="A326" s="69"/>
      <c r="B326" s="70"/>
      <c r="C326" s="70"/>
      <c r="D326" s="70"/>
      <c r="E326" s="70"/>
      <c r="F326" s="70"/>
      <c r="G326" s="70"/>
      <c r="H326" s="70"/>
      <c r="I326" s="70"/>
      <c r="J326" s="70"/>
      <c r="K326" s="70"/>
      <c r="L326" s="70"/>
      <c r="M326" s="70"/>
      <c r="N326" s="70"/>
      <c r="O326" s="70"/>
      <c r="P326" s="70"/>
      <c r="Q326" s="383"/>
    </row>
    <row r="327" spans="1:17" s="857" customFormat="1" ht="15.75">
      <c r="A327" s="69"/>
      <c r="B327" s="70"/>
      <c r="C327" s="70"/>
      <c r="D327" s="70"/>
      <c r="E327" s="70"/>
      <c r="F327" s="70"/>
      <c r="G327" s="70"/>
      <c r="H327" s="70"/>
      <c r="I327" s="70"/>
      <c r="J327" s="70"/>
      <c r="K327" s="70"/>
      <c r="L327" s="70"/>
      <c r="M327" s="70"/>
      <c r="N327" s="70"/>
      <c r="O327" s="70"/>
      <c r="P327" s="70"/>
      <c r="Q327" s="383"/>
    </row>
    <row r="328" spans="1:17" s="857" customFormat="1" ht="15.75">
      <c r="A328" s="69"/>
      <c r="B328" s="70"/>
      <c r="C328" s="70"/>
      <c r="D328" s="70"/>
      <c r="E328" s="70"/>
      <c r="F328" s="70"/>
      <c r="G328" s="70"/>
      <c r="H328" s="70"/>
      <c r="I328" s="70"/>
      <c r="J328" s="70"/>
      <c r="K328" s="70"/>
      <c r="L328" s="70"/>
      <c r="M328" s="70"/>
      <c r="N328" s="70"/>
      <c r="O328" s="70"/>
      <c r="P328" s="70"/>
      <c r="Q328" s="383"/>
    </row>
    <row r="329" spans="1:17" s="857" customFormat="1" ht="15.75">
      <c r="A329" s="69"/>
      <c r="B329" s="70"/>
      <c r="C329" s="70"/>
      <c r="D329" s="70"/>
      <c r="E329" s="70"/>
      <c r="F329" s="70"/>
      <c r="G329" s="70"/>
      <c r="H329" s="70"/>
      <c r="I329" s="70"/>
      <c r="J329" s="70"/>
      <c r="K329" s="70"/>
      <c r="L329" s="70"/>
      <c r="M329" s="70"/>
      <c r="N329" s="70"/>
      <c r="O329" s="70"/>
      <c r="P329" s="70"/>
      <c r="Q329" s="383"/>
    </row>
    <row r="330" spans="1:17" s="857" customFormat="1" ht="15.75">
      <c r="A330" s="69"/>
      <c r="B330" s="70"/>
      <c r="C330" s="70"/>
      <c r="D330" s="70"/>
      <c r="E330" s="70"/>
      <c r="F330" s="70"/>
      <c r="G330" s="70"/>
      <c r="H330" s="70"/>
      <c r="I330" s="70"/>
      <c r="J330" s="70"/>
      <c r="K330" s="70"/>
      <c r="L330" s="70"/>
      <c r="M330" s="70"/>
      <c r="N330" s="70"/>
      <c r="O330" s="70"/>
      <c r="P330" s="70"/>
      <c r="Q330" s="383"/>
    </row>
    <row r="331" spans="1:17" s="857" customFormat="1" ht="15.75">
      <c r="A331" s="69"/>
      <c r="B331" s="70"/>
      <c r="C331" s="70"/>
      <c r="D331" s="70"/>
      <c r="E331" s="70"/>
      <c r="F331" s="70"/>
      <c r="G331" s="70"/>
      <c r="H331" s="70"/>
      <c r="I331" s="70"/>
      <c r="J331" s="70"/>
      <c r="K331" s="70"/>
      <c r="L331" s="70"/>
      <c r="M331" s="70"/>
      <c r="N331" s="70"/>
      <c r="O331" s="70"/>
      <c r="P331" s="70"/>
      <c r="Q331" s="383"/>
    </row>
    <row r="332" spans="1:17" s="857" customFormat="1" ht="15.75">
      <c r="A332" s="69"/>
      <c r="B332" s="70"/>
      <c r="C332" s="70"/>
      <c r="D332" s="70"/>
      <c r="E332" s="70"/>
      <c r="F332" s="70"/>
      <c r="G332" s="70"/>
      <c r="H332" s="70"/>
      <c r="I332" s="70"/>
      <c r="J332" s="70"/>
      <c r="K332" s="70"/>
      <c r="L332" s="70"/>
      <c r="M332" s="70"/>
      <c r="N332" s="70"/>
      <c r="O332" s="70"/>
      <c r="P332" s="70"/>
      <c r="Q332" s="383"/>
    </row>
    <row r="333" spans="1:17" s="857" customFormat="1" ht="15.75">
      <c r="A333" s="69"/>
      <c r="B333" s="70"/>
      <c r="C333" s="70"/>
      <c r="D333" s="70"/>
      <c r="E333" s="70"/>
      <c r="F333" s="70"/>
      <c r="G333" s="70"/>
      <c r="H333" s="70"/>
      <c r="I333" s="70"/>
      <c r="J333" s="70"/>
      <c r="K333" s="70"/>
      <c r="L333" s="70"/>
      <c r="M333" s="70"/>
      <c r="N333" s="70"/>
      <c r="O333" s="70"/>
      <c r="P333" s="70"/>
      <c r="Q333" s="383"/>
    </row>
    <row r="334" spans="1:17" s="857" customFormat="1" ht="15.75">
      <c r="A334" s="69"/>
      <c r="B334" s="70"/>
      <c r="C334" s="70"/>
      <c r="D334" s="70"/>
      <c r="E334" s="70"/>
      <c r="F334" s="70"/>
      <c r="G334" s="70"/>
      <c r="H334" s="70"/>
      <c r="I334" s="70"/>
      <c r="J334" s="70"/>
      <c r="K334" s="70"/>
      <c r="L334" s="70"/>
      <c r="M334" s="70"/>
      <c r="N334" s="70"/>
      <c r="O334" s="70"/>
      <c r="P334" s="70"/>
      <c r="Q334" s="383"/>
    </row>
    <row r="335" spans="1:17" s="857" customFormat="1" ht="15.75">
      <c r="A335" s="69"/>
      <c r="B335" s="70"/>
      <c r="C335" s="70"/>
      <c r="D335" s="70"/>
      <c r="E335" s="70"/>
      <c r="F335" s="70"/>
      <c r="G335" s="70"/>
      <c r="H335" s="70"/>
      <c r="I335" s="70"/>
      <c r="J335" s="70"/>
      <c r="K335" s="70"/>
      <c r="L335" s="70"/>
      <c r="M335" s="70"/>
      <c r="N335" s="70"/>
      <c r="O335" s="70"/>
      <c r="P335" s="70"/>
      <c r="Q335" s="383"/>
    </row>
    <row r="336" spans="1:17" s="857" customFormat="1" ht="15.75">
      <c r="A336" s="69"/>
      <c r="B336" s="70"/>
      <c r="C336" s="70"/>
      <c r="D336" s="70"/>
      <c r="E336" s="70"/>
      <c r="F336" s="70"/>
      <c r="G336" s="70"/>
      <c r="H336" s="70"/>
      <c r="I336" s="70"/>
      <c r="J336" s="70"/>
      <c r="K336" s="70"/>
      <c r="L336" s="70"/>
      <c r="M336" s="70"/>
      <c r="N336" s="70"/>
      <c r="O336" s="70"/>
      <c r="P336" s="70"/>
      <c r="Q336" s="383"/>
    </row>
    <row r="337" spans="1:17" s="857" customFormat="1" ht="15.75">
      <c r="A337" s="69"/>
      <c r="B337" s="70"/>
      <c r="C337" s="70"/>
      <c r="D337" s="70"/>
      <c r="E337" s="70"/>
      <c r="F337" s="70"/>
      <c r="G337" s="70"/>
      <c r="H337" s="70"/>
      <c r="I337" s="70"/>
      <c r="J337" s="70"/>
      <c r="K337" s="70"/>
      <c r="L337" s="70"/>
      <c r="M337" s="70"/>
      <c r="N337" s="70"/>
      <c r="O337" s="70"/>
      <c r="P337" s="70"/>
      <c r="Q337" s="383"/>
    </row>
    <row r="338" spans="1:17" s="857" customFormat="1" ht="15.75">
      <c r="A338" s="69"/>
      <c r="B338" s="70"/>
      <c r="C338" s="70"/>
      <c r="D338" s="70"/>
      <c r="E338" s="70"/>
      <c r="F338" s="70"/>
      <c r="G338" s="70"/>
      <c r="H338" s="70"/>
      <c r="I338" s="70"/>
      <c r="J338" s="70"/>
      <c r="K338" s="70"/>
      <c r="L338" s="70"/>
      <c r="M338" s="70"/>
      <c r="N338" s="70"/>
      <c r="O338" s="70"/>
      <c r="P338" s="70"/>
      <c r="Q338" s="383"/>
    </row>
    <row r="339" spans="1:17" s="857" customFormat="1" ht="15.75">
      <c r="A339" s="69"/>
      <c r="B339" s="70"/>
      <c r="C339" s="70"/>
      <c r="D339" s="70"/>
      <c r="E339" s="70"/>
      <c r="F339" s="70"/>
      <c r="G339" s="70"/>
      <c r="H339" s="70"/>
      <c r="I339" s="70"/>
      <c r="J339" s="70"/>
      <c r="K339" s="70"/>
      <c r="L339" s="70"/>
      <c r="M339" s="70"/>
      <c r="N339" s="70"/>
      <c r="O339" s="70"/>
      <c r="P339" s="70"/>
      <c r="Q339" s="383"/>
    </row>
    <row r="340" spans="1:17" s="857" customFormat="1" ht="15.75">
      <c r="A340" s="69"/>
      <c r="B340" s="70"/>
      <c r="C340" s="70"/>
      <c r="D340" s="70"/>
      <c r="E340" s="70"/>
      <c r="F340" s="70"/>
      <c r="G340" s="70"/>
      <c r="H340" s="70"/>
      <c r="I340" s="70"/>
      <c r="J340" s="70"/>
      <c r="K340" s="70"/>
      <c r="L340" s="70"/>
      <c r="M340" s="70"/>
      <c r="N340" s="70"/>
      <c r="O340" s="70"/>
      <c r="P340" s="70"/>
      <c r="Q340" s="383"/>
    </row>
    <row r="341" spans="1:17" s="857" customFormat="1" ht="15.75">
      <c r="A341" s="69"/>
      <c r="B341" s="70"/>
      <c r="C341" s="70"/>
      <c r="D341" s="70"/>
      <c r="E341" s="70"/>
      <c r="F341" s="70"/>
      <c r="G341" s="70"/>
      <c r="H341" s="70"/>
      <c r="I341" s="70"/>
      <c r="J341" s="70"/>
      <c r="K341" s="70"/>
      <c r="L341" s="70"/>
      <c r="M341" s="70"/>
      <c r="N341" s="70"/>
      <c r="O341" s="70"/>
      <c r="P341" s="70"/>
      <c r="Q341" s="383"/>
    </row>
    <row r="342" spans="1:17" s="857" customFormat="1" ht="15.75">
      <c r="A342" s="69"/>
      <c r="B342" s="70"/>
      <c r="C342" s="70"/>
      <c r="D342" s="70"/>
      <c r="E342" s="70"/>
      <c r="F342" s="70"/>
      <c r="G342" s="70"/>
      <c r="H342" s="70"/>
      <c r="I342" s="70"/>
      <c r="J342" s="70"/>
      <c r="K342" s="70"/>
      <c r="L342" s="70"/>
      <c r="M342" s="70"/>
      <c r="N342" s="70"/>
      <c r="O342" s="70"/>
      <c r="P342" s="70"/>
      <c r="Q342" s="383"/>
    </row>
    <row r="343" spans="1:17" s="857" customFormat="1" ht="15.75">
      <c r="A343" s="69"/>
      <c r="B343" s="70"/>
      <c r="C343" s="70"/>
      <c r="D343" s="70"/>
      <c r="E343" s="70"/>
      <c r="F343" s="70"/>
      <c r="G343" s="70"/>
      <c r="H343" s="70"/>
      <c r="I343" s="70"/>
      <c r="J343" s="70"/>
      <c r="K343" s="70"/>
      <c r="L343" s="70"/>
      <c r="M343" s="70"/>
      <c r="N343" s="70"/>
      <c r="O343" s="70"/>
      <c r="P343" s="70"/>
      <c r="Q343" s="383"/>
    </row>
    <row r="344" spans="1:17" s="857" customFormat="1" ht="15.75">
      <c r="A344" s="69"/>
      <c r="B344" s="70"/>
      <c r="C344" s="70"/>
      <c r="D344" s="70"/>
      <c r="E344" s="70"/>
      <c r="F344" s="70"/>
      <c r="G344" s="70"/>
      <c r="H344" s="70"/>
      <c r="I344" s="70"/>
      <c r="J344" s="70"/>
      <c r="K344" s="70"/>
      <c r="L344" s="70"/>
      <c r="M344" s="70"/>
      <c r="N344" s="70"/>
      <c r="O344" s="70"/>
      <c r="P344" s="70"/>
      <c r="Q344" s="383"/>
    </row>
    <row r="345" spans="1:17" s="857" customFormat="1" ht="15.75">
      <c r="A345" s="69"/>
      <c r="B345" s="70"/>
      <c r="C345" s="70"/>
      <c r="D345" s="70"/>
      <c r="E345" s="70"/>
      <c r="F345" s="70"/>
      <c r="G345" s="70"/>
      <c r="H345" s="70"/>
      <c r="I345" s="70"/>
      <c r="J345" s="70"/>
      <c r="K345" s="70"/>
      <c r="L345" s="70"/>
      <c r="M345" s="70"/>
      <c r="N345" s="70"/>
      <c r="O345" s="70"/>
      <c r="P345" s="70"/>
      <c r="Q345" s="383"/>
    </row>
    <row r="346" spans="1:17" s="857" customFormat="1" ht="15.75">
      <c r="A346" s="69"/>
      <c r="B346" s="70"/>
      <c r="C346" s="70"/>
      <c r="D346" s="70"/>
      <c r="E346" s="70"/>
      <c r="F346" s="70"/>
      <c r="G346" s="70"/>
      <c r="H346" s="70"/>
      <c r="I346" s="70"/>
      <c r="J346" s="70"/>
      <c r="K346" s="70"/>
      <c r="L346" s="70"/>
      <c r="M346" s="70"/>
      <c r="N346" s="70"/>
      <c r="O346" s="70"/>
      <c r="P346" s="70"/>
      <c r="Q346" s="383"/>
    </row>
    <row r="347" spans="1:17" s="857" customFormat="1" ht="15.75">
      <c r="A347" s="69"/>
      <c r="B347" s="70"/>
      <c r="C347" s="70"/>
      <c r="D347" s="70"/>
      <c r="E347" s="70"/>
      <c r="F347" s="70"/>
      <c r="G347" s="70"/>
      <c r="H347" s="70"/>
      <c r="I347" s="70"/>
      <c r="J347" s="70"/>
      <c r="K347" s="70"/>
      <c r="L347" s="70"/>
      <c r="M347" s="70"/>
      <c r="N347" s="70"/>
      <c r="O347" s="70"/>
      <c r="P347" s="70"/>
      <c r="Q347" s="383"/>
    </row>
    <row r="348" spans="1:17" s="857" customFormat="1" ht="15.75">
      <c r="A348" s="69"/>
      <c r="B348" s="70"/>
      <c r="C348" s="70"/>
      <c r="D348" s="70"/>
      <c r="E348" s="70"/>
      <c r="F348" s="70"/>
      <c r="G348" s="70"/>
      <c r="H348" s="70"/>
      <c r="I348" s="70"/>
      <c r="J348" s="70"/>
      <c r="K348" s="70"/>
      <c r="L348" s="70"/>
      <c r="M348" s="70"/>
      <c r="N348" s="70"/>
      <c r="O348" s="70"/>
      <c r="P348" s="70"/>
      <c r="Q348" s="383"/>
    </row>
    <row r="349" spans="1:17" s="857" customFormat="1" ht="15.75">
      <c r="A349" s="69"/>
      <c r="B349" s="70"/>
      <c r="C349" s="70"/>
      <c r="D349" s="70"/>
      <c r="E349" s="70"/>
      <c r="F349" s="70"/>
      <c r="G349" s="70"/>
      <c r="H349" s="70"/>
      <c r="I349" s="70"/>
      <c r="J349" s="70"/>
      <c r="K349" s="70"/>
      <c r="L349" s="70"/>
      <c r="M349" s="70"/>
      <c r="N349" s="70"/>
      <c r="O349" s="70"/>
      <c r="P349" s="70"/>
      <c r="Q349" s="383"/>
    </row>
    <row r="350" spans="1:17" s="857" customFormat="1" ht="15.75">
      <c r="A350" s="69"/>
      <c r="B350" s="70"/>
      <c r="C350" s="70"/>
      <c r="D350" s="70"/>
      <c r="E350" s="70"/>
      <c r="F350" s="70"/>
      <c r="G350" s="70"/>
      <c r="H350" s="70"/>
      <c r="I350" s="70"/>
      <c r="J350" s="70"/>
      <c r="K350" s="70"/>
      <c r="L350" s="70"/>
      <c r="M350" s="70"/>
      <c r="N350" s="70"/>
      <c r="O350" s="70"/>
      <c r="P350" s="70"/>
      <c r="Q350" s="383"/>
    </row>
    <row r="351" spans="1:17" s="857" customFormat="1" ht="15.75">
      <c r="A351" s="69"/>
      <c r="B351" s="70"/>
      <c r="C351" s="70"/>
      <c r="D351" s="70"/>
      <c r="E351" s="70"/>
      <c r="F351" s="70"/>
      <c r="G351" s="70"/>
      <c r="H351" s="70"/>
      <c r="I351" s="70"/>
      <c r="J351" s="70"/>
      <c r="K351" s="70"/>
      <c r="L351" s="70"/>
      <c r="M351" s="70"/>
      <c r="N351" s="70"/>
      <c r="O351" s="70"/>
      <c r="P351" s="70"/>
      <c r="Q351" s="383"/>
    </row>
    <row r="352" spans="1:17" s="857" customFormat="1" ht="15.75">
      <c r="A352" s="69"/>
      <c r="B352" s="70"/>
      <c r="C352" s="70"/>
      <c r="D352" s="70"/>
      <c r="E352" s="70"/>
      <c r="F352" s="70"/>
      <c r="G352" s="70"/>
      <c r="H352" s="70"/>
      <c r="I352" s="70"/>
      <c r="J352" s="70"/>
      <c r="K352" s="70"/>
      <c r="L352" s="70"/>
      <c r="M352" s="70"/>
      <c r="N352" s="70"/>
      <c r="O352" s="70"/>
      <c r="P352" s="70"/>
      <c r="Q352" s="383"/>
    </row>
    <row r="353" spans="1:17" s="857" customFormat="1" ht="15.75">
      <c r="A353" s="69"/>
      <c r="B353" s="70"/>
      <c r="C353" s="70"/>
      <c r="D353" s="70"/>
      <c r="E353" s="70"/>
      <c r="F353" s="70"/>
      <c r="G353" s="70"/>
      <c r="H353" s="70"/>
      <c r="I353" s="70"/>
      <c r="J353" s="70"/>
      <c r="K353" s="70"/>
      <c r="L353" s="70"/>
      <c r="M353" s="70"/>
      <c r="N353" s="70"/>
      <c r="O353" s="70"/>
      <c r="P353" s="70"/>
      <c r="Q353" s="383"/>
    </row>
    <row r="354" spans="1:17" s="857" customFormat="1" ht="15.75">
      <c r="A354" s="69"/>
      <c r="B354" s="70"/>
      <c r="C354" s="70"/>
      <c r="D354" s="70"/>
      <c r="E354" s="70"/>
      <c r="F354" s="70"/>
      <c r="G354" s="70"/>
      <c r="H354" s="70"/>
      <c r="I354" s="70"/>
      <c r="J354" s="70"/>
      <c r="K354" s="70"/>
      <c r="L354" s="70"/>
      <c r="M354" s="70"/>
      <c r="N354" s="70"/>
      <c r="O354" s="70"/>
      <c r="P354" s="70"/>
      <c r="Q354" s="383"/>
    </row>
    <row r="355" spans="1:17" s="857" customFormat="1" ht="15.75">
      <c r="A355" s="69"/>
      <c r="B355" s="70"/>
      <c r="C355" s="70"/>
      <c r="D355" s="70"/>
      <c r="E355" s="70"/>
      <c r="F355" s="70"/>
      <c r="G355" s="70"/>
      <c r="H355" s="70"/>
      <c r="I355" s="70"/>
      <c r="J355" s="70"/>
      <c r="K355" s="70"/>
      <c r="L355" s="70"/>
      <c r="M355" s="70"/>
      <c r="N355" s="70"/>
      <c r="O355" s="70"/>
      <c r="P355" s="70"/>
      <c r="Q355" s="383"/>
    </row>
    <row r="356" spans="1:17" s="857" customFormat="1" ht="15.75">
      <c r="A356" s="69"/>
      <c r="B356" s="70"/>
      <c r="C356" s="70"/>
      <c r="D356" s="70"/>
      <c r="E356" s="70"/>
      <c r="F356" s="70"/>
      <c r="G356" s="70"/>
      <c r="H356" s="70"/>
      <c r="I356" s="70"/>
      <c r="J356" s="70"/>
      <c r="K356" s="70"/>
      <c r="L356" s="70"/>
      <c r="M356" s="70"/>
      <c r="N356" s="70"/>
      <c r="O356" s="70"/>
      <c r="P356" s="70"/>
      <c r="Q356" s="383"/>
    </row>
    <row r="357" spans="1:17" s="857" customFormat="1" ht="15.75">
      <c r="A357" s="69"/>
      <c r="B357" s="70"/>
      <c r="C357" s="70"/>
      <c r="D357" s="70"/>
      <c r="E357" s="70"/>
      <c r="F357" s="70"/>
      <c r="G357" s="70"/>
      <c r="H357" s="70"/>
      <c r="I357" s="70"/>
      <c r="J357" s="70"/>
      <c r="K357" s="70"/>
      <c r="L357" s="70"/>
      <c r="M357" s="70"/>
      <c r="N357" s="70"/>
      <c r="O357" s="70"/>
      <c r="P357" s="70"/>
      <c r="Q357" s="383"/>
    </row>
    <row r="358" spans="1:17" s="857" customFormat="1" ht="15.75">
      <c r="A358" s="69"/>
      <c r="B358" s="70"/>
      <c r="C358" s="70"/>
      <c r="D358" s="70"/>
      <c r="E358" s="70"/>
      <c r="F358" s="70"/>
      <c r="G358" s="70"/>
      <c r="H358" s="70"/>
      <c r="I358" s="70"/>
      <c r="J358" s="70"/>
      <c r="K358" s="70"/>
      <c r="L358" s="70"/>
      <c r="M358" s="70"/>
      <c r="N358" s="70"/>
      <c r="O358" s="70"/>
      <c r="P358" s="70"/>
      <c r="Q358" s="383"/>
    </row>
    <row r="359" spans="1:17" s="857" customFormat="1" ht="15.75">
      <c r="A359" s="69"/>
      <c r="B359" s="70"/>
      <c r="C359" s="70"/>
      <c r="D359" s="70"/>
      <c r="E359" s="70"/>
      <c r="F359" s="70"/>
      <c r="G359" s="70"/>
      <c r="H359" s="70"/>
      <c r="I359" s="70"/>
      <c r="J359" s="70"/>
      <c r="K359" s="70"/>
      <c r="L359" s="70"/>
      <c r="M359" s="70"/>
      <c r="N359" s="70"/>
      <c r="O359" s="70"/>
      <c r="P359" s="70"/>
      <c r="Q359" s="383"/>
    </row>
    <row r="360" spans="1:17" s="857" customFormat="1" ht="15.75">
      <c r="A360" s="69"/>
      <c r="B360" s="70"/>
      <c r="C360" s="70"/>
      <c r="D360" s="70"/>
      <c r="E360" s="70"/>
      <c r="F360" s="70"/>
      <c r="G360" s="70"/>
      <c r="H360" s="70"/>
      <c r="I360" s="70"/>
      <c r="J360" s="70"/>
      <c r="K360" s="70"/>
      <c r="L360" s="70"/>
      <c r="M360" s="70"/>
      <c r="N360" s="70"/>
      <c r="O360" s="70"/>
      <c r="P360" s="70"/>
      <c r="Q360" s="383"/>
    </row>
    <row r="361" spans="1:17" s="857" customFormat="1" ht="15.75">
      <c r="A361" s="69"/>
      <c r="B361" s="70"/>
      <c r="C361" s="70"/>
      <c r="D361" s="70"/>
      <c r="E361" s="70"/>
      <c r="F361" s="70"/>
      <c r="G361" s="70"/>
      <c r="H361" s="70"/>
      <c r="I361" s="70"/>
      <c r="J361" s="70"/>
      <c r="K361" s="70"/>
      <c r="L361" s="70"/>
      <c r="M361" s="70"/>
      <c r="N361" s="70"/>
      <c r="O361" s="70"/>
      <c r="P361" s="70"/>
      <c r="Q361" s="383"/>
    </row>
    <row r="362" spans="1:17" s="857" customFormat="1" ht="15.75">
      <c r="A362" s="69"/>
      <c r="B362" s="70"/>
      <c r="C362" s="70"/>
      <c r="D362" s="70"/>
      <c r="E362" s="70"/>
      <c r="F362" s="70"/>
      <c r="G362" s="70"/>
      <c r="H362" s="70"/>
      <c r="I362" s="70"/>
      <c r="J362" s="70"/>
      <c r="K362" s="70"/>
      <c r="L362" s="70"/>
      <c r="M362" s="70"/>
      <c r="N362" s="70"/>
      <c r="O362" s="70"/>
      <c r="P362" s="70"/>
      <c r="Q362" s="383"/>
    </row>
    <row r="363" spans="1:17" s="857" customFormat="1" ht="15.75">
      <c r="A363" s="69"/>
      <c r="B363" s="70"/>
      <c r="C363" s="70"/>
      <c r="D363" s="70"/>
      <c r="E363" s="70"/>
      <c r="F363" s="70"/>
      <c r="G363" s="70"/>
      <c r="H363" s="70"/>
      <c r="I363" s="70"/>
      <c r="J363" s="70"/>
      <c r="K363" s="70"/>
      <c r="L363" s="70"/>
      <c r="M363" s="70"/>
      <c r="N363" s="70"/>
      <c r="O363" s="70"/>
      <c r="P363" s="70"/>
      <c r="Q363" s="383"/>
    </row>
    <row r="364" spans="1:17" s="857" customFormat="1" ht="15.75">
      <c r="A364" s="69"/>
      <c r="B364" s="70"/>
      <c r="C364" s="70"/>
      <c r="D364" s="70"/>
      <c r="E364" s="70"/>
      <c r="F364" s="70"/>
      <c r="G364" s="70"/>
      <c r="H364" s="70"/>
      <c r="I364" s="70"/>
      <c r="J364" s="70"/>
      <c r="K364" s="70"/>
      <c r="L364" s="70"/>
      <c r="M364" s="70"/>
      <c r="N364" s="70"/>
      <c r="O364" s="70"/>
      <c r="P364" s="70"/>
      <c r="Q364" s="383"/>
    </row>
    <row r="365" spans="1:17" s="857" customFormat="1" ht="15.75">
      <c r="A365" s="69"/>
      <c r="B365" s="70"/>
      <c r="C365" s="70"/>
      <c r="D365" s="70"/>
      <c r="E365" s="70"/>
      <c r="F365" s="70"/>
      <c r="G365" s="70"/>
      <c r="H365" s="70"/>
      <c r="I365" s="70"/>
      <c r="J365" s="70"/>
      <c r="K365" s="70"/>
      <c r="L365" s="70"/>
      <c r="M365" s="70"/>
      <c r="N365" s="70"/>
      <c r="O365" s="70"/>
      <c r="P365" s="70"/>
      <c r="Q365" s="383"/>
    </row>
    <row r="366" spans="1:17" s="857" customFormat="1" ht="15.75">
      <c r="A366" s="69"/>
      <c r="B366" s="70"/>
      <c r="C366" s="70"/>
      <c r="D366" s="70"/>
      <c r="E366" s="70"/>
      <c r="F366" s="70"/>
      <c r="G366" s="70"/>
      <c r="H366" s="70"/>
      <c r="I366" s="70"/>
      <c r="J366" s="70"/>
      <c r="K366" s="70"/>
      <c r="L366" s="70"/>
      <c r="M366" s="70"/>
      <c r="N366" s="70"/>
      <c r="O366" s="70"/>
      <c r="P366" s="70"/>
      <c r="Q366" s="383"/>
    </row>
    <row r="367" spans="1:17" s="857" customFormat="1" ht="15.75">
      <c r="A367" s="69"/>
      <c r="B367" s="70"/>
      <c r="C367" s="70"/>
      <c r="D367" s="70"/>
      <c r="E367" s="70"/>
      <c r="F367" s="70"/>
      <c r="G367" s="70"/>
      <c r="H367" s="70"/>
      <c r="I367" s="70"/>
      <c r="J367" s="70"/>
      <c r="K367" s="70"/>
      <c r="L367" s="70"/>
      <c r="M367" s="70"/>
      <c r="N367" s="70"/>
      <c r="O367" s="70"/>
      <c r="P367" s="70"/>
      <c r="Q367" s="383"/>
    </row>
    <row r="368" spans="1:17" s="857" customFormat="1" ht="15.75">
      <c r="A368" s="69"/>
      <c r="B368" s="70"/>
      <c r="C368" s="70"/>
      <c r="D368" s="70"/>
      <c r="E368" s="70"/>
      <c r="F368" s="70"/>
      <c r="G368" s="70"/>
      <c r="H368" s="70"/>
      <c r="I368" s="70"/>
      <c r="J368" s="70"/>
      <c r="K368" s="70"/>
      <c r="L368" s="70"/>
      <c r="M368" s="70"/>
      <c r="N368" s="70"/>
      <c r="O368" s="70"/>
      <c r="P368" s="70"/>
      <c r="Q368" s="383"/>
    </row>
    <row r="369" spans="1:17" s="857" customFormat="1" ht="15.75">
      <c r="A369" s="69"/>
      <c r="B369" s="70"/>
      <c r="C369" s="70"/>
      <c r="D369" s="70"/>
      <c r="E369" s="70"/>
      <c r="F369" s="70"/>
      <c r="G369" s="70"/>
      <c r="H369" s="70"/>
      <c r="I369" s="70"/>
      <c r="J369" s="70"/>
      <c r="K369" s="70"/>
      <c r="L369" s="70"/>
      <c r="M369" s="70"/>
      <c r="N369" s="70"/>
      <c r="O369" s="70"/>
      <c r="P369" s="70"/>
      <c r="Q369" s="383"/>
    </row>
    <row r="370" spans="1:17" s="857" customFormat="1" ht="15.75">
      <c r="A370" s="69"/>
      <c r="B370" s="70"/>
      <c r="C370" s="70"/>
      <c r="D370" s="70"/>
      <c r="E370" s="70"/>
      <c r="F370" s="70"/>
      <c r="G370" s="70"/>
      <c r="H370" s="70"/>
      <c r="I370" s="70"/>
      <c r="J370" s="70"/>
      <c r="K370" s="70"/>
      <c r="L370" s="70"/>
      <c r="M370" s="70"/>
      <c r="N370" s="70"/>
      <c r="O370" s="70"/>
      <c r="P370" s="70"/>
      <c r="Q370" s="383"/>
    </row>
    <row r="371" spans="1:17" s="857" customFormat="1" ht="15.75">
      <c r="A371" s="69"/>
      <c r="B371" s="70"/>
      <c r="C371" s="70"/>
      <c r="D371" s="70"/>
      <c r="E371" s="70"/>
      <c r="F371" s="70"/>
      <c r="G371" s="70"/>
      <c r="H371" s="70"/>
      <c r="I371" s="70"/>
      <c r="J371" s="70"/>
      <c r="K371" s="70"/>
      <c r="L371" s="70"/>
      <c r="M371" s="70"/>
      <c r="N371" s="70"/>
      <c r="O371" s="70"/>
      <c r="P371" s="70"/>
      <c r="Q371" s="383"/>
    </row>
    <row r="372" spans="1:17" s="857" customFormat="1" ht="15.75">
      <c r="A372" s="69"/>
      <c r="B372" s="70"/>
      <c r="C372" s="70"/>
      <c r="D372" s="70"/>
      <c r="E372" s="70"/>
      <c r="F372" s="70"/>
      <c r="G372" s="70"/>
      <c r="H372" s="70"/>
      <c r="I372" s="70"/>
      <c r="J372" s="70"/>
      <c r="K372" s="70"/>
      <c r="L372" s="70"/>
      <c r="M372" s="70"/>
      <c r="N372" s="70"/>
      <c r="O372" s="70"/>
      <c r="P372" s="70"/>
      <c r="Q372" s="383"/>
    </row>
    <row r="373" spans="1:17" s="857" customFormat="1" ht="15.75">
      <c r="A373" s="69"/>
      <c r="B373" s="70"/>
      <c r="C373" s="70"/>
      <c r="D373" s="70"/>
      <c r="E373" s="70"/>
      <c r="F373" s="70"/>
      <c r="G373" s="70"/>
      <c r="H373" s="70"/>
      <c r="I373" s="70"/>
      <c r="J373" s="70"/>
      <c r="K373" s="70"/>
      <c r="L373" s="70"/>
      <c r="M373" s="70"/>
      <c r="N373" s="70"/>
      <c r="O373" s="70"/>
      <c r="P373" s="70"/>
      <c r="Q373" s="383"/>
    </row>
    <row r="374" spans="1:17" s="857" customFormat="1" ht="15.75">
      <c r="A374" s="69"/>
      <c r="B374" s="70"/>
      <c r="C374" s="70"/>
      <c r="D374" s="70"/>
      <c r="E374" s="70"/>
      <c r="F374" s="70"/>
      <c r="G374" s="70"/>
      <c r="H374" s="70"/>
      <c r="I374" s="70"/>
      <c r="J374" s="70"/>
      <c r="K374" s="70"/>
      <c r="L374" s="70"/>
      <c r="M374" s="70"/>
      <c r="N374" s="70"/>
      <c r="O374" s="70"/>
      <c r="P374" s="70"/>
      <c r="Q374" s="383"/>
    </row>
    <row r="375" spans="1:17" s="857" customFormat="1" ht="15.75">
      <c r="A375" s="69"/>
      <c r="B375" s="70"/>
      <c r="C375" s="70"/>
      <c r="D375" s="70"/>
      <c r="E375" s="70"/>
      <c r="F375" s="70"/>
      <c r="G375" s="70"/>
      <c r="H375" s="70"/>
      <c r="I375" s="70"/>
      <c r="J375" s="70"/>
      <c r="K375" s="70"/>
      <c r="L375" s="70"/>
      <c r="M375" s="70"/>
      <c r="N375" s="70"/>
      <c r="O375" s="70"/>
      <c r="P375" s="70"/>
      <c r="Q375" s="383"/>
    </row>
    <row r="376" spans="1:17" s="857" customFormat="1" ht="15.75">
      <c r="A376" s="69"/>
      <c r="B376" s="70"/>
      <c r="C376" s="70"/>
      <c r="D376" s="70"/>
      <c r="E376" s="70"/>
      <c r="F376" s="70"/>
      <c r="G376" s="70"/>
      <c r="H376" s="70"/>
      <c r="I376" s="70"/>
      <c r="J376" s="70"/>
      <c r="K376" s="70"/>
      <c r="L376" s="70"/>
      <c r="M376" s="70"/>
      <c r="N376" s="70"/>
      <c r="O376" s="70"/>
      <c r="P376" s="70"/>
      <c r="Q376" s="383"/>
    </row>
    <row r="377" spans="1:17" s="857" customFormat="1" ht="15.75">
      <c r="A377" s="69"/>
      <c r="B377" s="70"/>
      <c r="C377" s="70"/>
      <c r="D377" s="70"/>
      <c r="E377" s="70"/>
      <c r="F377" s="70"/>
      <c r="G377" s="70"/>
      <c r="H377" s="70"/>
      <c r="I377" s="70"/>
      <c r="J377" s="70"/>
      <c r="K377" s="70"/>
      <c r="L377" s="70"/>
      <c r="M377" s="70"/>
      <c r="N377" s="70"/>
      <c r="O377" s="70"/>
      <c r="P377" s="70"/>
      <c r="Q377" s="383"/>
    </row>
    <row r="378" spans="1:17" s="857" customFormat="1" ht="15.75">
      <c r="A378" s="69"/>
      <c r="B378" s="70"/>
      <c r="C378" s="70"/>
      <c r="D378" s="70"/>
      <c r="E378" s="70"/>
      <c r="F378" s="70"/>
      <c r="G378" s="70"/>
      <c r="H378" s="70"/>
      <c r="I378" s="70"/>
      <c r="J378" s="70"/>
      <c r="K378" s="70"/>
      <c r="L378" s="70"/>
      <c r="M378" s="70"/>
      <c r="N378" s="70"/>
      <c r="O378" s="70"/>
      <c r="P378" s="70"/>
      <c r="Q378" s="383"/>
    </row>
    <row r="379" spans="1:17" s="857" customFormat="1" ht="15.75">
      <c r="A379" s="69"/>
      <c r="B379" s="70"/>
      <c r="C379" s="70"/>
      <c r="D379" s="70"/>
      <c r="E379" s="70"/>
      <c r="F379" s="70"/>
      <c r="G379" s="70"/>
      <c r="H379" s="70"/>
      <c r="I379" s="70"/>
      <c r="J379" s="70"/>
      <c r="K379" s="70"/>
      <c r="L379" s="70"/>
      <c r="M379" s="70"/>
      <c r="N379" s="70"/>
      <c r="O379" s="70"/>
      <c r="P379" s="70"/>
      <c r="Q379" s="383"/>
    </row>
    <row r="380" spans="1:17" s="857" customFormat="1" ht="15.75">
      <c r="A380" s="69"/>
      <c r="B380" s="70"/>
      <c r="C380" s="70"/>
      <c r="D380" s="70"/>
      <c r="E380" s="70"/>
      <c r="F380" s="70"/>
      <c r="G380" s="70"/>
      <c r="H380" s="70"/>
      <c r="I380" s="70"/>
      <c r="J380" s="70"/>
      <c r="K380" s="70"/>
      <c r="L380" s="70"/>
      <c r="M380" s="70"/>
      <c r="N380" s="70"/>
      <c r="O380" s="70"/>
      <c r="P380" s="70"/>
      <c r="Q380" s="383"/>
    </row>
    <row r="381" spans="1:17" s="857" customFormat="1" ht="15.75">
      <c r="A381" s="69"/>
      <c r="B381" s="70"/>
      <c r="C381" s="70"/>
      <c r="D381" s="70"/>
      <c r="E381" s="70"/>
      <c r="F381" s="70"/>
      <c r="G381" s="70"/>
      <c r="H381" s="70"/>
      <c r="I381" s="70"/>
      <c r="J381" s="70"/>
      <c r="K381" s="70"/>
      <c r="L381" s="70"/>
      <c r="M381" s="70"/>
      <c r="N381" s="70"/>
      <c r="O381" s="70"/>
      <c r="P381" s="70"/>
      <c r="Q381" s="383"/>
    </row>
    <row r="382" spans="1:17" s="857" customFormat="1" ht="15.75">
      <c r="A382" s="69"/>
      <c r="B382" s="70"/>
      <c r="C382" s="70"/>
      <c r="D382" s="70"/>
      <c r="E382" s="70"/>
      <c r="F382" s="70"/>
      <c r="G382" s="70"/>
      <c r="H382" s="70"/>
      <c r="I382" s="70"/>
      <c r="J382" s="70"/>
      <c r="K382" s="70"/>
      <c r="L382" s="70"/>
      <c r="M382" s="70"/>
      <c r="N382" s="70"/>
      <c r="O382" s="70"/>
      <c r="P382" s="70"/>
      <c r="Q382" s="383"/>
    </row>
    <row r="383" spans="1:17" s="857" customFormat="1" ht="15.75">
      <c r="A383" s="69"/>
      <c r="B383" s="70"/>
      <c r="C383" s="70"/>
      <c r="D383" s="70"/>
      <c r="E383" s="70"/>
      <c r="F383" s="70"/>
      <c r="G383" s="70"/>
      <c r="H383" s="70"/>
      <c r="I383" s="70"/>
      <c r="J383" s="70"/>
      <c r="K383" s="70"/>
      <c r="L383" s="70"/>
      <c r="M383" s="70"/>
      <c r="N383" s="70"/>
      <c r="O383" s="70"/>
      <c r="P383" s="70"/>
      <c r="Q383" s="383"/>
    </row>
    <row r="384" spans="1:17" s="857" customFormat="1" ht="15.75">
      <c r="A384" s="69"/>
      <c r="B384" s="70"/>
      <c r="C384" s="70"/>
      <c r="D384" s="70"/>
      <c r="E384" s="70"/>
      <c r="F384" s="70"/>
      <c r="G384" s="70"/>
      <c r="H384" s="70"/>
      <c r="I384" s="70"/>
      <c r="J384" s="70"/>
      <c r="K384" s="70"/>
      <c r="L384" s="70"/>
      <c r="M384" s="70"/>
      <c r="N384" s="70"/>
      <c r="O384" s="70"/>
      <c r="P384" s="70"/>
      <c r="Q384" s="383"/>
    </row>
    <row r="385" spans="1:17" s="857" customFormat="1" ht="15.75">
      <c r="A385" s="69"/>
      <c r="B385" s="70"/>
      <c r="C385" s="70"/>
      <c r="D385" s="70"/>
      <c r="E385" s="70"/>
      <c r="F385" s="70"/>
      <c r="G385" s="70"/>
      <c r="H385" s="70"/>
      <c r="I385" s="70"/>
      <c r="J385" s="70"/>
      <c r="K385" s="70"/>
      <c r="L385" s="70"/>
      <c r="M385" s="70"/>
      <c r="N385" s="70"/>
      <c r="O385" s="70"/>
      <c r="P385" s="70"/>
      <c r="Q385" s="383"/>
    </row>
    <row r="386" spans="1:17" s="857" customFormat="1" ht="15.75">
      <c r="A386" s="69"/>
      <c r="B386" s="70"/>
      <c r="C386" s="70"/>
      <c r="D386" s="70"/>
      <c r="E386" s="70"/>
      <c r="F386" s="70"/>
      <c r="G386" s="70"/>
      <c r="H386" s="70"/>
      <c r="I386" s="70"/>
      <c r="J386" s="70"/>
      <c r="K386" s="70"/>
      <c r="L386" s="70"/>
      <c r="M386" s="70"/>
      <c r="N386" s="70"/>
      <c r="O386" s="70"/>
      <c r="P386" s="70"/>
      <c r="Q386" s="383"/>
    </row>
    <row r="387" spans="1:17" s="857" customFormat="1" ht="15.75">
      <c r="A387" s="69"/>
      <c r="B387" s="70"/>
      <c r="C387" s="70"/>
      <c r="D387" s="70"/>
      <c r="E387" s="70"/>
      <c r="F387" s="70"/>
      <c r="G387" s="70"/>
      <c r="H387" s="70"/>
      <c r="I387" s="70"/>
      <c r="J387" s="70"/>
      <c r="K387" s="70"/>
      <c r="L387" s="70"/>
      <c r="M387" s="70"/>
      <c r="N387" s="70"/>
      <c r="O387" s="70"/>
      <c r="P387" s="70"/>
      <c r="Q387" s="383"/>
    </row>
    <row r="388" spans="1:17" s="857" customFormat="1" ht="15.75">
      <c r="A388" s="69"/>
      <c r="B388" s="70"/>
      <c r="C388" s="70"/>
      <c r="D388" s="70"/>
      <c r="E388" s="70"/>
      <c r="F388" s="70"/>
      <c r="G388" s="70"/>
      <c r="H388" s="70"/>
      <c r="I388" s="70"/>
      <c r="J388" s="70"/>
      <c r="K388" s="70"/>
      <c r="L388" s="70"/>
      <c r="M388" s="70"/>
      <c r="N388" s="70"/>
      <c r="O388" s="70"/>
      <c r="P388" s="70"/>
      <c r="Q388" s="383"/>
    </row>
    <row r="389" spans="1:17" s="857" customFormat="1" ht="15.75">
      <c r="A389" s="69"/>
      <c r="B389" s="70"/>
      <c r="C389" s="70"/>
      <c r="D389" s="70"/>
      <c r="E389" s="70"/>
      <c r="F389" s="70"/>
      <c r="G389" s="70"/>
      <c r="H389" s="70"/>
      <c r="I389" s="70"/>
      <c r="J389" s="70"/>
      <c r="K389" s="70"/>
      <c r="L389" s="70"/>
      <c r="M389" s="70"/>
      <c r="N389" s="70"/>
      <c r="O389" s="70"/>
      <c r="P389" s="70"/>
      <c r="Q389" s="383"/>
    </row>
    <row r="390" spans="1:17" s="857" customFormat="1" ht="15.75">
      <c r="A390" s="69"/>
      <c r="B390" s="70"/>
      <c r="C390" s="70"/>
      <c r="D390" s="70"/>
      <c r="E390" s="70"/>
      <c r="F390" s="70"/>
      <c r="G390" s="70"/>
      <c r="H390" s="70"/>
      <c r="I390" s="70"/>
      <c r="J390" s="70"/>
      <c r="K390" s="70"/>
      <c r="L390" s="70"/>
      <c r="M390" s="70"/>
      <c r="N390" s="70"/>
      <c r="O390" s="70"/>
      <c r="P390" s="70"/>
      <c r="Q390" s="383"/>
    </row>
    <row r="391" spans="1:17" s="857" customFormat="1" ht="15.75">
      <c r="A391" s="69"/>
      <c r="B391" s="70"/>
      <c r="C391" s="70"/>
      <c r="D391" s="70"/>
      <c r="E391" s="70"/>
      <c r="F391" s="70"/>
      <c r="G391" s="70"/>
      <c r="H391" s="70"/>
      <c r="I391" s="70"/>
      <c r="J391" s="70"/>
      <c r="K391" s="70"/>
      <c r="L391" s="70"/>
      <c r="M391" s="70"/>
      <c r="N391" s="70"/>
      <c r="O391" s="70"/>
      <c r="P391" s="70"/>
      <c r="Q391" s="383"/>
    </row>
    <row r="392" spans="1:17" s="857" customFormat="1" ht="15.75">
      <c r="A392" s="69"/>
      <c r="B392" s="70"/>
      <c r="C392" s="70"/>
      <c r="D392" s="70"/>
      <c r="E392" s="70"/>
      <c r="F392" s="70"/>
      <c r="G392" s="70"/>
      <c r="H392" s="70"/>
      <c r="I392" s="70"/>
      <c r="J392" s="70"/>
      <c r="K392" s="70"/>
      <c r="L392" s="70"/>
      <c r="M392" s="70"/>
      <c r="N392" s="70"/>
      <c r="O392" s="70"/>
      <c r="P392" s="70"/>
      <c r="Q392" s="383"/>
    </row>
    <row r="393" spans="1:17" s="857" customFormat="1" ht="15.75">
      <c r="A393" s="69"/>
      <c r="B393" s="70"/>
      <c r="C393" s="70"/>
      <c r="D393" s="70"/>
      <c r="E393" s="70"/>
      <c r="F393" s="70"/>
      <c r="G393" s="70"/>
      <c r="H393" s="70"/>
      <c r="I393" s="70"/>
      <c r="J393" s="70"/>
      <c r="K393" s="70"/>
      <c r="L393" s="70"/>
      <c r="M393" s="70"/>
      <c r="N393" s="70"/>
      <c r="O393" s="70"/>
      <c r="P393" s="70"/>
      <c r="Q393" s="383"/>
    </row>
    <row r="394" spans="1:17" s="857" customFormat="1" ht="15.75">
      <c r="A394" s="69"/>
      <c r="B394" s="70"/>
      <c r="C394" s="70"/>
      <c r="D394" s="70"/>
      <c r="E394" s="70"/>
      <c r="F394" s="70"/>
      <c r="G394" s="70"/>
      <c r="H394" s="70"/>
      <c r="I394" s="70"/>
      <c r="J394" s="70"/>
      <c r="K394" s="70"/>
      <c r="L394" s="70"/>
      <c r="M394" s="70"/>
      <c r="N394" s="70"/>
      <c r="O394" s="70"/>
      <c r="P394" s="70"/>
      <c r="Q394" s="383"/>
    </row>
    <row r="395" spans="1:17" s="857" customFormat="1" ht="15.75">
      <c r="A395" s="69"/>
      <c r="B395" s="70"/>
      <c r="C395" s="70"/>
      <c r="D395" s="70"/>
      <c r="E395" s="70"/>
      <c r="F395" s="70"/>
      <c r="G395" s="70"/>
      <c r="H395" s="70"/>
      <c r="I395" s="70"/>
      <c r="J395" s="70"/>
      <c r="K395" s="70"/>
      <c r="L395" s="70"/>
      <c r="M395" s="70"/>
      <c r="N395" s="70"/>
      <c r="O395" s="70"/>
      <c r="P395" s="70"/>
      <c r="Q395" s="383"/>
    </row>
    <row r="396" spans="1:17" s="857" customFormat="1" ht="15.75">
      <c r="A396" s="69"/>
      <c r="B396" s="70"/>
      <c r="C396" s="70"/>
      <c r="D396" s="70"/>
      <c r="E396" s="70"/>
      <c r="F396" s="70"/>
      <c r="G396" s="70"/>
      <c r="H396" s="70"/>
      <c r="I396" s="70"/>
      <c r="J396" s="70"/>
      <c r="K396" s="70"/>
      <c r="L396" s="70"/>
      <c r="M396" s="70"/>
      <c r="N396" s="70"/>
      <c r="O396" s="70"/>
      <c r="P396" s="70"/>
      <c r="Q396" s="383"/>
    </row>
    <row r="397" spans="1:17" s="857" customFormat="1" ht="15.75">
      <c r="A397" s="69"/>
      <c r="B397" s="70"/>
      <c r="C397" s="70"/>
      <c r="D397" s="70"/>
      <c r="E397" s="70"/>
      <c r="F397" s="70"/>
      <c r="G397" s="70"/>
      <c r="H397" s="70"/>
      <c r="I397" s="70"/>
      <c r="J397" s="70"/>
      <c r="K397" s="70"/>
      <c r="L397" s="70"/>
      <c r="M397" s="70"/>
      <c r="N397" s="70"/>
      <c r="O397" s="70"/>
      <c r="P397" s="70"/>
      <c r="Q397" s="383"/>
    </row>
    <row r="398" spans="1:17" s="857" customFormat="1" ht="15.75">
      <c r="A398" s="69"/>
      <c r="B398" s="70"/>
      <c r="C398" s="70"/>
      <c r="D398" s="70"/>
      <c r="E398" s="70"/>
      <c r="F398" s="70"/>
      <c r="G398" s="70"/>
      <c r="H398" s="70"/>
      <c r="I398" s="70"/>
      <c r="J398" s="70"/>
      <c r="K398" s="70"/>
      <c r="L398" s="70"/>
      <c r="M398" s="70"/>
      <c r="N398" s="70"/>
      <c r="O398" s="70"/>
      <c r="P398" s="70"/>
      <c r="Q398" s="383"/>
    </row>
    <row r="399" spans="1:17" s="857" customFormat="1" ht="15.75">
      <c r="A399" s="69"/>
      <c r="B399" s="70"/>
      <c r="C399" s="70"/>
      <c r="D399" s="70"/>
      <c r="E399" s="70"/>
      <c r="F399" s="70"/>
      <c r="G399" s="70"/>
      <c r="H399" s="70"/>
      <c r="I399" s="70"/>
      <c r="J399" s="70"/>
      <c r="K399" s="70"/>
      <c r="L399" s="70"/>
      <c r="M399" s="70"/>
      <c r="N399" s="70"/>
      <c r="O399" s="70"/>
      <c r="P399" s="70"/>
      <c r="Q399" s="383"/>
    </row>
    <row r="400" spans="1:17" s="857" customFormat="1" ht="15.75">
      <c r="A400" s="69"/>
      <c r="B400" s="70"/>
      <c r="C400" s="70"/>
      <c r="D400" s="70"/>
      <c r="E400" s="70"/>
      <c r="F400" s="70"/>
      <c r="G400" s="70"/>
      <c r="H400" s="70"/>
      <c r="I400" s="70"/>
      <c r="J400" s="70"/>
      <c r="K400" s="70"/>
      <c r="L400" s="70"/>
      <c r="M400" s="70"/>
      <c r="N400" s="70"/>
      <c r="O400" s="70"/>
      <c r="P400" s="70"/>
      <c r="Q400" s="383"/>
    </row>
    <row r="401" spans="1:17" s="857" customFormat="1" ht="15.75">
      <c r="A401" s="69"/>
      <c r="B401" s="70"/>
      <c r="C401" s="70"/>
      <c r="D401" s="70"/>
      <c r="E401" s="70"/>
      <c r="F401" s="70"/>
      <c r="G401" s="70"/>
      <c r="H401" s="70"/>
      <c r="I401" s="70"/>
      <c r="J401" s="70"/>
      <c r="K401" s="70"/>
      <c r="L401" s="70"/>
      <c r="M401" s="70"/>
      <c r="N401" s="70"/>
      <c r="O401" s="70"/>
      <c r="P401" s="70"/>
      <c r="Q401" s="383"/>
    </row>
    <row r="402" spans="1:17" s="857" customFormat="1" ht="15.75">
      <c r="A402" s="69"/>
      <c r="B402" s="70"/>
      <c r="C402" s="70"/>
      <c r="D402" s="70"/>
      <c r="E402" s="70"/>
      <c r="F402" s="70"/>
      <c r="G402" s="70"/>
      <c r="H402" s="70"/>
      <c r="I402" s="70"/>
      <c r="J402" s="70"/>
      <c r="K402" s="70"/>
      <c r="L402" s="70"/>
      <c r="M402" s="70"/>
      <c r="N402" s="70"/>
      <c r="O402" s="70"/>
      <c r="P402" s="70"/>
      <c r="Q402" s="383"/>
    </row>
    <row r="403" spans="1:17" s="857" customFormat="1" ht="15.75">
      <c r="A403" s="69"/>
      <c r="B403" s="70"/>
      <c r="C403" s="70"/>
      <c r="D403" s="70"/>
      <c r="E403" s="70"/>
      <c r="F403" s="70"/>
      <c r="G403" s="70"/>
      <c r="H403" s="70"/>
      <c r="I403" s="70"/>
      <c r="J403" s="70"/>
      <c r="K403" s="70"/>
      <c r="L403" s="70"/>
      <c r="M403" s="70"/>
      <c r="N403" s="70"/>
      <c r="O403" s="70"/>
      <c r="P403" s="70"/>
      <c r="Q403" s="383"/>
    </row>
    <row r="404" spans="1:17" s="857" customFormat="1" ht="15.75">
      <c r="A404" s="69"/>
      <c r="B404" s="70"/>
      <c r="C404" s="70"/>
      <c r="D404" s="70"/>
      <c r="E404" s="70"/>
      <c r="F404" s="70"/>
      <c r="G404" s="70"/>
      <c r="H404" s="70"/>
      <c r="I404" s="70"/>
      <c r="J404" s="70"/>
      <c r="K404" s="70"/>
      <c r="L404" s="70"/>
      <c r="M404" s="70"/>
      <c r="N404" s="70"/>
      <c r="O404" s="70"/>
      <c r="P404" s="70"/>
      <c r="Q404" s="383"/>
    </row>
    <row r="405" spans="1:17" s="857" customFormat="1" ht="15.75">
      <c r="A405" s="69"/>
      <c r="B405" s="70"/>
      <c r="C405" s="70"/>
      <c r="D405" s="70"/>
      <c r="E405" s="70"/>
      <c r="F405" s="70"/>
      <c r="G405" s="70"/>
      <c r="H405" s="70"/>
      <c r="I405" s="70"/>
      <c r="J405" s="70"/>
      <c r="K405" s="70"/>
      <c r="L405" s="70"/>
      <c r="M405" s="70"/>
      <c r="N405" s="70"/>
      <c r="O405" s="70"/>
      <c r="P405" s="70"/>
      <c r="Q405" s="383"/>
    </row>
    <row r="406" spans="1:17" s="857" customFormat="1" ht="15.75">
      <c r="A406" s="69"/>
      <c r="B406" s="70"/>
      <c r="C406" s="70"/>
      <c r="D406" s="70"/>
      <c r="E406" s="70"/>
      <c r="F406" s="70"/>
      <c r="G406" s="70"/>
      <c r="H406" s="70"/>
      <c r="I406" s="70"/>
      <c r="J406" s="70"/>
      <c r="K406" s="70"/>
      <c r="L406" s="70"/>
      <c r="M406" s="70"/>
      <c r="N406" s="70"/>
      <c r="O406" s="70"/>
      <c r="P406" s="70"/>
      <c r="Q406" s="383"/>
    </row>
    <row r="407" spans="1:17" s="857" customFormat="1" ht="15.75">
      <c r="A407" s="69"/>
      <c r="B407" s="70"/>
      <c r="C407" s="70"/>
      <c r="D407" s="70"/>
      <c r="E407" s="70"/>
      <c r="F407" s="70"/>
      <c r="G407" s="70"/>
      <c r="H407" s="70"/>
      <c r="I407" s="70"/>
      <c r="J407" s="70"/>
      <c r="K407" s="70"/>
      <c r="L407" s="70"/>
      <c r="M407" s="70"/>
      <c r="N407" s="70"/>
      <c r="O407" s="70"/>
      <c r="P407" s="70"/>
      <c r="Q407" s="383"/>
    </row>
    <row r="408" spans="1:17" s="857" customFormat="1" ht="15.75">
      <c r="A408" s="69"/>
      <c r="B408" s="70"/>
      <c r="C408" s="70"/>
      <c r="D408" s="70"/>
      <c r="E408" s="70"/>
      <c r="F408" s="70"/>
      <c r="G408" s="70"/>
      <c r="H408" s="70"/>
      <c r="I408" s="70"/>
      <c r="J408" s="70"/>
      <c r="K408" s="70"/>
      <c r="L408" s="70"/>
      <c r="M408" s="70"/>
      <c r="N408" s="70"/>
      <c r="O408" s="70"/>
      <c r="P408" s="70"/>
      <c r="Q408" s="383"/>
    </row>
    <row r="409" spans="1:17" s="857" customFormat="1" ht="15.75">
      <c r="A409" s="69"/>
      <c r="B409" s="70"/>
      <c r="C409" s="70"/>
      <c r="D409" s="70"/>
      <c r="E409" s="70"/>
      <c r="F409" s="70"/>
      <c r="G409" s="70"/>
      <c r="H409" s="70"/>
      <c r="I409" s="70"/>
      <c r="J409" s="70"/>
      <c r="K409" s="70"/>
      <c r="L409" s="70"/>
      <c r="M409" s="70"/>
      <c r="N409" s="70"/>
      <c r="O409" s="70"/>
      <c r="P409" s="70"/>
      <c r="Q409" s="383"/>
    </row>
    <row r="410" spans="1:17" s="857" customFormat="1" ht="15.75">
      <c r="A410" s="69"/>
      <c r="B410" s="70"/>
      <c r="C410" s="70"/>
      <c r="D410" s="70"/>
      <c r="E410" s="70"/>
      <c r="F410" s="70"/>
      <c r="G410" s="70"/>
      <c r="H410" s="70"/>
      <c r="I410" s="70"/>
      <c r="J410" s="70"/>
      <c r="K410" s="70"/>
      <c r="L410" s="70"/>
      <c r="M410" s="70"/>
      <c r="N410" s="70"/>
      <c r="O410" s="70"/>
      <c r="P410" s="70"/>
      <c r="Q410" s="383"/>
    </row>
    <row r="411" spans="1:17" s="857" customFormat="1" ht="15.75">
      <c r="A411" s="69"/>
      <c r="B411" s="70"/>
      <c r="C411" s="70"/>
      <c r="D411" s="70"/>
      <c r="E411" s="70"/>
      <c r="F411" s="70"/>
      <c r="G411" s="70"/>
      <c r="H411" s="70"/>
      <c r="I411" s="70"/>
      <c r="J411" s="70"/>
      <c r="K411" s="70"/>
      <c r="L411" s="70"/>
      <c r="M411" s="70"/>
      <c r="N411" s="70"/>
      <c r="O411" s="70"/>
      <c r="P411" s="70"/>
      <c r="Q411" s="383"/>
    </row>
    <row r="412" spans="1:17" s="857" customFormat="1" ht="15.75">
      <c r="A412" s="69"/>
      <c r="B412" s="70"/>
      <c r="C412" s="70"/>
      <c r="D412" s="70"/>
      <c r="E412" s="70"/>
      <c r="F412" s="70"/>
      <c r="G412" s="70"/>
      <c r="H412" s="70"/>
      <c r="I412" s="70"/>
      <c r="J412" s="70"/>
      <c r="K412" s="70"/>
      <c r="L412" s="70"/>
      <c r="M412" s="70"/>
      <c r="N412" s="70"/>
      <c r="O412" s="70"/>
      <c r="P412" s="70"/>
      <c r="Q412" s="383"/>
    </row>
    <row r="413" spans="1:17" s="857" customFormat="1" ht="15.75">
      <c r="A413" s="69"/>
      <c r="B413" s="70"/>
      <c r="C413" s="70"/>
      <c r="D413" s="70"/>
      <c r="E413" s="70"/>
      <c r="F413" s="70"/>
      <c r="G413" s="70"/>
      <c r="H413" s="70"/>
      <c r="I413" s="70"/>
      <c r="J413" s="70"/>
      <c r="K413" s="70"/>
      <c r="L413" s="70"/>
      <c r="M413" s="70"/>
      <c r="N413" s="70"/>
      <c r="O413" s="70"/>
      <c r="P413" s="70"/>
      <c r="Q413" s="383"/>
    </row>
    <row r="414" spans="1:17" s="857" customFormat="1" ht="15.75">
      <c r="A414" s="69"/>
      <c r="B414" s="70"/>
      <c r="C414" s="70"/>
      <c r="D414" s="70"/>
      <c r="E414" s="70"/>
      <c r="F414" s="70"/>
      <c r="G414" s="70"/>
      <c r="H414" s="70"/>
      <c r="I414" s="70"/>
      <c r="J414" s="70"/>
      <c r="K414" s="70"/>
      <c r="L414" s="70"/>
      <c r="M414" s="70"/>
      <c r="N414" s="70"/>
      <c r="O414" s="70"/>
      <c r="P414" s="70"/>
      <c r="Q414" s="383"/>
    </row>
    <row r="415" spans="1:17" s="857" customFormat="1" ht="15.75">
      <c r="A415" s="69"/>
      <c r="B415" s="70"/>
      <c r="C415" s="70"/>
      <c r="D415" s="70"/>
      <c r="E415" s="70"/>
      <c r="F415" s="70"/>
      <c r="G415" s="70"/>
      <c r="H415" s="70"/>
      <c r="I415" s="70"/>
      <c r="J415" s="70"/>
      <c r="K415" s="70"/>
      <c r="L415" s="70"/>
      <c r="M415" s="70"/>
      <c r="N415" s="70"/>
      <c r="O415" s="70"/>
      <c r="P415" s="70"/>
      <c r="Q415" s="383"/>
    </row>
    <row r="416" spans="1:17" s="857" customFormat="1" ht="15.75">
      <c r="A416" s="69"/>
      <c r="B416" s="70"/>
      <c r="C416" s="70"/>
      <c r="D416" s="70"/>
      <c r="E416" s="70"/>
      <c r="F416" s="70"/>
      <c r="G416" s="70"/>
      <c r="H416" s="70"/>
      <c r="I416" s="70"/>
      <c r="J416" s="70"/>
      <c r="K416" s="70"/>
      <c r="L416" s="70"/>
      <c r="M416" s="70"/>
      <c r="N416" s="70"/>
      <c r="O416" s="70"/>
      <c r="P416" s="70"/>
      <c r="Q416" s="383"/>
    </row>
    <row r="417" spans="1:17" s="857" customFormat="1" ht="15.75">
      <c r="A417" s="69"/>
      <c r="B417" s="70"/>
      <c r="C417" s="70"/>
      <c r="D417" s="70"/>
      <c r="E417" s="70"/>
      <c r="F417" s="70"/>
      <c r="G417" s="70"/>
      <c r="H417" s="70"/>
      <c r="I417" s="70"/>
      <c r="J417" s="70"/>
      <c r="K417" s="70"/>
      <c r="L417" s="70"/>
      <c r="M417" s="70"/>
      <c r="N417" s="70"/>
      <c r="O417" s="70"/>
      <c r="P417" s="70"/>
      <c r="Q417" s="383"/>
    </row>
    <row r="418" spans="1:17" s="857" customFormat="1" ht="15.75">
      <c r="A418" s="69"/>
      <c r="B418" s="70"/>
      <c r="C418" s="70"/>
      <c r="D418" s="70"/>
      <c r="E418" s="70"/>
      <c r="F418" s="70"/>
      <c r="G418" s="70"/>
      <c r="H418" s="70"/>
      <c r="I418" s="70"/>
      <c r="J418" s="70"/>
      <c r="K418" s="70"/>
      <c r="L418" s="70"/>
      <c r="M418" s="70"/>
      <c r="N418" s="70"/>
      <c r="O418" s="70"/>
      <c r="P418" s="70"/>
      <c r="Q418" s="383"/>
    </row>
    <row r="419" spans="1:17" s="857" customFormat="1" ht="15.75">
      <c r="A419" s="69"/>
      <c r="B419" s="70"/>
      <c r="C419" s="70"/>
      <c r="D419" s="70"/>
      <c r="E419" s="70"/>
      <c r="F419" s="70"/>
      <c r="G419" s="70"/>
      <c r="H419" s="70"/>
      <c r="I419" s="70"/>
      <c r="J419" s="70"/>
      <c r="K419" s="70"/>
      <c r="L419" s="70"/>
      <c r="M419" s="70"/>
      <c r="N419" s="70"/>
      <c r="O419" s="70"/>
      <c r="P419" s="70"/>
      <c r="Q419" s="383"/>
    </row>
    <row r="420" spans="1:17" s="857" customFormat="1" ht="15.75">
      <c r="A420" s="69"/>
      <c r="B420" s="70"/>
      <c r="C420" s="70"/>
      <c r="D420" s="70"/>
      <c r="E420" s="70"/>
      <c r="F420" s="70"/>
      <c r="G420" s="70"/>
      <c r="H420" s="70"/>
      <c r="I420" s="70"/>
      <c r="J420" s="70"/>
      <c r="K420" s="70"/>
      <c r="L420" s="70"/>
      <c r="M420" s="70"/>
      <c r="N420" s="70"/>
      <c r="O420" s="70"/>
      <c r="P420" s="70"/>
      <c r="Q420" s="383"/>
    </row>
    <row r="421" spans="1:17" s="857" customFormat="1" ht="15.75">
      <c r="A421" s="69"/>
      <c r="B421" s="70"/>
      <c r="C421" s="70"/>
      <c r="D421" s="70"/>
      <c r="E421" s="70"/>
      <c r="F421" s="70"/>
      <c r="G421" s="70"/>
      <c r="H421" s="70"/>
      <c r="I421" s="70"/>
      <c r="J421" s="70"/>
      <c r="K421" s="70"/>
      <c r="L421" s="70"/>
      <c r="M421" s="70"/>
      <c r="N421" s="70"/>
      <c r="O421" s="70"/>
      <c r="P421" s="70"/>
      <c r="Q421" s="383"/>
    </row>
    <row r="422" spans="1:17" s="857" customFormat="1" ht="15.75">
      <c r="A422" s="69"/>
      <c r="B422" s="70"/>
      <c r="C422" s="70"/>
      <c r="D422" s="70"/>
      <c r="E422" s="70"/>
      <c r="F422" s="70"/>
      <c r="G422" s="70"/>
      <c r="H422" s="70"/>
      <c r="I422" s="70"/>
      <c r="J422" s="70"/>
      <c r="K422" s="70"/>
      <c r="L422" s="70"/>
      <c r="M422" s="70"/>
      <c r="N422" s="70"/>
      <c r="O422" s="70"/>
      <c r="P422" s="70"/>
      <c r="Q422" s="383"/>
    </row>
    <row r="423" spans="1:17" s="857" customFormat="1" ht="15.75">
      <c r="A423" s="69"/>
      <c r="B423" s="70"/>
      <c r="C423" s="70"/>
      <c r="D423" s="70"/>
      <c r="E423" s="70"/>
      <c r="F423" s="70"/>
      <c r="G423" s="70"/>
      <c r="H423" s="70"/>
      <c r="I423" s="70"/>
      <c r="J423" s="70"/>
      <c r="K423" s="70"/>
      <c r="L423" s="70"/>
      <c r="M423" s="70"/>
      <c r="N423" s="70"/>
      <c r="O423" s="70"/>
      <c r="P423" s="70"/>
      <c r="Q423" s="383"/>
    </row>
    <row r="424" spans="1:17" s="857" customFormat="1" ht="15.75">
      <c r="A424" s="69"/>
      <c r="B424" s="70"/>
      <c r="C424" s="70"/>
      <c r="D424" s="70"/>
      <c r="E424" s="70"/>
      <c r="F424" s="70"/>
      <c r="G424" s="70"/>
      <c r="H424" s="70"/>
      <c r="I424" s="70"/>
      <c r="J424" s="70"/>
      <c r="K424" s="70"/>
      <c r="L424" s="70"/>
      <c r="M424" s="70"/>
      <c r="N424" s="70"/>
      <c r="O424" s="70"/>
      <c r="P424" s="70"/>
      <c r="Q424" s="383"/>
    </row>
    <row r="425" spans="1:17" s="857" customFormat="1" ht="15.75">
      <c r="A425" s="69"/>
      <c r="B425" s="70"/>
      <c r="C425" s="70"/>
      <c r="D425" s="70"/>
      <c r="E425" s="70"/>
      <c r="F425" s="70"/>
      <c r="G425" s="70"/>
      <c r="H425" s="70"/>
      <c r="I425" s="70"/>
      <c r="J425" s="70"/>
      <c r="K425" s="70"/>
      <c r="L425" s="70"/>
      <c r="M425" s="70"/>
      <c r="N425" s="70"/>
      <c r="O425" s="70"/>
      <c r="P425" s="70"/>
      <c r="Q425" s="383"/>
    </row>
    <row r="426" spans="1:17" s="857" customFormat="1" ht="15.75">
      <c r="A426" s="69"/>
      <c r="B426" s="70"/>
      <c r="C426" s="70"/>
      <c r="D426" s="70"/>
      <c r="E426" s="70"/>
      <c r="F426" s="70"/>
      <c r="G426" s="70"/>
      <c r="H426" s="70"/>
      <c r="I426" s="70"/>
      <c r="J426" s="70"/>
      <c r="K426" s="70"/>
      <c r="L426" s="70"/>
      <c r="M426" s="70"/>
      <c r="N426" s="70"/>
      <c r="O426" s="70"/>
      <c r="P426" s="70"/>
      <c r="Q426" s="383"/>
    </row>
    <row r="427" spans="1:17" s="857" customFormat="1" ht="15.75">
      <c r="A427" s="69"/>
      <c r="B427" s="70"/>
      <c r="C427" s="70"/>
      <c r="D427" s="70"/>
      <c r="E427" s="70"/>
      <c r="F427" s="70"/>
      <c r="G427" s="70"/>
      <c r="H427" s="70"/>
      <c r="I427" s="70"/>
      <c r="J427" s="70"/>
      <c r="K427" s="70"/>
      <c r="L427" s="70"/>
      <c r="M427" s="70"/>
      <c r="N427" s="70"/>
      <c r="O427" s="70"/>
      <c r="P427" s="70"/>
      <c r="Q427" s="383"/>
    </row>
    <row r="428" spans="1:17" s="857" customFormat="1" ht="15.75">
      <c r="A428" s="69"/>
      <c r="B428" s="70"/>
      <c r="C428" s="70"/>
      <c r="D428" s="70"/>
      <c r="E428" s="70"/>
      <c r="F428" s="70"/>
      <c r="G428" s="70"/>
      <c r="H428" s="70"/>
      <c r="I428" s="70"/>
      <c r="J428" s="70"/>
      <c r="K428" s="70"/>
      <c r="L428" s="70"/>
      <c r="M428" s="70"/>
      <c r="N428" s="70"/>
      <c r="O428" s="70"/>
      <c r="P428" s="70"/>
      <c r="Q428" s="383"/>
    </row>
    <row r="429" spans="1:17" s="857" customFormat="1" ht="15.75">
      <c r="A429" s="69"/>
      <c r="B429" s="70"/>
      <c r="C429" s="70"/>
      <c r="D429" s="70"/>
      <c r="E429" s="70"/>
      <c r="F429" s="70"/>
      <c r="G429" s="70"/>
      <c r="H429" s="70"/>
      <c r="I429" s="70"/>
      <c r="J429" s="70"/>
      <c r="K429" s="70"/>
      <c r="L429" s="70"/>
      <c r="M429" s="70"/>
      <c r="N429" s="70"/>
      <c r="O429" s="70"/>
      <c r="P429" s="70"/>
      <c r="Q429" s="383"/>
    </row>
    <row r="430" spans="1:17" s="857" customFormat="1" ht="15.75">
      <c r="A430" s="69"/>
      <c r="B430" s="70"/>
      <c r="C430" s="70"/>
      <c r="D430" s="70"/>
      <c r="E430" s="70"/>
      <c r="F430" s="70"/>
      <c r="G430" s="70"/>
      <c r="H430" s="70"/>
      <c r="I430" s="70"/>
      <c r="J430" s="70"/>
      <c r="K430" s="70"/>
      <c r="L430" s="70"/>
      <c r="M430" s="70"/>
      <c r="N430" s="70"/>
      <c r="O430" s="70"/>
      <c r="P430" s="70"/>
      <c r="Q430" s="383"/>
    </row>
    <row r="431" spans="1:17" s="857" customFormat="1" ht="15.75">
      <c r="A431" s="69"/>
      <c r="B431" s="70"/>
      <c r="C431" s="70"/>
      <c r="D431" s="70"/>
      <c r="E431" s="70"/>
      <c r="F431" s="70"/>
      <c r="G431" s="70"/>
      <c r="H431" s="70"/>
      <c r="I431" s="70"/>
      <c r="J431" s="70"/>
      <c r="K431" s="70"/>
      <c r="L431" s="70"/>
      <c r="M431" s="70"/>
      <c r="N431" s="70"/>
      <c r="O431" s="70"/>
      <c r="P431" s="70"/>
      <c r="Q431" s="383"/>
    </row>
    <row r="432" spans="1:17" s="857" customFormat="1" ht="15.75">
      <c r="A432" s="69"/>
      <c r="B432" s="70"/>
      <c r="C432" s="70"/>
      <c r="D432" s="70"/>
      <c r="E432" s="70"/>
      <c r="F432" s="70"/>
      <c r="G432" s="70"/>
      <c r="H432" s="70"/>
      <c r="I432" s="70"/>
      <c r="J432" s="70"/>
      <c r="K432" s="70"/>
      <c r="L432" s="70"/>
      <c r="M432" s="70"/>
      <c r="N432" s="70"/>
      <c r="O432" s="70"/>
      <c r="P432" s="70"/>
      <c r="Q432" s="383"/>
    </row>
    <row r="433" spans="1:17" s="857" customFormat="1" ht="15.75">
      <c r="A433" s="69"/>
      <c r="B433" s="70"/>
      <c r="C433" s="70"/>
      <c r="D433" s="70"/>
      <c r="E433" s="70"/>
      <c r="F433" s="70"/>
      <c r="G433" s="70"/>
      <c r="H433" s="70"/>
      <c r="I433" s="70"/>
      <c r="J433" s="70"/>
      <c r="K433" s="70"/>
      <c r="L433" s="70"/>
      <c r="M433" s="70"/>
      <c r="N433" s="70"/>
      <c r="O433" s="70"/>
      <c r="P433" s="70"/>
      <c r="Q433" s="383"/>
    </row>
    <row r="434" spans="1:17" s="857" customFormat="1" ht="15.75">
      <c r="A434" s="69"/>
      <c r="B434" s="70"/>
      <c r="C434" s="70"/>
      <c r="D434" s="70"/>
      <c r="E434" s="70"/>
      <c r="F434" s="70"/>
      <c r="G434" s="70"/>
      <c r="H434" s="70"/>
      <c r="I434" s="70"/>
      <c r="J434" s="70"/>
      <c r="K434" s="70"/>
      <c r="L434" s="70"/>
      <c r="M434" s="70"/>
      <c r="N434" s="70"/>
      <c r="O434" s="70"/>
      <c r="P434" s="70"/>
      <c r="Q434" s="383"/>
    </row>
    <row r="435" spans="1:17" s="857" customFormat="1" ht="15.75">
      <c r="A435" s="69"/>
      <c r="B435" s="70"/>
      <c r="C435" s="70"/>
      <c r="D435" s="70"/>
      <c r="E435" s="70"/>
      <c r="F435" s="70"/>
      <c r="G435" s="70"/>
      <c r="H435" s="70"/>
      <c r="I435" s="70"/>
      <c r="J435" s="70"/>
      <c r="K435" s="70"/>
      <c r="L435" s="70"/>
      <c r="M435" s="70"/>
      <c r="N435" s="70"/>
      <c r="O435" s="70"/>
      <c r="P435" s="70"/>
      <c r="Q435" s="383"/>
    </row>
    <row r="436" spans="1:17" s="857" customFormat="1" ht="15.75">
      <c r="A436" s="69"/>
      <c r="B436" s="70"/>
      <c r="C436" s="70"/>
      <c r="D436" s="70"/>
      <c r="E436" s="70"/>
      <c r="F436" s="70"/>
      <c r="G436" s="70"/>
      <c r="H436" s="70"/>
      <c r="I436" s="70"/>
      <c r="J436" s="70"/>
      <c r="K436" s="70"/>
      <c r="L436" s="70"/>
      <c r="M436" s="70"/>
      <c r="N436" s="70"/>
      <c r="O436" s="70"/>
      <c r="P436" s="70"/>
      <c r="Q436" s="383"/>
    </row>
    <row r="437" spans="1:17" s="857" customFormat="1" ht="15.75">
      <c r="A437" s="69"/>
      <c r="B437" s="70"/>
      <c r="C437" s="70"/>
      <c r="D437" s="70"/>
      <c r="E437" s="70"/>
      <c r="F437" s="70"/>
      <c r="G437" s="70"/>
      <c r="H437" s="70"/>
      <c r="I437" s="70"/>
      <c r="J437" s="70"/>
      <c r="K437" s="70"/>
      <c r="L437" s="70"/>
      <c r="M437" s="70"/>
      <c r="N437" s="70"/>
      <c r="O437" s="70"/>
      <c r="P437" s="70"/>
      <c r="Q437" s="383"/>
    </row>
    <row r="438" spans="1:17" s="857" customFormat="1" ht="15.75">
      <c r="A438" s="69"/>
      <c r="B438" s="70"/>
      <c r="C438" s="70"/>
      <c r="D438" s="70"/>
      <c r="E438" s="70"/>
      <c r="F438" s="70"/>
      <c r="G438" s="70"/>
      <c r="H438" s="70"/>
      <c r="I438" s="70"/>
      <c r="J438" s="70"/>
      <c r="K438" s="70"/>
      <c r="L438" s="70"/>
      <c r="M438" s="70"/>
      <c r="N438" s="70"/>
      <c r="O438" s="70"/>
      <c r="P438" s="70"/>
      <c r="Q438" s="383"/>
    </row>
    <row r="439" spans="1:17" s="857" customFormat="1" ht="15.75">
      <c r="A439" s="69"/>
      <c r="B439" s="70"/>
      <c r="C439" s="70"/>
      <c r="D439" s="70"/>
      <c r="E439" s="70"/>
      <c r="F439" s="70"/>
      <c r="G439" s="70"/>
      <c r="H439" s="70"/>
      <c r="I439" s="70"/>
      <c r="J439" s="70"/>
      <c r="K439" s="70"/>
      <c r="L439" s="70"/>
      <c r="M439" s="70"/>
      <c r="N439" s="70"/>
      <c r="O439" s="70"/>
      <c r="P439" s="70"/>
      <c r="Q439" s="383"/>
    </row>
    <row r="440" spans="1:17" s="857" customFormat="1" ht="15.75">
      <c r="A440" s="69"/>
      <c r="B440" s="70"/>
      <c r="C440" s="70"/>
      <c r="D440" s="70"/>
      <c r="E440" s="70"/>
      <c r="F440" s="70"/>
      <c r="G440" s="70"/>
      <c r="H440" s="70"/>
      <c r="I440" s="70"/>
      <c r="J440" s="70"/>
      <c r="K440" s="70"/>
      <c r="L440" s="70"/>
      <c r="M440" s="70"/>
      <c r="N440" s="70"/>
      <c r="O440" s="70"/>
      <c r="P440" s="70"/>
      <c r="Q440" s="383"/>
    </row>
    <row r="441" spans="1:17" s="857" customFormat="1" ht="15.75">
      <c r="A441" s="69"/>
      <c r="B441" s="70"/>
      <c r="C441" s="70"/>
      <c r="D441" s="70"/>
      <c r="E441" s="70"/>
      <c r="F441" s="70"/>
      <c r="G441" s="70"/>
      <c r="H441" s="70"/>
      <c r="I441" s="70"/>
      <c r="J441" s="70"/>
      <c r="K441" s="70"/>
      <c r="L441" s="70"/>
      <c r="M441" s="70"/>
      <c r="N441" s="70"/>
      <c r="O441" s="70"/>
      <c r="P441" s="70"/>
      <c r="Q441" s="383"/>
    </row>
    <row r="442" spans="1:17" s="857" customFormat="1" ht="15.75">
      <c r="A442" s="69"/>
      <c r="B442" s="70"/>
      <c r="C442" s="70"/>
      <c r="D442" s="70"/>
      <c r="E442" s="70"/>
      <c r="F442" s="70"/>
      <c r="G442" s="70"/>
      <c r="H442" s="70"/>
      <c r="I442" s="70"/>
      <c r="J442" s="70"/>
      <c r="K442" s="70"/>
      <c r="L442" s="70"/>
      <c r="M442" s="70"/>
      <c r="N442" s="70"/>
      <c r="O442" s="70"/>
      <c r="P442" s="70"/>
      <c r="Q442" s="383"/>
    </row>
    <row r="443" spans="1:17" s="857" customFormat="1" ht="15.75">
      <c r="A443" s="69"/>
      <c r="B443" s="70"/>
      <c r="C443" s="70"/>
      <c r="D443" s="70"/>
      <c r="E443" s="70"/>
      <c r="F443" s="70"/>
      <c r="G443" s="70"/>
      <c r="H443" s="70"/>
      <c r="I443" s="70"/>
      <c r="J443" s="70"/>
      <c r="K443" s="70"/>
      <c r="L443" s="70"/>
      <c r="M443" s="70"/>
      <c r="N443" s="70"/>
      <c r="O443" s="70"/>
      <c r="P443" s="70"/>
      <c r="Q443" s="383"/>
    </row>
    <row r="444" spans="1:17" s="857" customFormat="1" ht="15.75">
      <c r="A444" s="69"/>
      <c r="B444" s="70"/>
      <c r="C444" s="70"/>
      <c r="D444" s="70"/>
      <c r="E444" s="70"/>
      <c r="F444" s="70"/>
      <c r="G444" s="70"/>
      <c r="H444" s="70"/>
      <c r="I444" s="70"/>
      <c r="J444" s="70"/>
      <c r="K444" s="70"/>
      <c r="L444" s="70"/>
      <c r="M444" s="70"/>
      <c r="N444" s="70"/>
      <c r="O444" s="70"/>
      <c r="P444" s="70"/>
      <c r="Q444" s="383"/>
    </row>
    <row r="445" spans="1:17" s="857" customFormat="1" ht="15.75">
      <c r="A445" s="69"/>
      <c r="B445" s="70"/>
      <c r="C445" s="70"/>
      <c r="D445" s="70"/>
      <c r="E445" s="70"/>
      <c r="F445" s="70"/>
      <c r="G445" s="70"/>
      <c r="H445" s="70"/>
      <c r="I445" s="70"/>
      <c r="J445" s="70"/>
      <c r="K445" s="70"/>
      <c r="L445" s="70"/>
      <c r="M445" s="70"/>
      <c r="N445" s="70"/>
      <c r="O445" s="70"/>
      <c r="P445" s="70"/>
      <c r="Q445" s="383"/>
    </row>
    <row r="446" spans="1:17" s="857" customFormat="1" ht="15.75">
      <c r="A446" s="69"/>
      <c r="B446" s="70"/>
      <c r="C446" s="70"/>
      <c r="D446" s="70"/>
      <c r="E446" s="70"/>
      <c r="F446" s="70"/>
      <c r="G446" s="70"/>
      <c r="H446" s="70"/>
      <c r="I446" s="70"/>
      <c r="J446" s="70"/>
      <c r="K446" s="70"/>
      <c r="L446" s="70"/>
      <c r="M446" s="70"/>
      <c r="N446" s="70"/>
      <c r="O446" s="70"/>
      <c r="P446" s="70"/>
      <c r="Q446" s="383"/>
    </row>
    <row r="447" spans="1:17" s="857" customFormat="1" ht="15.75">
      <c r="A447" s="69"/>
      <c r="B447" s="70"/>
      <c r="C447" s="70"/>
      <c r="D447" s="70"/>
      <c r="E447" s="70"/>
      <c r="F447" s="70"/>
      <c r="G447" s="70"/>
      <c r="H447" s="70"/>
      <c r="I447" s="70"/>
      <c r="J447" s="70"/>
      <c r="K447" s="70"/>
      <c r="L447" s="70"/>
      <c r="M447" s="70"/>
      <c r="N447" s="70"/>
      <c r="O447" s="70"/>
      <c r="P447" s="70"/>
      <c r="Q447" s="383"/>
    </row>
    <row r="448" spans="1:17" s="857" customFormat="1" ht="15.75">
      <c r="A448" s="69"/>
      <c r="B448" s="70"/>
      <c r="C448" s="70"/>
      <c r="D448" s="70"/>
      <c r="E448" s="70"/>
      <c r="F448" s="70"/>
      <c r="G448" s="70"/>
      <c r="H448" s="70"/>
      <c r="I448" s="70"/>
      <c r="J448" s="70"/>
      <c r="K448" s="70"/>
      <c r="L448" s="70"/>
      <c r="M448" s="70"/>
      <c r="N448" s="70"/>
      <c r="O448" s="70"/>
      <c r="P448" s="70"/>
      <c r="Q448" s="383"/>
    </row>
    <row r="449" spans="1:17" s="857" customFormat="1" ht="15.75">
      <c r="A449" s="69"/>
      <c r="B449" s="70"/>
      <c r="C449" s="70"/>
      <c r="D449" s="70"/>
      <c r="E449" s="70"/>
      <c r="F449" s="70"/>
      <c r="G449" s="70"/>
      <c r="H449" s="70"/>
      <c r="I449" s="70"/>
      <c r="J449" s="70"/>
      <c r="K449" s="70"/>
      <c r="L449" s="70"/>
      <c r="M449" s="70"/>
      <c r="N449" s="70"/>
      <c r="O449" s="70"/>
      <c r="P449" s="70"/>
      <c r="Q449" s="383"/>
    </row>
    <row r="450" spans="1:17" s="857" customFormat="1" ht="15.75">
      <c r="A450" s="69"/>
      <c r="B450" s="70"/>
      <c r="C450" s="70"/>
      <c r="D450" s="70"/>
      <c r="E450" s="70"/>
      <c r="F450" s="70"/>
      <c r="G450" s="70"/>
      <c r="H450" s="70"/>
      <c r="I450" s="70"/>
      <c r="J450" s="70"/>
      <c r="K450" s="70"/>
      <c r="L450" s="70"/>
      <c r="M450" s="70"/>
      <c r="N450" s="70"/>
      <c r="O450" s="70"/>
      <c r="P450" s="70"/>
      <c r="Q450" s="383"/>
    </row>
    <row r="451" spans="1:17" s="857" customFormat="1" ht="15.75">
      <c r="A451" s="69"/>
      <c r="B451" s="70"/>
      <c r="C451" s="70"/>
      <c r="D451" s="70"/>
      <c r="E451" s="70"/>
      <c r="F451" s="70"/>
      <c r="G451" s="70"/>
      <c r="H451" s="70"/>
      <c r="I451" s="70"/>
      <c r="J451" s="70"/>
      <c r="K451" s="70"/>
      <c r="L451" s="70"/>
      <c r="M451" s="70"/>
      <c r="N451" s="70"/>
      <c r="O451" s="70"/>
      <c r="P451" s="70"/>
      <c r="Q451" s="383"/>
    </row>
    <row r="452" spans="1:17" s="857" customFormat="1" ht="15.75">
      <c r="A452" s="69"/>
      <c r="B452" s="70"/>
      <c r="C452" s="70"/>
      <c r="D452" s="70"/>
      <c r="E452" s="70"/>
      <c r="F452" s="70"/>
      <c r="G452" s="70"/>
      <c r="H452" s="70"/>
      <c r="I452" s="70"/>
      <c r="J452" s="70"/>
      <c r="K452" s="70"/>
      <c r="L452" s="70"/>
      <c r="M452" s="70"/>
      <c r="N452" s="70"/>
      <c r="O452" s="70"/>
      <c r="P452" s="70"/>
      <c r="Q452" s="383"/>
    </row>
    <row r="453" spans="1:17" s="857" customFormat="1" ht="15.75">
      <c r="A453" s="69"/>
      <c r="B453" s="70"/>
      <c r="C453" s="70"/>
      <c r="D453" s="70"/>
      <c r="E453" s="70"/>
      <c r="F453" s="70"/>
      <c r="G453" s="70"/>
      <c r="H453" s="70"/>
      <c r="I453" s="70"/>
      <c r="J453" s="70"/>
      <c r="K453" s="70"/>
      <c r="L453" s="70"/>
      <c r="M453" s="70"/>
      <c r="N453" s="70"/>
      <c r="O453" s="70"/>
      <c r="P453" s="70"/>
      <c r="Q453" s="383"/>
    </row>
    <row r="454" spans="1:17" s="857" customFormat="1" ht="15.75">
      <c r="A454" s="69"/>
      <c r="B454" s="70"/>
      <c r="C454" s="70"/>
      <c r="D454" s="70"/>
      <c r="E454" s="70"/>
      <c r="F454" s="70"/>
      <c r="G454" s="70"/>
      <c r="H454" s="70"/>
      <c r="I454" s="70"/>
      <c r="J454" s="70"/>
      <c r="K454" s="70"/>
      <c r="L454" s="70"/>
      <c r="M454" s="70"/>
      <c r="N454" s="70"/>
      <c r="O454" s="70"/>
      <c r="P454" s="70"/>
      <c r="Q454" s="383"/>
    </row>
    <row r="455" spans="1:17" s="857" customFormat="1" ht="15.75">
      <c r="A455" s="69"/>
      <c r="B455" s="70"/>
      <c r="C455" s="70"/>
      <c r="D455" s="70"/>
      <c r="E455" s="70"/>
      <c r="F455" s="70"/>
      <c r="G455" s="70"/>
      <c r="H455" s="70"/>
      <c r="I455" s="70"/>
      <c r="J455" s="70"/>
      <c r="K455" s="70"/>
      <c r="L455" s="70"/>
      <c r="M455" s="70"/>
      <c r="N455" s="70"/>
      <c r="O455" s="70"/>
      <c r="P455" s="70"/>
      <c r="Q455" s="383"/>
    </row>
    <row r="456" spans="1:17" s="857" customFormat="1" ht="15.75">
      <c r="A456" s="69"/>
      <c r="B456" s="70"/>
      <c r="C456" s="70"/>
      <c r="D456" s="70"/>
      <c r="E456" s="70"/>
      <c r="F456" s="70"/>
      <c r="G456" s="70"/>
      <c r="H456" s="70"/>
      <c r="I456" s="70"/>
      <c r="J456" s="70"/>
      <c r="K456" s="70"/>
      <c r="L456" s="70"/>
      <c r="M456" s="70"/>
      <c r="N456" s="70"/>
      <c r="O456" s="70"/>
      <c r="P456" s="70"/>
      <c r="Q456" s="383"/>
    </row>
    <row r="457" spans="1:17" s="857" customFormat="1" ht="15.75">
      <c r="A457" s="69"/>
      <c r="B457" s="70"/>
      <c r="C457" s="70"/>
      <c r="D457" s="70"/>
      <c r="E457" s="70"/>
      <c r="F457" s="70"/>
      <c r="G457" s="70"/>
      <c r="H457" s="70"/>
      <c r="I457" s="70"/>
      <c r="J457" s="70"/>
      <c r="K457" s="70"/>
      <c r="L457" s="70"/>
      <c r="M457" s="70"/>
      <c r="N457" s="70"/>
      <c r="O457" s="70"/>
      <c r="P457" s="70"/>
      <c r="Q457" s="383"/>
    </row>
    <row r="458" spans="1:17" s="857" customFormat="1" ht="15.75">
      <c r="A458" s="69"/>
      <c r="B458" s="70"/>
      <c r="C458" s="70"/>
      <c r="D458" s="70"/>
      <c r="E458" s="70"/>
      <c r="F458" s="70"/>
      <c r="G458" s="70"/>
      <c r="H458" s="70"/>
      <c r="I458" s="70"/>
      <c r="J458" s="70"/>
      <c r="K458" s="70"/>
      <c r="L458" s="70"/>
      <c r="M458" s="70"/>
      <c r="N458" s="70"/>
      <c r="O458" s="70"/>
      <c r="P458" s="70"/>
      <c r="Q458" s="383"/>
    </row>
    <row r="459" spans="1:17" s="857" customFormat="1" ht="15.75">
      <c r="A459" s="69"/>
      <c r="B459" s="70"/>
      <c r="C459" s="70"/>
      <c r="D459" s="70"/>
      <c r="E459" s="70"/>
      <c r="F459" s="70"/>
      <c r="G459" s="70"/>
      <c r="H459" s="70"/>
      <c r="I459" s="70"/>
      <c r="J459" s="70"/>
      <c r="K459" s="70"/>
      <c r="L459" s="70"/>
      <c r="M459" s="70"/>
      <c r="N459" s="70"/>
      <c r="O459" s="70"/>
      <c r="P459" s="70"/>
      <c r="Q459" s="383"/>
    </row>
    <row r="460" spans="1:17" s="857" customFormat="1" ht="15.75">
      <c r="A460" s="69"/>
      <c r="B460" s="70"/>
      <c r="C460" s="70"/>
      <c r="D460" s="70"/>
      <c r="E460" s="70"/>
      <c r="F460" s="70"/>
      <c r="G460" s="70"/>
      <c r="H460" s="70"/>
      <c r="I460" s="70"/>
      <c r="J460" s="70"/>
      <c r="K460" s="70"/>
      <c r="L460" s="70"/>
      <c r="M460" s="70"/>
      <c r="N460" s="70"/>
      <c r="O460" s="70"/>
      <c r="P460" s="70"/>
      <c r="Q460" s="383"/>
    </row>
    <row r="461" spans="1:17" s="857" customFormat="1" ht="15.75">
      <c r="A461" s="69"/>
      <c r="B461" s="70"/>
      <c r="C461" s="70"/>
      <c r="D461" s="70"/>
      <c r="E461" s="70"/>
      <c r="F461" s="70"/>
      <c r="G461" s="70"/>
      <c r="H461" s="70"/>
      <c r="I461" s="70"/>
      <c r="J461" s="70"/>
      <c r="K461" s="70"/>
      <c r="L461" s="70"/>
      <c r="M461" s="70"/>
      <c r="N461" s="70"/>
      <c r="O461" s="70"/>
      <c r="P461" s="70"/>
      <c r="Q461" s="383"/>
    </row>
    <row r="462" spans="1:17" s="857" customFormat="1" ht="15.75">
      <c r="A462" s="69"/>
      <c r="B462" s="70"/>
      <c r="C462" s="70"/>
      <c r="D462" s="70"/>
      <c r="E462" s="70"/>
      <c r="F462" s="70"/>
      <c r="G462" s="70"/>
      <c r="H462" s="70"/>
      <c r="I462" s="70"/>
      <c r="J462" s="70"/>
      <c r="K462" s="70"/>
      <c r="L462" s="70"/>
      <c r="M462" s="70"/>
      <c r="N462" s="70"/>
      <c r="O462" s="70"/>
      <c r="P462" s="70"/>
      <c r="Q462" s="383"/>
    </row>
    <row r="463" spans="1:17" s="857" customFormat="1" ht="15.75">
      <c r="A463" s="69"/>
      <c r="B463" s="70"/>
      <c r="C463" s="70"/>
      <c r="D463" s="70"/>
      <c r="E463" s="70"/>
      <c r="F463" s="70"/>
      <c r="G463" s="70"/>
      <c r="H463" s="70"/>
      <c r="I463" s="70"/>
      <c r="J463" s="70"/>
      <c r="K463" s="70"/>
      <c r="L463" s="70"/>
      <c r="M463" s="70"/>
      <c r="N463" s="70"/>
      <c r="O463" s="70"/>
      <c r="P463" s="70"/>
      <c r="Q463" s="383"/>
    </row>
    <row r="464" spans="1:17" s="857" customFormat="1" ht="15.75">
      <c r="A464" s="69"/>
      <c r="B464" s="70"/>
      <c r="C464" s="70"/>
      <c r="D464" s="70"/>
      <c r="E464" s="70"/>
      <c r="F464" s="70"/>
      <c r="G464" s="70"/>
      <c r="H464" s="70"/>
      <c r="I464" s="70"/>
      <c r="J464" s="70"/>
      <c r="K464" s="70"/>
      <c r="L464" s="70"/>
      <c r="M464" s="70"/>
      <c r="N464" s="70"/>
      <c r="O464" s="70"/>
      <c r="P464" s="70"/>
      <c r="Q464" s="383"/>
    </row>
    <row r="465" spans="1:17" s="857" customFormat="1" ht="15.75">
      <c r="A465" s="69"/>
      <c r="B465" s="70"/>
      <c r="C465" s="70"/>
      <c r="D465" s="70"/>
      <c r="E465" s="70"/>
      <c r="F465" s="70"/>
      <c r="G465" s="70"/>
      <c r="H465" s="70"/>
      <c r="I465" s="70"/>
      <c r="J465" s="70"/>
      <c r="K465" s="70"/>
      <c r="L465" s="70"/>
      <c r="M465" s="70"/>
      <c r="N465" s="70"/>
      <c r="O465" s="70"/>
      <c r="P465" s="70"/>
      <c r="Q465" s="383"/>
    </row>
    <row r="466" spans="1:17" s="857" customFormat="1" ht="15.75">
      <c r="A466" s="69"/>
      <c r="B466" s="70"/>
      <c r="C466" s="70"/>
      <c r="D466" s="70"/>
      <c r="E466" s="70"/>
      <c r="F466" s="70"/>
      <c r="G466" s="70"/>
      <c r="H466" s="70"/>
      <c r="I466" s="70"/>
      <c r="J466" s="70"/>
      <c r="K466" s="70"/>
      <c r="L466" s="70"/>
      <c r="M466" s="70"/>
      <c r="N466" s="70"/>
      <c r="O466" s="70"/>
      <c r="P466" s="70"/>
      <c r="Q466" s="383"/>
    </row>
    <row r="467" spans="1:17" s="857" customFormat="1" ht="15.75">
      <c r="A467" s="69"/>
      <c r="B467" s="70"/>
      <c r="C467" s="70"/>
      <c r="D467" s="70"/>
      <c r="E467" s="70"/>
      <c r="F467" s="70"/>
      <c r="G467" s="70"/>
      <c r="H467" s="70"/>
      <c r="I467" s="70"/>
      <c r="J467" s="70"/>
      <c r="K467" s="70"/>
      <c r="L467" s="70"/>
      <c r="M467" s="70"/>
      <c r="N467" s="70"/>
      <c r="O467" s="70"/>
      <c r="P467" s="70"/>
      <c r="Q467" s="383"/>
    </row>
    <row r="468" spans="1:17" s="857" customFormat="1" ht="15.75">
      <c r="A468" s="69"/>
      <c r="B468" s="70"/>
      <c r="C468" s="70"/>
      <c r="D468" s="70"/>
      <c r="E468" s="70"/>
      <c r="F468" s="70"/>
      <c r="G468" s="70"/>
      <c r="H468" s="70"/>
      <c r="I468" s="70"/>
      <c r="J468" s="70"/>
      <c r="K468" s="70"/>
      <c r="L468" s="70"/>
      <c r="M468" s="70"/>
      <c r="N468" s="70"/>
      <c r="O468" s="70"/>
      <c r="P468" s="70"/>
      <c r="Q468" s="383"/>
    </row>
    <row r="469" spans="1:17" s="857" customFormat="1" ht="15.75">
      <c r="A469" s="69"/>
      <c r="B469" s="70"/>
      <c r="C469" s="70"/>
      <c r="D469" s="70"/>
      <c r="E469" s="70"/>
      <c r="F469" s="70"/>
      <c r="G469" s="70"/>
      <c r="H469" s="70"/>
      <c r="I469" s="70"/>
      <c r="J469" s="70"/>
      <c r="K469" s="70"/>
      <c r="L469" s="70"/>
      <c r="M469" s="70"/>
      <c r="N469" s="70"/>
      <c r="O469" s="70"/>
      <c r="P469" s="70"/>
      <c r="Q469" s="383"/>
    </row>
    <row r="470" spans="1:17" s="857" customFormat="1" ht="15.75">
      <c r="A470" s="69"/>
      <c r="B470" s="70"/>
      <c r="C470" s="70"/>
      <c r="D470" s="70"/>
      <c r="E470" s="70"/>
      <c r="F470" s="70"/>
      <c r="G470" s="70"/>
      <c r="H470" s="70"/>
      <c r="I470" s="70"/>
      <c r="J470" s="70"/>
      <c r="K470" s="70"/>
      <c r="L470" s="70"/>
      <c r="M470" s="70"/>
      <c r="N470" s="70"/>
      <c r="O470" s="70"/>
      <c r="P470" s="70"/>
      <c r="Q470" s="383"/>
    </row>
    <row r="471" spans="1:17" s="857" customFormat="1" ht="15.75">
      <c r="A471" s="69"/>
      <c r="B471" s="70"/>
      <c r="C471" s="70"/>
      <c r="D471" s="70"/>
      <c r="E471" s="70"/>
      <c r="F471" s="70"/>
      <c r="G471" s="70"/>
      <c r="H471" s="70"/>
      <c r="I471" s="70"/>
      <c r="J471" s="70"/>
      <c r="K471" s="70"/>
      <c r="L471" s="70"/>
      <c r="M471" s="70"/>
      <c r="N471" s="70"/>
      <c r="O471" s="70"/>
      <c r="P471" s="70"/>
      <c r="Q471" s="383"/>
    </row>
    <row r="472" spans="1:17" s="857" customFormat="1" ht="15.75">
      <c r="A472" s="69"/>
      <c r="B472" s="70"/>
      <c r="C472" s="70"/>
      <c r="D472" s="70"/>
      <c r="E472" s="70"/>
      <c r="F472" s="70"/>
      <c r="G472" s="70"/>
      <c r="H472" s="70"/>
      <c r="I472" s="70"/>
      <c r="J472" s="70"/>
      <c r="K472" s="70"/>
      <c r="L472" s="70"/>
      <c r="M472" s="70"/>
      <c r="N472" s="70"/>
      <c r="O472" s="70"/>
      <c r="P472" s="70"/>
      <c r="Q472" s="383"/>
    </row>
    <row r="473" spans="1:17" s="857" customFormat="1" ht="15.75">
      <c r="A473" s="69"/>
      <c r="B473" s="70"/>
      <c r="C473" s="70"/>
      <c r="D473" s="70"/>
      <c r="E473" s="70"/>
      <c r="F473" s="70"/>
      <c r="G473" s="70"/>
      <c r="H473" s="70"/>
      <c r="I473" s="70"/>
      <c r="J473" s="70"/>
      <c r="K473" s="70"/>
      <c r="L473" s="70"/>
      <c r="M473" s="70"/>
      <c r="N473" s="70"/>
      <c r="O473" s="70"/>
      <c r="P473" s="70"/>
      <c r="Q473" s="383"/>
    </row>
    <row r="474" spans="1:17" s="857" customFormat="1" ht="15.75">
      <c r="A474" s="69"/>
      <c r="B474" s="70"/>
      <c r="C474" s="70"/>
      <c r="D474" s="70"/>
      <c r="E474" s="70"/>
      <c r="F474" s="70"/>
      <c r="G474" s="70"/>
      <c r="H474" s="70"/>
      <c r="I474" s="70"/>
      <c r="J474" s="70"/>
      <c r="K474" s="70"/>
      <c r="L474" s="70"/>
      <c r="M474" s="70"/>
      <c r="N474" s="70"/>
      <c r="O474" s="70"/>
      <c r="P474" s="70"/>
      <c r="Q474" s="383"/>
    </row>
    <row r="475" spans="1:17" s="857" customFormat="1" ht="15.75">
      <c r="A475" s="69"/>
      <c r="B475" s="70"/>
      <c r="C475" s="70"/>
      <c r="D475" s="70"/>
      <c r="E475" s="70"/>
      <c r="F475" s="70"/>
      <c r="G475" s="70"/>
      <c r="H475" s="70"/>
      <c r="I475" s="70"/>
      <c r="J475" s="70"/>
      <c r="K475" s="70"/>
      <c r="L475" s="70"/>
      <c r="M475" s="70"/>
      <c r="N475" s="70"/>
      <c r="O475" s="70"/>
      <c r="P475" s="70"/>
      <c r="Q475" s="383"/>
    </row>
    <row r="476" spans="1:17" s="857" customFormat="1" ht="15.75">
      <c r="A476" s="69"/>
      <c r="B476" s="70"/>
      <c r="C476" s="70"/>
      <c r="D476" s="70"/>
      <c r="E476" s="70"/>
      <c r="F476" s="70"/>
      <c r="G476" s="70"/>
      <c r="H476" s="70"/>
      <c r="I476" s="70"/>
      <c r="J476" s="70"/>
      <c r="K476" s="70"/>
      <c r="L476" s="70"/>
      <c r="M476" s="70"/>
      <c r="N476" s="70"/>
      <c r="O476" s="70"/>
      <c r="P476" s="70"/>
      <c r="Q476" s="383"/>
    </row>
    <row r="477" spans="1:17" s="857" customFormat="1" ht="15.75">
      <c r="A477" s="69"/>
      <c r="B477" s="70"/>
      <c r="C477" s="70"/>
      <c r="D477" s="70"/>
      <c r="E477" s="70"/>
      <c r="F477" s="70"/>
      <c r="G477" s="70"/>
      <c r="H477" s="70"/>
      <c r="I477" s="70"/>
      <c r="J477" s="70"/>
      <c r="K477" s="70"/>
      <c r="L477" s="70"/>
      <c r="M477" s="70"/>
      <c r="N477" s="70"/>
      <c r="O477" s="70"/>
      <c r="P477" s="70"/>
      <c r="Q477" s="383"/>
    </row>
    <row r="478" spans="1:17" s="857" customFormat="1" ht="15.75">
      <c r="A478" s="69"/>
      <c r="B478" s="70"/>
      <c r="C478" s="70"/>
      <c r="D478" s="70"/>
      <c r="E478" s="70"/>
      <c r="F478" s="70"/>
      <c r="G478" s="70"/>
      <c r="H478" s="70"/>
      <c r="I478" s="70"/>
      <c r="J478" s="70"/>
      <c r="K478" s="70"/>
      <c r="L478" s="70"/>
      <c r="M478" s="70"/>
      <c r="N478" s="70"/>
      <c r="O478" s="70"/>
      <c r="P478" s="70"/>
      <c r="Q478" s="383"/>
    </row>
    <row r="479" spans="1:17" s="857" customFormat="1" ht="15.75">
      <c r="A479" s="69"/>
      <c r="B479" s="70"/>
      <c r="C479" s="70"/>
      <c r="D479" s="70"/>
      <c r="E479" s="70"/>
      <c r="F479" s="70"/>
      <c r="G479" s="70"/>
      <c r="H479" s="70"/>
      <c r="I479" s="70"/>
      <c r="J479" s="70"/>
      <c r="K479" s="70"/>
      <c r="L479" s="70"/>
      <c r="M479" s="70"/>
      <c r="N479" s="70"/>
      <c r="O479" s="70"/>
      <c r="P479" s="70"/>
      <c r="Q479" s="383"/>
    </row>
    <row r="480" spans="1:17" s="857" customFormat="1" ht="15.75">
      <c r="A480" s="69"/>
      <c r="B480" s="70"/>
      <c r="C480" s="70"/>
      <c r="D480" s="70"/>
      <c r="E480" s="70"/>
      <c r="F480" s="70"/>
      <c r="G480" s="70"/>
      <c r="H480" s="70"/>
      <c r="I480" s="70"/>
      <c r="J480" s="70"/>
      <c r="K480" s="70"/>
      <c r="L480" s="70"/>
      <c r="M480" s="70"/>
      <c r="N480" s="70"/>
      <c r="O480" s="70"/>
      <c r="P480" s="70"/>
      <c r="Q480" s="383"/>
    </row>
    <row r="481" spans="1:17" s="857" customFormat="1" ht="15.75">
      <c r="A481" s="69"/>
      <c r="B481" s="70"/>
      <c r="C481" s="70"/>
      <c r="D481" s="70"/>
      <c r="E481" s="70"/>
      <c r="F481" s="70"/>
      <c r="G481" s="70"/>
      <c r="H481" s="70"/>
      <c r="I481" s="70"/>
      <c r="J481" s="70"/>
      <c r="K481" s="70"/>
      <c r="L481" s="70"/>
      <c r="M481" s="70"/>
      <c r="N481" s="70"/>
      <c r="O481" s="70"/>
      <c r="P481" s="70"/>
      <c r="Q481" s="383"/>
    </row>
    <row r="482" spans="1:17" s="857" customFormat="1" ht="15.75">
      <c r="A482" s="69"/>
      <c r="B482" s="70"/>
      <c r="C482" s="70"/>
      <c r="D482" s="70"/>
      <c r="E482" s="70"/>
      <c r="F482" s="70"/>
      <c r="G482" s="70"/>
      <c r="H482" s="70"/>
      <c r="I482" s="70"/>
      <c r="J482" s="70"/>
      <c r="K482" s="70"/>
      <c r="L482" s="70"/>
      <c r="M482" s="70"/>
      <c r="N482" s="70"/>
      <c r="O482" s="70"/>
      <c r="P482" s="70"/>
      <c r="Q482" s="383"/>
    </row>
    <row r="483" spans="1:17" s="857" customFormat="1" ht="15.75">
      <c r="A483" s="69"/>
      <c r="B483" s="70"/>
      <c r="C483" s="70"/>
      <c r="D483" s="70"/>
      <c r="E483" s="70"/>
      <c r="F483" s="70"/>
      <c r="G483" s="70"/>
      <c r="H483" s="70"/>
      <c r="I483" s="70"/>
      <c r="J483" s="70"/>
      <c r="K483" s="70"/>
      <c r="L483" s="70"/>
      <c r="M483" s="70"/>
      <c r="N483" s="70"/>
      <c r="O483" s="70"/>
      <c r="P483" s="70"/>
      <c r="Q483" s="383"/>
    </row>
    <row r="484" spans="1:17" s="857" customFormat="1" ht="15.75">
      <c r="A484" s="69"/>
      <c r="B484" s="70"/>
      <c r="C484" s="70"/>
      <c r="D484" s="70"/>
      <c r="E484" s="70"/>
      <c r="F484" s="70"/>
      <c r="G484" s="70"/>
      <c r="H484" s="70"/>
      <c r="I484" s="70"/>
      <c r="J484" s="70"/>
      <c r="K484" s="70"/>
      <c r="L484" s="70"/>
      <c r="M484" s="70"/>
      <c r="N484" s="70"/>
      <c r="O484" s="70"/>
      <c r="P484" s="70"/>
      <c r="Q484" s="383"/>
    </row>
    <row r="485" spans="1:17" s="857" customFormat="1" ht="15.75">
      <c r="A485" s="69"/>
      <c r="B485" s="70"/>
      <c r="C485" s="70"/>
      <c r="D485" s="70"/>
      <c r="E485" s="70"/>
      <c r="F485" s="70"/>
      <c r="G485" s="70"/>
      <c r="H485" s="70"/>
      <c r="I485" s="70"/>
      <c r="J485" s="70"/>
      <c r="K485" s="70"/>
      <c r="L485" s="70"/>
      <c r="M485" s="70"/>
      <c r="N485" s="70"/>
      <c r="O485" s="70"/>
      <c r="P485" s="70"/>
      <c r="Q485" s="383"/>
    </row>
    <row r="486" spans="1:17" s="857" customFormat="1" ht="15.75">
      <c r="A486" s="69"/>
      <c r="B486" s="70"/>
      <c r="C486" s="70"/>
      <c r="D486" s="70"/>
      <c r="E486" s="70"/>
      <c r="F486" s="70"/>
      <c r="G486" s="70"/>
      <c r="H486" s="70"/>
      <c r="I486" s="70"/>
      <c r="J486" s="70"/>
      <c r="K486" s="70"/>
      <c r="L486" s="70"/>
      <c r="M486" s="70"/>
      <c r="N486" s="70"/>
      <c r="O486" s="70"/>
      <c r="P486" s="70"/>
      <c r="Q486" s="383"/>
    </row>
    <row r="487" spans="1:17" s="857" customFormat="1" ht="15.75">
      <c r="A487" s="69"/>
      <c r="B487" s="70"/>
      <c r="C487" s="70"/>
      <c r="D487" s="70"/>
      <c r="E487" s="70"/>
      <c r="F487" s="70"/>
      <c r="G487" s="70"/>
      <c r="H487" s="70"/>
      <c r="I487" s="70"/>
      <c r="J487" s="70"/>
      <c r="K487" s="70"/>
      <c r="L487" s="70"/>
      <c r="M487" s="70"/>
      <c r="N487" s="70"/>
      <c r="O487" s="70"/>
      <c r="P487" s="70"/>
      <c r="Q487" s="383"/>
    </row>
    <row r="488" spans="1:17" s="857" customFormat="1" ht="15.75">
      <c r="A488" s="69"/>
      <c r="B488" s="70"/>
      <c r="C488" s="70"/>
      <c r="D488" s="70"/>
      <c r="E488" s="70"/>
      <c r="F488" s="70"/>
      <c r="G488" s="70"/>
      <c r="H488" s="70"/>
      <c r="I488" s="70"/>
      <c r="J488" s="70"/>
      <c r="K488" s="70"/>
      <c r="L488" s="70"/>
      <c r="M488" s="70"/>
      <c r="N488" s="70"/>
      <c r="O488" s="70"/>
      <c r="P488" s="70"/>
      <c r="Q488" s="383"/>
    </row>
    <row r="489" spans="1:17" s="857" customFormat="1" ht="15.75">
      <c r="A489" s="69"/>
      <c r="B489" s="70"/>
      <c r="C489" s="70"/>
      <c r="D489" s="70"/>
      <c r="E489" s="70"/>
      <c r="F489" s="70"/>
      <c r="G489" s="70"/>
      <c r="H489" s="70"/>
      <c r="I489" s="70"/>
      <c r="J489" s="70"/>
      <c r="K489" s="70"/>
      <c r="L489" s="70"/>
      <c r="M489" s="70"/>
      <c r="N489" s="70"/>
      <c r="O489" s="70"/>
      <c r="P489" s="70"/>
      <c r="Q489" s="383"/>
    </row>
    <row r="490" spans="1:17" s="857" customFormat="1" ht="15.75">
      <c r="A490" s="69"/>
      <c r="B490" s="70"/>
      <c r="C490" s="70"/>
      <c r="D490" s="70"/>
      <c r="E490" s="70"/>
      <c r="F490" s="70"/>
      <c r="G490" s="70"/>
      <c r="H490" s="70"/>
      <c r="I490" s="70"/>
      <c r="J490" s="70"/>
      <c r="K490" s="70"/>
      <c r="L490" s="70"/>
      <c r="M490" s="70"/>
      <c r="N490" s="70"/>
      <c r="O490" s="70"/>
      <c r="P490" s="70"/>
      <c r="Q490" s="383"/>
    </row>
    <row r="491" spans="1:17" s="857" customFormat="1" ht="15.75">
      <c r="A491" s="69"/>
      <c r="B491" s="70"/>
      <c r="C491" s="70"/>
      <c r="D491" s="70"/>
      <c r="E491" s="70"/>
      <c r="F491" s="70"/>
      <c r="G491" s="70"/>
      <c r="H491" s="70"/>
      <c r="I491" s="70"/>
      <c r="J491" s="70"/>
      <c r="K491" s="70"/>
      <c r="L491" s="70"/>
      <c r="M491" s="70"/>
      <c r="N491" s="70"/>
      <c r="O491" s="70"/>
      <c r="P491" s="70"/>
      <c r="Q491" s="383"/>
    </row>
    <row r="492" spans="1:17" s="857" customFormat="1" ht="15.75">
      <c r="A492" s="69"/>
      <c r="B492" s="70"/>
      <c r="C492" s="70"/>
      <c r="D492" s="70"/>
      <c r="E492" s="70"/>
      <c r="F492" s="70"/>
      <c r="G492" s="70"/>
      <c r="H492" s="70"/>
      <c r="I492" s="70"/>
      <c r="J492" s="70"/>
      <c r="K492" s="70"/>
      <c r="L492" s="70"/>
      <c r="M492" s="70"/>
      <c r="N492" s="70"/>
      <c r="O492" s="70"/>
      <c r="P492" s="70"/>
      <c r="Q492" s="383"/>
    </row>
    <row r="493" spans="1:17" s="857" customFormat="1" ht="15.75">
      <c r="A493" s="69"/>
      <c r="B493" s="70"/>
      <c r="C493" s="70"/>
      <c r="D493" s="70"/>
      <c r="E493" s="70"/>
      <c r="F493" s="70"/>
      <c r="G493" s="70"/>
      <c r="H493" s="70"/>
      <c r="I493" s="70"/>
      <c r="J493" s="70"/>
      <c r="K493" s="70"/>
      <c r="L493" s="70"/>
      <c r="M493" s="70"/>
      <c r="N493" s="70"/>
      <c r="O493" s="70"/>
      <c r="P493" s="70"/>
      <c r="Q493" s="383"/>
    </row>
    <row r="494" spans="1:17" s="857" customFormat="1" ht="15.75">
      <c r="A494" s="69"/>
      <c r="B494" s="70"/>
      <c r="C494" s="70"/>
      <c r="D494" s="70"/>
      <c r="E494" s="70"/>
      <c r="F494" s="70"/>
      <c r="G494" s="70"/>
      <c r="H494" s="70"/>
      <c r="I494" s="70"/>
      <c r="J494" s="70"/>
      <c r="K494" s="70"/>
      <c r="L494" s="70"/>
      <c r="M494" s="70"/>
      <c r="N494" s="70"/>
      <c r="O494" s="70"/>
      <c r="P494" s="70"/>
      <c r="Q494" s="383"/>
    </row>
    <row r="495" spans="1:17" s="857" customFormat="1" ht="15.75">
      <c r="A495" s="69"/>
      <c r="B495" s="70"/>
      <c r="C495" s="70"/>
      <c r="D495" s="70"/>
      <c r="E495" s="70"/>
      <c r="F495" s="70"/>
      <c r="G495" s="70"/>
      <c r="H495" s="70"/>
      <c r="I495" s="70"/>
      <c r="J495" s="70"/>
      <c r="K495" s="70"/>
      <c r="L495" s="70"/>
      <c r="M495" s="70"/>
      <c r="N495" s="70"/>
      <c r="O495" s="70"/>
      <c r="P495" s="70"/>
      <c r="Q495" s="383"/>
    </row>
    <row r="496" spans="1:17" s="857" customFormat="1" ht="15.75">
      <c r="A496" s="69"/>
      <c r="B496" s="70"/>
      <c r="C496" s="70"/>
      <c r="D496" s="70"/>
      <c r="E496" s="70"/>
      <c r="F496" s="70"/>
      <c r="G496" s="70"/>
      <c r="H496" s="70"/>
      <c r="I496" s="70"/>
      <c r="J496" s="70"/>
      <c r="K496" s="70"/>
      <c r="L496" s="70"/>
      <c r="M496" s="70"/>
      <c r="N496" s="70"/>
      <c r="O496" s="70"/>
      <c r="P496" s="70"/>
      <c r="Q496" s="383"/>
    </row>
    <row r="497" spans="1:17" s="857" customFormat="1" ht="15.75">
      <c r="A497" s="69"/>
      <c r="B497" s="70"/>
      <c r="C497" s="70"/>
      <c r="D497" s="70"/>
      <c r="E497" s="70"/>
      <c r="F497" s="70"/>
      <c r="G497" s="70"/>
      <c r="H497" s="70"/>
      <c r="I497" s="70"/>
      <c r="J497" s="70"/>
      <c r="K497" s="70"/>
      <c r="L497" s="70"/>
      <c r="M497" s="70"/>
      <c r="N497" s="70"/>
      <c r="O497" s="70"/>
      <c r="P497" s="70"/>
      <c r="Q497" s="383"/>
    </row>
    <row r="498" spans="1:17" s="857" customFormat="1" ht="15.75">
      <c r="A498" s="69"/>
      <c r="B498" s="70"/>
      <c r="C498" s="70"/>
      <c r="D498" s="70"/>
      <c r="E498" s="70"/>
      <c r="F498" s="70"/>
      <c r="G498" s="70"/>
      <c r="H498" s="70"/>
      <c r="I498" s="70"/>
      <c r="J498" s="70"/>
      <c r="K498" s="70"/>
      <c r="L498" s="70"/>
      <c r="M498" s="70"/>
      <c r="N498" s="70"/>
      <c r="O498" s="70"/>
      <c r="P498" s="70"/>
      <c r="Q498" s="383"/>
    </row>
    <row r="499" spans="1:17" s="857" customFormat="1" ht="15.75">
      <c r="A499" s="69"/>
      <c r="B499" s="70"/>
      <c r="C499" s="70"/>
      <c r="D499" s="70"/>
      <c r="E499" s="70"/>
      <c r="F499" s="70"/>
      <c r="G499" s="70"/>
      <c r="H499" s="70"/>
      <c r="I499" s="70"/>
      <c r="J499" s="70"/>
      <c r="K499" s="70"/>
      <c r="L499" s="70"/>
      <c r="M499" s="70"/>
      <c r="N499" s="70"/>
      <c r="O499" s="70"/>
      <c r="P499" s="70"/>
      <c r="Q499" s="383"/>
    </row>
    <row r="500" spans="1:17" s="857" customFormat="1" ht="15.75">
      <c r="A500" s="69"/>
      <c r="B500" s="70"/>
      <c r="C500" s="70"/>
      <c r="D500" s="70"/>
      <c r="E500" s="70"/>
      <c r="F500" s="70"/>
      <c r="G500" s="70"/>
      <c r="H500" s="70"/>
      <c r="I500" s="70"/>
      <c r="J500" s="70"/>
      <c r="K500" s="70"/>
      <c r="L500" s="70"/>
      <c r="M500" s="70"/>
      <c r="N500" s="70"/>
      <c r="O500" s="70"/>
      <c r="P500" s="70"/>
      <c r="Q500" s="383"/>
    </row>
    <row r="501" spans="1:17" s="857" customFormat="1" ht="15.75">
      <c r="A501" s="69"/>
      <c r="B501" s="70"/>
      <c r="C501" s="70"/>
      <c r="D501" s="70"/>
      <c r="E501" s="70"/>
      <c r="F501" s="70"/>
      <c r="G501" s="70"/>
      <c r="H501" s="70"/>
      <c r="I501" s="70"/>
      <c r="J501" s="70"/>
      <c r="K501" s="70"/>
      <c r="L501" s="70"/>
      <c r="M501" s="70"/>
      <c r="N501" s="70"/>
      <c r="O501" s="70"/>
      <c r="P501" s="70"/>
      <c r="Q501" s="383"/>
    </row>
    <row r="502" spans="1:17" s="857" customFormat="1" ht="15.75">
      <c r="A502" s="69"/>
      <c r="B502" s="70"/>
      <c r="C502" s="70"/>
      <c r="D502" s="70"/>
      <c r="E502" s="70"/>
      <c r="F502" s="70"/>
      <c r="G502" s="70"/>
      <c r="H502" s="70"/>
      <c r="I502" s="70"/>
      <c r="J502" s="70"/>
      <c r="K502" s="70"/>
      <c r="L502" s="70"/>
      <c r="M502" s="70"/>
      <c r="N502" s="70"/>
      <c r="O502" s="70"/>
      <c r="P502" s="70"/>
      <c r="Q502" s="383"/>
    </row>
    <row r="503" spans="1:17" s="857" customFormat="1" ht="15.75">
      <c r="A503" s="69"/>
      <c r="B503" s="70"/>
      <c r="C503" s="70"/>
      <c r="D503" s="70"/>
      <c r="E503" s="70"/>
      <c r="F503" s="70"/>
      <c r="G503" s="70"/>
      <c r="H503" s="70"/>
      <c r="I503" s="70"/>
      <c r="J503" s="70"/>
      <c r="K503" s="70"/>
      <c r="L503" s="70"/>
      <c r="M503" s="70"/>
      <c r="N503" s="70"/>
      <c r="O503" s="70"/>
      <c r="P503" s="70"/>
      <c r="Q503" s="383"/>
    </row>
    <row r="504" spans="1:17" s="857" customFormat="1" ht="15.75">
      <c r="A504" s="69"/>
      <c r="B504" s="70"/>
      <c r="C504" s="70"/>
      <c r="D504" s="70"/>
      <c r="E504" s="70"/>
      <c r="F504" s="70"/>
      <c r="G504" s="70"/>
      <c r="H504" s="70"/>
      <c r="I504" s="70"/>
      <c r="J504" s="70"/>
      <c r="K504" s="70"/>
      <c r="L504" s="70"/>
      <c r="M504" s="70"/>
      <c r="N504" s="70"/>
      <c r="O504" s="70"/>
      <c r="P504" s="70"/>
      <c r="Q504" s="383"/>
    </row>
    <row r="505" spans="1:17" s="857" customFormat="1" ht="15.75">
      <c r="A505" s="69"/>
      <c r="B505" s="70"/>
      <c r="C505" s="70"/>
      <c r="D505" s="70"/>
      <c r="E505" s="70"/>
      <c r="F505" s="70"/>
      <c r="G505" s="70"/>
      <c r="H505" s="70"/>
      <c r="I505" s="70"/>
      <c r="J505" s="70"/>
      <c r="K505" s="70"/>
      <c r="L505" s="70"/>
      <c r="M505" s="70"/>
      <c r="N505" s="70"/>
      <c r="O505" s="70"/>
      <c r="P505" s="70"/>
      <c r="Q505" s="383"/>
    </row>
    <row r="506" spans="1:17" s="857" customFormat="1" ht="15.75">
      <c r="A506" s="69"/>
      <c r="B506" s="70"/>
      <c r="C506" s="70"/>
      <c r="D506" s="70"/>
      <c r="E506" s="70"/>
      <c r="F506" s="70"/>
      <c r="G506" s="70"/>
      <c r="H506" s="70"/>
      <c r="I506" s="70"/>
      <c r="J506" s="70"/>
      <c r="K506" s="70"/>
      <c r="L506" s="70"/>
      <c r="M506" s="70"/>
      <c r="N506" s="70"/>
      <c r="O506" s="70"/>
      <c r="P506" s="70"/>
      <c r="Q506" s="383"/>
    </row>
    <row r="507" spans="1:17" s="857" customFormat="1" ht="15.75">
      <c r="A507" s="69"/>
      <c r="B507" s="70"/>
      <c r="C507" s="70"/>
      <c r="D507" s="70"/>
      <c r="E507" s="70"/>
      <c r="F507" s="70"/>
      <c r="G507" s="70"/>
      <c r="H507" s="70"/>
      <c r="I507" s="70"/>
      <c r="J507" s="70"/>
      <c r="K507" s="70"/>
      <c r="L507" s="70"/>
      <c r="M507" s="70"/>
      <c r="N507" s="70"/>
      <c r="O507" s="70"/>
      <c r="P507" s="70"/>
      <c r="Q507" s="383"/>
    </row>
    <row r="508" spans="1:17" s="857" customFormat="1" ht="15.75">
      <c r="A508" s="69"/>
      <c r="B508" s="70"/>
      <c r="C508" s="70"/>
      <c r="D508" s="70"/>
      <c r="E508" s="70"/>
      <c r="F508" s="70"/>
      <c r="G508" s="70"/>
      <c r="H508" s="70"/>
      <c r="I508" s="70"/>
      <c r="J508" s="70"/>
      <c r="K508" s="70"/>
      <c r="L508" s="70"/>
      <c r="M508" s="70"/>
      <c r="N508" s="70"/>
      <c r="O508" s="70"/>
      <c r="P508" s="70"/>
      <c r="Q508" s="383"/>
    </row>
    <row r="509" spans="1:17" s="857" customFormat="1" ht="15.75">
      <c r="A509" s="69"/>
      <c r="B509" s="70"/>
      <c r="C509" s="70"/>
      <c r="D509" s="70"/>
      <c r="E509" s="70"/>
      <c r="F509" s="70"/>
      <c r="G509" s="70"/>
      <c r="H509" s="70"/>
      <c r="I509" s="70"/>
      <c r="J509" s="70"/>
      <c r="K509" s="70"/>
      <c r="L509" s="70"/>
      <c r="M509" s="70"/>
      <c r="N509" s="70"/>
      <c r="O509" s="70"/>
      <c r="P509" s="70"/>
      <c r="Q509" s="383"/>
    </row>
    <row r="510" spans="1:17" s="857" customFormat="1" ht="15.75">
      <c r="A510" s="69"/>
      <c r="B510" s="70"/>
      <c r="C510" s="70"/>
      <c r="D510" s="70"/>
      <c r="E510" s="70"/>
      <c r="F510" s="70"/>
      <c r="G510" s="70"/>
      <c r="H510" s="70"/>
      <c r="I510" s="70"/>
      <c r="J510" s="70"/>
      <c r="K510" s="70"/>
      <c r="L510" s="70"/>
      <c r="M510" s="70"/>
      <c r="N510" s="70"/>
      <c r="O510" s="70"/>
      <c r="P510" s="70"/>
      <c r="Q510" s="383"/>
    </row>
    <row r="511" spans="1:17" s="857" customFormat="1" ht="15.75">
      <c r="A511" s="69"/>
      <c r="B511" s="70"/>
      <c r="C511" s="70"/>
      <c r="D511" s="70"/>
      <c r="E511" s="70"/>
      <c r="F511" s="70"/>
      <c r="G511" s="70"/>
      <c r="H511" s="70"/>
      <c r="I511" s="70"/>
      <c r="J511" s="70"/>
      <c r="K511" s="70"/>
      <c r="L511" s="70"/>
      <c r="M511" s="70"/>
      <c r="N511" s="70"/>
      <c r="O511" s="70"/>
      <c r="P511" s="70"/>
      <c r="Q511" s="383"/>
    </row>
    <row r="512" spans="1:17" s="857" customFormat="1" ht="15.75">
      <c r="A512" s="69"/>
      <c r="B512" s="70"/>
      <c r="C512" s="70"/>
      <c r="D512" s="70"/>
      <c r="E512" s="70"/>
      <c r="F512" s="70"/>
      <c r="G512" s="70"/>
      <c r="H512" s="70"/>
      <c r="I512" s="70"/>
      <c r="J512" s="70"/>
      <c r="K512" s="70"/>
      <c r="L512" s="70"/>
      <c r="M512" s="70"/>
      <c r="N512" s="70"/>
      <c r="O512" s="70"/>
      <c r="P512" s="70"/>
      <c r="Q512" s="383"/>
    </row>
    <row r="513" spans="1:17" s="857" customFormat="1" ht="15.75">
      <c r="A513" s="69"/>
      <c r="B513" s="70"/>
      <c r="C513" s="70"/>
      <c r="D513" s="70"/>
      <c r="E513" s="70"/>
      <c r="F513" s="70"/>
      <c r="G513" s="70"/>
      <c r="H513" s="70"/>
      <c r="I513" s="70"/>
      <c r="J513" s="70"/>
      <c r="K513" s="70"/>
      <c r="L513" s="70"/>
      <c r="M513" s="70"/>
      <c r="N513" s="70"/>
      <c r="O513" s="70"/>
      <c r="P513" s="70"/>
      <c r="Q513" s="383"/>
    </row>
    <row r="514" spans="1:17" s="857" customFormat="1" ht="15.75">
      <c r="A514" s="69"/>
      <c r="B514" s="70"/>
      <c r="C514" s="70"/>
      <c r="D514" s="70"/>
      <c r="E514" s="70"/>
      <c r="F514" s="70"/>
      <c r="G514" s="70"/>
      <c r="H514" s="70"/>
      <c r="I514" s="70"/>
      <c r="J514" s="70"/>
      <c r="K514" s="70"/>
      <c r="L514" s="70"/>
      <c r="M514" s="70"/>
      <c r="N514" s="70"/>
      <c r="O514" s="70"/>
      <c r="P514" s="70"/>
      <c r="Q514" s="383"/>
    </row>
    <row r="515" spans="1:17" s="857" customFormat="1" ht="15.75">
      <c r="A515" s="69"/>
      <c r="B515" s="70"/>
      <c r="C515" s="70"/>
      <c r="D515" s="70"/>
      <c r="E515" s="70"/>
      <c r="F515" s="70"/>
      <c r="G515" s="70"/>
      <c r="H515" s="70"/>
      <c r="I515" s="70"/>
      <c r="J515" s="70"/>
      <c r="K515" s="70"/>
      <c r="L515" s="70"/>
      <c r="M515" s="70"/>
      <c r="N515" s="70"/>
      <c r="O515" s="70"/>
      <c r="P515" s="70"/>
      <c r="Q515" s="383"/>
    </row>
    <row r="516" spans="1:17" s="857" customFormat="1" ht="15.75">
      <c r="A516" s="69"/>
      <c r="B516" s="70"/>
      <c r="C516" s="70"/>
      <c r="D516" s="70"/>
      <c r="E516" s="70"/>
      <c r="F516" s="70"/>
      <c r="G516" s="70"/>
      <c r="H516" s="70"/>
      <c r="I516" s="70"/>
      <c r="J516" s="70"/>
      <c r="K516" s="70"/>
      <c r="L516" s="70"/>
      <c r="M516" s="70"/>
      <c r="N516" s="70"/>
      <c r="O516" s="70"/>
      <c r="P516" s="70"/>
      <c r="Q516" s="383"/>
    </row>
    <row r="517" spans="1:17" s="857" customFormat="1" ht="15.75">
      <c r="A517" s="69"/>
      <c r="B517" s="70"/>
      <c r="C517" s="70"/>
      <c r="D517" s="70"/>
      <c r="E517" s="70"/>
      <c r="F517" s="70"/>
      <c r="G517" s="70"/>
      <c r="H517" s="70"/>
      <c r="I517" s="70"/>
      <c r="J517" s="70"/>
      <c r="K517" s="70"/>
      <c r="L517" s="70"/>
      <c r="M517" s="70"/>
      <c r="N517" s="70"/>
      <c r="O517" s="70"/>
      <c r="P517" s="70"/>
      <c r="Q517" s="383"/>
    </row>
    <row r="518" spans="1:17" s="857" customFormat="1" ht="15.75">
      <c r="A518" s="69"/>
      <c r="B518" s="70"/>
      <c r="C518" s="70"/>
      <c r="D518" s="70"/>
      <c r="E518" s="70"/>
      <c r="F518" s="70"/>
      <c r="G518" s="70"/>
      <c r="H518" s="70"/>
      <c r="I518" s="70"/>
      <c r="J518" s="70"/>
      <c r="K518" s="70"/>
      <c r="L518" s="70"/>
      <c r="M518" s="70"/>
      <c r="N518" s="70"/>
      <c r="O518" s="70"/>
      <c r="P518" s="70"/>
      <c r="Q518" s="383"/>
    </row>
    <row r="519" spans="1:17" s="857" customFormat="1" ht="15.75">
      <c r="A519" s="69"/>
      <c r="B519" s="70"/>
      <c r="C519" s="70"/>
      <c r="D519" s="70"/>
      <c r="E519" s="70"/>
      <c r="F519" s="70"/>
      <c r="G519" s="70"/>
      <c r="H519" s="70"/>
      <c r="I519" s="70"/>
      <c r="J519" s="70"/>
      <c r="K519" s="70"/>
      <c r="L519" s="70"/>
      <c r="M519" s="70"/>
      <c r="N519" s="70"/>
      <c r="O519" s="70"/>
      <c r="P519" s="70"/>
      <c r="Q519" s="383"/>
    </row>
    <row r="520" spans="1:17" s="857" customFormat="1" ht="15.75">
      <c r="A520" s="69"/>
      <c r="B520" s="70"/>
      <c r="C520" s="70"/>
      <c r="D520" s="70"/>
      <c r="E520" s="70"/>
      <c r="F520" s="70"/>
      <c r="G520" s="70"/>
      <c r="H520" s="70"/>
      <c r="I520" s="70"/>
      <c r="J520" s="70"/>
      <c r="K520" s="70"/>
      <c r="L520" s="70"/>
      <c r="M520" s="70"/>
      <c r="N520" s="70"/>
      <c r="O520" s="70"/>
      <c r="P520" s="70"/>
      <c r="Q520" s="383"/>
    </row>
    <row r="521" spans="1:17" s="857" customFormat="1" ht="15.75">
      <c r="A521" s="69"/>
      <c r="B521" s="70"/>
      <c r="C521" s="70"/>
      <c r="D521" s="70"/>
      <c r="E521" s="70"/>
      <c r="F521" s="70"/>
      <c r="G521" s="70"/>
      <c r="H521" s="70"/>
      <c r="I521" s="70"/>
      <c r="J521" s="70"/>
      <c r="K521" s="70"/>
      <c r="L521" s="70"/>
      <c r="M521" s="70"/>
      <c r="N521" s="70"/>
      <c r="O521" s="70"/>
      <c r="P521" s="70"/>
      <c r="Q521" s="383"/>
    </row>
    <row r="522" spans="1:17" s="857" customFormat="1" ht="15.75">
      <c r="A522" s="69"/>
      <c r="B522" s="70"/>
      <c r="C522" s="70"/>
      <c r="D522" s="70"/>
      <c r="E522" s="70"/>
      <c r="F522" s="70"/>
      <c r="G522" s="70"/>
      <c r="H522" s="70"/>
      <c r="I522" s="70"/>
      <c r="J522" s="70"/>
      <c r="K522" s="70"/>
      <c r="L522" s="70"/>
      <c r="M522" s="70"/>
      <c r="N522" s="70"/>
      <c r="O522" s="70"/>
      <c r="P522" s="70"/>
      <c r="Q522" s="383"/>
    </row>
    <row r="523" spans="1:17" s="857" customFormat="1" ht="15.75">
      <c r="A523" s="69"/>
      <c r="B523" s="70"/>
      <c r="C523" s="70"/>
      <c r="D523" s="70"/>
      <c r="E523" s="70"/>
      <c r="F523" s="70"/>
      <c r="G523" s="70"/>
      <c r="H523" s="70"/>
      <c r="I523" s="70"/>
      <c r="J523" s="70"/>
      <c r="K523" s="70"/>
      <c r="L523" s="70"/>
      <c r="M523" s="70"/>
      <c r="N523" s="70"/>
      <c r="O523" s="70"/>
      <c r="P523" s="70"/>
      <c r="Q523" s="383"/>
    </row>
    <row r="524" spans="1:17" s="857" customFormat="1" ht="15.75">
      <c r="A524" s="69"/>
      <c r="B524" s="70"/>
      <c r="C524" s="70"/>
      <c r="D524" s="70"/>
      <c r="E524" s="70"/>
      <c r="F524" s="70"/>
      <c r="G524" s="70"/>
      <c r="H524" s="70"/>
      <c r="I524" s="70"/>
      <c r="J524" s="70"/>
      <c r="K524" s="70"/>
      <c r="L524" s="70"/>
      <c r="M524" s="70"/>
      <c r="N524" s="70"/>
      <c r="O524" s="70"/>
      <c r="P524" s="70"/>
      <c r="Q524" s="383"/>
    </row>
    <row r="525" spans="1:17" s="857" customFormat="1" ht="15.75">
      <c r="A525" s="69"/>
      <c r="B525" s="70"/>
      <c r="C525" s="70"/>
      <c r="D525" s="70"/>
      <c r="E525" s="70"/>
      <c r="F525" s="70"/>
      <c r="G525" s="70"/>
      <c r="H525" s="70"/>
      <c r="I525" s="70"/>
      <c r="J525" s="70"/>
      <c r="K525" s="70"/>
      <c r="L525" s="70"/>
      <c r="M525" s="70"/>
      <c r="N525" s="70"/>
      <c r="O525" s="70"/>
      <c r="P525" s="70"/>
      <c r="Q525" s="383"/>
    </row>
    <row r="526" spans="1:17" s="857" customFormat="1" ht="15.75">
      <c r="A526" s="69"/>
      <c r="B526" s="70"/>
      <c r="C526" s="70"/>
      <c r="D526" s="70"/>
      <c r="E526" s="70"/>
      <c r="F526" s="70"/>
      <c r="G526" s="70"/>
      <c r="H526" s="70"/>
      <c r="I526" s="70"/>
      <c r="J526" s="70"/>
      <c r="K526" s="70"/>
      <c r="L526" s="70"/>
      <c r="M526" s="70"/>
      <c r="N526" s="70"/>
      <c r="O526" s="70"/>
      <c r="P526" s="70"/>
      <c r="Q526" s="383"/>
    </row>
    <row r="527" spans="1:17" s="857" customFormat="1" ht="15.75">
      <c r="A527" s="69"/>
      <c r="B527" s="70"/>
      <c r="C527" s="70"/>
      <c r="D527" s="70"/>
      <c r="E527" s="70"/>
      <c r="F527" s="70"/>
      <c r="G527" s="70"/>
      <c r="H527" s="70"/>
      <c r="I527" s="70"/>
      <c r="J527" s="70"/>
      <c r="K527" s="70"/>
      <c r="L527" s="70"/>
      <c r="M527" s="70"/>
      <c r="N527" s="70"/>
      <c r="O527" s="70"/>
      <c r="P527" s="70"/>
      <c r="Q527" s="383"/>
    </row>
    <row r="528" spans="1:17" s="857" customFormat="1" ht="15.75">
      <c r="A528" s="69"/>
      <c r="B528" s="70"/>
      <c r="C528" s="70"/>
      <c r="D528" s="70"/>
      <c r="E528" s="70"/>
      <c r="F528" s="70"/>
      <c r="G528" s="70"/>
      <c r="H528" s="70"/>
      <c r="I528" s="70"/>
      <c r="J528" s="70"/>
      <c r="K528" s="70"/>
      <c r="L528" s="70"/>
      <c r="M528" s="70"/>
      <c r="N528" s="70"/>
      <c r="O528" s="70"/>
      <c r="P528" s="70"/>
      <c r="Q528" s="383"/>
    </row>
    <row r="529" spans="1:17" s="857" customFormat="1" ht="15.75">
      <c r="A529" s="69"/>
      <c r="B529" s="70"/>
      <c r="C529" s="70"/>
      <c r="D529" s="70"/>
      <c r="E529" s="70"/>
      <c r="F529" s="70"/>
      <c r="G529" s="70"/>
      <c r="H529" s="70"/>
      <c r="I529" s="70"/>
      <c r="J529" s="70"/>
      <c r="K529" s="70"/>
      <c r="L529" s="70"/>
      <c r="M529" s="70"/>
      <c r="N529" s="70"/>
      <c r="O529" s="70"/>
      <c r="P529" s="70"/>
      <c r="Q529" s="383"/>
    </row>
    <row r="530" spans="1:17" s="857" customFormat="1" ht="15.75">
      <c r="A530" s="69"/>
      <c r="B530" s="70"/>
      <c r="C530" s="70"/>
      <c r="D530" s="70"/>
      <c r="E530" s="70"/>
      <c r="F530" s="70"/>
      <c r="G530" s="70"/>
      <c r="H530" s="70"/>
      <c r="I530" s="70"/>
      <c r="J530" s="70"/>
      <c r="K530" s="70"/>
      <c r="L530" s="70"/>
      <c r="M530" s="70"/>
      <c r="N530" s="70"/>
      <c r="O530" s="70"/>
      <c r="P530" s="70"/>
      <c r="Q530" s="383"/>
    </row>
    <row r="531" spans="1:17" s="857" customFormat="1" ht="15.75">
      <c r="A531" s="69"/>
      <c r="B531" s="70"/>
      <c r="C531" s="70"/>
      <c r="D531" s="70"/>
      <c r="E531" s="70"/>
      <c r="F531" s="70"/>
      <c r="G531" s="70"/>
      <c r="H531" s="70"/>
      <c r="I531" s="70"/>
      <c r="J531" s="70"/>
      <c r="K531" s="70"/>
      <c r="L531" s="70"/>
      <c r="M531" s="70"/>
      <c r="N531" s="70"/>
      <c r="O531" s="70"/>
      <c r="P531" s="70"/>
      <c r="Q531" s="383"/>
    </row>
    <row r="532" spans="1:17" s="857" customFormat="1" ht="15.75">
      <c r="A532" s="69"/>
      <c r="B532" s="70"/>
      <c r="C532" s="70"/>
      <c r="D532" s="70"/>
      <c r="E532" s="70"/>
      <c r="F532" s="70"/>
      <c r="G532" s="70"/>
      <c r="H532" s="70"/>
      <c r="I532" s="70"/>
      <c r="J532" s="70"/>
      <c r="K532" s="70"/>
      <c r="L532" s="70"/>
      <c r="M532" s="70"/>
      <c r="N532" s="70"/>
      <c r="O532" s="70"/>
      <c r="P532" s="70"/>
      <c r="Q532" s="383"/>
    </row>
    <row r="533" spans="1:17" s="857" customFormat="1" ht="15.75">
      <c r="A533" s="69"/>
      <c r="B533" s="70"/>
      <c r="C533" s="70"/>
      <c r="D533" s="70"/>
      <c r="E533" s="70"/>
      <c r="F533" s="70"/>
      <c r="G533" s="70"/>
      <c r="H533" s="70"/>
      <c r="I533" s="70"/>
      <c r="J533" s="70"/>
      <c r="K533" s="70"/>
      <c r="L533" s="70"/>
      <c r="M533" s="70"/>
      <c r="N533" s="70"/>
      <c r="O533" s="70"/>
      <c r="P533" s="70"/>
      <c r="Q533" s="383"/>
    </row>
    <row r="534" spans="1:17" s="857" customFormat="1" ht="15.75">
      <c r="A534" s="69"/>
      <c r="B534" s="70"/>
      <c r="C534" s="70"/>
      <c r="D534" s="70"/>
      <c r="E534" s="70"/>
      <c r="F534" s="70"/>
      <c r="G534" s="70"/>
      <c r="H534" s="70"/>
      <c r="I534" s="70"/>
      <c r="J534" s="70"/>
      <c r="K534" s="70"/>
      <c r="L534" s="70"/>
      <c r="M534" s="70"/>
      <c r="N534" s="70"/>
      <c r="O534" s="70"/>
      <c r="P534" s="70"/>
      <c r="Q534" s="383"/>
    </row>
    <row r="535" spans="1:17" s="857" customFormat="1" ht="15.75">
      <c r="A535" s="69"/>
      <c r="B535" s="70"/>
      <c r="C535" s="70"/>
      <c r="D535" s="70"/>
      <c r="E535" s="70"/>
      <c r="F535" s="70"/>
      <c r="G535" s="70"/>
      <c r="H535" s="70"/>
      <c r="I535" s="70"/>
      <c r="J535" s="70"/>
      <c r="K535" s="70"/>
      <c r="L535" s="70"/>
      <c r="M535" s="70"/>
      <c r="N535" s="70"/>
      <c r="O535" s="70"/>
      <c r="P535" s="70"/>
      <c r="Q535" s="383"/>
    </row>
    <row r="536" spans="1:17" s="857" customFormat="1" ht="15.75">
      <c r="A536" s="69"/>
      <c r="B536" s="70"/>
      <c r="C536" s="70"/>
      <c r="D536" s="70"/>
      <c r="E536" s="70"/>
      <c r="F536" s="70"/>
      <c r="G536" s="70"/>
      <c r="H536" s="70"/>
      <c r="I536" s="70"/>
      <c r="J536" s="70"/>
      <c r="K536" s="70"/>
      <c r="L536" s="70"/>
      <c r="M536" s="70"/>
      <c r="N536" s="70"/>
      <c r="O536" s="70"/>
      <c r="P536" s="70"/>
      <c r="Q536" s="383"/>
    </row>
    <row r="537" spans="1:17" s="857" customFormat="1" ht="15.75">
      <c r="A537" s="69"/>
      <c r="B537" s="70"/>
      <c r="C537" s="70"/>
      <c r="D537" s="70"/>
      <c r="E537" s="70"/>
      <c r="F537" s="70"/>
      <c r="G537" s="70"/>
      <c r="H537" s="70"/>
      <c r="I537" s="70"/>
      <c r="J537" s="70"/>
      <c r="K537" s="70"/>
      <c r="L537" s="70"/>
      <c r="M537" s="70"/>
      <c r="N537" s="70"/>
      <c r="O537" s="70"/>
      <c r="P537" s="70"/>
      <c r="Q537" s="383"/>
    </row>
    <row r="538" spans="1:17" s="857" customFormat="1" ht="15.75">
      <c r="A538" s="69"/>
      <c r="B538" s="70"/>
      <c r="C538" s="70"/>
      <c r="D538" s="70"/>
      <c r="E538" s="70"/>
      <c r="F538" s="70"/>
      <c r="G538" s="70"/>
      <c r="H538" s="70"/>
      <c r="I538" s="70"/>
      <c r="J538" s="70"/>
      <c r="K538" s="70"/>
      <c r="L538" s="70"/>
      <c r="M538" s="70"/>
      <c r="N538" s="70"/>
      <c r="O538" s="70"/>
      <c r="P538" s="70"/>
      <c r="Q538" s="383"/>
    </row>
    <row r="539" spans="1:17" s="857" customFormat="1" ht="15.75">
      <c r="A539" s="69"/>
      <c r="B539" s="70"/>
      <c r="C539" s="70"/>
      <c r="D539" s="70"/>
      <c r="E539" s="70"/>
      <c r="F539" s="70"/>
      <c r="G539" s="70"/>
      <c r="H539" s="70"/>
      <c r="I539" s="70"/>
      <c r="J539" s="70"/>
      <c r="K539" s="70"/>
      <c r="L539" s="70"/>
      <c r="M539" s="70"/>
      <c r="N539" s="70"/>
      <c r="O539" s="70"/>
      <c r="P539" s="70"/>
      <c r="Q539" s="383"/>
    </row>
    <row r="540" spans="1:17" s="857" customFormat="1" ht="15.75">
      <c r="A540" s="69"/>
      <c r="B540" s="70"/>
      <c r="C540" s="70"/>
      <c r="D540" s="70"/>
      <c r="E540" s="70"/>
      <c r="F540" s="70"/>
      <c r="G540" s="70"/>
      <c r="H540" s="70"/>
      <c r="I540" s="70"/>
      <c r="J540" s="70"/>
      <c r="K540" s="70"/>
      <c r="L540" s="70"/>
      <c r="M540" s="70"/>
      <c r="N540" s="70"/>
      <c r="O540" s="70"/>
      <c r="P540" s="70"/>
      <c r="Q540" s="383"/>
    </row>
    <row r="541" spans="1:17" s="857" customFormat="1" ht="15.75">
      <c r="A541" s="69"/>
      <c r="B541" s="70"/>
      <c r="C541" s="70"/>
      <c r="D541" s="70"/>
      <c r="E541" s="70"/>
      <c r="F541" s="70"/>
      <c r="G541" s="70"/>
      <c r="H541" s="70"/>
      <c r="I541" s="70"/>
      <c r="J541" s="70"/>
      <c r="K541" s="70"/>
      <c r="L541" s="70"/>
      <c r="M541" s="70"/>
      <c r="N541" s="70"/>
      <c r="O541" s="70"/>
      <c r="P541" s="70"/>
      <c r="Q541" s="383"/>
    </row>
    <row r="542" spans="1:17" s="857" customFormat="1" ht="15.75">
      <c r="A542" s="69"/>
      <c r="B542" s="70"/>
      <c r="C542" s="70"/>
      <c r="D542" s="70"/>
      <c r="E542" s="70"/>
      <c r="F542" s="70"/>
      <c r="G542" s="70"/>
      <c r="H542" s="70"/>
      <c r="I542" s="70"/>
      <c r="J542" s="70"/>
      <c r="K542" s="70"/>
      <c r="L542" s="70"/>
      <c r="M542" s="70"/>
      <c r="N542" s="70"/>
      <c r="O542" s="70"/>
      <c r="P542" s="70"/>
      <c r="Q542" s="383"/>
    </row>
    <row r="543" spans="1:17" s="857" customFormat="1" ht="15.75">
      <c r="A543" s="69"/>
      <c r="B543" s="70"/>
      <c r="C543" s="70"/>
      <c r="D543" s="70"/>
      <c r="E543" s="70"/>
      <c r="F543" s="70"/>
      <c r="G543" s="70"/>
      <c r="H543" s="70"/>
      <c r="I543" s="70"/>
      <c r="J543" s="70"/>
      <c r="K543" s="70"/>
      <c r="L543" s="70"/>
      <c r="M543" s="70"/>
      <c r="N543" s="70"/>
      <c r="O543" s="70"/>
      <c r="P543" s="70"/>
      <c r="Q543" s="383"/>
    </row>
    <row r="544" spans="1:17" s="857" customFormat="1" ht="15.75">
      <c r="A544" s="69"/>
      <c r="B544" s="70"/>
      <c r="C544" s="70"/>
      <c r="D544" s="70"/>
      <c r="E544" s="70"/>
      <c r="F544" s="70"/>
      <c r="G544" s="70"/>
      <c r="H544" s="70"/>
      <c r="I544" s="70"/>
      <c r="J544" s="70"/>
      <c r="K544" s="70"/>
      <c r="L544" s="70"/>
      <c r="M544" s="70"/>
      <c r="N544" s="70"/>
      <c r="O544" s="70"/>
      <c r="P544" s="70"/>
      <c r="Q544" s="383"/>
    </row>
    <row r="545" spans="1:17" s="857" customFormat="1" ht="15.75">
      <c r="A545" s="69"/>
      <c r="B545" s="70"/>
      <c r="C545" s="70"/>
      <c r="D545" s="70"/>
      <c r="E545" s="70"/>
      <c r="F545" s="70"/>
      <c r="G545" s="70"/>
      <c r="H545" s="70"/>
      <c r="I545" s="70"/>
      <c r="J545" s="70"/>
      <c r="K545" s="70"/>
      <c r="L545" s="70"/>
      <c r="M545" s="70"/>
      <c r="N545" s="70"/>
      <c r="O545" s="70"/>
      <c r="P545" s="70"/>
      <c r="Q545" s="383"/>
    </row>
    <row r="546" spans="1:17" s="857" customFormat="1" ht="15.75">
      <c r="A546" s="69"/>
      <c r="B546" s="70"/>
      <c r="C546" s="70"/>
      <c r="D546" s="70"/>
      <c r="E546" s="70"/>
      <c r="F546" s="70"/>
      <c r="G546" s="70"/>
      <c r="H546" s="70"/>
      <c r="I546" s="70"/>
      <c r="J546" s="70"/>
      <c r="K546" s="70"/>
      <c r="L546" s="70"/>
      <c r="M546" s="70"/>
      <c r="N546" s="70"/>
      <c r="O546" s="70"/>
      <c r="P546" s="70"/>
      <c r="Q546" s="383"/>
    </row>
    <row r="547" spans="1:17" s="857" customFormat="1" ht="15.75">
      <c r="A547" s="69"/>
      <c r="B547" s="70"/>
      <c r="C547" s="70"/>
      <c r="D547" s="70"/>
      <c r="E547" s="70"/>
      <c r="F547" s="70"/>
      <c r="G547" s="70"/>
      <c r="H547" s="70"/>
      <c r="I547" s="70"/>
      <c r="J547" s="70"/>
      <c r="K547" s="70"/>
      <c r="L547" s="70"/>
      <c r="M547" s="70"/>
      <c r="N547" s="70"/>
      <c r="O547" s="70"/>
      <c r="P547" s="70"/>
      <c r="Q547" s="383"/>
    </row>
    <row r="548" spans="1:17" s="857" customFormat="1" ht="15.75">
      <c r="A548" s="69"/>
      <c r="B548" s="70"/>
      <c r="C548" s="70"/>
      <c r="D548" s="70"/>
      <c r="E548" s="70"/>
      <c r="F548" s="70"/>
      <c r="G548" s="70"/>
      <c r="H548" s="70"/>
      <c r="I548" s="70"/>
      <c r="J548" s="70"/>
      <c r="K548" s="70"/>
      <c r="L548" s="70"/>
      <c r="M548" s="70"/>
      <c r="N548" s="70"/>
      <c r="O548" s="70"/>
      <c r="P548" s="70"/>
      <c r="Q548" s="383"/>
    </row>
    <row r="549" spans="1:17" s="857" customFormat="1" ht="15.75">
      <c r="A549" s="69"/>
      <c r="B549" s="70"/>
      <c r="C549" s="70"/>
      <c r="D549" s="70"/>
      <c r="E549" s="70"/>
      <c r="F549" s="70"/>
      <c r="G549" s="70"/>
      <c r="H549" s="70"/>
      <c r="I549" s="70"/>
      <c r="J549" s="70"/>
      <c r="K549" s="70"/>
      <c r="L549" s="70"/>
      <c r="M549" s="70"/>
      <c r="N549" s="70"/>
      <c r="O549" s="70"/>
      <c r="P549" s="70"/>
      <c r="Q549" s="383"/>
    </row>
    <row r="550" spans="1:17" s="857" customFormat="1" ht="15.75">
      <c r="A550" s="69"/>
      <c r="B550" s="70"/>
      <c r="C550" s="70"/>
      <c r="D550" s="70"/>
      <c r="E550" s="70"/>
      <c r="F550" s="70"/>
      <c r="G550" s="70"/>
      <c r="H550" s="70"/>
      <c r="I550" s="70"/>
      <c r="J550" s="70"/>
      <c r="K550" s="70"/>
      <c r="L550" s="70"/>
      <c r="M550" s="70"/>
      <c r="N550" s="70"/>
      <c r="O550" s="70"/>
      <c r="P550" s="70"/>
      <c r="Q550" s="383"/>
    </row>
    <row r="551" spans="1:17" s="857" customFormat="1" ht="15.75">
      <c r="A551" s="69"/>
      <c r="B551" s="70"/>
      <c r="C551" s="70"/>
      <c r="D551" s="70"/>
      <c r="E551" s="70"/>
      <c r="F551" s="70"/>
      <c r="G551" s="70"/>
      <c r="H551" s="70"/>
      <c r="I551" s="70"/>
      <c r="J551" s="70"/>
      <c r="K551" s="70"/>
      <c r="L551" s="70"/>
      <c r="M551" s="70"/>
      <c r="N551" s="70"/>
      <c r="O551" s="70"/>
      <c r="P551" s="70"/>
      <c r="Q551" s="383"/>
    </row>
    <row r="552" spans="1:17" s="857" customFormat="1" ht="15.75">
      <c r="A552" s="69"/>
      <c r="B552" s="70"/>
      <c r="C552" s="70"/>
      <c r="D552" s="70"/>
      <c r="E552" s="70"/>
      <c r="F552" s="70"/>
      <c r="G552" s="70"/>
      <c r="H552" s="70"/>
      <c r="I552" s="70"/>
      <c r="J552" s="70"/>
      <c r="K552" s="70"/>
      <c r="L552" s="70"/>
      <c r="M552" s="70"/>
      <c r="N552" s="70"/>
      <c r="O552" s="70"/>
      <c r="P552" s="70"/>
      <c r="Q552" s="383"/>
    </row>
    <row r="553" spans="1:17" s="857" customFormat="1" ht="15.75">
      <c r="A553" s="69"/>
      <c r="B553" s="70"/>
      <c r="C553" s="70"/>
      <c r="D553" s="70"/>
      <c r="E553" s="70"/>
      <c r="F553" s="70"/>
      <c r="G553" s="70"/>
      <c r="H553" s="70"/>
      <c r="I553" s="70"/>
      <c r="J553" s="70"/>
      <c r="K553" s="70"/>
      <c r="L553" s="70"/>
      <c r="M553" s="70"/>
      <c r="N553" s="70"/>
      <c r="O553" s="70"/>
      <c r="P553" s="70"/>
      <c r="Q553" s="383"/>
    </row>
    <row r="554" spans="1:17" s="857" customFormat="1" ht="15.75">
      <c r="A554" s="69"/>
      <c r="B554" s="70"/>
      <c r="C554" s="70"/>
      <c r="D554" s="70"/>
      <c r="E554" s="70"/>
      <c r="F554" s="70"/>
      <c r="G554" s="70"/>
      <c r="H554" s="70"/>
      <c r="I554" s="70"/>
      <c r="J554" s="70"/>
      <c r="K554" s="70"/>
      <c r="L554" s="70"/>
      <c r="M554" s="70"/>
      <c r="N554" s="70"/>
      <c r="O554" s="70"/>
      <c r="P554" s="70"/>
      <c r="Q554" s="383"/>
    </row>
    <row r="555" spans="1:17" s="857" customFormat="1" ht="15.75">
      <c r="A555" s="69"/>
      <c r="B555" s="70"/>
      <c r="C555" s="70"/>
      <c r="D555" s="70"/>
      <c r="E555" s="70"/>
      <c r="F555" s="70"/>
      <c r="G555" s="70"/>
      <c r="H555" s="70"/>
      <c r="I555" s="70"/>
      <c r="J555" s="70"/>
      <c r="K555" s="70"/>
      <c r="L555" s="70"/>
      <c r="M555" s="70"/>
      <c r="N555" s="70"/>
      <c r="O555" s="70"/>
      <c r="P555" s="70"/>
      <c r="Q555" s="383"/>
    </row>
    <row r="556" spans="1:17" s="857" customFormat="1" ht="15.75">
      <c r="A556" s="69"/>
      <c r="B556" s="70"/>
      <c r="C556" s="70"/>
      <c r="D556" s="70"/>
      <c r="E556" s="70"/>
      <c r="F556" s="70"/>
      <c r="G556" s="70"/>
      <c r="H556" s="70"/>
      <c r="I556" s="70"/>
      <c r="J556" s="70"/>
      <c r="K556" s="70"/>
      <c r="L556" s="70"/>
      <c r="M556" s="70"/>
      <c r="N556" s="70"/>
      <c r="O556" s="70"/>
      <c r="P556" s="70"/>
      <c r="Q556" s="383"/>
    </row>
    <row r="557" spans="1:17" s="857" customFormat="1" ht="15.75">
      <c r="A557" s="69"/>
      <c r="B557" s="70"/>
      <c r="C557" s="70"/>
      <c r="D557" s="70"/>
      <c r="E557" s="70"/>
      <c r="F557" s="70"/>
      <c r="G557" s="70"/>
      <c r="H557" s="70"/>
      <c r="I557" s="70"/>
      <c r="J557" s="70"/>
      <c r="K557" s="70"/>
      <c r="L557" s="70"/>
      <c r="M557" s="70"/>
      <c r="N557" s="70"/>
      <c r="O557" s="70"/>
      <c r="P557" s="70"/>
      <c r="Q557" s="383"/>
    </row>
    <row r="558" spans="1:17" s="857" customFormat="1" ht="15.75">
      <c r="A558" s="69"/>
      <c r="B558" s="70"/>
      <c r="C558" s="70"/>
      <c r="D558" s="70"/>
      <c r="E558" s="70"/>
      <c r="F558" s="70"/>
      <c r="G558" s="70"/>
      <c r="H558" s="70"/>
      <c r="I558" s="70"/>
      <c r="J558" s="70"/>
      <c r="K558" s="70"/>
      <c r="L558" s="70"/>
      <c r="M558" s="70"/>
      <c r="N558" s="70"/>
      <c r="O558" s="70"/>
      <c r="P558" s="70"/>
      <c r="Q558" s="383"/>
    </row>
    <row r="559" spans="1:17" s="857" customFormat="1" ht="15.75">
      <c r="A559" s="69"/>
      <c r="B559" s="70"/>
      <c r="C559" s="70"/>
      <c r="D559" s="70"/>
      <c r="E559" s="70"/>
      <c r="F559" s="70"/>
      <c r="G559" s="70"/>
      <c r="H559" s="70"/>
      <c r="I559" s="70"/>
      <c r="J559" s="70"/>
      <c r="K559" s="70"/>
      <c r="L559" s="70"/>
      <c r="M559" s="70"/>
      <c r="N559" s="70"/>
      <c r="O559" s="70"/>
      <c r="P559" s="70"/>
      <c r="Q559" s="383"/>
    </row>
    <row r="560" spans="1:17" s="857" customFormat="1" ht="15.75">
      <c r="A560" s="69"/>
      <c r="B560" s="70"/>
      <c r="C560" s="70"/>
      <c r="D560" s="70"/>
      <c r="E560" s="70"/>
      <c r="F560" s="70"/>
      <c r="G560" s="70"/>
      <c r="H560" s="70"/>
      <c r="I560" s="70"/>
      <c r="J560" s="70"/>
      <c r="K560" s="70"/>
      <c r="L560" s="70"/>
      <c r="M560" s="70"/>
      <c r="N560" s="70"/>
      <c r="O560" s="70"/>
      <c r="P560" s="70"/>
      <c r="Q560" s="383"/>
    </row>
    <row r="561" spans="1:17" s="857" customFormat="1" ht="15.75">
      <c r="A561" s="69"/>
      <c r="B561" s="70"/>
      <c r="C561" s="70"/>
      <c r="D561" s="70"/>
      <c r="E561" s="70"/>
      <c r="F561" s="70"/>
      <c r="G561" s="70"/>
      <c r="H561" s="70"/>
      <c r="I561" s="70"/>
      <c r="J561" s="70"/>
      <c r="K561" s="70"/>
      <c r="L561" s="70"/>
      <c r="M561" s="70"/>
      <c r="N561" s="70"/>
      <c r="O561" s="70"/>
      <c r="P561" s="70"/>
      <c r="Q561" s="383"/>
    </row>
    <row r="562" spans="1:17" s="857" customFormat="1" ht="15.75">
      <c r="A562" s="69"/>
      <c r="B562" s="70"/>
      <c r="C562" s="70"/>
      <c r="D562" s="70"/>
      <c r="E562" s="70"/>
      <c r="F562" s="70"/>
      <c r="G562" s="70"/>
      <c r="H562" s="70"/>
      <c r="I562" s="70"/>
      <c r="J562" s="70"/>
      <c r="K562" s="70"/>
      <c r="L562" s="70"/>
      <c r="M562" s="70"/>
      <c r="N562" s="70"/>
      <c r="O562" s="70"/>
      <c r="P562" s="70"/>
      <c r="Q562" s="383"/>
    </row>
    <row r="563" spans="1:17" s="857" customFormat="1" ht="15.75">
      <c r="A563" s="69"/>
      <c r="B563" s="70"/>
      <c r="C563" s="70"/>
      <c r="D563" s="70"/>
      <c r="E563" s="70"/>
      <c r="F563" s="70"/>
      <c r="G563" s="70"/>
      <c r="H563" s="70"/>
      <c r="I563" s="70"/>
      <c r="J563" s="70"/>
      <c r="K563" s="70"/>
      <c r="L563" s="70"/>
      <c r="M563" s="70"/>
      <c r="N563" s="70"/>
      <c r="O563" s="70"/>
      <c r="P563" s="70"/>
      <c r="Q563" s="383"/>
    </row>
    <row r="564" spans="1:17" s="857" customFormat="1" ht="15.75">
      <c r="A564" s="69"/>
      <c r="B564" s="70"/>
      <c r="C564" s="70"/>
      <c r="D564" s="70"/>
      <c r="E564" s="70"/>
      <c r="F564" s="70"/>
      <c r="G564" s="70"/>
      <c r="H564" s="70"/>
      <c r="I564" s="70"/>
      <c r="J564" s="70"/>
      <c r="K564" s="70"/>
      <c r="L564" s="70"/>
      <c r="M564" s="70"/>
      <c r="N564" s="70"/>
      <c r="O564" s="70"/>
      <c r="P564" s="70"/>
      <c r="Q564" s="383"/>
    </row>
    <row r="565" spans="1:17" s="857" customFormat="1" ht="15.75">
      <c r="A565" s="69"/>
      <c r="B565" s="70"/>
      <c r="C565" s="70"/>
      <c r="D565" s="70"/>
      <c r="E565" s="70"/>
      <c r="F565" s="70"/>
      <c r="G565" s="70"/>
      <c r="H565" s="70"/>
      <c r="I565" s="70"/>
      <c r="J565" s="70"/>
      <c r="K565" s="70"/>
      <c r="L565" s="70"/>
      <c r="M565" s="70"/>
      <c r="N565" s="70"/>
      <c r="O565" s="70"/>
      <c r="P565" s="70"/>
      <c r="Q565" s="383"/>
    </row>
    <row r="566" spans="1:17" s="857" customFormat="1" ht="15.75">
      <c r="A566" s="69"/>
      <c r="B566" s="70"/>
      <c r="C566" s="70"/>
      <c r="D566" s="70"/>
      <c r="E566" s="70"/>
      <c r="F566" s="70"/>
      <c r="G566" s="70"/>
      <c r="H566" s="70"/>
      <c r="I566" s="70"/>
      <c r="J566" s="70"/>
      <c r="K566" s="70"/>
      <c r="L566" s="70"/>
      <c r="M566" s="70"/>
      <c r="N566" s="70"/>
      <c r="O566" s="70"/>
      <c r="P566" s="70"/>
      <c r="Q566" s="383"/>
    </row>
    <row r="567" spans="1:17" s="857" customFormat="1" ht="15.75">
      <c r="A567" s="69"/>
      <c r="B567" s="70"/>
      <c r="C567" s="70"/>
      <c r="D567" s="70"/>
      <c r="E567" s="70"/>
      <c r="F567" s="70"/>
      <c r="G567" s="70"/>
      <c r="H567" s="70"/>
      <c r="I567" s="70"/>
      <c r="J567" s="70"/>
      <c r="K567" s="70"/>
      <c r="L567" s="70"/>
      <c r="M567" s="70"/>
      <c r="N567" s="70"/>
      <c r="O567" s="70"/>
      <c r="P567" s="70"/>
      <c r="Q567" s="383"/>
    </row>
    <row r="568" spans="1:17" s="857" customFormat="1" ht="15.75">
      <c r="A568" s="69"/>
      <c r="B568" s="70"/>
      <c r="C568" s="70"/>
      <c r="D568" s="70"/>
      <c r="E568" s="70"/>
      <c r="F568" s="70"/>
      <c r="G568" s="70"/>
      <c r="H568" s="70"/>
      <c r="I568" s="70"/>
      <c r="J568" s="70"/>
      <c r="K568" s="70"/>
      <c r="L568" s="70"/>
      <c r="M568" s="70"/>
      <c r="N568" s="70"/>
      <c r="O568" s="70"/>
      <c r="P568" s="70"/>
      <c r="Q568" s="383"/>
    </row>
    <row r="569" spans="1:17" s="857" customFormat="1" ht="15.75">
      <c r="A569" s="69"/>
      <c r="B569" s="70"/>
      <c r="C569" s="70"/>
      <c r="D569" s="70"/>
      <c r="E569" s="70"/>
      <c r="F569" s="70"/>
      <c r="G569" s="70"/>
      <c r="H569" s="70"/>
      <c r="I569" s="70"/>
      <c r="J569" s="70"/>
      <c r="K569" s="70"/>
      <c r="L569" s="70"/>
      <c r="M569" s="70"/>
      <c r="N569" s="70"/>
      <c r="O569" s="70"/>
      <c r="P569" s="70"/>
      <c r="Q569" s="383"/>
    </row>
    <row r="570" spans="1:17" s="857" customFormat="1" ht="15.75">
      <c r="A570" s="69"/>
      <c r="B570" s="70"/>
      <c r="C570" s="70"/>
      <c r="D570" s="70"/>
      <c r="E570" s="70"/>
      <c r="F570" s="70"/>
      <c r="G570" s="70"/>
      <c r="H570" s="70"/>
      <c r="I570" s="70"/>
      <c r="J570" s="70"/>
      <c r="K570" s="70"/>
      <c r="L570" s="70"/>
      <c r="M570" s="70"/>
      <c r="N570" s="70"/>
      <c r="O570" s="70"/>
      <c r="P570" s="70"/>
      <c r="Q570" s="383"/>
    </row>
    <row r="571" spans="1:17" s="857" customFormat="1" ht="15.75">
      <c r="A571" s="69"/>
      <c r="B571" s="70"/>
      <c r="C571" s="70"/>
      <c r="D571" s="70"/>
      <c r="E571" s="70"/>
      <c r="F571" s="70"/>
      <c r="G571" s="70"/>
      <c r="H571" s="70"/>
      <c r="I571" s="70"/>
      <c r="J571" s="70"/>
      <c r="K571" s="70"/>
      <c r="L571" s="70"/>
      <c r="M571" s="70"/>
      <c r="N571" s="70"/>
      <c r="O571" s="70"/>
      <c r="P571" s="70"/>
      <c r="Q571" s="383"/>
    </row>
    <row r="572" spans="1:17" s="857" customFormat="1" ht="15.75">
      <c r="A572" s="69"/>
      <c r="B572" s="70"/>
      <c r="C572" s="70"/>
      <c r="D572" s="70"/>
      <c r="E572" s="70"/>
      <c r="F572" s="70"/>
      <c r="G572" s="70"/>
      <c r="H572" s="70"/>
      <c r="I572" s="70"/>
      <c r="J572" s="70"/>
      <c r="K572" s="70"/>
      <c r="L572" s="70"/>
      <c r="M572" s="70"/>
      <c r="N572" s="70"/>
      <c r="O572" s="70"/>
      <c r="P572" s="70"/>
      <c r="Q572" s="383"/>
    </row>
    <row r="573" spans="1:17" s="857" customFormat="1" ht="15.75">
      <c r="A573" s="69"/>
      <c r="B573" s="70"/>
      <c r="C573" s="70"/>
      <c r="D573" s="70"/>
      <c r="E573" s="70"/>
      <c r="F573" s="70"/>
      <c r="G573" s="70"/>
      <c r="H573" s="70"/>
      <c r="I573" s="70"/>
      <c r="J573" s="70"/>
      <c r="K573" s="70"/>
      <c r="L573" s="70"/>
      <c r="M573" s="70"/>
      <c r="N573" s="70"/>
      <c r="O573" s="70"/>
      <c r="P573" s="70"/>
      <c r="Q573" s="383"/>
    </row>
    <row r="574" spans="1:17" s="857" customFormat="1" ht="15.75">
      <c r="A574" s="69"/>
      <c r="B574" s="70"/>
      <c r="C574" s="70"/>
      <c r="D574" s="70"/>
      <c r="E574" s="70"/>
      <c r="F574" s="70"/>
      <c r="G574" s="70"/>
      <c r="H574" s="70"/>
      <c r="I574" s="70"/>
      <c r="J574" s="70"/>
      <c r="K574" s="70"/>
      <c r="L574" s="70"/>
      <c r="M574" s="70"/>
      <c r="N574" s="70"/>
      <c r="O574" s="70"/>
      <c r="P574" s="70"/>
      <c r="Q574" s="383"/>
    </row>
    <row r="575" spans="1:17" s="857" customFormat="1" ht="15.75">
      <c r="A575" s="69"/>
      <c r="B575" s="70"/>
      <c r="C575" s="70"/>
      <c r="D575" s="70"/>
      <c r="E575" s="70"/>
      <c r="F575" s="70"/>
      <c r="G575" s="70"/>
      <c r="H575" s="70"/>
      <c r="I575" s="70"/>
      <c r="J575" s="70"/>
      <c r="K575" s="70"/>
      <c r="L575" s="70"/>
      <c r="M575" s="70"/>
      <c r="N575" s="70"/>
      <c r="O575" s="70"/>
      <c r="P575" s="70"/>
      <c r="Q575" s="383"/>
    </row>
    <row r="576" spans="1:17" s="857" customFormat="1" ht="15.75">
      <c r="A576" s="69"/>
      <c r="B576" s="70"/>
      <c r="C576" s="70"/>
      <c r="D576" s="70"/>
      <c r="E576" s="70"/>
      <c r="F576" s="70"/>
      <c r="G576" s="70"/>
      <c r="H576" s="70"/>
      <c r="I576" s="70"/>
      <c r="J576" s="70"/>
      <c r="K576" s="70"/>
      <c r="L576" s="70"/>
      <c r="M576" s="70"/>
      <c r="N576" s="70"/>
      <c r="O576" s="70"/>
      <c r="P576" s="70"/>
      <c r="Q576" s="383"/>
    </row>
    <row r="577" spans="1:17" s="857" customFormat="1" ht="15.75">
      <c r="A577" s="69"/>
      <c r="B577" s="70"/>
      <c r="C577" s="70"/>
      <c r="D577" s="70"/>
      <c r="E577" s="70"/>
      <c r="F577" s="70"/>
      <c r="G577" s="70"/>
      <c r="H577" s="70"/>
      <c r="I577" s="70"/>
      <c r="J577" s="70"/>
      <c r="K577" s="70"/>
      <c r="L577" s="70"/>
      <c r="M577" s="70"/>
      <c r="N577" s="70"/>
      <c r="O577" s="70"/>
      <c r="P577" s="70"/>
      <c r="Q577" s="383"/>
    </row>
    <row r="578" spans="1:17" s="857" customFormat="1" ht="15.75">
      <c r="A578" s="69"/>
      <c r="B578" s="70"/>
      <c r="C578" s="70"/>
      <c r="D578" s="70"/>
      <c r="E578" s="70"/>
      <c r="F578" s="70"/>
      <c r="G578" s="70"/>
      <c r="H578" s="70"/>
      <c r="I578" s="70"/>
      <c r="J578" s="70"/>
      <c r="K578" s="70"/>
      <c r="L578" s="70"/>
      <c r="M578" s="70"/>
      <c r="N578" s="70"/>
      <c r="O578" s="70"/>
      <c r="P578" s="70"/>
      <c r="Q578" s="383"/>
    </row>
    <row r="579" spans="1:17" s="857" customFormat="1" ht="15.75">
      <c r="A579" s="69"/>
      <c r="B579" s="70"/>
      <c r="C579" s="70"/>
      <c r="D579" s="70"/>
      <c r="E579" s="70"/>
      <c r="F579" s="70"/>
      <c r="G579" s="70"/>
      <c r="H579" s="70"/>
      <c r="I579" s="70"/>
      <c r="J579" s="70"/>
      <c r="K579" s="70"/>
      <c r="L579" s="70"/>
      <c r="M579" s="70"/>
      <c r="N579" s="70"/>
      <c r="O579" s="70"/>
      <c r="P579" s="70"/>
      <c r="Q579" s="383"/>
    </row>
    <row r="580" spans="1:17" s="857" customFormat="1" ht="15.75">
      <c r="A580" s="69"/>
      <c r="B580" s="70"/>
      <c r="C580" s="70"/>
      <c r="D580" s="70"/>
      <c r="E580" s="70"/>
      <c r="F580" s="70"/>
      <c r="G580" s="70"/>
      <c r="H580" s="70"/>
      <c r="I580" s="70"/>
      <c r="J580" s="70"/>
      <c r="K580" s="70"/>
      <c r="L580" s="70"/>
      <c r="M580" s="70"/>
      <c r="N580" s="70"/>
      <c r="O580" s="70"/>
      <c r="P580" s="70"/>
      <c r="Q580" s="383"/>
    </row>
    <row r="581" spans="1:17" s="857" customFormat="1" ht="15.75">
      <c r="A581" s="69"/>
      <c r="B581" s="70"/>
      <c r="C581" s="70"/>
      <c r="D581" s="70"/>
      <c r="E581" s="70"/>
      <c r="F581" s="70"/>
      <c r="G581" s="70"/>
      <c r="H581" s="70"/>
      <c r="I581" s="70"/>
      <c r="J581" s="70"/>
      <c r="K581" s="70"/>
      <c r="L581" s="70"/>
      <c r="M581" s="70"/>
      <c r="N581" s="70"/>
      <c r="O581" s="70"/>
      <c r="P581" s="70"/>
      <c r="Q581" s="383"/>
    </row>
    <row r="582" spans="1:17" s="857" customFormat="1" ht="15.75">
      <c r="A582" s="69"/>
      <c r="B582" s="70"/>
      <c r="C582" s="70"/>
      <c r="D582" s="70"/>
      <c r="E582" s="70"/>
      <c r="F582" s="70"/>
      <c r="G582" s="70"/>
      <c r="H582" s="70"/>
      <c r="I582" s="70"/>
      <c r="J582" s="70"/>
      <c r="K582" s="70"/>
      <c r="L582" s="70"/>
      <c r="M582" s="70"/>
      <c r="N582" s="70"/>
      <c r="O582" s="70"/>
      <c r="P582" s="70"/>
      <c r="Q582" s="383"/>
    </row>
    <row r="583" spans="1:17" s="857" customFormat="1" ht="15.75">
      <c r="A583" s="69"/>
      <c r="B583" s="70"/>
      <c r="C583" s="70"/>
      <c r="D583" s="70"/>
      <c r="E583" s="70"/>
      <c r="F583" s="70"/>
      <c r="G583" s="70"/>
      <c r="H583" s="70"/>
      <c r="I583" s="70"/>
      <c r="J583" s="70"/>
      <c r="K583" s="70"/>
      <c r="L583" s="70"/>
      <c r="M583" s="70"/>
      <c r="N583" s="70"/>
      <c r="O583" s="70"/>
      <c r="P583" s="70"/>
      <c r="Q583" s="383"/>
    </row>
    <row r="584" spans="1:17" s="857" customFormat="1" ht="15.75">
      <c r="A584" s="69"/>
      <c r="B584" s="70"/>
      <c r="C584" s="70"/>
      <c r="D584" s="70"/>
      <c r="E584" s="70"/>
      <c r="F584" s="70"/>
      <c r="G584" s="70"/>
      <c r="H584" s="70"/>
      <c r="I584" s="70"/>
      <c r="J584" s="70"/>
      <c r="K584" s="70"/>
      <c r="L584" s="70"/>
      <c r="M584" s="70"/>
      <c r="N584" s="70"/>
      <c r="O584" s="70"/>
      <c r="P584" s="70"/>
      <c r="Q584" s="383"/>
    </row>
    <row r="585" spans="1:17" s="857" customFormat="1" ht="15.75">
      <c r="A585" s="69"/>
      <c r="B585" s="70"/>
      <c r="C585" s="70"/>
      <c r="D585" s="70"/>
      <c r="E585" s="70"/>
      <c r="F585" s="70"/>
      <c r="G585" s="70"/>
      <c r="H585" s="70"/>
      <c r="I585" s="70"/>
      <c r="J585" s="70"/>
      <c r="K585" s="70"/>
      <c r="L585" s="70"/>
      <c r="M585" s="70"/>
      <c r="N585" s="70"/>
      <c r="O585" s="70"/>
      <c r="P585" s="70"/>
      <c r="Q585" s="383"/>
    </row>
    <row r="586" spans="1:17" s="857" customFormat="1" ht="15.75">
      <c r="A586" s="69"/>
      <c r="B586" s="70"/>
      <c r="C586" s="70"/>
      <c r="D586" s="70"/>
      <c r="E586" s="70"/>
      <c r="F586" s="70"/>
      <c r="G586" s="70"/>
      <c r="H586" s="70"/>
      <c r="I586" s="70"/>
      <c r="J586" s="70"/>
      <c r="K586" s="70"/>
      <c r="L586" s="70"/>
      <c r="M586" s="70"/>
      <c r="N586" s="70"/>
      <c r="O586" s="70"/>
      <c r="P586" s="70"/>
      <c r="Q586" s="383"/>
    </row>
    <row r="587" spans="1:17" s="857" customFormat="1" ht="15.75">
      <c r="A587" s="69"/>
      <c r="B587" s="70"/>
      <c r="C587" s="70"/>
      <c r="D587" s="70"/>
      <c r="E587" s="70"/>
      <c r="F587" s="70"/>
      <c r="G587" s="70"/>
      <c r="H587" s="70"/>
      <c r="I587" s="70"/>
      <c r="J587" s="70"/>
      <c r="K587" s="70"/>
      <c r="L587" s="70"/>
      <c r="M587" s="70"/>
      <c r="N587" s="70"/>
      <c r="O587" s="70"/>
      <c r="P587" s="70"/>
      <c r="Q587" s="383"/>
    </row>
    <row r="588" spans="1:17" s="857" customFormat="1" ht="15.75">
      <c r="A588" s="69"/>
      <c r="B588" s="70"/>
      <c r="C588" s="70"/>
      <c r="D588" s="70"/>
      <c r="E588" s="70"/>
      <c r="F588" s="70"/>
      <c r="G588" s="70"/>
      <c r="H588" s="70"/>
      <c r="I588" s="70"/>
      <c r="J588" s="70"/>
      <c r="K588" s="70"/>
      <c r="L588" s="70"/>
      <c r="M588" s="70"/>
      <c r="N588" s="70"/>
      <c r="O588" s="70"/>
      <c r="P588" s="70"/>
      <c r="Q588" s="383"/>
    </row>
    <row r="589" spans="1:17" s="857" customFormat="1" ht="15.75">
      <c r="A589" s="69"/>
      <c r="B589" s="70"/>
      <c r="C589" s="70"/>
      <c r="D589" s="70"/>
      <c r="E589" s="70"/>
      <c r="F589" s="70"/>
      <c r="G589" s="70"/>
      <c r="H589" s="70"/>
      <c r="I589" s="70"/>
      <c r="J589" s="70"/>
      <c r="K589" s="70"/>
      <c r="L589" s="70"/>
      <c r="M589" s="70"/>
      <c r="N589" s="70"/>
      <c r="O589" s="70"/>
      <c r="P589" s="70"/>
      <c r="Q589" s="383"/>
    </row>
    <row r="590" spans="1:17" s="857" customFormat="1" ht="15.75">
      <c r="A590" s="69"/>
      <c r="B590" s="70"/>
      <c r="C590" s="70"/>
      <c r="D590" s="70"/>
      <c r="E590" s="70"/>
      <c r="F590" s="70"/>
      <c r="G590" s="70"/>
      <c r="H590" s="70"/>
      <c r="I590" s="70"/>
      <c r="J590" s="70"/>
      <c r="K590" s="70"/>
      <c r="L590" s="70"/>
      <c r="M590" s="70"/>
      <c r="N590" s="70"/>
      <c r="O590" s="70"/>
      <c r="P590" s="70"/>
      <c r="Q590" s="383"/>
    </row>
    <row r="591" spans="1:17" s="857" customFormat="1" ht="15.75">
      <c r="A591" s="69"/>
      <c r="B591" s="70"/>
      <c r="C591" s="70"/>
      <c r="D591" s="70"/>
      <c r="E591" s="70"/>
      <c r="F591" s="70"/>
      <c r="G591" s="70"/>
      <c r="H591" s="70"/>
      <c r="I591" s="70"/>
      <c r="J591" s="70"/>
      <c r="K591" s="70"/>
      <c r="L591" s="70"/>
      <c r="M591" s="70"/>
      <c r="N591" s="70"/>
      <c r="O591" s="70"/>
      <c r="P591" s="70"/>
      <c r="Q591" s="383"/>
    </row>
    <row r="592" spans="1:17" s="857" customFormat="1" ht="15.75">
      <c r="A592" s="69"/>
      <c r="B592" s="70"/>
      <c r="C592" s="70"/>
      <c r="D592" s="70"/>
      <c r="E592" s="70"/>
      <c r="F592" s="70"/>
      <c r="G592" s="70"/>
      <c r="H592" s="70"/>
      <c r="I592" s="70"/>
      <c r="J592" s="70"/>
      <c r="K592" s="70"/>
      <c r="L592" s="70"/>
      <c r="M592" s="70"/>
      <c r="N592" s="70"/>
      <c r="O592" s="70"/>
      <c r="P592" s="70"/>
      <c r="Q592" s="383"/>
    </row>
    <row r="593" spans="1:17" s="857" customFormat="1" ht="15.75">
      <c r="A593" s="69"/>
      <c r="B593" s="70"/>
      <c r="C593" s="70"/>
      <c r="D593" s="70"/>
      <c r="E593" s="70"/>
      <c r="F593" s="70"/>
      <c r="G593" s="70"/>
      <c r="H593" s="70"/>
      <c r="I593" s="70"/>
      <c r="J593" s="70"/>
      <c r="K593" s="70"/>
      <c r="L593" s="70"/>
      <c r="M593" s="70"/>
      <c r="N593" s="70"/>
      <c r="O593" s="70"/>
      <c r="P593" s="70"/>
      <c r="Q593" s="383"/>
    </row>
    <row r="594" spans="1:17" s="857" customFormat="1" ht="15.75">
      <c r="A594" s="69"/>
      <c r="B594" s="70"/>
      <c r="C594" s="70"/>
      <c r="D594" s="70"/>
      <c r="E594" s="70"/>
      <c r="F594" s="70"/>
      <c r="G594" s="70"/>
      <c r="H594" s="70"/>
      <c r="I594" s="70"/>
      <c r="J594" s="70"/>
      <c r="K594" s="70"/>
      <c r="L594" s="70"/>
      <c r="M594" s="70"/>
      <c r="N594" s="70"/>
      <c r="O594" s="70"/>
      <c r="P594" s="70"/>
      <c r="Q594" s="383"/>
    </row>
    <row r="595" spans="1:17" s="857" customFormat="1" ht="15.75">
      <c r="A595" s="69"/>
      <c r="B595" s="70"/>
      <c r="C595" s="70"/>
      <c r="D595" s="70"/>
      <c r="E595" s="70"/>
      <c r="F595" s="70"/>
      <c r="G595" s="70"/>
      <c r="H595" s="70"/>
      <c r="I595" s="70"/>
      <c r="J595" s="70"/>
      <c r="K595" s="70"/>
      <c r="L595" s="70"/>
      <c r="M595" s="70"/>
      <c r="N595" s="70"/>
      <c r="O595" s="70"/>
      <c r="P595" s="70"/>
      <c r="Q595" s="383"/>
    </row>
    <row r="596" spans="1:17" s="857" customFormat="1" ht="15.75">
      <c r="A596" s="69"/>
      <c r="B596" s="70"/>
      <c r="C596" s="70"/>
      <c r="D596" s="70"/>
      <c r="E596" s="70"/>
      <c r="F596" s="70"/>
      <c r="G596" s="70"/>
      <c r="H596" s="70"/>
      <c r="I596" s="70"/>
      <c r="J596" s="70"/>
      <c r="K596" s="70"/>
      <c r="L596" s="70"/>
      <c r="M596" s="70"/>
      <c r="N596" s="70"/>
      <c r="O596" s="70"/>
      <c r="P596" s="70"/>
      <c r="Q596" s="383"/>
    </row>
    <row r="597" spans="1:17" s="857" customFormat="1" ht="15.75">
      <c r="A597" s="69"/>
      <c r="B597" s="70"/>
      <c r="C597" s="70"/>
      <c r="D597" s="70"/>
      <c r="E597" s="70"/>
      <c r="F597" s="70"/>
      <c r="G597" s="70"/>
      <c r="H597" s="70"/>
      <c r="I597" s="70"/>
      <c r="J597" s="70"/>
      <c r="K597" s="70"/>
      <c r="L597" s="70"/>
      <c r="M597" s="70"/>
      <c r="N597" s="70"/>
      <c r="O597" s="70"/>
      <c r="P597" s="70"/>
      <c r="Q597" s="383"/>
    </row>
    <row r="598" spans="1:17" s="857" customFormat="1" ht="15.75">
      <c r="A598" s="69"/>
      <c r="B598" s="70"/>
      <c r="C598" s="70"/>
      <c r="D598" s="70"/>
      <c r="E598" s="70"/>
      <c r="F598" s="70"/>
      <c r="G598" s="70"/>
      <c r="H598" s="70"/>
      <c r="I598" s="70"/>
      <c r="J598" s="70"/>
      <c r="K598" s="70"/>
      <c r="L598" s="70"/>
      <c r="M598" s="70"/>
      <c r="N598" s="70"/>
      <c r="O598" s="70"/>
      <c r="P598" s="70"/>
      <c r="Q598" s="383"/>
    </row>
    <row r="599" spans="1:17" s="857" customFormat="1" ht="15.75">
      <c r="A599" s="69"/>
      <c r="B599" s="70"/>
      <c r="C599" s="70"/>
      <c r="D599" s="70"/>
      <c r="E599" s="70"/>
      <c r="F599" s="70"/>
      <c r="G599" s="70"/>
      <c r="H599" s="70"/>
      <c r="I599" s="70"/>
      <c r="J599" s="70"/>
      <c r="K599" s="70"/>
      <c r="L599" s="70"/>
      <c r="M599" s="70"/>
      <c r="N599" s="70"/>
      <c r="O599" s="70"/>
      <c r="P599" s="70"/>
      <c r="Q599" s="383"/>
    </row>
    <row r="600" spans="1:17" s="857" customFormat="1" ht="15.75">
      <c r="A600" s="69"/>
      <c r="B600" s="70"/>
      <c r="C600" s="70"/>
      <c r="D600" s="70"/>
      <c r="E600" s="70"/>
      <c r="F600" s="70"/>
      <c r="G600" s="70"/>
      <c r="H600" s="70"/>
      <c r="I600" s="70"/>
      <c r="J600" s="70"/>
      <c r="K600" s="70"/>
      <c r="L600" s="70"/>
      <c r="M600" s="70"/>
      <c r="N600" s="70"/>
      <c r="O600" s="70"/>
      <c r="P600" s="70"/>
      <c r="Q600" s="383"/>
    </row>
    <row r="601" spans="1:17" s="857" customFormat="1" ht="15.75">
      <c r="A601" s="69"/>
      <c r="B601" s="70"/>
      <c r="C601" s="70"/>
      <c r="D601" s="70"/>
      <c r="E601" s="70"/>
      <c r="F601" s="70"/>
      <c r="G601" s="70"/>
      <c r="H601" s="70"/>
      <c r="I601" s="70"/>
      <c r="J601" s="70"/>
      <c r="K601" s="70"/>
      <c r="L601" s="70"/>
      <c r="M601" s="70"/>
      <c r="N601" s="70"/>
      <c r="O601" s="70"/>
      <c r="P601" s="70"/>
      <c r="Q601" s="383"/>
    </row>
    <row r="602" spans="1:17" s="857" customFormat="1" ht="15.75">
      <c r="A602" s="69"/>
      <c r="B602" s="70"/>
      <c r="C602" s="70"/>
      <c r="D602" s="70"/>
      <c r="E602" s="70"/>
      <c r="F602" s="70"/>
      <c r="G602" s="70"/>
      <c r="H602" s="70"/>
      <c r="I602" s="70"/>
      <c r="J602" s="70"/>
      <c r="K602" s="70"/>
      <c r="L602" s="70"/>
      <c r="M602" s="70"/>
      <c r="N602" s="70"/>
      <c r="O602" s="70"/>
      <c r="P602" s="70"/>
      <c r="Q602" s="383"/>
    </row>
    <row r="603" spans="1:17" s="857" customFormat="1" ht="15.75">
      <c r="A603" s="69"/>
      <c r="B603" s="70"/>
      <c r="C603" s="70"/>
      <c r="D603" s="70"/>
      <c r="E603" s="70"/>
      <c r="F603" s="70"/>
      <c r="G603" s="70"/>
      <c r="H603" s="70"/>
      <c r="I603" s="70"/>
      <c r="J603" s="70"/>
      <c r="K603" s="70"/>
      <c r="L603" s="70"/>
      <c r="M603" s="70"/>
      <c r="N603" s="70"/>
      <c r="O603" s="70"/>
      <c r="P603" s="70"/>
      <c r="Q603" s="383"/>
    </row>
    <row r="604" spans="1:17" s="857" customFormat="1" ht="15.75">
      <c r="A604" s="69"/>
      <c r="B604" s="70"/>
      <c r="C604" s="70"/>
      <c r="D604" s="70"/>
      <c r="E604" s="70"/>
      <c r="F604" s="70"/>
      <c r="G604" s="70"/>
      <c r="H604" s="70"/>
      <c r="I604" s="70"/>
      <c r="J604" s="70"/>
      <c r="K604" s="70"/>
      <c r="L604" s="70"/>
      <c r="M604" s="70"/>
      <c r="N604" s="70"/>
      <c r="O604" s="70"/>
      <c r="P604" s="70"/>
      <c r="Q604" s="383"/>
    </row>
    <row r="605" spans="1:17" s="857" customFormat="1" ht="15.75">
      <c r="A605" s="69"/>
      <c r="B605" s="70"/>
      <c r="C605" s="70"/>
      <c r="D605" s="70"/>
      <c r="E605" s="70"/>
      <c r="F605" s="70"/>
      <c r="G605" s="70"/>
      <c r="H605" s="70"/>
      <c r="I605" s="70"/>
      <c r="J605" s="70"/>
      <c r="K605" s="70"/>
      <c r="L605" s="70"/>
      <c r="M605" s="70"/>
      <c r="N605" s="70"/>
      <c r="O605" s="70"/>
      <c r="P605" s="70"/>
      <c r="Q605" s="383"/>
    </row>
    <row r="606" spans="1:17" s="857" customFormat="1" ht="15.75">
      <c r="A606" s="69"/>
      <c r="B606" s="70"/>
      <c r="C606" s="70"/>
      <c r="D606" s="70"/>
      <c r="E606" s="70"/>
      <c r="F606" s="70"/>
      <c r="G606" s="70"/>
      <c r="H606" s="70"/>
      <c r="I606" s="70"/>
      <c r="J606" s="70"/>
      <c r="K606" s="70"/>
      <c r="L606" s="70"/>
      <c r="M606" s="70"/>
      <c r="N606" s="70"/>
      <c r="O606" s="70"/>
      <c r="P606" s="70"/>
      <c r="Q606" s="383"/>
    </row>
    <row r="607" spans="1:17" s="857" customFormat="1" ht="15.75">
      <c r="A607" s="69"/>
      <c r="B607" s="70"/>
      <c r="C607" s="70"/>
      <c r="D607" s="70"/>
      <c r="E607" s="70"/>
      <c r="F607" s="70"/>
      <c r="G607" s="70"/>
      <c r="H607" s="70"/>
      <c r="I607" s="70"/>
      <c r="J607" s="70"/>
      <c r="K607" s="70"/>
      <c r="L607" s="70"/>
      <c r="M607" s="70"/>
      <c r="N607" s="70"/>
      <c r="O607" s="70"/>
      <c r="P607" s="70"/>
      <c r="Q607" s="383"/>
    </row>
    <row r="608" spans="1:17" s="857" customFormat="1" ht="15.75">
      <c r="A608" s="69"/>
      <c r="B608" s="70"/>
      <c r="C608" s="70"/>
      <c r="D608" s="70"/>
      <c r="E608" s="70"/>
      <c r="F608" s="70"/>
      <c r="G608" s="70"/>
      <c r="H608" s="70"/>
      <c r="I608" s="70"/>
      <c r="J608" s="70"/>
      <c r="K608" s="70"/>
      <c r="L608" s="70"/>
      <c r="M608" s="70"/>
      <c r="N608" s="70"/>
      <c r="O608" s="70"/>
      <c r="P608" s="70"/>
      <c r="Q608" s="383"/>
    </row>
    <row r="609" spans="1:17" s="857" customFormat="1" ht="15.75">
      <c r="A609" s="69"/>
      <c r="B609" s="70"/>
      <c r="C609" s="70"/>
      <c r="D609" s="70"/>
      <c r="E609" s="70"/>
      <c r="F609" s="70"/>
      <c r="G609" s="70"/>
      <c r="H609" s="70"/>
      <c r="I609" s="70"/>
      <c r="J609" s="70"/>
      <c r="K609" s="70"/>
      <c r="L609" s="70"/>
      <c r="M609" s="70"/>
      <c r="N609" s="70"/>
      <c r="O609" s="70"/>
      <c r="P609" s="70"/>
      <c r="Q609" s="383"/>
    </row>
    <row r="610" spans="1:17" s="857" customFormat="1" ht="15.75">
      <c r="A610" s="69"/>
      <c r="B610" s="70"/>
      <c r="C610" s="70"/>
      <c r="D610" s="70"/>
      <c r="E610" s="70"/>
      <c r="F610" s="70"/>
      <c r="G610" s="70"/>
      <c r="H610" s="70"/>
      <c r="I610" s="70"/>
      <c r="J610" s="70"/>
      <c r="K610" s="70"/>
      <c r="L610" s="70"/>
      <c r="M610" s="70"/>
      <c r="N610" s="70"/>
      <c r="O610" s="70"/>
      <c r="P610" s="70"/>
      <c r="Q610" s="383"/>
    </row>
    <row r="611" spans="1:17" s="857" customFormat="1" ht="15.75">
      <c r="A611" s="69"/>
      <c r="B611" s="70"/>
      <c r="C611" s="70"/>
      <c r="D611" s="70"/>
      <c r="E611" s="70"/>
      <c r="F611" s="70"/>
      <c r="G611" s="70"/>
      <c r="H611" s="70"/>
      <c r="I611" s="70"/>
      <c r="J611" s="70"/>
      <c r="K611" s="70"/>
      <c r="L611" s="70"/>
      <c r="M611" s="70"/>
      <c r="N611" s="70"/>
      <c r="O611" s="70"/>
      <c r="P611" s="70"/>
      <c r="Q611" s="383"/>
    </row>
    <row r="612" spans="1:17" s="857" customFormat="1" ht="15.75">
      <c r="A612" s="69"/>
      <c r="B612" s="70"/>
      <c r="C612" s="70"/>
      <c r="D612" s="70"/>
      <c r="E612" s="70"/>
      <c r="F612" s="70"/>
      <c r="G612" s="70"/>
      <c r="H612" s="70"/>
      <c r="I612" s="70"/>
      <c r="J612" s="70"/>
      <c r="K612" s="70"/>
      <c r="L612" s="70"/>
      <c r="M612" s="70"/>
      <c r="N612" s="70"/>
      <c r="O612" s="70"/>
      <c r="P612" s="70"/>
      <c r="Q612" s="383"/>
    </row>
    <row r="613" spans="1:17" s="857" customFormat="1" ht="15.75">
      <c r="A613" s="69"/>
      <c r="B613" s="70"/>
      <c r="C613" s="70"/>
      <c r="D613" s="70"/>
      <c r="E613" s="70"/>
      <c r="F613" s="70"/>
      <c r="G613" s="70"/>
      <c r="H613" s="70"/>
      <c r="I613" s="70"/>
      <c r="J613" s="70"/>
      <c r="K613" s="70"/>
      <c r="L613" s="70"/>
      <c r="M613" s="70"/>
      <c r="N613" s="70"/>
      <c r="O613" s="70"/>
      <c r="P613" s="70"/>
      <c r="Q613" s="383"/>
    </row>
    <row r="614" spans="1:17" s="857" customFormat="1" ht="15.75">
      <c r="A614" s="69"/>
      <c r="B614" s="70"/>
      <c r="C614" s="70"/>
      <c r="D614" s="70"/>
      <c r="E614" s="70"/>
      <c r="F614" s="70"/>
      <c r="G614" s="70"/>
      <c r="H614" s="70"/>
      <c r="I614" s="70"/>
      <c r="J614" s="70"/>
      <c r="K614" s="70"/>
      <c r="L614" s="70"/>
      <c r="M614" s="70"/>
      <c r="N614" s="70"/>
      <c r="O614" s="70"/>
      <c r="P614" s="70"/>
      <c r="Q614" s="383"/>
    </row>
    <row r="615" spans="1:17" s="857" customFormat="1" ht="15.75">
      <c r="A615" s="69"/>
      <c r="B615" s="70"/>
      <c r="C615" s="70"/>
      <c r="D615" s="70"/>
      <c r="E615" s="70"/>
      <c r="F615" s="70"/>
      <c r="G615" s="70"/>
      <c r="H615" s="70"/>
      <c r="I615" s="70"/>
      <c r="J615" s="70"/>
      <c r="K615" s="70"/>
      <c r="L615" s="70"/>
      <c r="M615" s="70"/>
      <c r="N615" s="70"/>
      <c r="O615" s="70"/>
      <c r="P615" s="70"/>
      <c r="Q615" s="383"/>
    </row>
    <row r="616" spans="1:17" s="857" customFormat="1" ht="15.75">
      <c r="A616" s="69"/>
      <c r="B616" s="70"/>
      <c r="C616" s="70"/>
      <c r="D616" s="70"/>
      <c r="E616" s="70"/>
      <c r="F616" s="70"/>
      <c r="G616" s="70"/>
      <c r="H616" s="70"/>
      <c r="I616" s="70"/>
      <c r="J616" s="70"/>
      <c r="K616" s="70"/>
      <c r="L616" s="70"/>
      <c r="M616" s="70"/>
      <c r="N616" s="70"/>
      <c r="O616" s="70"/>
      <c r="P616" s="70"/>
      <c r="Q616" s="383"/>
    </row>
    <row r="617" spans="1:17" s="857" customFormat="1" ht="15.75">
      <c r="A617" s="69"/>
      <c r="B617" s="70"/>
      <c r="C617" s="70"/>
      <c r="D617" s="70"/>
      <c r="E617" s="70"/>
      <c r="F617" s="70"/>
      <c r="G617" s="70"/>
      <c r="H617" s="70"/>
      <c r="I617" s="70"/>
      <c r="J617" s="70"/>
      <c r="K617" s="70"/>
      <c r="L617" s="70"/>
      <c r="M617" s="70"/>
      <c r="N617" s="70"/>
      <c r="O617" s="70"/>
      <c r="P617" s="70"/>
      <c r="Q617" s="383"/>
    </row>
    <row r="618" spans="1:17" s="857" customFormat="1" ht="15.75">
      <c r="A618" s="69"/>
      <c r="B618" s="70"/>
      <c r="C618" s="70"/>
      <c r="D618" s="70"/>
      <c r="E618" s="70"/>
      <c r="F618" s="70"/>
      <c r="G618" s="70"/>
      <c r="H618" s="70"/>
      <c r="I618" s="70"/>
      <c r="J618" s="70"/>
      <c r="K618" s="70"/>
      <c r="L618" s="70"/>
      <c r="M618" s="70"/>
      <c r="N618" s="70"/>
      <c r="O618" s="70"/>
      <c r="P618" s="70"/>
      <c r="Q618" s="383"/>
    </row>
    <row r="619" spans="1:17" s="857" customFormat="1" ht="15.75">
      <c r="A619" s="69"/>
      <c r="B619" s="70"/>
      <c r="C619" s="70"/>
      <c r="D619" s="70"/>
      <c r="E619" s="70"/>
      <c r="F619" s="70"/>
      <c r="G619" s="70"/>
      <c r="H619" s="70"/>
      <c r="I619" s="70"/>
      <c r="J619" s="70"/>
      <c r="K619" s="70"/>
      <c r="L619" s="70"/>
      <c r="M619" s="70"/>
      <c r="N619" s="70"/>
      <c r="O619" s="70"/>
      <c r="P619" s="70"/>
      <c r="Q619" s="383"/>
    </row>
    <row r="620" spans="1:17" s="857" customFormat="1" ht="15.75">
      <c r="A620" s="69"/>
      <c r="B620" s="70"/>
      <c r="C620" s="70"/>
      <c r="D620" s="70"/>
      <c r="E620" s="70"/>
      <c r="F620" s="70"/>
      <c r="G620" s="70"/>
      <c r="H620" s="70"/>
      <c r="I620" s="70"/>
      <c r="J620" s="70"/>
      <c r="K620" s="70"/>
      <c r="L620" s="70"/>
      <c r="M620" s="70"/>
      <c r="N620" s="70"/>
      <c r="O620" s="70"/>
      <c r="P620" s="70"/>
      <c r="Q620" s="383"/>
    </row>
    <row r="621" spans="1:17" s="857" customFormat="1" ht="15.75">
      <c r="A621" s="69"/>
      <c r="B621" s="70"/>
      <c r="C621" s="70"/>
      <c r="D621" s="70"/>
      <c r="E621" s="70"/>
      <c r="F621" s="70"/>
      <c r="G621" s="70"/>
      <c r="H621" s="70"/>
      <c r="I621" s="70"/>
      <c r="J621" s="70"/>
      <c r="K621" s="70"/>
      <c r="L621" s="70"/>
      <c r="M621" s="70"/>
      <c r="N621" s="70"/>
      <c r="O621" s="70"/>
      <c r="P621" s="70"/>
      <c r="Q621" s="383"/>
    </row>
    <row r="622" spans="1:17" s="857" customFormat="1" ht="15.75">
      <c r="A622" s="69"/>
      <c r="B622" s="70"/>
      <c r="C622" s="70"/>
      <c r="D622" s="70"/>
      <c r="E622" s="70"/>
      <c r="F622" s="70"/>
      <c r="G622" s="70"/>
      <c r="H622" s="70"/>
      <c r="I622" s="70"/>
      <c r="J622" s="70"/>
      <c r="K622" s="70"/>
      <c r="L622" s="70"/>
      <c r="M622" s="70"/>
      <c r="N622" s="70"/>
      <c r="O622" s="70"/>
      <c r="P622" s="70"/>
      <c r="Q622" s="383"/>
    </row>
    <row r="623" spans="1:17" s="857" customFormat="1" ht="15.75">
      <c r="A623" s="69"/>
      <c r="B623" s="70"/>
      <c r="C623" s="70"/>
      <c r="D623" s="70"/>
      <c r="E623" s="70"/>
      <c r="F623" s="70"/>
      <c r="G623" s="70"/>
      <c r="H623" s="70"/>
      <c r="I623" s="70"/>
      <c r="J623" s="70"/>
      <c r="K623" s="70"/>
      <c r="L623" s="70"/>
      <c r="M623" s="70"/>
      <c r="N623" s="70"/>
      <c r="O623" s="70"/>
      <c r="P623" s="70"/>
      <c r="Q623" s="383"/>
    </row>
    <row r="624" spans="1:17" s="857" customFormat="1" ht="15.75">
      <c r="A624" s="69"/>
      <c r="B624" s="70"/>
      <c r="C624" s="70"/>
      <c r="D624" s="70"/>
      <c r="E624" s="70"/>
      <c r="F624" s="70"/>
      <c r="G624" s="70"/>
      <c r="H624" s="70"/>
      <c r="I624" s="70"/>
      <c r="J624" s="70"/>
      <c r="K624" s="70"/>
      <c r="L624" s="70"/>
      <c r="M624" s="70"/>
      <c r="N624" s="70"/>
      <c r="O624" s="70"/>
      <c r="P624" s="70"/>
      <c r="Q624" s="383"/>
    </row>
    <row r="625" spans="1:17" s="857" customFormat="1" ht="15.75">
      <c r="A625" s="69"/>
      <c r="B625" s="70"/>
      <c r="C625" s="70"/>
      <c r="D625" s="70"/>
      <c r="E625" s="70"/>
      <c r="F625" s="70"/>
      <c r="G625" s="70"/>
      <c r="H625" s="70"/>
      <c r="I625" s="70"/>
      <c r="J625" s="70"/>
      <c r="K625" s="70"/>
      <c r="L625" s="70"/>
      <c r="M625" s="70"/>
      <c r="N625" s="70"/>
      <c r="O625" s="70"/>
      <c r="P625" s="70"/>
      <c r="Q625" s="383"/>
    </row>
    <row r="626" spans="1:17" s="857" customFormat="1" ht="15.75">
      <c r="A626" s="69"/>
      <c r="B626" s="70"/>
      <c r="C626" s="70"/>
      <c r="D626" s="70"/>
      <c r="E626" s="70"/>
      <c r="F626" s="70"/>
      <c r="G626" s="70"/>
      <c r="H626" s="70"/>
      <c r="I626" s="70"/>
      <c r="J626" s="70"/>
      <c r="K626" s="70"/>
      <c r="L626" s="70"/>
      <c r="M626" s="70"/>
      <c r="N626" s="70"/>
      <c r="O626" s="70"/>
      <c r="P626" s="70"/>
      <c r="Q626" s="383"/>
    </row>
    <row r="627" spans="1:17" s="857" customFormat="1" ht="15.75">
      <c r="A627" s="69"/>
      <c r="B627" s="70"/>
      <c r="C627" s="70"/>
      <c r="D627" s="70"/>
      <c r="E627" s="70"/>
      <c r="F627" s="70"/>
      <c r="G627" s="70"/>
      <c r="H627" s="70"/>
      <c r="I627" s="70"/>
      <c r="J627" s="70"/>
      <c r="K627" s="70"/>
      <c r="L627" s="70"/>
      <c r="M627" s="70"/>
      <c r="N627" s="70"/>
      <c r="O627" s="70"/>
      <c r="P627" s="70"/>
      <c r="Q627" s="383"/>
    </row>
    <row r="628" spans="1:17" s="857" customFormat="1" ht="15.75">
      <c r="A628" s="69"/>
      <c r="B628" s="70"/>
      <c r="C628" s="70"/>
      <c r="D628" s="70"/>
      <c r="E628" s="70"/>
      <c r="F628" s="70"/>
      <c r="G628" s="70"/>
      <c r="H628" s="70"/>
      <c r="I628" s="70"/>
      <c r="J628" s="70"/>
      <c r="K628" s="70"/>
      <c r="L628" s="70"/>
      <c r="M628" s="70"/>
      <c r="N628" s="70"/>
      <c r="O628" s="70"/>
      <c r="P628" s="70"/>
      <c r="Q628" s="383"/>
    </row>
    <row r="629" spans="1:17" s="857" customFormat="1" ht="15.75">
      <c r="A629" s="69"/>
      <c r="B629" s="70"/>
      <c r="C629" s="70"/>
      <c r="D629" s="70"/>
      <c r="E629" s="70"/>
      <c r="F629" s="70"/>
      <c r="G629" s="70"/>
      <c r="H629" s="70"/>
      <c r="I629" s="70"/>
      <c r="J629" s="70"/>
      <c r="K629" s="70"/>
      <c r="L629" s="70"/>
      <c r="M629" s="70"/>
      <c r="N629" s="70"/>
      <c r="O629" s="70"/>
      <c r="P629" s="70"/>
      <c r="Q629" s="383"/>
    </row>
    <row r="630" spans="1:17" s="857" customFormat="1" ht="15.75">
      <c r="A630" s="69"/>
      <c r="B630" s="70"/>
      <c r="C630" s="70"/>
      <c r="D630" s="70"/>
      <c r="E630" s="70"/>
      <c r="F630" s="70"/>
      <c r="G630" s="70"/>
      <c r="H630" s="70"/>
      <c r="I630" s="70"/>
      <c r="J630" s="70"/>
      <c r="K630" s="70"/>
      <c r="L630" s="70"/>
      <c r="M630" s="70"/>
      <c r="N630" s="70"/>
      <c r="O630" s="70"/>
      <c r="P630" s="70"/>
      <c r="Q630" s="383"/>
    </row>
    <row r="631" spans="1:17" s="857" customFormat="1" ht="15.75">
      <c r="A631" s="69"/>
      <c r="B631" s="70"/>
      <c r="C631" s="70"/>
      <c r="D631" s="70"/>
      <c r="E631" s="70"/>
      <c r="F631" s="70"/>
      <c r="G631" s="70"/>
      <c r="H631" s="70"/>
      <c r="I631" s="70"/>
      <c r="J631" s="70"/>
      <c r="K631" s="70"/>
      <c r="L631" s="70"/>
      <c r="M631" s="70"/>
      <c r="N631" s="70"/>
      <c r="O631" s="70"/>
      <c r="P631" s="70"/>
      <c r="Q631" s="383"/>
    </row>
    <row r="632" spans="1:17" s="857" customFormat="1" ht="15.75">
      <c r="A632" s="69"/>
      <c r="B632" s="70"/>
      <c r="C632" s="70"/>
      <c r="D632" s="70"/>
      <c r="E632" s="70"/>
      <c r="F632" s="70"/>
      <c r="G632" s="70"/>
      <c r="H632" s="70"/>
      <c r="I632" s="70"/>
      <c r="J632" s="70"/>
      <c r="K632" s="70"/>
      <c r="L632" s="70"/>
      <c r="M632" s="70"/>
      <c r="N632" s="70"/>
      <c r="O632" s="70"/>
      <c r="P632" s="70"/>
      <c r="Q632" s="383"/>
    </row>
    <row r="633" spans="1:17" s="857" customFormat="1" ht="15.75">
      <c r="A633" s="69"/>
      <c r="B633" s="70"/>
      <c r="C633" s="70"/>
      <c r="D633" s="70"/>
      <c r="E633" s="70"/>
      <c r="F633" s="70"/>
      <c r="G633" s="70"/>
      <c r="H633" s="70"/>
      <c r="I633" s="70"/>
      <c r="J633" s="70"/>
      <c r="K633" s="70"/>
      <c r="L633" s="70"/>
      <c r="M633" s="70"/>
      <c r="N633" s="70"/>
      <c r="O633" s="70"/>
      <c r="P633" s="70"/>
      <c r="Q633" s="383"/>
    </row>
    <row r="634" spans="1:17" s="857" customFormat="1" ht="15.75">
      <c r="A634" s="69"/>
      <c r="B634" s="70"/>
      <c r="C634" s="70"/>
      <c r="D634" s="70"/>
      <c r="E634" s="70"/>
      <c r="F634" s="70"/>
      <c r="G634" s="70"/>
      <c r="H634" s="70"/>
      <c r="I634" s="70"/>
      <c r="J634" s="70"/>
      <c r="K634" s="70"/>
      <c r="L634" s="70"/>
      <c r="M634" s="70"/>
      <c r="N634" s="70"/>
      <c r="O634" s="70"/>
      <c r="P634" s="70"/>
      <c r="Q634" s="383"/>
    </row>
    <row r="635" spans="1:17" s="857" customFormat="1" ht="15.75">
      <c r="A635" s="69"/>
      <c r="B635" s="70"/>
      <c r="C635" s="70"/>
      <c r="D635" s="70"/>
      <c r="E635" s="70"/>
      <c r="F635" s="70"/>
      <c r="G635" s="70"/>
      <c r="H635" s="70"/>
      <c r="I635" s="70"/>
      <c r="J635" s="70"/>
      <c r="K635" s="70"/>
      <c r="L635" s="70"/>
      <c r="M635" s="70"/>
      <c r="N635" s="70"/>
      <c r="O635" s="70"/>
      <c r="P635" s="70"/>
      <c r="Q635" s="383"/>
    </row>
    <row r="636" spans="1:17" s="857" customFormat="1" ht="15.75">
      <c r="A636" s="69"/>
      <c r="B636" s="70"/>
      <c r="C636" s="70"/>
      <c r="D636" s="70"/>
      <c r="E636" s="70"/>
      <c r="F636" s="70"/>
      <c r="G636" s="70"/>
      <c r="H636" s="70"/>
      <c r="I636" s="70"/>
      <c r="J636" s="70"/>
      <c r="K636" s="70"/>
      <c r="L636" s="70"/>
      <c r="M636" s="70"/>
      <c r="N636" s="70"/>
      <c r="O636" s="70"/>
      <c r="P636" s="70"/>
      <c r="Q636" s="383"/>
    </row>
    <row r="637" spans="1:17" s="857" customFormat="1" ht="15.75">
      <c r="A637" s="69"/>
      <c r="B637" s="70"/>
      <c r="C637" s="70"/>
      <c r="D637" s="70"/>
      <c r="E637" s="70"/>
      <c r="F637" s="70"/>
      <c r="G637" s="70"/>
      <c r="H637" s="70"/>
      <c r="I637" s="70"/>
      <c r="J637" s="70"/>
      <c r="K637" s="70"/>
      <c r="L637" s="70"/>
      <c r="M637" s="70"/>
      <c r="N637" s="70"/>
      <c r="O637" s="70"/>
      <c r="P637" s="70"/>
      <c r="Q637" s="383"/>
    </row>
    <row r="638" spans="1:17" s="857" customFormat="1" ht="15.75">
      <c r="A638" s="69"/>
      <c r="B638" s="70"/>
      <c r="C638" s="70"/>
      <c r="D638" s="70"/>
      <c r="E638" s="70"/>
      <c r="F638" s="70"/>
      <c r="G638" s="70"/>
      <c r="H638" s="70"/>
      <c r="I638" s="70"/>
      <c r="J638" s="70"/>
      <c r="K638" s="70"/>
      <c r="L638" s="70"/>
      <c r="M638" s="70"/>
      <c r="N638" s="70"/>
      <c r="O638" s="70"/>
      <c r="P638" s="70"/>
      <c r="Q638" s="383"/>
    </row>
    <row r="639" spans="1:17" s="857" customFormat="1" ht="15.75">
      <c r="A639" s="69"/>
      <c r="B639" s="70"/>
      <c r="C639" s="70"/>
      <c r="D639" s="70"/>
      <c r="E639" s="70"/>
      <c r="F639" s="70"/>
      <c r="G639" s="70"/>
      <c r="H639" s="70"/>
      <c r="I639" s="70"/>
      <c r="J639" s="70"/>
      <c r="K639" s="70"/>
      <c r="L639" s="70"/>
      <c r="M639" s="70"/>
      <c r="N639" s="70"/>
      <c r="O639" s="70"/>
      <c r="P639" s="70"/>
      <c r="Q639" s="383"/>
    </row>
    <row r="640" spans="1:17" s="857" customFormat="1" ht="15.75">
      <c r="A640" s="69"/>
      <c r="B640" s="70"/>
      <c r="C640" s="70"/>
      <c r="D640" s="70"/>
      <c r="E640" s="70"/>
      <c r="F640" s="70"/>
      <c r="G640" s="70"/>
      <c r="H640" s="70"/>
      <c r="I640" s="70"/>
      <c r="J640" s="70"/>
      <c r="K640" s="70"/>
      <c r="L640" s="70"/>
      <c r="M640" s="70"/>
      <c r="N640" s="70"/>
      <c r="O640" s="70"/>
      <c r="P640" s="70"/>
      <c r="Q640" s="383"/>
    </row>
    <row r="641" spans="1:17" s="857" customFormat="1" ht="15.75">
      <c r="A641" s="69"/>
      <c r="B641" s="70"/>
      <c r="C641" s="70"/>
      <c r="D641" s="70"/>
      <c r="E641" s="70"/>
      <c r="F641" s="70"/>
      <c r="G641" s="70"/>
      <c r="H641" s="70"/>
      <c r="I641" s="70"/>
      <c r="J641" s="70"/>
      <c r="K641" s="70"/>
      <c r="L641" s="70"/>
      <c r="M641" s="70"/>
      <c r="N641" s="70"/>
      <c r="O641" s="70"/>
      <c r="P641" s="70"/>
      <c r="Q641" s="383"/>
    </row>
    <row r="642" spans="1:17" s="857" customFormat="1" ht="15.75">
      <c r="A642" s="69"/>
      <c r="B642" s="70"/>
      <c r="C642" s="70"/>
      <c r="D642" s="70"/>
      <c r="E642" s="70"/>
      <c r="F642" s="70"/>
      <c r="G642" s="70"/>
      <c r="H642" s="70"/>
      <c r="I642" s="70"/>
      <c r="J642" s="70"/>
      <c r="K642" s="70"/>
      <c r="L642" s="70"/>
      <c r="M642" s="70"/>
      <c r="N642" s="70"/>
      <c r="O642" s="70"/>
      <c r="P642" s="70"/>
      <c r="Q642" s="383"/>
    </row>
    <row r="643" spans="1:17" s="857" customFormat="1" ht="15.75">
      <c r="A643" s="69"/>
      <c r="B643" s="70"/>
      <c r="C643" s="70"/>
      <c r="D643" s="70"/>
      <c r="E643" s="70"/>
      <c r="F643" s="70"/>
      <c r="G643" s="70"/>
      <c r="H643" s="70"/>
      <c r="I643" s="70"/>
      <c r="J643" s="70"/>
      <c r="K643" s="70"/>
      <c r="L643" s="70"/>
      <c r="M643" s="70"/>
      <c r="N643" s="70"/>
      <c r="O643" s="70"/>
      <c r="P643" s="70"/>
      <c r="Q643" s="383"/>
    </row>
    <row r="644" spans="1:17" s="857" customFormat="1" ht="15.75">
      <c r="A644" s="69"/>
      <c r="B644" s="70"/>
      <c r="C644" s="70"/>
      <c r="D644" s="70"/>
      <c r="E644" s="70"/>
      <c r="F644" s="70"/>
      <c r="G644" s="70"/>
      <c r="H644" s="70"/>
      <c r="I644" s="70"/>
      <c r="J644" s="70"/>
      <c r="K644" s="70"/>
      <c r="L644" s="70"/>
      <c r="M644" s="70"/>
      <c r="N644" s="70"/>
      <c r="O644" s="70"/>
      <c r="P644" s="70"/>
      <c r="Q644" s="383"/>
    </row>
    <row r="645" spans="1:17" s="857" customFormat="1" ht="15.75">
      <c r="A645" s="69"/>
      <c r="B645" s="70"/>
      <c r="C645" s="70"/>
      <c r="D645" s="70"/>
      <c r="E645" s="70"/>
      <c r="F645" s="70"/>
      <c r="G645" s="70"/>
      <c r="H645" s="70"/>
      <c r="I645" s="70"/>
      <c r="J645" s="70"/>
      <c r="K645" s="70"/>
      <c r="L645" s="70"/>
      <c r="M645" s="70"/>
      <c r="N645" s="70"/>
      <c r="O645" s="70"/>
      <c r="P645" s="70"/>
      <c r="Q645" s="383"/>
    </row>
    <row r="646" spans="1:17" s="857" customFormat="1" ht="15.75">
      <c r="A646" s="69"/>
      <c r="B646" s="70"/>
      <c r="C646" s="70"/>
      <c r="D646" s="70"/>
      <c r="E646" s="70"/>
      <c r="F646" s="70"/>
      <c r="G646" s="70"/>
      <c r="H646" s="70"/>
      <c r="I646" s="70"/>
      <c r="J646" s="70"/>
      <c r="K646" s="70"/>
      <c r="L646" s="70"/>
      <c r="M646" s="70"/>
      <c r="N646" s="70"/>
      <c r="O646" s="70"/>
      <c r="P646" s="70"/>
      <c r="Q646" s="383"/>
    </row>
    <row r="647" spans="1:17" s="857" customFormat="1" ht="15.75">
      <c r="A647" s="69"/>
      <c r="B647" s="70"/>
      <c r="C647" s="70"/>
      <c r="D647" s="70"/>
      <c r="E647" s="70"/>
      <c r="F647" s="70"/>
      <c r="G647" s="70"/>
      <c r="H647" s="70"/>
      <c r="I647" s="70"/>
      <c r="J647" s="70"/>
      <c r="K647" s="70"/>
      <c r="L647" s="70"/>
      <c r="M647" s="70"/>
      <c r="N647" s="70"/>
      <c r="O647" s="70"/>
      <c r="P647" s="70"/>
      <c r="Q647" s="383"/>
    </row>
    <row r="648" spans="1:17" s="857" customFormat="1" ht="15.75">
      <c r="A648" s="69"/>
      <c r="B648" s="70"/>
      <c r="C648" s="70"/>
      <c r="D648" s="70"/>
      <c r="E648" s="70"/>
      <c r="F648" s="70"/>
      <c r="G648" s="70"/>
      <c r="H648" s="70"/>
      <c r="I648" s="70"/>
      <c r="J648" s="70"/>
      <c r="K648" s="70"/>
      <c r="L648" s="70"/>
      <c r="M648" s="70"/>
      <c r="N648" s="70"/>
      <c r="O648" s="70"/>
      <c r="P648" s="70"/>
      <c r="Q648" s="383"/>
    </row>
    <row r="649" spans="1:17" s="857" customFormat="1" ht="15.75">
      <c r="A649" s="69"/>
      <c r="B649" s="70"/>
      <c r="C649" s="70"/>
      <c r="D649" s="70"/>
      <c r="E649" s="70"/>
      <c r="F649" s="70"/>
      <c r="G649" s="70"/>
      <c r="H649" s="70"/>
      <c r="I649" s="70"/>
      <c r="J649" s="70"/>
      <c r="K649" s="70"/>
      <c r="L649" s="70"/>
      <c r="M649" s="70"/>
      <c r="N649" s="70"/>
      <c r="O649" s="70"/>
      <c r="P649" s="70"/>
      <c r="Q649" s="383"/>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showGridLines="0" zoomScale="75" workbookViewId="0">
      <selection sqref="A1:P1"/>
    </sheetView>
  </sheetViews>
  <sheetFormatPr defaultColWidth="9.140625" defaultRowHeight="15"/>
  <cols>
    <col min="1" max="1" width="77.28515625" style="71" customWidth="1"/>
    <col min="2" max="8" width="9.28515625" style="70" customWidth="1"/>
    <col min="9" max="15" width="9.42578125" style="70" customWidth="1"/>
    <col min="16" max="16" width="12.140625" style="70" customWidth="1"/>
    <col min="17" max="256" width="9.140625" style="857"/>
    <col min="257" max="257" width="77.28515625" style="857" customWidth="1"/>
    <col min="258" max="264" width="9.28515625" style="857" customWidth="1"/>
    <col min="265" max="272" width="9.42578125" style="857" customWidth="1"/>
    <col min="273" max="512" width="9.140625" style="857"/>
    <col min="513" max="513" width="77.28515625" style="857" customWidth="1"/>
    <col min="514" max="520" width="9.28515625" style="857" customWidth="1"/>
    <col min="521" max="528" width="9.42578125" style="857" customWidth="1"/>
    <col min="529" max="768" width="9.140625" style="857"/>
    <col min="769" max="769" width="77.28515625" style="857" customWidth="1"/>
    <col min="770" max="776" width="9.28515625" style="857" customWidth="1"/>
    <col min="777" max="784" width="9.42578125" style="857" customWidth="1"/>
    <col min="785" max="1024" width="9.140625" style="857"/>
    <col min="1025" max="1025" width="77.28515625" style="857" customWidth="1"/>
    <col min="1026" max="1032" width="9.28515625" style="857" customWidth="1"/>
    <col min="1033" max="1040" width="9.42578125" style="857" customWidth="1"/>
    <col min="1041" max="1280" width="9.140625" style="857"/>
    <col min="1281" max="1281" width="77.28515625" style="857" customWidth="1"/>
    <col min="1282" max="1288" width="9.28515625" style="857" customWidth="1"/>
    <col min="1289" max="1296" width="9.42578125" style="857" customWidth="1"/>
    <col min="1297" max="1536" width="9.140625" style="857"/>
    <col min="1537" max="1537" width="77.28515625" style="857" customWidth="1"/>
    <col min="1538" max="1544" width="9.28515625" style="857" customWidth="1"/>
    <col min="1545" max="1552" width="9.42578125" style="857" customWidth="1"/>
    <col min="1553" max="1792" width="9.140625" style="857"/>
    <col min="1793" max="1793" width="77.28515625" style="857" customWidth="1"/>
    <col min="1794" max="1800" width="9.28515625" style="857" customWidth="1"/>
    <col min="1801" max="1808" width="9.42578125" style="857" customWidth="1"/>
    <col min="1809" max="2048" width="9.140625" style="857"/>
    <col min="2049" max="2049" width="77.28515625" style="857" customWidth="1"/>
    <col min="2050" max="2056" width="9.28515625" style="857" customWidth="1"/>
    <col min="2057" max="2064" width="9.42578125" style="857" customWidth="1"/>
    <col min="2065" max="2304" width="9.140625" style="857"/>
    <col min="2305" max="2305" width="77.28515625" style="857" customWidth="1"/>
    <col min="2306" max="2312" width="9.28515625" style="857" customWidth="1"/>
    <col min="2313" max="2320" width="9.42578125" style="857" customWidth="1"/>
    <col min="2321" max="2560" width="9.140625" style="857"/>
    <col min="2561" max="2561" width="77.28515625" style="857" customWidth="1"/>
    <col min="2562" max="2568" width="9.28515625" style="857" customWidth="1"/>
    <col min="2569" max="2576" width="9.42578125" style="857" customWidth="1"/>
    <col min="2577" max="2816" width="9.140625" style="857"/>
    <col min="2817" max="2817" width="77.28515625" style="857" customWidth="1"/>
    <col min="2818" max="2824" width="9.28515625" style="857" customWidth="1"/>
    <col min="2825" max="2832" width="9.42578125" style="857" customWidth="1"/>
    <col min="2833" max="3072" width="9.140625" style="857"/>
    <col min="3073" max="3073" width="77.28515625" style="857" customWidth="1"/>
    <col min="3074" max="3080" width="9.28515625" style="857" customWidth="1"/>
    <col min="3081" max="3088" width="9.42578125" style="857" customWidth="1"/>
    <col min="3089" max="3328" width="9.140625" style="857"/>
    <col min="3329" max="3329" width="77.28515625" style="857" customWidth="1"/>
    <col min="3330" max="3336" width="9.28515625" style="857" customWidth="1"/>
    <col min="3337" max="3344" width="9.42578125" style="857" customWidth="1"/>
    <col min="3345" max="3584" width="9.140625" style="857"/>
    <col min="3585" max="3585" width="77.28515625" style="857" customWidth="1"/>
    <col min="3586" max="3592" width="9.28515625" style="857" customWidth="1"/>
    <col min="3593" max="3600" width="9.42578125" style="857" customWidth="1"/>
    <col min="3601" max="3840" width="9.140625" style="857"/>
    <col min="3841" max="3841" width="77.28515625" style="857" customWidth="1"/>
    <col min="3842" max="3848" width="9.28515625" style="857" customWidth="1"/>
    <col min="3849" max="3856" width="9.42578125" style="857" customWidth="1"/>
    <col min="3857" max="4096" width="9.140625" style="857"/>
    <col min="4097" max="4097" width="77.28515625" style="857" customWidth="1"/>
    <col min="4098" max="4104" width="9.28515625" style="857" customWidth="1"/>
    <col min="4105" max="4112" width="9.42578125" style="857" customWidth="1"/>
    <col min="4113" max="4352" width="9.140625" style="857"/>
    <col min="4353" max="4353" width="77.28515625" style="857" customWidth="1"/>
    <col min="4354" max="4360" width="9.28515625" style="857" customWidth="1"/>
    <col min="4361" max="4368" width="9.42578125" style="857" customWidth="1"/>
    <col min="4369" max="4608" width="9.140625" style="857"/>
    <col min="4609" max="4609" width="77.28515625" style="857" customWidth="1"/>
    <col min="4610" max="4616" width="9.28515625" style="857" customWidth="1"/>
    <col min="4617" max="4624" width="9.42578125" style="857" customWidth="1"/>
    <col min="4625" max="4864" width="9.140625" style="857"/>
    <col min="4865" max="4865" width="77.28515625" style="857" customWidth="1"/>
    <col min="4866" max="4872" width="9.28515625" style="857" customWidth="1"/>
    <col min="4873" max="4880" width="9.42578125" style="857" customWidth="1"/>
    <col min="4881" max="5120" width="9.140625" style="857"/>
    <col min="5121" max="5121" width="77.28515625" style="857" customWidth="1"/>
    <col min="5122" max="5128" width="9.28515625" style="857" customWidth="1"/>
    <col min="5129" max="5136" width="9.42578125" style="857" customWidth="1"/>
    <col min="5137" max="5376" width="9.140625" style="857"/>
    <col min="5377" max="5377" width="77.28515625" style="857" customWidth="1"/>
    <col min="5378" max="5384" width="9.28515625" style="857" customWidth="1"/>
    <col min="5385" max="5392" width="9.42578125" style="857" customWidth="1"/>
    <col min="5393" max="5632" width="9.140625" style="857"/>
    <col min="5633" max="5633" width="77.28515625" style="857" customWidth="1"/>
    <col min="5634" max="5640" width="9.28515625" style="857" customWidth="1"/>
    <col min="5641" max="5648" width="9.42578125" style="857" customWidth="1"/>
    <col min="5649" max="5888" width="9.140625" style="857"/>
    <col min="5889" max="5889" width="77.28515625" style="857" customWidth="1"/>
    <col min="5890" max="5896" width="9.28515625" style="857" customWidth="1"/>
    <col min="5897" max="5904" width="9.42578125" style="857" customWidth="1"/>
    <col min="5905" max="6144" width="9.140625" style="857"/>
    <col min="6145" max="6145" width="77.28515625" style="857" customWidth="1"/>
    <col min="6146" max="6152" width="9.28515625" style="857" customWidth="1"/>
    <col min="6153" max="6160" width="9.42578125" style="857" customWidth="1"/>
    <col min="6161" max="6400" width="9.140625" style="857"/>
    <col min="6401" max="6401" width="77.28515625" style="857" customWidth="1"/>
    <col min="6402" max="6408" width="9.28515625" style="857" customWidth="1"/>
    <col min="6409" max="6416" width="9.42578125" style="857" customWidth="1"/>
    <col min="6417" max="6656" width="9.140625" style="857"/>
    <col min="6657" max="6657" width="77.28515625" style="857" customWidth="1"/>
    <col min="6658" max="6664" width="9.28515625" style="857" customWidth="1"/>
    <col min="6665" max="6672" width="9.42578125" style="857" customWidth="1"/>
    <col min="6673" max="6912" width="9.140625" style="857"/>
    <col min="6913" max="6913" width="77.28515625" style="857" customWidth="1"/>
    <col min="6914" max="6920" width="9.28515625" style="857" customWidth="1"/>
    <col min="6921" max="6928" width="9.42578125" style="857" customWidth="1"/>
    <col min="6929" max="7168" width="9.140625" style="857"/>
    <col min="7169" max="7169" width="77.28515625" style="857" customWidth="1"/>
    <col min="7170" max="7176" width="9.28515625" style="857" customWidth="1"/>
    <col min="7177" max="7184" width="9.42578125" style="857" customWidth="1"/>
    <col min="7185" max="7424" width="9.140625" style="857"/>
    <col min="7425" max="7425" width="77.28515625" style="857" customWidth="1"/>
    <col min="7426" max="7432" width="9.28515625" style="857" customWidth="1"/>
    <col min="7433" max="7440" width="9.42578125" style="857" customWidth="1"/>
    <col min="7441" max="7680" width="9.140625" style="857"/>
    <col min="7681" max="7681" width="77.28515625" style="857" customWidth="1"/>
    <col min="7682" max="7688" width="9.28515625" style="857" customWidth="1"/>
    <col min="7689" max="7696" width="9.42578125" style="857" customWidth="1"/>
    <col min="7697" max="7936" width="9.140625" style="857"/>
    <col min="7937" max="7937" width="77.28515625" style="857" customWidth="1"/>
    <col min="7938" max="7944" width="9.28515625" style="857" customWidth="1"/>
    <col min="7945" max="7952" width="9.42578125" style="857" customWidth="1"/>
    <col min="7953" max="8192" width="9.140625" style="857"/>
    <col min="8193" max="8193" width="77.28515625" style="857" customWidth="1"/>
    <col min="8194" max="8200" width="9.28515625" style="857" customWidth="1"/>
    <col min="8201" max="8208" width="9.42578125" style="857" customWidth="1"/>
    <col min="8209" max="8448" width="9.140625" style="857"/>
    <col min="8449" max="8449" width="77.28515625" style="857" customWidth="1"/>
    <col min="8450" max="8456" width="9.28515625" style="857" customWidth="1"/>
    <col min="8457" max="8464" width="9.42578125" style="857" customWidth="1"/>
    <col min="8465" max="8704" width="9.140625" style="857"/>
    <col min="8705" max="8705" width="77.28515625" style="857" customWidth="1"/>
    <col min="8706" max="8712" width="9.28515625" style="857" customWidth="1"/>
    <col min="8713" max="8720" width="9.42578125" style="857" customWidth="1"/>
    <col min="8721" max="8960" width="9.140625" style="857"/>
    <col min="8961" max="8961" width="77.28515625" style="857" customWidth="1"/>
    <col min="8962" max="8968" width="9.28515625" style="857" customWidth="1"/>
    <col min="8969" max="8976" width="9.42578125" style="857" customWidth="1"/>
    <col min="8977" max="9216" width="9.140625" style="857"/>
    <col min="9217" max="9217" width="77.28515625" style="857" customWidth="1"/>
    <col min="9218" max="9224" width="9.28515625" style="857" customWidth="1"/>
    <col min="9225" max="9232" width="9.42578125" style="857" customWidth="1"/>
    <col min="9233" max="9472" width="9.140625" style="857"/>
    <col min="9473" max="9473" width="77.28515625" style="857" customWidth="1"/>
    <col min="9474" max="9480" width="9.28515625" style="857" customWidth="1"/>
    <col min="9481" max="9488" width="9.42578125" style="857" customWidth="1"/>
    <col min="9489" max="9728" width="9.140625" style="857"/>
    <col min="9729" max="9729" width="77.28515625" style="857" customWidth="1"/>
    <col min="9730" max="9736" width="9.28515625" style="857" customWidth="1"/>
    <col min="9737" max="9744" width="9.42578125" style="857" customWidth="1"/>
    <col min="9745" max="9984" width="9.140625" style="857"/>
    <col min="9985" max="9985" width="77.28515625" style="857" customWidth="1"/>
    <col min="9986" max="9992" width="9.28515625" style="857" customWidth="1"/>
    <col min="9993" max="10000" width="9.42578125" style="857" customWidth="1"/>
    <col min="10001" max="10240" width="9.140625" style="857"/>
    <col min="10241" max="10241" width="77.28515625" style="857" customWidth="1"/>
    <col min="10242" max="10248" width="9.28515625" style="857" customWidth="1"/>
    <col min="10249" max="10256" width="9.42578125" style="857" customWidth="1"/>
    <col min="10257" max="10496" width="9.140625" style="857"/>
    <col min="10497" max="10497" width="77.28515625" style="857" customWidth="1"/>
    <col min="10498" max="10504" width="9.28515625" style="857" customWidth="1"/>
    <col min="10505" max="10512" width="9.42578125" style="857" customWidth="1"/>
    <col min="10513" max="10752" width="9.140625" style="857"/>
    <col min="10753" max="10753" width="77.28515625" style="857" customWidth="1"/>
    <col min="10754" max="10760" width="9.28515625" style="857" customWidth="1"/>
    <col min="10761" max="10768" width="9.42578125" style="857" customWidth="1"/>
    <col min="10769" max="11008" width="9.140625" style="857"/>
    <col min="11009" max="11009" width="77.28515625" style="857" customWidth="1"/>
    <col min="11010" max="11016" width="9.28515625" style="857" customWidth="1"/>
    <col min="11017" max="11024" width="9.42578125" style="857" customWidth="1"/>
    <col min="11025" max="11264" width="9.140625" style="857"/>
    <col min="11265" max="11265" width="77.28515625" style="857" customWidth="1"/>
    <col min="11266" max="11272" width="9.28515625" style="857" customWidth="1"/>
    <col min="11273" max="11280" width="9.42578125" style="857" customWidth="1"/>
    <col min="11281" max="11520" width="9.140625" style="857"/>
    <col min="11521" max="11521" width="77.28515625" style="857" customWidth="1"/>
    <col min="11522" max="11528" width="9.28515625" style="857" customWidth="1"/>
    <col min="11529" max="11536" width="9.42578125" style="857" customWidth="1"/>
    <col min="11537" max="11776" width="9.140625" style="857"/>
    <col min="11777" max="11777" width="77.28515625" style="857" customWidth="1"/>
    <col min="11778" max="11784" width="9.28515625" style="857" customWidth="1"/>
    <col min="11785" max="11792" width="9.42578125" style="857" customWidth="1"/>
    <col min="11793" max="12032" width="9.140625" style="857"/>
    <col min="12033" max="12033" width="77.28515625" style="857" customWidth="1"/>
    <col min="12034" max="12040" width="9.28515625" style="857" customWidth="1"/>
    <col min="12041" max="12048" width="9.42578125" style="857" customWidth="1"/>
    <col min="12049" max="12288" width="9.140625" style="857"/>
    <col min="12289" max="12289" width="77.28515625" style="857" customWidth="1"/>
    <col min="12290" max="12296" width="9.28515625" style="857" customWidth="1"/>
    <col min="12297" max="12304" width="9.42578125" style="857" customWidth="1"/>
    <col min="12305" max="12544" width="9.140625" style="857"/>
    <col min="12545" max="12545" width="77.28515625" style="857" customWidth="1"/>
    <col min="12546" max="12552" width="9.28515625" style="857" customWidth="1"/>
    <col min="12553" max="12560" width="9.42578125" style="857" customWidth="1"/>
    <col min="12561" max="12800" width="9.140625" style="857"/>
    <col min="12801" max="12801" width="77.28515625" style="857" customWidth="1"/>
    <col min="12802" max="12808" width="9.28515625" style="857" customWidth="1"/>
    <col min="12809" max="12816" width="9.42578125" style="857" customWidth="1"/>
    <col min="12817" max="13056" width="9.140625" style="857"/>
    <col min="13057" max="13057" width="77.28515625" style="857" customWidth="1"/>
    <col min="13058" max="13064" width="9.28515625" style="857" customWidth="1"/>
    <col min="13065" max="13072" width="9.42578125" style="857" customWidth="1"/>
    <col min="13073" max="13312" width="9.140625" style="857"/>
    <col min="13313" max="13313" width="77.28515625" style="857" customWidth="1"/>
    <col min="13314" max="13320" width="9.28515625" style="857" customWidth="1"/>
    <col min="13321" max="13328" width="9.42578125" style="857" customWidth="1"/>
    <col min="13329" max="13568" width="9.140625" style="857"/>
    <col min="13569" max="13569" width="77.28515625" style="857" customWidth="1"/>
    <col min="13570" max="13576" width="9.28515625" style="857" customWidth="1"/>
    <col min="13577" max="13584" width="9.42578125" style="857" customWidth="1"/>
    <col min="13585" max="13824" width="9.140625" style="857"/>
    <col min="13825" max="13825" width="77.28515625" style="857" customWidth="1"/>
    <col min="13826" max="13832" width="9.28515625" style="857" customWidth="1"/>
    <col min="13833" max="13840" width="9.42578125" style="857" customWidth="1"/>
    <col min="13841" max="14080" width="9.140625" style="857"/>
    <col min="14081" max="14081" width="77.28515625" style="857" customWidth="1"/>
    <col min="14082" max="14088" width="9.28515625" style="857" customWidth="1"/>
    <col min="14089" max="14096" width="9.42578125" style="857" customWidth="1"/>
    <col min="14097" max="14336" width="9.140625" style="857"/>
    <col min="14337" max="14337" width="77.28515625" style="857" customWidth="1"/>
    <col min="14338" max="14344" width="9.28515625" style="857" customWidth="1"/>
    <col min="14345" max="14352" width="9.42578125" style="857" customWidth="1"/>
    <col min="14353" max="14592" width="9.140625" style="857"/>
    <col min="14593" max="14593" width="77.28515625" style="857" customWidth="1"/>
    <col min="14594" max="14600" width="9.28515625" style="857" customWidth="1"/>
    <col min="14601" max="14608" width="9.42578125" style="857" customWidth="1"/>
    <col min="14609" max="14848" width="9.140625" style="857"/>
    <col min="14849" max="14849" width="77.28515625" style="857" customWidth="1"/>
    <col min="14850" max="14856" width="9.28515625" style="857" customWidth="1"/>
    <col min="14857" max="14864" width="9.42578125" style="857" customWidth="1"/>
    <col min="14865" max="15104" width="9.140625" style="857"/>
    <col min="15105" max="15105" width="77.28515625" style="857" customWidth="1"/>
    <col min="15106" max="15112" width="9.28515625" style="857" customWidth="1"/>
    <col min="15113" max="15120" width="9.42578125" style="857" customWidth="1"/>
    <col min="15121" max="15360" width="9.140625" style="857"/>
    <col min="15361" max="15361" width="77.28515625" style="857" customWidth="1"/>
    <col min="15362" max="15368" width="9.28515625" style="857" customWidth="1"/>
    <col min="15369" max="15376" width="9.42578125" style="857" customWidth="1"/>
    <col min="15377" max="15616" width="9.140625" style="857"/>
    <col min="15617" max="15617" width="77.28515625" style="857" customWidth="1"/>
    <col min="15618" max="15624" width="9.28515625" style="857" customWidth="1"/>
    <col min="15625" max="15632" width="9.42578125" style="857" customWidth="1"/>
    <col min="15633" max="15872" width="9.140625" style="857"/>
    <col min="15873" max="15873" width="77.28515625" style="857" customWidth="1"/>
    <col min="15874" max="15880" width="9.28515625" style="857" customWidth="1"/>
    <col min="15881" max="15888" width="9.42578125" style="857" customWidth="1"/>
    <col min="15889" max="16128" width="9.140625" style="857"/>
    <col min="16129" max="16129" width="77.28515625" style="857" customWidth="1"/>
    <col min="16130" max="16136" width="9.28515625" style="857" customWidth="1"/>
    <col min="16137" max="16144" width="9.42578125" style="857" customWidth="1"/>
    <col min="16145" max="16384" width="9.140625" style="857"/>
  </cols>
  <sheetData>
    <row r="1" spans="1:218" s="74" customFormat="1" ht="17.25" customHeight="1">
      <c r="A1" s="872"/>
      <c r="B1" s="872"/>
      <c r="C1" s="872"/>
      <c r="D1" s="872"/>
      <c r="E1" s="872"/>
      <c r="F1" s="872"/>
      <c r="G1" s="872"/>
      <c r="H1" s="872"/>
      <c r="I1" s="872"/>
      <c r="J1" s="872"/>
      <c r="K1" s="872"/>
      <c r="L1" s="872"/>
      <c r="M1" s="872"/>
      <c r="N1" s="872"/>
      <c r="O1" s="872"/>
      <c r="P1" s="872"/>
    </row>
    <row r="2" spans="1:218" s="64" customFormat="1" ht="27" customHeight="1">
      <c r="A2" s="863" t="s">
        <v>1088</v>
      </c>
      <c r="B2" s="863"/>
      <c r="C2" s="863"/>
      <c r="D2" s="863"/>
      <c r="E2" s="863"/>
      <c r="F2" s="863"/>
      <c r="G2" s="863"/>
      <c r="H2" s="863"/>
      <c r="I2" s="863"/>
      <c r="J2" s="863"/>
      <c r="K2" s="863"/>
      <c r="L2" s="863"/>
      <c r="M2" s="863"/>
      <c r="N2" s="863"/>
      <c r="O2" s="863"/>
      <c r="P2" s="863"/>
    </row>
    <row r="3" spans="1:218" s="64" customFormat="1" ht="27.75" customHeight="1">
      <c r="A3" s="863" t="s">
        <v>1300</v>
      </c>
      <c r="B3" s="863"/>
      <c r="C3" s="863"/>
      <c r="D3" s="863"/>
      <c r="E3" s="863"/>
      <c r="F3" s="863"/>
      <c r="G3" s="863"/>
      <c r="H3" s="863"/>
      <c r="I3" s="863"/>
      <c r="J3" s="863"/>
      <c r="K3" s="863"/>
      <c r="L3" s="863"/>
      <c r="M3" s="863"/>
      <c r="N3" s="863"/>
      <c r="O3" s="863"/>
      <c r="P3" s="863"/>
    </row>
    <row r="4" spans="1:218" s="79" customFormat="1" ht="28.5" customHeight="1">
      <c r="A4" s="873" t="s">
        <v>1525</v>
      </c>
      <c r="B4" s="873"/>
      <c r="C4" s="873"/>
      <c r="D4" s="873"/>
      <c r="E4" s="873"/>
      <c r="F4" s="873"/>
      <c r="G4" s="873"/>
      <c r="H4" s="873"/>
      <c r="I4" s="873"/>
      <c r="J4" s="873"/>
      <c r="K4" s="873"/>
      <c r="L4" s="873"/>
      <c r="M4" s="873"/>
      <c r="N4" s="873"/>
      <c r="O4" s="873"/>
      <c r="P4" s="873"/>
    </row>
    <row r="5" spans="1:218" s="64" customFormat="1" ht="9" customHeight="1">
      <c r="A5" s="863"/>
      <c r="B5" s="863"/>
      <c r="C5" s="863"/>
      <c r="D5" s="863"/>
      <c r="E5" s="863"/>
      <c r="F5" s="863"/>
      <c r="G5" s="863"/>
      <c r="H5" s="863"/>
      <c r="I5" s="863"/>
      <c r="J5" s="863"/>
      <c r="K5" s="863"/>
      <c r="L5" s="863"/>
      <c r="M5" s="863"/>
      <c r="N5" s="863"/>
      <c r="O5" s="863"/>
      <c r="P5" s="863"/>
    </row>
    <row r="6" spans="1:218" s="857" customFormat="1" ht="6.75" customHeight="1">
      <c r="A6" s="234"/>
      <c r="B6" s="70"/>
      <c r="C6" s="70"/>
      <c r="D6" s="70"/>
      <c r="E6" s="70"/>
      <c r="F6" s="70"/>
      <c r="G6" s="70"/>
      <c r="H6" s="70"/>
      <c r="I6" s="70"/>
      <c r="J6" s="70"/>
      <c r="K6" s="70"/>
      <c r="L6" s="70"/>
      <c r="M6" s="70"/>
      <c r="N6" s="70"/>
      <c r="O6" s="70"/>
      <c r="P6" s="70"/>
    </row>
    <row r="7" spans="1:218" s="857" customFormat="1" ht="5.25" customHeight="1" thickBot="1">
      <c r="A7" s="234"/>
      <c r="B7" s="596"/>
      <c r="C7" s="596"/>
      <c r="D7" s="596"/>
      <c r="E7" s="596"/>
      <c r="F7" s="596"/>
      <c r="G7" s="596"/>
      <c r="H7" s="596"/>
      <c r="I7" s="596"/>
      <c r="J7" s="596"/>
      <c r="K7" s="596"/>
      <c r="L7" s="596"/>
      <c r="M7" s="596"/>
      <c r="N7" s="596"/>
      <c r="O7" s="596"/>
      <c r="P7" s="596"/>
    </row>
    <row r="8" spans="1:218" s="857" customFormat="1" ht="28.5" customHeight="1" thickTop="1" thickBot="1">
      <c r="A8" s="362"/>
      <c r="B8" s="607" t="s">
        <v>297</v>
      </c>
      <c r="C8" s="607" t="s">
        <v>298</v>
      </c>
      <c r="D8" s="607" t="s">
        <v>299</v>
      </c>
      <c r="E8" s="607" t="s">
        <v>300</v>
      </c>
      <c r="F8" s="607" t="s">
        <v>301</v>
      </c>
      <c r="G8" s="607" t="s">
        <v>302</v>
      </c>
      <c r="H8" s="608" t="s">
        <v>303</v>
      </c>
      <c r="I8" s="607" t="s">
        <v>304</v>
      </c>
      <c r="J8" s="607" t="s">
        <v>305</v>
      </c>
      <c r="K8" s="607" t="s">
        <v>306</v>
      </c>
      <c r="L8" s="607" t="s">
        <v>307</v>
      </c>
      <c r="M8" s="608" t="s">
        <v>308</v>
      </c>
      <c r="N8" s="608" t="s">
        <v>1090</v>
      </c>
      <c r="O8" s="608" t="s">
        <v>1091</v>
      </c>
      <c r="P8" s="608" t="s">
        <v>309</v>
      </c>
    </row>
    <row r="9" spans="1:218" s="857" customFormat="1" ht="12" customHeight="1" thickTop="1" thickBot="1">
      <c r="A9" s="363"/>
      <c r="B9" s="569"/>
      <c r="C9" s="569"/>
      <c r="D9" s="569"/>
      <c r="E9" s="569"/>
      <c r="F9" s="569"/>
      <c r="G9" s="569"/>
      <c r="H9" s="609"/>
      <c r="I9" s="569"/>
      <c r="J9" s="569"/>
      <c r="K9" s="569"/>
      <c r="L9" s="569"/>
      <c r="M9" s="609"/>
      <c r="N9" s="609"/>
      <c r="O9" s="609"/>
      <c r="P9" s="609"/>
    </row>
    <row r="10" spans="1:218" s="857" customFormat="1" ht="18" customHeight="1" thickTop="1" thickBot="1">
      <c r="A10" s="81" t="s">
        <v>310</v>
      </c>
      <c r="B10" s="607"/>
      <c r="C10" s="607"/>
      <c r="D10" s="607"/>
      <c r="E10" s="607"/>
      <c r="F10" s="607"/>
      <c r="G10" s="607"/>
      <c r="H10" s="608"/>
      <c r="I10" s="607"/>
      <c r="J10" s="607"/>
      <c r="K10" s="607"/>
      <c r="L10" s="607"/>
      <c r="M10" s="608"/>
      <c r="N10" s="608"/>
      <c r="O10" s="608"/>
      <c r="P10" s="608"/>
    </row>
    <row r="11" spans="1:218" s="857" customFormat="1" ht="18" customHeight="1" thickTop="1">
      <c r="A11" s="363" t="s">
        <v>311</v>
      </c>
      <c r="B11" s="384">
        <v>0.12130000000000001</v>
      </c>
      <c r="C11" s="384">
        <v>0.21990000000000001</v>
      </c>
      <c r="D11" s="384">
        <v>9.4899999999999998E-2</v>
      </c>
      <c r="E11" s="384">
        <v>0.1217</v>
      </c>
      <c r="F11" s="384">
        <v>0.17019999999999999</v>
      </c>
      <c r="G11" s="384">
        <v>0.1002</v>
      </c>
      <c r="H11" s="384">
        <v>8.2000000000000003E-2</v>
      </c>
      <c r="I11" s="384">
        <v>3.2300000000000002E-2</v>
      </c>
      <c r="J11" s="384">
        <v>0.26779999999999998</v>
      </c>
      <c r="K11" s="384">
        <v>0.14949999999999999</v>
      </c>
      <c r="L11" s="384">
        <v>6.3399999999999998E-2</v>
      </c>
      <c r="M11" s="384">
        <v>6.6100000000000006E-2</v>
      </c>
      <c r="N11" s="384">
        <v>6.13E-2</v>
      </c>
      <c r="O11" s="384">
        <v>5.3100000000000001E-2</v>
      </c>
      <c r="P11" s="384">
        <v>0.1138</v>
      </c>
      <c r="Q11" s="82"/>
      <c r="R11" s="82"/>
      <c r="S11" s="82"/>
      <c r="T11" s="82"/>
      <c r="U11" s="82"/>
      <c r="V11" s="82"/>
      <c r="W11" s="82"/>
      <c r="X11" s="82"/>
      <c r="Y11" s="82"/>
      <c r="Z11" s="82"/>
      <c r="AA11" s="82"/>
      <c r="AB11" s="82"/>
      <c r="AC11" s="82"/>
      <c r="AD11" s="82"/>
      <c r="AE11" s="82"/>
      <c r="AF11" s="82"/>
      <c r="AG11" s="82"/>
      <c r="AH11" s="82"/>
      <c r="AI11" s="82"/>
      <c r="AJ11" s="82"/>
      <c r="AK11" s="82"/>
      <c r="AL11" s="82"/>
      <c r="AM11" s="82"/>
      <c r="AN11" s="82"/>
      <c r="AO11" s="82"/>
      <c r="AP11" s="82"/>
      <c r="AQ11" s="82"/>
      <c r="AR11" s="82"/>
      <c r="AS11" s="82"/>
      <c r="AT11" s="82"/>
      <c r="AU11" s="82"/>
      <c r="AV11" s="82"/>
      <c r="AW11" s="82"/>
      <c r="AX11" s="82"/>
      <c r="AY11" s="82"/>
      <c r="AZ11" s="82"/>
      <c r="BA11" s="82"/>
      <c r="BB11" s="82"/>
      <c r="BC11" s="82"/>
      <c r="BD11" s="82"/>
      <c r="BE11" s="82"/>
      <c r="BF11" s="82"/>
      <c r="BG11" s="82"/>
      <c r="BH11" s="82"/>
      <c r="BI11" s="82"/>
      <c r="BJ11" s="82"/>
      <c r="BK11" s="82"/>
      <c r="BL11" s="82"/>
      <c r="BM11" s="82"/>
      <c r="BN11" s="82"/>
      <c r="BO11" s="82"/>
      <c r="BP11" s="82"/>
      <c r="BQ11" s="82"/>
      <c r="BR11" s="82"/>
      <c r="BS11" s="82"/>
      <c r="BT11" s="82"/>
      <c r="BU11" s="82"/>
      <c r="BV11" s="82"/>
      <c r="BW11" s="82"/>
      <c r="BX11" s="82"/>
      <c r="BY11" s="82"/>
      <c r="BZ11" s="82"/>
      <c r="CA11" s="82"/>
      <c r="CB11" s="82"/>
      <c r="CC11" s="82"/>
      <c r="CD11" s="82"/>
      <c r="CE11" s="82"/>
      <c r="CF11" s="82"/>
      <c r="CG11" s="82"/>
      <c r="CH11" s="82"/>
      <c r="CI11" s="82"/>
      <c r="CJ11" s="82"/>
      <c r="CK11" s="82"/>
      <c r="CL11" s="82"/>
      <c r="CM11" s="82"/>
      <c r="CN11" s="82"/>
      <c r="CO11" s="82"/>
      <c r="CP11" s="82"/>
      <c r="CQ11" s="82"/>
      <c r="CR11" s="82"/>
      <c r="CS11" s="82"/>
      <c r="CT11" s="82"/>
      <c r="CU11" s="82"/>
      <c r="CV11" s="82"/>
      <c r="CW11" s="82"/>
      <c r="CX11" s="82"/>
      <c r="CY11" s="82"/>
      <c r="CZ11" s="82"/>
      <c r="DA11" s="82"/>
      <c r="DB11" s="82"/>
      <c r="DC11" s="82"/>
      <c r="DD11" s="82"/>
      <c r="DE11" s="82"/>
      <c r="DF11" s="82"/>
      <c r="DG11" s="82"/>
      <c r="DH11" s="82"/>
      <c r="DI11" s="82"/>
      <c r="DJ11" s="82"/>
      <c r="DK11" s="82"/>
      <c r="DL11" s="82"/>
      <c r="DM11" s="82"/>
      <c r="DN11" s="82"/>
      <c r="DO11" s="82"/>
      <c r="DP11" s="82"/>
      <c r="DQ11" s="82"/>
      <c r="DR11" s="82"/>
      <c r="DS11" s="82"/>
      <c r="DT11" s="82"/>
      <c r="DU11" s="82"/>
      <c r="DV11" s="82"/>
      <c r="DW11" s="82"/>
      <c r="DX11" s="82"/>
      <c r="DY11" s="82"/>
      <c r="DZ11" s="82"/>
      <c r="EA11" s="82"/>
      <c r="EB11" s="82"/>
      <c r="EC11" s="82"/>
      <c r="ED11" s="82"/>
      <c r="EE11" s="82"/>
      <c r="EF11" s="82"/>
      <c r="EG11" s="82"/>
      <c r="EH11" s="82"/>
      <c r="EI11" s="82"/>
      <c r="EJ11" s="82"/>
      <c r="EK11" s="82"/>
      <c r="EL11" s="82"/>
      <c r="EM11" s="82"/>
      <c r="EN11" s="82"/>
      <c r="EO11" s="82"/>
      <c r="EP11" s="82"/>
      <c r="EQ11" s="82"/>
      <c r="ER11" s="82"/>
      <c r="ES11" s="82"/>
      <c r="ET11" s="82"/>
      <c r="EU11" s="82"/>
      <c r="EV11" s="82"/>
      <c r="EW11" s="82"/>
      <c r="EX11" s="82"/>
      <c r="EY11" s="82"/>
      <c r="EZ11" s="82"/>
      <c r="FA11" s="82"/>
      <c r="FB11" s="82"/>
      <c r="FC11" s="82"/>
      <c r="FD11" s="82"/>
      <c r="FE11" s="82"/>
      <c r="FF11" s="82"/>
      <c r="FG11" s="82"/>
      <c r="FH11" s="82"/>
      <c r="FI11" s="82"/>
      <c r="FJ11" s="82"/>
      <c r="FK11" s="82"/>
      <c r="FL11" s="82"/>
      <c r="FM11" s="82"/>
      <c r="FN11" s="82"/>
      <c r="FO11" s="82"/>
      <c r="FP11" s="82"/>
      <c r="FQ11" s="82"/>
      <c r="FR11" s="82"/>
      <c r="FS11" s="82"/>
      <c r="FT11" s="82"/>
      <c r="FU11" s="82"/>
      <c r="FV11" s="82"/>
      <c r="FW11" s="82"/>
      <c r="FX11" s="82"/>
      <c r="FY11" s="82"/>
      <c r="FZ11" s="82"/>
      <c r="GA11" s="82"/>
      <c r="GB11" s="82"/>
      <c r="GC11" s="82"/>
      <c r="GD11" s="82"/>
      <c r="GE11" s="82"/>
      <c r="GF11" s="82"/>
      <c r="GG11" s="82"/>
      <c r="GH11" s="82"/>
      <c r="GI11" s="82"/>
      <c r="GJ11" s="82"/>
      <c r="GK11" s="82"/>
      <c r="GL11" s="82"/>
      <c r="GM11" s="82"/>
      <c r="GN11" s="82"/>
      <c r="GO11" s="82"/>
      <c r="GP11" s="82"/>
      <c r="GQ11" s="82"/>
      <c r="GR11" s="82"/>
      <c r="GS11" s="82"/>
      <c r="GT11" s="82"/>
      <c r="GU11" s="82"/>
      <c r="GV11" s="82"/>
      <c r="GW11" s="82"/>
      <c r="GX11" s="82"/>
      <c r="GY11" s="82"/>
      <c r="GZ11" s="82"/>
      <c r="HA11" s="82"/>
      <c r="HB11" s="82"/>
      <c r="HC11" s="82"/>
      <c r="HD11" s="82"/>
      <c r="HE11" s="82"/>
      <c r="HF11" s="82"/>
      <c r="HG11" s="82"/>
      <c r="HH11" s="82"/>
      <c r="HI11" s="82"/>
      <c r="HJ11" s="82"/>
    </row>
    <row r="12" spans="1:218" s="857" customFormat="1" ht="20.25" customHeight="1">
      <c r="A12" s="363" t="s">
        <v>312</v>
      </c>
      <c r="B12" s="384">
        <v>0.62680000000000002</v>
      </c>
      <c r="C12" s="384">
        <v>0.56659999999999999</v>
      </c>
      <c r="D12" s="384">
        <v>0.66579999999999995</v>
      </c>
      <c r="E12" s="384">
        <v>0.6099</v>
      </c>
      <c r="F12" s="384">
        <v>0.6613</v>
      </c>
      <c r="G12" s="384">
        <v>0.68889999999999996</v>
      </c>
      <c r="H12" s="384">
        <v>0.72760000000000002</v>
      </c>
      <c r="I12" s="384">
        <v>0.81510000000000005</v>
      </c>
      <c r="J12" s="384">
        <v>0.60529999999999995</v>
      </c>
      <c r="K12" s="384">
        <v>0.75</v>
      </c>
      <c r="L12" s="384">
        <v>0.78790000000000004</v>
      </c>
      <c r="M12" s="384">
        <v>0.7581</v>
      </c>
      <c r="N12" s="384">
        <v>0.72989999999999999</v>
      </c>
      <c r="O12" s="384">
        <v>0.84630000000000005</v>
      </c>
      <c r="P12" s="384">
        <v>0.67749999999999999</v>
      </c>
    </row>
    <row r="13" spans="1:218" s="857" customFormat="1" ht="12" customHeight="1" thickBot="1">
      <c r="A13" s="363"/>
      <c r="B13" s="384"/>
      <c r="C13" s="384"/>
      <c r="D13" s="384"/>
      <c r="E13" s="384"/>
      <c r="F13" s="384"/>
      <c r="G13" s="384"/>
      <c r="H13" s="384"/>
      <c r="I13" s="384"/>
      <c r="J13" s="384"/>
      <c r="K13" s="384"/>
      <c r="L13" s="384"/>
      <c r="M13" s="384"/>
      <c r="N13" s="384"/>
      <c r="O13" s="384"/>
      <c r="P13" s="384"/>
    </row>
    <row r="14" spans="1:218" s="857" customFormat="1" ht="15" customHeight="1" thickTop="1" thickBot="1">
      <c r="A14" s="81" t="s">
        <v>313</v>
      </c>
      <c r="B14" s="385"/>
      <c r="C14" s="385"/>
      <c r="D14" s="385"/>
      <c r="E14" s="385"/>
      <c r="F14" s="385"/>
      <c r="G14" s="385"/>
      <c r="H14" s="385"/>
      <c r="I14" s="385"/>
      <c r="J14" s="385"/>
      <c r="K14" s="385"/>
      <c r="L14" s="385"/>
      <c r="M14" s="385"/>
      <c r="N14" s="385"/>
      <c r="O14" s="385"/>
      <c r="P14" s="385"/>
    </row>
    <row r="15" spans="1:218" s="857" customFormat="1" ht="20.25" customHeight="1" thickTop="1">
      <c r="A15" s="364" t="s">
        <v>314</v>
      </c>
      <c r="B15" s="384">
        <v>0.84419999999999995</v>
      </c>
      <c r="C15" s="384">
        <v>0.62319999999999998</v>
      </c>
      <c r="D15" s="384">
        <v>0.82850000000000001</v>
      </c>
      <c r="E15" s="384">
        <v>0.77929999999999999</v>
      </c>
      <c r="F15" s="384">
        <v>0.8075</v>
      </c>
      <c r="G15" s="384">
        <v>0.75900000000000001</v>
      </c>
      <c r="H15" s="384">
        <v>0.80740000000000001</v>
      </c>
      <c r="I15" s="384">
        <v>0.67179999999999995</v>
      </c>
      <c r="J15" s="384">
        <v>0.30280000000000001</v>
      </c>
      <c r="K15" s="384">
        <v>0.24060000000000001</v>
      </c>
      <c r="L15" s="384">
        <v>0.70199999999999996</v>
      </c>
      <c r="M15" s="384">
        <v>0.81169999999999998</v>
      </c>
      <c r="N15" s="384">
        <v>0.79949999999999999</v>
      </c>
      <c r="O15" s="384">
        <v>0.82830000000000004</v>
      </c>
      <c r="P15" s="384">
        <v>0.76959999999999995</v>
      </c>
    </row>
    <row r="16" spans="1:218" s="857" customFormat="1" ht="18" customHeight="1">
      <c r="A16" s="364" t="s">
        <v>315</v>
      </c>
      <c r="B16" s="384">
        <v>0.84470000000000001</v>
      </c>
      <c r="C16" s="384">
        <v>0.83379999999999999</v>
      </c>
      <c r="D16" s="384">
        <v>0.84830000000000005</v>
      </c>
      <c r="E16" s="384">
        <v>0.79079999999999995</v>
      </c>
      <c r="F16" s="384">
        <v>0.83509999999999995</v>
      </c>
      <c r="G16" s="384">
        <v>0.7823</v>
      </c>
      <c r="H16" s="384">
        <v>0.81059999999999999</v>
      </c>
      <c r="I16" s="384">
        <v>0.67459999999999998</v>
      </c>
      <c r="J16" s="384">
        <v>0.30280000000000001</v>
      </c>
      <c r="K16" s="384">
        <v>0.24060000000000001</v>
      </c>
      <c r="L16" s="384">
        <v>0.70960000000000001</v>
      </c>
      <c r="M16" s="384">
        <v>0.81169999999999998</v>
      </c>
      <c r="N16" s="384">
        <v>0.81310000000000004</v>
      </c>
      <c r="O16" s="384">
        <v>0.83250000000000002</v>
      </c>
      <c r="P16" s="384">
        <v>0.8075</v>
      </c>
    </row>
    <row r="17" spans="1:16" s="857" customFormat="1" ht="20.25" customHeight="1">
      <c r="A17" s="363" t="s">
        <v>316</v>
      </c>
      <c r="B17" s="384">
        <v>1.2699999999999999E-2</v>
      </c>
      <c r="C17" s="384">
        <v>5.8299999999999998E-2</v>
      </c>
      <c r="D17" s="384">
        <v>3.7100000000000001E-2</v>
      </c>
      <c r="E17" s="384">
        <v>5.2900000000000003E-2</v>
      </c>
      <c r="F17" s="384">
        <v>6.1499999999999999E-2</v>
      </c>
      <c r="G17" s="384">
        <v>0.1067</v>
      </c>
      <c r="H17" s="384">
        <v>7.6100000000000001E-2</v>
      </c>
      <c r="I17" s="384">
        <v>0.1103</v>
      </c>
      <c r="J17" s="384">
        <v>0.16489999999999999</v>
      </c>
      <c r="K17" s="384">
        <v>0.32840000000000003</v>
      </c>
      <c r="L17" s="384">
        <v>8.7999999999999995E-2</v>
      </c>
      <c r="M17" s="384">
        <v>5.3800000000000001E-2</v>
      </c>
      <c r="N17" s="384">
        <v>8.5900000000000004E-2</v>
      </c>
      <c r="O17" s="384">
        <v>3.09E-2</v>
      </c>
      <c r="P17" s="384">
        <v>5.91E-2</v>
      </c>
    </row>
    <row r="18" spans="1:16" s="857" customFormat="1" ht="20.25" customHeight="1">
      <c r="A18" s="364" t="s">
        <v>317</v>
      </c>
      <c r="B18" s="384">
        <v>2.41E-2</v>
      </c>
      <c r="C18" s="384">
        <v>0</v>
      </c>
      <c r="D18" s="384">
        <v>1.54E-2</v>
      </c>
      <c r="E18" s="384">
        <v>2.3400000000000001E-2</v>
      </c>
      <c r="F18" s="384">
        <v>1.15E-2</v>
      </c>
      <c r="G18" s="384">
        <v>2.0400000000000001E-2</v>
      </c>
      <c r="H18" s="384">
        <v>2.4500000000000001E-2</v>
      </c>
      <c r="I18" s="384">
        <v>1.0699999999999999E-2</v>
      </c>
      <c r="J18" s="384">
        <v>0</v>
      </c>
      <c r="K18" s="384">
        <v>0</v>
      </c>
      <c r="L18" s="384">
        <v>1.95E-2</v>
      </c>
      <c r="M18" s="384">
        <v>2.58E-2</v>
      </c>
      <c r="N18" s="384">
        <v>6.3E-3</v>
      </c>
      <c r="O18" s="384">
        <v>0</v>
      </c>
      <c r="P18" s="384">
        <v>1.44E-2</v>
      </c>
    </row>
    <row r="19" spans="1:16" s="857" customFormat="1" ht="12" customHeight="1" thickBot="1">
      <c r="A19" s="364"/>
      <c r="B19" s="384"/>
      <c r="C19" s="384"/>
      <c r="D19" s="384"/>
      <c r="E19" s="384"/>
      <c r="F19" s="384"/>
      <c r="G19" s="384"/>
      <c r="H19" s="384"/>
      <c r="I19" s="384"/>
      <c r="J19" s="384"/>
      <c r="K19" s="384"/>
      <c r="L19" s="384"/>
      <c r="M19" s="384"/>
      <c r="N19" s="384"/>
      <c r="O19" s="384"/>
      <c r="P19" s="384"/>
    </row>
    <row r="20" spans="1:16" s="857" customFormat="1" ht="16.5" customHeight="1" thickTop="1" thickBot="1">
      <c r="A20" s="83" t="s">
        <v>318</v>
      </c>
      <c r="B20" s="385"/>
      <c r="C20" s="385"/>
      <c r="D20" s="385"/>
      <c r="E20" s="385"/>
      <c r="F20" s="385"/>
      <c r="G20" s="385"/>
      <c r="H20" s="385"/>
      <c r="I20" s="385"/>
      <c r="J20" s="385"/>
      <c r="K20" s="385"/>
      <c r="L20" s="385"/>
      <c r="M20" s="385"/>
      <c r="N20" s="385"/>
      <c r="O20" s="385"/>
      <c r="P20" s="385"/>
    </row>
    <row r="21" spans="1:16" s="857" customFormat="1" ht="20.25" customHeight="1" thickTop="1">
      <c r="A21" s="364" t="s">
        <v>319</v>
      </c>
      <c r="B21" s="384">
        <v>0.67030000000000001</v>
      </c>
      <c r="C21" s="384">
        <v>0.59930000000000005</v>
      </c>
      <c r="D21" s="384">
        <v>0.5927</v>
      </c>
      <c r="E21" s="384">
        <v>0.67589999999999995</v>
      </c>
      <c r="F21" s="384">
        <v>0.749</v>
      </c>
      <c r="G21" s="384">
        <v>0.66490000000000005</v>
      </c>
      <c r="H21" s="384">
        <v>0.75580000000000003</v>
      </c>
      <c r="I21" s="384">
        <v>0.62849999999999995</v>
      </c>
      <c r="J21" s="384">
        <v>0.44769999999999999</v>
      </c>
      <c r="K21" s="384">
        <v>0.44269999999999998</v>
      </c>
      <c r="L21" s="384">
        <v>0.56799999999999995</v>
      </c>
      <c r="M21" s="384">
        <v>0.79159999999999997</v>
      </c>
      <c r="N21" s="384">
        <v>0.875</v>
      </c>
      <c r="O21" s="384">
        <v>0.66839999999999999</v>
      </c>
      <c r="P21" s="384">
        <v>0.67030000000000001</v>
      </c>
    </row>
    <row r="22" spans="1:16" s="857" customFormat="1" ht="20.25" customHeight="1">
      <c r="A22" s="364" t="s">
        <v>320</v>
      </c>
      <c r="B22" s="384">
        <v>0.32969999999999999</v>
      </c>
      <c r="C22" s="384">
        <v>0.4007</v>
      </c>
      <c r="D22" s="384">
        <v>0.4073</v>
      </c>
      <c r="E22" s="384">
        <v>0.3241</v>
      </c>
      <c r="F22" s="384">
        <v>0.251</v>
      </c>
      <c r="G22" s="384">
        <v>0.33510000000000001</v>
      </c>
      <c r="H22" s="384">
        <v>0.2442</v>
      </c>
      <c r="I22" s="384">
        <v>0.3715</v>
      </c>
      <c r="J22" s="384">
        <v>0.55230000000000001</v>
      </c>
      <c r="K22" s="384">
        <v>0.55730000000000002</v>
      </c>
      <c r="L22" s="384">
        <v>0.432</v>
      </c>
      <c r="M22" s="384">
        <v>0.2084</v>
      </c>
      <c r="N22" s="384">
        <v>0.125</v>
      </c>
      <c r="O22" s="384">
        <v>0.33160000000000001</v>
      </c>
      <c r="P22" s="384">
        <v>0.32969999999999999</v>
      </c>
    </row>
    <row r="23" spans="1:16" s="857" customFormat="1" ht="18" customHeight="1">
      <c r="A23" s="364" t="s">
        <v>321</v>
      </c>
      <c r="B23" s="376">
        <v>386.90480000000002</v>
      </c>
      <c r="C23" s="376">
        <v>860.92840000000001</v>
      </c>
      <c r="D23" s="376">
        <v>147.036</v>
      </c>
      <c r="E23" s="376">
        <v>165.64590000000001</v>
      </c>
      <c r="F23" s="376">
        <v>42.759599999999999</v>
      </c>
      <c r="G23" s="376">
        <v>42.548499999999997</v>
      </c>
      <c r="H23" s="376">
        <v>715.63319999999999</v>
      </c>
      <c r="I23" s="376">
        <v>153.28020000000001</v>
      </c>
      <c r="J23" s="376">
        <v>260.48129999999998</v>
      </c>
      <c r="K23" s="376">
        <v>60</v>
      </c>
      <c r="L23" s="376">
        <v>353.89830000000001</v>
      </c>
      <c r="M23" s="376">
        <v>653.52599999999995</v>
      </c>
      <c r="N23" s="376">
        <v>1070.3503000000001</v>
      </c>
      <c r="O23" s="376">
        <v>504.24430000000001</v>
      </c>
      <c r="P23" s="376">
        <v>670.4905</v>
      </c>
    </row>
    <row r="24" spans="1:16" s="857" customFormat="1" ht="12" customHeight="1" thickBot="1">
      <c r="A24" s="364"/>
      <c r="B24" s="376"/>
      <c r="C24" s="376"/>
      <c r="D24" s="376"/>
      <c r="E24" s="376"/>
      <c r="F24" s="376"/>
      <c r="G24" s="376"/>
      <c r="H24" s="376"/>
      <c r="I24" s="376"/>
      <c r="J24" s="376"/>
      <c r="K24" s="376"/>
      <c r="L24" s="376"/>
      <c r="M24" s="376"/>
      <c r="N24" s="376"/>
      <c r="O24" s="376"/>
      <c r="P24" s="376"/>
    </row>
    <row r="25" spans="1:16" s="857" customFormat="1" ht="17.25" customHeight="1" thickTop="1" thickBot="1">
      <c r="A25" s="84" t="s">
        <v>322</v>
      </c>
      <c r="B25" s="386"/>
      <c r="C25" s="386"/>
      <c r="D25" s="386"/>
      <c r="E25" s="386"/>
      <c r="F25" s="386"/>
      <c r="G25" s="386"/>
      <c r="H25" s="386"/>
      <c r="I25" s="386"/>
      <c r="J25" s="386"/>
      <c r="K25" s="386"/>
      <c r="L25" s="386"/>
      <c r="M25" s="386"/>
      <c r="N25" s="386"/>
      <c r="O25" s="386"/>
      <c r="P25" s="386"/>
    </row>
    <row r="26" spans="1:16" s="857" customFormat="1" ht="20.25" customHeight="1" thickTop="1">
      <c r="A26" s="363" t="s">
        <v>323</v>
      </c>
      <c r="B26" s="384">
        <v>0.9829</v>
      </c>
      <c r="C26" s="384">
        <v>0.9849</v>
      </c>
      <c r="D26" s="384">
        <v>0.97760000000000002</v>
      </c>
      <c r="E26" s="384">
        <v>0.98</v>
      </c>
      <c r="F26" s="384">
        <v>0.9819</v>
      </c>
      <c r="G26" s="384">
        <v>0.98280000000000001</v>
      </c>
      <c r="H26" s="384">
        <v>0.98399999999999999</v>
      </c>
      <c r="I26" s="384">
        <v>0.9919</v>
      </c>
      <c r="J26" s="384">
        <v>0.99760000000000004</v>
      </c>
      <c r="K26" s="384">
        <v>1</v>
      </c>
      <c r="L26" s="384">
        <v>0.97719999999999996</v>
      </c>
      <c r="M26" s="384">
        <v>0.97829999999999995</v>
      </c>
      <c r="N26" s="384">
        <v>0.996</v>
      </c>
      <c r="O26" s="384">
        <v>0.98760000000000003</v>
      </c>
      <c r="P26" s="384">
        <v>0.98340000000000005</v>
      </c>
    </row>
    <row r="27" spans="1:16" s="857" customFormat="1" ht="20.25" customHeight="1">
      <c r="A27" s="363" t="s">
        <v>324</v>
      </c>
      <c r="B27" s="384">
        <v>1.41E-2</v>
      </c>
      <c r="C27" s="384">
        <v>3.4500000000000003E-2</v>
      </c>
      <c r="D27" s="384">
        <v>1.6299999999999999E-2</v>
      </c>
      <c r="E27" s="384">
        <v>2.86E-2</v>
      </c>
      <c r="F27" s="384">
        <v>5.5999999999999999E-3</v>
      </c>
      <c r="G27" s="384">
        <v>1.8200000000000001E-2</v>
      </c>
      <c r="H27" s="384">
        <v>2.9600000000000001E-2</v>
      </c>
      <c r="I27" s="384">
        <v>7.7999999999999996E-3</v>
      </c>
      <c r="J27" s="384">
        <v>4.7999999999999996E-3</v>
      </c>
      <c r="K27" s="384">
        <v>0</v>
      </c>
      <c r="L27" s="384">
        <v>9.9000000000000008E-3</v>
      </c>
      <c r="M27" s="384">
        <v>3.8899999999999997E-2</v>
      </c>
      <c r="N27" s="384">
        <v>4.1000000000000003E-3</v>
      </c>
      <c r="O27" s="384">
        <v>1.8599999999999998E-2</v>
      </c>
      <c r="P27" s="384">
        <v>1.7399999999999999E-2</v>
      </c>
    </row>
    <row r="28" spans="1:16" s="857" customFormat="1" ht="20.25" customHeight="1">
      <c r="A28" s="364" t="s">
        <v>325</v>
      </c>
      <c r="B28" s="384">
        <v>1.7100000000000001E-2</v>
      </c>
      <c r="C28" s="384">
        <v>1.5100000000000001E-2</v>
      </c>
      <c r="D28" s="384">
        <v>2.24E-2</v>
      </c>
      <c r="E28" s="384">
        <v>0.02</v>
      </c>
      <c r="F28" s="384">
        <v>1.8100000000000002E-2</v>
      </c>
      <c r="G28" s="384">
        <v>1.72E-2</v>
      </c>
      <c r="H28" s="384">
        <v>1.6E-2</v>
      </c>
      <c r="I28" s="384">
        <v>8.0999999999999996E-3</v>
      </c>
      <c r="J28" s="384">
        <v>2.3999999999999998E-3</v>
      </c>
      <c r="K28" s="384">
        <v>0</v>
      </c>
      <c r="L28" s="384">
        <v>2.2800000000000001E-2</v>
      </c>
      <c r="M28" s="384">
        <v>2.1700000000000001E-2</v>
      </c>
      <c r="N28" s="384">
        <v>4.0000000000000001E-3</v>
      </c>
      <c r="O28" s="384">
        <v>1.24E-2</v>
      </c>
      <c r="P28" s="384">
        <v>1.66E-2</v>
      </c>
    </row>
    <row r="29" spans="1:16" s="857" customFormat="1" ht="18" customHeight="1">
      <c r="A29" s="364" t="s">
        <v>326</v>
      </c>
      <c r="B29" s="384">
        <v>1.2200000000000001E-2</v>
      </c>
      <c r="C29" s="384">
        <v>3.1399999999999997E-2</v>
      </c>
      <c r="D29" s="384">
        <v>1.26E-2</v>
      </c>
      <c r="E29" s="384">
        <v>2.5499999999999998E-2</v>
      </c>
      <c r="F29" s="384">
        <v>4.4999999999999997E-3</v>
      </c>
      <c r="G29" s="384">
        <v>1.5599999999999999E-2</v>
      </c>
      <c r="H29" s="384">
        <v>2.6499999999999999E-2</v>
      </c>
      <c r="I29" s="384">
        <v>7.6E-3</v>
      </c>
      <c r="J29" s="384">
        <v>2.5000000000000001E-3</v>
      </c>
      <c r="K29" s="384">
        <v>0</v>
      </c>
      <c r="L29" s="384">
        <v>7.7000000000000002E-3</v>
      </c>
      <c r="M29" s="384">
        <v>3.6499999999999998E-2</v>
      </c>
      <c r="N29" s="384">
        <v>4.0000000000000001E-3</v>
      </c>
      <c r="O29" s="384">
        <v>1.78E-2</v>
      </c>
      <c r="P29" s="384">
        <v>1.52E-2</v>
      </c>
    </row>
    <row r="30" spans="1:16" s="857" customFormat="1" ht="20.25" customHeight="1">
      <c r="A30" s="364" t="s">
        <v>327</v>
      </c>
      <c r="B30" s="384">
        <v>0.14449999999999999</v>
      </c>
      <c r="C30" s="384">
        <v>0.1051</v>
      </c>
      <c r="D30" s="384">
        <v>0.24390000000000001</v>
      </c>
      <c r="E30" s="384">
        <v>0.12590000000000001</v>
      </c>
      <c r="F30" s="384">
        <v>0.20960000000000001</v>
      </c>
      <c r="G30" s="384">
        <v>0.15790000000000001</v>
      </c>
      <c r="H30" s="384">
        <v>0.1207</v>
      </c>
      <c r="I30" s="384">
        <v>3.7400000000000003E-2</v>
      </c>
      <c r="J30" s="384">
        <v>0.47699999999999998</v>
      </c>
      <c r="K30" s="384">
        <v>0</v>
      </c>
      <c r="L30" s="384">
        <v>0.24590000000000001</v>
      </c>
      <c r="M30" s="384">
        <v>8.09E-2</v>
      </c>
      <c r="N30" s="384">
        <v>4.4499999999999998E-2</v>
      </c>
      <c r="O30" s="384">
        <v>5.62E-2</v>
      </c>
      <c r="P30" s="384">
        <v>0.14069999999999999</v>
      </c>
    </row>
    <row r="31" spans="1:16" s="857" customFormat="1" ht="20.25" customHeight="1">
      <c r="A31" s="364" t="s">
        <v>328</v>
      </c>
      <c r="B31" s="384">
        <v>6.7999999999999996E-3</v>
      </c>
      <c r="C31" s="384">
        <v>7.9000000000000008E-3</v>
      </c>
      <c r="D31" s="384">
        <v>6.1999999999999998E-3</v>
      </c>
      <c r="E31" s="384">
        <v>8.3999999999999995E-3</v>
      </c>
      <c r="F31" s="384">
        <v>6.3E-3</v>
      </c>
      <c r="G31" s="384">
        <v>9.1000000000000004E-3</v>
      </c>
      <c r="H31" s="384">
        <v>8.8000000000000005E-3</v>
      </c>
      <c r="I31" s="384">
        <v>1.03E-2</v>
      </c>
      <c r="J31" s="384">
        <v>7.0000000000000001E-3</v>
      </c>
      <c r="K31" s="384">
        <v>4.5999999999999999E-3</v>
      </c>
      <c r="L31" s="384">
        <v>9.5999999999999992E-3</v>
      </c>
      <c r="M31" s="384">
        <v>9.9000000000000008E-3</v>
      </c>
      <c r="N31" s="384">
        <v>1.04E-2</v>
      </c>
      <c r="O31" s="384">
        <v>1.29E-2</v>
      </c>
      <c r="P31" s="384">
        <v>8.3000000000000001E-3</v>
      </c>
    </row>
    <row r="32" spans="1:16" s="857" customFormat="1" ht="20.25" customHeight="1">
      <c r="A32" s="364" t="s">
        <v>329</v>
      </c>
      <c r="B32" s="384">
        <v>3.1699999999999999E-2</v>
      </c>
      <c r="C32" s="384">
        <v>3.0599999999999999E-2</v>
      </c>
      <c r="D32" s="384">
        <v>2.98E-2</v>
      </c>
      <c r="E32" s="384">
        <v>4.8300000000000003E-2</v>
      </c>
      <c r="F32" s="384">
        <v>2.75E-2</v>
      </c>
      <c r="G32" s="384">
        <v>2.2700000000000001E-2</v>
      </c>
      <c r="H32" s="384">
        <v>3.4099999999999998E-2</v>
      </c>
      <c r="I32" s="384">
        <v>4.07E-2</v>
      </c>
      <c r="J32" s="384">
        <v>6.0000000000000001E-3</v>
      </c>
      <c r="K32" s="384">
        <v>1.4E-3</v>
      </c>
      <c r="L32" s="384">
        <v>5.5800000000000002E-2</v>
      </c>
      <c r="M32" s="384">
        <v>2.87E-2</v>
      </c>
      <c r="N32" s="384">
        <v>1.3299999999999999E-2</v>
      </c>
      <c r="O32" s="384">
        <v>4.9700000000000001E-2</v>
      </c>
      <c r="P32" s="384">
        <v>3.3799999999999997E-2</v>
      </c>
    </row>
    <row r="33" spans="1:16" s="857" customFormat="1" ht="20.25" customHeight="1">
      <c r="A33" s="364" t="s">
        <v>330</v>
      </c>
      <c r="B33" s="384">
        <v>0.97160000000000002</v>
      </c>
      <c r="C33" s="384">
        <v>0.97189999999999999</v>
      </c>
      <c r="D33" s="384">
        <v>0.95540000000000003</v>
      </c>
      <c r="E33" s="384">
        <v>0.95699999999999996</v>
      </c>
      <c r="F33" s="384">
        <v>0.96889999999999998</v>
      </c>
      <c r="G33" s="384">
        <v>0.96940000000000004</v>
      </c>
      <c r="H33" s="384">
        <v>0.96299999999999997</v>
      </c>
      <c r="I33" s="384">
        <v>0.99019999999999997</v>
      </c>
      <c r="J33" s="384">
        <v>0.99839999999999995</v>
      </c>
      <c r="K33" s="384">
        <v>1</v>
      </c>
      <c r="L33" s="384">
        <v>0.97009999999999996</v>
      </c>
      <c r="M33" s="384">
        <v>0.9677</v>
      </c>
      <c r="N33" s="384">
        <v>0.98799999999999999</v>
      </c>
      <c r="O33" s="384">
        <v>0.98089999999999999</v>
      </c>
      <c r="P33" s="384">
        <v>0.96899999999999997</v>
      </c>
    </row>
    <row r="34" spans="1:16" s="857" customFormat="1" ht="20.25" customHeight="1">
      <c r="A34" s="364" t="s">
        <v>331</v>
      </c>
      <c r="B34" s="384">
        <v>1.12E-2</v>
      </c>
      <c r="C34" s="384">
        <v>9.4000000000000004E-3</v>
      </c>
      <c r="D34" s="384">
        <v>1.7299999999999999E-2</v>
      </c>
      <c r="E34" s="384">
        <v>1.9800000000000002E-2</v>
      </c>
      <c r="F34" s="384">
        <v>1.37E-2</v>
      </c>
      <c r="G34" s="384">
        <v>1.17E-2</v>
      </c>
      <c r="H34" s="384">
        <v>1.5100000000000001E-2</v>
      </c>
      <c r="I34" s="384">
        <v>8.0000000000000004E-4</v>
      </c>
      <c r="J34" s="384">
        <v>2.0000000000000001E-4</v>
      </c>
      <c r="K34" s="384">
        <v>0</v>
      </c>
      <c r="L34" s="384">
        <v>6.8999999999999999E-3</v>
      </c>
      <c r="M34" s="384">
        <v>1.3599999999999999E-2</v>
      </c>
      <c r="N34" s="384">
        <v>6.6E-3</v>
      </c>
      <c r="O34" s="384">
        <v>4.7000000000000002E-3</v>
      </c>
      <c r="P34" s="384">
        <v>1.2E-2</v>
      </c>
    </row>
    <row r="35" spans="1:16" s="857" customFormat="1" ht="20.25" customHeight="1">
      <c r="A35" s="364" t="s">
        <v>332</v>
      </c>
      <c r="B35" s="384">
        <v>2.7000000000000001E-3</v>
      </c>
      <c r="C35" s="384">
        <v>4.0000000000000001E-3</v>
      </c>
      <c r="D35" s="384">
        <v>5.7999999999999996E-3</v>
      </c>
      <c r="E35" s="384">
        <v>4.7999999999999996E-3</v>
      </c>
      <c r="F35" s="384">
        <v>3.0000000000000001E-3</v>
      </c>
      <c r="G35" s="384">
        <v>1.8E-3</v>
      </c>
      <c r="H35" s="384">
        <v>1.9E-3</v>
      </c>
      <c r="I35" s="384">
        <v>1E-3</v>
      </c>
      <c r="J35" s="384">
        <v>1E-4</v>
      </c>
      <c r="K35" s="384">
        <v>0</v>
      </c>
      <c r="L35" s="384">
        <v>2.2000000000000001E-3</v>
      </c>
      <c r="M35" s="384">
        <v>2.3999999999999998E-3</v>
      </c>
      <c r="N35" s="384">
        <v>4.0000000000000002E-4</v>
      </c>
      <c r="O35" s="384">
        <v>1.6000000000000001E-3</v>
      </c>
      <c r="P35" s="384">
        <v>3.2000000000000002E-3</v>
      </c>
    </row>
    <row r="36" spans="1:16" s="857" customFormat="1" ht="20.25" customHeight="1">
      <c r="A36" s="364" t="s">
        <v>333</v>
      </c>
      <c r="B36" s="384">
        <v>5.7000000000000002E-3</v>
      </c>
      <c r="C36" s="384">
        <v>2.8999999999999998E-3</v>
      </c>
      <c r="D36" s="384">
        <v>1.8E-3</v>
      </c>
      <c r="E36" s="384">
        <v>4.8999999999999998E-3</v>
      </c>
      <c r="F36" s="384">
        <v>1.8E-3</v>
      </c>
      <c r="G36" s="384">
        <v>2.3E-3</v>
      </c>
      <c r="H36" s="384">
        <v>5.3E-3</v>
      </c>
      <c r="I36" s="384">
        <v>2.0000000000000001E-4</v>
      </c>
      <c r="J36" s="384">
        <v>0</v>
      </c>
      <c r="K36" s="384">
        <v>0</v>
      </c>
      <c r="L36" s="384">
        <v>1.1000000000000001E-3</v>
      </c>
      <c r="M36" s="384">
        <v>8.9999999999999998E-4</v>
      </c>
      <c r="N36" s="384">
        <v>5.0000000000000001E-4</v>
      </c>
      <c r="O36" s="384">
        <v>5.0000000000000001E-4</v>
      </c>
      <c r="P36" s="384">
        <v>2.7000000000000001E-3</v>
      </c>
    </row>
    <row r="37" spans="1:16" s="857" customFormat="1" ht="20.25" customHeight="1">
      <c r="A37" s="364" t="s">
        <v>334</v>
      </c>
      <c r="B37" s="384">
        <v>1.8E-3</v>
      </c>
      <c r="C37" s="384">
        <v>1.2999999999999999E-3</v>
      </c>
      <c r="D37" s="384">
        <v>2.5000000000000001E-3</v>
      </c>
      <c r="E37" s="384">
        <v>2.5000000000000001E-3</v>
      </c>
      <c r="F37" s="384">
        <v>1.5E-3</v>
      </c>
      <c r="G37" s="384">
        <v>6.7999999999999996E-3</v>
      </c>
      <c r="H37" s="384">
        <v>2.2000000000000001E-3</v>
      </c>
      <c r="I37" s="384">
        <v>4.0000000000000002E-4</v>
      </c>
      <c r="J37" s="384">
        <v>0</v>
      </c>
      <c r="K37" s="384">
        <v>0</v>
      </c>
      <c r="L37" s="384">
        <v>1.6999999999999999E-3</v>
      </c>
      <c r="M37" s="384">
        <v>3.8E-3</v>
      </c>
      <c r="N37" s="384">
        <v>8.9999999999999998E-4</v>
      </c>
      <c r="O37" s="384">
        <v>8.0000000000000004E-4</v>
      </c>
      <c r="P37" s="384">
        <v>2E-3</v>
      </c>
    </row>
    <row r="38" spans="1:16" s="857" customFormat="1" ht="20.25" customHeight="1">
      <c r="A38" s="364" t="s">
        <v>335</v>
      </c>
      <c r="B38" s="384">
        <v>6.8999999999999999E-3</v>
      </c>
      <c r="C38" s="384">
        <v>1.0500000000000001E-2</v>
      </c>
      <c r="D38" s="384">
        <v>1.5599999999999999E-2</v>
      </c>
      <c r="E38" s="384">
        <v>1.0800000000000001E-2</v>
      </c>
      <c r="F38" s="384">
        <v>9.4999999999999998E-3</v>
      </c>
      <c r="G38" s="384">
        <v>8.0000000000000002E-3</v>
      </c>
      <c r="H38" s="384">
        <v>1.2500000000000001E-2</v>
      </c>
      <c r="I38" s="384">
        <v>7.3000000000000001E-3</v>
      </c>
      <c r="J38" s="384">
        <v>1.2999999999999999E-3</v>
      </c>
      <c r="K38" s="384">
        <v>0</v>
      </c>
      <c r="L38" s="384">
        <v>1.7999999999999999E-2</v>
      </c>
      <c r="M38" s="384">
        <v>1.17E-2</v>
      </c>
      <c r="N38" s="384">
        <v>2.7000000000000001E-3</v>
      </c>
      <c r="O38" s="384">
        <v>1.14E-2</v>
      </c>
      <c r="P38" s="384">
        <v>1.06E-2</v>
      </c>
    </row>
    <row r="39" spans="1:16" s="857" customFormat="1" ht="12" customHeight="1" thickBot="1">
      <c r="A39" s="364"/>
      <c r="B39" s="384"/>
      <c r="C39" s="384"/>
      <c r="D39" s="384"/>
      <c r="E39" s="384"/>
      <c r="F39" s="384"/>
      <c r="G39" s="384"/>
      <c r="H39" s="384"/>
      <c r="I39" s="384"/>
      <c r="J39" s="384"/>
      <c r="K39" s="384"/>
      <c r="L39" s="384"/>
      <c r="M39" s="384"/>
      <c r="N39" s="384"/>
      <c r="O39" s="384"/>
      <c r="P39" s="384"/>
    </row>
    <row r="40" spans="1:16" s="857" customFormat="1" ht="17.25" customHeight="1" thickTop="1" thickBot="1">
      <c r="A40" s="84" t="s">
        <v>336</v>
      </c>
      <c r="B40" s="385"/>
      <c r="C40" s="385"/>
      <c r="D40" s="385"/>
      <c r="E40" s="385"/>
      <c r="F40" s="385"/>
      <c r="G40" s="385"/>
      <c r="H40" s="385"/>
      <c r="I40" s="385"/>
      <c r="J40" s="385"/>
      <c r="K40" s="385"/>
      <c r="L40" s="385"/>
      <c r="M40" s="385"/>
      <c r="N40" s="385"/>
      <c r="O40" s="385"/>
      <c r="P40" s="385"/>
    </row>
    <row r="41" spans="1:16" s="857" customFormat="1" ht="20.25" customHeight="1" thickTop="1">
      <c r="A41" s="364" t="s">
        <v>337</v>
      </c>
      <c r="B41" s="384">
        <v>0.2341</v>
      </c>
      <c r="C41" s="384">
        <v>0.33950000000000002</v>
      </c>
      <c r="D41" s="384">
        <v>0.19939999999999999</v>
      </c>
      <c r="E41" s="384">
        <v>0.25019999999999998</v>
      </c>
      <c r="F41" s="384">
        <v>0.41270000000000001</v>
      </c>
      <c r="G41" s="384">
        <v>0.2596</v>
      </c>
      <c r="H41" s="384">
        <v>0.25750000000000001</v>
      </c>
      <c r="I41" s="384">
        <v>0.1472</v>
      </c>
      <c r="J41" s="384">
        <v>0.98870000000000002</v>
      </c>
      <c r="K41" s="384">
        <v>1.3825000000000001</v>
      </c>
      <c r="L41" s="384">
        <v>0.20619999999999999</v>
      </c>
      <c r="M41" s="384">
        <v>0.23100000000000001</v>
      </c>
      <c r="N41" s="384">
        <v>0.21210000000000001</v>
      </c>
      <c r="O41" s="384">
        <v>0.2238</v>
      </c>
      <c r="P41" s="384">
        <v>0.26490000000000002</v>
      </c>
    </row>
    <row r="42" spans="1:16" s="857" customFormat="1" ht="20.25" customHeight="1">
      <c r="A42" s="364" t="s">
        <v>338</v>
      </c>
      <c r="B42" s="384">
        <v>0.61770000000000003</v>
      </c>
      <c r="C42" s="384">
        <v>0.5786</v>
      </c>
      <c r="D42" s="384">
        <v>0.58979999999999999</v>
      </c>
      <c r="E42" s="384">
        <v>0.59409999999999996</v>
      </c>
      <c r="F42" s="384">
        <v>0.76849999999999996</v>
      </c>
      <c r="G42" s="384">
        <v>0.68589999999999995</v>
      </c>
      <c r="H42" s="384">
        <v>0.7349</v>
      </c>
      <c r="I42" s="384">
        <v>0.65029999999999999</v>
      </c>
      <c r="J42" s="384">
        <v>1.3174999999999999</v>
      </c>
      <c r="K42" s="384">
        <v>2.2160000000000002</v>
      </c>
      <c r="L42" s="384">
        <v>0.53559999999999997</v>
      </c>
      <c r="M42" s="384">
        <v>0.57089999999999996</v>
      </c>
      <c r="N42" s="384">
        <v>0.55020000000000002</v>
      </c>
      <c r="O42" s="384">
        <v>0.53969999999999996</v>
      </c>
      <c r="P42" s="384">
        <v>0.61739999999999995</v>
      </c>
    </row>
    <row r="43" spans="1:16" s="857" customFormat="1" ht="20.25" customHeight="1">
      <c r="A43" s="364" t="s">
        <v>339</v>
      </c>
      <c r="B43" s="384">
        <v>0.34360000000000002</v>
      </c>
      <c r="C43" s="384">
        <v>0.40510000000000002</v>
      </c>
      <c r="D43" s="384">
        <v>0.29730000000000001</v>
      </c>
      <c r="E43" s="384">
        <v>0.3216</v>
      </c>
      <c r="F43" s="384">
        <v>0.34</v>
      </c>
      <c r="G43" s="384">
        <v>0.28199999999999997</v>
      </c>
      <c r="H43" s="384">
        <v>0.2492</v>
      </c>
      <c r="I43" s="384">
        <v>0.15909999999999999</v>
      </c>
      <c r="J43" s="384">
        <v>0.70840000000000003</v>
      </c>
      <c r="K43" s="384">
        <v>0.40110000000000001</v>
      </c>
      <c r="L43" s="384">
        <v>0.17860000000000001</v>
      </c>
      <c r="M43" s="384">
        <v>0.1767</v>
      </c>
      <c r="N43" s="384">
        <v>0.1721</v>
      </c>
      <c r="O43" s="384">
        <v>0.1401</v>
      </c>
      <c r="P43" s="384">
        <v>0.28689999999999999</v>
      </c>
    </row>
    <row r="44" spans="1:16" s="857" customFormat="1" ht="20.25" customHeight="1">
      <c r="A44" s="364" t="s">
        <v>340</v>
      </c>
      <c r="B44" s="384">
        <v>0.32029999999999997</v>
      </c>
      <c r="C44" s="384">
        <v>0.37490000000000001</v>
      </c>
      <c r="D44" s="384">
        <v>0.28070000000000001</v>
      </c>
      <c r="E44" s="384">
        <v>0.28889999999999999</v>
      </c>
      <c r="F44" s="384">
        <v>0.31690000000000002</v>
      </c>
      <c r="G44" s="384">
        <v>0.26479999999999998</v>
      </c>
      <c r="H44" s="384">
        <v>0.2341</v>
      </c>
      <c r="I44" s="384">
        <v>0.14280000000000001</v>
      </c>
      <c r="J44" s="384">
        <v>0.3569</v>
      </c>
      <c r="K44" s="384">
        <v>0.23960000000000001</v>
      </c>
      <c r="L44" s="384">
        <v>0.1648</v>
      </c>
      <c r="M44" s="384">
        <v>0.1633</v>
      </c>
      <c r="N44" s="384">
        <v>0.15909999999999999</v>
      </c>
      <c r="O44" s="384">
        <v>0.128</v>
      </c>
      <c r="P44" s="384">
        <v>0.26529999999999998</v>
      </c>
    </row>
    <row r="45" spans="1:16" s="857" customFormat="1" ht="12" customHeight="1" thickBot="1">
      <c r="A45" s="364"/>
      <c r="B45" s="384"/>
      <c r="C45" s="384"/>
      <c r="D45" s="384"/>
      <c r="E45" s="384"/>
      <c r="F45" s="384"/>
      <c r="G45" s="384"/>
      <c r="H45" s="384"/>
      <c r="I45" s="384"/>
      <c r="J45" s="384"/>
      <c r="K45" s="384"/>
      <c r="L45" s="384"/>
      <c r="M45" s="384"/>
      <c r="N45" s="384"/>
      <c r="O45" s="384"/>
      <c r="P45" s="384"/>
    </row>
    <row r="46" spans="1:16" s="857" customFormat="1" ht="17.25" customHeight="1" thickTop="1" thickBot="1">
      <c r="A46" s="84" t="s">
        <v>341</v>
      </c>
      <c r="B46" s="385"/>
      <c r="C46" s="385"/>
      <c r="D46" s="385"/>
      <c r="E46" s="385"/>
      <c r="F46" s="385"/>
      <c r="G46" s="385"/>
      <c r="H46" s="385"/>
      <c r="I46" s="385"/>
      <c r="J46" s="385"/>
      <c r="K46" s="385"/>
      <c r="L46" s="385"/>
      <c r="M46" s="385"/>
      <c r="N46" s="385"/>
      <c r="O46" s="385"/>
      <c r="P46" s="385"/>
    </row>
    <row r="47" spans="1:16" s="857" customFormat="1" ht="20.25" customHeight="1" thickTop="1">
      <c r="A47" s="363" t="s">
        <v>342</v>
      </c>
      <c r="B47" s="384">
        <v>6.8000000000000005E-2</v>
      </c>
      <c r="C47" s="384">
        <v>7.46E-2</v>
      </c>
      <c r="D47" s="384">
        <v>5.5899999999999998E-2</v>
      </c>
      <c r="E47" s="384">
        <v>0.1017</v>
      </c>
      <c r="F47" s="384">
        <v>6.7900000000000002E-2</v>
      </c>
      <c r="G47" s="384">
        <v>6.0900000000000003E-2</v>
      </c>
      <c r="H47" s="384">
        <v>6.08E-2</v>
      </c>
      <c r="I47" s="384">
        <v>0.10249999999999999</v>
      </c>
      <c r="J47" s="384">
        <v>0.49619999999999997</v>
      </c>
      <c r="K47" s="384">
        <v>0.4027</v>
      </c>
      <c r="L47" s="384">
        <v>7.7600000000000002E-2</v>
      </c>
      <c r="M47" s="384">
        <v>7.5800000000000006E-2</v>
      </c>
      <c r="N47" s="384">
        <v>7.5700000000000003E-2</v>
      </c>
      <c r="O47" s="384">
        <v>8.6400000000000005E-2</v>
      </c>
      <c r="P47" s="384">
        <v>7.51E-2</v>
      </c>
    </row>
    <row r="48" spans="1:16" s="857" customFormat="1" ht="18" customHeight="1">
      <c r="A48" s="364" t="s">
        <v>343</v>
      </c>
      <c r="B48" s="384">
        <v>5.7200000000000001E-2</v>
      </c>
      <c r="C48" s="384">
        <v>6.9900000000000004E-2</v>
      </c>
      <c r="D48" s="384">
        <v>5.0299999999999997E-2</v>
      </c>
      <c r="E48" s="384">
        <v>7.8100000000000003E-2</v>
      </c>
      <c r="F48" s="384">
        <v>5.8200000000000002E-2</v>
      </c>
      <c r="G48" s="384">
        <v>5.8400000000000001E-2</v>
      </c>
      <c r="H48" s="384">
        <v>5.8400000000000001E-2</v>
      </c>
      <c r="I48" s="384">
        <v>0.10249999999999999</v>
      </c>
      <c r="J48" s="384">
        <v>0.3478</v>
      </c>
      <c r="K48" s="384">
        <v>0.27289999999999998</v>
      </c>
      <c r="L48" s="384">
        <v>7.7299999999999994E-2</v>
      </c>
      <c r="M48" s="384">
        <v>6.7100000000000007E-2</v>
      </c>
      <c r="N48" s="384">
        <v>7.3700000000000002E-2</v>
      </c>
      <c r="O48" s="384">
        <v>8.5000000000000006E-2</v>
      </c>
      <c r="P48" s="384">
        <v>6.7599999999999993E-2</v>
      </c>
    </row>
    <row r="49" spans="1:16" s="857" customFormat="1" ht="20.25" customHeight="1">
      <c r="A49" s="364" t="s">
        <v>344</v>
      </c>
      <c r="B49" s="384">
        <v>0.16039999999999999</v>
      </c>
      <c r="C49" s="384">
        <v>0.1171</v>
      </c>
      <c r="D49" s="384">
        <v>0.27200000000000002</v>
      </c>
      <c r="E49" s="384">
        <v>0.12330000000000001</v>
      </c>
      <c r="F49" s="384">
        <v>0.1797</v>
      </c>
      <c r="G49" s="384">
        <v>0.19650000000000001</v>
      </c>
      <c r="H49" s="384">
        <v>0.19539999999999999</v>
      </c>
      <c r="I49" s="384">
        <v>6.5699999999999995E-2</v>
      </c>
      <c r="J49" s="384">
        <v>3.0000000000000001E-3</v>
      </c>
      <c r="K49" s="384">
        <v>0</v>
      </c>
      <c r="L49" s="384">
        <v>0.23930000000000001</v>
      </c>
      <c r="M49" s="384">
        <v>0.2195</v>
      </c>
      <c r="N49" s="384">
        <v>3.8899999999999997E-2</v>
      </c>
      <c r="O49" s="384">
        <v>0.123</v>
      </c>
      <c r="P49" s="384">
        <v>0.15240000000000001</v>
      </c>
    </row>
    <row r="50" spans="1:16" s="857" customFormat="1" ht="20.25" customHeight="1">
      <c r="A50" s="364" t="s">
        <v>345</v>
      </c>
      <c r="B50" s="384">
        <v>1.9099999999999999E-2</v>
      </c>
      <c r="C50" s="384">
        <v>2.8000000000000001E-2</v>
      </c>
      <c r="D50" s="384">
        <v>4.8399999999999999E-2</v>
      </c>
      <c r="E50" s="384">
        <v>2.2200000000000001E-2</v>
      </c>
      <c r="F50" s="384">
        <v>1.1599999999999999E-2</v>
      </c>
      <c r="G50" s="384">
        <v>3.2800000000000003E-2</v>
      </c>
      <c r="H50" s="384">
        <v>4.3700000000000003E-2</v>
      </c>
      <c r="I50" s="384">
        <v>2.3999999999999998E-3</v>
      </c>
      <c r="J50" s="384">
        <v>2.8E-3</v>
      </c>
      <c r="K50" s="384">
        <v>0</v>
      </c>
      <c r="L50" s="384">
        <v>2.5600000000000001E-2</v>
      </c>
      <c r="M50" s="384">
        <v>3.1899999999999998E-2</v>
      </c>
      <c r="N50" s="384">
        <v>1.8E-3</v>
      </c>
      <c r="O50" s="384">
        <v>1.04E-2</v>
      </c>
      <c r="P50" s="384">
        <v>2.2499999999999999E-2</v>
      </c>
    </row>
    <row r="51" spans="1:16" s="857" customFormat="1" ht="18" customHeight="1">
      <c r="A51" s="364" t="s">
        <v>346</v>
      </c>
      <c r="B51" s="384">
        <v>8.0600000000000005E-2</v>
      </c>
      <c r="C51" s="384">
        <v>3.8600000000000002E-2</v>
      </c>
      <c r="D51" s="384">
        <v>0.12039999999999999</v>
      </c>
      <c r="E51" s="384">
        <v>3.3099999999999997E-2</v>
      </c>
      <c r="F51" s="384">
        <v>8.3699999999999997E-2</v>
      </c>
      <c r="G51" s="384">
        <v>0.1003</v>
      </c>
      <c r="H51" s="384">
        <v>5.1999999999999998E-2</v>
      </c>
      <c r="I51" s="384">
        <v>4.7000000000000002E-3</v>
      </c>
      <c r="J51" s="384">
        <v>1.5E-3</v>
      </c>
      <c r="K51" s="384">
        <v>0</v>
      </c>
      <c r="L51" s="384">
        <v>3.3099999999999997E-2</v>
      </c>
      <c r="M51" s="384">
        <v>8.3500000000000005E-2</v>
      </c>
      <c r="N51" s="384">
        <v>1.7999999999999999E-2</v>
      </c>
      <c r="O51" s="384">
        <v>2.4500000000000001E-2</v>
      </c>
      <c r="P51" s="384">
        <v>5.5E-2</v>
      </c>
    </row>
    <row r="52" spans="1:16" s="857" customFormat="1" ht="18" customHeight="1">
      <c r="A52" s="364" t="s">
        <v>347</v>
      </c>
      <c r="B52" s="384">
        <v>0.13</v>
      </c>
      <c r="C52" s="384">
        <v>0.1196</v>
      </c>
      <c r="D52" s="384">
        <v>0.1164</v>
      </c>
      <c r="E52" s="384">
        <v>0.1142</v>
      </c>
      <c r="F52" s="384">
        <v>0.1222</v>
      </c>
      <c r="G52" s="384">
        <v>0.12239999999999999</v>
      </c>
      <c r="H52" s="384">
        <v>0.1186</v>
      </c>
      <c r="I52" s="384">
        <v>0.1321</v>
      </c>
      <c r="J52" s="384">
        <v>0.56189999999999996</v>
      </c>
      <c r="K52" s="384">
        <v>0.43340000000000001</v>
      </c>
      <c r="L52" s="384">
        <v>0.1343</v>
      </c>
      <c r="M52" s="384">
        <v>0.11899999999999999</v>
      </c>
      <c r="N52" s="384">
        <v>0.1133</v>
      </c>
      <c r="O52" s="384">
        <v>0.11650000000000001</v>
      </c>
      <c r="P52" s="384">
        <v>0.12330000000000001</v>
      </c>
    </row>
    <row r="53" spans="1:16" s="857" customFormat="1" ht="12" customHeight="1" thickBot="1">
      <c r="A53" s="364"/>
      <c r="B53" s="384"/>
      <c r="C53" s="384"/>
      <c r="D53" s="384"/>
      <c r="E53" s="384"/>
      <c r="F53" s="384"/>
      <c r="G53" s="384"/>
      <c r="H53" s="384"/>
      <c r="I53" s="384"/>
      <c r="J53" s="384"/>
      <c r="K53" s="384"/>
      <c r="L53" s="384"/>
      <c r="M53" s="384"/>
      <c r="N53" s="384"/>
      <c r="O53" s="384"/>
      <c r="P53" s="384"/>
    </row>
    <row r="54" spans="1:16" s="857" customFormat="1" ht="17.25" customHeight="1" thickTop="1" thickBot="1">
      <c r="A54" s="84" t="s">
        <v>348</v>
      </c>
      <c r="B54" s="385"/>
      <c r="C54" s="385"/>
      <c r="D54" s="385"/>
      <c r="E54" s="385"/>
      <c r="F54" s="385"/>
      <c r="G54" s="385"/>
      <c r="H54" s="385"/>
      <c r="I54" s="385"/>
      <c r="J54" s="385"/>
      <c r="K54" s="385"/>
      <c r="L54" s="385"/>
      <c r="M54" s="385"/>
      <c r="N54" s="385"/>
      <c r="O54" s="385"/>
      <c r="P54" s="385"/>
    </row>
    <row r="55" spans="1:16" s="857" customFormat="1" ht="18" customHeight="1" thickTop="1">
      <c r="A55" s="364" t="s">
        <v>349</v>
      </c>
      <c r="B55" s="384">
        <v>0.87529999999999997</v>
      </c>
      <c r="C55" s="384">
        <v>0.76890000000000003</v>
      </c>
      <c r="D55" s="384">
        <v>0.88560000000000005</v>
      </c>
      <c r="E55" s="384">
        <v>0.88490000000000002</v>
      </c>
      <c r="F55" s="384">
        <v>0.84089999999999998</v>
      </c>
      <c r="G55" s="384">
        <v>0.86209999999999998</v>
      </c>
      <c r="H55" s="384">
        <v>0.89229999999999998</v>
      </c>
      <c r="I55" s="384">
        <v>0.94730000000000003</v>
      </c>
      <c r="J55" s="384">
        <v>0.79969999999999997</v>
      </c>
      <c r="K55" s="384">
        <v>0.89300000000000002</v>
      </c>
      <c r="L55" s="384">
        <v>0.9073</v>
      </c>
      <c r="M55" s="384">
        <v>0.91890000000000005</v>
      </c>
      <c r="N55" s="384">
        <v>0.88949999999999996</v>
      </c>
      <c r="O55" s="384">
        <v>0.93330000000000002</v>
      </c>
      <c r="P55" s="384">
        <v>0.87139999999999995</v>
      </c>
    </row>
    <row r="56" spans="1:16" s="857" customFormat="1" ht="18" customHeight="1">
      <c r="A56" s="364" t="s">
        <v>350</v>
      </c>
      <c r="B56" s="384">
        <v>0.55459999999999998</v>
      </c>
      <c r="C56" s="384">
        <v>0.56499999999999995</v>
      </c>
      <c r="D56" s="384">
        <v>0.6794</v>
      </c>
      <c r="E56" s="384">
        <v>0.4607</v>
      </c>
      <c r="F56" s="384">
        <v>0.58479999999999999</v>
      </c>
      <c r="G56" s="384">
        <v>0.69830000000000003</v>
      </c>
      <c r="H56" s="384">
        <v>0.74829999999999997</v>
      </c>
      <c r="I56" s="384">
        <v>0.90180000000000005</v>
      </c>
      <c r="J56" s="384">
        <v>0.29509999999999997</v>
      </c>
      <c r="K56" s="384">
        <v>0.43919999999999998</v>
      </c>
      <c r="L56" s="384">
        <v>0.92359999999999998</v>
      </c>
      <c r="M56" s="384">
        <v>0.66579999999999995</v>
      </c>
      <c r="N56" s="384">
        <v>0.79320000000000002</v>
      </c>
      <c r="O56" s="384">
        <v>0.86429999999999996</v>
      </c>
      <c r="P56" s="384">
        <v>0.65569999999999995</v>
      </c>
    </row>
    <row r="57" spans="1:16" s="857" customFormat="1" ht="18" customHeight="1">
      <c r="A57" s="364" t="s">
        <v>351</v>
      </c>
      <c r="B57" s="384">
        <v>0.67400000000000004</v>
      </c>
      <c r="C57" s="384">
        <v>0.46300000000000002</v>
      </c>
      <c r="D57" s="384">
        <v>0.37269999999999998</v>
      </c>
      <c r="E57" s="384">
        <v>1.0838000000000001</v>
      </c>
      <c r="F57" s="384">
        <v>0.52690000000000003</v>
      </c>
      <c r="G57" s="384">
        <v>0.31119999999999998</v>
      </c>
      <c r="H57" s="384">
        <v>0.26650000000000001</v>
      </c>
      <c r="I57" s="384">
        <v>0.1704</v>
      </c>
      <c r="J57" s="384">
        <v>3.1545999999999998</v>
      </c>
      <c r="K57" s="384">
        <v>1.7966</v>
      </c>
      <c r="L57" s="384">
        <v>6.4600000000000005E-2</v>
      </c>
      <c r="M57" s="384">
        <v>0.4793</v>
      </c>
      <c r="N57" s="384">
        <v>0.21060000000000001</v>
      </c>
      <c r="O57" s="384">
        <v>0.18010000000000001</v>
      </c>
      <c r="P57" s="384">
        <v>0.4254</v>
      </c>
    </row>
    <row r="58" spans="1:16" s="857" customFormat="1" ht="18" customHeight="1">
      <c r="A58" s="364" t="s">
        <v>352</v>
      </c>
      <c r="B58" s="384">
        <v>2.1816</v>
      </c>
      <c r="C58" s="384">
        <v>3.3071999999999999</v>
      </c>
      <c r="D58" s="384">
        <v>2.274</v>
      </c>
      <c r="E58" s="384">
        <v>1.4736</v>
      </c>
      <c r="F58" s="384">
        <v>2.7319</v>
      </c>
      <c r="G58" s="384">
        <v>2.3601000000000001</v>
      </c>
      <c r="H58" s="384">
        <v>1.8425</v>
      </c>
      <c r="I58" s="384">
        <v>0.51459999999999995</v>
      </c>
      <c r="J58" s="384">
        <v>0.57599999999999996</v>
      </c>
      <c r="K58" s="384">
        <v>0.3921</v>
      </c>
      <c r="L58" s="384">
        <v>1.1998</v>
      </c>
      <c r="M58" s="384">
        <v>1.2094</v>
      </c>
      <c r="N58" s="384">
        <v>1.5006999999999999</v>
      </c>
      <c r="O58" s="384">
        <v>0.7853</v>
      </c>
      <c r="P58" s="384">
        <v>1.9024000000000001</v>
      </c>
    </row>
    <row r="59" spans="1:16" s="857" customFormat="1" ht="9.75" customHeight="1" thickBot="1">
      <c r="A59" s="365"/>
      <c r="B59" s="610"/>
      <c r="C59" s="610"/>
      <c r="D59" s="610"/>
      <c r="E59" s="610"/>
      <c r="F59" s="610"/>
      <c r="G59" s="610"/>
      <c r="H59" s="610"/>
      <c r="I59" s="610"/>
      <c r="J59" s="610"/>
      <c r="K59" s="610"/>
      <c r="L59" s="610"/>
      <c r="M59" s="610"/>
      <c r="N59" s="610"/>
      <c r="O59" s="610"/>
      <c r="P59" s="610"/>
    </row>
    <row r="60" spans="1:16" s="50" customFormat="1" ht="12" customHeight="1" thickTop="1">
      <c r="A60" s="85" t="s">
        <v>353</v>
      </c>
      <c r="B60" s="611"/>
      <c r="C60" s="612"/>
      <c r="D60" s="612"/>
      <c r="E60" s="612"/>
      <c r="F60" s="612"/>
      <c r="G60" s="612"/>
      <c r="H60" s="612"/>
      <c r="I60" s="611"/>
      <c r="J60" s="612"/>
      <c r="K60" s="612"/>
      <c r="L60" s="612"/>
      <c r="M60" s="612"/>
      <c r="N60" s="612"/>
      <c r="O60" s="596"/>
      <c r="P60" s="596"/>
    </row>
    <row r="61" spans="1:16" s="50" customFormat="1">
      <c r="A61" s="655" t="s">
        <v>354</v>
      </c>
      <c r="B61" s="964"/>
      <c r="C61" s="964"/>
      <c r="D61" s="964"/>
      <c r="E61" s="964"/>
      <c r="F61" s="964"/>
      <c r="G61" s="964"/>
      <c r="H61" s="964"/>
      <c r="I61" s="613"/>
      <c r="J61" s="613"/>
      <c r="K61" s="613"/>
      <c r="L61" s="613"/>
      <c r="M61" s="613"/>
      <c r="N61" s="613"/>
      <c r="O61" s="613"/>
      <c r="P61" s="613"/>
    </row>
    <row r="62" spans="1:16" s="50" customFormat="1">
      <c r="A62" s="655" t="s">
        <v>355</v>
      </c>
      <c r="B62" s="964"/>
      <c r="C62" s="964"/>
      <c r="D62" s="964"/>
      <c r="E62" s="964"/>
      <c r="F62" s="964"/>
      <c r="G62" s="964"/>
      <c r="H62" s="964"/>
      <c r="I62" s="613"/>
      <c r="J62" s="613"/>
      <c r="K62" s="613"/>
      <c r="L62" s="613"/>
      <c r="M62" s="613"/>
      <c r="N62" s="613"/>
      <c r="O62" s="613"/>
      <c r="P62" s="613"/>
    </row>
    <row r="63" spans="1:16" s="50" customFormat="1" ht="11.25">
      <c r="A63" s="87" t="s">
        <v>850</v>
      </c>
      <c r="B63" s="614"/>
      <c r="C63" s="615"/>
      <c r="D63" s="615"/>
      <c r="E63" s="615"/>
      <c r="F63" s="615"/>
      <c r="G63" s="615"/>
      <c r="H63" s="615"/>
      <c r="I63" s="611"/>
      <c r="J63" s="612"/>
      <c r="K63" s="612"/>
      <c r="L63" s="612"/>
      <c r="M63" s="612"/>
      <c r="N63" s="612"/>
      <c r="O63" s="596"/>
      <c r="P63" s="596"/>
    </row>
    <row r="64" spans="1:16" s="857" customFormat="1" ht="15.75" thickBot="1">
      <c r="A64" s="50"/>
      <c r="B64" s="616"/>
      <c r="C64" s="527"/>
      <c r="D64" s="527"/>
      <c r="E64" s="527"/>
      <c r="F64" s="527"/>
      <c r="G64" s="527"/>
      <c r="H64" s="527"/>
      <c r="I64" s="617"/>
      <c r="J64" s="527"/>
      <c r="K64" s="527"/>
      <c r="L64" s="527"/>
      <c r="M64" s="527"/>
      <c r="N64" s="527"/>
      <c r="O64" s="527"/>
      <c r="P64" s="527"/>
    </row>
    <row r="65" spans="1:16" s="323" customFormat="1" ht="18" customHeight="1" thickTop="1" thickBot="1">
      <c r="A65" s="435"/>
      <c r="B65" s="618" t="s">
        <v>297</v>
      </c>
      <c r="C65" s="618" t="s">
        <v>298</v>
      </c>
      <c r="D65" s="618" t="s">
        <v>299</v>
      </c>
      <c r="E65" s="618" t="s">
        <v>300</v>
      </c>
      <c r="F65" s="618" t="s">
        <v>301</v>
      </c>
      <c r="G65" s="618" t="s">
        <v>302</v>
      </c>
      <c r="H65" s="618" t="s">
        <v>303</v>
      </c>
      <c r="I65" s="618" t="s">
        <v>304</v>
      </c>
      <c r="J65" s="618" t="s">
        <v>305</v>
      </c>
      <c r="K65" s="618" t="s">
        <v>306</v>
      </c>
      <c r="L65" s="618" t="s">
        <v>307</v>
      </c>
      <c r="M65" s="619" t="s">
        <v>308</v>
      </c>
      <c r="N65" s="619" t="s">
        <v>1090</v>
      </c>
      <c r="O65" s="619" t="s">
        <v>1091</v>
      </c>
      <c r="P65" s="619" t="s">
        <v>309</v>
      </c>
    </row>
    <row r="66" spans="1:16" s="323" customFormat="1" ht="18" customHeight="1" thickTop="1" thickBot="1">
      <c r="A66" s="84" t="s">
        <v>356</v>
      </c>
      <c r="B66" s="620"/>
      <c r="C66" s="620"/>
      <c r="D66" s="620"/>
      <c r="E66" s="620"/>
      <c r="F66" s="620"/>
      <c r="G66" s="620"/>
      <c r="H66" s="620"/>
      <c r="I66" s="620"/>
      <c r="J66" s="620"/>
      <c r="K66" s="620"/>
      <c r="L66" s="620"/>
      <c r="M66" s="621"/>
      <c r="N66" s="621"/>
      <c r="O66" s="621"/>
      <c r="P66" s="621"/>
    </row>
    <row r="67" spans="1:16" s="323" customFormat="1" ht="18" customHeight="1" thickTop="1">
      <c r="A67" s="364" t="s">
        <v>357</v>
      </c>
      <c r="B67" s="384">
        <v>3.3599999999999998E-2</v>
      </c>
      <c r="C67" s="384">
        <v>4.6199999999999998E-2</v>
      </c>
      <c r="D67" s="384">
        <v>3.7400000000000003E-2</v>
      </c>
      <c r="E67" s="384">
        <v>3.3700000000000001E-2</v>
      </c>
      <c r="F67" s="384">
        <v>3.8800000000000001E-2</v>
      </c>
      <c r="G67" s="384">
        <v>3.3099999999999997E-2</v>
      </c>
      <c r="H67" s="384">
        <v>5.04E-2</v>
      </c>
      <c r="I67" s="384">
        <v>0.1027</v>
      </c>
      <c r="J67" s="384">
        <v>2.8899999999999999E-2</v>
      </c>
      <c r="K67" s="384">
        <v>2.7E-2</v>
      </c>
      <c r="L67" s="384">
        <v>8.3000000000000004E-2</v>
      </c>
      <c r="M67" s="384">
        <v>6.0199999999999997E-2</v>
      </c>
      <c r="N67" s="384">
        <v>3.8399999999999997E-2</v>
      </c>
      <c r="O67" s="384">
        <v>9.4100000000000003E-2</v>
      </c>
      <c r="P67" s="384">
        <v>4.7E-2</v>
      </c>
    </row>
    <row r="68" spans="1:16" s="323" customFormat="1" ht="18" customHeight="1">
      <c r="A68" s="364" t="s">
        <v>358</v>
      </c>
      <c r="B68" s="384">
        <v>4.2000000000000003E-2</v>
      </c>
      <c r="C68" s="384">
        <v>0.06</v>
      </c>
      <c r="D68" s="384">
        <v>4.3099999999999999E-2</v>
      </c>
      <c r="E68" s="384">
        <v>5.0900000000000001E-2</v>
      </c>
      <c r="F68" s="384">
        <v>4.4299999999999999E-2</v>
      </c>
      <c r="G68" s="384">
        <v>4.53E-2</v>
      </c>
      <c r="H68" s="384">
        <v>5.7799999999999997E-2</v>
      </c>
      <c r="I68" s="384">
        <v>0.1056</v>
      </c>
      <c r="J68" s="384">
        <v>4.2799999999999998E-2</v>
      </c>
      <c r="K68" s="384">
        <v>3.39E-2</v>
      </c>
      <c r="L68" s="384">
        <v>8.6999999999999994E-2</v>
      </c>
      <c r="M68" s="384">
        <v>6.2799999999999995E-2</v>
      </c>
      <c r="N68" s="384">
        <v>4.4499999999999998E-2</v>
      </c>
      <c r="O68" s="384">
        <v>0.1009</v>
      </c>
      <c r="P68" s="384">
        <v>5.57E-2</v>
      </c>
    </row>
    <row r="69" spans="1:16" s="323" customFormat="1" ht="18" customHeight="1">
      <c r="A69" s="364" t="s">
        <v>359</v>
      </c>
      <c r="B69" s="384">
        <v>3.7100000000000001E-2</v>
      </c>
      <c r="C69" s="384">
        <v>5.6800000000000003E-2</v>
      </c>
      <c r="D69" s="384">
        <v>3.9100000000000003E-2</v>
      </c>
      <c r="E69" s="384">
        <v>4.5100000000000001E-2</v>
      </c>
      <c r="F69" s="384">
        <v>3.7199999999999997E-2</v>
      </c>
      <c r="G69" s="384">
        <v>4.1500000000000002E-2</v>
      </c>
      <c r="H69" s="384">
        <v>5.4699999999999999E-2</v>
      </c>
      <c r="I69" s="384">
        <v>0.1007</v>
      </c>
      <c r="J69" s="384">
        <v>4.2500000000000003E-2</v>
      </c>
      <c r="K69" s="384">
        <v>0.03</v>
      </c>
      <c r="L69" s="384">
        <v>7.3499999999999996E-2</v>
      </c>
      <c r="M69" s="384">
        <v>5.4300000000000001E-2</v>
      </c>
      <c r="N69" s="384">
        <v>4.1200000000000001E-2</v>
      </c>
      <c r="O69" s="384">
        <v>9.6299999999999997E-2</v>
      </c>
      <c r="P69" s="384">
        <v>5.0500000000000003E-2</v>
      </c>
    </row>
    <row r="70" spans="1:16" s="323" customFormat="1" ht="18" customHeight="1">
      <c r="A70" s="364" t="s">
        <v>360</v>
      </c>
      <c r="B70" s="384">
        <v>1.24E-2</v>
      </c>
      <c r="C70" s="384">
        <v>1.11E-2</v>
      </c>
      <c r="D70" s="384">
        <v>8.6999999999999994E-3</v>
      </c>
      <c r="E70" s="384">
        <v>1.9900000000000001E-2</v>
      </c>
      <c r="F70" s="384">
        <v>1.09E-2</v>
      </c>
      <c r="G70" s="384">
        <v>1.6199999999999999E-2</v>
      </c>
      <c r="H70" s="384">
        <v>1.83E-2</v>
      </c>
      <c r="I70" s="384">
        <v>3.2599999999999997E-2</v>
      </c>
      <c r="J70" s="384">
        <v>6.9999999999999999E-4</v>
      </c>
      <c r="K70" s="384">
        <v>-3.5000000000000001E-3</v>
      </c>
      <c r="L70" s="384">
        <v>8.2000000000000007E-3</v>
      </c>
      <c r="M70" s="384">
        <v>7.7999999999999996E-3</v>
      </c>
      <c r="N70" s="384">
        <v>5.4999999999999997E-3</v>
      </c>
      <c r="O70" s="384">
        <v>2.1299999999999999E-2</v>
      </c>
      <c r="P70" s="384">
        <v>1.35E-2</v>
      </c>
    </row>
    <row r="71" spans="1:16" s="323" customFormat="1" ht="18" customHeight="1">
      <c r="A71" s="364" t="s">
        <v>361</v>
      </c>
      <c r="B71" s="384">
        <v>1.24E-2</v>
      </c>
      <c r="C71" s="384">
        <v>1.11E-2</v>
      </c>
      <c r="D71" s="384">
        <v>8.8999999999999999E-3</v>
      </c>
      <c r="E71" s="384">
        <v>2.01E-2</v>
      </c>
      <c r="F71" s="384">
        <v>1.15E-2</v>
      </c>
      <c r="G71" s="384">
        <v>1.6199999999999999E-2</v>
      </c>
      <c r="H71" s="384">
        <v>1.84E-2</v>
      </c>
      <c r="I71" s="384">
        <v>3.3099999999999997E-2</v>
      </c>
      <c r="J71" s="384">
        <v>8.9999999999999998E-4</v>
      </c>
      <c r="K71" s="384">
        <v>-3.3999999999999998E-3</v>
      </c>
      <c r="L71" s="384">
        <v>8.3000000000000001E-3</v>
      </c>
      <c r="M71" s="384">
        <v>7.4000000000000003E-3</v>
      </c>
      <c r="N71" s="384">
        <v>5.4999999999999997E-3</v>
      </c>
      <c r="O71" s="384">
        <v>1.9E-2</v>
      </c>
      <c r="P71" s="384">
        <v>1.3599999999999999E-2</v>
      </c>
    </row>
    <row r="72" spans="1:16" s="323" customFormat="1" ht="18" customHeight="1">
      <c r="A72" s="364" t="s">
        <v>362</v>
      </c>
      <c r="B72" s="384">
        <v>9.4000000000000004E-3</v>
      </c>
      <c r="C72" s="384">
        <v>7.3000000000000001E-3</v>
      </c>
      <c r="D72" s="384">
        <v>5.8999999999999999E-3</v>
      </c>
      <c r="E72" s="384">
        <v>1.24E-2</v>
      </c>
      <c r="F72" s="384">
        <v>9.1999999999999998E-3</v>
      </c>
      <c r="G72" s="384">
        <v>8.5000000000000006E-3</v>
      </c>
      <c r="H72" s="384">
        <v>9.4000000000000004E-3</v>
      </c>
      <c r="I72" s="384">
        <v>1.9599999999999999E-2</v>
      </c>
      <c r="J72" s="384">
        <v>8.9999999999999998E-4</v>
      </c>
      <c r="K72" s="384">
        <v>-3.3999999999999998E-3</v>
      </c>
      <c r="L72" s="384">
        <v>6.7999999999999996E-3</v>
      </c>
      <c r="M72" s="384">
        <v>7.4000000000000003E-3</v>
      </c>
      <c r="N72" s="384">
        <v>5.3E-3</v>
      </c>
      <c r="O72" s="384">
        <v>1.29E-2</v>
      </c>
      <c r="P72" s="384">
        <v>8.9999999999999993E-3</v>
      </c>
    </row>
    <row r="73" spans="1:16" s="323" customFormat="1" ht="18" customHeight="1" thickBot="1">
      <c r="A73" s="364" t="s">
        <v>363</v>
      </c>
      <c r="B73" s="384">
        <v>0.16339999999999999</v>
      </c>
      <c r="C73" s="384">
        <v>0.10440000000000001</v>
      </c>
      <c r="D73" s="384">
        <v>0.1119</v>
      </c>
      <c r="E73" s="384">
        <v>0.15970000000000001</v>
      </c>
      <c r="F73" s="384">
        <v>0.15190000000000001</v>
      </c>
      <c r="G73" s="384">
        <v>0.14410000000000001</v>
      </c>
      <c r="H73" s="384">
        <v>0.16059999999999999</v>
      </c>
      <c r="I73" s="384">
        <v>0.19089999999999999</v>
      </c>
      <c r="J73" s="384">
        <v>2.5999999999999999E-3</v>
      </c>
      <c r="K73" s="384">
        <v>-1.1900000000000001E-2</v>
      </c>
      <c r="L73" s="384">
        <v>8.77E-2</v>
      </c>
      <c r="M73" s="384">
        <v>0.1052</v>
      </c>
      <c r="N73" s="384">
        <v>7.0400000000000004E-2</v>
      </c>
      <c r="O73" s="384">
        <v>0.1517</v>
      </c>
      <c r="P73" s="384">
        <v>0.1318</v>
      </c>
    </row>
    <row r="74" spans="1:16" s="323" customFormat="1" ht="18" customHeight="1" thickTop="1" thickBot="1">
      <c r="A74" s="84" t="s">
        <v>364</v>
      </c>
      <c r="B74" s="620"/>
      <c r="C74" s="620"/>
      <c r="D74" s="620"/>
      <c r="E74" s="620"/>
      <c r="F74" s="620"/>
      <c r="G74" s="620"/>
      <c r="H74" s="620"/>
      <c r="I74" s="620"/>
      <c r="J74" s="620"/>
      <c r="K74" s="620"/>
      <c r="L74" s="620"/>
      <c r="M74" s="621"/>
      <c r="N74" s="621"/>
      <c r="O74" s="621"/>
      <c r="P74" s="621"/>
    </row>
    <row r="75" spans="1:16" s="323" customFormat="1" ht="18" customHeight="1" thickTop="1">
      <c r="A75" s="364" t="s">
        <v>365</v>
      </c>
      <c r="B75" s="384">
        <v>4.53E-2</v>
      </c>
      <c r="C75" s="384">
        <v>5.3999999999999999E-2</v>
      </c>
      <c r="D75" s="384">
        <v>5.1400000000000001E-2</v>
      </c>
      <c r="E75" s="384">
        <v>4.1599999999999998E-2</v>
      </c>
      <c r="F75" s="384">
        <v>5.1499999999999997E-2</v>
      </c>
      <c r="G75" s="384">
        <v>0.05</v>
      </c>
      <c r="H75" s="384">
        <v>6.7199999999999996E-2</v>
      </c>
      <c r="I75" s="384">
        <v>0.1283</v>
      </c>
      <c r="J75" s="384">
        <v>3.0300000000000001E-2</v>
      </c>
      <c r="K75" s="384">
        <v>3.0499999999999999E-2</v>
      </c>
      <c r="L75" s="384">
        <v>0.1072</v>
      </c>
      <c r="M75" s="384">
        <v>7.9299999999999995E-2</v>
      </c>
      <c r="N75" s="384">
        <v>6.4299999999999996E-2</v>
      </c>
      <c r="O75" s="384">
        <v>0.1167</v>
      </c>
      <c r="P75" s="384">
        <v>6.1699999999999998E-2</v>
      </c>
    </row>
    <row r="76" spans="1:16" s="323" customFormat="1" ht="18" customHeight="1">
      <c r="A76" s="364" t="s">
        <v>366</v>
      </c>
      <c r="B76" s="384">
        <v>-1.17E-2</v>
      </c>
      <c r="C76" s="384">
        <v>-7.7000000000000002E-3</v>
      </c>
      <c r="D76" s="384">
        <v>-1.4E-2</v>
      </c>
      <c r="E76" s="384">
        <v>-7.9000000000000008E-3</v>
      </c>
      <c r="F76" s="384">
        <v>-1.2699999999999999E-2</v>
      </c>
      <c r="G76" s="384">
        <v>-1.6899999999999998E-2</v>
      </c>
      <c r="H76" s="384">
        <v>-1.67E-2</v>
      </c>
      <c r="I76" s="384">
        <v>-2.5600000000000001E-2</v>
      </c>
      <c r="J76" s="384">
        <v>-1.4E-3</v>
      </c>
      <c r="K76" s="384">
        <v>-3.3999999999999998E-3</v>
      </c>
      <c r="L76" s="384">
        <v>-2.4299999999999999E-2</v>
      </c>
      <c r="M76" s="384">
        <v>-1.9099999999999999E-2</v>
      </c>
      <c r="N76" s="384">
        <v>-2.5899999999999999E-2</v>
      </c>
      <c r="O76" s="384">
        <v>-2.2599999999999999E-2</v>
      </c>
      <c r="P76" s="384">
        <v>-1.47E-2</v>
      </c>
    </row>
    <row r="77" spans="1:16" s="323" customFormat="1" ht="18" customHeight="1">
      <c r="A77" s="364" t="s">
        <v>367</v>
      </c>
      <c r="B77" s="384">
        <v>2.29E-2</v>
      </c>
      <c r="C77" s="384">
        <v>1.49E-2</v>
      </c>
      <c r="D77" s="384">
        <v>2.3E-2</v>
      </c>
      <c r="E77" s="384">
        <v>1.9699999999999999E-2</v>
      </c>
      <c r="F77" s="384">
        <v>2.35E-2</v>
      </c>
      <c r="G77" s="384">
        <v>2.6200000000000001E-2</v>
      </c>
      <c r="H77" s="384">
        <v>2.4E-2</v>
      </c>
      <c r="I77" s="384">
        <v>3.1699999999999999E-2</v>
      </c>
      <c r="J77" s="384">
        <v>6.6E-3</v>
      </c>
      <c r="K77" s="384">
        <v>1.2200000000000001E-2</v>
      </c>
      <c r="L77" s="384">
        <v>2.86E-2</v>
      </c>
      <c r="M77" s="384">
        <v>3.1300000000000001E-2</v>
      </c>
      <c r="N77" s="384">
        <v>3.5400000000000001E-2</v>
      </c>
      <c r="O77" s="384">
        <v>2.8500000000000001E-2</v>
      </c>
      <c r="P77" s="384">
        <v>2.47E-2</v>
      </c>
    </row>
    <row r="78" spans="1:16" s="323" customFormat="1" ht="18" customHeight="1">
      <c r="A78" s="364" t="s">
        <v>368</v>
      </c>
      <c r="B78" s="384">
        <v>-1E-4</v>
      </c>
      <c r="C78" s="384">
        <v>0</v>
      </c>
      <c r="D78" s="384">
        <v>0</v>
      </c>
      <c r="E78" s="384">
        <v>0</v>
      </c>
      <c r="F78" s="384">
        <v>0</v>
      </c>
      <c r="G78" s="384">
        <v>0</v>
      </c>
      <c r="H78" s="384">
        <v>1E-4</v>
      </c>
      <c r="I78" s="384">
        <v>0</v>
      </c>
      <c r="J78" s="384">
        <v>0</v>
      </c>
      <c r="K78" s="384">
        <v>0</v>
      </c>
      <c r="L78" s="384">
        <v>0</v>
      </c>
      <c r="M78" s="384">
        <v>0</v>
      </c>
      <c r="N78" s="384">
        <v>0</v>
      </c>
      <c r="O78" s="384">
        <v>0</v>
      </c>
      <c r="P78" s="384">
        <v>0</v>
      </c>
    </row>
    <row r="79" spans="1:16" s="323" customFormat="1" ht="18" customHeight="1">
      <c r="A79" s="364" t="s">
        <v>369</v>
      </c>
      <c r="B79" s="384">
        <v>-4.8999999999999998E-3</v>
      </c>
      <c r="C79" s="384">
        <v>-3.2000000000000002E-3</v>
      </c>
      <c r="D79" s="384">
        <v>-4.0000000000000001E-3</v>
      </c>
      <c r="E79" s="384">
        <v>-5.7999999999999996E-3</v>
      </c>
      <c r="F79" s="384">
        <v>-7.1999999999999998E-3</v>
      </c>
      <c r="G79" s="384">
        <v>-3.8E-3</v>
      </c>
      <c r="H79" s="384">
        <v>-3.2000000000000002E-3</v>
      </c>
      <c r="I79" s="384">
        <v>-5.0000000000000001E-3</v>
      </c>
      <c r="J79" s="384">
        <v>-2.9999999999999997E-4</v>
      </c>
      <c r="K79" s="384">
        <v>-3.8999999999999998E-3</v>
      </c>
      <c r="L79" s="384">
        <v>-1.35E-2</v>
      </c>
      <c r="M79" s="384">
        <v>-8.5000000000000006E-3</v>
      </c>
      <c r="N79" s="384">
        <v>-3.2000000000000002E-3</v>
      </c>
      <c r="O79" s="384">
        <v>-4.5999999999999999E-3</v>
      </c>
      <c r="P79" s="384">
        <v>-5.1000000000000004E-3</v>
      </c>
    </row>
    <row r="80" spans="1:16" s="323" customFormat="1" ht="18" customHeight="1">
      <c r="A80" s="364" t="s">
        <v>370</v>
      </c>
      <c r="B80" s="384">
        <v>8.3999999999999995E-3</v>
      </c>
      <c r="C80" s="384">
        <v>1.38E-2</v>
      </c>
      <c r="D80" s="384">
        <v>5.5999999999999999E-3</v>
      </c>
      <c r="E80" s="384">
        <v>1.72E-2</v>
      </c>
      <c r="F80" s="384">
        <v>5.4999999999999997E-3</v>
      </c>
      <c r="G80" s="384">
        <v>1.2200000000000001E-2</v>
      </c>
      <c r="H80" s="384">
        <v>7.4000000000000003E-3</v>
      </c>
      <c r="I80" s="384">
        <v>2.8999999999999998E-3</v>
      </c>
      <c r="J80" s="384">
        <v>1.4E-2</v>
      </c>
      <c r="K80" s="384">
        <v>6.8999999999999999E-3</v>
      </c>
      <c r="L80" s="384">
        <v>4.1000000000000003E-3</v>
      </c>
      <c r="M80" s="384">
        <v>2.5999999999999999E-3</v>
      </c>
      <c r="N80" s="384">
        <v>6.0000000000000001E-3</v>
      </c>
      <c r="O80" s="384">
        <v>6.7999999999999996E-3</v>
      </c>
      <c r="P80" s="384">
        <v>8.6999999999999994E-3</v>
      </c>
    </row>
    <row r="81" spans="1:16" s="323" customFormat="1" ht="18" customHeight="1">
      <c r="A81" s="364" t="s">
        <v>371</v>
      </c>
      <c r="B81" s="384">
        <v>-2.47E-2</v>
      </c>
      <c r="C81" s="384">
        <v>-4.5699999999999998E-2</v>
      </c>
      <c r="D81" s="384">
        <v>-3.04E-2</v>
      </c>
      <c r="E81" s="384">
        <v>-2.53E-2</v>
      </c>
      <c r="F81" s="384">
        <v>-2.6200000000000001E-2</v>
      </c>
      <c r="G81" s="384">
        <v>-2.52E-2</v>
      </c>
      <c r="H81" s="423">
        <v>-3.6400000000000002E-2</v>
      </c>
      <c r="I81" s="384">
        <v>-6.8000000000000005E-2</v>
      </c>
      <c r="J81" s="384">
        <v>-4.1799999999999997E-2</v>
      </c>
      <c r="K81" s="384">
        <v>-3.3500000000000002E-2</v>
      </c>
      <c r="L81" s="384">
        <v>-6.54E-2</v>
      </c>
      <c r="M81" s="423">
        <v>-4.6600000000000003E-2</v>
      </c>
      <c r="N81" s="423">
        <v>-3.5700000000000003E-2</v>
      </c>
      <c r="O81" s="423">
        <v>-7.4999999999999997E-2</v>
      </c>
      <c r="P81" s="423">
        <v>-3.6999999999999998E-2</v>
      </c>
    </row>
    <row r="82" spans="1:16" s="323" customFormat="1" ht="18" customHeight="1">
      <c r="A82" s="364" t="s">
        <v>372</v>
      </c>
      <c r="B82" s="384">
        <v>1E-4</v>
      </c>
      <c r="C82" s="384">
        <v>0</v>
      </c>
      <c r="D82" s="384">
        <v>2.9999999999999997E-4</v>
      </c>
      <c r="E82" s="384">
        <v>2.0000000000000001E-4</v>
      </c>
      <c r="F82" s="384">
        <v>5.0000000000000001E-4</v>
      </c>
      <c r="G82" s="384">
        <v>0</v>
      </c>
      <c r="H82" s="384">
        <v>0</v>
      </c>
      <c r="I82" s="384">
        <v>5.0000000000000001E-4</v>
      </c>
      <c r="J82" s="384">
        <v>2.0000000000000001E-4</v>
      </c>
      <c r="K82" s="384">
        <v>1E-4</v>
      </c>
      <c r="L82" s="384">
        <v>1E-4</v>
      </c>
      <c r="M82" s="384">
        <v>-4.0000000000000002E-4</v>
      </c>
      <c r="N82" s="384">
        <v>0</v>
      </c>
      <c r="O82" s="384">
        <v>-2.3E-3</v>
      </c>
      <c r="P82" s="384">
        <v>1E-4</v>
      </c>
    </row>
    <row r="83" spans="1:16" s="323" customFormat="1" ht="18" customHeight="1" thickBot="1">
      <c r="A83" s="364" t="s">
        <v>373</v>
      </c>
      <c r="B83" s="384">
        <v>0.10680000000000001</v>
      </c>
      <c r="C83" s="384">
        <v>0.19070000000000001</v>
      </c>
      <c r="D83" s="384">
        <v>0.21940000000000001</v>
      </c>
      <c r="E83" s="384">
        <v>0.1157</v>
      </c>
      <c r="F83" s="384">
        <v>0.3039</v>
      </c>
      <c r="G83" s="384">
        <v>0.13420000000000001</v>
      </c>
      <c r="H83" s="384">
        <v>0.1719</v>
      </c>
      <c r="I83" s="384">
        <v>0.18690000000000001</v>
      </c>
      <c r="J83" s="384">
        <v>0.28010000000000002</v>
      </c>
      <c r="K83" s="384">
        <v>0.29699999999999999</v>
      </c>
      <c r="L83" s="384">
        <v>0.2155</v>
      </c>
      <c r="M83" s="384">
        <v>0.2079</v>
      </c>
      <c r="N83" s="384">
        <v>0.17749999999999999</v>
      </c>
      <c r="O83" s="384">
        <v>0.314</v>
      </c>
      <c r="P83" s="384">
        <v>0.17499999999999999</v>
      </c>
    </row>
    <row r="84" spans="1:16" s="323" customFormat="1" ht="18" customHeight="1" thickTop="1" thickBot="1">
      <c r="A84" s="84" t="s">
        <v>374</v>
      </c>
      <c r="B84" s="620"/>
      <c r="C84" s="620"/>
      <c r="D84" s="620"/>
      <c r="E84" s="620"/>
      <c r="F84" s="620"/>
      <c r="G84" s="620"/>
      <c r="H84" s="620"/>
      <c r="I84" s="620"/>
      <c r="J84" s="620"/>
      <c r="K84" s="620"/>
      <c r="L84" s="620"/>
      <c r="M84" s="621"/>
      <c r="N84" s="621"/>
      <c r="O84" s="621"/>
      <c r="P84" s="621"/>
    </row>
    <row r="85" spans="1:16" s="323" customFormat="1" ht="18" customHeight="1" thickTop="1">
      <c r="A85" s="364" t="s">
        <v>375</v>
      </c>
      <c r="B85" s="384">
        <v>7.2700000000000001E-2</v>
      </c>
      <c r="C85" s="384">
        <v>8.9399999999999993E-2</v>
      </c>
      <c r="D85" s="384">
        <v>8.4599999999999995E-2</v>
      </c>
      <c r="E85" s="384">
        <v>7.2400000000000006E-2</v>
      </c>
      <c r="F85" s="384">
        <v>7.9899999999999999E-2</v>
      </c>
      <c r="G85" s="384">
        <v>6.8699999999999997E-2</v>
      </c>
      <c r="H85" s="384">
        <v>9.0899999999999995E-2</v>
      </c>
      <c r="I85" s="384">
        <v>0.15310000000000001</v>
      </c>
      <c r="J85" s="384">
        <v>5.3900000000000003E-2</v>
      </c>
      <c r="K85" s="384">
        <v>4.4600000000000001E-2</v>
      </c>
      <c r="L85" s="384">
        <v>0.124</v>
      </c>
      <c r="M85" s="384">
        <v>0.1069</v>
      </c>
      <c r="N85" s="384">
        <v>8.09E-2</v>
      </c>
      <c r="O85" s="384">
        <v>0.13800000000000001</v>
      </c>
      <c r="P85" s="384">
        <v>9.2799999999999994E-2</v>
      </c>
    </row>
    <row r="86" spans="1:16" s="323" customFormat="1" ht="18" customHeight="1">
      <c r="A86" s="364" t="s">
        <v>376</v>
      </c>
      <c r="B86" s="384">
        <v>4.2200000000000001E-2</v>
      </c>
      <c r="C86" s="384">
        <v>0.10440000000000001</v>
      </c>
      <c r="D86" s="384">
        <v>7.7100000000000002E-2</v>
      </c>
      <c r="E86" s="384">
        <v>6.9000000000000006E-2</v>
      </c>
      <c r="F86" s="384">
        <v>8.5400000000000004E-2</v>
      </c>
      <c r="G86" s="384">
        <v>4.99E-2</v>
      </c>
      <c r="H86" s="384">
        <v>0.1017</v>
      </c>
      <c r="I86" s="384">
        <v>0.17030000000000001</v>
      </c>
      <c r="J86" s="384">
        <v>0.11849999999999999</v>
      </c>
      <c r="K86" s="384">
        <v>0</v>
      </c>
      <c r="L86" s="384">
        <v>0.89429999999999998</v>
      </c>
      <c r="M86" s="384">
        <v>0.1142</v>
      </c>
      <c r="N86" s="384">
        <v>0.1113</v>
      </c>
      <c r="O86" s="384">
        <v>0.16650000000000001</v>
      </c>
      <c r="P86" s="384">
        <v>0.1216</v>
      </c>
    </row>
    <row r="87" spans="1:16" s="323" customFormat="1" ht="18" customHeight="1">
      <c r="A87" s="364" t="s">
        <v>377</v>
      </c>
      <c r="B87" s="384">
        <v>0.18540000000000001</v>
      </c>
      <c r="C87" s="384">
        <v>0.13200000000000001</v>
      </c>
      <c r="D87" s="384">
        <v>5.6099999999999997E-2</v>
      </c>
      <c r="E87" s="384">
        <v>2.3599999999999999E-2</v>
      </c>
      <c r="F87" s="384">
        <v>9.4700000000000006E-2</v>
      </c>
      <c r="G87" s="384">
        <v>0.1595</v>
      </c>
      <c r="H87" s="384">
        <v>1.78E-2</v>
      </c>
      <c r="I87" s="384">
        <v>8.6E-3</v>
      </c>
      <c r="J87" s="384">
        <v>2.4302000000000001</v>
      </c>
      <c r="K87" s="384">
        <v>0</v>
      </c>
      <c r="L87" s="384">
        <v>7.51E-2</v>
      </c>
      <c r="M87" s="384">
        <v>0.16159999999999999</v>
      </c>
      <c r="N87" s="384">
        <v>0.1187</v>
      </c>
      <c r="O87" s="384">
        <v>8.2500000000000004E-2</v>
      </c>
      <c r="P87" s="384">
        <v>8.8999999999999996E-2</v>
      </c>
    </row>
    <row r="88" spans="1:16" s="323" customFormat="1" ht="18" customHeight="1">
      <c r="A88" s="364" t="s">
        <v>378</v>
      </c>
      <c r="B88" s="384">
        <v>1.2999999999999999E-3</v>
      </c>
      <c r="C88" s="384">
        <v>0.20749999999999999</v>
      </c>
      <c r="D88" s="384">
        <v>2.9499999999999998E-2</v>
      </c>
      <c r="E88" s="384">
        <v>7.85E-2</v>
      </c>
      <c r="F88" s="384">
        <v>0.20150000000000001</v>
      </c>
      <c r="G88" s="384">
        <v>0.15049999999999999</v>
      </c>
      <c r="H88" s="384">
        <v>3.0599999999999999E-2</v>
      </c>
      <c r="I88" s="384">
        <v>2.5999999999999999E-3</v>
      </c>
      <c r="J88" s="384">
        <v>0</v>
      </c>
      <c r="K88" s="384">
        <v>0</v>
      </c>
      <c r="L88" s="384">
        <v>5.0599999999999999E-2</v>
      </c>
      <c r="M88" s="384">
        <v>0.1676</v>
      </c>
      <c r="N88" s="384">
        <v>0.36299999999999999</v>
      </c>
      <c r="O88" s="384">
        <v>0.2301</v>
      </c>
      <c r="P88" s="384">
        <v>8.6900000000000005E-2</v>
      </c>
    </row>
    <row r="89" spans="1:16" s="323" customFormat="1" ht="18" customHeight="1">
      <c r="A89" s="364" t="s">
        <v>379</v>
      </c>
      <c r="B89" s="384">
        <v>4.0000000000000001E-3</v>
      </c>
      <c r="C89" s="384">
        <v>0</v>
      </c>
      <c r="D89" s="384">
        <v>7.6E-3</v>
      </c>
      <c r="E89" s="384">
        <v>4.7699999999999999E-2</v>
      </c>
      <c r="F89" s="384">
        <v>1E-4</v>
      </c>
      <c r="G89" s="384">
        <v>9.1000000000000004E-3</v>
      </c>
      <c r="H89" s="384">
        <v>1.0800000000000001E-2</v>
      </c>
      <c r="I89" s="384">
        <v>0.13789999999999999</v>
      </c>
      <c r="J89" s="384">
        <v>8.9999999999999998E-4</v>
      </c>
      <c r="K89" s="384">
        <v>0</v>
      </c>
      <c r="L89" s="384">
        <v>3.0700000000000002E-2</v>
      </c>
      <c r="M89" s="384">
        <v>6.8999999999999999E-3</v>
      </c>
      <c r="N89" s="384">
        <v>3.4599999999999999E-2</v>
      </c>
      <c r="O89" s="384">
        <v>6.1000000000000004E-3</v>
      </c>
      <c r="P89" s="384">
        <v>9.4000000000000004E-3</v>
      </c>
    </row>
    <row r="90" spans="1:16" s="323" customFormat="1" ht="18" customHeight="1">
      <c r="A90" s="364" t="s">
        <v>380</v>
      </c>
      <c r="B90" s="384">
        <v>1.6999999999999999E-3</v>
      </c>
      <c r="C90" s="384">
        <v>0</v>
      </c>
      <c r="D90" s="384">
        <v>0</v>
      </c>
      <c r="E90" s="384">
        <v>0</v>
      </c>
      <c r="F90" s="384">
        <v>3.3999999999999998E-3</v>
      </c>
      <c r="G90" s="384">
        <v>1.41E-2</v>
      </c>
      <c r="H90" s="384">
        <v>1.7600000000000001E-2</v>
      </c>
      <c r="I90" s="384">
        <v>9.9000000000000008E-3</v>
      </c>
      <c r="J90" s="384">
        <v>6.0000000000000001E-3</v>
      </c>
      <c r="K90" s="384">
        <v>0</v>
      </c>
      <c r="L90" s="384">
        <v>4.9099999999999998E-2</v>
      </c>
      <c r="M90" s="384">
        <v>3.5000000000000001E-3</v>
      </c>
      <c r="N90" s="384">
        <v>1.0500000000000001E-2</v>
      </c>
      <c r="O90" s="384">
        <v>1.37E-2</v>
      </c>
      <c r="P90" s="384">
        <v>7.6E-3</v>
      </c>
    </row>
    <row r="91" spans="1:16" s="323" customFormat="1" ht="18" customHeight="1">
      <c r="A91" s="364" t="s">
        <v>381</v>
      </c>
      <c r="B91" s="384">
        <v>3.7000000000000002E-3</v>
      </c>
      <c r="C91" s="384">
        <v>0</v>
      </c>
      <c r="D91" s="384">
        <v>5.1000000000000004E-3</v>
      </c>
      <c r="E91" s="423">
        <v>4.7699999999999999E-2</v>
      </c>
      <c r="F91" s="384">
        <v>5.9999999999999995E-4</v>
      </c>
      <c r="G91" s="384">
        <v>9.5999999999999992E-3</v>
      </c>
      <c r="H91" s="423">
        <v>1.3599999999999999E-2</v>
      </c>
      <c r="I91" s="384">
        <v>9.4799999999999995E-2</v>
      </c>
      <c r="J91" s="384">
        <v>1.1999999999999999E-3</v>
      </c>
      <c r="K91" s="423">
        <v>0</v>
      </c>
      <c r="L91" s="384">
        <v>3.3799999999999997E-2</v>
      </c>
      <c r="M91" s="423">
        <v>5.0000000000000001E-3</v>
      </c>
      <c r="N91" s="423">
        <v>2.52E-2</v>
      </c>
      <c r="O91" s="423">
        <v>8.8000000000000005E-3</v>
      </c>
      <c r="P91" s="423">
        <v>9.1000000000000004E-3</v>
      </c>
    </row>
    <row r="92" spans="1:16" s="323" customFormat="1" ht="18" customHeight="1">
      <c r="A92" s="364" t="s">
        <v>382</v>
      </c>
      <c r="B92" s="384">
        <v>2.3E-3</v>
      </c>
      <c r="C92" s="384">
        <v>0</v>
      </c>
      <c r="D92" s="384">
        <v>4.4000000000000003E-3</v>
      </c>
      <c r="E92" s="384">
        <v>4.0000000000000002E-4</v>
      </c>
      <c r="F92" s="384">
        <v>5.8999999999999999E-3</v>
      </c>
      <c r="G92" s="384">
        <v>3.5000000000000001E-3</v>
      </c>
      <c r="H92" s="384">
        <v>1.9E-3</v>
      </c>
      <c r="I92" s="384">
        <v>0</v>
      </c>
      <c r="J92" s="384">
        <v>0</v>
      </c>
      <c r="K92" s="384">
        <v>0</v>
      </c>
      <c r="L92" s="384">
        <v>0</v>
      </c>
      <c r="M92" s="384">
        <v>3.5000000000000001E-3</v>
      </c>
      <c r="N92" s="384">
        <v>8.5000000000000006E-3</v>
      </c>
      <c r="O92" s="384">
        <v>0</v>
      </c>
      <c r="P92" s="384">
        <v>2.8999999999999998E-3</v>
      </c>
    </row>
    <row r="93" spans="1:16" s="323" customFormat="1" ht="18" customHeight="1">
      <c r="A93" s="364" t="s">
        <v>383</v>
      </c>
      <c r="B93" s="384">
        <v>9.7999999999999997E-3</v>
      </c>
      <c r="C93" s="384">
        <v>9.4999999999999998E-3</v>
      </c>
      <c r="D93" s="384">
        <v>9.1999999999999998E-3</v>
      </c>
      <c r="E93" s="384">
        <v>3.8E-3</v>
      </c>
      <c r="F93" s="384">
        <v>9.7999999999999997E-3</v>
      </c>
      <c r="G93" s="384">
        <v>6.4999999999999997E-3</v>
      </c>
      <c r="H93" s="384">
        <v>8.6E-3</v>
      </c>
      <c r="I93" s="384">
        <v>1.78E-2</v>
      </c>
      <c r="J93" s="384">
        <v>1.9E-3</v>
      </c>
      <c r="K93" s="384">
        <v>2.5000000000000001E-3</v>
      </c>
      <c r="L93" s="384">
        <v>2.2100000000000002E-2</v>
      </c>
      <c r="M93" s="384">
        <v>1.77E-2</v>
      </c>
      <c r="N93" s="384">
        <v>2.1399999999999999E-2</v>
      </c>
      <c r="O93" s="384">
        <v>1.4500000000000001E-2</v>
      </c>
      <c r="P93" s="384">
        <v>1.14E-2</v>
      </c>
    </row>
    <row r="94" spans="1:16" s="323" customFormat="1" ht="18" customHeight="1">
      <c r="A94" s="364" t="s">
        <v>384</v>
      </c>
      <c r="B94" s="384">
        <v>3.1E-2</v>
      </c>
      <c r="C94" s="384">
        <v>2.7799999999999998E-2</v>
      </c>
      <c r="D94" s="384">
        <v>3.1600000000000003E-2</v>
      </c>
      <c r="E94" s="384">
        <v>3.2099999999999997E-2</v>
      </c>
      <c r="F94" s="384">
        <v>2.76E-2</v>
      </c>
      <c r="G94" s="384">
        <v>2.81E-2</v>
      </c>
      <c r="H94" s="384">
        <v>2.8899999999999999E-2</v>
      </c>
      <c r="I94" s="384">
        <v>3.4799999999999998E-2</v>
      </c>
      <c r="J94" s="384">
        <v>1.4E-2</v>
      </c>
      <c r="K94" s="384">
        <v>1.84E-2</v>
      </c>
      <c r="L94" s="384">
        <v>0.03</v>
      </c>
      <c r="M94" s="384">
        <v>3.6400000000000002E-2</v>
      </c>
      <c r="N94" s="384">
        <v>4.0800000000000003E-2</v>
      </c>
      <c r="O94" s="384">
        <v>3.5299999999999998E-2</v>
      </c>
      <c r="P94" s="384">
        <v>3.2000000000000001E-2</v>
      </c>
    </row>
    <row r="95" spans="1:16" s="323" customFormat="1" ht="18" customHeight="1">
      <c r="A95" s="364" t="s">
        <v>385</v>
      </c>
      <c r="B95" s="384">
        <v>1E-4</v>
      </c>
      <c r="C95" s="384">
        <v>1.2999999999999999E-3</v>
      </c>
      <c r="D95" s="384">
        <v>1.12E-2</v>
      </c>
      <c r="E95" s="384">
        <v>1.4E-3</v>
      </c>
      <c r="F95" s="384">
        <v>1.5699999999999999E-2</v>
      </c>
      <c r="G95" s="384">
        <v>2.46E-2</v>
      </c>
      <c r="H95" s="384">
        <v>3.5000000000000003E-2</v>
      </c>
      <c r="I95" s="384">
        <v>3.0800000000000001E-2</v>
      </c>
      <c r="J95" s="384">
        <v>0</v>
      </c>
      <c r="K95" s="384">
        <v>0</v>
      </c>
      <c r="L95" s="384">
        <v>9.1999999999999998E-3</v>
      </c>
      <c r="M95" s="384">
        <v>0</v>
      </c>
      <c r="N95" s="384">
        <v>1.3100000000000001E-2</v>
      </c>
      <c r="O95" s="384">
        <v>1.6199999999999999E-2</v>
      </c>
      <c r="P95" s="384">
        <v>5.4000000000000003E-3</v>
      </c>
    </row>
    <row r="96" spans="1:16" s="323" customFormat="1" ht="18" customHeight="1" thickBot="1">
      <c r="A96" s="364" t="s">
        <v>386</v>
      </c>
      <c r="B96" s="384">
        <v>0</v>
      </c>
      <c r="C96" s="384">
        <v>1.11E-2</v>
      </c>
      <c r="D96" s="384">
        <v>2.9999999999999997E-4</v>
      </c>
      <c r="E96" s="384">
        <v>0</v>
      </c>
      <c r="F96" s="384">
        <v>0</v>
      </c>
      <c r="G96" s="384">
        <v>0</v>
      </c>
      <c r="H96" s="384">
        <v>1.0999999999999999E-2</v>
      </c>
      <c r="I96" s="384">
        <v>0</v>
      </c>
      <c r="J96" s="384">
        <v>0</v>
      </c>
      <c r="K96" s="384">
        <v>0</v>
      </c>
      <c r="L96" s="384">
        <v>0</v>
      </c>
      <c r="M96" s="384">
        <v>5.1999999999999998E-3</v>
      </c>
      <c r="N96" s="384">
        <v>1.4800000000000001E-2</v>
      </c>
      <c r="O96" s="384">
        <v>0</v>
      </c>
      <c r="P96" s="384">
        <v>4.7000000000000002E-3</v>
      </c>
    </row>
    <row r="97" spans="1:16" s="323" customFormat="1" ht="18" customHeight="1" thickTop="1" thickBot="1">
      <c r="A97" s="88" t="s">
        <v>387</v>
      </c>
      <c r="B97" s="618"/>
      <c r="C97" s="618"/>
      <c r="D97" s="618"/>
      <c r="E97" s="618"/>
      <c r="F97" s="618"/>
      <c r="G97" s="618"/>
      <c r="H97" s="618"/>
      <c r="I97" s="618"/>
      <c r="J97" s="618"/>
      <c r="K97" s="618"/>
      <c r="L97" s="618"/>
      <c r="M97" s="619"/>
      <c r="N97" s="619"/>
      <c r="O97" s="619"/>
      <c r="P97" s="619"/>
    </row>
    <row r="98" spans="1:16" s="323" customFormat="1" ht="18" customHeight="1" thickTop="1" thickBot="1">
      <c r="A98" s="84" t="s">
        <v>388</v>
      </c>
      <c r="B98" s="620"/>
      <c r="C98" s="620"/>
      <c r="D98" s="620"/>
      <c r="E98" s="620"/>
      <c r="F98" s="620"/>
      <c r="G98" s="620"/>
      <c r="H98" s="620"/>
      <c r="I98" s="620"/>
      <c r="J98" s="620"/>
      <c r="K98" s="620"/>
      <c r="L98" s="620"/>
      <c r="M98" s="621"/>
      <c r="N98" s="621"/>
      <c r="O98" s="621"/>
      <c r="P98" s="621"/>
    </row>
    <row r="99" spans="1:16" s="323" customFormat="1" ht="18" customHeight="1" thickTop="1">
      <c r="A99" s="364" t="s">
        <v>389</v>
      </c>
      <c r="B99" s="384">
        <v>2.47E-2</v>
      </c>
      <c r="C99" s="384">
        <v>4.5699999999999998E-2</v>
      </c>
      <c r="D99" s="384">
        <v>3.04E-2</v>
      </c>
      <c r="E99" s="384">
        <v>2.53E-2</v>
      </c>
      <c r="F99" s="384">
        <v>2.6200000000000001E-2</v>
      </c>
      <c r="G99" s="384">
        <v>2.52E-2</v>
      </c>
      <c r="H99" s="384">
        <v>3.6400000000000002E-2</v>
      </c>
      <c r="I99" s="384">
        <v>6.8000000000000005E-2</v>
      </c>
      <c r="J99" s="384">
        <v>4.1799999999999997E-2</v>
      </c>
      <c r="K99" s="384">
        <v>3.3500000000000002E-2</v>
      </c>
      <c r="L99" s="384">
        <v>6.54E-2</v>
      </c>
      <c r="M99" s="384">
        <v>4.6600000000000003E-2</v>
      </c>
      <c r="N99" s="384">
        <v>3.5700000000000003E-2</v>
      </c>
      <c r="O99" s="384">
        <v>7.4999999999999997E-2</v>
      </c>
      <c r="P99" s="384">
        <v>3.6999999999999998E-2</v>
      </c>
    </row>
    <row r="100" spans="1:16" s="323" customFormat="1" ht="18" customHeight="1">
      <c r="A100" s="364" t="s">
        <v>390</v>
      </c>
      <c r="B100" s="384">
        <v>3.5299999999999998E-2</v>
      </c>
      <c r="C100" s="384">
        <v>6.3E-2</v>
      </c>
      <c r="D100" s="384">
        <v>4.07E-2</v>
      </c>
      <c r="E100" s="384">
        <v>4.1099999999999998E-2</v>
      </c>
      <c r="F100" s="384">
        <v>3.7999999999999999E-2</v>
      </c>
      <c r="G100" s="384">
        <v>3.15E-2</v>
      </c>
      <c r="H100" s="384">
        <v>4.2700000000000002E-2</v>
      </c>
      <c r="I100" s="384">
        <v>7.17E-2</v>
      </c>
      <c r="J100" s="384">
        <v>8.7800000000000003E-2</v>
      </c>
      <c r="K100" s="384">
        <v>5.9900000000000002E-2</v>
      </c>
      <c r="L100" s="384">
        <v>7.2700000000000001E-2</v>
      </c>
      <c r="M100" s="384">
        <v>5.8299999999999998E-2</v>
      </c>
      <c r="N100" s="384">
        <v>4.1799999999999997E-2</v>
      </c>
      <c r="O100" s="384">
        <v>8.2199999999999995E-2</v>
      </c>
      <c r="P100" s="384">
        <v>4.8899999999999999E-2</v>
      </c>
    </row>
    <row r="101" spans="1:16" s="323" customFormat="1" ht="18" customHeight="1">
      <c r="A101" s="364" t="s">
        <v>391</v>
      </c>
      <c r="B101" s="384">
        <v>3.6200000000000003E-2</v>
      </c>
      <c r="C101" s="384">
        <v>7.6100000000000001E-2</v>
      </c>
      <c r="D101" s="384">
        <v>4.4900000000000002E-2</v>
      </c>
      <c r="E101" s="384">
        <v>3.5400000000000001E-2</v>
      </c>
      <c r="F101" s="384">
        <v>3.5999999999999997E-2</v>
      </c>
      <c r="G101" s="384">
        <v>3.5700000000000003E-2</v>
      </c>
      <c r="H101" s="384">
        <v>4.9099999999999998E-2</v>
      </c>
      <c r="I101" s="384">
        <v>8.2600000000000007E-2</v>
      </c>
      <c r="J101" s="384">
        <v>6.1100000000000002E-2</v>
      </c>
      <c r="K101" s="384">
        <v>4.1399999999999999E-2</v>
      </c>
      <c r="L101" s="384">
        <v>0.08</v>
      </c>
      <c r="M101" s="384">
        <v>5.8400000000000001E-2</v>
      </c>
      <c r="N101" s="384">
        <v>4.9200000000000001E-2</v>
      </c>
      <c r="O101" s="384">
        <v>8.8499999999999995E-2</v>
      </c>
      <c r="P101" s="384">
        <v>5.1999999999999998E-2</v>
      </c>
    </row>
    <row r="102" spans="1:16" s="323" customFormat="1" ht="18" customHeight="1" thickBot="1">
      <c r="A102" s="364" t="s">
        <v>392</v>
      </c>
      <c r="B102" s="384">
        <v>3.7400000000000003E-2</v>
      </c>
      <c r="C102" s="384">
        <v>7.9399999999999998E-2</v>
      </c>
      <c r="D102" s="384">
        <v>4.3799999999999999E-2</v>
      </c>
      <c r="E102" s="384">
        <v>4.7300000000000002E-2</v>
      </c>
      <c r="F102" s="384">
        <v>4.2299999999999997E-2</v>
      </c>
      <c r="G102" s="384">
        <v>3.7100000000000001E-2</v>
      </c>
      <c r="H102" s="384">
        <v>4.9700000000000001E-2</v>
      </c>
      <c r="I102" s="384">
        <v>0.1079</v>
      </c>
      <c r="J102" s="384">
        <v>0.2084</v>
      </c>
      <c r="K102" s="384">
        <v>0.19270000000000001</v>
      </c>
      <c r="L102" s="384">
        <v>9.5200000000000007E-2</v>
      </c>
      <c r="M102" s="384">
        <v>7.3899999999999993E-2</v>
      </c>
      <c r="N102" s="384">
        <v>4.8599999999999997E-2</v>
      </c>
      <c r="O102" s="384">
        <v>9.8799999999999999E-2</v>
      </c>
      <c r="P102" s="384">
        <v>5.7299999999999997E-2</v>
      </c>
    </row>
    <row r="103" spans="1:16" s="323" customFormat="1" ht="18" customHeight="1" thickTop="1" thickBot="1">
      <c r="A103" s="84" t="s">
        <v>393</v>
      </c>
      <c r="B103" s="620"/>
      <c r="C103" s="620"/>
      <c r="D103" s="620"/>
      <c r="E103" s="620"/>
      <c r="F103" s="620"/>
      <c r="G103" s="620"/>
      <c r="H103" s="620"/>
      <c r="I103" s="620"/>
      <c r="J103" s="620"/>
      <c r="K103" s="620"/>
      <c r="L103" s="620"/>
      <c r="M103" s="621"/>
      <c r="N103" s="621"/>
      <c r="O103" s="621"/>
      <c r="P103" s="621"/>
    </row>
    <row r="104" spans="1:16" s="323" customFormat="1" ht="18" customHeight="1" thickTop="1">
      <c r="A104" s="364" t="s">
        <v>394</v>
      </c>
      <c r="B104" s="384">
        <v>0.43530000000000002</v>
      </c>
      <c r="C104" s="384">
        <v>0.5373</v>
      </c>
      <c r="D104" s="384">
        <v>0.4098</v>
      </c>
      <c r="E104" s="384">
        <v>0.49249999999999999</v>
      </c>
      <c r="F104" s="384">
        <v>0.44800000000000001</v>
      </c>
      <c r="G104" s="384">
        <v>0.501</v>
      </c>
      <c r="H104" s="384">
        <v>0.56359999999999999</v>
      </c>
      <c r="I104" s="384">
        <v>0.60399999999999998</v>
      </c>
      <c r="J104" s="384">
        <v>0.60229999999999995</v>
      </c>
      <c r="K104" s="384">
        <v>0.60150000000000003</v>
      </c>
      <c r="L104" s="384">
        <v>0.62460000000000004</v>
      </c>
      <c r="M104" s="384">
        <v>0.58169999999999999</v>
      </c>
      <c r="N104" s="384">
        <v>0.58460000000000001</v>
      </c>
      <c r="O104" s="384">
        <v>0.63929999999999998</v>
      </c>
      <c r="P104" s="384">
        <v>0.52839999999999998</v>
      </c>
    </row>
    <row r="105" spans="1:16" s="323" customFormat="1" ht="18" customHeight="1">
      <c r="A105" s="364" t="s">
        <v>395</v>
      </c>
      <c r="B105" s="384">
        <v>6.2E-2</v>
      </c>
      <c r="C105" s="384">
        <v>5.8700000000000002E-2</v>
      </c>
      <c r="D105" s="384">
        <v>0.1014</v>
      </c>
      <c r="E105" s="384">
        <v>5.6599999999999998E-2</v>
      </c>
      <c r="F105" s="384">
        <v>4.2700000000000002E-2</v>
      </c>
      <c r="G105" s="384">
        <v>4.9099999999999998E-2</v>
      </c>
      <c r="H105" s="384">
        <v>5.3600000000000002E-2</v>
      </c>
      <c r="I105" s="384">
        <v>4.0899999999999999E-2</v>
      </c>
      <c r="J105" s="384">
        <v>2.9899999999999999E-2</v>
      </c>
      <c r="K105" s="384">
        <v>1.9900000000000001E-2</v>
      </c>
      <c r="L105" s="384">
        <v>5.6599999999999998E-2</v>
      </c>
      <c r="M105" s="384">
        <v>3.8199999999999998E-2</v>
      </c>
      <c r="N105" s="384">
        <v>6.7000000000000004E-2</v>
      </c>
      <c r="O105" s="384">
        <v>2.9899999999999999E-2</v>
      </c>
      <c r="P105" s="384">
        <v>5.8599999999999999E-2</v>
      </c>
    </row>
    <row r="106" spans="1:16" s="323" customFormat="1" ht="18" customHeight="1">
      <c r="A106" s="364" t="s">
        <v>396</v>
      </c>
      <c r="B106" s="384">
        <v>0.50270000000000004</v>
      </c>
      <c r="C106" s="384">
        <v>0.40400000000000003</v>
      </c>
      <c r="D106" s="384">
        <v>0.48880000000000001</v>
      </c>
      <c r="E106" s="384">
        <v>0.45079999999999998</v>
      </c>
      <c r="F106" s="384">
        <v>0.50929999999999997</v>
      </c>
      <c r="G106" s="384">
        <v>0.44990000000000002</v>
      </c>
      <c r="H106" s="384">
        <v>0.38279999999999997</v>
      </c>
      <c r="I106" s="384">
        <v>0.35520000000000002</v>
      </c>
      <c r="J106" s="384">
        <v>0.36780000000000002</v>
      </c>
      <c r="K106" s="384">
        <v>0.37859999999999999</v>
      </c>
      <c r="L106" s="384">
        <v>0.31879999999999997</v>
      </c>
      <c r="M106" s="384">
        <v>0.38009999999999999</v>
      </c>
      <c r="N106" s="384">
        <v>0.3483</v>
      </c>
      <c r="O106" s="384">
        <v>0.33079999999999998</v>
      </c>
      <c r="P106" s="384">
        <v>0.41299999999999998</v>
      </c>
    </row>
    <row r="107" spans="1:16" s="323" customFormat="1" ht="18" customHeight="1" thickBot="1">
      <c r="A107" s="364" t="s">
        <v>397</v>
      </c>
      <c r="B107" s="384">
        <v>0.3644</v>
      </c>
      <c r="C107" s="384">
        <v>0.57530000000000003</v>
      </c>
      <c r="D107" s="384">
        <v>0.372</v>
      </c>
      <c r="E107" s="384">
        <v>0.36570000000000003</v>
      </c>
      <c r="F107" s="384">
        <v>0.35770000000000002</v>
      </c>
      <c r="G107" s="384">
        <v>0.33100000000000002</v>
      </c>
      <c r="H107" s="384">
        <v>0.45479999999999998</v>
      </c>
      <c r="I107" s="384">
        <v>0.58279999999999998</v>
      </c>
      <c r="J107" s="384">
        <v>0.69130000000000003</v>
      </c>
      <c r="K107" s="384">
        <v>0.50060000000000004</v>
      </c>
      <c r="L107" s="384">
        <v>0.48620000000000002</v>
      </c>
      <c r="M107" s="384">
        <v>0.54190000000000005</v>
      </c>
      <c r="N107" s="384">
        <v>0.3604</v>
      </c>
      <c r="O107" s="384">
        <v>0.63</v>
      </c>
      <c r="P107" s="384">
        <v>0.43840000000000001</v>
      </c>
    </row>
    <row r="108" spans="1:16" s="323" customFormat="1" ht="18" customHeight="1" thickTop="1" thickBot="1">
      <c r="A108" s="84" t="s">
        <v>398</v>
      </c>
      <c r="B108" s="620"/>
      <c r="C108" s="620"/>
      <c r="D108" s="620"/>
      <c r="E108" s="620"/>
      <c r="F108" s="620"/>
      <c r="G108" s="620"/>
      <c r="H108" s="620"/>
      <c r="I108" s="620"/>
      <c r="J108" s="620"/>
      <c r="K108" s="620"/>
      <c r="L108" s="620"/>
      <c r="M108" s="621"/>
      <c r="N108" s="621"/>
      <c r="O108" s="621"/>
      <c r="P108" s="621"/>
    </row>
    <row r="109" spans="1:16" s="323" customFormat="1" ht="18" customHeight="1" thickTop="1">
      <c r="A109" s="364" t="s">
        <v>399</v>
      </c>
      <c r="B109" s="384">
        <v>5.0200000000000002E-2</v>
      </c>
      <c r="C109" s="384">
        <v>6.4000000000000001E-2</v>
      </c>
      <c r="D109" s="384">
        <v>4.8300000000000003E-2</v>
      </c>
      <c r="E109" s="384">
        <v>6.8400000000000002E-2</v>
      </c>
      <c r="F109" s="384">
        <v>5.1700000000000003E-2</v>
      </c>
      <c r="G109" s="384">
        <v>4.7300000000000002E-2</v>
      </c>
      <c r="H109" s="384">
        <v>5.9900000000000002E-2</v>
      </c>
      <c r="I109" s="384">
        <v>0.1042</v>
      </c>
      <c r="J109" s="384">
        <v>6.0699999999999997E-2</v>
      </c>
      <c r="K109" s="384">
        <v>5.0900000000000001E-2</v>
      </c>
      <c r="L109" s="384">
        <v>8.72E-2</v>
      </c>
      <c r="M109" s="384">
        <v>6.93E-2</v>
      </c>
      <c r="N109" s="384">
        <v>4.53E-2</v>
      </c>
      <c r="O109" s="384">
        <v>0.1026</v>
      </c>
      <c r="P109" s="384">
        <v>6.2E-2</v>
      </c>
    </row>
    <row r="110" spans="1:16" s="323" customFormat="1" ht="18" customHeight="1">
      <c r="A110" s="364" t="s">
        <v>400</v>
      </c>
      <c r="B110" s="384">
        <v>3.73E-2</v>
      </c>
      <c r="C110" s="384">
        <v>4.7800000000000002E-2</v>
      </c>
      <c r="D110" s="384">
        <v>4.0599999999999997E-2</v>
      </c>
      <c r="E110" s="384">
        <v>3.9100000000000003E-2</v>
      </c>
      <c r="F110" s="384">
        <v>4.3499999999999997E-2</v>
      </c>
      <c r="G110" s="384">
        <v>3.3399999999999999E-2</v>
      </c>
      <c r="H110" s="384">
        <v>5.1299999999999998E-2</v>
      </c>
      <c r="I110" s="384">
        <v>0.10150000000000001</v>
      </c>
      <c r="J110" s="384">
        <v>3.0099999999999998E-2</v>
      </c>
      <c r="K110" s="384">
        <v>2.9000000000000001E-2</v>
      </c>
      <c r="L110" s="384">
        <v>8.3799999999999999E-2</v>
      </c>
      <c r="M110" s="384">
        <v>6.2700000000000006E-2</v>
      </c>
      <c r="N110" s="384">
        <v>3.8399999999999997E-2</v>
      </c>
      <c r="O110" s="384">
        <v>9.5600000000000004E-2</v>
      </c>
      <c r="P110" s="384">
        <v>5.0500000000000003E-2</v>
      </c>
    </row>
    <row r="111" spans="1:16" s="323" customFormat="1" ht="18" customHeight="1">
      <c r="A111" s="363" t="s">
        <v>401</v>
      </c>
      <c r="B111" s="384">
        <v>4.5100000000000001E-2</v>
      </c>
      <c r="C111" s="384">
        <v>6.2399999999999997E-2</v>
      </c>
      <c r="D111" s="384">
        <v>5.04E-2</v>
      </c>
      <c r="E111" s="384">
        <v>4.9000000000000002E-2</v>
      </c>
      <c r="F111" s="384">
        <v>5.5E-2</v>
      </c>
      <c r="G111" s="384">
        <v>4.1200000000000001E-2</v>
      </c>
      <c r="H111" s="384">
        <v>6.0100000000000001E-2</v>
      </c>
      <c r="I111" s="384">
        <v>0.10829999999999999</v>
      </c>
      <c r="J111" s="384">
        <v>4.5199999999999997E-2</v>
      </c>
      <c r="K111" s="384">
        <v>3.5499999999999997E-2</v>
      </c>
      <c r="L111" s="384">
        <v>9.4E-2</v>
      </c>
      <c r="M111" s="384">
        <v>6.8699999999999997E-2</v>
      </c>
      <c r="N111" s="384">
        <v>4.7300000000000002E-2</v>
      </c>
      <c r="O111" s="384">
        <v>0.1036</v>
      </c>
      <c r="P111" s="384">
        <v>6.13E-2</v>
      </c>
    </row>
    <row r="112" spans="1:16" s="323" customFormat="1" ht="18" customHeight="1">
      <c r="A112" s="363" t="s">
        <v>402</v>
      </c>
      <c r="B112" s="384">
        <v>5.91E-2</v>
      </c>
      <c r="C112" s="384">
        <v>7.0599999999999996E-2</v>
      </c>
      <c r="D112" s="384">
        <v>6.6100000000000006E-2</v>
      </c>
      <c r="E112" s="384">
        <v>5.96E-2</v>
      </c>
      <c r="F112" s="384">
        <v>6.9400000000000003E-2</v>
      </c>
      <c r="G112" s="384">
        <v>5.8900000000000001E-2</v>
      </c>
      <c r="H112" s="384">
        <v>7.7399999999999997E-2</v>
      </c>
      <c r="I112" s="384">
        <v>0.13370000000000001</v>
      </c>
      <c r="J112" s="384">
        <v>4.7199999999999999E-2</v>
      </c>
      <c r="K112" s="384">
        <v>4.0599999999999997E-2</v>
      </c>
      <c r="L112" s="384">
        <v>0.11749999999999999</v>
      </c>
      <c r="M112" s="384">
        <v>9.0300000000000005E-2</v>
      </c>
      <c r="N112" s="384">
        <v>7.3800000000000004E-2</v>
      </c>
      <c r="O112" s="384">
        <v>0.12670000000000001</v>
      </c>
      <c r="P112" s="384">
        <v>7.7700000000000005E-2</v>
      </c>
    </row>
    <row r="113" spans="1:16" s="323" customFormat="1" ht="18" customHeight="1">
      <c r="A113" s="363" t="s">
        <v>403</v>
      </c>
      <c r="B113" s="384">
        <v>-1.4E-2</v>
      </c>
      <c r="C113" s="384">
        <v>-8.3000000000000001E-3</v>
      </c>
      <c r="D113" s="384">
        <v>-1.5800000000000002E-2</v>
      </c>
      <c r="E113" s="384">
        <v>-1.06E-2</v>
      </c>
      <c r="F113" s="384">
        <v>-1.44E-2</v>
      </c>
      <c r="G113" s="384">
        <v>-1.77E-2</v>
      </c>
      <c r="H113" s="384">
        <v>-1.7299999999999999E-2</v>
      </c>
      <c r="I113" s="384">
        <v>-2.5499999999999998E-2</v>
      </c>
      <c r="J113" s="384">
        <v>-2E-3</v>
      </c>
      <c r="K113" s="384">
        <v>-5.1999999999999998E-3</v>
      </c>
      <c r="L113" s="384">
        <v>-2.35E-2</v>
      </c>
      <c r="M113" s="384">
        <v>-2.1600000000000001E-2</v>
      </c>
      <c r="N113" s="384">
        <v>-2.6499999999999999E-2</v>
      </c>
      <c r="O113" s="384">
        <v>-2.3E-2</v>
      </c>
      <c r="P113" s="384">
        <v>-1.6400000000000001E-2</v>
      </c>
    </row>
    <row r="114" spans="1:16" s="323" customFormat="1" ht="18" customHeight="1">
      <c r="A114" s="363" t="s">
        <v>404</v>
      </c>
      <c r="B114" s="423">
        <v>-7.7999999999999996E-3</v>
      </c>
      <c r="C114" s="423">
        <v>-1.46E-2</v>
      </c>
      <c r="D114" s="384">
        <v>-9.7000000000000003E-3</v>
      </c>
      <c r="E114" s="423">
        <v>-9.9000000000000008E-3</v>
      </c>
      <c r="F114" s="423">
        <v>-1.14E-2</v>
      </c>
      <c r="G114" s="423">
        <v>-7.7999999999999996E-3</v>
      </c>
      <c r="H114" s="423">
        <v>-8.8000000000000005E-3</v>
      </c>
      <c r="I114" s="423">
        <v>-6.7999999999999996E-3</v>
      </c>
      <c r="J114" s="384">
        <v>-1.5100000000000001E-2</v>
      </c>
      <c r="K114" s="423">
        <v>-6.4999999999999997E-3</v>
      </c>
      <c r="L114" s="423">
        <v>-1.0200000000000001E-2</v>
      </c>
      <c r="M114" s="423">
        <v>-6.0000000000000001E-3</v>
      </c>
      <c r="N114" s="423">
        <v>-8.8999999999999999E-3</v>
      </c>
      <c r="O114" s="423">
        <v>-8.0000000000000002E-3</v>
      </c>
      <c r="P114" s="423">
        <v>-1.0800000000000001E-2</v>
      </c>
    </row>
    <row r="115" spans="1:16" s="323" customFormat="1" ht="18" customHeight="1" thickBot="1">
      <c r="A115" s="363" t="s">
        <v>405</v>
      </c>
      <c r="B115" s="384">
        <v>1.2999999999999999E-2</v>
      </c>
      <c r="C115" s="384">
        <v>1.6199999999999999E-2</v>
      </c>
      <c r="D115" s="384">
        <v>7.7000000000000002E-3</v>
      </c>
      <c r="E115" s="384">
        <v>2.93E-2</v>
      </c>
      <c r="F115" s="384">
        <v>8.2000000000000007E-3</v>
      </c>
      <c r="G115" s="384">
        <v>1.4E-2</v>
      </c>
      <c r="H115" s="423">
        <v>8.6E-3</v>
      </c>
      <c r="I115" s="384">
        <v>2.8E-3</v>
      </c>
      <c r="J115" s="384">
        <v>3.0599999999999999E-2</v>
      </c>
      <c r="K115" s="384">
        <v>2.1899999999999999E-2</v>
      </c>
      <c r="L115" s="384">
        <v>3.3999999999999998E-3</v>
      </c>
      <c r="M115" s="423">
        <v>6.6E-3</v>
      </c>
      <c r="N115" s="423">
        <v>6.8999999999999999E-3</v>
      </c>
      <c r="O115" s="423">
        <v>7.0000000000000001E-3</v>
      </c>
      <c r="P115" s="423">
        <v>1.15E-2</v>
      </c>
    </row>
    <row r="116" spans="1:16" s="323" customFormat="1" ht="18" customHeight="1" thickTop="1" thickBot="1">
      <c r="A116" s="84" t="s">
        <v>406</v>
      </c>
      <c r="B116" s="620"/>
      <c r="C116" s="620"/>
      <c r="D116" s="620"/>
      <c r="E116" s="620"/>
      <c r="F116" s="620"/>
      <c r="G116" s="620"/>
      <c r="H116" s="620"/>
      <c r="I116" s="620"/>
      <c r="J116" s="620"/>
      <c r="K116" s="620"/>
      <c r="L116" s="620"/>
      <c r="M116" s="621"/>
      <c r="N116" s="621"/>
      <c r="O116" s="621"/>
      <c r="P116" s="621"/>
    </row>
    <row r="117" spans="1:16" s="323" customFormat="1" ht="18" customHeight="1" thickTop="1">
      <c r="A117" s="363" t="s">
        <v>399</v>
      </c>
      <c r="B117" s="384">
        <v>5.0200000000000002E-2</v>
      </c>
      <c r="C117" s="384">
        <v>6.4000000000000001E-2</v>
      </c>
      <c r="D117" s="384">
        <v>4.8300000000000003E-2</v>
      </c>
      <c r="E117" s="384">
        <v>6.8400000000000002E-2</v>
      </c>
      <c r="F117" s="384">
        <v>5.1700000000000003E-2</v>
      </c>
      <c r="G117" s="384">
        <v>4.7300000000000002E-2</v>
      </c>
      <c r="H117" s="384">
        <v>5.9900000000000002E-2</v>
      </c>
      <c r="I117" s="384">
        <v>0.1042</v>
      </c>
      <c r="J117" s="384">
        <v>6.0699999999999997E-2</v>
      </c>
      <c r="K117" s="384">
        <v>5.0900000000000001E-2</v>
      </c>
      <c r="L117" s="384">
        <v>8.72E-2</v>
      </c>
      <c r="M117" s="384">
        <v>6.93E-2</v>
      </c>
      <c r="N117" s="384">
        <v>4.53E-2</v>
      </c>
      <c r="O117" s="384">
        <v>0.1026</v>
      </c>
      <c r="P117" s="384">
        <v>6.2E-2</v>
      </c>
    </row>
    <row r="118" spans="1:16" s="323" customFormat="1" ht="18" customHeight="1">
      <c r="A118" s="363" t="s">
        <v>407</v>
      </c>
      <c r="B118" s="384">
        <v>-5.8999999999999999E-3</v>
      </c>
      <c r="C118" s="384">
        <v>-3.2000000000000002E-3</v>
      </c>
      <c r="D118" s="384">
        <v>-4.1999999999999997E-3</v>
      </c>
      <c r="E118" s="384">
        <v>-7.7000000000000002E-3</v>
      </c>
      <c r="F118" s="384">
        <v>-7.7000000000000002E-3</v>
      </c>
      <c r="G118" s="384">
        <v>-4.0000000000000001E-3</v>
      </c>
      <c r="H118" s="384">
        <v>-3.2000000000000002E-3</v>
      </c>
      <c r="I118" s="384">
        <v>-3.5999999999999999E-3</v>
      </c>
      <c r="J118" s="384">
        <v>-4.0000000000000002E-4</v>
      </c>
      <c r="K118" s="384">
        <v>-5.7999999999999996E-3</v>
      </c>
      <c r="L118" s="384">
        <v>-1.3299999999999999E-2</v>
      </c>
      <c r="M118" s="384">
        <v>-7.7000000000000002E-3</v>
      </c>
      <c r="N118" s="384">
        <v>-3.0000000000000001E-3</v>
      </c>
      <c r="O118" s="384">
        <v>-4.7000000000000002E-3</v>
      </c>
      <c r="P118" s="384">
        <v>-5.4999999999999997E-3</v>
      </c>
    </row>
    <row r="119" spans="1:16" s="323" customFormat="1" ht="18" customHeight="1">
      <c r="A119" s="363" t="s">
        <v>408</v>
      </c>
      <c r="B119" s="384">
        <v>-2.9600000000000001E-2</v>
      </c>
      <c r="C119" s="384">
        <v>-4.8899999999999999E-2</v>
      </c>
      <c r="D119" s="384">
        <v>-3.4299999999999997E-2</v>
      </c>
      <c r="E119" s="384">
        <v>-3.4000000000000002E-2</v>
      </c>
      <c r="F119" s="384">
        <v>-3.1E-2</v>
      </c>
      <c r="G119" s="384">
        <v>-2.64E-2</v>
      </c>
      <c r="H119" s="384">
        <v>-3.7699999999999997E-2</v>
      </c>
      <c r="I119" s="384">
        <v>-6.8000000000000005E-2</v>
      </c>
      <c r="J119" s="384">
        <v>-5.9299999999999999E-2</v>
      </c>
      <c r="K119" s="384">
        <v>-5.04E-2</v>
      </c>
      <c r="L119" s="384">
        <v>-6.5699999999999995E-2</v>
      </c>
      <c r="M119" s="384">
        <v>-5.28E-2</v>
      </c>
      <c r="N119" s="384">
        <v>-3.6600000000000001E-2</v>
      </c>
      <c r="O119" s="384">
        <v>-7.6300000000000007E-2</v>
      </c>
      <c r="P119" s="384">
        <v>-4.1500000000000002E-2</v>
      </c>
    </row>
    <row r="120" spans="1:16" s="323" customFormat="1" ht="18" customHeight="1">
      <c r="A120" s="363" t="s">
        <v>409</v>
      </c>
      <c r="B120" s="384">
        <v>2.0000000000000001E-4</v>
      </c>
      <c r="C120" s="384">
        <v>0</v>
      </c>
      <c r="D120" s="384">
        <v>4.0000000000000002E-4</v>
      </c>
      <c r="E120" s="384">
        <v>1E-4</v>
      </c>
      <c r="F120" s="384">
        <v>5.9999999999999995E-4</v>
      </c>
      <c r="G120" s="384">
        <v>0</v>
      </c>
      <c r="H120" s="384">
        <v>0</v>
      </c>
      <c r="I120" s="384">
        <v>5.0000000000000001E-4</v>
      </c>
      <c r="J120" s="384">
        <v>0</v>
      </c>
      <c r="K120" s="384">
        <v>0</v>
      </c>
      <c r="L120" s="384">
        <v>5.0000000000000001E-4</v>
      </c>
      <c r="M120" s="384">
        <v>0</v>
      </c>
      <c r="N120" s="384">
        <v>0</v>
      </c>
      <c r="O120" s="384">
        <v>0</v>
      </c>
      <c r="P120" s="384">
        <v>2.0000000000000001E-4</v>
      </c>
    </row>
    <row r="121" spans="1:16" s="323" customFormat="1" ht="18" customHeight="1">
      <c r="A121" s="363" t="s">
        <v>410</v>
      </c>
      <c r="B121" s="384">
        <v>0</v>
      </c>
      <c r="C121" s="384">
        <v>0</v>
      </c>
      <c r="D121" s="384">
        <v>-1E-4</v>
      </c>
      <c r="E121" s="384">
        <v>2.9999999999999997E-4</v>
      </c>
      <c r="F121" s="384">
        <v>0</v>
      </c>
      <c r="G121" s="384">
        <v>0</v>
      </c>
      <c r="H121" s="384">
        <v>0</v>
      </c>
      <c r="I121" s="384">
        <v>0</v>
      </c>
      <c r="J121" s="384">
        <v>2.0000000000000001E-4</v>
      </c>
      <c r="K121" s="384">
        <v>2.0000000000000001E-4</v>
      </c>
      <c r="L121" s="384">
        <v>-4.0000000000000002E-4</v>
      </c>
      <c r="M121" s="384">
        <v>-4.0000000000000002E-4</v>
      </c>
      <c r="N121" s="384">
        <v>0</v>
      </c>
      <c r="O121" s="384">
        <v>-2.3E-3</v>
      </c>
      <c r="P121" s="384">
        <v>-1E-4</v>
      </c>
    </row>
    <row r="122" spans="1:16" s="323" customFormat="1" ht="18" customHeight="1" thickBot="1">
      <c r="A122" s="363" t="s">
        <v>411</v>
      </c>
      <c r="B122" s="384">
        <v>-1E-4</v>
      </c>
      <c r="C122" s="384">
        <v>0</v>
      </c>
      <c r="D122" s="384">
        <v>0</v>
      </c>
      <c r="E122" s="384">
        <v>0</v>
      </c>
      <c r="F122" s="384">
        <v>0</v>
      </c>
      <c r="G122" s="384">
        <v>0</v>
      </c>
      <c r="H122" s="384">
        <v>1E-4</v>
      </c>
      <c r="I122" s="384">
        <v>0</v>
      </c>
      <c r="J122" s="384">
        <v>0</v>
      </c>
      <c r="K122" s="384">
        <v>0</v>
      </c>
      <c r="L122" s="384">
        <v>0</v>
      </c>
      <c r="M122" s="384">
        <v>0</v>
      </c>
      <c r="N122" s="384">
        <v>0</v>
      </c>
      <c r="O122" s="384">
        <v>0</v>
      </c>
      <c r="P122" s="384">
        <v>0</v>
      </c>
    </row>
    <row r="123" spans="1:16" s="323" customFormat="1" ht="18" customHeight="1" thickTop="1" thickBot="1">
      <c r="A123" s="81" t="s">
        <v>412</v>
      </c>
      <c r="B123" s="385">
        <v>1.49E-2</v>
      </c>
      <c r="C123" s="385">
        <v>1.2800000000000001E-2</v>
      </c>
      <c r="D123" s="385">
        <v>1.01E-2</v>
      </c>
      <c r="E123" s="385">
        <v>2.7400000000000001E-2</v>
      </c>
      <c r="F123" s="385">
        <v>1.3599999999999999E-2</v>
      </c>
      <c r="G123" s="385">
        <v>1.6899999999999998E-2</v>
      </c>
      <c r="H123" s="385">
        <v>1.9E-2</v>
      </c>
      <c r="I123" s="385">
        <v>3.3099999999999997E-2</v>
      </c>
      <c r="J123" s="385">
        <v>1.1999999999999999E-3</v>
      </c>
      <c r="K123" s="385">
        <v>-5.1000000000000004E-3</v>
      </c>
      <c r="L123" s="385">
        <v>8.3000000000000001E-3</v>
      </c>
      <c r="M123" s="385">
        <v>9.4000000000000004E-3</v>
      </c>
      <c r="N123" s="385">
        <v>5.7000000000000002E-3</v>
      </c>
      <c r="O123" s="385">
        <v>1.9300000000000001E-2</v>
      </c>
      <c r="P123" s="385">
        <v>1.54E-2</v>
      </c>
    </row>
    <row r="124" spans="1:16" s="323" customFormat="1" ht="18" customHeight="1" thickTop="1" thickBot="1">
      <c r="A124" s="366"/>
      <c r="B124" s="490"/>
      <c r="C124" s="490"/>
      <c r="D124" s="490"/>
      <c r="E124" s="490"/>
      <c r="F124" s="490"/>
      <c r="G124" s="490"/>
      <c r="H124" s="490"/>
      <c r="I124" s="490"/>
      <c r="J124" s="490"/>
      <c r="K124" s="490"/>
      <c r="L124" s="490"/>
      <c r="M124" s="490"/>
      <c r="N124" s="490"/>
      <c r="O124" s="490"/>
      <c r="P124" s="490"/>
    </row>
    <row r="125" spans="1:16" s="50" customFormat="1" ht="12" thickTop="1">
      <c r="A125" s="90" t="s">
        <v>413</v>
      </c>
      <c r="B125" s="499"/>
      <c r="C125" s="499"/>
      <c r="D125" s="499"/>
      <c r="E125" s="499"/>
      <c r="F125" s="499"/>
      <c r="G125" s="499"/>
      <c r="H125" s="499"/>
      <c r="I125" s="499"/>
      <c r="J125" s="499"/>
      <c r="K125" s="499"/>
      <c r="L125" s="499"/>
      <c r="M125" s="499"/>
      <c r="N125" s="499"/>
      <c r="O125" s="499"/>
      <c r="P125" s="499"/>
    </row>
    <row r="126" spans="1:16" s="50" customFormat="1" ht="11.25">
      <c r="A126" s="90" t="s">
        <v>414</v>
      </c>
      <c r="B126" s="499"/>
      <c r="C126" s="499"/>
      <c r="D126" s="499"/>
      <c r="E126" s="499"/>
      <c r="F126" s="499"/>
      <c r="G126" s="499"/>
      <c r="H126" s="499"/>
      <c r="I126" s="613"/>
      <c r="J126" s="613"/>
      <c r="K126" s="613"/>
      <c r="L126" s="613"/>
      <c r="M126" s="613"/>
      <c r="N126" s="613"/>
      <c r="O126" s="613"/>
      <c r="P126" s="613"/>
    </row>
    <row r="127" spans="1:16" s="50" customFormat="1" ht="11.25">
      <c r="A127" s="90" t="s">
        <v>415</v>
      </c>
      <c r="B127" s="499"/>
      <c r="C127" s="499"/>
      <c r="D127" s="499"/>
      <c r="E127" s="499"/>
      <c r="F127" s="499"/>
      <c r="G127" s="499"/>
      <c r="H127" s="499"/>
      <c r="I127" s="613"/>
      <c r="J127" s="613"/>
      <c r="K127" s="613"/>
      <c r="L127" s="613"/>
      <c r="M127" s="613"/>
      <c r="N127" s="613"/>
      <c r="O127" s="613"/>
      <c r="P127" s="613"/>
    </row>
    <row r="128" spans="1:16" s="50" customFormat="1" ht="11.25">
      <c r="A128" s="90" t="s">
        <v>416</v>
      </c>
      <c r="B128" s="499"/>
      <c r="C128" s="499"/>
      <c r="D128" s="499"/>
      <c r="E128" s="499"/>
      <c r="F128" s="499"/>
      <c r="G128" s="499"/>
      <c r="H128" s="499"/>
      <c r="I128" s="613"/>
      <c r="J128" s="613"/>
      <c r="K128" s="613"/>
      <c r="L128" s="613"/>
      <c r="M128" s="613"/>
      <c r="N128" s="613"/>
      <c r="O128" s="613"/>
      <c r="P128" s="613"/>
    </row>
    <row r="129" spans="1:16" s="50" customFormat="1" ht="11.25">
      <c r="A129" s="90" t="s">
        <v>417</v>
      </c>
      <c r="B129" s="499"/>
      <c r="C129" s="499"/>
      <c r="D129" s="499"/>
      <c r="E129" s="499"/>
      <c r="F129" s="499"/>
      <c r="G129" s="499"/>
      <c r="H129" s="499"/>
      <c r="I129" s="613"/>
      <c r="J129" s="613"/>
      <c r="K129" s="613"/>
      <c r="L129" s="613"/>
      <c r="M129" s="613"/>
      <c r="N129" s="613"/>
      <c r="O129" s="613"/>
      <c r="P129" s="613"/>
    </row>
    <row r="130" spans="1:16" s="50" customFormat="1" ht="11.25">
      <c r="A130" s="90" t="s">
        <v>1492</v>
      </c>
      <c r="B130" s="499"/>
      <c r="C130" s="499"/>
      <c r="D130" s="499"/>
      <c r="E130" s="499"/>
      <c r="F130" s="499"/>
      <c r="G130" s="499"/>
      <c r="H130" s="499"/>
      <c r="I130" s="613"/>
      <c r="J130" s="613"/>
      <c r="K130" s="613"/>
      <c r="L130" s="613"/>
      <c r="M130" s="613"/>
      <c r="N130" s="613"/>
      <c r="O130" s="613"/>
      <c r="P130" s="613"/>
    </row>
    <row r="131" spans="1:16" s="50" customFormat="1" ht="11.25">
      <c r="A131" s="90" t="s">
        <v>420</v>
      </c>
      <c r="B131" s="453"/>
      <c r="C131" s="453"/>
      <c r="D131" s="453"/>
      <c r="E131" s="453"/>
      <c r="F131" s="453"/>
      <c r="G131" s="453"/>
      <c r="H131" s="453"/>
      <c r="I131" s="613"/>
      <c r="J131" s="613"/>
      <c r="K131" s="613"/>
      <c r="L131" s="613"/>
      <c r="M131" s="613"/>
      <c r="N131" s="613"/>
      <c r="O131" s="613"/>
      <c r="P131" s="613"/>
    </row>
    <row r="132" spans="1:16" s="50" customFormat="1" ht="11.25">
      <c r="A132" s="90" t="s">
        <v>1493</v>
      </c>
      <c r="B132" s="453"/>
      <c r="C132" s="453"/>
      <c r="D132" s="453"/>
      <c r="E132" s="453"/>
      <c r="F132" s="453"/>
      <c r="G132" s="453"/>
      <c r="H132" s="453"/>
      <c r="I132" s="613"/>
      <c r="J132" s="613"/>
      <c r="K132" s="613"/>
      <c r="L132" s="613"/>
      <c r="M132" s="613"/>
      <c r="N132" s="613"/>
      <c r="O132" s="613"/>
      <c r="P132" s="613"/>
    </row>
    <row r="133" spans="1:16" s="50" customFormat="1" ht="11.25">
      <c r="A133" s="90" t="s">
        <v>1494</v>
      </c>
      <c r="B133" s="453"/>
      <c r="C133" s="453"/>
      <c r="D133" s="453"/>
      <c r="E133" s="453"/>
      <c r="F133" s="453"/>
      <c r="G133" s="453"/>
      <c r="H133" s="453"/>
      <c r="I133" s="613"/>
      <c r="J133" s="613"/>
      <c r="K133" s="613"/>
      <c r="L133" s="613"/>
      <c r="M133" s="613"/>
      <c r="N133" s="613"/>
      <c r="O133" s="613"/>
      <c r="P133" s="613"/>
    </row>
    <row r="134" spans="1:16" s="50" customFormat="1" ht="11.25">
      <c r="B134" s="499"/>
      <c r="C134" s="499"/>
      <c r="D134" s="499"/>
      <c r="E134" s="499"/>
      <c r="F134" s="499"/>
      <c r="G134" s="499"/>
      <c r="H134" s="499"/>
      <c r="I134" s="613"/>
      <c r="J134" s="613"/>
      <c r="K134" s="613"/>
      <c r="L134" s="613"/>
      <c r="M134" s="613"/>
      <c r="N134" s="613"/>
      <c r="O134" s="613"/>
      <c r="P134" s="613"/>
    </row>
    <row r="135" spans="1:16" s="857" customFormat="1">
      <c r="A135" s="50"/>
      <c r="B135" s="431"/>
      <c r="C135" s="431"/>
      <c r="D135" s="431"/>
      <c r="E135" s="431"/>
      <c r="F135" s="431"/>
      <c r="G135" s="431"/>
      <c r="H135" s="431"/>
      <c r="I135" s="70"/>
      <c r="J135" s="70"/>
      <c r="K135" s="70"/>
      <c r="L135" s="70"/>
      <c r="M135" s="70"/>
      <c r="N135" s="70"/>
      <c r="O135" s="70"/>
      <c r="P135" s="70"/>
    </row>
    <row r="136" spans="1:16" s="857" customFormat="1">
      <c r="A136" s="50"/>
      <c r="B136" s="431"/>
      <c r="C136" s="431"/>
      <c r="D136" s="431"/>
      <c r="E136" s="431"/>
      <c r="F136" s="431"/>
      <c r="G136" s="431"/>
      <c r="H136" s="431"/>
      <c r="I136" s="70"/>
      <c r="J136" s="70"/>
      <c r="K136" s="70"/>
      <c r="L136" s="70"/>
      <c r="M136" s="70"/>
      <c r="N136" s="70"/>
      <c r="O136" s="70"/>
      <c r="P136" s="70"/>
    </row>
    <row r="137" spans="1:16" s="857" customFormat="1">
      <c r="A137" s="50"/>
      <c r="B137" s="431"/>
      <c r="C137" s="431"/>
      <c r="D137" s="431"/>
      <c r="E137" s="431"/>
      <c r="F137" s="431"/>
      <c r="G137" s="431"/>
      <c r="H137" s="431"/>
      <c r="I137" s="70"/>
      <c r="J137" s="70"/>
      <c r="K137" s="70"/>
      <c r="L137" s="70"/>
      <c r="M137" s="70"/>
      <c r="N137" s="70"/>
      <c r="O137" s="70"/>
      <c r="P137" s="70"/>
    </row>
    <row r="138" spans="1:16" s="857" customFormat="1">
      <c r="A138" s="50"/>
      <c r="B138" s="431"/>
      <c r="C138" s="431"/>
      <c r="D138" s="431"/>
      <c r="E138" s="431"/>
      <c r="F138" s="431"/>
      <c r="G138" s="431"/>
      <c r="H138" s="431"/>
      <c r="I138" s="70"/>
      <c r="J138" s="70"/>
      <c r="K138" s="70"/>
      <c r="L138" s="70"/>
      <c r="M138" s="70"/>
      <c r="N138" s="70"/>
      <c r="O138" s="70"/>
      <c r="P138" s="70"/>
    </row>
    <row r="139" spans="1:16" s="857" customFormat="1">
      <c r="A139" s="50"/>
      <c r="B139" s="431"/>
      <c r="C139" s="431"/>
      <c r="D139" s="431"/>
      <c r="E139" s="431"/>
      <c r="F139" s="431"/>
      <c r="G139" s="431"/>
      <c r="H139" s="431"/>
      <c r="I139" s="70"/>
      <c r="J139" s="70"/>
      <c r="K139" s="70"/>
      <c r="L139" s="70"/>
      <c r="M139" s="70"/>
      <c r="N139" s="70"/>
      <c r="O139" s="70"/>
      <c r="P139" s="70"/>
    </row>
    <row r="140" spans="1:16" s="857" customFormat="1" ht="15.75">
      <c r="A140" s="69"/>
      <c r="B140" s="431"/>
      <c r="C140" s="431"/>
      <c r="D140" s="431"/>
      <c r="E140" s="431"/>
      <c r="F140" s="431"/>
      <c r="G140" s="431"/>
      <c r="H140" s="431"/>
      <c r="I140" s="70"/>
      <c r="J140" s="70"/>
      <c r="K140" s="70"/>
      <c r="L140" s="70"/>
      <c r="M140" s="70"/>
      <c r="N140" s="70"/>
      <c r="O140" s="70"/>
      <c r="P140" s="70"/>
    </row>
    <row r="141" spans="1:16" s="857" customFormat="1" ht="15.75">
      <c r="A141" s="69"/>
      <c r="B141" s="431"/>
      <c r="C141" s="431"/>
      <c r="D141" s="431"/>
      <c r="E141" s="431"/>
      <c r="F141" s="431"/>
      <c r="G141" s="431"/>
      <c r="H141" s="431"/>
      <c r="I141" s="70"/>
      <c r="J141" s="70"/>
      <c r="K141" s="70"/>
      <c r="L141" s="70"/>
      <c r="M141" s="70"/>
      <c r="N141" s="70"/>
      <c r="O141" s="70"/>
      <c r="P141" s="70"/>
    </row>
    <row r="142" spans="1:16" s="857" customFormat="1" ht="15.75">
      <c r="A142" s="69"/>
      <c r="B142" s="431"/>
      <c r="C142" s="431"/>
      <c r="D142" s="431"/>
      <c r="E142" s="431"/>
      <c r="F142" s="431"/>
      <c r="G142" s="431"/>
      <c r="H142" s="431"/>
      <c r="I142" s="70"/>
      <c r="J142" s="70"/>
      <c r="K142" s="70"/>
      <c r="L142" s="70"/>
      <c r="M142" s="70"/>
      <c r="N142" s="70"/>
      <c r="O142" s="70"/>
      <c r="P142" s="70"/>
    </row>
    <row r="143" spans="1:16" s="857" customFormat="1" ht="15.75">
      <c r="A143" s="69"/>
      <c r="B143" s="431"/>
      <c r="C143" s="431"/>
      <c r="D143" s="431"/>
      <c r="E143" s="431"/>
      <c r="F143" s="431"/>
      <c r="G143" s="431"/>
      <c r="H143" s="431"/>
      <c r="I143" s="70"/>
      <c r="J143" s="70"/>
      <c r="K143" s="70"/>
      <c r="L143" s="70"/>
      <c r="M143" s="70"/>
      <c r="N143" s="70"/>
      <c r="O143" s="70"/>
      <c r="P143" s="70"/>
    </row>
    <row r="144" spans="1:16" s="857" customFormat="1" ht="15.75">
      <c r="A144" s="69"/>
      <c r="B144" s="431"/>
      <c r="C144" s="431"/>
      <c r="D144" s="431"/>
      <c r="E144" s="431"/>
      <c r="F144" s="431"/>
      <c r="G144" s="431"/>
      <c r="H144" s="431"/>
      <c r="I144" s="70"/>
      <c r="J144" s="70"/>
      <c r="K144" s="70"/>
      <c r="L144" s="70"/>
      <c r="M144" s="70"/>
      <c r="N144" s="70"/>
      <c r="O144" s="70"/>
      <c r="P144" s="70"/>
    </row>
    <row r="145" spans="1:16" s="857" customFormat="1" ht="15.75">
      <c r="A145" s="69"/>
      <c r="B145" s="431"/>
      <c r="C145" s="431"/>
      <c r="D145" s="431"/>
      <c r="E145" s="431"/>
      <c r="F145" s="431"/>
      <c r="G145" s="431"/>
      <c r="H145" s="431"/>
      <c r="I145" s="70"/>
      <c r="J145" s="70"/>
      <c r="K145" s="70"/>
      <c r="L145" s="70"/>
      <c r="M145" s="70"/>
      <c r="N145" s="70"/>
      <c r="O145" s="70"/>
      <c r="P145" s="70"/>
    </row>
    <row r="146" spans="1:16" s="857" customFormat="1" ht="15.75">
      <c r="A146" s="69"/>
      <c r="B146" s="431"/>
      <c r="C146" s="431"/>
      <c r="D146" s="431"/>
      <c r="E146" s="431"/>
      <c r="F146" s="431"/>
      <c r="G146" s="431"/>
      <c r="H146" s="431"/>
      <c r="I146" s="70"/>
      <c r="J146" s="70"/>
      <c r="K146" s="70"/>
      <c r="L146" s="70"/>
      <c r="M146" s="70"/>
      <c r="N146" s="70"/>
      <c r="O146" s="70"/>
      <c r="P146" s="70"/>
    </row>
    <row r="147" spans="1:16" s="857" customFormat="1" ht="15.75">
      <c r="A147" s="69"/>
      <c r="B147" s="431"/>
      <c r="C147" s="431"/>
      <c r="D147" s="431"/>
      <c r="E147" s="431"/>
      <c r="F147" s="431"/>
      <c r="G147" s="431"/>
      <c r="H147" s="431"/>
      <c r="I147" s="70"/>
      <c r="J147" s="70"/>
      <c r="K147" s="70"/>
      <c r="L147" s="70"/>
      <c r="M147" s="70"/>
      <c r="N147" s="70"/>
      <c r="O147" s="70"/>
      <c r="P147" s="70"/>
    </row>
    <row r="148" spans="1:16" s="857" customFormat="1" ht="15.75">
      <c r="A148" s="69"/>
      <c r="B148" s="70"/>
      <c r="C148" s="70"/>
      <c r="D148" s="70"/>
      <c r="E148" s="70"/>
      <c r="F148" s="70"/>
      <c r="G148" s="70"/>
      <c r="H148" s="70"/>
      <c r="I148" s="70"/>
      <c r="J148" s="70"/>
      <c r="K148" s="70"/>
      <c r="L148" s="70"/>
      <c r="M148" s="70"/>
      <c r="N148" s="70"/>
      <c r="O148" s="70"/>
      <c r="P148" s="70"/>
    </row>
    <row r="149" spans="1:16" s="857" customFormat="1" ht="15.75">
      <c r="A149" s="69"/>
      <c r="B149" s="70"/>
      <c r="C149" s="70"/>
      <c r="D149" s="70"/>
      <c r="E149" s="70"/>
      <c r="F149" s="70"/>
      <c r="G149" s="70"/>
      <c r="H149" s="70"/>
      <c r="I149" s="70"/>
      <c r="J149" s="70"/>
      <c r="K149" s="70"/>
      <c r="L149" s="70"/>
      <c r="M149" s="70"/>
      <c r="N149" s="70"/>
      <c r="O149" s="70"/>
      <c r="P149" s="70"/>
    </row>
    <row r="150" spans="1:16" s="857" customFormat="1" ht="15.75">
      <c r="A150" s="69"/>
      <c r="B150" s="70"/>
      <c r="C150" s="70"/>
      <c r="D150" s="70"/>
      <c r="E150" s="70"/>
      <c r="F150" s="70"/>
      <c r="G150" s="70"/>
      <c r="H150" s="70"/>
      <c r="I150" s="70"/>
      <c r="J150" s="70"/>
      <c r="K150" s="70"/>
      <c r="L150" s="70"/>
      <c r="M150" s="70"/>
      <c r="N150" s="70"/>
      <c r="O150" s="70"/>
      <c r="P150" s="70"/>
    </row>
    <row r="151" spans="1:16" s="857" customFormat="1" ht="15.75">
      <c r="A151" s="69"/>
      <c r="B151" s="70"/>
      <c r="C151" s="70"/>
      <c r="D151" s="70"/>
      <c r="E151" s="70"/>
      <c r="F151" s="70"/>
      <c r="G151" s="70"/>
      <c r="H151" s="70"/>
      <c r="I151" s="70"/>
      <c r="J151" s="70"/>
      <c r="K151" s="70"/>
      <c r="L151" s="70"/>
      <c r="M151" s="70"/>
      <c r="N151" s="70"/>
      <c r="O151" s="70"/>
      <c r="P151" s="70"/>
    </row>
    <row r="152" spans="1:16" s="857" customFormat="1" ht="15.75">
      <c r="A152" s="69"/>
      <c r="B152" s="70"/>
      <c r="C152" s="70"/>
      <c r="D152" s="70"/>
      <c r="E152" s="70"/>
      <c r="F152" s="70"/>
      <c r="G152" s="70"/>
      <c r="H152" s="70"/>
      <c r="I152" s="70"/>
      <c r="J152" s="70"/>
      <c r="K152" s="70"/>
      <c r="L152" s="70"/>
      <c r="M152" s="70"/>
      <c r="N152" s="70"/>
      <c r="O152" s="70"/>
      <c r="P152" s="70"/>
    </row>
    <row r="153" spans="1:16" s="857" customFormat="1" ht="15.75">
      <c r="A153" s="69"/>
      <c r="B153" s="70"/>
      <c r="C153" s="70"/>
      <c r="D153" s="70"/>
      <c r="E153" s="70"/>
      <c r="F153" s="70"/>
      <c r="G153" s="70"/>
      <c r="H153" s="70"/>
      <c r="I153" s="70"/>
      <c r="J153" s="70"/>
      <c r="K153" s="70"/>
      <c r="L153" s="70"/>
      <c r="M153" s="70"/>
      <c r="N153" s="70"/>
      <c r="O153" s="70"/>
      <c r="P153" s="70"/>
    </row>
    <row r="154" spans="1:16" s="857" customFormat="1" ht="15.75">
      <c r="A154" s="69"/>
      <c r="B154" s="70"/>
      <c r="C154" s="70"/>
      <c r="D154" s="70"/>
      <c r="E154" s="70"/>
      <c r="F154" s="70"/>
      <c r="G154" s="70"/>
      <c r="H154" s="70"/>
      <c r="I154" s="70"/>
      <c r="J154" s="70"/>
      <c r="K154" s="70"/>
      <c r="L154" s="70"/>
      <c r="M154" s="70"/>
      <c r="N154" s="70"/>
      <c r="O154" s="70"/>
      <c r="P154" s="70"/>
    </row>
    <row r="155" spans="1:16" s="857" customFormat="1" ht="15.75">
      <c r="A155" s="69"/>
      <c r="B155" s="70"/>
      <c r="C155" s="70"/>
      <c r="D155" s="70"/>
      <c r="E155" s="70"/>
      <c r="F155" s="70"/>
      <c r="G155" s="70"/>
      <c r="H155" s="70"/>
      <c r="I155" s="70"/>
      <c r="J155" s="70"/>
      <c r="K155" s="70"/>
      <c r="L155" s="70"/>
      <c r="M155" s="70"/>
      <c r="N155" s="70"/>
      <c r="O155" s="70"/>
      <c r="P155" s="70"/>
    </row>
    <row r="156" spans="1:16" s="857" customFormat="1" ht="15.75">
      <c r="A156" s="69"/>
      <c r="B156" s="70"/>
      <c r="C156" s="70"/>
      <c r="D156" s="70"/>
      <c r="E156" s="70"/>
      <c r="F156" s="70"/>
      <c r="G156" s="70"/>
      <c r="H156" s="70"/>
      <c r="I156" s="70"/>
      <c r="J156" s="70"/>
      <c r="K156" s="70"/>
      <c r="L156" s="70"/>
      <c r="M156" s="70"/>
      <c r="N156" s="70"/>
      <c r="O156" s="70"/>
      <c r="P156" s="70"/>
    </row>
    <row r="157" spans="1:16" s="857" customFormat="1" ht="15.75">
      <c r="A157" s="69"/>
      <c r="B157" s="70"/>
      <c r="C157" s="70"/>
      <c r="D157" s="70"/>
      <c r="E157" s="70"/>
      <c r="F157" s="70"/>
      <c r="G157" s="70"/>
      <c r="H157" s="70"/>
      <c r="I157" s="70"/>
      <c r="J157" s="70"/>
      <c r="K157" s="70"/>
      <c r="L157" s="70"/>
      <c r="M157" s="70"/>
      <c r="N157" s="70"/>
      <c r="O157" s="70"/>
      <c r="P157" s="70"/>
    </row>
    <row r="158" spans="1:16" s="857" customFormat="1" ht="15.75">
      <c r="A158" s="69"/>
      <c r="B158" s="70"/>
      <c r="C158" s="70"/>
      <c r="D158" s="70"/>
      <c r="E158" s="70"/>
      <c r="F158" s="70"/>
      <c r="G158" s="70"/>
      <c r="H158" s="70"/>
      <c r="I158" s="70"/>
      <c r="J158" s="70"/>
      <c r="K158" s="70"/>
      <c r="L158" s="70"/>
      <c r="M158" s="70"/>
      <c r="N158" s="70"/>
      <c r="O158" s="70"/>
      <c r="P158" s="70"/>
    </row>
    <row r="159" spans="1:16" s="857" customFormat="1" ht="15.75">
      <c r="A159" s="69"/>
      <c r="B159" s="70"/>
      <c r="C159" s="70"/>
      <c r="D159" s="70"/>
      <c r="E159" s="70"/>
      <c r="F159" s="70"/>
      <c r="G159" s="70"/>
      <c r="H159" s="70"/>
      <c r="I159" s="70"/>
      <c r="J159" s="70"/>
      <c r="K159" s="70"/>
      <c r="L159" s="70"/>
      <c r="M159" s="70"/>
      <c r="N159" s="70"/>
      <c r="O159" s="70"/>
      <c r="P159" s="70"/>
    </row>
    <row r="160" spans="1:16" s="857" customFormat="1" ht="15.75">
      <c r="A160" s="69"/>
      <c r="B160" s="70"/>
      <c r="C160" s="70"/>
      <c r="D160" s="70"/>
      <c r="E160" s="70"/>
      <c r="F160" s="70"/>
      <c r="G160" s="70"/>
      <c r="H160" s="70"/>
      <c r="I160" s="70"/>
      <c r="J160" s="70"/>
      <c r="K160" s="70"/>
      <c r="L160" s="70"/>
      <c r="M160" s="70"/>
      <c r="N160" s="70"/>
      <c r="O160" s="70"/>
      <c r="P160" s="70"/>
    </row>
    <row r="161" spans="1:16" s="857" customFormat="1" ht="15.75">
      <c r="A161" s="69"/>
      <c r="B161" s="70"/>
      <c r="C161" s="70"/>
      <c r="D161" s="70"/>
      <c r="E161" s="70"/>
      <c r="F161" s="70"/>
      <c r="G161" s="70"/>
      <c r="H161" s="70"/>
      <c r="I161" s="70"/>
      <c r="J161" s="70"/>
      <c r="K161" s="70"/>
      <c r="L161" s="70"/>
      <c r="M161" s="70"/>
      <c r="N161" s="70"/>
      <c r="O161" s="70"/>
      <c r="P161" s="70"/>
    </row>
    <row r="162" spans="1:16" s="857" customFormat="1" ht="15.75">
      <c r="A162" s="69"/>
      <c r="B162" s="70"/>
      <c r="C162" s="70"/>
      <c r="D162" s="70"/>
      <c r="E162" s="70"/>
      <c r="F162" s="70"/>
      <c r="G162" s="70"/>
      <c r="H162" s="70"/>
      <c r="I162" s="70"/>
      <c r="J162" s="70"/>
      <c r="K162" s="70"/>
      <c r="L162" s="70"/>
      <c r="M162" s="70"/>
      <c r="N162" s="70"/>
      <c r="O162" s="70"/>
      <c r="P162" s="70"/>
    </row>
    <row r="163" spans="1:16" s="857" customFormat="1" ht="15.75">
      <c r="A163" s="69"/>
      <c r="B163" s="70"/>
      <c r="C163" s="70"/>
      <c r="D163" s="70"/>
      <c r="E163" s="70"/>
      <c r="F163" s="70"/>
      <c r="G163" s="70"/>
      <c r="H163" s="70"/>
      <c r="I163" s="70"/>
      <c r="J163" s="70"/>
      <c r="K163" s="70"/>
      <c r="L163" s="70"/>
      <c r="M163" s="70"/>
      <c r="N163" s="70"/>
      <c r="O163" s="70"/>
      <c r="P163" s="70"/>
    </row>
    <row r="164" spans="1:16" s="857" customFormat="1" ht="15.75">
      <c r="A164" s="69"/>
      <c r="B164" s="70"/>
      <c r="C164" s="70"/>
      <c r="D164" s="70"/>
      <c r="E164" s="70"/>
      <c r="F164" s="70"/>
      <c r="G164" s="70"/>
      <c r="H164" s="70"/>
      <c r="I164" s="70"/>
      <c r="J164" s="70"/>
      <c r="K164" s="70"/>
      <c r="L164" s="70"/>
      <c r="M164" s="70"/>
      <c r="N164" s="70"/>
      <c r="O164" s="70"/>
      <c r="P164" s="70"/>
    </row>
    <row r="165" spans="1:16" s="857" customFormat="1" ht="15.75">
      <c r="A165" s="69"/>
      <c r="B165" s="70"/>
      <c r="C165" s="70"/>
      <c r="D165" s="70"/>
      <c r="E165" s="70"/>
      <c r="F165" s="70"/>
      <c r="G165" s="70"/>
      <c r="H165" s="70"/>
      <c r="I165" s="70"/>
      <c r="J165" s="70"/>
      <c r="K165" s="70"/>
      <c r="L165" s="70"/>
      <c r="M165" s="70"/>
      <c r="N165" s="70"/>
      <c r="O165" s="70"/>
      <c r="P165" s="70"/>
    </row>
    <row r="166" spans="1:16" s="857" customFormat="1" ht="15.75">
      <c r="A166" s="69"/>
      <c r="B166" s="70"/>
      <c r="C166" s="70"/>
      <c r="D166" s="70"/>
      <c r="E166" s="70"/>
      <c r="F166" s="70"/>
      <c r="G166" s="70"/>
      <c r="H166" s="70"/>
      <c r="I166" s="70"/>
      <c r="J166" s="70"/>
      <c r="K166" s="70"/>
      <c r="L166" s="70"/>
      <c r="M166" s="70"/>
      <c r="N166" s="70"/>
      <c r="O166" s="70"/>
      <c r="P166" s="70"/>
    </row>
    <row r="167" spans="1:16" s="857" customFormat="1" ht="15.75">
      <c r="A167" s="69"/>
      <c r="B167" s="70"/>
      <c r="C167" s="70"/>
      <c r="D167" s="70"/>
      <c r="E167" s="70"/>
      <c r="F167" s="70"/>
      <c r="G167" s="70"/>
      <c r="H167" s="70"/>
      <c r="I167" s="70"/>
      <c r="J167" s="70"/>
      <c r="K167" s="70"/>
      <c r="L167" s="70"/>
      <c r="M167" s="70"/>
      <c r="N167" s="70"/>
      <c r="O167" s="70"/>
      <c r="P167" s="70"/>
    </row>
    <row r="168" spans="1:16" s="857" customFormat="1" ht="15.75">
      <c r="A168" s="69"/>
      <c r="B168" s="70"/>
      <c r="C168" s="70"/>
      <c r="D168" s="70"/>
      <c r="E168" s="70"/>
      <c r="F168" s="70"/>
      <c r="G168" s="70"/>
      <c r="H168" s="70"/>
      <c r="I168" s="70"/>
      <c r="J168" s="70"/>
      <c r="K168" s="70"/>
      <c r="L168" s="70"/>
      <c r="M168" s="70"/>
      <c r="N168" s="70"/>
      <c r="O168" s="70"/>
      <c r="P168" s="70"/>
    </row>
    <row r="169" spans="1:16" s="857" customFormat="1" ht="15.75">
      <c r="A169" s="69"/>
      <c r="B169" s="70"/>
      <c r="C169" s="70"/>
      <c r="D169" s="70"/>
      <c r="E169" s="70"/>
      <c r="F169" s="70"/>
      <c r="G169" s="70"/>
      <c r="H169" s="70"/>
      <c r="I169" s="70"/>
      <c r="J169" s="70"/>
      <c r="K169" s="70"/>
      <c r="L169" s="70"/>
      <c r="M169" s="70"/>
      <c r="N169" s="70"/>
      <c r="O169" s="70"/>
      <c r="P169" s="70"/>
    </row>
    <row r="170" spans="1:16" s="857" customFormat="1" ht="15.75">
      <c r="A170" s="69"/>
      <c r="B170" s="70"/>
      <c r="C170" s="70"/>
      <c r="D170" s="70"/>
      <c r="E170" s="70"/>
      <c r="F170" s="70"/>
      <c r="G170" s="70"/>
      <c r="H170" s="70"/>
      <c r="I170" s="70"/>
      <c r="J170" s="70"/>
      <c r="K170" s="70"/>
      <c r="L170" s="70"/>
      <c r="M170" s="70"/>
      <c r="N170" s="70"/>
      <c r="O170" s="70"/>
      <c r="P170" s="70"/>
    </row>
    <row r="171" spans="1:16" s="857" customFormat="1" ht="15.75">
      <c r="A171" s="69"/>
      <c r="B171" s="70"/>
      <c r="C171" s="70"/>
      <c r="D171" s="70"/>
      <c r="E171" s="70"/>
      <c r="F171" s="70"/>
      <c r="G171" s="70"/>
      <c r="H171" s="70"/>
      <c r="I171" s="70"/>
      <c r="J171" s="70"/>
      <c r="K171" s="70"/>
      <c r="L171" s="70"/>
      <c r="M171" s="70"/>
      <c r="N171" s="70"/>
      <c r="O171" s="70"/>
      <c r="P171" s="70"/>
    </row>
    <row r="172" spans="1:16" s="857" customFormat="1" ht="15.75">
      <c r="A172" s="69"/>
      <c r="B172" s="70"/>
      <c r="C172" s="70"/>
      <c r="D172" s="70"/>
      <c r="E172" s="70"/>
      <c r="F172" s="70"/>
      <c r="G172" s="70"/>
      <c r="H172" s="70"/>
      <c r="I172" s="70"/>
      <c r="J172" s="70"/>
      <c r="K172" s="70"/>
      <c r="L172" s="70"/>
      <c r="M172" s="70"/>
      <c r="N172" s="70"/>
      <c r="O172" s="70"/>
      <c r="P172" s="70"/>
    </row>
    <row r="173" spans="1:16" s="857" customFormat="1" ht="15.75">
      <c r="A173" s="69"/>
      <c r="B173" s="70"/>
      <c r="C173" s="70"/>
      <c r="D173" s="70"/>
      <c r="E173" s="70"/>
      <c r="F173" s="70"/>
      <c r="G173" s="70"/>
      <c r="H173" s="70"/>
      <c r="I173" s="70"/>
      <c r="J173" s="70"/>
      <c r="K173" s="70"/>
      <c r="L173" s="70"/>
      <c r="M173" s="70"/>
      <c r="N173" s="70"/>
      <c r="O173" s="70"/>
      <c r="P173" s="70"/>
    </row>
    <row r="174" spans="1:16" s="857" customFormat="1" ht="15.75">
      <c r="A174" s="69"/>
      <c r="B174" s="70"/>
      <c r="C174" s="70"/>
      <c r="D174" s="70"/>
      <c r="E174" s="70"/>
      <c r="F174" s="70"/>
      <c r="G174" s="70"/>
      <c r="H174" s="70"/>
      <c r="I174" s="70"/>
      <c r="J174" s="70"/>
      <c r="K174" s="70"/>
      <c r="L174" s="70"/>
      <c r="M174" s="70"/>
      <c r="N174" s="70"/>
      <c r="O174" s="70"/>
      <c r="P174" s="70"/>
    </row>
    <row r="175" spans="1:16" s="857" customFormat="1" ht="15.75">
      <c r="A175" s="69"/>
      <c r="B175" s="70"/>
      <c r="C175" s="70"/>
      <c r="D175" s="70"/>
      <c r="E175" s="70"/>
      <c r="F175" s="70"/>
      <c r="G175" s="70"/>
      <c r="H175" s="70"/>
      <c r="I175" s="70"/>
      <c r="J175" s="70"/>
      <c r="K175" s="70"/>
      <c r="L175" s="70"/>
      <c r="M175" s="70"/>
      <c r="N175" s="70"/>
      <c r="O175" s="70"/>
      <c r="P175" s="70"/>
    </row>
    <row r="176" spans="1:16" s="857" customFormat="1" ht="15.75">
      <c r="A176" s="69"/>
      <c r="B176" s="70"/>
      <c r="C176" s="70"/>
      <c r="D176" s="70"/>
      <c r="E176" s="70"/>
      <c r="F176" s="70"/>
      <c r="G176" s="70"/>
      <c r="H176" s="70"/>
      <c r="I176" s="70"/>
      <c r="J176" s="70"/>
      <c r="K176" s="70"/>
      <c r="L176" s="70"/>
      <c r="M176" s="70"/>
      <c r="N176" s="70"/>
      <c r="O176" s="70"/>
      <c r="P176" s="70"/>
    </row>
    <row r="177" spans="1:16" s="857" customFormat="1" ht="15.75">
      <c r="A177" s="69"/>
      <c r="B177" s="70"/>
      <c r="C177" s="70"/>
      <c r="D177" s="70"/>
      <c r="E177" s="70"/>
      <c r="F177" s="70"/>
      <c r="G177" s="70"/>
      <c r="H177" s="70"/>
      <c r="I177" s="70"/>
      <c r="J177" s="70"/>
      <c r="K177" s="70"/>
      <c r="L177" s="70"/>
      <c r="M177" s="70"/>
      <c r="N177" s="70"/>
      <c r="O177" s="70"/>
      <c r="P177" s="70"/>
    </row>
    <row r="178" spans="1:16" s="857" customFormat="1" ht="15.75">
      <c r="A178" s="69"/>
      <c r="B178" s="70"/>
      <c r="C178" s="70"/>
      <c r="D178" s="70"/>
      <c r="E178" s="70"/>
      <c r="F178" s="70"/>
      <c r="G178" s="70"/>
      <c r="H178" s="70"/>
      <c r="I178" s="70"/>
      <c r="J178" s="70"/>
      <c r="K178" s="70"/>
      <c r="L178" s="70"/>
      <c r="M178" s="70"/>
      <c r="N178" s="70"/>
      <c r="O178" s="70"/>
      <c r="P178" s="70"/>
    </row>
    <row r="179" spans="1:16" s="857" customFormat="1" ht="15.75">
      <c r="A179" s="69"/>
      <c r="B179" s="70"/>
      <c r="C179" s="70"/>
      <c r="D179" s="70"/>
      <c r="E179" s="70"/>
      <c r="F179" s="70"/>
      <c r="G179" s="70"/>
      <c r="H179" s="70"/>
      <c r="I179" s="70"/>
      <c r="J179" s="70"/>
      <c r="K179" s="70"/>
      <c r="L179" s="70"/>
      <c r="M179" s="70"/>
      <c r="N179" s="70"/>
      <c r="O179" s="70"/>
      <c r="P179" s="70"/>
    </row>
    <row r="180" spans="1:16" s="857" customFormat="1" ht="15.75">
      <c r="A180" s="69"/>
      <c r="B180" s="70"/>
      <c r="C180" s="70"/>
      <c r="D180" s="70"/>
      <c r="E180" s="70"/>
      <c r="F180" s="70"/>
      <c r="G180" s="70"/>
      <c r="H180" s="70"/>
      <c r="I180" s="70"/>
      <c r="J180" s="70"/>
      <c r="K180" s="70"/>
      <c r="L180" s="70"/>
      <c r="M180" s="70"/>
      <c r="N180" s="70"/>
      <c r="O180" s="70"/>
      <c r="P180" s="70"/>
    </row>
    <row r="181" spans="1:16" s="857" customFormat="1" ht="15.75">
      <c r="A181" s="69"/>
      <c r="B181" s="70"/>
      <c r="C181" s="70"/>
      <c r="D181" s="70"/>
      <c r="E181" s="70"/>
      <c r="F181" s="70"/>
      <c r="G181" s="70"/>
      <c r="H181" s="70"/>
      <c r="I181" s="70"/>
      <c r="J181" s="70"/>
      <c r="K181" s="70"/>
      <c r="L181" s="70"/>
      <c r="M181" s="70"/>
      <c r="N181" s="70"/>
      <c r="O181" s="70"/>
      <c r="P181" s="70"/>
    </row>
    <row r="182" spans="1:16" s="857" customFormat="1" ht="15.75">
      <c r="A182" s="69"/>
      <c r="B182" s="70"/>
      <c r="C182" s="70"/>
      <c r="D182" s="70"/>
      <c r="E182" s="70"/>
      <c r="F182" s="70"/>
      <c r="G182" s="70"/>
      <c r="H182" s="70"/>
      <c r="I182" s="70"/>
      <c r="J182" s="70"/>
      <c r="K182" s="70"/>
      <c r="L182" s="70"/>
      <c r="M182" s="70"/>
      <c r="N182" s="70"/>
      <c r="O182" s="70"/>
      <c r="P182" s="70"/>
    </row>
    <row r="183" spans="1:16" s="857" customFormat="1" ht="15.75">
      <c r="A183" s="69"/>
      <c r="B183" s="70"/>
      <c r="C183" s="70"/>
      <c r="D183" s="70"/>
      <c r="E183" s="70"/>
      <c r="F183" s="70"/>
      <c r="G183" s="70"/>
      <c r="H183" s="70"/>
      <c r="I183" s="70"/>
      <c r="J183" s="70"/>
      <c r="K183" s="70"/>
      <c r="L183" s="70"/>
      <c r="M183" s="70"/>
      <c r="N183" s="70"/>
      <c r="O183" s="70"/>
      <c r="P183" s="70"/>
    </row>
    <row r="184" spans="1:16" s="857" customFormat="1" ht="15.75">
      <c r="A184" s="69"/>
      <c r="B184" s="70"/>
      <c r="C184" s="70"/>
      <c r="D184" s="70"/>
      <c r="E184" s="70"/>
      <c r="F184" s="70"/>
      <c r="G184" s="70"/>
      <c r="H184" s="70"/>
      <c r="I184" s="70"/>
      <c r="J184" s="70"/>
      <c r="K184" s="70"/>
      <c r="L184" s="70"/>
      <c r="M184" s="70"/>
      <c r="N184" s="70"/>
      <c r="O184" s="70"/>
      <c r="P184" s="70"/>
    </row>
    <row r="185" spans="1:16" s="857" customFormat="1" ht="15.75">
      <c r="A185" s="69"/>
      <c r="B185" s="70"/>
      <c r="C185" s="70"/>
      <c r="D185" s="70"/>
      <c r="E185" s="70"/>
      <c r="F185" s="70"/>
      <c r="G185" s="70"/>
      <c r="H185" s="70"/>
      <c r="I185" s="70"/>
      <c r="J185" s="70"/>
      <c r="K185" s="70"/>
      <c r="L185" s="70"/>
      <c r="M185" s="70"/>
      <c r="N185" s="70"/>
      <c r="O185" s="70"/>
      <c r="P185" s="70"/>
    </row>
    <row r="186" spans="1:16" s="857" customFormat="1" ht="15.75">
      <c r="A186" s="69"/>
      <c r="B186" s="70"/>
      <c r="C186" s="70"/>
      <c r="D186" s="70"/>
      <c r="E186" s="70"/>
      <c r="F186" s="70"/>
      <c r="G186" s="70"/>
      <c r="H186" s="70"/>
      <c r="I186" s="70"/>
      <c r="J186" s="70"/>
      <c r="K186" s="70"/>
      <c r="L186" s="70"/>
      <c r="M186" s="70"/>
      <c r="N186" s="70"/>
      <c r="O186" s="70"/>
      <c r="P186" s="70"/>
    </row>
    <row r="187" spans="1:16" s="857" customFormat="1" ht="15.75">
      <c r="A187" s="69"/>
      <c r="B187" s="70"/>
      <c r="C187" s="70"/>
      <c r="D187" s="70"/>
      <c r="E187" s="70"/>
      <c r="F187" s="70"/>
      <c r="G187" s="70"/>
      <c r="H187" s="70"/>
      <c r="I187" s="70"/>
      <c r="J187" s="70"/>
      <c r="K187" s="70"/>
      <c r="L187" s="70"/>
      <c r="M187" s="70"/>
      <c r="N187" s="70"/>
      <c r="O187" s="70"/>
      <c r="P187" s="70"/>
    </row>
    <row r="188" spans="1:16" s="857" customFormat="1" ht="15.75">
      <c r="A188" s="69"/>
      <c r="B188" s="70"/>
      <c r="C188" s="70"/>
      <c r="D188" s="70"/>
      <c r="E188" s="70"/>
      <c r="F188" s="70"/>
      <c r="G188" s="70"/>
      <c r="H188" s="70"/>
      <c r="I188" s="70"/>
      <c r="J188" s="70"/>
      <c r="K188" s="70"/>
      <c r="L188" s="70"/>
      <c r="M188" s="70"/>
      <c r="N188" s="70"/>
      <c r="O188" s="70"/>
      <c r="P188" s="70"/>
    </row>
    <row r="189" spans="1:16" s="857" customFormat="1" ht="15.75">
      <c r="A189" s="69"/>
      <c r="B189" s="70"/>
      <c r="C189" s="70"/>
      <c r="D189" s="70"/>
      <c r="E189" s="70"/>
      <c r="F189" s="70"/>
      <c r="G189" s="70"/>
      <c r="H189" s="70"/>
      <c r="I189" s="70"/>
      <c r="J189" s="70"/>
      <c r="K189" s="70"/>
      <c r="L189" s="70"/>
      <c r="M189" s="70"/>
      <c r="N189" s="70"/>
      <c r="O189" s="70"/>
      <c r="P189" s="70"/>
    </row>
    <row r="190" spans="1:16" s="857" customFormat="1" ht="15.75">
      <c r="A190" s="69"/>
      <c r="B190" s="70"/>
      <c r="C190" s="70"/>
      <c r="D190" s="70"/>
      <c r="E190" s="70"/>
      <c r="F190" s="70"/>
      <c r="G190" s="70"/>
      <c r="H190" s="70"/>
      <c r="I190" s="70"/>
      <c r="J190" s="70"/>
      <c r="K190" s="70"/>
      <c r="L190" s="70"/>
      <c r="M190" s="70"/>
      <c r="N190" s="70"/>
      <c r="O190" s="70"/>
      <c r="P190" s="70"/>
    </row>
    <row r="191" spans="1:16" s="857" customFormat="1" ht="15.75">
      <c r="A191" s="69"/>
      <c r="B191" s="70"/>
      <c r="C191" s="70"/>
      <c r="D191" s="70"/>
      <c r="E191" s="70"/>
      <c r="F191" s="70"/>
      <c r="G191" s="70"/>
      <c r="H191" s="70"/>
      <c r="I191" s="70"/>
      <c r="J191" s="70"/>
      <c r="K191" s="70"/>
      <c r="L191" s="70"/>
      <c r="M191" s="70"/>
      <c r="N191" s="70"/>
      <c r="O191" s="70"/>
      <c r="P191" s="70"/>
    </row>
    <row r="192" spans="1:16" s="857" customFormat="1" ht="15.75">
      <c r="A192" s="69"/>
      <c r="B192" s="70"/>
      <c r="C192" s="70"/>
      <c r="D192" s="70"/>
      <c r="E192" s="70"/>
      <c r="F192" s="70"/>
      <c r="G192" s="70"/>
      <c r="H192" s="70"/>
      <c r="I192" s="70"/>
      <c r="J192" s="70"/>
      <c r="K192" s="70"/>
      <c r="L192" s="70"/>
      <c r="M192" s="70"/>
      <c r="N192" s="70"/>
      <c r="O192" s="70"/>
      <c r="P192" s="70"/>
    </row>
    <row r="193" spans="1:16" s="857" customFormat="1" ht="15.75">
      <c r="A193" s="69"/>
      <c r="B193" s="70"/>
      <c r="C193" s="70"/>
      <c r="D193" s="70"/>
      <c r="E193" s="70"/>
      <c r="F193" s="70"/>
      <c r="G193" s="70"/>
      <c r="H193" s="70"/>
      <c r="I193" s="70"/>
      <c r="J193" s="70"/>
      <c r="K193" s="70"/>
      <c r="L193" s="70"/>
      <c r="M193" s="70"/>
      <c r="N193" s="70"/>
      <c r="O193" s="70"/>
      <c r="P193" s="70"/>
    </row>
    <row r="194" spans="1:16" s="857" customFormat="1" ht="15.75">
      <c r="A194" s="69"/>
      <c r="B194" s="70"/>
      <c r="C194" s="70"/>
      <c r="D194" s="70"/>
      <c r="E194" s="70"/>
      <c r="F194" s="70"/>
      <c r="G194" s="70"/>
      <c r="H194" s="70"/>
      <c r="I194" s="70"/>
      <c r="J194" s="70"/>
      <c r="K194" s="70"/>
      <c r="L194" s="70"/>
      <c r="M194" s="70"/>
      <c r="N194" s="70"/>
      <c r="O194" s="70"/>
      <c r="P194" s="70"/>
    </row>
    <row r="195" spans="1:16" s="857" customFormat="1" ht="15.75">
      <c r="A195" s="69"/>
      <c r="B195" s="70"/>
      <c r="C195" s="70"/>
      <c r="D195" s="70"/>
      <c r="E195" s="70"/>
      <c r="F195" s="70"/>
      <c r="G195" s="70"/>
      <c r="H195" s="70"/>
      <c r="I195" s="70"/>
      <c r="J195" s="70"/>
      <c r="K195" s="70"/>
      <c r="L195" s="70"/>
      <c r="M195" s="70"/>
      <c r="N195" s="70"/>
      <c r="O195" s="70"/>
      <c r="P195" s="70"/>
    </row>
    <row r="196" spans="1:16" s="857" customFormat="1" ht="15.75">
      <c r="A196" s="69"/>
      <c r="B196" s="70"/>
      <c r="C196" s="70"/>
      <c r="D196" s="70"/>
      <c r="E196" s="70"/>
      <c r="F196" s="70"/>
      <c r="G196" s="70"/>
      <c r="H196" s="70"/>
      <c r="I196" s="70"/>
      <c r="J196" s="70"/>
      <c r="K196" s="70"/>
      <c r="L196" s="70"/>
      <c r="M196" s="70"/>
      <c r="N196" s="70"/>
      <c r="O196" s="70"/>
      <c r="P196" s="70"/>
    </row>
    <row r="197" spans="1:16" s="857" customFormat="1" ht="15.75">
      <c r="A197" s="69"/>
      <c r="B197" s="70"/>
      <c r="C197" s="70"/>
      <c r="D197" s="70"/>
      <c r="E197" s="70"/>
      <c r="F197" s="70"/>
      <c r="G197" s="70"/>
      <c r="H197" s="70"/>
      <c r="I197" s="70"/>
      <c r="J197" s="70"/>
      <c r="K197" s="70"/>
      <c r="L197" s="70"/>
      <c r="M197" s="70"/>
      <c r="N197" s="70"/>
      <c r="O197" s="70"/>
      <c r="P197" s="70"/>
    </row>
    <row r="198" spans="1:16" s="857" customFormat="1" ht="15.75">
      <c r="A198" s="69"/>
      <c r="B198" s="70"/>
      <c r="C198" s="70"/>
      <c r="D198" s="70"/>
      <c r="E198" s="70"/>
      <c r="F198" s="70"/>
      <c r="G198" s="70"/>
      <c r="H198" s="70"/>
      <c r="I198" s="70"/>
      <c r="J198" s="70"/>
      <c r="K198" s="70"/>
      <c r="L198" s="70"/>
      <c r="M198" s="70"/>
      <c r="N198" s="70"/>
      <c r="O198" s="70"/>
      <c r="P198" s="70"/>
    </row>
    <row r="199" spans="1:16" s="857" customFormat="1" ht="15.75">
      <c r="A199" s="69"/>
      <c r="B199" s="70"/>
      <c r="C199" s="70"/>
      <c r="D199" s="70"/>
      <c r="E199" s="70"/>
      <c r="F199" s="70"/>
      <c r="G199" s="70"/>
      <c r="H199" s="70"/>
      <c r="I199" s="70"/>
      <c r="J199" s="70"/>
      <c r="K199" s="70"/>
      <c r="L199" s="70"/>
      <c r="M199" s="70"/>
      <c r="N199" s="70"/>
      <c r="O199" s="70"/>
      <c r="P199" s="70"/>
    </row>
    <row r="200" spans="1:16" s="857" customFormat="1" ht="15.75">
      <c r="A200" s="69"/>
      <c r="B200" s="70"/>
      <c r="C200" s="70"/>
      <c r="D200" s="70"/>
      <c r="E200" s="70"/>
      <c r="F200" s="70"/>
      <c r="G200" s="70"/>
      <c r="H200" s="70"/>
      <c r="I200" s="70"/>
      <c r="J200" s="70"/>
      <c r="K200" s="70"/>
      <c r="L200" s="70"/>
      <c r="M200" s="70"/>
      <c r="N200" s="70"/>
      <c r="O200" s="70"/>
      <c r="P200" s="70"/>
    </row>
    <row r="201" spans="1:16" s="857" customFormat="1" ht="15.75">
      <c r="A201" s="69"/>
      <c r="B201" s="70"/>
      <c r="C201" s="70"/>
      <c r="D201" s="70"/>
      <c r="E201" s="70"/>
      <c r="F201" s="70"/>
      <c r="G201" s="70"/>
      <c r="H201" s="70"/>
      <c r="I201" s="70"/>
      <c r="J201" s="70"/>
      <c r="K201" s="70"/>
      <c r="L201" s="70"/>
      <c r="M201" s="70"/>
      <c r="N201" s="70"/>
      <c r="O201" s="70"/>
      <c r="P201" s="70"/>
    </row>
    <row r="202" spans="1:16" s="857" customFormat="1" ht="15.75">
      <c r="A202" s="69"/>
      <c r="B202" s="70"/>
      <c r="C202" s="70"/>
      <c r="D202" s="70"/>
      <c r="E202" s="70"/>
      <c r="F202" s="70"/>
      <c r="G202" s="70"/>
      <c r="H202" s="70"/>
      <c r="I202" s="70"/>
      <c r="J202" s="70"/>
      <c r="K202" s="70"/>
      <c r="L202" s="70"/>
      <c r="M202" s="70"/>
      <c r="N202" s="70"/>
      <c r="O202" s="70"/>
      <c r="P202" s="70"/>
    </row>
    <row r="203" spans="1:16" s="857" customFormat="1" ht="15.75">
      <c r="A203" s="69"/>
      <c r="B203" s="70"/>
      <c r="C203" s="70"/>
      <c r="D203" s="70"/>
      <c r="E203" s="70"/>
      <c r="F203" s="70"/>
      <c r="G203" s="70"/>
      <c r="H203" s="70"/>
      <c r="I203" s="70"/>
      <c r="J203" s="70"/>
      <c r="K203" s="70"/>
      <c r="L203" s="70"/>
      <c r="M203" s="70"/>
      <c r="N203" s="70"/>
      <c r="O203" s="70"/>
      <c r="P203" s="70"/>
    </row>
    <row r="204" spans="1:16" s="857" customFormat="1" ht="15.75">
      <c r="A204" s="69"/>
      <c r="B204" s="70"/>
      <c r="C204" s="70"/>
      <c r="D204" s="70"/>
      <c r="E204" s="70"/>
      <c r="F204" s="70"/>
      <c r="G204" s="70"/>
      <c r="H204" s="70"/>
      <c r="I204" s="70"/>
      <c r="J204" s="70"/>
      <c r="K204" s="70"/>
      <c r="L204" s="70"/>
      <c r="M204" s="70"/>
      <c r="N204" s="70"/>
      <c r="O204" s="70"/>
      <c r="P204" s="70"/>
    </row>
    <row r="205" spans="1:16" s="857" customFormat="1" ht="15.75">
      <c r="A205" s="69"/>
      <c r="B205" s="70"/>
      <c r="C205" s="70"/>
      <c r="D205" s="70"/>
      <c r="E205" s="70"/>
      <c r="F205" s="70"/>
      <c r="G205" s="70"/>
      <c r="H205" s="70"/>
      <c r="I205" s="70"/>
      <c r="J205" s="70"/>
      <c r="K205" s="70"/>
      <c r="L205" s="70"/>
      <c r="M205" s="70"/>
      <c r="N205" s="70"/>
      <c r="O205" s="70"/>
      <c r="P205" s="70"/>
    </row>
    <row r="206" spans="1:16" s="857" customFormat="1" ht="15.75">
      <c r="A206" s="69"/>
      <c r="B206" s="70"/>
      <c r="C206" s="70"/>
      <c r="D206" s="70"/>
      <c r="E206" s="70"/>
      <c r="F206" s="70"/>
      <c r="G206" s="70"/>
      <c r="H206" s="70"/>
      <c r="I206" s="70"/>
      <c r="J206" s="70"/>
      <c r="K206" s="70"/>
      <c r="L206" s="70"/>
      <c r="M206" s="70"/>
      <c r="N206" s="70"/>
      <c r="O206" s="70"/>
      <c r="P206" s="70"/>
    </row>
    <row r="207" spans="1:16" s="857" customFormat="1" ht="15.75">
      <c r="A207" s="69"/>
      <c r="B207" s="70"/>
      <c r="C207" s="70"/>
      <c r="D207" s="70"/>
      <c r="E207" s="70"/>
      <c r="F207" s="70"/>
      <c r="G207" s="70"/>
      <c r="H207" s="70"/>
      <c r="I207" s="70"/>
      <c r="J207" s="70"/>
      <c r="K207" s="70"/>
      <c r="L207" s="70"/>
      <c r="M207" s="70"/>
      <c r="N207" s="70"/>
      <c r="O207" s="70"/>
      <c r="P207" s="70"/>
    </row>
    <row r="208" spans="1:16" s="857" customFormat="1" ht="15.75">
      <c r="A208" s="69"/>
      <c r="B208" s="70"/>
      <c r="C208" s="70"/>
      <c r="D208" s="70"/>
      <c r="E208" s="70"/>
      <c r="F208" s="70"/>
      <c r="G208" s="70"/>
      <c r="H208" s="70"/>
      <c r="I208" s="70"/>
      <c r="J208" s="70"/>
      <c r="K208" s="70"/>
      <c r="L208" s="70"/>
      <c r="M208" s="70"/>
      <c r="N208" s="70"/>
      <c r="O208" s="70"/>
      <c r="P208" s="70"/>
    </row>
    <row r="209" spans="1:16" s="857" customFormat="1" ht="15.75">
      <c r="A209" s="69"/>
      <c r="B209" s="70"/>
      <c r="C209" s="70"/>
      <c r="D209" s="70"/>
      <c r="E209" s="70"/>
      <c r="F209" s="70"/>
      <c r="G209" s="70"/>
      <c r="H209" s="70"/>
      <c r="I209" s="70"/>
      <c r="J209" s="70"/>
      <c r="K209" s="70"/>
      <c r="L209" s="70"/>
      <c r="M209" s="70"/>
      <c r="N209" s="70"/>
      <c r="O209" s="70"/>
      <c r="P209" s="70"/>
    </row>
    <row r="210" spans="1:16" s="857" customFormat="1" ht="15.75">
      <c r="A210" s="69"/>
      <c r="B210" s="70"/>
      <c r="C210" s="70"/>
      <c r="D210" s="70"/>
      <c r="E210" s="70"/>
      <c r="F210" s="70"/>
      <c r="G210" s="70"/>
      <c r="H210" s="70"/>
      <c r="I210" s="70"/>
      <c r="J210" s="70"/>
      <c r="K210" s="70"/>
      <c r="L210" s="70"/>
      <c r="M210" s="70"/>
      <c r="N210" s="70"/>
      <c r="O210" s="70"/>
      <c r="P210" s="70"/>
    </row>
    <row r="211" spans="1:16" s="857" customFormat="1" ht="15.75">
      <c r="A211" s="69"/>
      <c r="B211" s="70"/>
      <c r="C211" s="70"/>
      <c r="D211" s="70"/>
      <c r="E211" s="70"/>
      <c r="F211" s="70"/>
      <c r="G211" s="70"/>
      <c r="H211" s="70"/>
      <c r="I211" s="70"/>
      <c r="J211" s="70"/>
      <c r="K211" s="70"/>
      <c r="L211" s="70"/>
      <c r="M211" s="70"/>
      <c r="N211" s="70"/>
      <c r="O211" s="70"/>
      <c r="P211" s="70"/>
    </row>
    <row r="212" spans="1:16" s="857" customFormat="1" ht="15.75">
      <c r="A212" s="69"/>
      <c r="B212" s="70"/>
      <c r="C212" s="70"/>
      <c r="D212" s="70"/>
      <c r="E212" s="70"/>
      <c r="F212" s="70"/>
      <c r="G212" s="70"/>
      <c r="H212" s="70"/>
      <c r="I212" s="70"/>
      <c r="J212" s="70"/>
      <c r="K212" s="70"/>
      <c r="L212" s="70"/>
      <c r="M212" s="70"/>
      <c r="N212" s="70"/>
      <c r="O212" s="70"/>
      <c r="P212" s="70"/>
    </row>
    <row r="213" spans="1:16" s="857" customFormat="1" ht="15.75">
      <c r="A213" s="69"/>
      <c r="B213" s="70"/>
      <c r="C213" s="70"/>
      <c r="D213" s="70"/>
      <c r="E213" s="70"/>
      <c r="F213" s="70"/>
      <c r="G213" s="70"/>
      <c r="H213" s="70"/>
      <c r="I213" s="70"/>
      <c r="J213" s="70"/>
      <c r="K213" s="70"/>
      <c r="L213" s="70"/>
      <c r="M213" s="70"/>
      <c r="N213" s="70"/>
      <c r="O213" s="70"/>
      <c r="P213" s="70"/>
    </row>
    <row r="214" spans="1:16" s="857" customFormat="1" ht="15.75">
      <c r="A214" s="69"/>
      <c r="B214" s="70"/>
      <c r="C214" s="70"/>
      <c r="D214" s="70"/>
      <c r="E214" s="70"/>
      <c r="F214" s="70"/>
      <c r="G214" s="70"/>
      <c r="H214" s="70"/>
      <c r="I214" s="70"/>
      <c r="J214" s="70"/>
      <c r="K214" s="70"/>
      <c r="L214" s="70"/>
      <c r="M214" s="70"/>
      <c r="N214" s="70"/>
      <c r="O214" s="70"/>
      <c r="P214" s="70"/>
    </row>
    <row r="215" spans="1:16" s="857" customFormat="1" ht="15.75">
      <c r="A215" s="69"/>
      <c r="B215" s="70"/>
      <c r="C215" s="70"/>
      <c r="D215" s="70"/>
      <c r="E215" s="70"/>
      <c r="F215" s="70"/>
      <c r="G215" s="70"/>
      <c r="H215" s="70"/>
      <c r="I215" s="70"/>
      <c r="J215" s="70"/>
      <c r="K215" s="70"/>
      <c r="L215" s="70"/>
      <c r="M215" s="70"/>
      <c r="N215" s="70"/>
      <c r="O215" s="70"/>
      <c r="P215" s="70"/>
    </row>
    <row r="216" spans="1:16" s="857" customFormat="1" ht="15.75">
      <c r="A216" s="69"/>
      <c r="B216" s="70"/>
      <c r="C216" s="70"/>
      <c r="D216" s="70"/>
      <c r="E216" s="70"/>
      <c r="F216" s="70"/>
      <c r="G216" s="70"/>
      <c r="H216" s="70"/>
      <c r="I216" s="70"/>
      <c r="J216" s="70"/>
      <c r="K216" s="70"/>
      <c r="L216" s="70"/>
      <c r="M216" s="70"/>
      <c r="N216" s="70"/>
      <c r="O216" s="70"/>
      <c r="P216" s="70"/>
    </row>
    <row r="217" spans="1:16" s="857" customFormat="1" ht="15.75">
      <c r="A217" s="69"/>
      <c r="B217" s="70"/>
      <c r="C217" s="70"/>
      <c r="D217" s="70"/>
      <c r="E217" s="70"/>
      <c r="F217" s="70"/>
      <c r="G217" s="70"/>
      <c r="H217" s="70"/>
      <c r="I217" s="70"/>
      <c r="J217" s="70"/>
      <c r="K217" s="70"/>
      <c r="L217" s="70"/>
      <c r="M217" s="70"/>
      <c r="N217" s="70"/>
      <c r="O217" s="70"/>
      <c r="P217" s="70"/>
    </row>
    <row r="218" spans="1:16" s="857" customFormat="1" ht="15.75">
      <c r="A218" s="69"/>
      <c r="B218" s="70"/>
      <c r="C218" s="70"/>
      <c r="D218" s="70"/>
      <c r="E218" s="70"/>
      <c r="F218" s="70"/>
      <c r="G218" s="70"/>
      <c r="H218" s="70"/>
      <c r="I218" s="70"/>
      <c r="J218" s="70"/>
      <c r="K218" s="70"/>
      <c r="L218" s="70"/>
      <c r="M218" s="70"/>
      <c r="N218" s="70"/>
      <c r="O218" s="70"/>
      <c r="P218" s="70"/>
    </row>
    <row r="219" spans="1:16" s="857" customFormat="1" ht="15.75">
      <c r="A219" s="69"/>
      <c r="B219" s="70"/>
      <c r="C219" s="70"/>
      <c r="D219" s="70"/>
      <c r="E219" s="70"/>
      <c r="F219" s="70"/>
      <c r="G219" s="70"/>
      <c r="H219" s="70"/>
      <c r="I219" s="70"/>
      <c r="J219" s="70"/>
      <c r="K219" s="70"/>
      <c r="L219" s="70"/>
      <c r="M219" s="70"/>
      <c r="N219" s="70"/>
      <c r="O219" s="70"/>
      <c r="P219" s="70"/>
    </row>
    <row r="220" spans="1:16" s="857" customFormat="1" ht="15.75">
      <c r="A220" s="69"/>
      <c r="B220" s="70"/>
      <c r="C220" s="70"/>
      <c r="D220" s="70"/>
      <c r="E220" s="70"/>
      <c r="F220" s="70"/>
      <c r="G220" s="70"/>
      <c r="H220" s="70"/>
      <c r="I220" s="70"/>
      <c r="J220" s="70"/>
      <c r="K220" s="70"/>
      <c r="L220" s="70"/>
      <c r="M220" s="70"/>
      <c r="N220" s="70"/>
      <c r="O220" s="70"/>
      <c r="P220" s="70"/>
    </row>
    <row r="221" spans="1:16" s="857" customFormat="1" ht="15.75">
      <c r="A221" s="69"/>
      <c r="B221" s="70"/>
      <c r="C221" s="70"/>
      <c r="D221" s="70"/>
      <c r="E221" s="70"/>
      <c r="F221" s="70"/>
      <c r="G221" s="70"/>
      <c r="H221" s="70"/>
      <c r="I221" s="70"/>
      <c r="J221" s="70"/>
      <c r="K221" s="70"/>
      <c r="L221" s="70"/>
      <c r="M221" s="70"/>
      <c r="N221" s="70"/>
      <c r="O221" s="70"/>
      <c r="P221" s="70"/>
    </row>
    <row r="222" spans="1:16" s="857" customFormat="1" ht="15.75">
      <c r="A222" s="69"/>
      <c r="B222" s="70"/>
      <c r="C222" s="70"/>
      <c r="D222" s="70"/>
      <c r="E222" s="70"/>
      <c r="F222" s="70"/>
      <c r="G222" s="70"/>
      <c r="H222" s="70"/>
      <c r="I222" s="70"/>
      <c r="J222" s="70"/>
      <c r="K222" s="70"/>
      <c r="L222" s="70"/>
      <c r="M222" s="70"/>
      <c r="N222" s="70"/>
      <c r="O222" s="70"/>
      <c r="P222" s="70"/>
    </row>
    <row r="223" spans="1:16" s="857" customFormat="1" ht="15.75">
      <c r="A223" s="69"/>
      <c r="B223" s="70"/>
      <c r="C223" s="70"/>
      <c r="D223" s="70"/>
      <c r="E223" s="70"/>
      <c r="F223" s="70"/>
      <c r="G223" s="70"/>
      <c r="H223" s="70"/>
      <c r="I223" s="70"/>
      <c r="J223" s="70"/>
      <c r="K223" s="70"/>
      <c r="L223" s="70"/>
      <c r="M223" s="70"/>
      <c r="N223" s="70"/>
      <c r="O223" s="70"/>
      <c r="P223" s="70"/>
    </row>
    <row r="224" spans="1:16" s="857" customFormat="1" ht="15.75">
      <c r="A224" s="69"/>
      <c r="B224" s="70"/>
      <c r="C224" s="70"/>
      <c r="D224" s="70"/>
      <c r="E224" s="70"/>
      <c r="F224" s="70"/>
      <c r="G224" s="70"/>
      <c r="H224" s="70"/>
      <c r="I224" s="70"/>
      <c r="J224" s="70"/>
      <c r="K224" s="70"/>
      <c r="L224" s="70"/>
      <c r="M224" s="70"/>
      <c r="N224" s="70"/>
      <c r="O224" s="70"/>
      <c r="P224" s="70"/>
    </row>
    <row r="225" spans="1:16" s="857" customFormat="1" ht="15.75">
      <c r="A225" s="69"/>
      <c r="B225" s="70"/>
      <c r="C225" s="70"/>
      <c r="D225" s="70"/>
      <c r="E225" s="70"/>
      <c r="F225" s="70"/>
      <c r="G225" s="70"/>
      <c r="H225" s="70"/>
      <c r="I225" s="70"/>
      <c r="J225" s="70"/>
      <c r="K225" s="70"/>
      <c r="L225" s="70"/>
      <c r="M225" s="70"/>
      <c r="N225" s="70"/>
      <c r="O225" s="70"/>
      <c r="P225" s="70"/>
    </row>
    <row r="226" spans="1:16" s="857" customFormat="1" ht="15.75">
      <c r="A226" s="69"/>
      <c r="B226" s="70"/>
      <c r="C226" s="70"/>
      <c r="D226" s="70"/>
      <c r="E226" s="70"/>
      <c r="F226" s="70"/>
      <c r="G226" s="70"/>
      <c r="H226" s="70"/>
      <c r="I226" s="70"/>
      <c r="J226" s="70"/>
      <c r="K226" s="70"/>
      <c r="L226" s="70"/>
      <c r="M226" s="70"/>
      <c r="N226" s="70"/>
      <c r="O226" s="70"/>
      <c r="P226" s="70"/>
    </row>
    <row r="227" spans="1:16" s="857" customFormat="1" ht="15.75">
      <c r="A227" s="69"/>
      <c r="B227" s="70"/>
      <c r="C227" s="70"/>
      <c r="D227" s="70"/>
      <c r="E227" s="70"/>
      <c r="F227" s="70"/>
      <c r="G227" s="70"/>
      <c r="H227" s="70"/>
      <c r="I227" s="70"/>
      <c r="J227" s="70"/>
      <c r="K227" s="70"/>
      <c r="L227" s="70"/>
      <c r="M227" s="70"/>
      <c r="N227" s="70"/>
      <c r="O227" s="70"/>
      <c r="P227" s="70"/>
    </row>
    <row r="228" spans="1:16" s="857" customFormat="1" ht="15.75">
      <c r="A228" s="69"/>
      <c r="B228" s="70"/>
      <c r="C228" s="70"/>
      <c r="D228" s="70"/>
      <c r="E228" s="70"/>
      <c r="F228" s="70"/>
      <c r="G228" s="70"/>
      <c r="H228" s="70"/>
      <c r="I228" s="70"/>
      <c r="J228" s="70"/>
      <c r="K228" s="70"/>
      <c r="L228" s="70"/>
      <c r="M228" s="70"/>
      <c r="N228" s="70"/>
      <c r="O228" s="70"/>
      <c r="P228" s="70"/>
    </row>
    <row r="229" spans="1:16" s="857" customFormat="1" ht="15.75">
      <c r="A229" s="69"/>
      <c r="B229" s="70"/>
      <c r="C229" s="70"/>
      <c r="D229" s="70"/>
      <c r="E229" s="70"/>
      <c r="F229" s="70"/>
      <c r="G229" s="70"/>
      <c r="H229" s="70"/>
      <c r="I229" s="70"/>
      <c r="J229" s="70"/>
      <c r="K229" s="70"/>
      <c r="L229" s="70"/>
      <c r="M229" s="70"/>
      <c r="N229" s="70"/>
      <c r="O229" s="70"/>
      <c r="P229" s="70"/>
    </row>
    <row r="230" spans="1:16" s="857" customFormat="1" ht="15.75">
      <c r="A230" s="69"/>
      <c r="B230" s="70"/>
      <c r="C230" s="70"/>
      <c r="D230" s="70"/>
      <c r="E230" s="70"/>
      <c r="F230" s="70"/>
      <c r="G230" s="70"/>
      <c r="H230" s="70"/>
      <c r="I230" s="70"/>
      <c r="J230" s="70"/>
      <c r="K230" s="70"/>
      <c r="L230" s="70"/>
      <c r="M230" s="70"/>
      <c r="N230" s="70"/>
      <c r="O230" s="70"/>
      <c r="P230" s="70"/>
    </row>
    <row r="231" spans="1:16" s="857" customFormat="1" ht="15.75">
      <c r="A231" s="69"/>
      <c r="B231" s="70"/>
      <c r="C231" s="70"/>
      <c r="D231" s="70"/>
      <c r="E231" s="70"/>
      <c r="F231" s="70"/>
      <c r="G231" s="70"/>
      <c r="H231" s="70"/>
      <c r="I231" s="70"/>
      <c r="J231" s="70"/>
      <c r="K231" s="70"/>
      <c r="L231" s="70"/>
      <c r="M231" s="70"/>
      <c r="N231" s="70"/>
      <c r="O231" s="70"/>
      <c r="P231" s="70"/>
    </row>
    <row r="232" spans="1:16" s="857" customFormat="1" ht="15.75">
      <c r="A232" s="69"/>
      <c r="B232" s="70"/>
      <c r="C232" s="70"/>
      <c r="D232" s="70"/>
      <c r="E232" s="70"/>
      <c r="F232" s="70"/>
      <c r="G232" s="70"/>
      <c r="H232" s="70"/>
      <c r="I232" s="70"/>
      <c r="J232" s="70"/>
      <c r="K232" s="70"/>
      <c r="L232" s="70"/>
      <c r="M232" s="70"/>
      <c r="N232" s="70"/>
      <c r="O232" s="70"/>
      <c r="P232" s="70"/>
    </row>
    <row r="233" spans="1:16" s="857" customFormat="1" ht="15.75">
      <c r="A233" s="69"/>
      <c r="B233" s="70"/>
      <c r="C233" s="70"/>
      <c r="D233" s="70"/>
      <c r="E233" s="70"/>
      <c r="F233" s="70"/>
      <c r="G233" s="70"/>
      <c r="H233" s="70"/>
      <c r="I233" s="70"/>
      <c r="J233" s="70"/>
      <c r="K233" s="70"/>
      <c r="L233" s="70"/>
      <c r="M233" s="70"/>
      <c r="N233" s="70"/>
      <c r="O233" s="70"/>
      <c r="P233" s="70"/>
    </row>
    <row r="234" spans="1:16" s="857" customFormat="1" ht="15.75">
      <c r="A234" s="69"/>
      <c r="B234" s="70"/>
      <c r="C234" s="70"/>
      <c r="D234" s="70"/>
      <c r="E234" s="70"/>
      <c r="F234" s="70"/>
      <c r="G234" s="70"/>
      <c r="H234" s="70"/>
      <c r="I234" s="70"/>
      <c r="J234" s="70"/>
      <c r="K234" s="70"/>
      <c r="L234" s="70"/>
      <c r="M234" s="70"/>
      <c r="N234" s="70"/>
      <c r="O234" s="70"/>
      <c r="P234" s="70"/>
    </row>
    <row r="235" spans="1:16" s="857" customFormat="1" ht="15.75">
      <c r="A235" s="69"/>
      <c r="B235" s="70"/>
      <c r="C235" s="70"/>
      <c r="D235" s="70"/>
      <c r="E235" s="70"/>
      <c r="F235" s="70"/>
      <c r="G235" s="70"/>
      <c r="H235" s="70"/>
      <c r="I235" s="70"/>
      <c r="J235" s="70"/>
      <c r="K235" s="70"/>
      <c r="L235" s="70"/>
      <c r="M235" s="70"/>
      <c r="N235" s="70"/>
      <c r="O235" s="70"/>
      <c r="P235" s="70"/>
    </row>
    <row r="236" spans="1:16" s="857" customFormat="1" ht="15.75">
      <c r="A236" s="69"/>
      <c r="B236" s="70"/>
      <c r="C236" s="70"/>
      <c r="D236" s="70"/>
      <c r="E236" s="70"/>
      <c r="F236" s="70"/>
      <c r="G236" s="70"/>
      <c r="H236" s="70"/>
      <c r="I236" s="70"/>
      <c r="J236" s="70"/>
      <c r="K236" s="70"/>
      <c r="L236" s="70"/>
      <c r="M236" s="70"/>
      <c r="N236" s="70"/>
      <c r="O236" s="70"/>
      <c r="P236" s="70"/>
    </row>
    <row r="237" spans="1:16" s="857" customFormat="1" ht="15.75">
      <c r="A237" s="69"/>
      <c r="B237" s="70"/>
      <c r="C237" s="70"/>
      <c r="D237" s="70"/>
      <c r="E237" s="70"/>
      <c r="F237" s="70"/>
      <c r="G237" s="70"/>
      <c r="H237" s="70"/>
      <c r="I237" s="70"/>
      <c r="J237" s="70"/>
      <c r="K237" s="70"/>
      <c r="L237" s="70"/>
      <c r="M237" s="70"/>
      <c r="N237" s="70"/>
      <c r="O237" s="70"/>
      <c r="P237" s="70"/>
    </row>
    <row r="238" spans="1:16" s="857" customFormat="1" ht="15.75">
      <c r="A238" s="69"/>
      <c r="B238" s="70"/>
      <c r="C238" s="70"/>
      <c r="D238" s="70"/>
      <c r="E238" s="70"/>
      <c r="F238" s="70"/>
      <c r="G238" s="70"/>
      <c r="H238" s="70"/>
      <c r="I238" s="70"/>
      <c r="J238" s="70"/>
      <c r="K238" s="70"/>
      <c r="L238" s="70"/>
      <c r="M238" s="70"/>
      <c r="N238" s="70"/>
      <c r="O238" s="70"/>
      <c r="P238" s="70"/>
    </row>
    <row r="239" spans="1:16" s="857" customFormat="1" ht="15.75">
      <c r="A239" s="69"/>
      <c r="B239" s="70"/>
      <c r="C239" s="70"/>
      <c r="D239" s="70"/>
      <c r="E239" s="70"/>
      <c r="F239" s="70"/>
      <c r="G239" s="70"/>
      <c r="H239" s="70"/>
      <c r="I239" s="70"/>
      <c r="J239" s="70"/>
      <c r="K239" s="70"/>
      <c r="L239" s="70"/>
      <c r="M239" s="70"/>
      <c r="N239" s="70"/>
      <c r="O239" s="70"/>
      <c r="P239" s="70"/>
    </row>
    <row r="240" spans="1:16" s="857" customFormat="1" ht="15.75">
      <c r="A240" s="69"/>
      <c r="B240" s="70"/>
      <c r="C240" s="70"/>
      <c r="D240" s="70"/>
      <c r="E240" s="70"/>
      <c r="F240" s="70"/>
      <c r="G240" s="70"/>
      <c r="H240" s="70"/>
      <c r="I240" s="70"/>
      <c r="J240" s="70"/>
      <c r="K240" s="70"/>
      <c r="L240" s="70"/>
      <c r="M240" s="70"/>
      <c r="N240" s="70"/>
      <c r="O240" s="70"/>
      <c r="P240" s="70"/>
    </row>
    <row r="241" spans="1:16" s="857" customFormat="1" ht="15.75">
      <c r="A241" s="69"/>
      <c r="B241" s="70"/>
      <c r="C241" s="70"/>
      <c r="D241" s="70"/>
      <c r="E241" s="70"/>
      <c r="F241" s="70"/>
      <c r="G241" s="70"/>
      <c r="H241" s="70"/>
      <c r="I241" s="70"/>
      <c r="J241" s="70"/>
      <c r="K241" s="70"/>
      <c r="L241" s="70"/>
      <c r="M241" s="70"/>
      <c r="N241" s="70"/>
      <c r="O241" s="70"/>
      <c r="P241" s="70"/>
    </row>
    <row r="242" spans="1:16" s="857" customFormat="1" ht="15.75">
      <c r="A242" s="69"/>
      <c r="B242" s="70"/>
      <c r="C242" s="70"/>
      <c r="D242" s="70"/>
      <c r="E242" s="70"/>
      <c r="F242" s="70"/>
      <c r="G242" s="70"/>
      <c r="H242" s="70"/>
      <c r="I242" s="70"/>
      <c r="J242" s="70"/>
      <c r="K242" s="70"/>
      <c r="L242" s="70"/>
      <c r="M242" s="70"/>
      <c r="N242" s="70"/>
      <c r="O242" s="70"/>
      <c r="P242" s="70"/>
    </row>
    <row r="243" spans="1:16" s="857" customFormat="1" ht="15.75">
      <c r="A243" s="69"/>
      <c r="B243" s="70"/>
      <c r="C243" s="70"/>
      <c r="D243" s="70"/>
      <c r="E243" s="70"/>
      <c r="F243" s="70"/>
      <c r="G243" s="70"/>
      <c r="H243" s="70"/>
      <c r="I243" s="70"/>
      <c r="J243" s="70"/>
      <c r="K243" s="70"/>
      <c r="L243" s="70"/>
      <c r="M243" s="70"/>
      <c r="N243" s="70"/>
      <c r="O243" s="70"/>
      <c r="P243" s="70"/>
    </row>
    <row r="244" spans="1:16" s="857" customFormat="1" ht="15.75">
      <c r="A244" s="69"/>
      <c r="B244" s="70"/>
      <c r="C244" s="70"/>
      <c r="D244" s="70"/>
      <c r="E244" s="70"/>
      <c r="F244" s="70"/>
      <c r="G244" s="70"/>
      <c r="H244" s="70"/>
      <c r="I244" s="70"/>
      <c r="J244" s="70"/>
      <c r="K244" s="70"/>
      <c r="L244" s="70"/>
      <c r="M244" s="70"/>
      <c r="N244" s="70"/>
      <c r="O244" s="70"/>
      <c r="P244" s="70"/>
    </row>
    <row r="245" spans="1:16" s="857" customFormat="1" ht="15.75">
      <c r="A245" s="69"/>
      <c r="B245" s="70"/>
      <c r="C245" s="70"/>
      <c r="D245" s="70"/>
      <c r="E245" s="70"/>
      <c r="F245" s="70"/>
      <c r="G245" s="70"/>
      <c r="H245" s="70"/>
      <c r="I245" s="70"/>
      <c r="J245" s="70"/>
      <c r="K245" s="70"/>
      <c r="L245" s="70"/>
      <c r="M245" s="70"/>
      <c r="N245" s="70"/>
      <c r="O245" s="70"/>
      <c r="P245" s="70"/>
    </row>
    <row r="246" spans="1:16" s="857" customFormat="1" ht="15.75">
      <c r="A246" s="69"/>
      <c r="B246" s="70"/>
      <c r="C246" s="70"/>
      <c r="D246" s="70"/>
      <c r="E246" s="70"/>
      <c r="F246" s="70"/>
      <c r="G246" s="70"/>
      <c r="H246" s="70"/>
      <c r="I246" s="70"/>
      <c r="J246" s="70"/>
      <c r="K246" s="70"/>
      <c r="L246" s="70"/>
      <c r="M246" s="70"/>
      <c r="N246" s="70"/>
      <c r="O246" s="70"/>
      <c r="P246" s="70"/>
    </row>
    <row r="247" spans="1:16" s="857" customFormat="1" ht="15.75">
      <c r="A247" s="69"/>
      <c r="B247" s="70"/>
      <c r="C247" s="70"/>
      <c r="D247" s="70"/>
      <c r="E247" s="70"/>
      <c r="F247" s="70"/>
      <c r="G247" s="70"/>
      <c r="H247" s="70"/>
      <c r="I247" s="70"/>
      <c r="J247" s="70"/>
      <c r="K247" s="70"/>
      <c r="L247" s="70"/>
      <c r="M247" s="70"/>
      <c r="N247" s="70"/>
      <c r="O247" s="70"/>
      <c r="P247" s="70"/>
    </row>
    <row r="248" spans="1:16" s="857" customFormat="1" ht="15.75">
      <c r="A248" s="69"/>
      <c r="B248" s="70"/>
      <c r="C248" s="70"/>
      <c r="D248" s="70"/>
      <c r="E248" s="70"/>
      <c r="F248" s="70"/>
      <c r="G248" s="70"/>
      <c r="H248" s="70"/>
      <c r="I248" s="70"/>
      <c r="J248" s="70"/>
      <c r="K248" s="70"/>
      <c r="L248" s="70"/>
      <c r="M248" s="70"/>
      <c r="N248" s="70"/>
      <c r="O248" s="70"/>
      <c r="P248" s="70"/>
    </row>
    <row r="249" spans="1:16" s="857" customFormat="1" ht="15.75">
      <c r="A249" s="69"/>
      <c r="B249" s="70"/>
      <c r="C249" s="70"/>
      <c r="D249" s="70"/>
      <c r="E249" s="70"/>
      <c r="F249" s="70"/>
      <c r="G249" s="70"/>
      <c r="H249" s="70"/>
      <c r="I249" s="70"/>
      <c r="J249" s="70"/>
      <c r="K249" s="70"/>
      <c r="L249" s="70"/>
      <c r="M249" s="70"/>
      <c r="N249" s="70"/>
      <c r="O249" s="70"/>
      <c r="P249" s="70"/>
    </row>
    <row r="250" spans="1:16" s="857" customFormat="1" ht="15.75">
      <c r="A250" s="69"/>
      <c r="B250" s="70"/>
      <c r="C250" s="70"/>
      <c r="D250" s="70"/>
      <c r="E250" s="70"/>
      <c r="F250" s="70"/>
      <c r="G250" s="70"/>
      <c r="H250" s="70"/>
      <c r="I250" s="70"/>
      <c r="J250" s="70"/>
      <c r="K250" s="70"/>
      <c r="L250" s="70"/>
      <c r="M250" s="70"/>
      <c r="N250" s="70"/>
      <c r="O250" s="70"/>
      <c r="P250" s="70"/>
    </row>
    <row r="251" spans="1:16" s="857" customFormat="1" ht="15.75">
      <c r="A251" s="69"/>
      <c r="B251" s="70"/>
      <c r="C251" s="70"/>
      <c r="D251" s="70"/>
      <c r="E251" s="70"/>
      <c r="F251" s="70"/>
      <c r="G251" s="70"/>
      <c r="H251" s="70"/>
      <c r="I251" s="70"/>
      <c r="J251" s="70"/>
      <c r="K251" s="70"/>
      <c r="L251" s="70"/>
      <c r="M251" s="70"/>
      <c r="N251" s="70"/>
      <c r="O251" s="70"/>
      <c r="P251" s="70"/>
    </row>
    <row r="252" spans="1:16" s="857" customFormat="1" ht="15.75">
      <c r="A252" s="69"/>
      <c r="B252" s="70"/>
      <c r="C252" s="70"/>
      <c r="D252" s="70"/>
      <c r="E252" s="70"/>
      <c r="F252" s="70"/>
      <c r="G252" s="70"/>
      <c r="H252" s="70"/>
      <c r="I252" s="70"/>
      <c r="J252" s="70"/>
      <c r="K252" s="70"/>
      <c r="L252" s="70"/>
      <c r="M252" s="70"/>
      <c r="N252" s="70"/>
      <c r="O252" s="70"/>
      <c r="P252" s="70"/>
    </row>
    <row r="253" spans="1:16" s="857" customFormat="1" ht="15.75">
      <c r="A253" s="69"/>
      <c r="B253" s="70"/>
      <c r="C253" s="70"/>
      <c r="D253" s="70"/>
      <c r="E253" s="70"/>
      <c r="F253" s="70"/>
      <c r="G253" s="70"/>
      <c r="H253" s="70"/>
      <c r="I253" s="70"/>
      <c r="J253" s="70"/>
      <c r="K253" s="70"/>
      <c r="L253" s="70"/>
      <c r="M253" s="70"/>
      <c r="N253" s="70"/>
      <c r="O253" s="70"/>
      <c r="P253" s="70"/>
    </row>
    <row r="254" spans="1:16" s="857" customFormat="1" ht="15.75">
      <c r="A254" s="69"/>
      <c r="B254" s="70"/>
      <c r="C254" s="70"/>
      <c r="D254" s="70"/>
      <c r="E254" s="70"/>
      <c r="F254" s="70"/>
      <c r="G254" s="70"/>
      <c r="H254" s="70"/>
      <c r="I254" s="70"/>
      <c r="J254" s="70"/>
      <c r="K254" s="70"/>
      <c r="L254" s="70"/>
      <c r="M254" s="70"/>
      <c r="N254" s="70"/>
      <c r="O254" s="70"/>
      <c r="P254" s="70"/>
    </row>
    <row r="255" spans="1:16" s="857" customFormat="1" ht="15.75">
      <c r="A255" s="69"/>
      <c r="B255" s="70"/>
      <c r="C255" s="70"/>
      <c r="D255" s="70"/>
      <c r="E255" s="70"/>
      <c r="F255" s="70"/>
      <c r="G255" s="70"/>
      <c r="H255" s="70"/>
      <c r="I255" s="70"/>
      <c r="J255" s="70"/>
      <c r="K255" s="70"/>
      <c r="L255" s="70"/>
      <c r="M255" s="70"/>
      <c r="N255" s="70"/>
      <c r="O255" s="70"/>
      <c r="P255" s="70"/>
    </row>
    <row r="256" spans="1:16" s="857" customFormat="1" ht="15.75">
      <c r="A256" s="69"/>
      <c r="B256" s="70"/>
      <c r="C256" s="70"/>
      <c r="D256" s="70"/>
      <c r="E256" s="70"/>
      <c r="F256" s="70"/>
      <c r="G256" s="70"/>
      <c r="H256" s="70"/>
      <c r="I256" s="70"/>
      <c r="J256" s="70"/>
      <c r="K256" s="70"/>
      <c r="L256" s="70"/>
      <c r="M256" s="70"/>
      <c r="N256" s="70"/>
      <c r="O256" s="70"/>
      <c r="P256" s="70"/>
    </row>
    <row r="257" spans="1:16" s="857" customFormat="1" ht="15.75">
      <c r="A257" s="69"/>
      <c r="B257" s="70"/>
      <c r="C257" s="70"/>
      <c r="D257" s="70"/>
      <c r="E257" s="70"/>
      <c r="F257" s="70"/>
      <c r="G257" s="70"/>
      <c r="H257" s="70"/>
      <c r="I257" s="70"/>
      <c r="J257" s="70"/>
      <c r="K257" s="70"/>
      <c r="L257" s="70"/>
      <c r="M257" s="70"/>
      <c r="N257" s="70"/>
      <c r="O257" s="70"/>
      <c r="P257" s="70"/>
    </row>
    <row r="258" spans="1:16" s="857" customFormat="1" ht="15.75">
      <c r="A258" s="69"/>
      <c r="B258" s="70"/>
      <c r="C258" s="70"/>
      <c r="D258" s="70"/>
      <c r="E258" s="70"/>
      <c r="F258" s="70"/>
      <c r="G258" s="70"/>
      <c r="H258" s="70"/>
      <c r="I258" s="70"/>
      <c r="J258" s="70"/>
      <c r="K258" s="70"/>
      <c r="L258" s="70"/>
      <c r="M258" s="70"/>
      <c r="N258" s="70"/>
      <c r="O258" s="70"/>
      <c r="P258" s="70"/>
    </row>
    <row r="259" spans="1:16" s="857" customFormat="1" ht="15.75">
      <c r="A259" s="69"/>
      <c r="B259" s="70"/>
      <c r="C259" s="70"/>
      <c r="D259" s="70"/>
      <c r="E259" s="70"/>
      <c r="F259" s="70"/>
      <c r="G259" s="70"/>
      <c r="H259" s="70"/>
      <c r="I259" s="70"/>
      <c r="J259" s="70"/>
      <c r="K259" s="70"/>
      <c r="L259" s="70"/>
      <c r="M259" s="70"/>
      <c r="N259" s="70"/>
      <c r="O259" s="70"/>
      <c r="P259" s="70"/>
    </row>
    <row r="260" spans="1:16" s="857" customFormat="1" ht="15.75">
      <c r="A260" s="69"/>
      <c r="B260" s="70"/>
      <c r="C260" s="70"/>
      <c r="D260" s="70"/>
      <c r="E260" s="70"/>
      <c r="F260" s="70"/>
      <c r="G260" s="70"/>
      <c r="H260" s="70"/>
      <c r="I260" s="70"/>
      <c r="J260" s="70"/>
      <c r="K260" s="70"/>
      <c r="L260" s="70"/>
      <c r="M260" s="70"/>
      <c r="N260" s="70"/>
      <c r="O260" s="70"/>
      <c r="P260" s="70"/>
    </row>
    <row r="261" spans="1:16" s="857" customFormat="1" ht="15.75">
      <c r="A261" s="69"/>
      <c r="B261" s="70"/>
      <c r="C261" s="70"/>
      <c r="D261" s="70"/>
      <c r="E261" s="70"/>
      <c r="F261" s="70"/>
      <c r="G261" s="70"/>
      <c r="H261" s="70"/>
      <c r="I261" s="70"/>
      <c r="J261" s="70"/>
      <c r="K261" s="70"/>
      <c r="L261" s="70"/>
      <c r="M261" s="70"/>
      <c r="N261" s="70"/>
      <c r="O261" s="70"/>
      <c r="P261" s="70"/>
    </row>
    <row r="262" spans="1:16" s="857" customFormat="1" ht="15.75">
      <c r="A262" s="69"/>
      <c r="B262" s="70"/>
      <c r="C262" s="70"/>
      <c r="D262" s="70"/>
      <c r="E262" s="70"/>
      <c r="F262" s="70"/>
      <c r="G262" s="70"/>
      <c r="H262" s="70"/>
      <c r="I262" s="70"/>
      <c r="J262" s="70"/>
      <c r="K262" s="70"/>
      <c r="L262" s="70"/>
      <c r="M262" s="70"/>
      <c r="N262" s="70"/>
      <c r="O262" s="70"/>
      <c r="P262" s="70"/>
    </row>
    <row r="263" spans="1:16" s="857" customFormat="1" ht="15.75">
      <c r="A263" s="69"/>
      <c r="B263" s="70"/>
      <c r="C263" s="70"/>
      <c r="D263" s="70"/>
      <c r="E263" s="70"/>
      <c r="F263" s="70"/>
      <c r="G263" s="70"/>
      <c r="H263" s="70"/>
      <c r="I263" s="70"/>
      <c r="J263" s="70"/>
      <c r="K263" s="70"/>
      <c r="L263" s="70"/>
      <c r="M263" s="70"/>
      <c r="N263" s="70"/>
      <c r="O263" s="70"/>
      <c r="P263" s="70"/>
    </row>
    <row r="264" spans="1:16" s="857" customFormat="1" ht="15.75">
      <c r="A264" s="69"/>
      <c r="B264" s="70"/>
      <c r="C264" s="70"/>
      <c r="D264" s="70"/>
      <c r="E264" s="70"/>
      <c r="F264" s="70"/>
      <c r="G264" s="70"/>
      <c r="H264" s="70"/>
      <c r="I264" s="70"/>
      <c r="J264" s="70"/>
      <c r="K264" s="70"/>
      <c r="L264" s="70"/>
      <c r="M264" s="70"/>
      <c r="N264" s="70"/>
      <c r="O264" s="70"/>
      <c r="P264" s="70"/>
    </row>
    <row r="265" spans="1:16" s="857" customFormat="1" ht="15.75">
      <c r="A265" s="69"/>
      <c r="B265" s="70"/>
      <c r="C265" s="70"/>
      <c r="D265" s="70"/>
      <c r="E265" s="70"/>
      <c r="F265" s="70"/>
      <c r="G265" s="70"/>
      <c r="H265" s="70"/>
      <c r="I265" s="70"/>
      <c r="J265" s="70"/>
      <c r="K265" s="70"/>
      <c r="L265" s="70"/>
      <c r="M265" s="70"/>
      <c r="N265" s="70"/>
      <c r="O265" s="70"/>
      <c r="P265" s="70"/>
    </row>
    <row r="266" spans="1:16" s="857" customFormat="1" ht="15.75">
      <c r="A266" s="69"/>
      <c r="B266" s="70"/>
      <c r="C266" s="70"/>
      <c r="D266" s="70"/>
      <c r="E266" s="70"/>
      <c r="F266" s="70"/>
      <c r="G266" s="70"/>
      <c r="H266" s="70"/>
      <c r="I266" s="70"/>
      <c r="J266" s="70"/>
      <c r="K266" s="70"/>
      <c r="L266" s="70"/>
      <c r="M266" s="70"/>
      <c r="N266" s="70"/>
      <c r="O266" s="70"/>
      <c r="P266" s="70"/>
    </row>
    <row r="267" spans="1:16" s="857" customFormat="1" ht="15.75">
      <c r="A267" s="69"/>
      <c r="B267" s="70"/>
      <c r="C267" s="70"/>
      <c r="D267" s="70"/>
      <c r="E267" s="70"/>
      <c r="F267" s="70"/>
      <c r="G267" s="70"/>
      <c r="H267" s="70"/>
      <c r="I267" s="70"/>
      <c r="J267" s="70"/>
      <c r="K267" s="70"/>
      <c r="L267" s="70"/>
      <c r="M267" s="70"/>
      <c r="N267" s="70"/>
      <c r="O267" s="70"/>
      <c r="P267" s="70"/>
    </row>
    <row r="268" spans="1:16" s="857" customFormat="1" ht="15.75">
      <c r="A268" s="69"/>
      <c r="B268" s="70"/>
      <c r="C268" s="70"/>
      <c r="D268" s="70"/>
      <c r="E268" s="70"/>
      <c r="F268" s="70"/>
      <c r="G268" s="70"/>
      <c r="H268" s="70"/>
      <c r="I268" s="70"/>
      <c r="J268" s="70"/>
      <c r="K268" s="70"/>
      <c r="L268" s="70"/>
      <c r="M268" s="70"/>
      <c r="N268" s="70"/>
      <c r="O268" s="70"/>
      <c r="P268" s="70"/>
    </row>
    <row r="269" spans="1:16" s="857" customFormat="1" ht="15.75">
      <c r="A269" s="69"/>
      <c r="B269" s="70"/>
      <c r="C269" s="70"/>
      <c r="D269" s="70"/>
      <c r="E269" s="70"/>
      <c r="F269" s="70"/>
      <c r="G269" s="70"/>
      <c r="H269" s="70"/>
      <c r="I269" s="70"/>
      <c r="J269" s="70"/>
      <c r="K269" s="70"/>
      <c r="L269" s="70"/>
      <c r="M269" s="70"/>
      <c r="N269" s="70"/>
      <c r="O269" s="70"/>
      <c r="P269" s="70"/>
    </row>
    <row r="270" spans="1:16" s="857" customFormat="1" ht="15.75">
      <c r="A270" s="69"/>
      <c r="B270" s="70"/>
      <c r="C270" s="70"/>
      <c r="D270" s="70"/>
      <c r="E270" s="70"/>
      <c r="F270" s="70"/>
      <c r="G270" s="70"/>
      <c r="H270" s="70"/>
      <c r="I270" s="70"/>
      <c r="J270" s="70"/>
      <c r="K270" s="70"/>
      <c r="L270" s="70"/>
      <c r="M270" s="70"/>
      <c r="N270" s="70"/>
      <c r="O270" s="70"/>
      <c r="P270" s="70"/>
    </row>
    <row r="271" spans="1:16" s="857" customFormat="1" ht="15.75">
      <c r="A271" s="69"/>
      <c r="B271" s="70"/>
      <c r="C271" s="70"/>
      <c r="D271" s="70"/>
      <c r="E271" s="70"/>
      <c r="F271" s="70"/>
      <c r="G271" s="70"/>
      <c r="H271" s="70"/>
      <c r="I271" s="70"/>
      <c r="J271" s="70"/>
      <c r="K271" s="70"/>
      <c r="L271" s="70"/>
      <c r="M271" s="70"/>
      <c r="N271" s="70"/>
      <c r="O271" s="70"/>
      <c r="P271" s="70"/>
    </row>
    <row r="272" spans="1:16" s="857" customFormat="1" ht="15.75">
      <c r="A272" s="69"/>
      <c r="B272" s="70"/>
      <c r="C272" s="70"/>
      <c r="D272" s="70"/>
      <c r="E272" s="70"/>
      <c r="F272" s="70"/>
      <c r="G272" s="70"/>
      <c r="H272" s="70"/>
      <c r="I272" s="70"/>
      <c r="J272" s="70"/>
      <c r="K272" s="70"/>
      <c r="L272" s="70"/>
      <c r="M272" s="70"/>
      <c r="N272" s="70"/>
      <c r="O272" s="70"/>
      <c r="P272" s="70"/>
    </row>
    <row r="273" spans="1:16" s="857" customFormat="1" ht="15.75">
      <c r="A273" s="69"/>
      <c r="B273" s="70"/>
      <c r="C273" s="70"/>
      <c r="D273" s="70"/>
      <c r="E273" s="70"/>
      <c r="F273" s="70"/>
      <c r="G273" s="70"/>
      <c r="H273" s="70"/>
      <c r="I273" s="70"/>
      <c r="J273" s="70"/>
      <c r="K273" s="70"/>
      <c r="L273" s="70"/>
      <c r="M273" s="70"/>
      <c r="N273" s="70"/>
      <c r="O273" s="70"/>
      <c r="P273" s="70"/>
    </row>
    <row r="274" spans="1:16" s="857" customFormat="1" ht="15.75">
      <c r="A274" s="69"/>
      <c r="B274" s="70"/>
      <c r="C274" s="70"/>
      <c r="D274" s="70"/>
      <c r="E274" s="70"/>
      <c r="F274" s="70"/>
      <c r="G274" s="70"/>
      <c r="H274" s="70"/>
      <c r="I274" s="70"/>
      <c r="J274" s="70"/>
      <c r="K274" s="70"/>
      <c r="L274" s="70"/>
      <c r="M274" s="70"/>
      <c r="N274" s="70"/>
      <c r="O274" s="70"/>
      <c r="P274" s="70"/>
    </row>
    <row r="275" spans="1:16" s="857" customFormat="1" ht="15.75">
      <c r="A275" s="69"/>
      <c r="B275" s="70"/>
      <c r="C275" s="70"/>
      <c r="D275" s="70"/>
      <c r="E275" s="70"/>
      <c r="F275" s="70"/>
      <c r="G275" s="70"/>
      <c r="H275" s="70"/>
      <c r="I275" s="70"/>
      <c r="J275" s="70"/>
      <c r="K275" s="70"/>
      <c r="L275" s="70"/>
      <c r="M275" s="70"/>
      <c r="N275" s="70"/>
      <c r="O275" s="70"/>
      <c r="P275" s="70"/>
    </row>
    <row r="276" spans="1:16" s="857" customFormat="1" ht="15.75">
      <c r="A276" s="69"/>
      <c r="B276" s="70"/>
      <c r="C276" s="70"/>
      <c r="D276" s="70"/>
      <c r="E276" s="70"/>
      <c r="F276" s="70"/>
      <c r="G276" s="70"/>
      <c r="H276" s="70"/>
      <c r="I276" s="70"/>
      <c r="J276" s="70"/>
      <c r="K276" s="70"/>
      <c r="L276" s="70"/>
      <c r="M276" s="70"/>
      <c r="N276" s="70"/>
      <c r="O276" s="70"/>
      <c r="P276" s="70"/>
    </row>
    <row r="277" spans="1:16" s="857" customFormat="1" ht="15.75">
      <c r="A277" s="69"/>
      <c r="B277" s="70"/>
      <c r="C277" s="70"/>
      <c r="D277" s="70"/>
      <c r="E277" s="70"/>
      <c r="F277" s="70"/>
      <c r="G277" s="70"/>
      <c r="H277" s="70"/>
      <c r="I277" s="70"/>
      <c r="J277" s="70"/>
      <c r="K277" s="70"/>
      <c r="L277" s="70"/>
      <c r="M277" s="70"/>
      <c r="N277" s="70"/>
      <c r="O277" s="70"/>
      <c r="P277" s="70"/>
    </row>
    <row r="278" spans="1:16" s="857" customFormat="1" ht="15.75">
      <c r="A278" s="69"/>
      <c r="B278" s="70"/>
      <c r="C278" s="70"/>
      <c r="D278" s="70"/>
      <c r="E278" s="70"/>
      <c r="F278" s="70"/>
      <c r="G278" s="70"/>
      <c r="H278" s="70"/>
      <c r="I278" s="70"/>
      <c r="J278" s="70"/>
      <c r="K278" s="70"/>
      <c r="L278" s="70"/>
      <c r="M278" s="70"/>
      <c r="N278" s="70"/>
      <c r="O278" s="70"/>
      <c r="P278" s="70"/>
    </row>
    <row r="279" spans="1:16" s="857" customFormat="1" ht="15.75">
      <c r="A279" s="69"/>
      <c r="B279" s="70"/>
      <c r="C279" s="70"/>
      <c r="D279" s="70"/>
      <c r="E279" s="70"/>
      <c r="F279" s="70"/>
      <c r="G279" s="70"/>
      <c r="H279" s="70"/>
      <c r="I279" s="70"/>
      <c r="J279" s="70"/>
      <c r="K279" s="70"/>
      <c r="L279" s="70"/>
      <c r="M279" s="70"/>
      <c r="N279" s="70"/>
      <c r="O279" s="70"/>
      <c r="P279" s="70"/>
    </row>
    <row r="280" spans="1:16" s="857" customFormat="1" ht="15.75">
      <c r="A280" s="69"/>
      <c r="B280" s="70"/>
      <c r="C280" s="70"/>
      <c r="D280" s="70"/>
      <c r="E280" s="70"/>
      <c r="F280" s="70"/>
      <c r="G280" s="70"/>
      <c r="H280" s="70"/>
      <c r="I280" s="70"/>
      <c r="J280" s="70"/>
      <c r="K280" s="70"/>
      <c r="L280" s="70"/>
      <c r="M280" s="70"/>
      <c r="N280" s="70"/>
      <c r="O280" s="70"/>
      <c r="P280" s="70"/>
    </row>
    <row r="281" spans="1:16" s="857" customFormat="1" ht="15.75">
      <c r="A281" s="69"/>
      <c r="B281" s="70"/>
      <c r="C281" s="70"/>
      <c r="D281" s="70"/>
      <c r="E281" s="70"/>
      <c r="F281" s="70"/>
      <c r="G281" s="70"/>
      <c r="H281" s="70"/>
      <c r="I281" s="70"/>
      <c r="J281" s="70"/>
      <c r="K281" s="70"/>
      <c r="L281" s="70"/>
      <c r="M281" s="70"/>
      <c r="N281" s="70"/>
      <c r="O281" s="70"/>
      <c r="P281" s="70"/>
    </row>
    <row r="282" spans="1:16" s="857" customFormat="1" ht="15.75">
      <c r="A282" s="69"/>
      <c r="B282" s="70"/>
      <c r="C282" s="70"/>
      <c r="D282" s="70"/>
      <c r="E282" s="70"/>
      <c r="F282" s="70"/>
      <c r="G282" s="70"/>
      <c r="H282" s="70"/>
      <c r="I282" s="70"/>
      <c r="J282" s="70"/>
      <c r="K282" s="70"/>
      <c r="L282" s="70"/>
      <c r="M282" s="70"/>
      <c r="N282" s="70"/>
      <c r="O282" s="70"/>
      <c r="P282" s="70"/>
    </row>
    <row r="283" spans="1:16" s="857" customFormat="1" ht="15.75">
      <c r="A283" s="69"/>
      <c r="B283" s="70"/>
      <c r="C283" s="70"/>
      <c r="D283" s="70"/>
      <c r="E283" s="70"/>
      <c r="F283" s="70"/>
      <c r="G283" s="70"/>
      <c r="H283" s="70"/>
      <c r="I283" s="70"/>
      <c r="J283" s="70"/>
      <c r="K283" s="70"/>
      <c r="L283" s="70"/>
      <c r="M283" s="70"/>
      <c r="N283" s="70"/>
      <c r="O283" s="70"/>
      <c r="P283" s="70"/>
    </row>
    <row r="284" spans="1:16" s="857" customFormat="1" ht="15.75">
      <c r="A284" s="69"/>
      <c r="B284" s="70"/>
      <c r="C284" s="70"/>
      <c r="D284" s="70"/>
      <c r="E284" s="70"/>
      <c r="F284" s="70"/>
      <c r="G284" s="70"/>
      <c r="H284" s="70"/>
      <c r="I284" s="70"/>
      <c r="J284" s="70"/>
      <c r="K284" s="70"/>
      <c r="L284" s="70"/>
      <c r="M284" s="70"/>
      <c r="N284" s="70"/>
      <c r="O284" s="70"/>
      <c r="P284" s="70"/>
    </row>
    <row r="285" spans="1:16" s="857" customFormat="1" ht="15.75">
      <c r="A285" s="69"/>
      <c r="B285" s="70"/>
      <c r="C285" s="70"/>
      <c r="D285" s="70"/>
      <c r="E285" s="70"/>
      <c r="F285" s="70"/>
      <c r="G285" s="70"/>
      <c r="H285" s="70"/>
      <c r="I285" s="70"/>
      <c r="J285" s="70"/>
      <c r="K285" s="70"/>
      <c r="L285" s="70"/>
      <c r="M285" s="70"/>
      <c r="N285" s="70"/>
      <c r="O285" s="70"/>
      <c r="P285" s="70"/>
    </row>
    <row r="286" spans="1:16" s="857" customFormat="1" ht="15.75">
      <c r="A286" s="69"/>
      <c r="B286" s="70"/>
      <c r="C286" s="70"/>
      <c r="D286" s="70"/>
      <c r="E286" s="70"/>
      <c r="F286" s="70"/>
      <c r="G286" s="70"/>
      <c r="H286" s="70"/>
      <c r="I286" s="70"/>
      <c r="J286" s="70"/>
      <c r="K286" s="70"/>
      <c r="L286" s="70"/>
      <c r="M286" s="70"/>
      <c r="N286" s="70"/>
      <c r="O286" s="70"/>
      <c r="P286" s="70"/>
    </row>
    <row r="287" spans="1:16" s="857" customFormat="1" ht="15.75">
      <c r="A287" s="69"/>
      <c r="B287" s="70"/>
      <c r="C287" s="70"/>
      <c r="D287" s="70"/>
      <c r="E287" s="70"/>
      <c r="F287" s="70"/>
      <c r="G287" s="70"/>
      <c r="H287" s="70"/>
      <c r="I287" s="70"/>
      <c r="J287" s="70"/>
      <c r="K287" s="70"/>
      <c r="L287" s="70"/>
      <c r="M287" s="70"/>
      <c r="N287" s="70"/>
      <c r="O287" s="70"/>
      <c r="P287" s="70"/>
    </row>
    <row r="288" spans="1:16" s="857" customFormat="1" ht="15.75">
      <c r="A288" s="69"/>
      <c r="B288" s="70"/>
      <c r="C288" s="70"/>
      <c r="D288" s="70"/>
      <c r="E288" s="70"/>
      <c r="F288" s="70"/>
      <c r="G288" s="70"/>
      <c r="H288" s="70"/>
      <c r="I288" s="70"/>
      <c r="J288" s="70"/>
      <c r="K288" s="70"/>
      <c r="L288" s="70"/>
      <c r="M288" s="70"/>
      <c r="N288" s="70"/>
      <c r="O288" s="70"/>
      <c r="P288" s="70"/>
    </row>
    <row r="289" spans="1:16" s="857" customFormat="1" ht="15.75">
      <c r="A289" s="69"/>
      <c r="B289" s="70"/>
      <c r="C289" s="70"/>
      <c r="D289" s="70"/>
      <c r="E289" s="70"/>
      <c r="F289" s="70"/>
      <c r="G289" s="70"/>
      <c r="H289" s="70"/>
      <c r="I289" s="70"/>
      <c r="J289" s="70"/>
      <c r="K289" s="70"/>
      <c r="L289" s="70"/>
      <c r="M289" s="70"/>
      <c r="N289" s="70"/>
      <c r="O289" s="70"/>
      <c r="P289" s="70"/>
    </row>
    <row r="290" spans="1:16" s="857" customFormat="1" ht="15.75">
      <c r="A290" s="69"/>
      <c r="B290" s="70"/>
      <c r="C290" s="70"/>
      <c r="D290" s="70"/>
      <c r="E290" s="70"/>
      <c r="F290" s="70"/>
      <c r="G290" s="70"/>
      <c r="H290" s="70"/>
      <c r="I290" s="70"/>
      <c r="J290" s="70"/>
      <c r="K290" s="70"/>
      <c r="L290" s="70"/>
      <c r="M290" s="70"/>
      <c r="N290" s="70"/>
      <c r="O290" s="70"/>
      <c r="P290" s="70"/>
    </row>
    <row r="291" spans="1:16" s="857" customFormat="1" ht="15.75">
      <c r="A291" s="69"/>
      <c r="B291" s="70"/>
      <c r="C291" s="70"/>
      <c r="D291" s="70"/>
      <c r="E291" s="70"/>
      <c r="F291" s="70"/>
      <c r="G291" s="70"/>
      <c r="H291" s="70"/>
      <c r="I291" s="70"/>
      <c r="J291" s="70"/>
      <c r="K291" s="70"/>
      <c r="L291" s="70"/>
      <c r="M291" s="70"/>
      <c r="N291" s="70"/>
      <c r="O291" s="70"/>
      <c r="P291" s="70"/>
    </row>
    <row r="292" spans="1:16" s="857" customFormat="1" ht="15.75">
      <c r="A292" s="69"/>
      <c r="B292" s="70"/>
      <c r="C292" s="70"/>
      <c r="D292" s="70"/>
      <c r="E292" s="70"/>
      <c r="F292" s="70"/>
      <c r="G292" s="70"/>
      <c r="H292" s="70"/>
      <c r="I292" s="70"/>
      <c r="J292" s="70"/>
      <c r="K292" s="70"/>
      <c r="L292" s="70"/>
      <c r="M292" s="70"/>
      <c r="N292" s="70"/>
      <c r="O292" s="70"/>
      <c r="P292" s="70"/>
    </row>
    <row r="293" spans="1:16" s="857" customFormat="1" ht="15.75">
      <c r="A293" s="69"/>
      <c r="B293" s="70"/>
      <c r="C293" s="70"/>
      <c r="D293" s="70"/>
      <c r="E293" s="70"/>
      <c r="F293" s="70"/>
      <c r="G293" s="70"/>
      <c r="H293" s="70"/>
      <c r="I293" s="70"/>
      <c r="J293" s="70"/>
      <c r="K293" s="70"/>
      <c r="L293" s="70"/>
      <c r="M293" s="70"/>
      <c r="N293" s="70"/>
      <c r="O293" s="70"/>
      <c r="P293" s="70"/>
    </row>
    <row r="294" spans="1:16" s="857" customFormat="1" ht="15.75">
      <c r="A294" s="69"/>
      <c r="B294" s="70"/>
      <c r="C294" s="70"/>
      <c r="D294" s="70"/>
      <c r="E294" s="70"/>
      <c r="F294" s="70"/>
      <c r="G294" s="70"/>
      <c r="H294" s="70"/>
      <c r="I294" s="70"/>
      <c r="J294" s="70"/>
      <c r="K294" s="70"/>
      <c r="L294" s="70"/>
      <c r="M294" s="70"/>
      <c r="N294" s="70"/>
      <c r="O294" s="70"/>
      <c r="P294" s="70"/>
    </row>
    <row r="295" spans="1:16" s="857" customFormat="1" ht="15.75">
      <c r="A295" s="69"/>
      <c r="B295" s="70"/>
      <c r="C295" s="70"/>
      <c r="D295" s="70"/>
      <c r="E295" s="70"/>
      <c r="F295" s="70"/>
      <c r="G295" s="70"/>
      <c r="H295" s="70"/>
      <c r="I295" s="70"/>
      <c r="J295" s="70"/>
      <c r="K295" s="70"/>
      <c r="L295" s="70"/>
      <c r="M295" s="70"/>
      <c r="N295" s="70"/>
      <c r="O295" s="70"/>
      <c r="P295" s="70"/>
    </row>
    <row r="296" spans="1:16" s="857" customFormat="1" ht="15.75">
      <c r="A296" s="69"/>
      <c r="B296" s="70"/>
      <c r="C296" s="70"/>
      <c r="D296" s="70"/>
      <c r="E296" s="70"/>
      <c r="F296" s="70"/>
      <c r="G296" s="70"/>
      <c r="H296" s="70"/>
      <c r="I296" s="70"/>
      <c r="J296" s="70"/>
      <c r="K296" s="70"/>
      <c r="L296" s="70"/>
      <c r="M296" s="70"/>
      <c r="N296" s="70"/>
      <c r="O296" s="70"/>
      <c r="P296" s="70"/>
    </row>
    <row r="297" spans="1:16" s="857" customFormat="1" ht="15.75">
      <c r="A297" s="69"/>
      <c r="B297" s="70"/>
      <c r="C297" s="70"/>
      <c r="D297" s="70"/>
      <c r="E297" s="70"/>
      <c r="F297" s="70"/>
      <c r="G297" s="70"/>
      <c r="H297" s="70"/>
      <c r="I297" s="70"/>
      <c r="J297" s="70"/>
      <c r="K297" s="70"/>
      <c r="L297" s="70"/>
      <c r="M297" s="70"/>
      <c r="N297" s="70"/>
      <c r="O297" s="70"/>
      <c r="P297" s="70"/>
    </row>
    <row r="298" spans="1:16" s="857" customFormat="1" ht="15.75">
      <c r="A298" s="69"/>
      <c r="B298" s="70"/>
      <c r="C298" s="70"/>
      <c r="D298" s="70"/>
      <c r="E298" s="70"/>
      <c r="F298" s="70"/>
      <c r="G298" s="70"/>
      <c r="H298" s="70"/>
      <c r="I298" s="70"/>
      <c r="J298" s="70"/>
      <c r="K298" s="70"/>
      <c r="L298" s="70"/>
      <c r="M298" s="70"/>
      <c r="N298" s="70"/>
      <c r="O298" s="70"/>
      <c r="P298" s="70"/>
    </row>
    <row r="299" spans="1:16" s="857" customFormat="1" ht="15.75">
      <c r="A299" s="69"/>
      <c r="B299" s="70"/>
      <c r="C299" s="70"/>
      <c r="D299" s="70"/>
      <c r="E299" s="70"/>
      <c r="F299" s="70"/>
      <c r="G299" s="70"/>
      <c r="H299" s="70"/>
      <c r="I299" s="70"/>
      <c r="J299" s="70"/>
      <c r="K299" s="70"/>
      <c r="L299" s="70"/>
      <c r="M299" s="70"/>
      <c r="N299" s="70"/>
      <c r="O299" s="70"/>
      <c r="P299" s="70"/>
    </row>
    <row r="300" spans="1:16" s="857" customFormat="1" ht="15.75">
      <c r="A300" s="69"/>
      <c r="B300" s="70"/>
      <c r="C300" s="70"/>
      <c r="D300" s="70"/>
      <c r="E300" s="70"/>
      <c r="F300" s="70"/>
      <c r="G300" s="70"/>
      <c r="H300" s="70"/>
      <c r="I300" s="70"/>
      <c r="J300" s="70"/>
      <c r="K300" s="70"/>
      <c r="L300" s="70"/>
      <c r="M300" s="70"/>
      <c r="N300" s="70"/>
      <c r="O300" s="70"/>
      <c r="P300" s="70"/>
    </row>
    <row r="301" spans="1:16" s="857" customFormat="1" ht="15.75">
      <c r="A301" s="69"/>
      <c r="B301" s="70"/>
      <c r="C301" s="70"/>
      <c r="D301" s="70"/>
      <c r="E301" s="70"/>
      <c r="F301" s="70"/>
      <c r="G301" s="70"/>
      <c r="H301" s="70"/>
      <c r="I301" s="70"/>
      <c r="J301" s="70"/>
      <c r="K301" s="70"/>
      <c r="L301" s="70"/>
      <c r="M301" s="70"/>
      <c r="N301" s="70"/>
      <c r="O301" s="70"/>
      <c r="P301" s="70"/>
    </row>
    <row r="302" spans="1:16" s="857" customFormat="1" ht="15.75">
      <c r="A302" s="69"/>
      <c r="B302" s="70"/>
      <c r="C302" s="70"/>
      <c r="D302" s="70"/>
      <c r="E302" s="70"/>
      <c r="F302" s="70"/>
      <c r="G302" s="70"/>
      <c r="H302" s="70"/>
      <c r="I302" s="70"/>
      <c r="J302" s="70"/>
      <c r="K302" s="70"/>
      <c r="L302" s="70"/>
      <c r="M302" s="70"/>
      <c r="N302" s="70"/>
      <c r="O302" s="70"/>
      <c r="P302" s="70"/>
    </row>
    <row r="303" spans="1:16" s="857" customFormat="1" ht="15.75">
      <c r="A303" s="69"/>
      <c r="B303" s="70"/>
      <c r="C303" s="70"/>
      <c r="D303" s="70"/>
      <c r="E303" s="70"/>
      <c r="F303" s="70"/>
      <c r="G303" s="70"/>
      <c r="H303" s="70"/>
      <c r="I303" s="70"/>
      <c r="J303" s="70"/>
      <c r="K303" s="70"/>
      <c r="L303" s="70"/>
      <c r="M303" s="70"/>
      <c r="N303" s="70"/>
      <c r="O303" s="70"/>
      <c r="P303" s="70"/>
    </row>
    <row r="304" spans="1:16" s="857" customFormat="1" ht="15.75">
      <c r="A304" s="69"/>
      <c r="B304" s="70"/>
      <c r="C304" s="70"/>
      <c r="D304" s="70"/>
      <c r="E304" s="70"/>
      <c r="F304" s="70"/>
      <c r="G304" s="70"/>
      <c r="H304" s="70"/>
      <c r="I304" s="70"/>
      <c r="J304" s="70"/>
      <c r="K304" s="70"/>
      <c r="L304" s="70"/>
      <c r="M304" s="70"/>
      <c r="N304" s="70"/>
      <c r="O304" s="70"/>
      <c r="P304" s="70"/>
    </row>
    <row r="305" spans="1:16" s="857" customFormat="1" ht="15.75">
      <c r="A305" s="69"/>
      <c r="B305" s="70"/>
      <c r="C305" s="70"/>
      <c r="D305" s="70"/>
      <c r="E305" s="70"/>
      <c r="F305" s="70"/>
      <c r="G305" s="70"/>
      <c r="H305" s="70"/>
      <c r="I305" s="70"/>
      <c r="J305" s="70"/>
      <c r="K305" s="70"/>
      <c r="L305" s="70"/>
      <c r="M305" s="70"/>
      <c r="N305" s="70"/>
      <c r="O305" s="70"/>
      <c r="P305" s="70"/>
    </row>
    <row r="306" spans="1:16" s="857" customFormat="1" ht="15.75">
      <c r="A306" s="69"/>
      <c r="B306" s="70"/>
      <c r="C306" s="70"/>
      <c r="D306" s="70"/>
      <c r="E306" s="70"/>
      <c r="F306" s="70"/>
      <c r="G306" s="70"/>
      <c r="H306" s="70"/>
      <c r="I306" s="70"/>
      <c r="J306" s="70"/>
      <c r="K306" s="70"/>
      <c r="L306" s="70"/>
      <c r="M306" s="70"/>
      <c r="N306" s="70"/>
      <c r="O306" s="70"/>
      <c r="P306" s="70"/>
    </row>
    <row r="307" spans="1:16" s="857" customFormat="1" ht="15.75">
      <c r="A307" s="69"/>
      <c r="B307" s="70"/>
      <c r="C307" s="70"/>
      <c r="D307" s="70"/>
      <c r="E307" s="70"/>
      <c r="F307" s="70"/>
      <c r="G307" s="70"/>
      <c r="H307" s="70"/>
      <c r="I307" s="70"/>
      <c r="J307" s="70"/>
      <c r="K307" s="70"/>
      <c r="L307" s="70"/>
      <c r="M307" s="70"/>
      <c r="N307" s="70"/>
      <c r="O307" s="70"/>
      <c r="P307" s="70"/>
    </row>
    <row r="308" spans="1:16" s="857" customFormat="1" ht="15.75">
      <c r="A308" s="69"/>
      <c r="B308" s="70"/>
      <c r="C308" s="70"/>
      <c r="D308" s="70"/>
      <c r="E308" s="70"/>
      <c r="F308" s="70"/>
      <c r="G308" s="70"/>
      <c r="H308" s="70"/>
      <c r="I308" s="70"/>
      <c r="J308" s="70"/>
      <c r="K308" s="70"/>
      <c r="L308" s="70"/>
      <c r="M308" s="70"/>
      <c r="N308" s="70"/>
      <c r="O308" s="70"/>
      <c r="P308" s="70"/>
    </row>
    <row r="309" spans="1:16" s="857" customFormat="1" ht="15.75">
      <c r="A309" s="69"/>
      <c r="B309" s="70"/>
      <c r="C309" s="70"/>
      <c r="D309" s="70"/>
      <c r="E309" s="70"/>
      <c r="F309" s="70"/>
      <c r="G309" s="70"/>
      <c r="H309" s="70"/>
      <c r="I309" s="70"/>
      <c r="J309" s="70"/>
      <c r="K309" s="70"/>
      <c r="L309" s="70"/>
      <c r="M309" s="70"/>
      <c r="N309" s="70"/>
      <c r="O309" s="70"/>
      <c r="P309" s="70"/>
    </row>
    <row r="310" spans="1:16" s="857" customFormat="1" ht="15.75">
      <c r="A310" s="69"/>
      <c r="B310" s="70"/>
      <c r="C310" s="70"/>
      <c r="D310" s="70"/>
      <c r="E310" s="70"/>
      <c r="F310" s="70"/>
      <c r="G310" s="70"/>
      <c r="H310" s="70"/>
      <c r="I310" s="70"/>
      <c r="J310" s="70"/>
      <c r="K310" s="70"/>
      <c r="L310" s="70"/>
      <c r="M310" s="70"/>
      <c r="N310" s="70"/>
      <c r="O310" s="70"/>
      <c r="P310" s="70"/>
    </row>
    <row r="311" spans="1:16" s="857" customFormat="1" ht="15.75">
      <c r="A311" s="69"/>
      <c r="B311" s="70"/>
      <c r="C311" s="70"/>
      <c r="D311" s="70"/>
      <c r="E311" s="70"/>
      <c r="F311" s="70"/>
      <c r="G311" s="70"/>
      <c r="H311" s="70"/>
      <c r="I311" s="70"/>
      <c r="J311" s="70"/>
      <c r="K311" s="70"/>
      <c r="L311" s="70"/>
      <c r="M311" s="70"/>
      <c r="N311" s="70"/>
      <c r="O311" s="70"/>
      <c r="P311" s="70"/>
    </row>
    <row r="312" spans="1:16" s="857" customFormat="1" ht="15.75">
      <c r="A312" s="69"/>
      <c r="B312" s="70"/>
      <c r="C312" s="70"/>
      <c r="D312" s="70"/>
      <c r="E312" s="70"/>
      <c r="F312" s="70"/>
      <c r="G312" s="70"/>
      <c r="H312" s="70"/>
      <c r="I312" s="70"/>
      <c r="J312" s="70"/>
      <c r="K312" s="70"/>
      <c r="L312" s="70"/>
      <c r="M312" s="70"/>
      <c r="N312" s="70"/>
      <c r="O312" s="70"/>
      <c r="P312" s="70"/>
    </row>
    <row r="313" spans="1:16" s="857" customFormat="1" ht="15.75">
      <c r="A313" s="69"/>
      <c r="B313" s="70"/>
      <c r="C313" s="70"/>
      <c r="D313" s="70"/>
      <c r="E313" s="70"/>
      <c r="F313" s="70"/>
      <c r="G313" s="70"/>
      <c r="H313" s="70"/>
      <c r="I313" s="70"/>
      <c r="J313" s="70"/>
      <c r="K313" s="70"/>
      <c r="L313" s="70"/>
      <c r="M313" s="70"/>
      <c r="N313" s="70"/>
      <c r="O313" s="70"/>
      <c r="P313" s="70"/>
    </row>
    <row r="314" spans="1:16" s="857" customFormat="1" ht="15.75">
      <c r="A314" s="69"/>
      <c r="B314" s="70"/>
      <c r="C314" s="70"/>
      <c r="D314" s="70"/>
      <c r="E314" s="70"/>
      <c r="F314" s="70"/>
      <c r="G314" s="70"/>
      <c r="H314" s="70"/>
      <c r="I314" s="70"/>
      <c r="J314" s="70"/>
      <c r="K314" s="70"/>
      <c r="L314" s="70"/>
      <c r="M314" s="70"/>
      <c r="N314" s="70"/>
      <c r="O314" s="70"/>
      <c r="P314" s="70"/>
    </row>
    <row r="315" spans="1:16" s="857" customFormat="1" ht="15.75">
      <c r="A315" s="69"/>
      <c r="B315" s="70"/>
      <c r="C315" s="70"/>
      <c r="D315" s="70"/>
      <c r="E315" s="70"/>
      <c r="F315" s="70"/>
      <c r="G315" s="70"/>
      <c r="H315" s="70"/>
      <c r="I315" s="70"/>
      <c r="J315" s="70"/>
      <c r="K315" s="70"/>
      <c r="L315" s="70"/>
      <c r="M315" s="70"/>
      <c r="N315" s="70"/>
      <c r="O315" s="70"/>
      <c r="P315" s="70"/>
    </row>
    <row r="316" spans="1:16" s="857" customFormat="1" ht="15.75">
      <c r="A316" s="69"/>
      <c r="B316" s="70"/>
      <c r="C316" s="70"/>
      <c r="D316" s="70"/>
      <c r="E316" s="70"/>
      <c r="F316" s="70"/>
      <c r="G316" s="70"/>
      <c r="H316" s="70"/>
      <c r="I316" s="70"/>
      <c r="J316" s="70"/>
      <c r="K316" s="70"/>
      <c r="L316" s="70"/>
      <c r="M316" s="70"/>
      <c r="N316" s="70"/>
      <c r="O316" s="70"/>
      <c r="P316" s="70"/>
    </row>
    <row r="317" spans="1:16" s="857" customFormat="1" ht="15.75">
      <c r="A317" s="69"/>
      <c r="B317" s="70"/>
      <c r="C317" s="70"/>
      <c r="D317" s="70"/>
      <c r="E317" s="70"/>
      <c r="F317" s="70"/>
      <c r="G317" s="70"/>
      <c r="H317" s="70"/>
      <c r="I317" s="70"/>
      <c r="J317" s="70"/>
      <c r="K317" s="70"/>
      <c r="L317" s="70"/>
      <c r="M317" s="70"/>
      <c r="N317" s="70"/>
      <c r="O317" s="70"/>
      <c r="P317" s="70"/>
    </row>
    <row r="318" spans="1:16" s="857" customFormat="1" ht="15.75">
      <c r="A318" s="69"/>
      <c r="B318" s="70"/>
      <c r="C318" s="70"/>
      <c r="D318" s="70"/>
      <c r="E318" s="70"/>
      <c r="F318" s="70"/>
      <c r="G318" s="70"/>
      <c r="H318" s="70"/>
      <c r="I318" s="70"/>
      <c r="J318" s="70"/>
      <c r="K318" s="70"/>
      <c r="L318" s="70"/>
      <c r="M318" s="70"/>
      <c r="N318" s="70"/>
      <c r="O318" s="70"/>
      <c r="P318" s="70"/>
    </row>
    <row r="319" spans="1:16" s="857" customFormat="1" ht="15.75">
      <c r="A319" s="69"/>
      <c r="B319" s="70"/>
      <c r="C319" s="70"/>
      <c r="D319" s="70"/>
      <c r="E319" s="70"/>
      <c r="F319" s="70"/>
      <c r="G319" s="70"/>
      <c r="H319" s="70"/>
      <c r="I319" s="70"/>
      <c r="J319" s="70"/>
      <c r="K319" s="70"/>
      <c r="L319" s="70"/>
      <c r="M319" s="70"/>
      <c r="N319" s="70"/>
      <c r="O319" s="70"/>
      <c r="P319" s="70"/>
    </row>
    <row r="320" spans="1:16" s="857" customFormat="1" ht="15.75">
      <c r="A320" s="69"/>
      <c r="B320" s="70"/>
      <c r="C320" s="70"/>
      <c r="D320" s="70"/>
      <c r="E320" s="70"/>
      <c r="F320" s="70"/>
      <c r="G320" s="70"/>
      <c r="H320" s="70"/>
      <c r="I320" s="70"/>
      <c r="J320" s="70"/>
      <c r="K320" s="70"/>
      <c r="L320" s="70"/>
      <c r="M320" s="70"/>
      <c r="N320" s="70"/>
      <c r="O320" s="70"/>
      <c r="P320" s="70"/>
    </row>
    <row r="321" spans="1:16" s="857" customFormat="1" ht="15.75">
      <c r="A321" s="69"/>
      <c r="B321" s="70"/>
      <c r="C321" s="70"/>
      <c r="D321" s="70"/>
      <c r="E321" s="70"/>
      <c r="F321" s="70"/>
      <c r="G321" s="70"/>
      <c r="H321" s="70"/>
      <c r="I321" s="70"/>
      <c r="J321" s="70"/>
      <c r="K321" s="70"/>
      <c r="L321" s="70"/>
      <c r="M321" s="70"/>
      <c r="N321" s="70"/>
      <c r="O321" s="70"/>
      <c r="P321" s="70"/>
    </row>
    <row r="322" spans="1:16" s="857" customFormat="1" ht="15.75">
      <c r="A322" s="69"/>
      <c r="B322" s="70"/>
      <c r="C322" s="70"/>
      <c r="D322" s="70"/>
      <c r="E322" s="70"/>
      <c r="F322" s="70"/>
      <c r="G322" s="70"/>
      <c r="H322" s="70"/>
      <c r="I322" s="70"/>
      <c r="J322" s="70"/>
      <c r="K322" s="70"/>
      <c r="L322" s="70"/>
      <c r="M322" s="70"/>
      <c r="N322" s="70"/>
      <c r="O322" s="70"/>
      <c r="P322" s="70"/>
    </row>
    <row r="323" spans="1:16" s="857" customFormat="1" ht="15.75">
      <c r="A323" s="69"/>
      <c r="B323" s="70"/>
      <c r="C323" s="70"/>
      <c r="D323" s="70"/>
      <c r="E323" s="70"/>
      <c r="F323" s="70"/>
      <c r="G323" s="70"/>
      <c r="H323" s="70"/>
      <c r="I323" s="70"/>
      <c r="J323" s="70"/>
      <c r="K323" s="70"/>
      <c r="L323" s="70"/>
      <c r="M323" s="70"/>
      <c r="N323" s="70"/>
      <c r="O323" s="70"/>
      <c r="P323" s="70"/>
    </row>
    <row r="324" spans="1:16" s="857" customFormat="1" ht="15.75">
      <c r="A324" s="69"/>
      <c r="B324" s="70"/>
      <c r="C324" s="70"/>
      <c r="D324" s="70"/>
      <c r="E324" s="70"/>
      <c r="F324" s="70"/>
      <c r="G324" s="70"/>
      <c r="H324" s="70"/>
      <c r="I324" s="70"/>
      <c r="J324" s="70"/>
      <c r="K324" s="70"/>
      <c r="L324" s="70"/>
      <c r="M324" s="70"/>
      <c r="N324" s="70"/>
      <c r="O324" s="70"/>
      <c r="P324" s="70"/>
    </row>
    <row r="325" spans="1:16" s="857" customFormat="1" ht="15.75">
      <c r="A325" s="69"/>
      <c r="B325" s="70"/>
      <c r="C325" s="70"/>
      <c r="D325" s="70"/>
      <c r="E325" s="70"/>
      <c r="F325" s="70"/>
      <c r="G325" s="70"/>
      <c r="H325" s="70"/>
      <c r="I325" s="70"/>
      <c r="J325" s="70"/>
      <c r="K325" s="70"/>
      <c r="L325" s="70"/>
      <c r="M325" s="70"/>
      <c r="N325" s="70"/>
      <c r="O325" s="70"/>
      <c r="P325" s="70"/>
    </row>
    <row r="326" spans="1:16" s="857" customFormat="1" ht="15.75">
      <c r="A326" s="69"/>
      <c r="B326" s="70"/>
      <c r="C326" s="70"/>
      <c r="D326" s="70"/>
      <c r="E326" s="70"/>
      <c r="F326" s="70"/>
      <c r="G326" s="70"/>
      <c r="H326" s="70"/>
      <c r="I326" s="70"/>
      <c r="J326" s="70"/>
      <c r="K326" s="70"/>
      <c r="L326" s="70"/>
      <c r="M326" s="70"/>
      <c r="N326" s="70"/>
      <c r="O326" s="70"/>
      <c r="P326" s="70"/>
    </row>
    <row r="327" spans="1:16" s="857" customFormat="1" ht="15.75">
      <c r="A327" s="69"/>
      <c r="B327" s="70"/>
      <c r="C327" s="70"/>
      <c r="D327" s="70"/>
      <c r="E327" s="70"/>
      <c r="F327" s="70"/>
      <c r="G327" s="70"/>
      <c r="H327" s="70"/>
      <c r="I327" s="70"/>
      <c r="J327" s="70"/>
      <c r="K327" s="70"/>
      <c r="L327" s="70"/>
      <c r="M327" s="70"/>
      <c r="N327" s="70"/>
      <c r="O327" s="70"/>
      <c r="P327" s="70"/>
    </row>
    <row r="328" spans="1:16" s="857" customFormat="1" ht="15.75">
      <c r="A328" s="69"/>
      <c r="B328" s="70"/>
      <c r="C328" s="70"/>
      <c r="D328" s="70"/>
      <c r="E328" s="70"/>
      <c r="F328" s="70"/>
      <c r="G328" s="70"/>
      <c r="H328" s="70"/>
      <c r="I328" s="70"/>
      <c r="J328" s="70"/>
      <c r="K328" s="70"/>
      <c r="L328" s="70"/>
      <c r="M328" s="70"/>
      <c r="N328" s="70"/>
      <c r="O328" s="70"/>
      <c r="P328" s="70"/>
    </row>
    <row r="329" spans="1:16" s="857" customFormat="1" ht="15.75">
      <c r="A329" s="69"/>
      <c r="B329" s="70"/>
      <c r="C329" s="70"/>
      <c r="D329" s="70"/>
      <c r="E329" s="70"/>
      <c r="F329" s="70"/>
      <c r="G329" s="70"/>
      <c r="H329" s="70"/>
      <c r="I329" s="70"/>
      <c r="J329" s="70"/>
      <c r="K329" s="70"/>
      <c r="L329" s="70"/>
      <c r="M329" s="70"/>
      <c r="N329" s="70"/>
      <c r="O329" s="70"/>
      <c r="P329" s="70"/>
    </row>
    <row r="330" spans="1:16" s="857" customFormat="1" ht="15.75">
      <c r="A330" s="69"/>
      <c r="B330" s="70"/>
      <c r="C330" s="70"/>
      <c r="D330" s="70"/>
      <c r="E330" s="70"/>
      <c r="F330" s="70"/>
      <c r="G330" s="70"/>
      <c r="H330" s="70"/>
      <c r="I330" s="70"/>
      <c r="J330" s="70"/>
      <c r="K330" s="70"/>
      <c r="L330" s="70"/>
      <c r="M330" s="70"/>
      <c r="N330" s="70"/>
      <c r="O330" s="70"/>
      <c r="P330" s="70"/>
    </row>
    <row r="331" spans="1:16" s="857" customFormat="1" ht="15.75">
      <c r="A331" s="69"/>
      <c r="B331" s="70"/>
      <c r="C331" s="70"/>
      <c r="D331" s="70"/>
      <c r="E331" s="70"/>
      <c r="F331" s="70"/>
      <c r="G331" s="70"/>
      <c r="H331" s="70"/>
      <c r="I331" s="70"/>
      <c r="J331" s="70"/>
      <c r="K331" s="70"/>
      <c r="L331" s="70"/>
      <c r="M331" s="70"/>
      <c r="N331" s="70"/>
      <c r="O331" s="70"/>
      <c r="P331" s="70"/>
    </row>
    <row r="332" spans="1:16" s="857" customFormat="1" ht="15.75">
      <c r="A332" s="69"/>
      <c r="B332" s="70"/>
      <c r="C332" s="70"/>
      <c r="D332" s="70"/>
      <c r="E332" s="70"/>
      <c r="F332" s="70"/>
      <c r="G332" s="70"/>
      <c r="H332" s="70"/>
      <c r="I332" s="70"/>
      <c r="J332" s="70"/>
      <c r="K332" s="70"/>
      <c r="L332" s="70"/>
      <c r="M332" s="70"/>
      <c r="N332" s="70"/>
      <c r="O332" s="70"/>
      <c r="P332" s="70"/>
    </row>
    <row r="333" spans="1:16" s="857" customFormat="1" ht="15.75">
      <c r="A333" s="69"/>
      <c r="B333" s="70"/>
      <c r="C333" s="70"/>
      <c r="D333" s="70"/>
      <c r="E333" s="70"/>
      <c r="F333" s="70"/>
      <c r="G333" s="70"/>
      <c r="H333" s="70"/>
      <c r="I333" s="70"/>
      <c r="J333" s="70"/>
      <c r="K333" s="70"/>
      <c r="L333" s="70"/>
      <c r="M333" s="70"/>
      <c r="N333" s="70"/>
      <c r="O333" s="70"/>
      <c r="P333" s="70"/>
    </row>
    <row r="334" spans="1:16" s="857" customFormat="1" ht="15.75">
      <c r="A334" s="69"/>
      <c r="B334" s="70"/>
      <c r="C334" s="70"/>
      <c r="D334" s="70"/>
      <c r="E334" s="70"/>
      <c r="F334" s="70"/>
      <c r="G334" s="70"/>
      <c r="H334" s="70"/>
      <c r="I334" s="70"/>
      <c r="J334" s="70"/>
      <c r="K334" s="70"/>
      <c r="L334" s="70"/>
      <c r="M334" s="70"/>
      <c r="N334" s="70"/>
      <c r="O334" s="70"/>
      <c r="P334" s="70"/>
    </row>
    <row r="335" spans="1:16" s="857" customFormat="1" ht="15.75">
      <c r="A335" s="69"/>
      <c r="B335" s="70"/>
      <c r="C335" s="70"/>
      <c r="D335" s="70"/>
      <c r="E335" s="70"/>
      <c r="F335" s="70"/>
      <c r="G335" s="70"/>
      <c r="H335" s="70"/>
      <c r="I335" s="70"/>
      <c r="J335" s="70"/>
      <c r="K335" s="70"/>
      <c r="L335" s="70"/>
      <c r="M335" s="70"/>
      <c r="N335" s="70"/>
      <c r="O335" s="70"/>
      <c r="P335" s="70"/>
    </row>
    <row r="336" spans="1:16" s="857" customFormat="1" ht="15.75">
      <c r="A336" s="69"/>
      <c r="B336" s="70"/>
      <c r="C336" s="70"/>
      <c r="D336" s="70"/>
      <c r="E336" s="70"/>
      <c r="F336" s="70"/>
      <c r="G336" s="70"/>
      <c r="H336" s="70"/>
      <c r="I336" s="70"/>
      <c r="J336" s="70"/>
      <c r="K336" s="70"/>
      <c r="L336" s="70"/>
      <c r="M336" s="70"/>
      <c r="N336" s="70"/>
      <c r="O336" s="70"/>
      <c r="P336" s="70"/>
    </row>
    <row r="337" spans="1:16" s="857" customFormat="1" ht="15.75">
      <c r="A337" s="69"/>
      <c r="B337" s="70"/>
      <c r="C337" s="70"/>
      <c r="D337" s="70"/>
      <c r="E337" s="70"/>
      <c r="F337" s="70"/>
      <c r="G337" s="70"/>
      <c r="H337" s="70"/>
      <c r="I337" s="70"/>
      <c r="J337" s="70"/>
      <c r="K337" s="70"/>
      <c r="L337" s="70"/>
      <c r="M337" s="70"/>
      <c r="N337" s="70"/>
      <c r="O337" s="70"/>
      <c r="P337" s="70"/>
    </row>
    <row r="338" spans="1:16" s="857" customFormat="1" ht="15.75">
      <c r="A338" s="69"/>
      <c r="B338" s="70"/>
      <c r="C338" s="70"/>
      <c r="D338" s="70"/>
      <c r="E338" s="70"/>
      <c r="F338" s="70"/>
      <c r="G338" s="70"/>
      <c r="H338" s="70"/>
      <c r="I338" s="70"/>
      <c r="J338" s="70"/>
      <c r="K338" s="70"/>
      <c r="L338" s="70"/>
      <c r="M338" s="70"/>
      <c r="N338" s="70"/>
      <c r="O338" s="70"/>
      <c r="P338" s="70"/>
    </row>
    <row r="339" spans="1:16" s="857" customFormat="1" ht="15.75">
      <c r="A339" s="69"/>
      <c r="B339" s="70"/>
      <c r="C339" s="70"/>
      <c r="D339" s="70"/>
      <c r="E339" s="70"/>
      <c r="F339" s="70"/>
      <c r="G339" s="70"/>
      <c r="H339" s="70"/>
      <c r="I339" s="70"/>
      <c r="J339" s="70"/>
      <c r="K339" s="70"/>
      <c r="L339" s="70"/>
      <c r="M339" s="70"/>
      <c r="N339" s="70"/>
      <c r="O339" s="70"/>
      <c r="P339" s="70"/>
    </row>
    <row r="340" spans="1:16" s="857" customFormat="1" ht="15.75">
      <c r="A340" s="69"/>
      <c r="B340" s="70"/>
      <c r="C340" s="70"/>
      <c r="D340" s="70"/>
      <c r="E340" s="70"/>
      <c r="F340" s="70"/>
      <c r="G340" s="70"/>
      <c r="H340" s="70"/>
      <c r="I340" s="70"/>
      <c r="J340" s="70"/>
      <c r="K340" s="70"/>
      <c r="L340" s="70"/>
      <c r="M340" s="70"/>
      <c r="N340" s="70"/>
      <c r="O340" s="70"/>
      <c r="P340" s="70"/>
    </row>
    <row r="341" spans="1:16" s="857" customFormat="1" ht="15.75">
      <c r="A341" s="69"/>
      <c r="B341" s="70"/>
      <c r="C341" s="70"/>
      <c r="D341" s="70"/>
      <c r="E341" s="70"/>
      <c r="F341" s="70"/>
      <c r="G341" s="70"/>
      <c r="H341" s="70"/>
      <c r="I341" s="70"/>
      <c r="J341" s="70"/>
      <c r="K341" s="70"/>
      <c r="L341" s="70"/>
      <c r="M341" s="70"/>
      <c r="N341" s="70"/>
      <c r="O341" s="70"/>
      <c r="P341" s="70"/>
    </row>
    <row r="342" spans="1:16" s="857" customFormat="1" ht="15.75">
      <c r="A342" s="69"/>
      <c r="B342" s="70"/>
      <c r="C342" s="70"/>
      <c r="D342" s="70"/>
      <c r="E342" s="70"/>
      <c r="F342" s="70"/>
      <c r="G342" s="70"/>
      <c r="H342" s="70"/>
      <c r="I342" s="70"/>
      <c r="J342" s="70"/>
      <c r="K342" s="70"/>
      <c r="L342" s="70"/>
      <c r="M342" s="70"/>
      <c r="N342" s="70"/>
      <c r="O342" s="70"/>
      <c r="P342" s="70"/>
    </row>
    <row r="343" spans="1:16" s="857" customFormat="1" ht="15.75">
      <c r="A343" s="69"/>
      <c r="B343" s="70"/>
      <c r="C343" s="70"/>
      <c r="D343" s="70"/>
      <c r="E343" s="70"/>
      <c r="F343" s="70"/>
      <c r="G343" s="70"/>
      <c r="H343" s="70"/>
      <c r="I343" s="70"/>
      <c r="J343" s="70"/>
      <c r="K343" s="70"/>
      <c r="L343" s="70"/>
      <c r="M343" s="70"/>
      <c r="N343" s="70"/>
      <c r="O343" s="70"/>
      <c r="P343" s="70"/>
    </row>
    <row r="344" spans="1:16" s="857" customFormat="1" ht="15.75">
      <c r="A344" s="69"/>
      <c r="B344" s="70"/>
      <c r="C344" s="70"/>
      <c r="D344" s="70"/>
      <c r="E344" s="70"/>
      <c r="F344" s="70"/>
      <c r="G344" s="70"/>
      <c r="H344" s="70"/>
      <c r="I344" s="70"/>
      <c r="J344" s="70"/>
      <c r="K344" s="70"/>
      <c r="L344" s="70"/>
      <c r="M344" s="70"/>
      <c r="N344" s="70"/>
      <c r="O344" s="70"/>
      <c r="P344" s="70"/>
    </row>
    <row r="345" spans="1:16" s="857" customFormat="1" ht="15.75">
      <c r="A345" s="69"/>
      <c r="B345" s="70"/>
      <c r="C345" s="70"/>
      <c r="D345" s="70"/>
      <c r="E345" s="70"/>
      <c r="F345" s="70"/>
      <c r="G345" s="70"/>
      <c r="H345" s="70"/>
      <c r="I345" s="70"/>
      <c r="J345" s="70"/>
      <c r="K345" s="70"/>
      <c r="L345" s="70"/>
      <c r="M345" s="70"/>
      <c r="N345" s="70"/>
      <c r="O345" s="70"/>
      <c r="P345" s="70"/>
    </row>
    <row r="346" spans="1:16" s="857" customFormat="1" ht="15.75">
      <c r="A346" s="69"/>
      <c r="B346" s="70"/>
      <c r="C346" s="70"/>
      <c r="D346" s="70"/>
      <c r="E346" s="70"/>
      <c r="F346" s="70"/>
      <c r="G346" s="70"/>
      <c r="H346" s="70"/>
      <c r="I346" s="70"/>
      <c r="J346" s="70"/>
      <c r="K346" s="70"/>
      <c r="L346" s="70"/>
      <c r="M346" s="70"/>
      <c r="N346" s="70"/>
      <c r="O346" s="70"/>
      <c r="P346" s="70"/>
    </row>
    <row r="347" spans="1:16" s="857" customFormat="1" ht="15.75">
      <c r="A347" s="69"/>
      <c r="B347" s="70"/>
      <c r="C347" s="70"/>
      <c r="D347" s="70"/>
      <c r="E347" s="70"/>
      <c r="F347" s="70"/>
      <c r="G347" s="70"/>
      <c r="H347" s="70"/>
      <c r="I347" s="70"/>
      <c r="J347" s="70"/>
      <c r="K347" s="70"/>
      <c r="L347" s="70"/>
      <c r="M347" s="70"/>
      <c r="N347" s="70"/>
      <c r="O347" s="70"/>
      <c r="P347" s="70"/>
    </row>
    <row r="348" spans="1:16" s="857" customFormat="1" ht="15.75">
      <c r="A348" s="69"/>
      <c r="B348" s="70"/>
      <c r="C348" s="70"/>
      <c r="D348" s="70"/>
      <c r="E348" s="70"/>
      <c r="F348" s="70"/>
      <c r="G348" s="70"/>
      <c r="H348" s="70"/>
      <c r="I348" s="70"/>
      <c r="J348" s="70"/>
      <c r="K348" s="70"/>
      <c r="L348" s="70"/>
      <c r="M348" s="70"/>
      <c r="N348" s="70"/>
      <c r="O348" s="70"/>
      <c r="P348" s="70"/>
    </row>
    <row r="349" spans="1:16" s="857" customFormat="1" ht="15.75">
      <c r="A349" s="69"/>
      <c r="B349" s="70"/>
      <c r="C349" s="70"/>
      <c r="D349" s="70"/>
      <c r="E349" s="70"/>
      <c r="F349" s="70"/>
      <c r="G349" s="70"/>
      <c r="H349" s="70"/>
      <c r="I349" s="70"/>
      <c r="J349" s="70"/>
      <c r="K349" s="70"/>
      <c r="L349" s="70"/>
      <c r="M349" s="70"/>
      <c r="N349" s="70"/>
      <c r="O349" s="70"/>
      <c r="P349" s="70"/>
    </row>
    <row r="350" spans="1:16" s="857" customFormat="1" ht="15.75">
      <c r="A350" s="69"/>
      <c r="B350" s="70"/>
      <c r="C350" s="70"/>
      <c r="D350" s="70"/>
      <c r="E350" s="70"/>
      <c r="F350" s="70"/>
      <c r="G350" s="70"/>
      <c r="H350" s="70"/>
      <c r="I350" s="70"/>
      <c r="J350" s="70"/>
      <c r="K350" s="70"/>
      <c r="L350" s="70"/>
      <c r="M350" s="70"/>
      <c r="N350" s="70"/>
      <c r="O350" s="70"/>
      <c r="P350" s="70"/>
    </row>
    <row r="351" spans="1:16" s="857" customFormat="1" ht="15.75">
      <c r="A351" s="69"/>
      <c r="B351" s="70"/>
      <c r="C351" s="70"/>
      <c r="D351" s="70"/>
      <c r="E351" s="70"/>
      <c r="F351" s="70"/>
      <c r="G351" s="70"/>
      <c r="H351" s="70"/>
      <c r="I351" s="70"/>
      <c r="J351" s="70"/>
      <c r="K351" s="70"/>
      <c r="L351" s="70"/>
      <c r="M351" s="70"/>
      <c r="N351" s="70"/>
      <c r="O351" s="70"/>
      <c r="P351" s="70"/>
    </row>
    <row r="352" spans="1:16" s="857" customFormat="1" ht="15.75">
      <c r="A352" s="69"/>
      <c r="B352" s="70"/>
      <c r="C352" s="70"/>
      <c r="D352" s="70"/>
      <c r="E352" s="70"/>
      <c r="F352" s="70"/>
      <c r="G352" s="70"/>
      <c r="H352" s="70"/>
      <c r="I352" s="70"/>
      <c r="J352" s="70"/>
      <c r="K352" s="70"/>
      <c r="L352" s="70"/>
      <c r="M352" s="70"/>
      <c r="N352" s="70"/>
      <c r="O352" s="70"/>
      <c r="P352" s="70"/>
    </row>
    <row r="353" spans="1:16" s="857" customFormat="1" ht="15.75">
      <c r="A353" s="69"/>
      <c r="B353" s="70"/>
      <c r="C353" s="70"/>
      <c r="D353" s="70"/>
      <c r="E353" s="70"/>
      <c r="F353" s="70"/>
      <c r="G353" s="70"/>
      <c r="H353" s="70"/>
      <c r="I353" s="70"/>
      <c r="J353" s="70"/>
      <c r="K353" s="70"/>
      <c r="L353" s="70"/>
      <c r="M353" s="70"/>
      <c r="N353" s="70"/>
      <c r="O353" s="70"/>
      <c r="P353" s="70"/>
    </row>
    <row r="354" spans="1:16" s="857" customFormat="1" ht="15.75">
      <c r="A354" s="69"/>
      <c r="B354" s="70"/>
      <c r="C354" s="70"/>
      <c r="D354" s="70"/>
      <c r="E354" s="70"/>
      <c r="F354" s="70"/>
      <c r="G354" s="70"/>
      <c r="H354" s="70"/>
      <c r="I354" s="70"/>
      <c r="J354" s="70"/>
      <c r="K354" s="70"/>
      <c r="L354" s="70"/>
      <c r="M354" s="70"/>
      <c r="N354" s="70"/>
      <c r="O354" s="70"/>
      <c r="P354" s="70"/>
    </row>
    <row r="355" spans="1:16" s="857" customFormat="1" ht="15.75">
      <c r="A355" s="69"/>
      <c r="B355" s="70"/>
      <c r="C355" s="70"/>
      <c r="D355" s="70"/>
      <c r="E355" s="70"/>
      <c r="F355" s="70"/>
      <c r="G355" s="70"/>
      <c r="H355" s="70"/>
      <c r="I355" s="70"/>
      <c r="J355" s="70"/>
      <c r="K355" s="70"/>
      <c r="L355" s="70"/>
      <c r="M355" s="70"/>
      <c r="N355" s="70"/>
      <c r="O355" s="70"/>
      <c r="P355" s="70"/>
    </row>
    <row r="356" spans="1:16" s="857" customFormat="1" ht="15.75">
      <c r="A356" s="69"/>
      <c r="B356" s="70"/>
      <c r="C356" s="70"/>
      <c r="D356" s="70"/>
      <c r="E356" s="70"/>
      <c r="F356" s="70"/>
      <c r="G356" s="70"/>
      <c r="H356" s="70"/>
      <c r="I356" s="70"/>
      <c r="J356" s="70"/>
      <c r="K356" s="70"/>
      <c r="L356" s="70"/>
      <c r="M356" s="70"/>
      <c r="N356" s="70"/>
      <c r="O356" s="70"/>
      <c r="P356" s="70"/>
    </row>
    <row r="357" spans="1:16" s="857" customFormat="1" ht="15.75">
      <c r="A357" s="69"/>
      <c r="B357" s="70"/>
      <c r="C357" s="70"/>
      <c r="D357" s="70"/>
      <c r="E357" s="70"/>
      <c r="F357" s="70"/>
      <c r="G357" s="70"/>
      <c r="H357" s="70"/>
      <c r="I357" s="70"/>
      <c r="J357" s="70"/>
      <c r="K357" s="70"/>
      <c r="L357" s="70"/>
      <c r="M357" s="70"/>
      <c r="N357" s="70"/>
      <c r="O357" s="70"/>
      <c r="P357" s="70"/>
    </row>
    <row r="358" spans="1:16" s="857" customFormat="1" ht="15.75">
      <c r="A358" s="69"/>
      <c r="B358" s="70"/>
      <c r="C358" s="70"/>
      <c r="D358" s="70"/>
      <c r="E358" s="70"/>
      <c r="F358" s="70"/>
      <c r="G358" s="70"/>
      <c r="H358" s="70"/>
      <c r="I358" s="70"/>
      <c r="J358" s="70"/>
      <c r="K358" s="70"/>
      <c r="L358" s="70"/>
      <c r="M358" s="70"/>
      <c r="N358" s="70"/>
      <c r="O358" s="70"/>
      <c r="P358" s="70"/>
    </row>
    <row r="359" spans="1:16" s="857" customFormat="1" ht="15.75">
      <c r="A359" s="69"/>
      <c r="B359" s="70"/>
      <c r="C359" s="70"/>
      <c r="D359" s="70"/>
      <c r="E359" s="70"/>
      <c r="F359" s="70"/>
      <c r="G359" s="70"/>
      <c r="H359" s="70"/>
      <c r="I359" s="70"/>
      <c r="J359" s="70"/>
      <c r="K359" s="70"/>
      <c r="L359" s="70"/>
      <c r="M359" s="70"/>
      <c r="N359" s="70"/>
      <c r="O359" s="70"/>
      <c r="P359" s="70"/>
    </row>
    <row r="360" spans="1:16" s="857" customFormat="1" ht="15.75">
      <c r="A360" s="69"/>
      <c r="B360" s="70"/>
      <c r="C360" s="70"/>
      <c r="D360" s="70"/>
      <c r="E360" s="70"/>
      <c r="F360" s="70"/>
      <c r="G360" s="70"/>
      <c r="H360" s="70"/>
      <c r="I360" s="70"/>
      <c r="J360" s="70"/>
      <c r="K360" s="70"/>
      <c r="L360" s="70"/>
      <c r="M360" s="70"/>
      <c r="N360" s="70"/>
      <c r="O360" s="70"/>
      <c r="P360" s="70"/>
    </row>
    <row r="361" spans="1:16" s="857" customFormat="1" ht="15.75">
      <c r="A361" s="69"/>
      <c r="B361" s="70"/>
      <c r="C361" s="70"/>
      <c r="D361" s="70"/>
      <c r="E361" s="70"/>
      <c r="F361" s="70"/>
      <c r="G361" s="70"/>
      <c r="H361" s="70"/>
      <c r="I361" s="70"/>
      <c r="J361" s="70"/>
      <c r="K361" s="70"/>
      <c r="L361" s="70"/>
      <c r="M361" s="70"/>
      <c r="N361" s="70"/>
      <c r="O361" s="70"/>
      <c r="P361" s="70"/>
    </row>
    <row r="362" spans="1:16" s="857" customFormat="1" ht="15.75">
      <c r="A362" s="69"/>
      <c r="B362" s="70"/>
      <c r="C362" s="70"/>
      <c r="D362" s="70"/>
      <c r="E362" s="70"/>
      <c r="F362" s="70"/>
      <c r="G362" s="70"/>
      <c r="H362" s="70"/>
      <c r="I362" s="70"/>
      <c r="J362" s="70"/>
      <c r="K362" s="70"/>
      <c r="L362" s="70"/>
      <c r="M362" s="70"/>
      <c r="N362" s="70"/>
      <c r="O362" s="70"/>
      <c r="P362" s="70"/>
    </row>
    <row r="363" spans="1:16" s="857" customFormat="1" ht="15.75">
      <c r="A363" s="69"/>
      <c r="B363" s="70"/>
      <c r="C363" s="70"/>
      <c r="D363" s="70"/>
      <c r="E363" s="70"/>
      <c r="F363" s="70"/>
      <c r="G363" s="70"/>
      <c r="H363" s="70"/>
      <c r="I363" s="70"/>
      <c r="J363" s="70"/>
      <c r="K363" s="70"/>
      <c r="L363" s="70"/>
      <c r="M363" s="70"/>
      <c r="N363" s="70"/>
      <c r="O363" s="70"/>
      <c r="P363" s="70"/>
    </row>
    <row r="364" spans="1:16" s="857" customFormat="1" ht="15.75">
      <c r="A364" s="69"/>
      <c r="B364" s="70"/>
      <c r="C364" s="70"/>
      <c r="D364" s="70"/>
      <c r="E364" s="70"/>
      <c r="F364" s="70"/>
      <c r="G364" s="70"/>
      <c r="H364" s="70"/>
      <c r="I364" s="70"/>
      <c r="J364" s="70"/>
      <c r="K364" s="70"/>
      <c r="L364" s="70"/>
      <c r="M364" s="70"/>
      <c r="N364" s="70"/>
      <c r="O364" s="70"/>
      <c r="P364" s="70"/>
    </row>
    <row r="365" spans="1:16" s="857" customFormat="1" ht="15.75">
      <c r="A365" s="69"/>
      <c r="B365" s="70"/>
      <c r="C365" s="70"/>
      <c r="D365" s="70"/>
      <c r="E365" s="70"/>
      <c r="F365" s="70"/>
      <c r="G365" s="70"/>
      <c r="H365" s="70"/>
      <c r="I365" s="70"/>
      <c r="J365" s="70"/>
      <c r="K365" s="70"/>
      <c r="L365" s="70"/>
      <c r="M365" s="70"/>
      <c r="N365" s="70"/>
      <c r="O365" s="70"/>
      <c r="P365" s="70"/>
    </row>
    <row r="366" spans="1:16" s="857" customFormat="1" ht="15.75">
      <c r="A366" s="69"/>
      <c r="B366" s="70"/>
      <c r="C366" s="70"/>
      <c r="D366" s="70"/>
      <c r="E366" s="70"/>
      <c r="F366" s="70"/>
      <c r="G366" s="70"/>
      <c r="H366" s="70"/>
      <c r="I366" s="70"/>
      <c r="J366" s="70"/>
      <c r="K366" s="70"/>
      <c r="L366" s="70"/>
      <c r="M366" s="70"/>
      <c r="N366" s="70"/>
      <c r="O366" s="70"/>
      <c r="P366" s="70"/>
    </row>
    <row r="367" spans="1:16" s="857" customFormat="1" ht="15.75">
      <c r="A367" s="69"/>
      <c r="B367" s="70"/>
      <c r="C367" s="70"/>
      <c r="D367" s="70"/>
      <c r="E367" s="70"/>
      <c r="F367" s="70"/>
      <c r="G367" s="70"/>
      <c r="H367" s="70"/>
      <c r="I367" s="70"/>
      <c r="J367" s="70"/>
      <c r="K367" s="70"/>
      <c r="L367" s="70"/>
      <c r="M367" s="70"/>
      <c r="N367" s="70"/>
      <c r="O367" s="70"/>
      <c r="P367" s="70"/>
    </row>
    <row r="368" spans="1:16" s="857" customFormat="1" ht="15.75">
      <c r="A368" s="69"/>
      <c r="B368" s="70"/>
      <c r="C368" s="70"/>
      <c r="D368" s="70"/>
      <c r="E368" s="70"/>
      <c r="F368" s="70"/>
      <c r="G368" s="70"/>
      <c r="H368" s="70"/>
      <c r="I368" s="70"/>
      <c r="J368" s="70"/>
      <c r="K368" s="70"/>
      <c r="L368" s="70"/>
      <c r="M368" s="70"/>
      <c r="N368" s="70"/>
      <c r="O368" s="70"/>
      <c r="P368" s="70"/>
    </row>
    <row r="369" spans="1:16" s="857" customFormat="1" ht="15.75">
      <c r="A369" s="69"/>
      <c r="B369" s="70"/>
      <c r="C369" s="70"/>
      <c r="D369" s="70"/>
      <c r="E369" s="70"/>
      <c r="F369" s="70"/>
      <c r="G369" s="70"/>
      <c r="H369" s="70"/>
      <c r="I369" s="70"/>
      <c r="J369" s="70"/>
      <c r="K369" s="70"/>
      <c r="L369" s="70"/>
      <c r="M369" s="70"/>
      <c r="N369" s="70"/>
      <c r="O369" s="70"/>
      <c r="P369" s="70"/>
    </row>
    <row r="370" spans="1:16" s="857" customFormat="1" ht="15.75">
      <c r="A370" s="69"/>
      <c r="B370" s="70"/>
      <c r="C370" s="70"/>
      <c r="D370" s="70"/>
      <c r="E370" s="70"/>
      <c r="F370" s="70"/>
      <c r="G370" s="70"/>
      <c r="H370" s="70"/>
      <c r="I370" s="70"/>
      <c r="J370" s="70"/>
      <c r="K370" s="70"/>
      <c r="L370" s="70"/>
      <c r="M370" s="70"/>
      <c r="N370" s="70"/>
      <c r="O370" s="70"/>
      <c r="P370" s="70"/>
    </row>
    <row r="371" spans="1:16" s="857" customFormat="1" ht="15.75">
      <c r="A371" s="69"/>
      <c r="B371" s="70"/>
      <c r="C371" s="70"/>
      <c r="D371" s="70"/>
      <c r="E371" s="70"/>
      <c r="F371" s="70"/>
      <c r="G371" s="70"/>
      <c r="H371" s="70"/>
      <c r="I371" s="70"/>
      <c r="J371" s="70"/>
      <c r="K371" s="70"/>
      <c r="L371" s="70"/>
      <c r="M371" s="70"/>
      <c r="N371" s="70"/>
      <c r="O371" s="70"/>
      <c r="P371" s="70"/>
    </row>
    <row r="372" spans="1:16" s="857" customFormat="1" ht="15.75">
      <c r="A372" s="69"/>
      <c r="B372" s="70"/>
      <c r="C372" s="70"/>
      <c r="D372" s="70"/>
      <c r="E372" s="70"/>
      <c r="F372" s="70"/>
      <c r="G372" s="70"/>
      <c r="H372" s="70"/>
      <c r="I372" s="70"/>
      <c r="J372" s="70"/>
      <c r="K372" s="70"/>
      <c r="L372" s="70"/>
      <c r="M372" s="70"/>
      <c r="N372" s="70"/>
      <c r="O372" s="70"/>
      <c r="P372" s="70"/>
    </row>
    <row r="373" spans="1:16" s="857" customFormat="1" ht="15.75">
      <c r="A373" s="69"/>
      <c r="B373" s="70"/>
      <c r="C373" s="70"/>
      <c r="D373" s="70"/>
      <c r="E373" s="70"/>
      <c r="F373" s="70"/>
      <c r="G373" s="70"/>
      <c r="H373" s="70"/>
      <c r="I373" s="70"/>
      <c r="J373" s="70"/>
      <c r="K373" s="70"/>
      <c r="L373" s="70"/>
      <c r="M373" s="70"/>
      <c r="N373" s="70"/>
      <c r="O373" s="70"/>
      <c r="P373" s="70"/>
    </row>
    <row r="374" spans="1:16" s="857" customFormat="1" ht="15.75">
      <c r="A374" s="69"/>
      <c r="B374" s="70"/>
      <c r="C374" s="70"/>
      <c r="D374" s="70"/>
      <c r="E374" s="70"/>
      <c r="F374" s="70"/>
      <c r="G374" s="70"/>
      <c r="H374" s="70"/>
      <c r="I374" s="70"/>
      <c r="J374" s="70"/>
      <c r="K374" s="70"/>
      <c r="L374" s="70"/>
      <c r="M374" s="70"/>
      <c r="N374" s="70"/>
      <c r="O374" s="70"/>
      <c r="P374" s="70"/>
    </row>
    <row r="375" spans="1:16" s="857" customFormat="1" ht="15.75">
      <c r="A375" s="69"/>
      <c r="B375" s="70"/>
      <c r="C375" s="70"/>
      <c r="D375" s="70"/>
      <c r="E375" s="70"/>
      <c r="F375" s="70"/>
      <c r="G375" s="70"/>
      <c r="H375" s="70"/>
      <c r="I375" s="70"/>
      <c r="J375" s="70"/>
      <c r="K375" s="70"/>
      <c r="L375" s="70"/>
      <c r="M375" s="70"/>
      <c r="N375" s="70"/>
      <c r="O375" s="70"/>
      <c r="P375" s="70"/>
    </row>
    <row r="376" spans="1:16" s="857" customFormat="1" ht="15.75">
      <c r="A376" s="69"/>
      <c r="B376" s="70"/>
      <c r="C376" s="70"/>
      <c r="D376" s="70"/>
      <c r="E376" s="70"/>
      <c r="F376" s="70"/>
      <c r="G376" s="70"/>
      <c r="H376" s="70"/>
      <c r="I376" s="70"/>
      <c r="J376" s="70"/>
      <c r="K376" s="70"/>
      <c r="L376" s="70"/>
      <c r="M376" s="70"/>
      <c r="N376" s="70"/>
      <c r="O376" s="70"/>
      <c r="P376" s="70"/>
    </row>
    <row r="377" spans="1:16" s="857" customFormat="1" ht="15.75">
      <c r="A377" s="69"/>
      <c r="B377" s="70"/>
      <c r="C377" s="70"/>
      <c r="D377" s="70"/>
      <c r="E377" s="70"/>
      <c r="F377" s="70"/>
      <c r="G377" s="70"/>
      <c r="H377" s="70"/>
      <c r="I377" s="70"/>
      <c r="J377" s="70"/>
      <c r="K377" s="70"/>
      <c r="L377" s="70"/>
      <c r="M377" s="70"/>
      <c r="N377" s="70"/>
      <c r="O377" s="70"/>
      <c r="P377" s="70"/>
    </row>
    <row r="378" spans="1:16" s="857" customFormat="1" ht="15.75">
      <c r="A378" s="69"/>
      <c r="B378" s="70"/>
      <c r="C378" s="70"/>
      <c r="D378" s="70"/>
      <c r="E378" s="70"/>
      <c r="F378" s="70"/>
      <c r="G378" s="70"/>
      <c r="H378" s="70"/>
      <c r="I378" s="70"/>
      <c r="J378" s="70"/>
      <c r="K378" s="70"/>
      <c r="L378" s="70"/>
      <c r="M378" s="70"/>
      <c r="N378" s="70"/>
      <c r="O378" s="70"/>
      <c r="P378" s="70"/>
    </row>
    <row r="379" spans="1:16" s="857" customFormat="1" ht="15.75">
      <c r="A379" s="69"/>
      <c r="B379" s="70"/>
      <c r="C379" s="70"/>
      <c r="D379" s="70"/>
      <c r="E379" s="70"/>
      <c r="F379" s="70"/>
      <c r="G379" s="70"/>
      <c r="H379" s="70"/>
      <c r="I379" s="70"/>
      <c r="J379" s="70"/>
      <c r="K379" s="70"/>
      <c r="L379" s="70"/>
      <c r="M379" s="70"/>
      <c r="N379" s="70"/>
      <c r="O379" s="70"/>
      <c r="P379" s="70"/>
    </row>
    <row r="380" spans="1:16" s="857" customFormat="1" ht="15.75">
      <c r="A380" s="69"/>
      <c r="B380" s="70"/>
      <c r="C380" s="70"/>
      <c r="D380" s="70"/>
      <c r="E380" s="70"/>
      <c r="F380" s="70"/>
      <c r="G380" s="70"/>
      <c r="H380" s="70"/>
      <c r="I380" s="70"/>
      <c r="J380" s="70"/>
      <c r="K380" s="70"/>
      <c r="L380" s="70"/>
      <c r="M380" s="70"/>
      <c r="N380" s="70"/>
      <c r="O380" s="70"/>
      <c r="P380" s="70"/>
    </row>
    <row r="381" spans="1:16" s="857" customFormat="1" ht="15.75">
      <c r="A381" s="69"/>
      <c r="B381" s="70"/>
      <c r="C381" s="70"/>
      <c r="D381" s="70"/>
      <c r="E381" s="70"/>
      <c r="F381" s="70"/>
      <c r="G381" s="70"/>
      <c r="H381" s="70"/>
      <c r="I381" s="70"/>
      <c r="J381" s="70"/>
      <c r="K381" s="70"/>
      <c r="L381" s="70"/>
      <c r="M381" s="70"/>
      <c r="N381" s="70"/>
      <c r="O381" s="70"/>
      <c r="P381" s="70"/>
    </row>
    <row r="382" spans="1:16" s="857" customFormat="1" ht="15.75">
      <c r="A382" s="69"/>
      <c r="B382" s="70"/>
      <c r="C382" s="70"/>
      <c r="D382" s="70"/>
      <c r="E382" s="70"/>
      <c r="F382" s="70"/>
      <c r="G382" s="70"/>
      <c r="H382" s="70"/>
      <c r="I382" s="70"/>
      <c r="J382" s="70"/>
      <c r="K382" s="70"/>
      <c r="L382" s="70"/>
      <c r="M382" s="70"/>
      <c r="N382" s="70"/>
      <c r="O382" s="70"/>
      <c r="P382" s="70"/>
    </row>
    <row r="383" spans="1:16" s="857" customFormat="1" ht="15.75">
      <c r="A383" s="69"/>
      <c r="B383" s="70"/>
      <c r="C383" s="70"/>
      <c r="D383" s="70"/>
      <c r="E383" s="70"/>
      <c r="F383" s="70"/>
      <c r="G383" s="70"/>
      <c r="H383" s="70"/>
      <c r="I383" s="70"/>
      <c r="J383" s="70"/>
      <c r="K383" s="70"/>
      <c r="L383" s="70"/>
      <c r="M383" s="70"/>
      <c r="N383" s="70"/>
      <c r="O383" s="70"/>
      <c r="P383" s="70"/>
    </row>
    <row r="384" spans="1:16" s="857" customFormat="1" ht="15.75">
      <c r="A384" s="69"/>
      <c r="B384" s="70"/>
      <c r="C384" s="70"/>
      <c r="D384" s="70"/>
      <c r="E384" s="70"/>
      <c r="F384" s="70"/>
      <c r="G384" s="70"/>
      <c r="H384" s="70"/>
      <c r="I384" s="70"/>
      <c r="J384" s="70"/>
      <c r="K384" s="70"/>
      <c r="L384" s="70"/>
      <c r="M384" s="70"/>
      <c r="N384" s="70"/>
      <c r="O384" s="70"/>
      <c r="P384" s="70"/>
    </row>
    <row r="385" spans="1:16" s="857" customFormat="1" ht="15.75">
      <c r="A385" s="69"/>
      <c r="B385" s="70"/>
      <c r="C385" s="70"/>
      <c r="D385" s="70"/>
      <c r="E385" s="70"/>
      <c r="F385" s="70"/>
      <c r="G385" s="70"/>
      <c r="H385" s="70"/>
      <c r="I385" s="70"/>
      <c r="J385" s="70"/>
      <c r="K385" s="70"/>
      <c r="L385" s="70"/>
      <c r="M385" s="70"/>
      <c r="N385" s="70"/>
      <c r="O385" s="70"/>
      <c r="P385" s="70"/>
    </row>
    <row r="386" spans="1:16" s="857" customFormat="1" ht="15.75">
      <c r="A386" s="69"/>
      <c r="B386" s="70"/>
      <c r="C386" s="70"/>
      <c r="D386" s="70"/>
      <c r="E386" s="70"/>
      <c r="F386" s="70"/>
      <c r="G386" s="70"/>
      <c r="H386" s="70"/>
      <c r="I386" s="70"/>
      <c r="J386" s="70"/>
      <c r="K386" s="70"/>
      <c r="L386" s="70"/>
      <c r="M386" s="70"/>
      <c r="N386" s="70"/>
      <c r="O386" s="70"/>
      <c r="P386" s="70"/>
    </row>
    <row r="387" spans="1:16" s="857" customFormat="1" ht="15.75">
      <c r="A387" s="69"/>
      <c r="B387" s="70"/>
      <c r="C387" s="70"/>
      <c r="D387" s="70"/>
      <c r="E387" s="70"/>
      <c r="F387" s="70"/>
      <c r="G387" s="70"/>
      <c r="H387" s="70"/>
      <c r="I387" s="70"/>
      <c r="J387" s="70"/>
      <c r="K387" s="70"/>
      <c r="L387" s="70"/>
      <c r="M387" s="70"/>
      <c r="N387" s="70"/>
      <c r="O387" s="70"/>
      <c r="P387" s="70"/>
    </row>
    <row r="388" spans="1:16" s="857" customFormat="1" ht="15.75">
      <c r="A388" s="69"/>
      <c r="B388" s="70"/>
      <c r="C388" s="70"/>
      <c r="D388" s="70"/>
      <c r="E388" s="70"/>
      <c r="F388" s="70"/>
      <c r="G388" s="70"/>
      <c r="H388" s="70"/>
      <c r="I388" s="70"/>
      <c r="J388" s="70"/>
      <c r="K388" s="70"/>
      <c r="L388" s="70"/>
      <c r="M388" s="70"/>
      <c r="N388" s="70"/>
      <c r="O388" s="70"/>
      <c r="P388" s="70"/>
    </row>
    <row r="389" spans="1:16" s="857" customFormat="1" ht="15.75">
      <c r="A389" s="69"/>
      <c r="B389" s="70"/>
      <c r="C389" s="70"/>
      <c r="D389" s="70"/>
      <c r="E389" s="70"/>
      <c r="F389" s="70"/>
      <c r="G389" s="70"/>
      <c r="H389" s="70"/>
      <c r="I389" s="70"/>
      <c r="J389" s="70"/>
      <c r="K389" s="70"/>
      <c r="L389" s="70"/>
      <c r="M389" s="70"/>
      <c r="N389" s="70"/>
      <c r="O389" s="70"/>
      <c r="P389" s="70"/>
    </row>
    <row r="390" spans="1:16" s="857" customFormat="1" ht="15.75">
      <c r="A390" s="69"/>
      <c r="B390" s="70"/>
      <c r="C390" s="70"/>
      <c r="D390" s="70"/>
      <c r="E390" s="70"/>
      <c r="F390" s="70"/>
      <c r="G390" s="70"/>
      <c r="H390" s="70"/>
      <c r="I390" s="70"/>
      <c r="J390" s="70"/>
      <c r="K390" s="70"/>
      <c r="L390" s="70"/>
      <c r="M390" s="70"/>
      <c r="N390" s="70"/>
      <c r="O390" s="70"/>
      <c r="P390" s="70"/>
    </row>
    <row r="391" spans="1:16" s="857" customFormat="1" ht="15.75">
      <c r="A391" s="69"/>
      <c r="B391" s="70"/>
      <c r="C391" s="70"/>
      <c r="D391" s="70"/>
      <c r="E391" s="70"/>
      <c r="F391" s="70"/>
      <c r="G391" s="70"/>
      <c r="H391" s="70"/>
      <c r="I391" s="70"/>
      <c r="J391" s="70"/>
      <c r="K391" s="70"/>
      <c r="L391" s="70"/>
      <c r="M391" s="70"/>
      <c r="N391" s="70"/>
      <c r="O391" s="70"/>
      <c r="P391" s="70"/>
    </row>
    <row r="392" spans="1:16" s="857" customFormat="1" ht="15.75">
      <c r="A392" s="69"/>
      <c r="B392" s="70"/>
      <c r="C392" s="70"/>
      <c r="D392" s="70"/>
      <c r="E392" s="70"/>
      <c r="F392" s="70"/>
      <c r="G392" s="70"/>
      <c r="H392" s="70"/>
      <c r="I392" s="70"/>
      <c r="J392" s="70"/>
      <c r="K392" s="70"/>
      <c r="L392" s="70"/>
      <c r="M392" s="70"/>
      <c r="N392" s="70"/>
      <c r="O392" s="70"/>
      <c r="P392" s="70"/>
    </row>
    <row r="393" spans="1:16" s="857" customFormat="1" ht="15.75">
      <c r="A393" s="69"/>
      <c r="B393" s="70"/>
      <c r="C393" s="70"/>
      <c r="D393" s="70"/>
      <c r="E393" s="70"/>
      <c r="F393" s="70"/>
      <c r="G393" s="70"/>
      <c r="H393" s="70"/>
      <c r="I393" s="70"/>
      <c r="J393" s="70"/>
      <c r="K393" s="70"/>
      <c r="L393" s="70"/>
      <c r="M393" s="70"/>
      <c r="N393" s="70"/>
      <c r="O393" s="70"/>
      <c r="P393" s="70"/>
    </row>
    <row r="394" spans="1:16" s="857" customFormat="1" ht="15.75">
      <c r="A394" s="69"/>
      <c r="B394" s="70"/>
      <c r="C394" s="70"/>
      <c r="D394" s="70"/>
      <c r="E394" s="70"/>
      <c r="F394" s="70"/>
      <c r="G394" s="70"/>
      <c r="H394" s="70"/>
      <c r="I394" s="70"/>
      <c r="J394" s="70"/>
      <c r="K394" s="70"/>
      <c r="L394" s="70"/>
      <c r="M394" s="70"/>
      <c r="N394" s="70"/>
      <c r="O394" s="70"/>
      <c r="P394" s="70"/>
    </row>
    <row r="395" spans="1:16" s="857" customFormat="1" ht="15.75">
      <c r="A395" s="69"/>
      <c r="B395" s="70"/>
      <c r="C395" s="70"/>
      <c r="D395" s="70"/>
      <c r="E395" s="70"/>
      <c r="F395" s="70"/>
      <c r="G395" s="70"/>
      <c r="H395" s="70"/>
      <c r="I395" s="70"/>
      <c r="J395" s="70"/>
      <c r="K395" s="70"/>
      <c r="L395" s="70"/>
      <c r="M395" s="70"/>
      <c r="N395" s="70"/>
      <c r="O395" s="70"/>
      <c r="P395" s="70"/>
    </row>
    <row r="396" spans="1:16" s="857" customFormat="1" ht="15.75">
      <c r="A396" s="69"/>
      <c r="B396" s="70"/>
      <c r="C396" s="70"/>
      <c r="D396" s="70"/>
      <c r="E396" s="70"/>
      <c r="F396" s="70"/>
      <c r="G396" s="70"/>
      <c r="H396" s="70"/>
      <c r="I396" s="70"/>
      <c r="J396" s="70"/>
      <c r="K396" s="70"/>
      <c r="L396" s="70"/>
      <c r="M396" s="70"/>
      <c r="N396" s="70"/>
      <c r="O396" s="70"/>
      <c r="P396" s="70"/>
    </row>
    <row r="397" spans="1:16" s="857" customFormat="1" ht="15.75">
      <c r="A397" s="69"/>
      <c r="B397" s="70"/>
      <c r="C397" s="70"/>
      <c r="D397" s="70"/>
      <c r="E397" s="70"/>
      <c r="F397" s="70"/>
      <c r="G397" s="70"/>
      <c r="H397" s="70"/>
      <c r="I397" s="70"/>
      <c r="J397" s="70"/>
      <c r="K397" s="70"/>
      <c r="L397" s="70"/>
      <c r="M397" s="70"/>
      <c r="N397" s="70"/>
      <c r="O397" s="70"/>
      <c r="P397" s="70"/>
    </row>
    <row r="398" spans="1:16" s="857" customFormat="1" ht="15.75">
      <c r="A398" s="69"/>
      <c r="B398" s="70"/>
      <c r="C398" s="70"/>
      <c r="D398" s="70"/>
      <c r="E398" s="70"/>
      <c r="F398" s="70"/>
      <c r="G398" s="70"/>
      <c r="H398" s="70"/>
      <c r="I398" s="70"/>
      <c r="J398" s="70"/>
      <c r="K398" s="70"/>
      <c r="L398" s="70"/>
      <c r="M398" s="70"/>
      <c r="N398" s="70"/>
      <c r="O398" s="70"/>
      <c r="P398" s="70"/>
    </row>
    <row r="399" spans="1:16" s="857" customFormat="1" ht="15.75">
      <c r="A399" s="69"/>
      <c r="B399" s="70"/>
      <c r="C399" s="70"/>
      <c r="D399" s="70"/>
      <c r="E399" s="70"/>
      <c r="F399" s="70"/>
      <c r="G399" s="70"/>
      <c r="H399" s="70"/>
      <c r="I399" s="70"/>
      <c r="J399" s="70"/>
      <c r="K399" s="70"/>
      <c r="L399" s="70"/>
      <c r="M399" s="70"/>
      <c r="N399" s="70"/>
      <c r="O399" s="70"/>
      <c r="P399" s="70"/>
    </row>
    <row r="400" spans="1:16" s="857" customFormat="1" ht="15.75">
      <c r="A400" s="69"/>
      <c r="B400" s="70"/>
      <c r="C400" s="70"/>
      <c r="D400" s="70"/>
      <c r="E400" s="70"/>
      <c r="F400" s="70"/>
      <c r="G400" s="70"/>
      <c r="H400" s="70"/>
      <c r="I400" s="70"/>
      <c r="J400" s="70"/>
      <c r="K400" s="70"/>
      <c r="L400" s="70"/>
      <c r="M400" s="70"/>
      <c r="N400" s="70"/>
      <c r="O400" s="70"/>
      <c r="P400" s="70"/>
    </row>
    <row r="401" spans="1:16" s="857" customFormat="1" ht="15.75">
      <c r="A401" s="69"/>
      <c r="B401" s="70"/>
      <c r="C401" s="70"/>
      <c r="D401" s="70"/>
      <c r="E401" s="70"/>
      <c r="F401" s="70"/>
      <c r="G401" s="70"/>
      <c r="H401" s="70"/>
      <c r="I401" s="70"/>
      <c r="J401" s="70"/>
      <c r="K401" s="70"/>
      <c r="L401" s="70"/>
      <c r="M401" s="70"/>
      <c r="N401" s="70"/>
      <c r="O401" s="70"/>
      <c r="P401" s="70"/>
    </row>
    <row r="402" spans="1:16" s="857" customFormat="1" ht="15.75">
      <c r="A402" s="69"/>
      <c r="B402" s="70"/>
      <c r="C402" s="70"/>
      <c r="D402" s="70"/>
      <c r="E402" s="70"/>
      <c r="F402" s="70"/>
      <c r="G402" s="70"/>
      <c r="H402" s="70"/>
      <c r="I402" s="70"/>
      <c r="J402" s="70"/>
      <c r="K402" s="70"/>
      <c r="L402" s="70"/>
      <c r="M402" s="70"/>
      <c r="N402" s="70"/>
      <c r="O402" s="70"/>
      <c r="P402" s="70"/>
    </row>
    <row r="403" spans="1:16" s="857" customFormat="1" ht="15.75">
      <c r="A403" s="69"/>
      <c r="B403" s="70"/>
      <c r="C403" s="70"/>
      <c r="D403" s="70"/>
      <c r="E403" s="70"/>
      <c r="F403" s="70"/>
      <c r="G403" s="70"/>
      <c r="H403" s="70"/>
      <c r="I403" s="70"/>
      <c r="J403" s="70"/>
      <c r="K403" s="70"/>
      <c r="L403" s="70"/>
      <c r="M403" s="70"/>
      <c r="N403" s="70"/>
      <c r="O403" s="70"/>
      <c r="P403" s="70"/>
    </row>
    <row r="404" spans="1:16" s="857" customFormat="1" ht="15.75">
      <c r="A404" s="69"/>
      <c r="B404" s="70"/>
      <c r="C404" s="70"/>
      <c r="D404" s="70"/>
      <c r="E404" s="70"/>
      <c r="F404" s="70"/>
      <c r="G404" s="70"/>
      <c r="H404" s="70"/>
      <c r="I404" s="70"/>
      <c r="J404" s="70"/>
      <c r="K404" s="70"/>
      <c r="L404" s="70"/>
      <c r="M404" s="70"/>
      <c r="N404" s="70"/>
      <c r="O404" s="70"/>
      <c r="P404" s="70"/>
    </row>
    <row r="405" spans="1:16" s="857" customFormat="1" ht="15.75">
      <c r="A405" s="69"/>
      <c r="B405" s="70"/>
      <c r="C405" s="70"/>
      <c r="D405" s="70"/>
      <c r="E405" s="70"/>
      <c r="F405" s="70"/>
      <c r="G405" s="70"/>
      <c r="H405" s="70"/>
      <c r="I405" s="70"/>
      <c r="J405" s="70"/>
      <c r="K405" s="70"/>
      <c r="L405" s="70"/>
      <c r="M405" s="70"/>
      <c r="N405" s="70"/>
      <c r="O405" s="70"/>
      <c r="P405" s="70"/>
    </row>
    <row r="406" spans="1:16" s="857" customFormat="1" ht="15.75">
      <c r="A406" s="69"/>
      <c r="B406" s="70"/>
      <c r="C406" s="70"/>
      <c r="D406" s="70"/>
      <c r="E406" s="70"/>
      <c r="F406" s="70"/>
      <c r="G406" s="70"/>
      <c r="H406" s="70"/>
      <c r="I406" s="70"/>
      <c r="J406" s="70"/>
      <c r="K406" s="70"/>
      <c r="L406" s="70"/>
      <c r="M406" s="70"/>
      <c r="N406" s="70"/>
      <c r="O406" s="70"/>
      <c r="P406" s="70"/>
    </row>
    <row r="407" spans="1:16" s="857" customFormat="1" ht="15.75">
      <c r="A407" s="69"/>
      <c r="B407" s="70"/>
      <c r="C407" s="70"/>
      <c r="D407" s="70"/>
      <c r="E407" s="70"/>
      <c r="F407" s="70"/>
      <c r="G407" s="70"/>
      <c r="H407" s="70"/>
      <c r="I407" s="70"/>
      <c r="J407" s="70"/>
      <c r="K407" s="70"/>
      <c r="L407" s="70"/>
      <c r="M407" s="70"/>
      <c r="N407" s="70"/>
      <c r="O407" s="70"/>
      <c r="P407" s="70"/>
    </row>
    <row r="408" spans="1:16" s="857" customFormat="1" ht="15.75">
      <c r="A408" s="69"/>
      <c r="B408" s="70"/>
      <c r="C408" s="70"/>
      <c r="D408" s="70"/>
      <c r="E408" s="70"/>
      <c r="F408" s="70"/>
      <c r="G408" s="70"/>
      <c r="H408" s="70"/>
      <c r="I408" s="70"/>
      <c r="J408" s="70"/>
      <c r="K408" s="70"/>
      <c r="L408" s="70"/>
      <c r="M408" s="70"/>
      <c r="N408" s="70"/>
      <c r="O408" s="70"/>
      <c r="P408" s="70"/>
    </row>
    <row r="409" spans="1:16" s="857" customFormat="1" ht="15.75">
      <c r="A409" s="69"/>
      <c r="B409" s="70"/>
      <c r="C409" s="70"/>
      <c r="D409" s="70"/>
      <c r="E409" s="70"/>
      <c r="F409" s="70"/>
      <c r="G409" s="70"/>
      <c r="H409" s="70"/>
      <c r="I409" s="70"/>
      <c r="J409" s="70"/>
      <c r="K409" s="70"/>
      <c r="L409" s="70"/>
      <c r="M409" s="70"/>
      <c r="N409" s="70"/>
      <c r="O409" s="70"/>
      <c r="P409" s="70"/>
    </row>
    <row r="410" spans="1:16" s="857" customFormat="1" ht="15.75">
      <c r="A410" s="69"/>
      <c r="B410" s="70"/>
      <c r="C410" s="70"/>
      <c r="D410" s="70"/>
      <c r="E410" s="70"/>
      <c r="F410" s="70"/>
      <c r="G410" s="70"/>
      <c r="H410" s="70"/>
      <c r="I410" s="70"/>
      <c r="J410" s="70"/>
      <c r="K410" s="70"/>
      <c r="L410" s="70"/>
      <c r="M410" s="70"/>
      <c r="N410" s="70"/>
      <c r="O410" s="70"/>
      <c r="P410" s="70"/>
    </row>
    <row r="411" spans="1:16" s="857" customFormat="1" ht="15.75">
      <c r="A411" s="69"/>
      <c r="B411" s="70"/>
      <c r="C411" s="70"/>
      <c r="D411" s="70"/>
      <c r="E411" s="70"/>
      <c r="F411" s="70"/>
      <c r="G411" s="70"/>
      <c r="H411" s="70"/>
      <c r="I411" s="70"/>
      <c r="J411" s="70"/>
      <c r="K411" s="70"/>
      <c r="L411" s="70"/>
      <c r="M411" s="70"/>
      <c r="N411" s="70"/>
      <c r="O411" s="70"/>
      <c r="P411" s="70"/>
    </row>
    <row r="412" spans="1:16" s="857" customFormat="1" ht="15.75">
      <c r="A412" s="69"/>
      <c r="B412" s="70"/>
      <c r="C412" s="70"/>
      <c r="D412" s="70"/>
      <c r="E412" s="70"/>
      <c r="F412" s="70"/>
      <c r="G412" s="70"/>
      <c r="H412" s="70"/>
      <c r="I412" s="70"/>
      <c r="J412" s="70"/>
      <c r="K412" s="70"/>
      <c r="L412" s="70"/>
      <c r="M412" s="70"/>
      <c r="N412" s="70"/>
      <c r="O412" s="70"/>
      <c r="P412" s="70"/>
    </row>
    <row r="413" spans="1:16" s="857" customFormat="1" ht="15.75">
      <c r="A413" s="69"/>
      <c r="B413" s="70"/>
      <c r="C413" s="70"/>
      <c r="D413" s="70"/>
      <c r="E413" s="70"/>
      <c r="F413" s="70"/>
      <c r="G413" s="70"/>
      <c r="H413" s="70"/>
      <c r="I413" s="70"/>
      <c r="J413" s="70"/>
      <c r="K413" s="70"/>
      <c r="L413" s="70"/>
      <c r="M413" s="70"/>
      <c r="N413" s="70"/>
      <c r="O413" s="70"/>
      <c r="P413" s="70"/>
    </row>
    <row r="414" spans="1:16" s="857" customFormat="1" ht="15.75">
      <c r="A414" s="69"/>
      <c r="B414" s="70"/>
      <c r="C414" s="70"/>
      <c r="D414" s="70"/>
      <c r="E414" s="70"/>
      <c r="F414" s="70"/>
      <c r="G414" s="70"/>
      <c r="H414" s="70"/>
      <c r="I414" s="70"/>
      <c r="J414" s="70"/>
      <c r="K414" s="70"/>
      <c r="L414" s="70"/>
      <c r="M414" s="70"/>
      <c r="N414" s="70"/>
      <c r="O414" s="70"/>
      <c r="P414" s="70"/>
    </row>
    <row r="415" spans="1:16" s="857" customFormat="1" ht="15.75">
      <c r="A415" s="69"/>
      <c r="B415" s="70"/>
      <c r="C415" s="70"/>
      <c r="D415" s="70"/>
      <c r="E415" s="70"/>
      <c r="F415" s="70"/>
      <c r="G415" s="70"/>
      <c r="H415" s="70"/>
      <c r="I415" s="70"/>
      <c r="J415" s="70"/>
      <c r="K415" s="70"/>
      <c r="L415" s="70"/>
      <c r="M415" s="70"/>
      <c r="N415" s="70"/>
      <c r="O415" s="70"/>
      <c r="P415" s="70"/>
    </row>
    <row r="416" spans="1:16" s="857" customFormat="1" ht="15.75">
      <c r="A416" s="69"/>
      <c r="B416" s="70"/>
      <c r="C416" s="70"/>
      <c r="D416" s="70"/>
      <c r="E416" s="70"/>
      <c r="F416" s="70"/>
      <c r="G416" s="70"/>
      <c r="H416" s="70"/>
      <c r="I416" s="70"/>
      <c r="J416" s="70"/>
      <c r="K416" s="70"/>
      <c r="L416" s="70"/>
      <c r="M416" s="70"/>
      <c r="N416" s="70"/>
      <c r="O416" s="70"/>
      <c r="P416" s="70"/>
    </row>
    <row r="417" spans="1:16" s="857" customFormat="1" ht="15.75">
      <c r="A417" s="69"/>
      <c r="B417" s="70"/>
      <c r="C417" s="70"/>
      <c r="D417" s="70"/>
      <c r="E417" s="70"/>
      <c r="F417" s="70"/>
      <c r="G417" s="70"/>
      <c r="H417" s="70"/>
      <c r="I417" s="70"/>
      <c r="J417" s="70"/>
      <c r="K417" s="70"/>
      <c r="L417" s="70"/>
      <c r="M417" s="70"/>
      <c r="N417" s="70"/>
      <c r="O417" s="70"/>
      <c r="P417" s="70"/>
    </row>
    <row r="418" spans="1:16" s="857" customFormat="1" ht="15.75">
      <c r="A418" s="69"/>
      <c r="B418" s="70"/>
      <c r="C418" s="70"/>
      <c r="D418" s="70"/>
      <c r="E418" s="70"/>
      <c r="F418" s="70"/>
      <c r="G418" s="70"/>
      <c r="H418" s="70"/>
      <c r="I418" s="70"/>
      <c r="J418" s="70"/>
      <c r="K418" s="70"/>
      <c r="L418" s="70"/>
      <c r="M418" s="70"/>
      <c r="N418" s="70"/>
      <c r="O418" s="70"/>
      <c r="P418" s="70"/>
    </row>
    <row r="419" spans="1:16" s="857" customFormat="1" ht="15.75">
      <c r="A419" s="69"/>
      <c r="B419" s="70"/>
      <c r="C419" s="70"/>
      <c r="D419" s="70"/>
      <c r="E419" s="70"/>
      <c r="F419" s="70"/>
      <c r="G419" s="70"/>
      <c r="H419" s="70"/>
      <c r="I419" s="70"/>
      <c r="J419" s="70"/>
      <c r="K419" s="70"/>
      <c r="L419" s="70"/>
      <c r="M419" s="70"/>
      <c r="N419" s="70"/>
      <c r="O419" s="70"/>
      <c r="P419" s="70"/>
    </row>
    <row r="420" spans="1:16" s="857" customFormat="1" ht="15.75">
      <c r="A420" s="69"/>
      <c r="B420" s="70"/>
      <c r="C420" s="70"/>
      <c r="D420" s="70"/>
      <c r="E420" s="70"/>
      <c r="F420" s="70"/>
      <c r="G420" s="70"/>
      <c r="H420" s="70"/>
      <c r="I420" s="70"/>
      <c r="J420" s="70"/>
      <c r="K420" s="70"/>
      <c r="L420" s="70"/>
      <c r="M420" s="70"/>
      <c r="N420" s="70"/>
      <c r="O420" s="70"/>
      <c r="P420" s="70"/>
    </row>
    <row r="421" spans="1:16" s="857" customFormat="1" ht="15.75">
      <c r="A421" s="69"/>
      <c r="B421" s="70"/>
      <c r="C421" s="70"/>
      <c r="D421" s="70"/>
      <c r="E421" s="70"/>
      <c r="F421" s="70"/>
      <c r="G421" s="70"/>
      <c r="H421" s="70"/>
      <c r="I421" s="70"/>
      <c r="J421" s="70"/>
      <c r="K421" s="70"/>
      <c r="L421" s="70"/>
      <c r="M421" s="70"/>
      <c r="N421" s="70"/>
      <c r="O421" s="70"/>
      <c r="P421" s="70"/>
    </row>
    <row r="422" spans="1:16" s="857" customFormat="1" ht="15.75">
      <c r="A422" s="69"/>
      <c r="B422" s="70"/>
      <c r="C422" s="70"/>
      <c r="D422" s="70"/>
      <c r="E422" s="70"/>
      <c r="F422" s="70"/>
      <c r="G422" s="70"/>
      <c r="H422" s="70"/>
      <c r="I422" s="70"/>
      <c r="J422" s="70"/>
      <c r="K422" s="70"/>
      <c r="L422" s="70"/>
      <c r="M422" s="70"/>
      <c r="N422" s="70"/>
      <c r="O422" s="70"/>
      <c r="P422" s="70"/>
    </row>
    <row r="423" spans="1:16" s="857" customFormat="1" ht="15.75">
      <c r="A423" s="69"/>
      <c r="B423" s="70"/>
      <c r="C423" s="70"/>
      <c r="D423" s="70"/>
      <c r="E423" s="70"/>
      <c r="F423" s="70"/>
      <c r="G423" s="70"/>
      <c r="H423" s="70"/>
      <c r="I423" s="70"/>
      <c r="J423" s="70"/>
      <c r="K423" s="70"/>
      <c r="L423" s="70"/>
      <c r="M423" s="70"/>
      <c r="N423" s="70"/>
      <c r="O423" s="70"/>
      <c r="P423" s="70"/>
    </row>
    <row r="424" spans="1:16" s="857" customFormat="1" ht="15.75">
      <c r="A424" s="69"/>
      <c r="B424" s="70"/>
      <c r="C424" s="70"/>
      <c r="D424" s="70"/>
      <c r="E424" s="70"/>
      <c r="F424" s="70"/>
      <c r="G424" s="70"/>
      <c r="H424" s="70"/>
      <c r="I424" s="70"/>
      <c r="J424" s="70"/>
      <c r="K424" s="70"/>
      <c r="L424" s="70"/>
      <c r="M424" s="70"/>
      <c r="N424" s="70"/>
      <c r="O424" s="70"/>
      <c r="P424" s="70"/>
    </row>
    <row r="425" spans="1:16" s="857" customFormat="1" ht="15.75">
      <c r="A425" s="69"/>
      <c r="B425" s="70"/>
      <c r="C425" s="70"/>
      <c r="D425" s="70"/>
      <c r="E425" s="70"/>
      <c r="F425" s="70"/>
      <c r="G425" s="70"/>
      <c r="H425" s="70"/>
      <c r="I425" s="70"/>
      <c r="J425" s="70"/>
      <c r="K425" s="70"/>
      <c r="L425" s="70"/>
      <c r="M425" s="70"/>
      <c r="N425" s="70"/>
      <c r="O425" s="70"/>
      <c r="P425" s="70"/>
    </row>
    <row r="426" spans="1:16" s="857" customFormat="1" ht="15.75">
      <c r="A426" s="69"/>
      <c r="B426" s="70"/>
      <c r="C426" s="70"/>
      <c r="D426" s="70"/>
      <c r="E426" s="70"/>
      <c r="F426" s="70"/>
      <c r="G426" s="70"/>
      <c r="H426" s="70"/>
      <c r="I426" s="70"/>
      <c r="J426" s="70"/>
      <c r="K426" s="70"/>
      <c r="L426" s="70"/>
      <c r="M426" s="70"/>
      <c r="N426" s="70"/>
      <c r="O426" s="70"/>
      <c r="P426" s="70"/>
    </row>
    <row r="427" spans="1:16" s="857" customFormat="1" ht="15.75">
      <c r="A427" s="69"/>
      <c r="B427" s="70"/>
      <c r="C427" s="70"/>
      <c r="D427" s="70"/>
      <c r="E427" s="70"/>
      <c r="F427" s="70"/>
      <c r="G427" s="70"/>
      <c r="H427" s="70"/>
      <c r="I427" s="70"/>
      <c r="J427" s="70"/>
      <c r="K427" s="70"/>
      <c r="L427" s="70"/>
      <c r="M427" s="70"/>
      <c r="N427" s="70"/>
      <c r="O427" s="70"/>
      <c r="P427" s="70"/>
    </row>
    <row r="428" spans="1:16" s="857" customFormat="1" ht="15.75">
      <c r="A428" s="69"/>
      <c r="B428" s="70"/>
      <c r="C428" s="70"/>
      <c r="D428" s="70"/>
      <c r="E428" s="70"/>
      <c r="F428" s="70"/>
      <c r="G428" s="70"/>
      <c r="H428" s="70"/>
      <c r="I428" s="70"/>
      <c r="J428" s="70"/>
      <c r="K428" s="70"/>
      <c r="L428" s="70"/>
      <c r="M428" s="70"/>
      <c r="N428" s="70"/>
      <c r="O428" s="70"/>
      <c r="P428" s="70"/>
    </row>
    <row r="429" spans="1:16" s="857" customFormat="1" ht="15.75">
      <c r="A429" s="69"/>
      <c r="B429" s="70"/>
      <c r="C429" s="70"/>
      <c r="D429" s="70"/>
      <c r="E429" s="70"/>
      <c r="F429" s="70"/>
      <c r="G429" s="70"/>
      <c r="H429" s="70"/>
      <c r="I429" s="70"/>
      <c r="J429" s="70"/>
      <c r="K429" s="70"/>
      <c r="L429" s="70"/>
      <c r="M429" s="70"/>
      <c r="N429" s="70"/>
      <c r="O429" s="70"/>
      <c r="P429" s="70"/>
    </row>
    <row r="430" spans="1:16" s="857" customFormat="1" ht="15.75">
      <c r="A430" s="69"/>
      <c r="B430" s="70"/>
      <c r="C430" s="70"/>
      <c r="D430" s="70"/>
      <c r="E430" s="70"/>
      <c r="F430" s="70"/>
      <c r="G430" s="70"/>
      <c r="H430" s="70"/>
      <c r="I430" s="70"/>
      <c r="J430" s="70"/>
      <c r="K430" s="70"/>
      <c r="L430" s="70"/>
      <c r="M430" s="70"/>
      <c r="N430" s="70"/>
      <c r="O430" s="70"/>
      <c r="P430" s="70"/>
    </row>
    <row r="431" spans="1:16" s="857" customFormat="1" ht="15.75">
      <c r="A431" s="69"/>
      <c r="B431" s="70"/>
      <c r="C431" s="70"/>
      <c r="D431" s="70"/>
      <c r="E431" s="70"/>
      <c r="F431" s="70"/>
      <c r="G431" s="70"/>
      <c r="H431" s="70"/>
      <c r="I431" s="70"/>
      <c r="J431" s="70"/>
      <c r="K431" s="70"/>
      <c r="L431" s="70"/>
      <c r="M431" s="70"/>
      <c r="N431" s="70"/>
      <c r="O431" s="70"/>
      <c r="P431" s="70"/>
    </row>
    <row r="432" spans="1:16" s="857" customFormat="1" ht="15.75">
      <c r="A432" s="69"/>
      <c r="B432" s="70"/>
      <c r="C432" s="70"/>
      <c r="D432" s="70"/>
      <c r="E432" s="70"/>
      <c r="F432" s="70"/>
      <c r="G432" s="70"/>
      <c r="H432" s="70"/>
      <c r="I432" s="70"/>
      <c r="J432" s="70"/>
      <c r="K432" s="70"/>
      <c r="L432" s="70"/>
      <c r="M432" s="70"/>
      <c r="N432" s="70"/>
      <c r="O432" s="70"/>
      <c r="P432" s="70"/>
    </row>
    <row r="433" spans="1:16" s="857" customFormat="1" ht="15.75">
      <c r="A433" s="69"/>
      <c r="B433" s="70"/>
      <c r="C433" s="70"/>
      <c r="D433" s="70"/>
      <c r="E433" s="70"/>
      <c r="F433" s="70"/>
      <c r="G433" s="70"/>
      <c r="H433" s="70"/>
      <c r="I433" s="70"/>
      <c r="J433" s="70"/>
      <c r="K433" s="70"/>
      <c r="L433" s="70"/>
      <c r="M433" s="70"/>
      <c r="N433" s="70"/>
      <c r="O433" s="70"/>
      <c r="P433" s="70"/>
    </row>
    <row r="434" spans="1:16" s="857" customFormat="1" ht="15.75">
      <c r="A434" s="69"/>
      <c r="B434" s="70"/>
      <c r="C434" s="70"/>
      <c r="D434" s="70"/>
      <c r="E434" s="70"/>
      <c r="F434" s="70"/>
      <c r="G434" s="70"/>
      <c r="H434" s="70"/>
      <c r="I434" s="70"/>
      <c r="J434" s="70"/>
      <c r="K434" s="70"/>
      <c r="L434" s="70"/>
      <c r="M434" s="70"/>
      <c r="N434" s="70"/>
      <c r="O434" s="70"/>
      <c r="P434" s="70"/>
    </row>
    <row r="435" spans="1:16" s="857" customFormat="1" ht="15.75">
      <c r="A435" s="69"/>
      <c r="B435" s="70"/>
      <c r="C435" s="70"/>
      <c r="D435" s="70"/>
      <c r="E435" s="70"/>
      <c r="F435" s="70"/>
      <c r="G435" s="70"/>
      <c r="H435" s="70"/>
      <c r="I435" s="70"/>
      <c r="J435" s="70"/>
      <c r="K435" s="70"/>
      <c r="L435" s="70"/>
      <c r="M435" s="70"/>
      <c r="N435" s="70"/>
      <c r="O435" s="70"/>
      <c r="P435" s="70"/>
    </row>
    <row r="436" spans="1:16" s="857" customFormat="1" ht="15.75">
      <c r="A436" s="69"/>
      <c r="B436" s="70"/>
      <c r="C436" s="70"/>
      <c r="D436" s="70"/>
      <c r="E436" s="70"/>
      <c r="F436" s="70"/>
      <c r="G436" s="70"/>
      <c r="H436" s="70"/>
      <c r="I436" s="70"/>
      <c r="J436" s="70"/>
      <c r="K436" s="70"/>
      <c r="L436" s="70"/>
      <c r="M436" s="70"/>
      <c r="N436" s="70"/>
      <c r="O436" s="70"/>
      <c r="P436" s="70"/>
    </row>
    <row r="437" spans="1:16" s="857" customFormat="1" ht="15.75">
      <c r="A437" s="69"/>
      <c r="B437" s="70"/>
      <c r="C437" s="70"/>
      <c r="D437" s="70"/>
      <c r="E437" s="70"/>
      <c r="F437" s="70"/>
      <c r="G437" s="70"/>
      <c r="H437" s="70"/>
      <c r="I437" s="70"/>
      <c r="J437" s="70"/>
      <c r="K437" s="70"/>
      <c r="L437" s="70"/>
      <c r="M437" s="70"/>
      <c r="N437" s="70"/>
      <c r="O437" s="70"/>
      <c r="P437" s="70"/>
    </row>
    <row r="438" spans="1:16" s="857" customFormat="1" ht="15.75">
      <c r="A438" s="69"/>
      <c r="B438" s="70"/>
      <c r="C438" s="70"/>
      <c r="D438" s="70"/>
      <c r="E438" s="70"/>
      <c r="F438" s="70"/>
      <c r="G438" s="70"/>
      <c r="H438" s="70"/>
      <c r="I438" s="70"/>
      <c r="J438" s="70"/>
      <c r="K438" s="70"/>
      <c r="L438" s="70"/>
      <c r="M438" s="70"/>
      <c r="N438" s="70"/>
      <c r="O438" s="70"/>
      <c r="P438" s="70"/>
    </row>
    <row r="439" spans="1:16" s="857" customFormat="1" ht="15.75">
      <c r="A439" s="69"/>
      <c r="B439" s="70"/>
      <c r="C439" s="70"/>
      <c r="D439" s="70"/>
      <c r="E439" s="70"/>
      <c r="F439" s="70"/>
      <c r="G439" s="70"/>
      <c r="H439" s="70"/>
      <c r="I439" s="70"/>
      <c r="J439" s="70"/>
      <c r="K439" s="70"/>
      <c r="L439" s="70"/>
      <c r="M439" s="70"/>
      <c r="N439" s="70"/>
      <c r="O439" s="70"/>
      <c r="P439" s="70"/>
    </row>
    <row r="440" spans="1:16" s="857" customFormat="1" ht="15.75">
      <c r="A440" s="69"/>
      <c r="B440" s="70"/>
      <c r="C440" s="70"/>
      <c r="D440" s="70"/>
      <c r="E440" s="70"/>
      <c r="F440" s="70"/>
      <c r="G440" s="70"/>
      <c r="H440" s="70"/>
      <c r="I440" s="70"/>
      <c r="J440" s="70"/>
      <c r="K440" s="70"/>
      <c r="L440" s="70"/>
      <c r="M440" s="70"/>
      <c r="N440" s="70"/>
      <c r="O440" s="70"/>
      <c r="P440" s="70"/>
    </row>
    <row r="441" spans="1:16" s="857" customFormat="1" ht="15.75">
      <c r="A441" s="69"/>
      <c r="B441" s="70"/>
      <c r="C441" s="70"/>
      <c r="D441" s="70"/>
      <c r="E441" s="70"/>
      <c r="F441" s="70"/>
      <c r="G441" s="70"/>
      <c r="H441" s="70"/>
      <c r="I441" s="70"/>
      <c r="J441" s="70"/>
      <c r="K441" s="70"/>
      <c r="L441" s="70"/>
      <c r="M441" s="70"/>
      <c r="N441" s="70"/>
      <c r="O441" s="70"/>
      <c r="P441" s="70"/>
    </row>
    <row r="442" spans="1:16" s="857" customFormat="1" ht="15.75">
      <c r="A442" s="69"/>
      <c r="B442" s="70"/>
      <c r="C442" s="70"/>
      <c r="D442" s="70"/>
      <c r="E442" s="70"/>
      <c r="F442" s="70"/>
      <c r="G442" s="70"/>
      <c r="H442" s="70"/>
      <c r="I442" s="70"/>
      <c r="J442" s="70"/>
      <c r="K442" s="70"/>
      <c r="L442" s="70"/>
      <c r="M442" s="70"/>
      <c r="N442" s="70"/>
      <c r="O442" s="70"/>
      <c r="P442" s="70"/>
    </row>
    <row r="443" spans="1:16" s="857" customFormat="1" ht="15.75">
      <c r="A443" s="69"/>
      <c r="B443" s="70"/>
      <c r="C443" s="70"/>
      <c r="D443" s="70"/>
      <c r="E443" s="70"/>
      <c r="F443" s="70"/>
      <c r="G443" s="70"/>
      <c r="H443" s="70"/>
      <c r="I443" s="70"/>
      <c r="J443" s="70"/>
      <c r="K443" s="70"/>
      <c r="L443" s="70"/>
      <c r="M443" s="70"/>
      <c r="N443" s="70"/>
      <c r="O443" s="70"/>
      <c r="P443" s="70"/>
    </row>
    <row r="444" spans="1:16" s="857" customFormat="1" ht="15.75">
      <c r="A444" s="69"/>
      <c r="B444" s="70"/>
      <c r="C444" s="70"/>
      <c r="D444" s="70"/>
      <c r="E444" s="70"/>
      <c r="F444" s="70"/>
      <c r="G444" s="70"/>
      <c r="H444" s="70"/>
      <c r="I444" s="70"/>
      <c r="J444" s="70"/>
      <c r="K444" s="70"/>
      <c r="L444" s="70"/>
      <c r="M444" s="70"/>
      <c r="N444" s="70"/>
      <c r="O444" s="70"/>
      <c r="P444" s="70"/>
    </row>
    <row r="445" spans="1:16" s="857" customFormat="1" ht="15.75">
      <c r="A445" s="69"/>
      <c r="B445" s="70"/>
      <c r="C445" s="70"/>
      <c r="D445" s="70"/>
      <c r="E445" s="70"/>
      <c r="F445" s="70"/>
      <c r="G445" s="70"/>
      <c r="H445" s="70"/>
      <c r="I445" s="70"/>
      <c r="J445" s="70"/>
      <c r="K445" s="70"/>
      <c r="L445" s="70"/>
      <c r="M445" s="70"/>
      <c r="N445" s="70"/>
      <c r="O445" s="70"/>
      <c r="P445" s="70"/>
    </row>
    <row r="446" spans="1:16" s="857" customFormat="1" ht="15.75">
      <c r="A446" s="69"/>
      <c r="B446" s="70"/>
      <c r="C446" s="70"/>
      <c r="D446" s="70"/>
      <c r="E446" s="70"/>
      <c r="F446" s="70"/>
      <c r="G446" s="70"/>
      <c r="H446" s="70"/>
      <c r="I446" s="70"/>
      <c r="J446" s="70"/>
      <c r="K446" s="70"/>
      <c r="L446" s="70"/>
      <c r="M446" s="70"/>
      <c r="N446" s="70"/>
      <c r="O446" s="70"/>
      <c r="P446" s="70"/>
    </row>
    <row r="447" spans="1:16" s="857" customFormat="1" ht="15.75">
      <c r="A447" s="69"/>
      <c r="B447" s="70"/>
      <c r="C447" s="70"/>
      <c r="D447" s="70"/>
      <c r="E447" s="70"/>
      <c r="F447" s="70"/>
      <c r="G447" s="70"/>
      <c r="H447" s="70"/>
      <c r="I447" s="70"/>
      <c r="J447" s="70"/>
      <c r="K447" s="70"/>
      <c r="L447" s="70"/>
      <c r="M447" s="70"/>
      <c r="N447" s="70"/>
      <c r="O447" s="70"/>
      <c r="P447" s="70"/>
    </row>
    <row r="448" spans="1:16" s="857" customFormat="1" ht="15.75">
      <c r="A448" s="69"/>
      <c r="B448" s="70"/>
      <c r="C448" s="70"/>
      <c r="D448" s="70"/>
      <c r="E448" s="70"/>
      <c r="F448" s="70"/>
      <c r="G448" s="70"/>
      <c r="H448" s="70"/>
      <c r="I448" s="70"/>
      <c r="J448" s="70"/>
      <c r="K448" s="70"/>
      <c r="L448" s="70"/>
      <c r="M448" s="70"/>
      <c r="N448" s="70"/>
      <c r="O448" s="70"/>
      <c r="P448" s="70"/>
    </row>
    <row r="449" spans="1:16" s="857" customFormat="1" ht="15.75">
      <c r="A449" s="69"/>
      <c r="B449" s="70"/>
      <c r="C449" s="70"/>
      <c r="D449" s="70"/>
      <c r="E449" s="70"/>
      <c r="F449" s="70"/>
      <c r="G449" s="70"/>
      <c r="H449" s="70"/>
      <c r="I449" s="70"/>
      <c r="J449" s="70"/>
      <c r="K449" s="70"/>
      <c r="L449" s="70"/>
      <c r="M449" s="70"/>
      <c r="N449" s="70"/>
      <c r="O449" s="70"/>
      <c r="P449" s="70"/>
    </row>
    <row r="450" spans="1:16" s="857" customFormat="1" ht="15.75">
      <c r="A450" s="69"/>
      <c r="B450" s="70"/>
      <c r="C450" s="70"/>
      <c r="D450" s="70"/>
      <c r="E450" s="70"/>
      <c r="F450" s="70"/>
      <c r="G450" s="70"/>
      <c r="H450" s="70"/>
      <c r="I450" s="70"/>
      <c r="J450" s="70"/>
      <c r="K450" s="70"/>
      <c r="L450" s="70"/>
      <c r="M450" s="70"/>
      <c r="N450" s="70"/>
      <c r="O450" s="70"/>
      <c r="P450" s="70"/>
    </row>
    <row r="451" spans="1:16" s="857" customFormat="1" ht="15.75">
      <c r="A451" s="69"/>
      <c r="B451" s="70"/>
      <c r="C451" s="70"/>
      <c r="D451" s="70"/>
      <c r="E451" s="70"/>
      <c r="F451" s="70"/>
      <c r="G451" s="70"/>
      <c r="H451" s="70"/>
      <c r="I451" s="70"/>
      <c r="J451" s="70"/>
      <c r="K451" s="70"/>
      <c r="L451" s="70"/>
      <c r="M451" s="70"/>
      <c r="N451" s="70"/>
      <c r="O451" s="70"/>
      <c r="P451" s="70"/>
    </row>
    <row r="452" spans="1:16" s="857" customFormat="1" ht="15.75">
      <c r="A452" s="69"/>
      <c r="B452" s="70"/>
      <c r="C452" s="70"/>
      <c r="D452" s="70"/>
      <c r="E452" s="70"/>
      <c r="F452" s="70"/>
      <c r="G452" s="70"/>
      <c r="H452" s="70"/>
      <c r="I452" s="70"/>
      <c r="J452" s="70"/>
      <c r="K452" s="70"/>
      <c r="L452" s="70"/>
      <c r="M452" s="70"/>
      <c r="N452" s="70"/>
      <c r="O452" s="70"/>
      <c r="P452" s="70"/>
    </row>
    <row r="453" spans="1:16" s="857" customFormat="1" ht="15.75">
      <c r="A453" s="69"/>
      <c r="B453" s="70"/>
      <c r="C453" s="70"/>
      <c r="D453" s="70"/>
      <c r="E453" s="70"/>
      <c r="F453" s="70"/>
      <c r="G453" s="70"/>
      <c r="H453" s="70"/>
      <c r="I453" s="70"/>
      <c r="J453" s="70"/>
      <c r="K453" s="70"/>
      <c r="L453" s="70"/>
      <c r="M453" s="70"/>
      <c r="N453" s="70"/>
      <c r="O453" s="70"/>
      <c r="P453" s="70"/>
    </row>
    <row r="454" spans="1:16" s="857" customFormat="1" ht="15.75">
      <c r="A454" s="69"/>
      <c r="B454" s="70"/>
      <c r="C454" s="70"/>
      <c r="D454" s="70"/>
      <c r="E454" s="70"/>
      <c r="F454" s="70"/>
      <c r="G454" s="70"/>
      <c r="H454" s="70"/>
      <c r="I454" s="70"/>
      <c r="J454" s="70"/>
      <c r="K454" s="70"/>
      <c r="L454" s="70"/>
      <c r="M454" s="70"/>
      <c r="N454" s="70"/>
      <c r="O454" s="70"/>
      <c r="P454" s="70"/>
    </row>
    <row r="455" spans="1:16" s="857" customFormat="1" ht="15.75">
      <c r="A455" s="69"/>
      <c r="B455" s="70"/>
      <c r="C455" s="70"/>
      <c r="D455" s="70"/>
      <c r="E455" s="70"/>
      <c r="F455" s="70"/>
      <c r="G455" s="70"/>
      <c r="H455" s="70"/>
      <c r="I455" s="70"/>
      <c r="J455" s="70"/>
      <c r="K455" s="70"/>
      <c r="L455" s="70"/>
      <c r="M455" s="70"/>
      <c r="N455" s="70"/>
      <c r="O455" s="70"/>
      <c r="P455" s="70"/>
    </row>
    <row r="456" spans="1:16" s="857" customFormat="1" ht="15.75">
      <c r="A456" s="69"/>
      <c r="B456" s="70"/>
      <c r="C456" s="70"/>
      <c r="D456" s="70"/>
      <c r="E456" s="70"/>
      <c r="F456" s="70"/>
      <c r="G456" s="70"/>
      <c r="H456" s="70"/>
      <c r="I456" s="70"/>
      <c r="J456" s="70"/>
      <c r="K456" s="70"/>
      <c r="L456" s="70"/>
      <c r="M456" s="70"/>
      <c r="N456" s="70"/>
      <c r="O456" s="70"/>
      <c r="P456" s="70"/>
    </row>
    <row r="457" spans="1:16" s="857" customFormat="1" ht="15.75">
      <c r="A457" s="69"/>
      <c r="B457" s="70"/>
      <c r="C457" s="70"/>
      <c r="D457" s="70"/>
      <c r="E457" s="70"/>
      <c r="F457" s="70"/>
      <c r="G457" s="70"/>
      <c r="H457" s="70"/>
      <c r="I457" s="70"/>
      <c r="J457" s="70"/>
      <c r="K457" s="70"/>
      <c r="L457" s="70"/>
      <c r="M457" s="70"/>
      <c r="N457" s="70"/>
      <c r="O457" s="70"/>
      <c r="P457" s="70"/>
    </row>
    <row r="458" spans="1:16" s="857" customFormat="1" ht="15.75">
      <c r="A458" s="69"/>
      <c r="B458" s="70"/>
      <c r="C458" s="70"/>
      <c r="D458" s="70"/>
      <c r="E458" s="70"/>
      <c r="F458" s="70"/>
      <c r="G458" s="70"/>
      <c r="H458" s="70"/>
      <c r="I458" s="70"/>
      <c r="J458" s="70"/>
      <c r="K458" s="70"/>
      <c r="L458" s="70"/>
      <c r="M458" s="70"/>
      <c r="N458" s="70"/>
      <c r="O458" s="70"/>
      <c r="P458" s="70"/>
    </row>
    <row r="459" spans="1:16" s="857" customFormat="1" ht="15.75">
      <c r="A459" s="69"/>
      <c r="B459" s="70"/>
      <c r="C459" s="70"/>
      <c r="D459" s="70"/>
      <c r="E459" s="70"/>
      <c r="F459" s="70"/>
      <c r="G459" s="70"/>
      <c r="H459" s="70"/>
      <c r="I459" s="70"/>
      <c r="J459" s="70"/>
      <c r="K459" s="70"/>
      <c r="L459" s="70"/>
      <c r="M459" s="70"/>
      <c r="N459" s="70"/>
      <c r="O459" s="70"/>
      <c r="P459" s="70"/>
    </row>
    <row r="460" spans="1:16" s="857" customFormat="1" ht="15.75">
      <c r="A460" s="69"/>
      <c r="B460" s="70"/>
      <c r="C460" s="70"/>
      <c r="D460" s="70"/>
      <c r="E460" s="70"/>
      <c r="F460" s="70"/>
      <c r="G460" s="70"/>
      <c r="H460" s="70"/>
      <c r="I460" s="70"/>
      <c r="J460" s="70"/>
      <c r="K460" s="70"/>
      <c r="L460" s="70"/>
      <c r="M460" s="70"/>
      <c r="N460" s="70"/>
      <c r="O460" s="70"/>
      <c r="P460" s="70"/>
    </row>
    <row r="461" spans="1:16" s="857" customFormat="1" ht="15.75">
      <c r="A461" s="69"/>
      <c r="B461" s="70"/>
      <c r="C461" s="70"/>
      <c r="D461" s="70"/>
      <c r="E461" s="70"/>
      <c r="F461" s="70"/>
      <c r="G461" s="70"/>
      <c r="H461" s="70"/>
      <c r="I461" s="70"/>
      <c r="J461" s="70"/>
      <c r="K461" s="70"/>
      <c r="L461" s="70"/>
      <c r="M461" s="70"/>
      <c r="N461" s="70"/>
      <c r="O461" s="70"/>
      <c r="P461" s="70"/>
    </row>
    <row r="462" spans="1:16" s="857" customFormat="1" ht="15.75">
      <c r="A462" s="69"/>
      <c r="B462" s="70"/>
      <c r="C462" s="70"/>
      <c r="D462" s="70"/>
      <c r="E462" s="70"/>
      <c r="F462" s="70"/>
      <c r="G462" s="70"/>
      <c r="H462" s="70"/>
      <c r="I462" s="70"/>
      <c r="J462" s="70"/>
      <c r="K462" s="70"/>
      <c r="L462" s="70"/>
      <c r="M462" s="70"/>
      <c r="N462" s="70"/>
      <c r="O462" s="70"/>
      <c r="P462" s="70"/>
    </row>
    <row r="463" spans="1:16" s="857" customFormat="1" ht="15.75">
      <c r="A463" s="69"/>
      <c r="B463" s="70"/>
      <c r="C463" s="70"/>
      <c r="D463" s="70"/>
      <c r="E463" s="70"/>
      <c r="F463" s="70"/>
      <c r="G463" s="70"/>
      <c r="H463" s="70"/>
      <c r="I463" s="70"/>
      <c r="J463" s="70"/>
      <c r="K463" s="70"/>
      <c r="L463" s="70"/>
      <c r="M463" s="70"/>
      <c r="N463" s="70"/>
      <c r="O463" s="70"/>
      <c r="P463" s="70"/>
    </row>
    <row r="464" spans="1:16" s="857" customFormat="1" ht="15.75">
      <c r="A464" s="69"/>
      <c r="B464" s="70"/>
      <c r="C464" s="70"/>
      <c r="D464" s="70"/>
      <c r="E464" s="70"/>
      <c r="F464" s="70"/>
      <c r="G464" s="70"/>
      <c r="H464" s="70"/>
      <c r="I464" s="70"/>
      <c r="J464" s="70"/>
      <c r="K464" s="70"/>
      <c r="L464" s="70"/>
      <c r="M464" s="70"/>
      <c r="N464" s="70"/>
      <c r="O464" s="70"/>
      <c r="P464" s="70"/>
    </row>
    <row r="465" spans="1:16" s="857" customFormat="1" ht="15.75">
      <c r="A465" s="69"/>
      <c r="B465" s="70"/>
      <c r="C465" s="70"/>
      <c r="D465" s="70"/>
      <c r="E465" s="70"/>
      <c r="F465" s="70"/>
      <c r="G465" s="70"/>
      <c r="H465" s="70"/>
      <c r="I465" s="70"/>
      <c r="J465" s="70"/>
      <c r="K465" s="70"/>
      <c r="L465" s="70"/>
      <c r="M465" s="70"/>
      <c r="N465" s="70"/>
      <c r="O465" s="70"/>
      <c r="P465" s="70"/>
    </row>
    <row r="466" spans="1:16" s="857" customFormat="1" ht="15.75">
      <c r="A466" s="69"/>
      <c r="B466" s="70"/>
      <c r="C466" s="70"/>
      <c r="D466" s="70"/>
      <c r="E466" s="70"/>
      <c r="F466" s="70"/>
      <c r="G466" s="70"/>
      <c r="H466" s="70"/>
      <c r="I466" s="70"/>
      <c r="J466" s="70"/>
      <c r="K466" s="70"/>
      <c r="L466" s="70"/>
      <c r="M466" s="70"/>
      <c r="N466" s="70"/>
      <c r="O466" s="70"/>
      <c r="P466" s="70"/>
    </row>
    <row r="467" spans="1:16" s="857" customFormat="1" ht="15.75">
      <c r="A467" s="69"/>
      <c r="B467" s="70"/>
      <c r="C467" s="70"/>
      <c r="D467" s="70"/>
      <c r="E467" s="70"/>
      <c r="F467" s="70"/>
      <c r="G467" s="70"/>
      <c r="H467" s="70"/>
      <c r="I467" s="70"/>
      <c r="J467" s="70"/>
      <c r="K467" s="70"/>
      <c r="L467" s="70"/>
      <c r="M467" s="70"/>
      <c r="N467" s="70"/>
      <c r="O467" s="70"/>
      <c r="P467" s="70"/>
    </row>
    <row r="468" spans="1:16" s="857" customFormat="1" ht="15.75">
      <c r="A468" s="69"/>
      <c r="B468" s="70"/>
      <c r="C468" s="70"/>
      <c r="D468" s="70"/>
      <c r="E468" s="70"/>
      <c r="F468" s="70"/>
      <c r="G468" s="70"/>
      <c r="H468" s="70"/>
      <c r="I468" s="70"/>
      <c r="J468" s="70"/>
      <c r="K468" s="70"/>
      <c r="L468" s="70"/>
      <c r="M468" s="70"/>
      <c r="N468" s="70"/>
      <c r="O468" s="70"/>
      <c r="P468" s="70"/>
    </row>
    <row r="469" spans="1:16" s="857" customFormat="1" ht="15.75">
      <c r="A469" s="69"/>
      <c r="B469" s="70"/>
      <c r="C469" s="70"/>
      <c r="D469" s="70"/>
      <c r="E469" s="70"/>
      <c r="F469" s="70"/>
      <c r="G469" s="70"/>
      <c r="H469" s="70"/>
      <c r="I469" s="70"/>
      <c r="J469" s="70"/>
      <c r="K469" s="70"/>
      <c r="L469" s="70"/>
      <c r="M469" s="70"/>
      <c r="N469" s="70"/>
      <c r="O469" s="70"/>
      <c r="P469" s="70"/>
    </row>
    <row r="470" spans="1:16" s="857" customFormat="1" ht="15.75">
      <c r="A470" s="69"/>
      <c r="B470" s="70"/>
      <c r="C470" s="70"/>
      <c r="D470" s="70"/>
      <c r="E470" s="70"/>
      <c r="F470" s="70"/>
      <c r="G470" s="70"/>
      <c r="H470" s="70"/>
      <c r="I470" s="70"/>
      <c r="J470" s="70"/>
      <c r="K470" s="70"/>
      <c r="L470" s="70"/>
      <c r="M470" s="70"/>
      <c r="N470" s="70"/>
      <c r="O470" s="70"/>
      <c r="P470" s="70"/>
    </row>
    <row r="471" spans="1:16" s="857" customFormat="1" ht="15.75">
      <c r="A471" s="69"/>
      <c r="B471" s="70"/>
      <c r="C471" s="70"/>
      <c r="D471" s="70"/>
      <c r="E471" s="70"/>
      <c r="F471" s="70"/>
      <c r="G471" s="70"/>
      <c r="H471" s="70"/>
      <c r="I471" s="70"/>
      <c r="J471" s="70"/>
      <c r="K471" s="70"/>
      <c r="L471" s="70"/>
      <c r="M471" s="70"/>
      <c r="N471" s="70"/>
      <c r="O471" s="70"/>
      <c r="P471" s="70"/>
    </row>
    <row r="472" spans="1:16" s="857" customFormat="1" ht="15.75">
      <c r="A472" s="69"/>
      <c r="B472" s="70"/>
      <c r="C472" s="70"/>
      <c r="D472" s="70"/>
      <c r="E472" s="70"/>
      <c r="F472" s="70"/>
      <c r="G472" s="70"/>
      <c r="H472" s="70"/>
      <c r="I472" s="70"/>
      <c r="J472" s="70"/>
      <c r="K472" s="70"/>
      <c r="L472" s="70"/>
      <c r="M472" s="70"/>
      <c r="N472" s="70"/>
      <c r="O472" s="70"/>
      <c r="P472" s="70"/>
    </row>
    <row r="473" spans="1:16" s="857" customFormat="1" ht="15.75">
      <c r="A473" s="69"/>
      <c r="B473" s="70"/>
      <c r="C473" s="70"/>
      <c r="D473" s="70"/>
      <c r="E473" s="70"/>
      <c r="F473" s="70"/>
      <c r="G473" s="70"/>
      <c r="H473" s="70"/>
      <c r="I473" s="70"/>
      <c r="J473" s="70"/>
      <c r="K473" s="70"/>
      <c r="L473" s="70"/>
      <c r="M473" s="70"/>
      <c r="N473" s="70"/>
      <c r="O473" s="70"/>
      <c r="P473" s="70"/>
    </row>
    <row r="474" spans="1:16" s="857" customFormat="1" ht="15.75">
      <c r="A474" s="69"/>
      <c r="B474" s="70"/>
      <c r="C474" s="70"/>
      <c r="D474" s="70"/>
      <c r="E474" s="70"/>
      <c r="F474" s="70"/>
      <c r="G474" s="70"/>
      <c r="H474" s="70"/>
      <c r="I474" s="70"/>
      <c r="J474" s="70"/>
      <c r="K474" s="70"/>
      <c r="L474" s="70"/>
      <c r="M474" s="70"/>
      <c r="N474" s="70"/>
      <c r="O474" s="70"/>
      <c r="P474" s="70"/>
    </row>
    <row r="475" spans="1:16" s="857" customFormat="1" ht="15.75">
      <c r="A475" s="69"/>
      <c r="B475" s="70"/>
      <c r="C475" s="70"/>
      <c r="D475" s="70"/>
      <c r="E475" s="70"/>
      <c r="F475" s="70"/>
      <c r="G475" s="70"/>
      <c r="H475" s="70"/>
      <c r="I475" s="70"/>
      <c r="J475" s="70"/>
      <c r="K475" s="70"/>
      <c r="L475" s="70"/>
      <c r="M475" s="70"/>
      <c r="N475" s="70"/>
      <c r="O475" s="70"/>
      <c r="P475" s="70"/>
    </row>
    <row r="476" spans="1:16" s="857" customFormat="1" ht="15.75">
      <c r="A476" s="69"/>
      <c r="B476" s="70"/>
      <c r="C476" s="70"/>
      <c r="D476" s="70"/>
      <c r="E476" s="70"/>
      <c r="F476" s="70"/>
      <c r="G476" s="70"/>
      <c r="H476" s="70"/>
      <c r="I476" s="70"/>
      <c r="J476" s="70"/>
      <c r="K476" s="70"/>
      <c r="L476" s="70"/>
      <c r="M476" s="70"/>
      <c r="N476" s="70"/>
      <c r="O476" s="70"/>
      <c r="P476" s="70"/>
    </row>
    <row r="477" spans="1:16" s="857" customFormat="1" ht="15.75">
      <c r="A477" s="69"/>
      <c r="B477" s="70"/>
      <c r="C477" s="70"/>
      <c r="D477" s="70"/>
      <c r="E477" s="70"/>
      <c r="F477" s="70"/>
      <c r="G477" s="70"/>
      <c r="H477" s="70"/>
      <c r="I477" s="70"/>
      <c r="J477" s="70"/>
      <c r="K477" s="70"/>
      <c r="L477" s="70"/>
      <c r="M477" s="70"/>
      <c r="N477" s="70"/>
      <c r="O477" s="70"/>
      <c r="P477" s="70"/>
    </row>
    <row r="478" spans="1:16" s="857" customFormat="1" ht="15.75">
      <c r="A478" s="69"/>
      <c r="B478" s="70"/>
      <c r="C478" s="70"/>
      <c r="D478" s="70"/>
      <c r="E478" s="70"/>
      <c r="F478" s="70"/>
      <c r="G478" s="70"/>
      <c r="H478" s="70"/>
      <c r="I478" s="70"/>
      <c r="J478" s="70"/>
      <c r="K478" s="70"/>
      <c r="L478" s="70"/>
      <c r="M478" s="70"/>
      <c r="N478" s="70"/>
      <c r="O478" s="70"/>
      <c r="P478" s="70"/>
    </row>
    <row r="479" spans="1:16" s="857" customFormat="1" ht="15.75">
      <c r="A479" s="69"/>
      <c r="B479" s="70"/>
      <c r="C479" s="70"/>
      <c r="D479" s="70"/>
      <c r="E479" s="70"/>
      <c r="F479" s="70"/>
      <c r="G479" s="70"/>
      <c r="H479" s="70"/>
      <c r="I479" s="70"/>
      <c r="J479" s="70"/>
      <c r="K479" s="70"/>
      <c r="L479" s="70"/>
      <c r="M479" s="70"/>
      <c r="N479" s="70"/>
      <c r="O479" s="70"/>
      <c r="P479" s="70"/>
    </row>
    <row r="480" spans="1:16" s="857" customFormat="1" ht="15.75">
      <c r="A480" s="69"/>
      <c r="B480" s="70"/>
      <c r="C480" s="70"/>
      <c r="D480" s="70"/>
      <c r="E480" s="70"/>
      <c r="F480" s="70"/>
      <c r="G480" s="70"/>
      <c r="H480" s="70"/>
      <c r="I480" s="70"/>
      <c r="J480" s="70"/>
      <c r="K480" s="70"/>
      <c r="L480" s="70"/>
      <c r="M480" s="70"/>
      <c r="N480" s="70"/>
      <c r="O480" s="70"/>
      <c r="P480" s="70"/>
    </row>
    <row r="481" spans="1:16" s="857" customFormat="1" ht="15.75">
      <c r="A481" s="69"/>
      <c r="B481" s="70"/>
      <c r="C481" s="70"/>
      <c r="D481" s="70"/>
      <c r="E481" s="70"/>
      <c r="F481" s="70"/>
      <c r="G481" s="70"/>
      <c r="H481" s="70"/>
      <c r="I481" s="70"/>
      <c r="J481" s="70"/>
      <c r="K481" s="70"/>
      <c r="L481" s="70"/>
      <c r="M481" s="70"/>
      <c r="N481" s="70"/>
      <c r="O481" s="70"/>
      <c r="P481" s="70"/>
    </row>
    <row r="482" spans="1:16" s="857" customFormat="1" ht="15.75">
      <c r="A482" s="69"/>
      <c r="B482" s="70"/>
      <c r="C482" s="70"/>
      <c r="D482" s="70"/>
      <c r="E482" s="70"/>
      <c r="F482" s="70"/>
      <c r="G482" s="70"/>
      <c r="H482" s="70"/>
      <c r="I482" s="70"/>
      <c r="J482" s="70"/>
      <c r="K482" s="70"/>
      <c r="L482" s="70"/>
      <c r="M482" s="70"/>
      <c r="N482" s="70"/>
      <c r="O482" s="70"/>
      <c r="P482" s="70"/>
    </row>
    <row r="483" spans="1:16" s="857" customFormat="1" ht="15.75">
      <c r="A483" s="69"/>
      <c r="B483" s="70"/>
      <c r="C483" s="70"/>
      <c r="D483" s="70"/>
      <c r="E483" s="70"/>
      <c r="F483" s="70"/>
      <c r="G483" s="70"/>
      <c r="H483" s="70"/>
      <c r="I483" s="70"/>
      <c r="J483" s="70"/>
      <c r="K483" s="70"/>
      <c r="L483" s="70"/>
      <c r="M483" s="70"/>
      <c r="N483" s="70"/>
      <c r="O483" s="70"/>
      <c r="P483" s="70"/>
    </row>
    <row r="484" spans="1:16" s="857" customFormat="1" ht="15.75">
      <c r="A484" s="69"/>
      <c r="B484" s="70"/>
      <c r="C484" s="70"/>
      <c r="D484" s="70"/>
      <c r="E484" s="70"/>
      <c r="F484" s="70"/>
      <c r="G484" s="70"/>
      <c r="H484" s="70"/>
      <c r="I484" s="70"/>
      <c r="J484" s="70"/>
      <c r="K484" s="70"/>
      <c r="L484" s="70"/>
      <c r="M484" s="70"/>
      <c r="N484" s="70"/>
      <c r="O484" s="70"/>
      <c r="P484" s="70"/>
    </row>
    <row r="485" spans="1:16" s="857" customFormat="1" ht="15.75">
      <c r="A485" s="69"/>
      <c r="B485" s="70"/>
      <c r="C485" s="70"/>
      <c r="D485" s="70"/>
      <c r="E485" s="70"/>
      <c r="F485" s="70"/>
      <c r="G485" s="70"/>
      <c r="H485" s="70"/>
      <c r="I485" s="70"/>
      <c r="J485" s="70"/>
      <c r="K485" s="70"/>
      <c r="L485" s="70"/>
      <c r="M485" s="70"/>
      <c r="N485" s="70"/>
      <c r="O485" s="70"/>
      <c r="P485" s="70"/>
    </row>
    <row r="486" spans="1:16" s="857" customFormat="1" ht="15.75">
      <c r="A486" s="69"/>
      <c r="B486" s="70"/>
      <c r="C486" s="70"/>
      <c r="D486" s="70"/>
      <c r="E486" s="70"/>
      <c r="F486" s="70"/>
      <c r="G486" s="70"/>
      <c r="H486" s="70"/>
      <c r="I486" s="70"/>
      <c r="J486" s="70"/>
      <c r="K486" s="70"/>
      <c r="L486" s="70"/>
      <c r="M486" s="70"/>
      <c r="N486" s="70"/>
      <c r="O486" s="70"/>
      <c r="P486" s="70"/>
    </row>
    <row r="487" spans="1:16" s="857" customFormat="1" ht="15.75">
      <c r="A487" s="69"/>
      <c r="B487" s="70"/>
      <c r="C487" s="70"/>
      <c r="D487" s="70"/>
      <c r="E487" s="70"/>
      <c r="F487" s="70"/>
      <c r="G487" s="70"/>
      <c r="H487" s="70"/>
      <c r="I487" s="70"/>
      <c r="J487" s="70"/>
      <c r="K487" s="70"/>
      <c r="L487" s="70"/>
      <c r="M487" s="70"/>
      <c r="N487" s="70"/>
      <c r="O487" s="70"/>
      <c r="P487" s="70"/>
    </row>
    <row r="488" spans="1:16" s="857" customFormat="1" ht="15.75">
      <c r="A488" s="69"/>
      <c r="B488" s="70"/>
      <c r="C488" s="70"/>
      <c r="D488" s="70"/>
      <c r="E488" s="70"/>
      <c r="F488" s="70"/>
      <c r="G488" s="70"/>
      <c r="H488" s="70"/>
      <c r="I488" s="70"/>
      <c r="J488" s="70"/>
      <c r="K488" s="70"/>
      <c r="L488" s="70"/>
      <c r="M488" s="70"/>
      <c r="N488" s="70"/>
      <c r="O488" s="70"/>
      <c r="P488" s="70"/>
    </row>
    <row r="489" spans="1:16" s="857" customFormat="1" ht="15.75">
      <c r="A489" s="69"/>
      <c r="B489" s="70"/>
      <c r="C489" s="70"/>
      <c r="D489" s="70"/>
      <c r="E489" s="70"/>
      <c r="F489" s="70"/>
      <c r="G489" s="70"/>
      <c r="H489" s="70"/>
      <c r="I489" s="70"/>
      <c r="J489" s="70"/>
      <c r="K489" s="70"/>
      <c r="L489" s="70"/>
      <c r="M489" s="70"/>
      <c r="N489" s="70"/>
      <c r="O489" s="70"/>
      <c r="P489" s="70"/>
    </row>
    <row r="490" spans="1:16" s="857" customFormat="1" ht="15.75">
      <c r="A490" s="69"/>
      <c r="B490" s="70"/>
      <c r="C490" s="70"/>
      <c r="D490" s="70"/>
      <c r="E490" s="70"/>
      <c r="F490" s="70"/>
      <c r="G490" s="70"/>
      <c r="H490" s="70"/>
      <c r="I490" s="70"/>
      <c r="J490" s="70"/>
      <c r="K490" s="70"/>
      <c r="L490" s="70"/>
      <c r="M490" s="70"/>
      <c r="N490" s="70"/>
      <c r="O490" s="70"/>
      <c r="P490" s="70"/>
    </row>
    <row r="491" spans="1:16" s="857" customFormat="1" ht="15.75">
      <c r="A491" s="69"/>
      <c r="B491" s="70"/>
      <c r="C491" s="70"/>
      <c r="D491" s="70"/>
      <c r="E491" s="70"/>
      <c r="F491" s="70"/>
      <c r="G491" s="70"/>
      <c r="H491" s="70"/>
      <c r="I491" s="70"/>
      <c r="J491" s="70"/>
      <c r="K491" s="70"/>
      <c r="L491" s="70"/>
      <c r="M491" s="70"/>
      <c r="N491" s="70"/>
      <c r="O491" s="70"/>
      <c r="P491" s="70"/>
    </row>
    <row r="492" spans="1:16" s="857" customFormat="1" ht="15.75">
      <c r="A492" s="69"/>
      <c r="B492" s="70"/>
      <c r="C492" s="70"/>
      <c r="D492" s="70"/>
      <c r="E492" s="70"/>
      <c r="F492" s="70"/>
      <c r="G492" s="70"/>
      <c r="H492" s="70"/>
      <c r="I492" s="70"/>
      <c r="J492" s="70"/>
      <c r="K492" s="70"/>
      <c r="L492" s="70"/>
      <c r="M492" s="70"/>
      <c r="N492" s="70"/>
      <c r="O492" s="70"/>
      <c r="P492" s="70"/>
    </row>
    <row r="493" spans="1:16" s="857" customFormat="1" ht="15.75">
      <c r="A493" s="69"/>
      <c r="B493" s="70"/>
      <c r="C493" s="70"/>
      <c r="D493" s="70"/>
      <c r="E493" s="70"/>
      <c r="F493" s="70"/>
      <c r="G493" s="70"/>
      <c r="H493" s="70"/>
      <c r="I493" s="70"/>
      <c r="J493" s="70"/>
      <c r="K493" s="70"/>
      <c r="L493" s="70"/>
      <c r="M493" s="70"/>
      <c r="N493" s="70"/>
      <c r="O493" s="70"/>
      <c r="P493" s="70"/>
    </row>
    <row r="494" spans="1:16" s="857" customFormat="1" ht="15.75">
      <c r="A494" s="69"/>
      <c r="B494" s="70"/>
      <c r="C494" s="70"/>
      <c r="D494" s="70"/>
      <c r="E494" s="70"/>
      <c r="F494" s="70"/>
      <c r="G494" s="70"/>
      <c r="H494" s="70"/>
      <c r="I494" s="70"/>
      <c r="J494" s="70"/>
      <c r="K494" s="70"/>
      <c r="L494" s="70"/>
      <c r="M494" s="70"/>
      <c r="N494" s="70"/>
      <c r="O494" s="70"/>
      <c r="P494" s="70"/>
    </row>
    <row r="495" spans="1:16" s="857" customFormat="1" ht="15.75">
      <c r="A495" s="69"/>
      <c r="B495" s="70"/>
      <c r="C495" s="70"/>
      <c r="D495" s="70"/>
      <c r="E495" s="70"/>
      <c r="F495" s="70"/>
      <c r="G495" s="70"/>
      <c r="H495" s="70"/>
      <c r="I495" s="70"/>
      <c r="J495" s="70"/>
      <c r="K495" s="70"/>
      <c r="L495" s="70"/>
      <c r="M495" s="70"/>
      <c r="N495" s="70"/>
      <c r="O495" s="70"/>
      <c r="P495" s="70"/>
    </row>
    <row r="496" spans="1:16" s="857" customFormat="1" ht="15.75">
      <c r="A496" s="69"/>
      <c r="B496" s="70"/>
      <c r="C496" s="70"/>
      <c r="D496" s="70"/>
      <c r="E496" s="70"/>
      <c r="F496" s="70"/>
      <c r="G496" s="70"/>
      <c r="H496" s="70"/>
      <c r="I496" s="70"/>
      <c r="J496" s="70"/>
      <c r="K496" s="70"/>
      <c r="L496" s="70"/>
      <c r="M496" s="70"/>
      <c r="N496" s="70"/>
      <c r="O496" s="70"/>
      <c r="P496" s="70"/>
    </row>
    <row r="497" spans="1:16" s="857" customFormat="1" ht="15.75">
      <c r="A497" s="69"/>
      <c r="B497" s="70"/>
      <c r="C497" s="70"/>
      <c r="D497" s="70"/>
      <c r="E497" s="70"/>
      <c r="F497" s="70"/>
      <c r="G497" s="70"/>
      <c r="H497" s="70"/>
      <c r="I497" s="70"/>
      <c r="J497" s="70"/>
      <c r="K497" s="70"/>
      <c r="L497" s="70"/>
      <c r="M497" s="70"/>
      <c r="N497" s="70"/>
      <c r="O497" s="70"/>
      <c r="P497" s="70"/>
    </row>
    <row r="498" spans="1:16" s="857" customFormat="1" ht="15.75">
      <c r="A498" s="69"/>
      <c r="B498" s="70"/>
      <c r="C498" s="70"/>
      <c r="D498" s="70"/>
      <c r="E498" s="70"/>
      <c r="F498" s="70"/>
      <c r="G498" s="70"/>
      <c r="H498" s="70"/>
      <c r="I498" s="70"/>
      <c r="J498" s="70"/>
      <c r="K498" s="70"/>
      <c r="L498" s="70"/>
      <c r="M498" s="70"/>
      <c r="N498" s="70"/>
      <c r="O498" s="70"/>
      <c r="P498" s="70"/>
    </row>
    <row r="499" spans="1:16" s="857" customFormat="1" ht="15.75">
      <c r="A499" s="69"/>
      <c r="B499" s="70"/>
      <c r="C499" s="70"/>
      <c r="D499" s="70"/>
      <c r="E499" s="70"/>
      <c r="F499" s="70"/>
      <c r="G499" s="70"/>
      <c r="H499" s="70"/>
      <c r="I499" s="70"/>
      <c r="J499" s="70"/>
      <c r="K499" s="70"/>
      <c r="L499" s="70"/>
      <c r="M499" s="70"/>
      <c r="N499" s="70"/>
      <c r="O499" s="70"/>
      <c r="P499" s="70"/>
    </row>
    <row r="500" spans="1:16" s="857" customFormat="1" ht="15.75">
      <c r="A500" s="69"/>
      <c r="B500" s="70"/>
      <c r="C500" s="70"/>
      <c r="D500" s="70"/>
      <c r="E500" s="70"/>
      <c r="F500" s="70"/>
      <c r="G500" s="70"/>
      <c r="H500" s="70"/>
      <c r="I500" s="70"/>
      <c r="J500" s="70"/>
      <c r="K500" s="70"/>
      <c r="L500" s="70"/>
      <c r="M500" s="70"/>
      <c r="N500" s="70"/>
      <c r="O500" s="70"/>
      <c r="P500" s="70"/>
    </row>
    <row r="501" spans="1:16" s="857" customFormat="1" ht="15.75">
      <c r="A501" s="69"/>
      <c r="B501" s="70"/>
      <c r="C501" s="70"/>
      <c r="D501" s="70"/>
      <c r="E501" s="70"/>
      <c r="F501" s="70"/>
      <c r="G501" s="70"/>
      <c r="H501" s="70"/>
      <c r="I501" s="70"/>
      <c r="J501" s="70"/>
      <c r="K501" s="70"/>
      <c r="L501" s="70"/>
      <c r="M501" s="70"/>
      <c r="N501" s="70"/>
      <c r="O501" s="70"/>
      <c r="P501" s="70"/>
    </row>
    <row r="502" spans="1:16" s="857" customFormat="1" ht="15.75">
      <c r="A502" s="69"/>
      <c r="B502" s="70"/>
      <c r="C502" s="70"/>
      <c r="D502" s="70"/>
      <c r="E502" s="70"/>
      <c r="F502" s="70"/>
      <c r="G502" s="70"/>
      <c r="H502" s="70"/>
      <c r="I502" s="70"/>
      <c r="J502" s="70"/>
      <c r="K502" s="70"/>
      <c r="L502" s="70"/>
      <c r="M502" s="70"/>
      <c r="N502" s="70"/>
      <c r="O502" s="70"/>
      <c r="P502" s="70"/>
    </row>
    <row r="503" spans="1:16" s="857" customFormat="1" ht="15.75">
      <c r="A503" s="69"/>
      <c r="B503" s="70"/>
      <c r="C503" s="70"/>
      <c r="D503" s="70"/>
      <c r="E503" s="70"/>
      <c r="F503" s="70"/>
      <c r="G503" s="70"/>
      <c r="H503" s="70"/>
      <c r="I503" s="70"/>
      <c r="J503" s="70"/>
      <c r="K503" s="70"/>
      <c r="L503" s="70"/>
      <c r="M503" s="70"/>
      <c r="N503" s="70"/>
      <c r="O503" s="70"/>
      <c r="P503" s="70"/>
    </row>
    <row r="504" spans="1:16" s="857" customFormat="1" ht="15.75">
      <c r="A504" s="69"/>
      <c r="B504" s="70"/>
      <c r="C504" s="70"/>
      <c r="D504" s="70"/>
      <c r="E504" s="70"/>
      <c r="F504" s="70"/>
      <c r="G504" s="70"/>
      <c r="H504" s="70"/>
      <c r="I504" s="70"/>
      <c r="J504" s="70"/>
      <c r="K504" s="70"/>
      <c r="L504" s="70"/>
      <c r="M504" s="70"/>
      <c r="N504" s="70"/>
      <c r="O504" s="70"/>
      <c r="P504" s="70"/>
    </row>
    <row r="505" spans="1:16" s="857" customFormat="1" ht="15.75">
      <c r="A505" s="69"/>
      <c r="B505" s="70"/>
      <c r="C505" s="70"/>
      <c r="D505" s="70"/>
      <c r="E505" s="70"/>
      <c r="F505" s="70"/>
      <c r="G505" s="70"/>
      <c r="H505" s="70"/>
      <c r="I505" s="70"/>
      <c r="J505" s="70"/>
      <c r="K505" s="70"/>
      <c r="L505" s="70"/>
      <c r="M505" s="70"/>
      <c r="N505" s="70"/>
      <c r="O505" s="70"/>
      <c r="P505" s="70"/>
    </row>
    <row r="506" spans="1:16" s="857" customFormat="1" ht="15.75">
      <c r="A506" s="69"/>
      <c r="B506" s="70"/>
      <c r="C506" s="70"/>
      <c r="D506" s="70"/>
      <c r="E506" s="70"/>
      <c r="F506" s="70"/>
      <c r="G506" s="70"/>
      <c r="H506" s="70"/>
      <c r="I506" s="70"/>
      <c r="J506" s="70"/>
      <c r="K506" s="70"/>
      <c r="L506" s="70"/>
      <c r="M506" s="70"/>
      <c r="N506" s="70"/>
      <c r="O506" s="70"/>
      <c r="P506" s="70"/>
    </row>
    <row r="507" spans="1:16" s="857" customFormat="1" ht="15.75">
      <c r="A507" s="69"/>
      <c r="B507" s="70"/>
      <c r="C507" s="70"/>
      <c r="D507" s="70"/>
      <c r="E507" s="70"/>
      <c r="F507" s="70"/>
      <c r="G507" s="70"/>
      <c r="H507" s="70"/>
      <c r="I507" s="70"/>
      <c r="J507" s="70"/>
      <c r="K507" s="70"/>
      <c r="L507" s="70"/>
      <c r="M507" s="70"/>
      <c r="N507" s="70"/>
      <c r="O507" s="70"/>
      <c r="P507" s="70"/>
    </row>
    <row r="508" spans="1:16" s="857" customFormat="1" ht="15.75">
      <c r="A508" s="69"/>
      <c r="B508" s="70"/>
      <c r="C508" s="70"/>
      <c r="D508" s="70"/>
      <c r="E508" s="70"/>
      <c r="F508" s="70"/>
      <c r="G508" s="70"/>
      <c r="H508" s="70"/>
      <c r="I508" s="70"/>
      <c r="J508" s="70"/>
      <c r="K508" s="70"/>
      <c r="L508" s="70"/>
      <c r="M508" s="70"/>
      <c r="N508" s="70"/>
      <c r="O508" s="70"/>
      <c r="P508" s="70"/>
    </row>
    <row r="509" spans="1:16" s="857" customFormat="1" ht="15.75">
      <c r="A509" s="69"/>
      <c r="B509" s="70"/>
      <c r="C509" s="70"/>
      <c r="D509" s="70"/>
      <c r="E509" s="70"/>
      <c r="F509" s="70"/>
      <c r="G509" s="70"/>
      <c r="H509" s="70"/>
      <c r="I509" s="70"/>
      <c r="J509" s="70"/>
      <c r="K509" s="70"/>
      <c r="L509" s="70"/>
      <c r="M509" s="70"/>
      <c r="N509" s="70"/>
      <c r="O509" s="70"/>
      <c r="P509" s="70"/>
    </row>
    <row r="510" spans="1:16" s="857" customFormat="1" ht="15.75">
      <c r="A510" s="69"/>
      <c r="B510" s="70"/>
      <c r="C510" s="70"/>
      <c r="D510" s="70"/>
      <c r="E510" s="70"/>
      <c r="F510" s="70"/>
      <c r="G510" s="70"/>
      <c r="H510" s="70"/>
      <c r="I510" s="70"/>
      <c r="J510" s="70"/>
      <c r="K510" s="70"/>
      <c r="L510" s="70"/>
      <c r="M510" s="70"/>
      <c r="N510" s="70"/>
      <c r="O510" s="70"/>
      <c r="P510" s="70"/>
    </row>
    <row r="511" spans="1:16" s="857" customFormat="1" ht="15.75">
      <c r="A511" s="69"/>
      <c r="B511" s="70"/>
      <c r="C511" s="70"/>
      <c r="D511" s="70"/>
      <c r="E511" s="70"/>
      <c r="F511" s="70"/>
      <c r="G511" s="70"/>
      <c r="H511" s="70"/>
      <c r="I511" s="70"/>
      <c r="J511" s="70"/>
      <c r="K511" s="70"/>
      <c r="L511" s="70"/>
      <c r="M511" s="70"/>
      <c r="N511" s="70"/>
      <c r="O511" s="70"/>
      <c r="P511" s="70"/>
    </row>
    <row r="512" spans="1:16" s="857" customFormat="1" ht="15.75">
      <c r="A512" s="69"/>
      <c r="B512" s="70"/>
      <c r="C512" s="70"/>
      <c r="D512" s="70"/>
      <c r="E512" s="70"/>
      <c r="F512" s="70"/>
      <c r="G512" s="70"/>
      <c r="H512" s="70"/>
      <c r="I512" s="70"/>
      <c r="J512" s="70"/>
      <c r="K512" s="70"/>
      <c r="L512" s="70"/>
      <c r="M512" s="70"/>
      <c r="N512" s="70"/>
      <c r="O512" s="70"/>
      <c r="P512" s="70"/>
    </row>
    <row r="513" spans="1:16" s="857" customFormat="1" ht="15.75">
      <c r="A513" s="69"/>
      <c r="B513" s="70"/>
      <c r="C513" s="70"/>
      <c r="D513" s="70"/>
      <c r="E513" s="70"/>
      <c r="F513" s="70"/>
      <c r="G513" s="70"/>
      <c r="H513" s="70"/>
      <c r="I513" s="70"/>
      <c r="J513" s="70"/>
      <c r="K513" s="70"/>
      <c r="L513" s="70"/>
      <c r="M513" s="70"/>
      <c r="N513" s="70"/>
      <c r="O513" s="70"/>
      <c r="P513" s="70"/>
    </row>
    <row r="514" spans="1:16" s="857" customFormat="1" ht="15.75">
      <c r="A514" s="69"/>
      <c r="B514" s="70"/>
      <c r="C514" s="70"/>
      <c r="D514" s="70"/>
      <c r="E514" s="70"/>
      <c r="F514" s="70"/>
      <c r="G514" s="70"/>
      <c r="H514" s="70"/>
      <c r="I514" s="70"/>
      <c r="J514" s="70"/>
      <c r="K514" s="70"/>
      <c r="L514" s="70"/>
      <c r="M514" s="70"/>
      <c r="N514" s="70"/>
      <c r="O514" s="70"/>
      <c r="P514" s="70"/>
    </row>
    <row r="515" spans="1:16" s="857" customFormat="1" ht="15.75">
      <c r="A515" s="69"/>
      <c r="B515" s="70"/>
      <c r="C515" s="70"/>
      <c r="D515" s="70"/>
      <c r="E515" s="70"/>
      <c r="F515" s="70"/>
      <c r="G515" s="70"/>
      <c r="H515" s="70"/>
      <c r="I515" s="70"/>
      <c r="J515" s="70"/>
      <c r="K515" s="70"/>
      <c r="L515" s="70"/>
      <c r="M515" s="70"/>
      <c r="N515" s="70"/>
      <c r="O515" s="70"/>
      <c r="P515" s="70"/>
    </row>
    <row r="516" spans="1:16" s="857" customFormat="1" ht="15.75">
      <c r="A516" s="69"/>
      <c r="B516" s="70"/>
      <c r="C516" s="70"/>
      <c r="D516" s="70"/>
      <c r="E516" s="70"/>
      <c r="F516" s="70"/>
      <c r="G516" s="70"/>
      <c r="H516" s="70"/>
      <c r="I516" s="70"/>
      <c r="J516" s="70"/>
      <c r="K516" s="70"/>
      <c r="L516" s="70"/>
      <c r="M516" s="70"/>
      <c r="N516" s="70"/>
      <c r="O516" s="70"/>
      <c r="P516" s="70"/>
    </row>
    <row r="517" spans="1:16" s="857" customFormat="1" ht="15.75">
      <c r="A517" s="69"/>
      <c r="B517" s="70"/>
      <c r="C517" s="70"/>
      <c r="D517" s="70"/>
      <c r="E517" s="70"/>
      <c r="F517" s="70"/>
      <c r="G517" s="70"/>
      <c r="H517" s="70"/>
      <c r="I517" s="70"/>
      <c r="J517" s="70"/>
      <c r="K517" s="70"/>
      <c r="L517" s="70"/>
      <c r="M517" s="70"/>
      <c r="N517" s="70"/>
      <c r="O517" s="70"/>
      <c r="P517" s="70"/>
    </row>
    <row r="518" spans="1:16" s="857" customFormat="1" ht="15.75">
      <c r="A518" s="69"/>
      <c r="B518" s="70"/>
      <c r="C518" s="70"/>
      <c r="D518" s="70"/>
      <c r="E518" s="70"/>
      <c r="F518" s="70"/>
      <c r="G518" s="70"/>
      <c r="H518" s="70"/>
      <c r="I518" s="70"/>
      <c r="J518" s="70"/>
      <c r="K518" s="70"/>
      <c r="L518" s="70"/>
      <c r="M518" s="70"/>
      <c r="N518" s="70"/>
      <c r="O518" s="70"/>
      <c r="P518" s="70"/>
    </row>
    <row r="519" spans="1:16" s="857" customFormat="1" ht="15.75">
      <c r="A519" s="69"/>
      <c r="B519" s="70"/>
      <c r="C519" s="70"/>
      <c r="D519" s="70"/>
      <c r="E519" s="70"/>
      <c r="F519" s="70"/>
      <c r="G519" s="70"/>
      <c r="H519" s="70"/>
      <c r="I519" s="70"/>
      <c r="J519" s="70"/>
      <c r="K519" s="70"/>
      <c r="L519" s="70"/>
      <c r="M519" s="70"/>
      <c r="N519" s="70"/>
      <c r="O519" s="70"/>
      <c r="P519" s="70"/>
    </row>
    <row r="520" spans="1:16" s="857" customFormat="1" ht="15.75">
      <c r="A520" s="69"/>
      <c r="B520" s="70"/>
      <c r="C520" s="70"/>
      <c r="D520" s="70"/>
      <c r="E520" s="70"/>
      <c r="F520" s="70"/>
      <c r="G520" s="70"/>
      <c r="H520" s="70"/>
      <c r="I520" s="70"/>
      <c r="J520" s="70"/>
      <c r="K520" s="70"/>
      <c r="L520" s="70"/>
      <c r="M520" s="70"/>
      <c r="N520" s="70"/>
      <c r="O520" s="70"/>
      <c r="P520" s="70"/>
    </row>
    <row r="521" spans="1:16" s="857" customFormat="1" ht="15.75">
      <c r="A521" s="69"/>
      <c r="B521" s="70"/>
      <c r="C521" s="70"/>
      <c r="D521" s="70"/>
      <c r="E521" s="70"/>
      <c r="F521" s="70"/>
      <c r="G521" s="70"/>
      <c r="H521" s="70"/>
      <c r="I521" s="70"/>
      <c r="J521" s="70"/>
      <c r="K521" s="70"/>
      <c r="L521" s="70"/>
      <c r="M521" s="70"/>
      <c r="N521" s="70"/>
      <c r="O521" s="70"/>
      <c r="P521" s="70"/>
    </row>
    <row r="522" spans="1:16" s="857" customFormat="1" ht="15.75">
      <c r="A522" s="69"/>
      <c r="B522" s="70"/>
      <c r="C522" s="70"/>
      <c r="D522" s="70"/>
      <c r="E522" s="70"/>
      <c r="F522" s="70"/>
      <c r="G522" s="70"/>
      <c r="H522" s="70"/>
      <c r="I522" s="70"/>
      <c r="J522" s="70"/>
      <c r="K522" s="70"/>
      <c r="L522" s="70"/>
      <c r="M522" s="70"/>
      <c r="N522" s="70"/>
      <c r="O522" s="70"/>
      <c r="P522" s="70"/>
    </row>
    <row r="523" spans="1:16" s="857" customFormat="1" ht="15.75">
      <c r="A523" s="69"/>
      <c r="B523" s="70"/>
      <c r="C523" s="70"/>
      <c r="D523" s="70"/>
      <c r="E523" s="70"/>
      <c r="F523" s="70"/>
      <c r="G523" s="70"/>
      <c r="H523" s="70"/>
      <c r="I523" s="70"/>
      <c r="J523" s="70"/>
      <c r="K523" s="70"/>
      <c r="L523" s="70"/>
      <c r="M523" s="70"/>
      <c r="N523" s="70"/>
      <c r="O523" s="70"/>
      <c r="P523" s="70"/>
    </row>
    <row r="524" spans="1:16" s="857" customFormat="1" ht="15.75">
      <c r="A524" s="69"/>
      <c r="B524" s="70"/>
      <c r="C524" s="70"/>
      <c r="D524" s="70"/>
      <c r="E524" s="70"/>
      <c r="F524" s="70"/>
      <c r="G524" s="70"/>
      <c r="H524" s="70"/>
      <c r="I524" s="70"/>
      <c r="J524" s="70"/>
      <c r="K524" s="70"/>
      <c r="L524" s="70"/>
      <c r="M524" s="70"/>
      <c r="N524" s="70"/>
      <c r="O524" s="70"/>
      <c r="P524" s="70"/>
    </row>
    <row r="525" spans="1:16" s="857" customFormat="1" ht="15.75">
      <c r="A525" s="69"/>
      <c r="B525" s="70"/>
      <c r="C525" s="70"/>
      <c r="D525" s="70"/>
      <c r="E525" s="70"/>
      <c r="F525" s="70"/>
      <c r="G525" s="70"/>
      <c r="H525" s="70"/>
      <c r="I525" s="70"/>
      <c r="J525" s="70"/>
      <c r="K525" s="70"/>
      <c r="L525" s="70"/>
      <c r="M525" s="70"/>
      <c r="N525" s="70"/>
      <c r="O525" s="70"/>
      <c r="P525" s="70"/>
    </row>
    <row r="526" spans="1:16" s="857" customFormat="1" ht="15.75">
      <c r="A526" s="69"/>
      <c r="B526" s="70"/>
      <c r="C526" s="70"/>
      <c r="D526" s="70"/>
      <c r="E526" s="70"/>
      <c r="F526" s="70"/>
      <c r="G526" s="70"/>
      <c r="H526" s="70"/>
      <c r="I526" s="70"/>
      <c r="J526" s="70"/>
      <c r="K526" s="70"/>
      <c r="L526" s="70"/>
      <c r="M526" s="70"/>
      <c r="N526" s="70"/>
      <c r="O526" s="70"/>
      <c r="P526" s="70"/>
    </row>
    <row r="527" spans="1:16" s="857" customFormat="1" ht="15.75">
      <c r="A527" s="69"/>
      <c r="B527" s="70"/>
      <c r="C527" s="70"/>
      <c r="D527" s="70"/>
      <c r="E527" s="70"/>
      <c r="F527" s="70"/>
      <c r="G527" s="70"/>
      <c r="H527" s="70"/>
      <c r="I527" s="70"/>
      <c r="J527" s="70"/>
      <c r="K527" s="70"/>
      <c r="L527" s="70"/>
      <c r="M527" s="70"/>
      <c r="N527" s="70"/>
      <c r="O527" s="70"/>
      <c r="P527" s="70"/>
    </row>
    <row r="528" spans="1:16" s="857" customFormat="1" ht="15.75">
      <c r="A528" s="69"/>
      <c r="B528" s="70"/>
      <c r="C528" s="70"/>
      <c r="D528" s="70"/>
      <c r="E528" s="70"/>
      <c r="F528" s="70"/>
      <c r="G528" s="70"/>
      <c r="H528" s="70"/>
      <c r="I528" s="70"/>
      <c r="J528" s="70"/>
      <c r="K528" s="70"/>
      <c r="L528" s="70"/>
      <c r="M528" s="70"/>
      <c r="N528" s="70"/>
      <c r="O528" s="70"/>
      <c r="P528" s="70"/>
    </row>
    <row r="529" spans="1:16" s="857" customFormat="1" ht="15.75">
      <c r="A529" s="69"/>
      <c r="B529" s="70"/>
      <c r="C529" s="70"/>
      <c r="D529" s="70"/>
      <c r="E529" s="70"/>
      <c r="F529" s="70"/>
      <c r="G529" s="70"/>
      <c r="H529" s="70"/>
      <c r="I529" s="70"/>
      <c r="J529" s="70"/>
      <c r="K529" s="70"/>
      <c r="L529" s="70"/>
      <c r="M529" s="70"/>
      <c r="N529" s="70"/>
      <c r="O529" s="70"/>
      <c r="P529" s="70"/>
    </row>
    <row r="530" spans="1:16" s="857" customFormat="1" ht="15.75">
      <c r="A530" s="69"/>
      <c r="B530" s="70"/>
      <c r="C530" s="70"/>
      <c r="D530" s="70"/>
      <c r="E530" s="70"/>
      <c r="F530" s="70"/>
      <c r="G530" s="70"/>
      <c r="H530" s="70"/>
      <c r="I530" s="70"/>
      <c r="J530" s="70"/>
      <c r="K530" s="70"/>
      <c r="L530" s="70"/>
      <c r="M530" s="70"/>
      <c r="N530" s="70"/>
      <c r="O530" s="70"/>
      <c r="P530" s="70"/>
    </row>
    <row r="531" spans="1:16" s="857" customFormat="1" ht="15.75">
      <c r="A531" s="69"/>
      <c r="B531" s="70"/>
      <c r="C531" s="70"/>
      <c r="D531" s="70"/>
      <c r="E531" s="70"/>
      <c r="F531" s="70"/>
      <c r="G531" s="70"/>
      <c r="H531" s="70"/>
      <c r="I531" s="70"/>
      <c r="J531" s="70"/>
      <c r="K531" s="70"/>
      <c r="L531" s="70"/>
      <c r="M531" s="70"/>
      <c r="N531" s="70"/>
      <c r="O531" s="70"/>
      <c r="P531" s="70"/>
    </row>
    <row r="532" spans="1:16" s="857" customFormat="1" ht="15.75">
      <c r="A532" s="69"/>
      <c r="B532" s="70"/>
      <c r="C532" s="70"/>
      <c r="D532" s="70"/>
      <c r="E532" s="70"/>
      <c r="F532" s="70"/>
      <c r="G532" s="70"/>
      <c r="H532" s="70"/>
      <c r="I532" s="70"/>
      <c r="J532" s="70"/>
      <c r="K532" s="70"/>
      <c r="L532" s="70"/>
      <c r="M532" s="70"/>
      <c r="N532" s="70"/>
      <c r="O532" s="70"/>
      <c r="P532" s="70"/>
    </row>
    <row r="533" spans="1:16" s="857" customFormat="1" ht="15.75">
      <c r="A533" s="69"/>
      <c r="B533" s="70"/>
      <c r="C533" s="70"/>
      <c r="D533" s="70"/>
      <c r="E533" s="70"/>
      <c r="F533" s="70"/>
      <c r="G533" s="70"/>
      <c r="H533" s="70"/>
      <c r="I533" s="70"/>
      <c r="J533" s="70"/>
      <c r="K533" s="70"/>
      <c r="L533" s="70"/>
      <c r="M533" s="70"/>
      <c r="N533" s="70"/>
      <c r="O533" s="70"/>
      <c r="P533" s="70"/>
    </row>
    <row r="534" spans="1:16" s="857" customFormat="1" ht="15.75">
      <c r="A534" s="69"/>
      <c r="B534" s="70"/>
      <c r="C534" s="70"/>
      <c r="D534" s="70"/>
      <c r="E534" s="70"/>
      <c r="F534" s="70"/>
      <c r="G534" s="70"/>
      <c r="H534" s="70"/>
      <c r="I534" s="70"/>
      <c r="J534" s="70"/>
      <c r="K534" s="70"/>
      <c r="L534" s="70"/>
      <c r="M534" s="70"/>
      <c r="N534" s="70"/>
      <c r="O534" s="70"/>
      <c r="P534" s="70"/>
    </row>
    <row r="535" spans="1:16" s="857" customFormat="1" ht="15.75">
      <c r="A535" s="69"/>
      <c r="B535" s="70"/>
      <c r="C535" s="70"/>
      <c r="D535" s="70"/>
      <c r="E535" s="70"/>
      <c r="F535" s="70"/>
      <c r="G535" s="70"/>
      <c r="H535" s="70"/>
      <c r="I535" s="70"/>
      <c r="J535" s="70"/>
      <c r="K535" s="70"/>
      <c r="L535" s="70"/>
      <c r="M535" s="70"/>
      <c r="N535" s="70"/>
      <c r="O535" s="70"/>
      <c r="P535" s="70"/>
    </row>
    <row r="536" spans="1:16" s="857" customFormat="1" ht="15.75">
      <c r="A536" s="69"/>
      <c r="B536" s="70"/>
      <c r="C536" s="70"/>
      <c r="D536" s="70"/>
      <c r="E536" s="70"/>
      <c r="F536" s="70"/>
      <c r="G536" s="70"/>
      <c r="H536" s="70"/>
      <c r="I536" s="70"/>
      <c r="J536" s="70"/>
      <c r="K536" s="70"/>
      <c r="L536" s="70"/>
      <c r="M536" s="70"/>
      <c r="N536" s="70"/>
      <c r="O536" s="70"/>
      <c r="P536" s="70"/>
    </row>
    <row r="537" spans="1:16" s="857" customFormat="1" ht="15.75">
      <c r="A537" s="69"/>
      <c r="B537" s="70"/>
      <c r="C537" s="70"/>
      <c r="D537" s="70"/>
      <c r="E537" s="70"/>
      <c r="F537" s="70"/>
      <c r="G537" s="70"/>
      <c r="H537" s="70"/>
      <c r="I537" s="70"/>
      <c r="J537" s="70"/>
      <c r="K537" s="70"/>
      <c r="L537" s="70"/>
      <c r="M537" s="70"/>
      <c r="N537" s="70"/>
      <c r="O537" s="70"/>
      <c r="P537" s="70"/>
    </row>
    <row r="538" spans="1:16" s="857" customFormat="1" ht="15.75">
      <c r="A538" s="69"/>
      <c r="B538" s="70"/>
      <c r="C538" s="70"/>
      <c r="D538" s="70"/>
      <c r="E538" s="70"/>
      <c r="F538" s="70"/>
      <c r="G538" s="70"/>
      <c r="H538" s="70"/>
      <c r="I538" s="70"/>
      <c r="J538" s="70"/>
      <c r="K538" s="70"/>
      <c r="L538" s="70"/>
      <c r="M538" s="70"/>
      <c r="N538" s="70"/>
      <c r="O538" s="70"/>
      <c r="P538" s="70"/>
    </row>
    <row r="539" spans="1:16" s="857" customFormat="1" ht="15.75">
      <c r="A539" s="69"/>
      <c r="B539" s="70"/>
      <c r="C539" s="70"/>
      <c r="D539" s="70"/>
      <c r="E539" s="70"/>
      <c r="F539" s="70"/>
      <c r="G539" s="70"/>
      <c r="H539" s="70"/>
      <c r="I539" s="70"/>
      <c r="J539" s="70"/>
      <c r="K539" s="70"/>
      <c r="L539" s="70"/>
      <c r="M539" s="70"/>
      <c r="N539" s="70"/>
      <c r="O539" s="70"/>
      <c r="P539" s="70"/>
    </row>
    <row r="540" spans="1:16" s="857" customFormat="1" ht="15.75">
      <c r="A540" s="69"/>
      <c r="B540" s="70"/>
      <c r="C540" s="70"/>
      <c r="D540" s="70"/>
      <c r="E540" s="70"/>
      <c r="F540" s="70"/>
      <c r="G540" s="70"/>
      <c r="H540" s="70"/>
      <c r="I540" s="70"/>
      <c r="J540" s="70"/>
      <c r="K540" s="70"/>
      <c r="L540" s="70"/>
      <c r="M540" s="70"/>
      <c r="N540" s="70"/>
      <c r="O540" s="70"/>
      <c r="P540" s="70"/>
    </row>
    <row r="541" spans="1:16" s="857" customFormat="1" ht="15.75">
      <c r="A541" s="69"/>
      <c r="B541" s="70"/>
      <c r="C541" s="70"/>
      <c r="D541" s="70"/>
      <c r="E541" s="70"/>
      <c r="F541" s="70"/>
      <c r="G541" s="70"/>
      <c r="H541" s="70"/>
      <c r="I541" s="70"/>
      <c r="J541" s="70"/>
      <c r="K541" s="70"/>
      <c r="L541" s="70"/>
      <c r="M541" s="70"/>
      <c r="N541" s="70"/>
      <c r="O541" s="70"/>
      <c r="P541" s="70"/>
    </row>
    <row r="542" spans="1:16" s="857" customFormat="1" ht="15.75">
      <c r="A542" s="69"/>
      <c r="B542" s="70"/>
      <c r="C542" s="70"/>
      <c r="D542" s="70"/>
      <c r="E542" s="70"/>
      <c r="F542" s="70"/>
      <c r="G542" s="70"/>
      <c r="H542" s="70"/>
      <c r="I542" s="70"/>
      <c r="J542" s="70"/>
      <c r="K542" s="70"/>
      <c r="L542" s="70"/>
      <c r="M542" s="70"/>
      <c r="N542" s="70"/>
      <c r="O542" s="70"/>
      <c r="P542" s="70"/>
    </row>
    <row r="543" spans="1:16" s="857" customFormat="1" ht="15.75">
      <c r="A543" s="69"/>
      <c r="B543" s="70"/>
      <c r="C543" s="70"/>
      <c r="D543" s="70"/>
      <c r="E543" s="70"/>
      <c r="F543" s="70"/>
      <c r="G543" s="70"/>
      <c r="H543" s="70"/>
      <c r="I543" s="70"/>
      <c r="J543" s="70"/>
      <c r="K543" s="70"/>
      <c r="L543" s="70"/>
      <c r="M543" s="70"/>
      <c r="N543" s="70"/>
      <c r="O543" s="70"/>
      <c r="P543" s="70"/>
    </row>
    <row r="544" spans="1:16" s="857" customFormat="1" ht="15.75">
      <c r="A544" s="69"/>
      <c r="B544" s="70"/>
      <c r="C544" s="70"/>
      <c r="D544" s="70"/>
      <c r="E544" s="70"/>
      <c r="F544" s="70"/>
      <c r="G544" s="70"/>
      <c r="H544" s="70"/>
      <c r="I544" s="70"/>
      <c r="J544" s="70"/>
      <c r="K544" s="70"/>
      <c r="L544" s="70"/>
      <c r="M544" s="70"/>
      <c r="N544" s="70"/>
      <c r="O544" s="70"/>
      <c r="P544" s="70"/>
    </row>
    <row r="545" spans="1:16" s="857" customFormat="1" ht="15.75">
      <c r="A545" s="69"/>
      <c r="B545" s="70"/>
      <c r="C545" s="70"/>
      <c r="D545" s="70"/>
      <c r="E545" s="70"/>
      <c r="F545" s="70"/>
      <c r="G545" s="70"/>
      <c r="H545" s="70"/>
      <c r="I545" s="70"/>
      <c r="J545" s="70"/>
      <c r="K545" s="70"/>
      <c r="L545" s="70"/>
      <c r="M545" s="70"/>
      <c r="N545" s="70"/>
      <c r="O545" s="70"/>
      <c r="P545" s="70"/>
    </row>
    <row r="546" spans="1:16" s="857" customFormat="1" ht="15.75">
      <c r="A546" s="69"/>
      <c r="B546" s="70"/>
      <c r="C546" s="70"/>
      <c r="D546" s="70"/>
      <c r="E546" s="70"/>
      <c r="F546" s="70"/>
      <c r="G546" s="70"/>
      <c r="H546" s="70"/>
      <c r="I546" s="70"/>
      <c r="J546" s="70"/>
      <c r="K546" s="70"/>
      <c r="L546" s="70"/>
      <c r="M546" s="70"/>
      <c r="N546" s="70"/>
      <c r="O546" s="70"/>
      <c r="P546" s="70"/>
    </row>
    <row r="547" spans="1:16" s="857" customFormat="1" ht="15.75">
      <c r="A547" s="69"/>
      <c r="B547" s="70"/>
      <c r="C547" s="70"/>
      <c r="D547" s="70"/>
      <c r="E547" s="70"/>
      <c r="F547" s="70"/>
      <c r="G547" s="70"/>
      <c r="H547" s="70"/>
      <c r="I547" s="70"/>
      <c r="J547" s="70"/>
      <c r="K547" s="70"/>
      <c r="L547" s="70"/>
      <c r="M547" s="70"/>
      <c r="N547" s="70"/>
      <c r="O547" s="70"/>
      <c r="P547" s="70"/>
    </row>
    <row r="548" spans="1:16" s="857" customFormat="1" ht="15.75">
      <c r="A548" s="69"/>
      <c r="B548" s="70"/>
      <c r="C548" s="70"/>
      <c r="D548" s="70"/>
      <c r="E548" s="70"/>
      <c r="F548" s="70"/>
      <c r="G548" s="70"/>
      <c r="H548" s="70"/>
      <c r="I548" s="70"/>
      <c r="J548" s="70"/>
      <c r="K548" s="70"/>
      <c r="L548" s="70"/>
      <c r="M548" s="70"/>
      <c r="N548" s="70"/>
      <c r="O548" s="70"/>
      <c r="P548" s="70"/>
    </row>
    <row r="549" spans="1:16" s="857" customFormat="1" ht="15.75">
      <c r="A549" s="69"/>
      <c r="B549" s="70"/>
      <c r="C549" s="70"/>
      <c r="D549" s="70"/>
      <c r="E549" s="70"/>
      <c r="F549" s="70"/>
      <c r="G549" s="70"/>
      <c r="H549" s="70"/>
      <c r="I549" s="70"/>
      <c r="J549" s="70"/>
      <c r="K549" s="70"/>
      <c r="L549" s="70"/>
      <c r="M549" s="70"/>
      <c r="N549" s="70"/>
      <c r="O549" s="70"/>
      <c r="P549" s="70"/>
    </row>
    <row r="550" spans="1:16" s="857" customFormat="1" ht="15.75">
      <c r="A550" s="69"/>
      <c r="B550" s="70"/>
      <c r="C550" s="70"/>
      <c r="D550" s="70"/>
      <c r="E550" s="70"/>
      <c r="F550" s="70"/>
      <c r="G550" s="70"/>
      <c r="H550" s="70"/>
      <c r="I550" s="70"/>
      <c r="J550" s="70"/>
      <c r="K550" s="70"/>
      <c r="L550" s="70"/>
      <c r="M550" s="70"/>
      <c r="N550" s="70"/>
      <c r="O550" s="70"/>
      <c r="P550" s="70"/>
    </row>
    <row r="551" spans="1:16" s="857" customFormat="1" ht="15.75">
      <c r="A551" s="69"/>
      <c r="B551" s="70"/>
      <c r="C551" s="70"/>
      <c r="D551" s="70"/>
      <c r="E551" s="70"/>
      <c r="F551" s="70"/>
      <c r="G551" s="70"/>
      <c r="H551" s="70"/>
      <c r="I551" s="70"/>
      <c r="J551" s="70"/>
      <c r="K551" s="70"/>
      <c r="L551" s="70"/>
      <c r="M551" s="70"/>
      <c r="N551" s="70"/>
      <c r="O551" s="70"/>
      <c r="P551" s="70"/>
    </row>
    <row r="552" spans="1:16" s="857" customFormat="1" ht="15.75">
      <c r="A552" s="69"/>
      <c r="B552" s="70"/>
      <c r="C552" s="70"/>
      <c r="D552" s="70"/>
      <c r="E552" s="70"/>
      <c r="F552" s="70"/>
      <c r="G552" s="70"/>
      <c r="H552" s="70"/>
      <c r="I552" s="70"/>
      <c r="J552" s="70"/>
      <c r="K552" s="70"/>
      <c r="L552" s="70"/>
      <c r="M552" s="70"/>
      <c r="N552" s="70"/>
      <c r="O552" s="70"/>
      <c r="P552" s="70"/>
    </row>
    <row r="553" spans="1:16" s="857" customFormat="1" ht="15.75">
      <c r="A553" s="69"/>
      <c r="B553" s="70"/>
      <c r="C553" s="70"/>
      <c r="D553" s="70"/>
      <c r="E553" s="70"/>
      <c r="F553" s="70"/>
      <c r="G553" s="70"/>
      <c r="H553" s="70"/>
      <c r="I553" s="70"/>
      <c r="J553" s="70"/>
      <c r="K553" s="70"/>
      <c r="L553" s="70"/>
      <c r="M553" s="70"/>
      <c r="N553" s="70"/>
      <c r="O553" s="70"/>
      <c r="P553" s="70"/>
    </row>
    <row r="554" spans="1:16" s="857" customFormat="1" ht="15.75">
      <c r="A554" s="69"/>
      <c r="B554" s="70"/>
      <c r="C554" s="70"/>
      <c r="D554" s="70"/>
      <c r="E554" s="70"/>
      <c r="F554" s="70"/>
      <c r="G554" s="70"/>
      <c r="H554" s="70"/>
      <c r="I554" s="70"/>
      <c r="J554" s="70"/>
      <c r="K554" s="70"/>
      <c r="L554" s="70"/>
      <c r="M554" s="70"/>
      <c r="N554" s="70"/>
      <c r="O554" s="70"/>
      <c r="P554" s="70"/>
    </row>
    <row r="555" spans="1:16" s="857" customFormat="1" ht="15.75">
      <c r="A555" s="69"/>
      <c r="B555" s="70"/>
      <c r="C555" s="70"/>
      <c r="D555" s="70"/>
      <c r="E555" s="70"/>
      <c r="F555" s="70"/>
      <c r="G555" s="70"/>
      <c r="H555" s="70"/>
      <c r="I555" s="70"/>
      <c r="J555" s="70"/>
      <c r="K555" s="70"/>
      <c r="L555" s="70"/>
      <c r="M555" s="70"/>
      <c r="N555" s="70"/>
      <c r="O555" s="70"/>
      <c r="P555" s="70"/>
    </row>
    <row r="556" spans="1:16" s="857" customFormat="1" ht="15.75">
      <c r="A556" s="69"/>
      <c r="B556" s="70"/>
      <c r="C556" s="70"/>
      <c r="D556" s="70"/>
      <c r="E556" s="70"/>
      <c r="F556" s="70"/>
      <c r="G556" s="70"/>
      <c r="H556" s="70"/>
      <c r="I556" s="70"/>
      <c r="J556" s="70"/>
      <c r="K556" s="70"/>
      <c r="L556" s="70"/>
      <c r="M556" s="70"/>
      <c r="N556" s="70"/>
      <c r="O556" s="70"/>
      <c r="P556" s="70"/>
    </row>
    <row r="557" spans="1:16" s="857" customFormat="1" ht="15.75">
      <c r="A557" s="69"/>
      <c r="B557" s="70"/>
      <c r="C557" s="70"/>
      <c r="D557" s="70"/>
      <c r="E557" s="70"/>
      <c r="F557" s="70"/>
      <c r="G557" s="70"/>
      <c r="H557" s="70"/>
      <c r="I557" s="70"/>
      <c r="J557" s="70"/>
      <c r="K557" s="70"/>
      <c r="L557" s="70"/>
      <c r="M557" s="70"/>
      <c r="N557" s="70"/>
      <c r="O557" s="70"/>
      <c r="P557" s="70"/>
    </row>
    <row r="558" spans="1:16" s="857" customFormat="1" ht="15.75">
      <c r="A558" s="69"/>
      <c r="B558" s="70"/>
      <c r="C558" s="70"/>
      <c r="D558" s="70"/>
      <c r="E558" s="70"/>
      <c r="F558" s="70"/>
      <c r="G558" s="70"/>
      <c r="H558" s="70"/>
      <c r="I558" s="70"/>
      <c r="J558" s="70"/>
      <c r="K558" s="70"/>
      <c r="L558" s="70"/>
      <c r="M558" s="70"/>
      <c r="N558" s="70"/>
      <c r="O558" s="70"/>
      <c r="P558" s="70"/>
    </row>
    <row r="559" spans="1:16" s="857" customFormat="1" ht="15.75">
      <c r="A559" s="69"/>
      <c r="B559" s="70"/>
      <c r="C559" s="70"/>
      <c r="D559" s="70"/>
      <c r="E559" s="70"/>
      <c r="F559" s="70"/>
      <c r="G559" s="70"/>
      <c r="H559" s="70"/>
      <c r="I559" s="70"/>
      <c r="J559" s="70"/>
      <c r="K559" s="70"/>
      <c r="L559" s="70"/>
      <c r="M559" s="70"/>
      <c r="N559" s="70"/>
      <c r="O559" s="70"/>
      <c r="P559" s="70"/>
    </row>
    <row r="560" spans="1:16" s="857" customFormat="1" ht="15.75">
      <c r="A560" s="69"/>
      <c r="B560" s="70"/>
      <c r="C560" s="70"/>
      <c r="D560" s="70"/>
      <c r="E560" s="70"/>
      <c r="F560" s="70"/>
      <c r="G560" s="70"/>
      <c r="H560" s="70"/>
      <c r="I560" s="70"/>
      <c r="J560" s="70"/>
      <c r="K560" s="70"/>
      <c r="L560" s="70"/>
      <c r="M560" s="70"/>
      <c r="N560" s="70"/>
      <c r="O560" s="70"/>
      <c r="P560" s="70"/>
    </row>
    <row r="561" spans="1:16" s="857" customFormat="1" ht="15.75">
      <c r="A561" s="69"/>
      <c r="B561" s="70"/>
      <c r="C561" s="70"/>
      <c r="D561" s="70"/>
      <c r="E561" s="70"/>
      <c r="F561" s="70"/>
      <c r="G561" s="70"/>
      <c r="H561" s="70"/>
      <c r="I561" s="70"/>
      <c r="J561" s="70"/>
      <c r="K561" s="70"/>
      <c r="L561" s="70"/>
      <c r="M561" s="70"/>
      <c r="N561" s="70"/>
      <c r="O561" s="70"/>
      <c r="P561" s="70"/>
    </row>
    <row r="562" spans="1:16" s="857" customFormat="1" ht="15.75">
      <c r="A562" s="69"/>
      <c r="B562" s="70"/>
      <c r="C562" s="70"/>
      <c r="D562" s="70"/>
      <c r="E562" s="70"/>
      <c r="F562" s="70"/>
      <c r="G562" s="70"/>
      <c r="H562" s="70"/>
      <c r="I562" s="70"/>
      <c r="J562" s="70"/>
      <c r="K562" s="70"/>
      <c r="L562" s="70"/>
      <c r="M562" s="70"/>
      <c r="N562" s="70"/>
      <c r="O562" s="70"/>
      <c r="P562" s="70"/>
    </row>
    <row r="563" spans="1:16" s="857" customFormat="1" ht="15.75">
      <c r="A563" s="69"/>
      <c r="B563" s="70"/>
      <c r="C563" s="70"/>
      <c r="D563" s="70"/>
      <c r="E563" s="70"/>
      <c r="F563" s="70"/>
      <c r="G563" s="70"/>
      <c r="H563" s="70"/>
      <c r="I563" s="70"/>
      <c r="J563" s="70"/>
      <c r="K563" s="70"/>
      <c r="L563" s="70"/>
      <c r="M563" s="70"/>
      <c r="N563" s="70"/>
      <c r="O563" s="70"/>
      <c r="P563" s="70"/>
    </row>
    <row r="564" spans="1:16" s="857" customFormat="1" ht="15.75">
      <c r="A564" s="69"/>
      <c r="B564" s="70"/>
      <c r="C564" s="70"/>
      <c r="D564" s="70"/>
      <c r="E564" s="70"/>
      <c r="F564" s="70"/>
      <c r="G564" s="70"/>
      <c r="H564" s="70"/>
      <c r="I564" s="70"/>
      <c r="J564" s="70"/>
      <c r="K564" s="70"/>
      <c r="L564" s="70"/>
      <c r="M564" s="70"/>
      <c r="N564" s="70"/>
      <c r="O564" s="70"/>
      <c r="P564" s="70"/>
    </row>
    <row r="565" spans="1:16" s="857" customFormat="1" ht="15.75">
      <c r="A565" s="69"/>
      <c r="B565" s="70"/>
      <c r="C565" s="70"/>
      <c r="D565" s="70"/>
      <c r="E565" s="70"/>
      <c r="F565" s="70"/>
      <c r="G565" s="70"/>
      <c r="H565" s="70"/>
      <c r="I565" s="70"/>
      <c r="J565" s="70"/>
      <c r="K565" s="70"/>
      <c r="L565" s="70"/>
      <c r="M565" s="70"/>
      <c r="N565" s="70"/>
      <c r="O565" s="70"/>
      <c r="P565" s="70"/>
    </row>
    <row r="566" spans="1:16" s="857" customFormat="1" ht="15.75">
      <c r="A566" s="69"/>
      <c r="B566" s="70"/>
      <c r="C566" s="70"/>
      <c r="D566" s="70"/>
      <c r="E566" s="70"/>
      <c r="F566" s="70"/>
      <c r="G566" s="70"/>
      <c r="H566" s="70"/>
      <c r="I566" s="70"/>
      <c r="J566" s="70"/>
      <c r="K566" s="70"/>
      <c r="L566" s="70"/>
      <c r="M566" s="70"/>
      <c r="N566" s="70"/>
      <c r="O566" s="70"/>
      <c r="P566" s="70"/>
    </row>
    <row r="567" spans="1:16" s="857" customFormat="1" ht="15.75">
      <c r="A567" s="69"/>
      <c r="B567" s="70"/>
      <c r="C567" s="70"/>
      <c r="D567" s="70"/>
      <c r="E567" s="70"/>
      <c r="F567" s="70"/>
      <c r="G567" s="70"/>
      <c r="H567" s="70"/>
      <c r="I567" s="70"/>
      <c r="J567" s="70"/>
      <c r="K567" s="70"/>
      <c r="L567" s="70"/>
      <c r="M567" s="70"/>
      <c r="N567" s="70"/>
      <c r="O567" s="70"/>
      <c r="P567" s="70"/>
    </row>
    <row r="568" spans="1:16" s="857" customFormat="1" ht="15.75">
      <c r="A568" s="69"/>
      <c r="B568" s="70"/>
      <c r="C568" s="70"/>
      <c r="D568" s="70"/>
      <c r="E568" s="70"/>
      <c r="F568" s="70"/>
      <c r="G568" s="70"/>
      <c r="H568" s="70"/>
      <c r="I568" s="70"/>
      <c r="J568" s="70"/>
      <c r="K568" s="70"/>
      <c r="L568" s="70"/>
      <c r="M568" s="70"/>
      <c r="N568" s="70"/>
      <c r="O568" s="70"/>
      <c r="P568" s="70"/>
    </row>
    <row r="569" spans="1:16" s="857" customFormat="1" ht="15.75">
      <c r="A569" s="69"/>
      <c r="B569" s="70"/>
      <c r="C569" s="70"/>
      <c r="D569" s="70"/>
      <c r="E569" s="70"/>
      <c r="F569" s="70"/>
      <c r="G569" s="70"/>
      <c r="H569" s="70"/>
      <c r="I569" s="70"/>
      <c r="J569" s="70"/>
      <c r="K569" s="70"/>
      <c r="L569" s="70"/>
      <c r="M569" s="70"/>
      <c r="N569" s="70"/>
      <c r="O569" s="70"/>
      <c r="P569" s="70"/>
    </row>
    <row r="570" spans="1:16" s="857" customFormat="1" ht="15.75">
      <c r="A570" s="69"/>
      <c r="B570" s="70"/>
      <c r="C570" s="70"/>
      <c r="D570" s="70"/>
      <c r="E570" s="70"/>
      <c r="F570" s="70"/>
      <c r="G570" s="70"/>
      <c r="H570" s="70"/>
      <c r="I570" s="70"/>
      <c r="J570" s="70"/>
      <c r="K570" s="70"/>
      <c r="L570" s="70"/>
      <c r="M570" s="70"/>
      <c r="N570" s="70"/>
      <c r="O570" s="70"/>
      <c r="P570" s="70"/>
    </row>
    <row r="571" spans="1:16" s="857" customFormat="1" ht="15.75">
      <c r="A571" s="69"/>
      <c r="B571" s="70"/>
      <c r="C571" s="70"/>
      <c r="D571" s="70"/>
      <c r="E571" s="70"/>
      <c r="F571" s="70"/>
      <c r="G571" s="70"/>
      <c r="H571" s="70"/>
      <c r="I571" s="70"/>
      <c r="J571" s="70"/>
      <c r="K571" s="70"/>
      <c r="L571" s="70"/>
      <c r="M571" s="70"/>
      <c r="N571" s="70"/>
      <c r="O571" s="70"/>
      <c r="P571" s="70"/>
    </row>
    <row r="572" spans="1:16" s="857" customFormat="1" ht="15.75">
      <c r="A572" s="69"/>
      <c r="B572" s="70"/>
      <c r="C572" s="70"/>
      <c r="D572" s="70"/>
      <c r="E572" s="70"/>
      <c r="F572" s="70"/>
      <c r="G572" s="70"/>
      <c r="H572" s="70"/>
      <c r="I572" s="70"/>
      <c r="J572" s="70"/>
      <c r="K572" s="70"/>
      <c r="L572" s="70"/>
      <c r="M572" s="70"/>
      <c r="N572" s="70"/>
      <c r="O572" s="70"/>
      <c r="P572" s="70"/>
    </row>
    <row r="573" spans="1:16" s="857" customFormat="1" ht="15.75">
      <c r="A573" s="69"/>
      <c r="B573" s="70"/>
      <c r="C573" s="70"/>
      <c r="D573" s="70"/>
      <c r="E573" s="70"/>
      <c r="F573" s="70"/>
      <c r="G573" s="70"/>
      <c r="H573" s="70"/>
      <c r="I573" s="70"/>
      <c r="J573" s="70"/>
      <c r="K573" s="70"/>
      <c r="L573" s="70"/>
      <c r="M573" s="70"/>
      <c r="N573" s="70"/>
      <c r="O573" s="70"/>
      <c r="P573" s="70"/>
    </row>
    <row r="574" spans="1:16" s="857" customFormat="1" ht="15.75">
      <c r="A574" s="69"/>
      <c r="B574" s="70"/>
      <c r="C574" s="70"/>
      <c r="D574" s="70"/>
      <c r="E574" s="70"/>
      <c r="F574" s="70"/>
      <c r="G574" s="70"/>
      <c r="H574" s="70"/>
      <c r="I574" s="70"/>
      <c r="J574" s="70"/>
      <c r="K574" s="70"/>
      <c r="L574" s="70"/>
      <c r="M574" s="70"/>
      <c r="N574" s="70"/>
      <c r="O574" s="70"/>
      <c r="P574" s="70"/>
    </row>
    <row r="575" spans="1:16" s="857" customFormat="1" ht="15.75">
      <c r="A575" s="69"/>
      <c r="B575" s="70"/>
      <c r="C575" s="70"/>
      <c r="D575" s="70"/>
      <c r="E575" s="70"/>
      <c r="F575" s="70"/>
      <c r="G575" s="70"/>
      <c r="H575" s="70"/>
      <c r="I575" s="70"/>
      <c r="J575" s="70"/>
      <c r="K575" s="70"/>
      <c r="L575" s="70"/>
      <c r="M575" s="70"/>
      <c r="N575" s="70"/>
      <c r="O575" s="70"/>
      <c r="P575" s="70"/>
    </row>
    <row r="576" spans="1:16" s="857" customFormat="1" ht="15.75">
      <c r="A576" s="69"/>
      <c r="B576" s="70"/>
      <c r="C576" s="70"/>
      <c r="D576" s="70"/>
      <c r="E576" s="70"/>
      <c r="F576" s="70"/>
      <c r="G576" s="70"/>
      <c r="H576" s="70"/>
      <c r="I576" s="70"/>
      <c r="J576" s="70"/>
      <c r="K576" s="70"/>
      <c r="L576" s="70"/>
      <c r="M576" s="70"/>
      <c r="N576" s="70"/>
      <c r="O576" s="70"/>
      <c r="P576" s="70"/>
    </row>
    <row r="577" spans="1:16" s="857" customFormat="1" ht="15.75">
      <c r="A577" s="69"/>
      <c r="B577" s="70"/>
      <c r="C577" s="70"/>
      <c r="D577" s="70"/>
      <c r="E577" s="70"/>
      <c r="F577" s="70"/>
      <c r="G577" s="70"/>
      <c r="H577" s="70"/>
      <c r="I577" s="70"/>
      <c r="J577" s="70"/>
      <c r="K577" s="70"/>
      <c r="L577" s="70"/>
      <c r="M577" s="70"/>
      <c r="N577" s="70"/>
      <c r="O577" s="70"/>
      <c r="P577" s="70"/>
    </row>
    <row r="578" spans="1:16" s="857" customFormat="1" ht="15.75">
      <c r="A578" s="69"/>
      <c r="B578" s="70"/>
      <c r="C578" s="70"/>
      <c r="D578" s="70"/>
      <c r="E578" s="70"/>
      <c r="F578" s="70"/>
      <c r="G578" s="70"/>
      <c r="H578" s="70"/>
      <c r="I578" s="70"/>
      <c r="J578" s="70"/>
      <c r="K578" s="70"/>
      <c r="L578" s="70"/>
      <c r="M578" s="70"/>
      <c r="N578" s="70"/>
      <c r="O578" s="70"/>
      <c r="P578" s="70"/>
    </row>
    <row r="579" spans="1:16" s="857" customFormat="1" ht="15.75">
      <c r="A579" s="69"/>
      <c r="B579" s="70"/>
      <c r="C579" s="70"/>
      <c r="D579" s="70"/>
      <c r="E579" s="70"/>
      <c r="F579" s="70"/>
      <c r="G579" s="70"/>
      <c r="H579" s="70"/>
      <c r="I579" s="70"/>
      <c r="J579" s="70"/>
      <c r="K579" s="70"/>
      <c r="L579" s="70"/>
      <c r="M579" s="70"/>
      <c r="N579" s="70"/>
      <c r="O579" s="70"/>
      <c r="P579" s="70"/>
    </row>
    <row r="580" spans="1:16" s="857" customFormat="1" ht="15.75">
      <c r="A580" s="69"/>
      <c r="B580" s="70"/>
      <c r="C580" s="70"/>
      <c r="D580" s="70"/>
      <c r="E580" s="70"/>
      <c r="F580" s="70"/>
      <c r="G580" s="70"/>
      <c r="H580" s="70"/>
      <c r="I580" s="70"/>
      <c r="J580" s="70"/>
      <c r="K580" s="70"/>
      <c r="L580" s="70"/>
      <c r="M580" s="70"/>
      <c r="N580" s="70"/>
      <c r="O580" s="70"/>
      <c r="P580" s="70"/>
    </row>
    <row r="581" spans="1:16" s="857" customFormat="1" ht="15.75">
      <c r="A581" s="69"/>
      <c r="B581" s="70"/>
      <c r="C581" s="70"/>
      <c r="D581" s="70"/>
      <c r="E581" s="70"/>
      <c r="F581" s="70"/>
      <c r="G581" s="70"/>
      <c r="H581" s="70"/>
      <c r="I581" s="70"/>
      <c r="J581" s="70"/>
      <c r="K581" s="70"/>
      <c r="L581" s="70"/>
      <c r="M581" s="70"/>
      <c r="N581" s="70"/>
      <c r="O581" s="70"/>
      <c r="P581" s="70"/>
    </row>
    <row r="582" spans="1:16" s="857" customFormat="1" ht="15.75">
      <c r="A582" s="69"/>
      <c r="B582" s="70"/>
      <c r="C582" s="70"/>
      <c r="D582" s="70"/>
      <c r="E582" s="70"/>
      <c r="F582" s="70"/>
      <c r="G582" s="70"/>
      <c r="H582" s="70"/>
      <c r="I582" s="70"/>
      <c r="J582" s="70"/>
      <c r="K582" s="70"/>
      <c r="L582" s="70"/>
      <c r="M582" s="70"/>
      <c r="N582" s="70"/>
      <c r="O582" s="70"/>
      <c r="P582" s="70"/>
    </row>
    <row r="583" spans="1:16" s="857" customFormat="1" ht="15.75">
      <c r="A583" s="69"/>
      <c r="B583" s="70"/>
      <c r="C583" s="70"/>
      <c r="D583" s="70"/>
      <c r="E583" s="70"/>
      <c r="F583" s="70"/>
      <c r="G583" s="70"/>
      <c r="H583" s="70"/>
      <c r="I583" s="70"/>
      <c r="J583" s="70"/>
      <c r="K583" s="70"/>
      <c r="L583" s="70"/>
      <c r="M583" s="70"/>
      <c r="N583" s="70"/>
      <c r="O583" s="70"/>
      <c r="P583" s="70"/>
    </row>
    <row r="584" spans="1:16" s="857" customFormat="1" ht="15.75">
      <c r="A584" s="69"/>
      <c r="B584" s="70"/>
      <c r="C584" s="70"/>
      <c r="D584" s="70"/>
      <c r="E584" s="70"/>
      <c r="F584" s="70"/>
      <c r="G584" s="70"/>
      <c r="H584" s="70"/>
      <c r="I584" s="70"/>
      <c r="J584" s="70"/>
      <c r="K584" s="70"/>
      <c r="L584" s="70"/>
      <c r="M584" s="70"/>
      <c r="N584" s="70"/>
      <c r="O584" s="70"/>
      <c r="P584" s="70"/>
    </row>
    <row r="585" spans="1:16" s="857" customFormat="1" ht="15.75">
      <c r="A585" s="69"/>
      <c r="B585" s="70"/>
      <c r="C585" s="70"/>
      <c r="D585" s="70"/>
      <c r="E585" s="70"/>
      <c r="F585" s="70"/>
      <c r="G585" s="70"/>
      <c r="H585" s="70"/>
      <c r="I585" s="70"/>
      <c r="J585" s="70"/>
      <c r="K585" s="70"/>
      <c r="L585" s="70"/>
      <c r="M585" s="70"/>
      <c r="N585" s="70"/>
      <c r="O585" s="70"/>
      <c r="P585" s="70"/>
    </row>
    <row r="586" spans="1:16" s="857" customFormat="1" ht="15.75">
      <c r="A586" s="69"/>
      <c r="B586" s="70"/>
      <c r="C586" s="70"/>
      <c r="D586" s="70"/>
      <c r="E586" s="70"/>
      <c r="F586" s="70"/>
      <c r="G586" s="70"/>
      <c r="H586" s="70"/>
      <c r="I586" s="70"/>
      <c r="J586" s="70"/>
      <c r="K586" s="70"/>
      <c r="L586" s="70"/>
      <c r="M586" s="70"/>
      <c r="N586" s="70"/>
      <c r="O586" s="70"/>
      <c r="P586" s="70"/>
    </row>
    <row r="587" spans="1:16" s="857" customFormat="1" ht="15.75">
      <c r="A587" s="69"/>
      <c r="B587" s="70"/>
      <c r="C587" s="70"/>
      <c r="D587" s="70"/>
      <c r="E587" s="70"/>
      <c r="F587" s="70"/>
      <c r="G587" s="70"/>
      <c r="H587" s="70"/>
      <c r="I587" s="70"/>
      <c r="J587" s="70"/>
      <c r="K587" s="70"/>
      <c r="L587" s="70"/>
      <c r="M587" s="70"/>
      <c r="N587" s="70"/>
      <c r="O587" s="70"/>
      <c r="P587" s="70"/>
    </row>
    <row r="588" spans="1:16" s="857" customFormat="1" ht="15.75">
      <c r="A588" s="69"/>
      <c r="B588" s="70"/>
      <c r="C588" s="70"/>
      <c r="D588" s="70"/>
      <c r="E588" s="70"/>
      <c r="F588" s="70"/>
      <c r="G588" s="70"/>
      <c r="H588" s="70"/>
      <c r="I588" s="70"/>
      <c r="J588" s="70"/>
      <c r="K588" s="70"/>
      <c r="L588" s="70"/>
      <c r="M588" s="70"/>
      <c r="N588" s="70"/>
      <c r="O588" s="70"/>
      <c r="P588" s="70"/>
    </row>
    <row r="589" spans="1:16" s="857" customFormat="1" ht="15.75">
      <c r="A589" s="69"/>
      <c r="B589" s="70"/>
      <c r="C589" s="70"/>
      <c r="D589" s="70"/>
      <c r="E589" s="70"/>
      <c r="F589" s="70"/>
      <c r="G589" s="70"/>
      <c r="H589" s="70"/>
      <c r="I589" s="70"/>
      <c r="J589" s="70"/>
      <c r="K589" s="70"/>
      <c r="L589" s="70"/>
      <c r="M589" s="70"/>
      <c r="N589" s="70"/>
      <c r="O589" s="70"/>
      <c r="P589" s="70"/>
    </row>
    <row r="590" spans="1:16" s="857" customFormat="1" ht="15.75">
      <c r="A590" s="69"/>
      <c r="B590" s="70"/>
      <c r="C590" s="70"/>
      <c r="D590" s="70"/>
      <c r="E590" s="70"/>
      <c r="F590" s="70"/>
      <c r="G590" s="70"/>
      <c r="H590" s="70"/>
      <c r="I590" s="70"/>
      <c r="J590" s="70"/>
      <c r="K590" s="70"/>
      <c r="L590" s="70"/>
      <c r="M590" s="70"/>
      <c r="N590" s="70"/>
      <c r="O590" s="70"/>
      <c r="P590" s="70"/>
    </row>
    <row r="591" spans="1:16" s="857" customFormat="1" ht="15.75">
      <c r="A591" s="69"/>
      <c r="B591" s="70"/>
      <c r="C591" s="70"/>
      <c r="D591" s="70"/>
      <c r="E591" s="70"/>
      <c r="F591" s="70"/>
      <c r="G591" s="70"/>
      <c r="H591" s="70"/>
      <c r="I591" s="70"/>
      <c r="J591" s="70"/>
      <c r="K591" s="70"/>
      <c r="L591" s="70"/>
      <c r="M591" s="70"/>
      <c r="N591" s="70"/>
      <c r="O591" s="70"/>
      <c r="P591" s="70"/>
    </row>
    <row r="592" spans="1:16" s="857" customFormat="1" ht="15.75">
      <c r="A592" s="69"/>
      <c r="B592" s="70"/>
      <c r="C592" s="70"/>
      <c r="D592" s="70"/>
      <c r="E592" s="70"/>
      <c r="F592" s="70"/>
      <c r="G592" s="70"/>
      <c r="H592" s="70"/>
      <c r="I592" s="70"/>
      <c r="J592" s="70"/>
      <c r="K592" s="70"/>
      <c r="L592" s="70"/>
      <c r="M592" s="70"/>
      <c r="N592" s="70"/>
      <c r="O592" s="70"/>
      <c r="P592" s="70"/>
    </row>
    <row r="593" spans="1:16" s="857" customFormat="1" ht="15.75">
      <c r="A593" s="69"/>
      <c r="B593" s="70"/>
      <c r="C593" s="70"/>
      <c r="D593" s="70"/>
      <c r="E593" s="70"/>
      <c r="F593" s="70"/>
      <c r="G593" s="70"/>
      <c r="H593" s="70"/>
      <c r="I593" s="70"/>
      <c r="J593" s="70"/>
      <c r="K593" s="70"/>
      <c r="L593" s="70"/>
      <c r="M593" s="70"/>
      <c r="N593" s="70"/>
      <c r="O593" s="70"/>
      <c r="P593" s="70"/>
    </row>
    <row r="594" spans="1:16" s="857" customFormat="1" ht="15.75">
      <c r="A594" s="69"/>
      <c r="B594" s="70"/>
      <c r="C594" s="70"/>
      <c r="D594" s="70"/>
      <c r="E594" s="70"/>
      <c r="F594" s="70"/>
      <c r="G594" s="70"/>
      <c r="H594" s="70"/>
      <c r="I594" s="70"/>
      <c r="J594" s="70"/>
      <c r="K594" s="70"/>
      <c r="L594" s="70"/>
      <c r="M594" s="70"/>
      <c r="N594" s="70"/>
      <c r="O594" s="70"/>
      <c r="P594" s="70"/>
    </row>
    <row r="595" spans="1:16" s="857" customFormat="1" ht="15.75">
      <c r="A595" s="69"/>
      <c r="B595" s="70"/>
      <c r="C595" s="70"/>
      <c r="D595" s="70"/>
      <c r="E595" s="70"/>
      <c r="F595" s="70"/>
      <c r="G595" s="70"/>
      <c r="H595" s="70"/>
      <c r="I595" s="70"/>
      <c r="J595" s="70"/>
      <c r="K595" s="70"/>
      <c r="L595" s="70"/>
      <c r="M595" s="70"/>
      <c r="N595" s="70"/>
      <c r="O595" s="70"/>
      <c r="P595" s="70"/>
    </row>
    <row r="596" spans="1:16" s="857" customFormat="1" ht="15.75">
      <c r="A596" s="69"/>
      <c r="B596" s="70"/>
      <c r="C596" s="70"/>
      <c r="D596" s="70"/>
      <c r="E596" s="70"/>
      <c r="F596" s="70"/>
      <c r="G596" s="70"/>
      <c r="H596" s="70"/>
      <c r="I596" s="70"/>
      <c r="J596" s="70"/>
      <c r="K596" s="70"/>
      <c r="L596" s="70"/>
      <c r="M596" s="70"/>
      <c r="N596" s="70"/>
      <c r="O596" s="70"/>
      <c r="P596" s="70"/>
    </row>
    <row r="597" spans="1:16" s="857" customFormat="1" ht="15.75">
      <c r="A597" s="69"/>
      <c r="B597" s="70"/>
      <c r="C597" s="70"/>
      <c r="D597" s="70"/>
      <c r="E597" s="70"/>
      <c r="F597" s="70"/>
      <c r="G597" s="70"/>
      <c r="H597" s="70"/>
      <c r="I597" s="70"/>
      <c r="J597" s="70"/>
      <c r="K597" s="70"/>
      <c r="L597" s="70"/>
      <c r="M597" s="70"/>
      <c r="N597" s="70"/>
      <c r="O597" s="70"/>
      <c r="P597" s="70"/>
    </row>
    <row r="598" spans="1:16" s="857" customFormat="1" ht="15.75">
      <c r="A598" s="69"/>
      <c r="B598" s="70"/>
      <c r="C598" s="70"/>
      <c r="D598" s="70"/>
      <c r="E598" s="70"/>
      <c r="F598" s="70"/>
      <c r="G598" s="70"/>
      <c r="H598" s="70"/>
      <c r="I598" s="70"/>
      <c r="J598" s="70"/>
      <c r="K598" s="70"/>
      <c r="L598" s="70"/>
      <c r="M598" s="70"/>
      <c r="N598" s="70"/>
      <c r="O598" s="70"/>
      <c r="P598" s="70"/>
    </row>
    <row r="599" spans="1:16" s="857" customFormat="1" ht="15.75">
      <c r="A599" s="69"/>
      <c r="B599" s="70"/>
      <c r="C599" s="70"/>
      <c r="D599" s="70"/>
      <c r="E599" s="70"/>
      <c r="F599" s="70"/>
      <c r="G599" s="70"/>
      <c r="H599" s="70"/>
      <c r="I599" s="70"/>
      <c r="J599" s="70"/>
      <c r="K599" s="70"/>
      <c r="L599" s="70"/>
      <c r="M599" s="70"/>
      <c r="N599" s="70"/>
      <c r="O599" s="70"/>
      <c r="P599" s="70"/>
    </row>
    <row r="600" spans="1:16" s="857" customFormat="1" ht="15.75">
      <c r="A600" s="69"/>
      <c r="B600" s="70"/>
      <c r="C600" s="70"/>
      <c r="D600" s="70"/>
      <c r="E600" s="70"/>
      <c r="F600" s="70"/>
      <c r="G600" s="70"/>
      <c r="H600" s="70"/>
      <c r="I600" s="70"/>
      <c r="J600" s="70"/>
      <c r="K600" s="70"/>
      <c r="L600" s="70"/>
      <c r="M600" s="70"/>
      <c r="N600" s="70"/>
      <c r="O600" s="70"/>
      <c r="P600" s="70"/>
    </row>
    <row r="601" spans="1:16" s="857" customFormat="1" ht="15.75">
      <c r="A601" s="69"/>
      <c r="B601" s="70"/>
      <c r="C601" s="70"/>
      <c r="D601" s="70"/>
      <c r="E601" s="70"/>
      <c r="F601" s="70"/>
      <c r="G601" s="70"/>
      <c r="H601" s="70"/>
      <c r="I601" s="70"/>
      <c r="J601" s="70"/>
      <c r="K601" s="70"/>
      <c r="L601" s="70"/>
      <c r="M601" s="70"/>
      <c r="N601" s="70"/>
      <c r="O601" s="70"/>
      <c r="P601" s="70"/>
    </row>
    <row r="602" spans="1:16" s="857" customFormat="1" ht="15.75">
      <c r="A602" s="69"/>
      <c r="B602" s="70"/>
      <c r="C602" s="70"/>
      <c r="D602" s="70"/>
      <c r="E602" s="70"/>
      <c r="F602" s="70"/>
      <c r="G602" s="70"/>
      <c r="H602" s="70"/>
      <c r="I602" s="70"/>
      <c r="J602" s="70"/>
      <c r="K602" s="70"/>
      <c r="L602" s="70"/>
      <c r="M602" s="70"/>
      <c r="N602" s="70"/>
      <c r="O602" s="70"/>
      <c r="P602" s="70"/>
    </row>
    <row r="603" spans="1:16" s="857" customFormat="1" ht="15.75">
      <c r="A603" s="69"/>
      <c r="B603" s="70"/>
      <c r="C603" s="70"/>
      <c r="D603" s="70"/>
      <c r="E603" s="70"/>
      <c r="F603" s="70"/>
      <c r="G603" s="70"/>
      <c r="H603" s="70"/>
      <c r="I603" s="70"/>
      <c r="J603" s="70"/>
      <c r="K603" s="70"/>
      <c r="L603" s="70"/>
      <c r="M603" s="70"/>
      <c r="N603" s="70"/>
      <c r="O603" s="70"/>
      <c r="P603" s="70"/>
    </row>
    <row r="604" spans="1:16" s="857" customFormat="1" ht="15.75">
      <c r="A604" s="69"/>
      <c r="B604" s="70"/>
      <c r="C604" s="70"/>
      <c r="D604" s="70"/>
      <c r="E604" s="70"/>
      <c r="F604" s="70"/>
      <c r="G604" s="70"/>
      <c r="H604" s="70"/>
      <c r="I604" s="70"/>
      <c r="J604" s="70"/>
      <c r="K604" s="70"/>
      <c r="L604" s="70"/>
      <c r="M604" s="70"/>
      <c r="N604" s="70"/>
      <c r="O604" s="70"/>
      <c r="P604" s="70"/>
    </row>
    <row r="605" spans="1:16" s="857" customFormat="1" ht="15.75">
      <c r="A605" s="69"/>
      <c r="B605" s="70"/>
      <c r="C605" s="70"/>
      <c r="D605" s="70"/>
      <c r="E605" s="70"/>
      <c r="F605" s="70"/>
      <c r="G605" s="70"/>
      <c r="H605" s="70"/>
      <c r="I605" s="70"/>
      <c r="J605" s="70"/>
      <c r="K605" s="70"/>
      <c r="L605" s="70"/>
      <c r="M605" s="70"/>
      <c r="N605" s="70"/>
      <c r="O605" s="70"/>
      <c r="P605" s="70"/>
    </row>
    <row r="606" spans="1:16" s="857" customFormat="1" ht="15.75">
      <c r="A606" s="69"/>
      <c r="B606" s="70"/>
      <c r="C606" s="70"/>
      <c r="D606" s="70"/>
      <c r="E606" s="70"/>
      <c r="F606" s="70"/>
      <c r="G606" s="70"/>
      <c r="H606" s="70"/>
      <c r="I606" s="70"/>
      <c r="J606" s="70"/>
      <c r="K606" s="70"/>
      <c r="L606" s="70"/>
      <c r="M606" s="70"/>
      <c r="N606" s="70"/>
      <c r="O606" s="70"/>
      <c r="P606" s="70"/>
    </row>
    <row r="607" spans="1:16" s="857" customFormat="1" ht="15.75">
      <c r="A607" s="69"/>
      <c r="B607" s="70"/>
      <c r="C607" s="70"/>
      <c r="D607" s="70"/>
      <c r="E607" s="70"/>
      <c r="F607" s="70"/>
      <c r="G607" s="70"/>
      <c r="H607" s="70"/>
      <c r="I607" s="70"/>
      <c r="J607" s="70"/>
      <c r="K607" s="70"/>
      <c r="L607" s="70"/>
      <c r="M607" s="70"/>
      <c r="N607" s="70"/>
      <c r="O607" s="70"/>
      <c r="P607" s="70"/>
    </row>
    <row r="608" spans="1:16" s="857" customFormat="1" ht="15.75">
      <c r="A608" s="69"/>
      <c r="B608" s="70"/>
      <c r="C608" s="70"/>
      <c r="D608" s="70"/>
      <c r="E608" s="70"/>
      <c r="F608" s="70"/>
      <c r="G608" s="70"/>
      <c r="H608" s="70"/>
      <c r="I608" s="70"/>
      <c r="J608" s="70"/>
      <c r="K608" s="70"/>
      <c r="L608" s="70"/>
      <c r="M608" s="70"/>
      <c r="N608" s="70"/>
      <c r="O608" s="70"/>
      <c r="P608" s="70"/>
    </row>
    <row r="609" spans="1:16" s="857" customFormat="1" ht="15.75">
      <c r="A609" s="69"/>
      <c r="B609" s="70"/>
      <c r="C609" s="70"/>
      <c r="D609" s="70"/>
      <c r="E609" s="70"/>
      <c r="F609" s="70"/>
      <c r="G609" s="70"/>
      <c r="H609" s="70"/>
      <c r="I609" s="70"/>
      <c r="J609" s="70"/>
      <c r="K609" s="70"/>
      <c r="L609" s="70"/>
      <c r="M609" s="70"/>
      <c r="N609" s="70"/>
      <c r="O609" s="70"/>
      <c r="P609" s="70"/>
    </row>
    <row r="610" spans="1:16" s="857" customFormat="1" ht="15.75">
      <c r="A610" s="69"/>
      <c r="B610" s="70"/>
      <c r="C610" s="70"/>
      <c r="D610" s="70"/>
      <c r="E610" s="70"/>
      <c r="F610" s="70"/>
      <c r="G610" s="70"/>
      <c r="H610" s="70"/>
      <c r="I610" s="70"/>
      <c r="J610" s="70"/>
      <c r="K610" s="70"/>
      <c r="L610" s="70"/>
      <c r="M610" s="70"/>
      <c r="N610" s="70"/>
      <c r="O610" s="70"/>
      <c r="P610" s="70"/>
    </row>
    <row r="611" spans="1:16" s="857" customFormat="1" ht="15.75">
      <c r="A611" s="69"/>
      <c r="B611" s="70"/>
      <c r="C611" s="70"/>
      <c r="D611" s="70"/>
      <c r="E611" s="70"/>
      <c r="F611" s="70"/>
      <c r="G611" s="70"/>
      <c r="H611" s="70"/>
      <c r="I611" s="70"/>
      <c r="J611" s="70"/>
      <c r="K611" s="70"/>
      <c r="L611" s="70"/>
      <c r="M611" s="70"/>
      <c r="N611" s="70"/>
      <c r="O611" s="70"/>
      <c r="P611" s="70"/>
    </row>
    <row r="612" spans="1:16" s="857" customFormat="1" ht="15.75">
      <c r="A612" s="69"/>
      <c r="B612" s="70"/>
      <c r="C612" s="70"/>
      <c r="D612" s="70"/>
      <c r="E612" s="70"/>
      <c r="F612" s="70"/>
      <c r="G612" s="70"/>
      <c r="H612" s="70"/>
      <c r="I612" s="70"/>
      <c r="J612" s="70"/>
      <c r="K612" s="70"/>
      <c r="L612" s="70"/>
      <c r="M612" s="70"/>
      <c r="N612" s="70"/>
      <c r="O612" s="70"/>
      <c r="P612" s="70"/>
    </row>
    <row r="613" spans="1:16" s="857" customFormat="1" ht="15.75">
      <c r="A613" s="69"/>
      <c r="B613" s="70"/>
      <c r="C613" s="70"/>
      <c r="D613" s="70"/>
      <c r="E613" s="70"/>
      <c r="F613" s="70"/>
      <c r="G613" s="70"/>
      <c r="H613" s="70"/>
      <c r="I613" s="70"/>
      <c r="J613" s="70"/>
      <c r="K613" s="70"/>
      <c r="L613" s="70"/>
      <c r="M613" s="70"/>
      <c r="N613" s="70"/>
      <c r="O613" s="70"/>
      <c r="P613" s="70"/>
    </row>
    <row r="614" spans="1:16" s="857" customFormat="1" ht="15.75">
      <c r="A614" s="69"/>
      <c r="B614" s="70"/>
      <c r="C614" s="70"/>
      <c r="D614" s="70"/>
      <c r="E614" s="70"/>
      <c r="F614" s="70"/>
      <c r="G614" s="70"/>
      <c r="H614" s="70"/>
      <c r="I614" s="70"/>
      <c r="J614" s="70"/>
      <c r="K614" s="70"/>
      <c r="L614" s="70"/>
      <c r="M614" s="70"/>
      <c r="N614" s="70"/>
      <c r="O614" s="70"/>
      <c r="P614" s="70"/>
    </row>
    <row r="615" spans="1:16" s="857" customFormat="1" ht="15.75">
      <c r="A615" s="69"/>
      <c r="B615" s="70"/>
      <c r="C615" s="70"/>
      <c r="D615" s="70"/>
      <c r="E615" s="70"/>
      <c r="F615" s="70"/>
      <c r="G615" s="70"/>
      <c r="H615" s="70"/>
      <c r="I615" s="70"/>
      <c r="J615" s="70"/>
      <c r="K615" s="70"/>
      <c r="L615" s="70"/>
      <c r="M615" s="70"/>
      <c r="N615" s="70"/>
      <c r="O615" s="70"/>
      <c r="P615" s="70"/>
    </row>
    <row r="616" spans="1:16" s="857" customFormat="1">
      <c r="A616" s="71"/>
      <c r="B616" s="70"/>
      <c r="C616" s="70"/>
      <c r="D616" s="70"/>
      <c r="E616" s="70"/>
      <c r="F616" s="70"/>
      <c r="G616" s="70"/>
      <c r="H616" s="70"/>
      <c r="I616" s="70"/>
      <c r="J616" s="70"/>
      <c r="K616" s="70"/>
      <c r="L616" s="70"/>
      <c r="M616" s="70"/>
      <c r="N616" s="70"/>
      <c r="O616" s="70"/>
      <c r="P616" s="70"/>
    </row>
  </sheetData>
  <mergeCells count="5">
    <mergeCell ref="A1:P1"/>
    <mergeCell ref="A2:P2"/>
    <mergeCell ref="A3:P3"/>
    <mergeCell ref="A4:P4"/>
    <mergeCell ref="A5: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showGridLines="0" zoomScale="55" zoomScaleNormal="55" workbookViewId="0">
      <selection sqref="A1:I1"/>
    </sheetView>
  </sheetViews>
  <sheetFormatPr defaultRowHeight="18"/>
  <cols>
    <col min="1" max="1" width="132.28515625" style="543"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874" t="s">
        <v>1088</v>
      </c>
      <c r="B1" s="874"/>
      <c r="C1" s="874"/>
      <c r="D1" s="874"/>
      <c r="E1" s="874"/>
      <c r="F1" s="874"/>
      <c r="G1" s="874"/>
      <c r="H1" s="874"/>
      <c r="I1" s="874"/>
    </row>
    <row r="2" spans="1:9" ht="43.5" customHeight="1">
      <c r="A2" s="874" t="s">
        <v>423</v>
      </c>
      <c r="B2" s="874"/>
      <c r="C2" s="874"/>
      <c r="D2" s="874"/>
      <c r="E2" s="874"/>
      <c r="F2" s="874"/>
      <c r="G2" s="874"/>
      <c r="H2" s="874"/>
      <c r="I2" s="874"/>
    </row>
    <row r="3" spans="1:9" ht="43.5" customHeight="1">
      <c r="A3" s="874" t="s">
        <v>491</v>
      </c>
      <c r="B3" s="874"/>
      <c r="C3" s="874"/>
      <c r="D3" s="874"/>
      <c r="E3" s="874"/>
      <c r="F3" s="874"/>
      <c r="G3" s="874"/>
      <c r="H3" s="874"/>
      <c r="I3" s="874"/>
    </row>
    <row r="4" spans="1:9" ht="43.5" customHeight="1">
      <c r="A4" s="875" t="s">
        <v>1394</v>
      </c>
      <c r="B4" s="875"/>
      <c r="C4" s="875"/>
      <c r="D4" s="875"/>
      <c r="E4" s="875"/>
      <c r="F4" s="875"/>
      <c r="G4" s="875"/>
      <c r="H4" s="875"/>
      <c r="I4" s="875"/>
    </row>
    <row r="5" spans="1:9" ht="19.5" customHeight="1" thickBot="1">
      <c r="A5" s="874"/>
      <c r="B5" s="874"/>
      <c r="C5" s="874"/>
      <c r="D5" s="874"/>
      <c r="E5" s="874"/>
      <c r="F5" s="874"/>
      <c r="G5" s="874"/>
      <c r="H5" s="874"/>
      <c r="I5" s="874"/>
    </row>
    <row r="6" spans="1:9" s="34" customFormat="1" ht="70.5" customHeight="1" thickTop="1" thickBot="1">
      <c r="A6" s="531" t="s">
        <v>296</v>
      </c>
      <c r="B6" s="91" t="s">
        <v>424</v>
      </c>
      <c r="C6" s="91" t="s">
        <v>425</v>
      </c>
      <c r="D6" s="91" t="s">
        <v>426</v>
      </c>
      <c r="E6" s="91" t="s">
        <v>1237</v>
      </c>
      <c r="F6" s="91" t="s">
        <v>1366</v>
      </c>
      <c r="G6" s="91" t="s">
        <v>1536</v>
      </c>
      <c r="H6" s="91" t="s">
        <v>1439</v>
      </c>
      <c r="I6" s="91" t="s">
        <v>1537</v>
      </c>
    </row>
    <row r="7" spans="1:9" ht="15" customHeight="1" thickTop="1" thickBot="1">
      <c r="A7" s="532"/>
      <c r="B7" s="35"/>
      <c r="C7" s="35"/>
      <c r="D7" s="35"/>
      <c r="E7" s="35"/>
      <c r="F7" s="35"/>
      <c r="G7" s="35"/>
      <c r="H7" s="35"/>
      <c r="I7" s="35"/>
    </row>
    <row r="8" spans="1:9" ht="24" customHeight="1" thickTop="1" thickBot="1">
      <c r="A8" s="36" t="s">
        <v>427</v>
      </c>
      <c r="B8" s="1">
        <v>1737191.3380714285</v>
      </c>
      <c r="C8" s="1">
        <v>1912647.4866880467</v>
      </c>
      <c r="D8" s="1">
        <v>2275205.4640466473</v>
      </c>
      <c r="E8" s="1">
        <v>2727053.7864008746</v>
      </c>
      <c r="F8" s="1">
        <v>2923686.7378600584</v>
      </c>
      <c r="G8" s="1">
        <v>2992144.2183309034</v>
      </c>
      <c r="H8" s="1">
        <v>3204406.3886690959</v>
      </c>
      <c r="I8" s="1">
        <v>3294731.7455451894</v>
      </c>
    </row>
    <row r="9" spans="1:9" s="94" customFormat="1" ht="21" customHeight="1" thickTop="1">
      <c r="A9" s="92" t="s">
        <v>8</v>
      </c>
      <c r="B9" s="2">
        <v>331791.44270116615</v>
      </c>
      <c r="C9" s="2">
        <v>335104.03136443143</v>
      </c>
      <c r="D9" s="2">
        <v>423056.2169329446</v>
      </c>
      <c r="E9" s="2">
        <v>538721.96809037891</v>
      </c>
      <c r="F9" s="2">
        <v>536930.530228863</v>
      </c>
      <c r="G9" s="2">
        <v>420779.57340816327</v>
      </c>
      <c r="H9" s="2">
        <v>479444.81437609327</v>
      </c>
      <c r="I9" s="2">
        <v>399815.53948833817</v>
      </c>
    </row>
    <row r="10" spans="1:9" s="94" customFormat="1" ht="21" customHeight="1">
      <c r="A10" s="92" t="s">
        <v>17</v>
      </c>
      <c r="B10" s="2">
        <v>365632.12383819243</v>
      </c>
      <c r="C10" s="2">
        <v>385057.70017930033</v>
      </c>
      <c r="D10" s="2">
        <v>442328.03785276972</v>
      </c>
      <c r="E10" s="2">
        <v>610126.08491107868</v>
      </c>
      <c r="F10" s="2">
        <v>550120.04021574347</v>
      </c>
      <c r="G10" s="2">
        <v>649410.90867055382</v>
      </c>
      <c r="H10" s="2">
        <v>667439.69437026244</v>
      </c>
      <c r="I10" s="2">
        <v>655374.36290962098</v>
      </c>
    </row>
    <row r="11" spans="1:9" s="94" customFormat="1" ht="21" customHeight="1">
      <c r="A11" s="92" t="s">
        <v>26</v>
      </c>
      <c r="B11" s="2">
        <v>930800.16954956274</v>
      </c>
      <c r="C11" s="2">
        <v>1077197.5913994168</v>
      </c>
      <c r="D11" s="2">
        <v>1243081.0113148687</v>
      </c>
      <c r="E11" s="2">
        <v>1417886.4959358601</v>
      </c>
      <c r="F11" s="2">
        <v>1678119.8365233236</v>
      </c>
      <c r="G11" s="2">
        <v>1782162.9222725949</v>
      </c>
      <c r="H11" s="2">
        <v>1901722.1731093298</v>
      </c>
      <c r="I11" s="2">
        <v>2065002.9456078717</v>
      </c>
    </row>
    <row r="12" spans="1:9" s="94" customFormat="1" ht="21" customHeight="1">
      <c r="A12" s="533" t="s">
        <v>428</v>
      </c>
      <c r="B12" s="2">
        <v>935581.72882944613</v>
      </c>
      <c r="C12" s="2">
        <v>1081508.171447522</v>
      </c>
      <c r="D12" s="2">
        <v>1243538.3720043732</v>
      </c>
      <c r="E12" s="2">
        <v>1424180.8024795919</v>
      </c>
      <c r="F12" s="2">
        <v>1679676.6992565598</v>
      </c>
      <c r="G12" s="2">
        <v>1785711.2540743442</v>
      </c>
      <c r="H12" s="2">
        <v>1901127.4188775509</v>
      </c>
      <c r="I12" s="2">
        <v>2066532.6135247815</v>
      </c>
    </row>
    <row r="13" spans="1:9" s="94" customFormat="1" ht="21" customHeight="1">
      <c r="A13" s="533" t="s">
        <v>429</v>
      </c>
      <c r="B13" s="2">
        <v>924846.83817638492</v>
      </c>
      <c r="C13" s="2">
        <v>1072408.3894227406</v>
      </c>
      <c r="D13" s="2">
        <v>1232335.6536909621</v>
      </c>
      <c r="E13" s="2">
        <v>1416175.9251720118</v>
      </c>
      <c r="F13" s="2">
        <v>1669543.093037901</v>
      </c>
      <c r="G13" s="2">
        <v>1773587.5578746358</v>
      </c>
      <c r="H13" s="2">
        <v>1885043.2445991256</v>
      </c>
      <c r="I13" s="2">
        <v>2041225.2327332359</v>
      </c>
    </row>
    <row r="14" spans="1:9" s="94" customFormat="1" ht="21" customHeight="1">
      <c r="A14" s="533" t="s">
        <v>430</v>
      </c>
      <c r="B14" s="2">
        <v>10734.890653061224</v>
      </c>
      <c r="C14" s="2">
        <v>9099.7820247813397</v>
      </c>
      <c r="D14" s="2">
        <v>11202.718313411078</v>
      </c>
      <c r="E14" s="2">
        <v>8004.8773075801755</v>
      </c>
      <c r="F14" s="2">
        <v>10133.606218658892</v>
      </c>
      <c r="G14" s="2">
        <v>12123.696199708455</v>
      </c>
      <c r="H14" s="2">
        <v>16084.174278425655</v>
      </c>
      <c r="I14" s="2">
        <v>25307.380791545187</v>
      </c>
    </row>
    <row r="15" spans="1:9" s="94" customFormat="1" ht="21" customHeight="1">
      <c r="A15" s="533" t="s">
        <v>431</v>
      </c>
      <c r="B15" s="2">
        <v>3027.5607332361515</v>
      </c>
      <c r="C15" s="2">
        <v>3207.861002915452</v>
      </c>
      <c r="D15" s="2">
        <v>11437.183653061224</v>
      </c>
      <c r="E15" s="2">
        <v>7216.0037798833819</v>
      </c>
      <c r="F15" s="2">
        <v>13388.954147230321</v>
      </c>
      <c r="G15" s="2">
        <v>13310.548692419825</v>
      </c>
      <c r="H15" s="2">
        <v>17892.400680758015</v>
      </c>
      <c r="I15" s="2">
        <v>14750.199935860059</v>
      </c>
    </row>
    <row r="16" spans="1:9" s="94" customFormat="1" ht="21" customHeight="1">
      <c r="A16" s="533" t="s">
        <v>432</v>
      </c>
      <c r="B16" s="2">
        <v>1741.3150626822157</v>
      </c>
      <c r="C16" s="2">
        <v>2542.5529766763848</v>
      </c>
      <c r="D16" s="2">
        <v>10828.996447521864</v>
      </c>
      <c r="E16" s="2">
        <v>6381.4445102040818</v>
      </c>
      <c r="F16" s="2">
        <v>12439.507339650145</v>
      </c>
      <c r="G16" s="2">
        <v>12510.797505830904</v>
      </c>
      <c r="H16" s="2">
        <v>13560.092759475219</v>
      </c>
      <c r="I16" s="2">
        <v>13313.199604956269</v>
      </c>
    </row>
    <row r="17" spans="1:9" s="94" customFormat="1" ht="21" customHeight="1">
      <c r="A17" s="533" t="s">
        <v>433</v>
      </c>
      <c r="B17" s="2">
        <v>1286.245670553936</v>
      </c>
      <c r="C17" s="2">
        <v>665.30802623906698</v>
      </c>
      <c r="D17" s="2">
        <v>608.18720553935862</v>
      </c>
      <c r="E17" s="2">
        <v>834.5592696793002</v>
      </c>
      <c r="F17" s="2">
        <v>949.44680758017478</v>
      </c>
      <c r="G17" s="2">
        <v>799.7511865889212</v>
      </c>
      <c r="H17" s="2">
        <v>4332.3079212827988</v>
      </c>
      <c r="I17" s="2">
        <v>1437.00033090379</v>
      </c>
    </row>
    <row r="18" spans="1:9" s="94" customFormat="1" ht="21" customHeight="1">
      <c r="A18" s="533" t="s">
        <v>434</v>
      </c>
      <c r="B18" s="2">
        <v>12566.623451895044</v>
      </c>
      <c r="C18" s="2">
        <v>11971.979403790087</v>
      </c>
      <c r="D18" s="2">
        <v>12032.539055393585</v>
      </c>
      <c r="E18" s="2">
        <v>12421.094913994169</v>
      </c>
      <c r="F18" s="2">
        <v>13240.656173469388</v>
      </c>
      <c r="G18" s="2">
        <v>14868.732106413994</v>
      </c>
      <c r="H18" s="2">
        <v>17314.988112244901</v>
      </c>
      <c r="I18" s="2">
        <v>21212.492497084546</v>
      </c>
    </row>
    <row r="19" spans="1:9" s="94" customFormat="1" ht="21" customHeight="1">
      <c r="A19" s="533" t="s">
        <v>435</v>
      </c>
      <c r="B19" s="2">
        <v>6009.1578221574337</v>
      </c>
      <c r="C19" s="2">
        <v>6931.2585043731788</v>
      </c>
      <c r="D19" s="2">
        <v>7719.8308221574343</v>
      </c>
      <c r="E19" s="2">
        <v>8131.0203381924202</v>
      </c>
      <c r="F19" s="2">
        <v>10184.596967930029</v>
      </c>
      <c r="G19" s="2">
        <v>12438.70543148688</v>
      </c>
      <c r="H19" s="2">
        <v>14818.620620991253</v>
      </c>
      <c r="I19" s="2">
        <v>18375.466249271136</v>
      </c>
    </row>
    <row r="20" spans="1:9" s="94" customFormat="1" ht="21" customHeight="1">
      <c r="A20" s="533" t="s">
        <v>436</v>
      </c>
      <c r="B20" s="2">
        <v>6557.4656297376096</v>
      </c>
      <c r="C20" s="2">
        <v>5040.7208994169087</v>
      </c>
      <c r="D20" s="2">
        <v>4312.7082332361515</v>
      </c>
      <c r="E20" s="2">
        <v>4290.0745758017492</v>
      </c>
      <c r="F20" s="2">
        <v>3056.0592055393586</v>
      </c>
      <c r="G20" s="2">
        <v>2430.0266749271136</v>
      </c>
      <c r="H20" s="2">
        <v>2496.3674912536439</v>
      </c>
      <c r="I20" s="2">
        <v>2837.0262478134109</v>
      </c>
    </row>
    <row r="21" spans="1:9" s="94" customFormat="1" ht="21" customHeight="1">
      <c r="A21" s="533" t="s">
        <v>39</v>
      </c>
      <c r="B21" s="2">
        <v>6678.3734956268227</v>
      </c>
      <c r="C21" s="2">
        <v>8345.8911924198255</v>
      </c>
      <c r="D21" s="2">
        <v>8756.1296166180764</v>
      </c>
      <c r="E21" s="2">
        <v>10115.714432944607</v>
      </c>
      <c r="F21" s="2">
        <v>11859.49216618076</v>
      </c>
      <c r="G21" s="2">
        <v>12703.098303206998</v>
      </c>
      <c r="H21" s="2">
        <v>12479.465145772596</v>
      </c>
      <c r="I21" s="2">
        <v>14247.283746355686</v>
      </c>
    </row>
    <row r="22" spans="1:9" s="94" customFormat="1" ht="21" customHeight="1">
      <c r="A22" s="533" t="s">
        <v>437</v>
      </c>
      <c r="B22" s="2">
        <v>-27054.116960641397</v>
      </c>
      <c r="C22" s="2">
        <v>-27836.311647230319</v>
      </c>
      <c r="D22" s="2">
        <v>-32683.213014577257</v>
      </c>
      <c r="E22" s="2">
        <v>-36047.119670553933</v>
      </c>
      <c r="F22" s="2">
        <v>-40045.965220116625</v>
      </c>
      <c r="G22" s="2">
        <v>-44430.710903790088</v>
      </c>
      <c r="H22" s="2">
        <v>-47092.099706997084</v>
      </c>
      <c r="I22" s="2">
        <v>-51739.644096209915</v>
      </c>
    </row>
    <row r="23" spans="1:9" s="94" customFormat="1" ht="21" customHeight="1">
      <c r="A23" s="92" t="s">
        <v>57</v>
      </c>
      <c r="B23" s="2">
        <v>7168.6499795918371</v>
      </c>
      <c r="C23" s="2">
        <v>7174.4400655976679</v>
      </c>
      <c r="D23" s="2">
        <v>11771.263348396502</v>
      </c>
      <c r="E23" s="2">
        <v>11234.521845481049</v>
      </c>
      <c r="F23" s="2">
        <v>14277.851376093295</v>
      </c>
      <c r="G23" s="2">
        <v>9659.9558425655978</v>
      </c>
      <c r="H23" s="2">
        <v>14361.935969387754</v>
      </c>
      <c r="I23" s="2">
        <v>14505.185886297379</v>
      </c>
    </row>
    <row r="24" spans="1:9" s="94" customFormat="1" ht="21" customHeight="1">
      <c r="A24" s="92" t="s">
        <v>63</v>
      </c>
      <c r="B24" s="2">
        <v>11.984392128279884</v>
      </c>
      <c r="C24" s="2">
        <v>1.8380102040816326</v>
      </c>
      <c r="D24" s="2">
        <v>168.01359037900875</v>
      </c>
      <c r="E24" s="2">
        <v>97.473335276967916</v>
      </c>
      <c r="F24" s="2">
        <v>291.6427900874636</v>
      </c>
      <c r="G24" s="2">
        <v>472.02163994169098</v>
      </c>
      <c r="H24" s="2">
        <v>1891.8936559766764</v>
      </c>
      <c r="I24" s="2">
        <v>1699.159307580175</v>
      </c>
    </row>
    <row r="25" spans="1:9" s="94" customFormat="1" ht="21" customHeight="1">
      <c r="A25" s="92" t="s">
        <v>438</v>
      </c>
      <c r="B25" s="2">
        <v>69384.644559766763</v>
      </c>
      <c r="C25" s="2">
        <v>68119.697102040824</v>
      </c>
      <c r="D25" s="2">
        <v>110034.63245043732</v>
      </c>
      <c r="E25" s="2">
        <v>97047.183128279881</v>
      </c>
      <c r="F25" s="2">
        <v>90119.328155976676</v>
      </c>
      <c r="G25" s="2">
        <v>76420.835100583092</v>
      </c>
      <c r="H25" s="2">
        <v>85805.199039358602</v>
      </c>
      <c r="I25" s="2">
        <v>105060.90284693878</v>
      </c>
    </row>
    <row r="26" spans="1:9" s="94" customFormat="1" ht="21" customHeight="1">
      <c r="A26" s="92" t="s">
        <v>74</v>
      </c>
      <c r="B26" s="2">
        <v>29285.365183673472</v>
      </c>
      <c r="C26" s="2">
        <v>36170.620581632655</v>
      </c>
      <c r="D26" s="2">
        <v>40365.748676384836</v>
      </c>
      <c r="E26" s="2">
        <v>47545.371043731779</v>
      </c>
      <c r="F26" s="2">
        <v>49814.90613994169</v>
      </c>
      <c r="G26" s="2">
        <v>49682.97141836735</v>
      </c>
      <c r="H26" s="2">
        <v>49012.665059766769</v>
      </c>
      <c r="I26" s="2">
        <v>48748.606196793007</v>
      </c>
    </row>
    <row r="27" spans="1:9" s="95" customFormat="1" ht="43.5" customHeight="1" thickBot="1">
      <c r="A27" s="534" t="s">
        <v>439</v>
      </c>
      <c r="B27" s="3">
        <v>3116.9578673469387</v>
      </c>
      <c r="C27" s="3">
        <v>3821.5679854227405</v>
      </c>
      <c r="D27" s="3">
        <v>4400.5398804664719</v>
      </c>
      <c r="E27" s="3">
        <v>4394.6881107871723</v>
      </c>
      <c r="F27" s="3">
        <v>4012.6024300291547</v>
      </c>
      <c r="G27" s="3">
        <v>3555.0299781341105</v>
      </c>
      <c r="H27" s="3">
        <v>4728.0130889212824</v>
      </c>
      <c r="I27" s="3">
        <v>4525.0433017492714</v>
      </c>
    </row>
    <row r="28" spans="1:9" ht="24" customHeight="1" thickTop="1" thickBot="1">
      <c r="A28" s="36" t="s">
        <v>440</v>
      </c>
      <c r="B28" s="1">
        <v>1603851.1280437317</v>
      </c>
      <c r="C28" s="1">
        <v>1759165.9006195336</v>
      </c>
      <c r="D28" s="1">
        <v>2109502.3036953351</v>
      </c>
      <c r="E28" s="1">
        <v>2538784.2916763853</v>
      </c>
      <c r="F28" s="1">
        <v>2718166.7682638485</v>
      </c>
      <c r="G28" s="1">
        <v>2787157.4375247811</v>
      </c>
      <c r="H28" s="1">
        <v>2981976.5852317782</v>
      </c>
      <c r="I28" s="1">
        <v>3070573.6854766766</v>
      </c>
    </row>
    <row r="29" spans="1:9" s="94" customFormat="1" ht="21" customHeight="1" thickTop="1">
      <c r="A29" s="92" t="s">
        <v>441</v>
      </c>
      <c r="B29" s="2">
        <v>1442061.2875991254</v>
      </c>
      <c r="C29" s="2">
        <v>1654476.7402055394</v>
      </c>
      <c r="D29" s="2">
        <v>1948377.726148688</v>
      </c>
      <c r="E29" s="2">
        <v>2352682.7038513119</v>
      </c>
      <c r="F29" s="2">
        <v>2527816.2069008746</v>
      </c>
      <c r="G29" s="2">
        <v>2584556.2523338189</v>
      </c>
      <c r="H29" s="2">
        <v>2736609.0282667638</v>
      </c>
      <c r="I29" s="2">
        <v>2781473.9310014574</v>
      </c>
    </row>
    <row r="30" spans="1:9" s="94" customFormat="1" ht="21" customHeight="1">
      <c r="A30" s="533" t="s">
        <v>442</v>
      </c>
      <c r="B30" s="2">
        <v>482945.03451457724</v>
      </c>
      <c r="C30" s="2">
        <v>616359.19154810486</v>
      </c>
      <c r="D30" s="2">
        <v>759559.24301895045</v>
      </c>
      <c r="E30" s="2">
        <v>879112.10815451888</v>
      </c>
      <c r="F30" s="2">
        <v>758857.10667055403</v>
      </c>
      <c r="G30" s="2">
        <v>776019.08039941697</v>
      </c>
      <c r="H30" s="2">
        <v>831343.77858892118</v>
      </c>
      <c r="I30" s="2">
        <v>798423.48503061233</v>
      </c>
    </row>
    <row r="31" spans="1:9" s="94" customFormat="1" ht="21" customHeight="1">
      <c r="A31" s="533" t="s">
        <v>443</v>
      </c>
      <c r="B31" s="2">
        <v>446839.98150583095</v>
      </c>
      <c r="C31" s="2">
        <v>507035.15067784261</v>
      </c>
      <c r="D31" s="2">
        <v>598273.84274489793</v>
      </c>
      <c r="E31" s="2">
        <v>725996.02996793005</v>
      </c>
      <c r="F31" s="2">
        <v>812030.91045626812</v>
      </c>
      <c r="G31" s="2">
        <v>882555.90683381923</v>
      </c>
      <c r="H31" s="2">
        <v>881260.80118804658</v>
      </c>
      <c r="I31" s="2">
        <v>871416.42592419824</v>
      </c>
    </row>
    <row r="32" spans="1:9" s="94" customFormat="1" ht="21" customHeight="1">
      <c r="A32" s="533" t="s">
        <v>444</v>
      </c>
      <c r="B32" s="2">
        <v>201468.92785131195</v>
      </c>
      <c r="C32" s="2">
        <v>116348.49210932945</v>
      </c>
      <c r="D32" s="2">
        <v>114286.50951603499</v>
      </c>
      <c r="E32" s="2">
        <v>48791.686606413998</v>
      </c>
      <c r="F32" s="2">
        <v>21394.765991253644</v>
      </c>
      <c r="G32" s="2">
        <v>14018.02779883382</v>
      </c>
      <c r="H32" s="2">
        <v>8907.099122448979</v>
      </c>
      <c r="I32" s="2">
        <v>14293.166940233235</v>
      </c>
    </row>
    <row r="33" spans="1:9" s="94" customFormat="1" ht="21" customHeight="1">
      <c r="A33" s="533" t="s">
        <v>445</v>
      </c>
      <c r="B33" s="2">
        <v>51281.107008746352</v>
      </c>
      <c r="C33" s="2">
        <v>69993.572275510203</v>
      </c>
      <c r="D33" s="2">
        <v>69932.957997084552</v>
      </c>
      <c r="E33" s="2">
        <v>93941.971995626809</v>
      </c>
      <c r="F33" s="2">
        <v>134446.76101749271</v>
      </c>
      <c r="G33" s="2">
        <v>124966.79183090381</v>
      </c>
      <c r="H33" s="2">
        <v>109255.24443002915</v>
      </c>
      <c r="I33" s="2">
        <v>97313.981115160364</v>
      </c>
    </row>
    <row r="34" spans="1:9" s="94" customFormat="1" ht="21" customHeight="1">
      <c r="A34" s="533" t="s">
        <v>446</v>
      </c>
      <c r="B34" s="2">
        <v>233153.74709475218</v>
      </c>
      <c r="C34" s="2">
        <v>312826.05324635567</v>
      </c>
      <c r="D34" s="2">
        <v>371463.90633673465</v>
      </c>
      <c r="E34" s="2">
        <v>562205.85329446057</v>
      </c>
      <c r="F34" s="2">
        <v>743807.70727696794</v>
      </c>
      <c r="G34" s="2">
        <v>722448.47192711371</v>
      </c>
      <c r="H34" s="2">
        <v>835171.62397667638</v>
      </c>
      <c r="I34" s="2">
        <v>920227.10850437323</v>
      </c>
    </row>
    <row r="35" spans="1:9" s="94" customFormat="1" ht="21" customHeight="1">
      <c r="A35" s="533" t="s">
        <v>447</v>
      </c>
      <c r="B35" s="2">
        <v>26372.489623906706</v>
      </c>
      <c r="C35" s="2">
        <v>31914.280348396504</v>
      </c>
      <c r="D35" s="2">
        <v>34861.266534985421</v>
      </c>
      <c r="E35" s="2">
        <v>42635.053832361518</v>
      </c>
      <c r="F35" s="2">
        <v>57278.955488338186</v>
      </c>
      <c r="G35" s="2">
        <v>64547.973543731772</v>
      </c>
      <c r="H35" s="2">
        <v>70670.480960641406</v>
      </c>
      <c r="I35" s="2">
        <v>79799.76348688046</v>
      </c>
    </row>
    <row r="36" spans="1:9" s="94" customFormat="1" ht="21" customHeight="1">
      <c r="A36" s="92" t="s">
        <v>448</v>
      </c>
      <c r="B36" s="2">
        <v>465.30644314868812</v>
      </c>
      <c r="C36" s="2">
        <v>886.79251895043728</v>
      </c>
      <c r="D36" s="2">
        <v>1029.0544533527698</v>
      </c>
      <c r="E36" s="2">
        <v>751.75345335276972</v>
      </c>
      <c r="F36" s="2">
        <v>1008.0292886297376</v>
      </c>
      <c r="G36" s="2">
        <v>2342.6260962099127</v>
      </c>
      <c r="H36" s="2">
        <v>733.34809183673474</v>
      </c>
      <c r="I36" s="2">
        <v>1858.5816224489795</v>
      </c>
    </row>
    <row r="37" spans="1:9" s="94" customFormat="1" ht="21" customHeight="1">
      <c r="A37" s="92" t="s">
        <v>449</v>
      </c>
      <c r="B37" s="2">
        <v>102421.19913411078</v>
      </c>
      <c r="C37" s="2">
        <v>42088.62594169096</v>
      </c>
      <c r="D37" s="2">
        <v>26097.728320699709</v>
      </c>
      <c r="E37" s="2">
        <v>22163.151826530615</v>
      </c>
      <c r="F37" s="2">
        <v>33965.833530612246</v>
      </c>
      <c r="G37" s="2">
        <v>35448.46362244898</v>
      </c>
      <c r="H37" s="2">
        <v>39310.146586005831</v>
      </c>
      <c r="I37" s="2">
        <v>41927.788854227409</v>
      </c>
    </row>
    <row r="38" spans="1:9" s="94" customFormat="1" ht="21" customHeight="1">
      <c r="A38" s="92" t="s">
        <v>450</v>
      </c>
      <c r="B38" s="2">
        <v>28732.717301749268</v>
      </c>
      <c r="C38" s="2">
        <v>33276.884007288631</v>
      </c>
      <c r="D38" s="2">
        <v>34564.190825072888</v>
      </c>
      <c r="E38" s="2">
        <v>46607.832167638488</v>
      </c>
      <c r="F38" s="2">
        <v>52780.732693877551</v>
      </c>
      <c r="G38" s="2">
        <v>38666.246298833823</v>
      </c>
      <c r="H38" s="2">
        <v>53860.692288629747</v>
      </c>
      <c r="I38" s="2">
        <v>44038.30460932944</v>
      </c>
    </row>
    <row r="39" spans="1:9" s="94" customFormat="1" ht="21" customHeight="1">
      <c r="A39" s="92" t="s">
        <v>127</v>
      </c>
      <c r="B39" s="2">
        <v>18230.887293002917</v>
      </c>
      <c r="C39" s="2">
        <v>19313.343029154519</v>
      </c>
      <c r="D39" s="2">
        <v>20904.837176384841</v>
      </c>
      <c r="E39" s="2">
        <v>21805.167199708456</v>
      </c>
      <c r="F39" s="2">
        <v>24805.036725947524</v>
      </c>
      <c r="G39" s="2">
        <v>26545.702314868806</v>
      </c>
      <c r="H39" s="2">
        <v>27854.666985422744</v>
      </c>
      <c r="I39" s="2">
        <v>30280.474972303207</v>
      </c>
    </row>
    <row r="40" spans="1:9" s="94" customFormat="1" ht="21" customHeight="1">
      <c r="A40" s="92" t="s">
        <v>133</v>
      </c>
      <c r="B40" s="2">
        <v>0</v>
      </c>
      <c r="C40" s="2">
        <v>0</v>
      </c>
      <c r="D40" s="2">
        <v>49938.107666180753</v>
      </c>
      <c r="E40" s="2">
        <v>49956.059145772597</v>
      </c>
      <c r="F40" s="2">
        <v>39951.163501457726</v>
      </c>
      <c r="G40" s="2">
        <v>39957.520892128276</v>
      </c>
      <c r="H40" s="2">
        <v>65169.54124927114</v>
      </c>
      <c r="I40" s="2">
        <v>90098.020603498546</v>
      </c>
    </row>
    <row r="41" spans="1:9" s="94" customFormat="1" ht="21" customHeight="1">
      <c r="A41" s="92" t="s">
        <v>451</v>
      </c>
      <c r="B41" s="2">
        <v>11354.5208090379</v>
      </c>
      <c r="C41" s="2">
        <v>8269.1666690962102</v>
      </c>
      <c r="D41" s="2">
        <v>24227.080001457729</v>
      </c>
      <c r="E41" s="2">
        <v>40321.382313411079</v>
      </c>
      <c r="F41" s="2">
        <v>37296.357530612244</v>
      </c>
      <c r="G41" s="2">
        <v>58829.309080174928</v>
      </c>
      <c r="H41" s="2">
        <v>57353.144629737617</v>
      </c>
      <c r="I41" s="2">
        <v>79445.77955685131</v>
      </c>
    </row>
    <row r="42" spans="1:9" s="95" customFormat="1" ht="43.5" customHeight="1" thickBot="1">
      <c r="A42" s="534" t="s">
        <v>109</v>
      </c>
      <c r="B42" s="3">
        <v>585.20946355685135</v>
      </c>
      <c r="C42" s="3">
        <v>854.34824781341115</v>
      </c>
      <c r="D42" s="3">
        <v>4363.5791034985423</v>
      </c>
      <c r="E42" s="3">
        <v>4496.2417186588918</v>
      </c>
      <c r="F42" s="3">
        <v>543.40809183673468</v>
      </c>
      <c r="G42" s="3">
        <v>811.31688629737607</v>
      </c>
      <c r="H42" s="3">
        <v>1086.0171341107873</v>
      </c>
      <c r="I42" s="3">
        <v>1450.8042565597666</v>
      </c>
    </row>
    <row r="43" spans="1:9" ht="24" customHeight="1" thickTop="1" thickBot="1">
      <c r="A43" s="36" t="s">
        <v>452</v>
      </c>
      <c r="B43" s="1">
        <v>133340.21002769677</v>
      </c>
      <c r="C43" s="1">
        <v>153481.5860685131</v>
      </c>
      <c r="D43" s="1">
        <v>165703.16035131196</v>
      </c>
      <c r="E43" s="1">
        <v>188269.49472448978</v>
      </c>
      <c r="F43" s="1">
        <v>205519.96959620994</v>
      </c>
      <c r="G43" s="1">
        <v>204986.78080612244</v>
      </c>
      <c r="H43" s="1">
        <v>222429.80343731778</v>
      </c>
      <c r="I43" s="1">
        <v>224158.06006851312</v>
      </c>
    </row>
    <row r="44" spans="1:9" s="94" customFormat="1" ht="21" customHeight="1" thickTop="1">
      <c r="A44" s="92" t="s">
        <v>148</v>
      </c>
      <c r="B44" s="2">
        <v>90222.830903790091</v>
      </c>
      <c r="C44" s="2">
        <v>90222.830903790091</v>
      </c>
      <c r="D44" s="2">
        <v>95535.370262390672</v>
      </c>
      <c r="E44" s="2">
        <v>95535.370262390672</v>
      </c>
      <c r="F44" s="2">
        <v>154119.74198250729</v>
      </c>
      <c r="G44" s="2">
        <v>154119.74198250729</v>
      </c>
      <c r="H44" s="2">
        <v>154119.74198250729</v>
      </c>
      <c r="I44" s="2">
        <v>154119.74198250729</v>
      </c>
    </row>
    <row r="45" spans="1:9" s="94" customFormat="1" ht="21" customHeight="1">
      <c r="A45" s="92" t="s">
        <v>152</v>
      </c>
      <c r="B45" s="2">
        <v>3006.5597667638485</v>
      </c>
      <c r="C45" s="2">
        <v>11316.309924198251</v>
      </c>
      <c r="D45" s="2">
        <v>10006.559766763849</v>
      </c>
      <c r="E45" s="2">
        <v>14006.559766763849</v>
      </c>
      <c r="F45" s="2">
        <v>3020</v>
      </c>
      <c r="G45" s="2">
        <v>4520</v>
      </c>
      <c r="H45" s="2">
        <v>6020</v>
      </c>
      <c r="I45" s="2">
        <v>9010</v>
      </c>
    </row>
    <row r="46" spans="1:9" s="94" customFormat="1" ht="21" customHeight="1">
      <c r="A46" s="92" t="s">
        <v>156</v>
      </c>
      <c r="B46" s="2">
        <v>0</v>
      </c>
      <c r="C46" s="2">
        <v>0</v>
      </c>
      <c r="D46" s="2">
        <v>0</v>
      </c>
      <c r="E46" s="2">
        <v>0</v>
      </c>
      <c r="F46" s="2">
        <v>0</v>
      </c>
      <c r="G46" s="2">
        <v>0</v>
      </c>
      <c r="H46" s="2">
        <v>0</v>
      </c>
      <c r="I46" s="2">
        <v>0</v>
      </c>
    </row>
    <row r="47" spans="1:9" s="94" customFormat="1" ht="21" customHeight="1">
      <c r="A47" s="92" t="s">
        <v>453</v>
      </c>
      <c r="B47" s="2">
        <v>15735.356795918367</v>
      </c>
      <c r="C47" s="2">
        <v>26119.011349854231</v>
      </c>
      <c r="D47" s="2">
        <v>36296.260934402329</v>
      </c>
      <c r="E47" s="2">
        <v>45399.144243440234</v>
      </c>
      <c r="F47" s="2">
        <v>16110.992951895045</v>
      </c>
      <c r="G47" s="2">
        <v>29224.837688046646</v>
      </c>
      <c r="H47" s="2">
        <v>29224.837688046646</v>
      </c>
      <c r="I47" s="2">
        <v>37603.676976676383</v>
      </c>
    </row>
    <row r="48" spans="1:9" s="94" customFormat="1" ht="21" customHeight="1">
      <c r="A48" s="92" t="s">
        <v>164</v>
      </c>
      <c r="B48" s="2">
        <v>24375.462561224489</v>
      </c>
      <c r="C48" s="2">
        <v>25823.433890670553</v>
      </c>
      <c r="D48" s="2">
        <v>23864.969387755104</v>
      </c>
      <c r="E48" s="2">
        <v>33328.42045189505</v>
      </c>
      <c r="F48" s="2">
        <v>32269.234661807579</v>
      </c>
      <c r="G48" s="2">
        <v>17122.201135568514</v>
      </c>
      <c r="H48" s="2">
        <v>33065.223766763847</v>
      </c>
      <c r="I48" s="2">
        <v>23424.641109329445</v>
      </c>
    </row>
    <row r="49" spans="1:9" s="94" customFormat="1" ht="21" customHeight="1">
      <c r="A49" s="533" t="s">
        <v>454</v>
      </c>
      <c r="B49" s="2">
        <v>41.545189504373177</v>
      </c>
      <c r="C49" s="2">
        <v>41.545189504373177</v>
      </c>
      <c r="D49" s="2">
        <v>41.545189504373177</v>
      </c>
      <c r="E49" s="2">
        <v>41.545189504373177</v>
      </c>
      <c r="F49" s="2">
        <v>41.545189504373177</v>
      </c>
      <c r="G49" s="2">
        <v>1541.5451895043732</v>
      </c>
      <c r="H49" s="2">
        <v>41.545189504373177</v>
      </c>
      <c r="I49" s="2">
        <v>5184.5451895043734</v>
      </c>
    </row>
    <row r="50" spans="1:9" s="95" customFormat="1" ht="40.5" customHeight="1" thickBot="1">
      <c r="A50" s="535" t="s">
        <v>455</v>
      </c>
      <c r="B50" s="3">
        <v>24333.917371720116</v>
      </c>
      <c r="C50" s="3">
        <v>25781.888701166179</v>
      </c>
      <c r="D50" s="3">
        <v>23823.42419825073</v>
      </c>
      <c r="E50" s="3">
        <v>33286.875262390677</v>
      </c>
      <c r="F50" s="3">
        <v>32227.689472303206</v>
      </c>
      <c r="G50" s="3">
        <v>15580.65594606414</v>
      </c>
      <c r="H50" s="3">
        <v>33023.678577259474</v>
      </c>
      <c r="I50" s="3">
        <v>18240.095919825075</v>
      </c>
    </row>
    <row r="51" spans="1:9" ht="24" customHeight="1" thickTop="1" thickBot="1">
      <c r="A51" s="36" t="s">
        <v>456</v>
      </c>
      <c r="B51" s="1">
        <v>1737191.3380714285</v>
      </c>
      <c r="C51" s="1">
        <v>1912647.4866880467</v>
      </c>
      <c r="D51" s="1">
        <v>2275205.4640466473</v>
      </c>
      <c r="E51" s="1">
        <v>2727053.7864008746</v>
      </c>
      <c r="F51" s="1">
        <v>2923686.7378600584</v>
      </c>
      <c r="G51" s="1">
        <v>2992144.2183309034</v>
      </c>
      <c r="H51" s="1">
        <v>3204406.3886690959</v>
      </c>
      <c r="I51" s="1">
        <v>3294731.7455451894</v>
      </c>
    </row>
    <row r="52" spans="1:9" s="94" customFormat="1" ht="24" customHeight="1" thickTop="1">
      <c r="A52" s="92" t="s">
        <v>457</v>
      </c>
      <c r="B52" s="2">
        <v>231215.41151603498</v>
      </c>
      <c r="C52" s="2">
        <v>280383.11912244902</v>
      </c>
      <c r="D52" s="2">
        <v>396092.33659183676</v>
      </c>
      <c r="E52" s="2">
        <v>413719.05074927112</v>
      </c>
      <c r="F52" s="2">
        <v>525293.03843148693</v>
      </c>
      <c r="G52" s="2">
        <v>529215.96811370272</v>
      </c>
      <c r="H52" s="2">
        <v>645274.11766618071</v>
      </c>
      <c r="I52" s="2">
        <v>626014.9877069972</v>
      </c>
    </row>
    <row r="53" spans="1:9" s="95" customFormat="1" ht="21" customHeight="1">
      <c r="A53" s="535" t="s">
        <v>458</v>
      </c>
      <c r="B53" s="3">
        <v>16199.968498542275</v>
      </c>
      <c r="C53" s="3">
        <v>24076.420728862973</v>
      </c>
      <c r="D53" s="3">
        <v>25930.424953352769</v>
      </c>
      <c r="E53" s="3">
        <v>18460.048352769678</v>
      </c>
      <c r="F53" s="3">
        <v>39258.095724489795</v>
      </c>
      <c r="G53" s="3">
        <v>43564.248278425657</v>
      </c>
      <c r="H53" s="3">
        <v>19887.769310495627</v>
      </c>
      <c r="I53" s="3">
        <v>54566.48501020408</v>
      </c>
    </row>
    <row r="54" spans="1:9" s="95" customFormat="1" ht="21" customHeight="1">
      <c r="A54" s="535" t="s">
        <v>459</v>
      </c>
      <c r="B54" s="3">
        <v>186682.07857725947</v>
      </c>
      <c r="C54" s="3">
        <v>226425.99968221574</v>
      </c>
      <c r="D54" s="3">
        <v>340005.23447230324</v>
      </c>
      <c r="E54" s="3">
        <v>362332.76611807582</v>
      </c>
      <c r="F54" s="3">
        <v>452624.44600728864</v>
      </c>
      <c r="G54" s="3">
        <v>450087.21092274052</v>
      </c>
      <c r="H54" s="3">
        <v>587070.93675947527</v>
      </c>
      <c r="I54" s="3">
        <v>530330.18280320708</v>
      </c>
    </row>
    <row r="55" spans="1:9" s="95" customFormat="1" ht="21" customHeight="1">
      <c r="A55" s="535" t="s">
        <v>460</v>
      </c>
      <c r="B55" s="3">
        <v>0</v>
      </c>
      <c r="C55" s="3">
        <v>0</v>
      </c>
      <c r="D55" s="3">
        <v>0</v>
      </c>
      <c r="E55" s="3">
        <v>0</v>
      </c>
      <c r="F55" s="3">
        <v>0</v>
      </c>
      <c r="G55" s="3">
        <v>0</v>
      </c>
      <c r="H55" s="3">
        <v>0</v>
      </c>
      <c r="I55" s="3">
        <v>0</v>
      </c>
    </row>
    <row r="56" spans="1:9" s="95" customFormat="1" ht="21" customHeight="1">
      <c r="A56" s="535" t="s">
        <v>461</v>
      </c>
      <c r="B56" s="3">
        <v>28333.364440233236</v>
      </c>
      <c r="C56" s="3">
        <v>29880.69871137026</v>
      </c>
      <c r="D56" s="3">
        <v>30156.677166180762</v>
      </c>
      <c r="E56" s="3">
        <v>32926.236278425655</v>
      </c>
      <c r="F56" s="3">
        <v>33410.496699708456</v>
      </c>
      <c r="G56" s="3">
        <v>35564.508912536439</v>
      </c>
      <c r="H56" s="3">
        <v>38315.411596209909</v>
      </c>
      <c r="I56" s="3">
        <v>41118.319893586013</v>
      </c>
    </row>
    <row r="57" spans="1:9" s="95" customFormat="1" ht="21" customHeight="1">
      <c r="A57" s="535" t="s">
        <v>462</v>
      </c>
      <c r="B57" s="3">
        <v>0</v>
      </c>
      <c r="C57" s="3">
        <v>0</v>
      </c>
      <c r="D57" s="3">
        <v>0</v>
      </c>
      <c r="E57" s="3">
        <v>0</v>
      </c>
      <c r="F57" s="3">
        <v>0</v>
      </c>
      <c r="G57" s="3">
        <v>0</v>
      </c>
      <c r="H57" s="3">
        <v>0</v>
      </c>
      <c r="I57" s="3">
        <v>0</v>
      </c>
    </row>
    <row r="58" spans="1:9" s="95" customFormat="1" ht="61.5" customHeight="1" thickBot="1">
      <c r="A58" s="534" t="s">
        <v>463</v>
      </c>
      <c r="B58" s="3">
        <v>2522346.5965845478</v>
      </c>
      <c r="C58" s="3">
        <v>2917088.0537113701</v>
      </c>
      <c r="D58" s="3">
        <v>3382306.3362521864</v>
      </c>
      <c r="E58" s="3">
        <v>3755085.9572244901</v>
      </c>
      <c r="F58" s="3">
        <v>4393589.3220918365</v>
      </c>
      <c r="G58" s="3">
        <v>4502599.0494679296</v>
      </c>
      <c r="H58" s="3">
        <v>4750903.3391982503</v>
      </c>
      <c r="I58" s="3">
        <v>5157340.2124125371</v>
      </c>
    </row>
    <row r="59" spans="1:9" ht="31.5" customHeight="1" thickTop="1" thickBot="1">
      <c r="A59" s="536" t="s">
        <v>464</v>
      </c>
      <c r="B59" s="1"/>
      <c r="C59" s="1"/>
      <c r="D59" s="1"/>
      <c r="E59" s="1"/>
      <c r="F59" s="1"/>
      <c r="G59" s="1"/>
      <c r="H59" s="1"/>
      <c r="I59" s="1"/>
    </row>
    <row r="60" spans="1:9" ht="30" customHeight="1" thickTop="1">
      <c r="A60" s="39" t="s">
        <v>465</v>
      </c>
      <c r="B60" s="4">
        <v>74969.888868804657</v>
      </c>
      <c r="C60" s="4">
        <v>89642.039284256549</v>
      </c>
      <c r="D60" s="4">
        <v>104043.95722886299</v>
      </c>
      <c r="E60" s="4">
        <v>137524.65092274052</v>
      </c>
      <c r="F60" s="4">
        <v>153670.63298104957</v>
      </c>
      <c r="G60" s="4">
        <v>80838.065217201176</v>
      </c>
      <c r="H60" s="4">
        <v>164232.19311078719</v>
      </c>
      <c r="I60" s="4">
        <v>87974.741357142862</v>
      </c>
    </row>
    <row r="61" spans="1:9" ht="21" customHeight="1">
      <c r="A61" s="41" t="s">
        <v>466</v>
      </c>
      <c r="B61" s="4">
        <v>-15723.149583090379</v>
      </c>
      <c r="C61" s="4">
        <v>-19284.449962099123</v>
      </c>
      <c r="D61" s="4">
        <v>-21369.202174927112</v>
      </c>
      <c r="E61" s="4">
        <v>-30115.303631195333</v>
      </c>
      <c r="F61" s="4">
        <v>-38547.449068513117</v>
      </c>
      <c r="G61" s="4">
        <v>-19055.640294460642</v>
      </c>
      <c r="H61" s="4">
        <v>-40701.581059766759</v>
      </c>
      <c r="I61" s="4">
        <v>-22749.79880612245</v>
      </c>
    </row>
    <row r="62" spans="1:9" ht="21.75" customHeight="1">
      <c r="A62" s="537" t="s">
        <v>467</v>
      </c>
      <c r="B62" s="4">
        <v>59246.739285714291</v>
      </c>
      <c r="C62" s="4">
        <v>70357.589322157437</v>
      </c>
      <c r="D62" s="4">
        <v>82674.755053935864</v>
      </c>
      <c r="E62" s="4">
        <v>107409.34729154517</v>
      </c>
      <c r="F62" s="4">
        <v>115123.18391253643</v>
      </c>
      <c r="G62" s="4">
        <v>61782.424922740523</v>
      </c>
      <c r="H62" s="4">
        <v>123530.61205102041</v>
      </c>
      <c r="I62" s="4">
        <v>65224.942551020402</v>
      </c>
    </row>
    <row r="63" spans="1:9">
      <c r="A63" s="39" t="s">
        <v>468</v>
      </c>
      <c r="B63" s="4">
        <v>34987.593571428573</v>
      </c>
      <c r="C63" s="4">
        <v>38624.844657434405</v>
      </c>
      <c r="D63" s="4">
        <v>44700.134373177847</v>
      </c>
      <c r="E63" s="4">
        <v>48571.956240524785</v>
      </c>
      <c r="F63" s="4">
        <v>54012.610775510213</v>
      </c>
      <c r="G63" s="4">
        <v>34299.981144314872</v>
      </c>
      <c r="H63" s="4">
        <v>72378.220486880469</v>
      </c>
      <c r="I63" s="4">
        <v>37052.478454810494</v>
      </c>
    </row>
    <row r="64" spans="1:9">
      <c r="A64" s="41" t="s">
        <v>469</v>
      </c>
      <c r="B64" s="4">
        <v>-6871.1100626822154</v>
      </c>
      <c r="C64" s="4">
        <v>-12803.643851311952</v>
      </c>
      <c r="D64" s="4">
        <v>-12058.741132653062</v>
      </c>
      <c r="E64" s="4">
        <v>-15462.890030612245</v>
      </c>
      <c r="F64" s="4">
        <v>-21816.338658892128</v>
      </c>
      <c r="G64" s="4">
        <v>-17833.450367346937</v>
      </c>
      <c r="H64" s="4">
        <v>-38870.686978134108</v>
      </c>
      <c r="I64" s="4">
        <v>-20669.348173469389</v>
      </c>
    </row>
    <row r="65" spans="1:9">
      <c r="A65" s="40" t="s">
        <v>470</v>
      </c>
      <c r="B65" s="4">
        <v>87363.222794460642</v>
      </c>
      <c r="C65" s="4">
        <v>96178.79012827987</v>
      </c>
      <c r="D65" s="4">
        <v>115316.14829446064</v>
      </c>
      <c r="E65" s="4">
        <v>140518.41350145775</v>
      </c>
      <c r="F65" s="4">
        <v>147319.45602915453</v>
      </c>
      <c r="G65" s="4">
        <v>78248.955699708458</v>
      </c>
      <c r="H65" s="4">
        <v>157038.14555976677</v>
      </c>
      <c r="I65" s="4">
        <v>81608.072832361519</v>
      </c>
    </row>
    <row r="66" spans="1:9">
      <c r="A66" s="39" t="s">
        <v>471</v>
      </c>
      <c r="B66" s="4">
        <v>18471.558612244899</v>
      </c>
      <c r="C66" s="4">
        <v>17698.516867346938</v>
      </c>
      <c r="D66" s="4">
        <v>19031.746457725949</v>
      </c>
      <c r="E66" s="4">
        <v>19350.506373177843</v>
      </c>
      <c r="F66" s="4">
        <v>22303.887651603498</v>
      </c>
      <c r="G66" s="4">
        <v>10611.74129154519</v>
      </c>
      <c r="H66" s="4">
        <v>22296.284386297371</v>
      </c>
      <c r="I66" s="4">
        <v>24922.941518950436</v>
      </c>
    </row>
    <row r="67" spans="1:9">
      <c r="A67" s="39" t="s">
        <v>472</v>
      </c>
      <c r="B67" s="4">
        <v>-29824.479215743439</v>
      </c>
      <c r="C67" s="4">
        <v>-19894.415534985423</v>
      </c>
      <c r="D67" s="4">
        <v>-27170.756902332359</v>
      </c>
      <c r="E67" s="4">
        <v>-27160.81871282799</v>
      </c>
      <c r="F67" s="4">
        <v>-30599.818951895042</v>
      </c>
      <c r="G67" s="4">
        <v>-19299.398000000001</v>
      </c>
      <c r="H67" s="4">
        <v>-38274.177867346938</v>
      </c>
      <c r="I67" s="4">
        <v>-34453.047501457731</v>
      </c>
    </row>
    <row r="68" spans="1:9">
      <c r="A68" s="537" t="s">
        <v>473</v>
      </c>
      <c r="B68" s="4">
        <v>76010.302190962087</v>
      </c>
      <c r="C68" s="4">
        <v>93982.891460641389</v>
      </c>
      <c r="D68" s="4">
        <v>107177.13784985422</v>
      </c>
      <c r="E68" s="4">
        <v>132708.10116180757</v>
      </c>
      <c r="F68" s="4">
        <v>139023.52472886298</v>
      </c>
      <c r="G68" s="4">
        <v>69561.298991253643</v>
      </c>
      <c r="H68" s="4">
        <v>141060.2520787172</v>
      </c>
      <c r="I68" s="4">
        <v>72077.966849854216</v>
      </c>
    </row>
    <row r="69" spans="1:9">
      <c r="A69" s="41" t="s">
        <v>474</v>
      </c>
      <c r="B69" s="4">
        <v>-50144.476647230324</v>
      </c>
      <c r="C69" s="4">
        <v>-60107.809873177852</v>
      </c>
      <c r="D69" s="4">
        <v>-72596.859202623906</v>
      </c>
      <c r="E69" s="4">
        <v>-83901.353915451895</v>
      </c>
      <c r="F69" s="4">
        <v>-94224.941288629736</v>
      </c>
      <c r="G69" s="4">
        <v>-49067.31329446064</v>
      </c>
      <c r="H69" s="4">
        <v>-92682.822161807591</v>
      </c>
      <c r="I69" s="4">
        <v>-48066.675459183673</v>
      </c>
    </row>
    <row r="70" spans="1:9">
      <c r="A70" s="40" t="s">
        <v>475</v>
      </c>
      <c r="B70" s="4">
        <v>25865.825543731778</v>
      </c>
      <c r="C70" s="4">
        <v>33875.081587463559</v>
      </c>
      <c r="D70" s="4">
        <v>34580.27864723032</v>
      </c>
      <c r="E70" s="4">
        <v>48806.747246355684</v>
      </c>
      <c r="F70" s="4">
        <v>44798.583440233233</v>
      </c>
      <c r="G70" s="4">
        <v>20493.985696793003</v>
      </c>
      <c r="H70" s="4">
        <v>48377.429916909619</v>
      </c>
      <c r="I70" s="4">
        <v>24011.291390670554</v>
      </c>
    </row>
    <row r="71" spans="1:9">
      <c r="A71" s="40" t="s">
        <v>476</v>
      </c>
      <c r="B71" s="4">
        <v>3718.8677230320695</v>
      </c>
      <c r="C71" s="4">
        <v>2552.9500320699708</v>
      </c>
      <c r="D71" s="4">
        <v>271.73670408163269</v>
      </c>
      <c r="E71" s="4">
        <v>-1035.3225204081632</v>
      </c>
      <c r="F71" s="4">
        <v>-1051.1123046647231</v>
      </c>
      <c r="G71" s="4">
        <v>141.55894606413995</v>
      </c>
      <c r="H71" s="4">
        <v>-86.394004373177836</v>
      </c>
      <c r="I71" s="4">
        <v>620.38439795918362</v>
      </c>
    </row>
    <row r="72" spans="1:9">
      <c r="A72" s="41" t="s">
        <v>477</v>
      </c>
      <c r="B72" s="4">
        <v>-6730.1358338192422</v>
      </c>
      <c r="C72" s="4">
        <v>358.41697667638482</v>
      </c>
      <c r="D72" s="4">
        <v>-204.47889212827985</v>
      </c>
      <c r="E72" s="4">
        <v>-1324.7061530612245</v>
      </c>
      <c r="F72" s="4">
        <v>-1199.3887536443146</v>
      </c>
      <c r="G72" s="4">
        <v>85.570701166180754</v>
      </c>
      <c r="H72" s="4">
        <v>-204.83783965014578</v>
      </c>
      <c r="I72" s="4">
        <v>567.16607434402329</v>
      </c>
    </row>
    <row r="73" spans="1:9">
      <c r="A73" s="41" t="s">
        <v>478</v>
      </c>
      <c r="B73" s="4">
        <v>10449.003556851314</v>
      </c>
      <c r="C73" s="4">
        <v>2194.533055393586</v>
      </c>
      <c r="D73" s="4">
        <v>476.21559620991258</v>
      </c>
      <c r="E73" s="4">
        <v>289.38363265306123</v>
      </c>
      <c r="F73" s="4">
        <v>148.27644897959183</v>
      </c>
      <c r="G73" s="4">
        <v>55.988244897959184</v>
      </c>
      <c r="H73" s="4">
        <v>118.44383527696792</v>
      </c>
      <c r="I73" s="4">
        <v>53.218323615160351</v>
      </c>
    </row>
    <row r="74" spans="1:9">
      <c r="A74" s="537" t="s">
        <v>479</v>
      </c>
      <c r="B74" s="4">
        <v>-2401.0421720116619</v>
      </c>
      <c r="C74" s="4">
        <v>-2157.2574154518952</v>
      </c>
      <c r="D74" s="4">
        <v>-612.74950583090379</v>
      </c>
      <c r="E74" s="4">
        <v>1286.1830481049562</v>
      </c>
      <c r="F74" s="4">
        <v>941.24751603498544</v>
      </c>
      <c r="G74" s="4">
        <v>-157.48716180758018</v>
      </c>
      <c r="H74" s="4">
        <v>290.76120116618074</v>
      </c>
      <c r="I74" s="4">
        <v>-736.81375072886306</v>
      </c>
    </row>
    <row r="75" spans="1:9">
      <c r="A75" s="537" t="s">
        <v>480</v>
      </c>
      <c r="B75" s="4">
        <v>6933.0144781341105</v>
      </c>
      <c r="C75" s="4">
        <v>-353.52848979591835</v>
      </c>
      <c r="D75" s="4">
        <v>-573.14502332361519</v>
      </c>
      <c r="E75" s="4">
        <v>1328.7115437317784</v>
      </c>
      <c r="F75" s="4">
        <v>983.53700291545192</v>
      </c>
      <c r="G75" s="4">
        <v>-145.02084256559766</v>
      </c>
      <c r="H75" s="4">
        <v>316.40057434402331</v>
      </c>
      <c r="I75" s="4">
        <v>-729.60808454810501</v>
      </c>
    </row>
    <row r="76" spans="1:9">
      <c r="A76" s="41" t="s">
        <v>481</v>
      </c>
      <c r="B76" s="4">
        <v>-9334.0566501457724</v>
      </c>
      <c r="C76" s="4">
        <v>-1803.7289256559766</v>
      </c>
      <c r="D76" s="4">
        <v>-39.60448250728863</v>
      </c>
      <c r="E76" s="4">
        <v>-42.528495626822156</v>
      </c>
      <c r="F76" s="4">
        <v>-42.289486880466477</v>
      </c>
      <c r="G76" s="4">
        <v>-12.466319241982507</v>
      </c>
      <c r="H76" s="4">
        <v>-25.639373177842565</v>
      </c>
      <c r="I76" s="4">
        <v>-7.2056661807580182</v>
      </c>
    </row>
    <row r="77" spans="1:9">
      <c r="A77" s="537" t="s">
        <v>482</v>
      </c>
      <c r="B77" s="4">
        <v>27183.651094752186</v>
      </c>
      <c r="C77" s="4">
        <v>34270.77420408163</v>
      </c>
      <c r="D77" s="4">
        <v>34239.265845481044</v>
      </c>
      <c r="E77" s="4">
        <v>49057.607774052471</v>
      </c>
      <c r="F77" s="4">
        <v>44688.7186516035</v>
      </c>
      <c r="G77" s="4">
        <v>20478.05748104956</v>
      </c>
      <c r="H77" s="4">
        <v>48581.797113702618</v>
      </c>
      <c r="I77" s="4">
        <v>23894.862037900879</v>
      </c>
    </row>
    <row r="78" spans="1:9">
      <c r="A78" s="39" t="s">
        <v>483</v>
      </c>
      <c r="B78" s="4">
        <v>0</v>
      </c>
      <c r="C78" s="4">
        <v>0</v>
      </c>
      <c r="D78" s="4">
        <v>40.081889212827996</v>
      </c>
      <c r="E78" s="4">
        <v>132.27191690962098</v>
      </c>
      <c r="F78" s="4">
        <v>313.57103498542273</v>
      </c>
      <c r="G78" s="4">
        <v>165.71348104956269</v>
      </c>
      <c r="H78" s="4">
        <v>558.20002623906703</v>
      </c>
      <c r="I78" s="4">
        <v>328.17559329446061</v>
      </c>
    </row>
    <row r="79" spans="1:9">
      <c r="A79" s="40" t="s">
        <v>484</v>
      </c>
      <c r="B79" s="4">
        <v>27183.651094752186</v>
      </c>
      <c r="C79" s="4">
        <v>34270.77420408163</v>
      </c>
      <c r="D79" s="4">
        <v>34279.347734693882</v>
      </c>
      <c r="E79" s="4">
        <v>49189.879690962101</v>
      </c>
      <c r="F79" s="4">
        <v>45002.28968658892</v>
      </c>
      <c r="G79" s="4">
        <v>20643.77096209913</v>
      </c>
      <c r="H79" s="4">
        <v>49139.99713994169</v>
      </c>
      <c r="I79" s="4">
        <v>24223.037631195337</v>
      </c>
    </row>
    <row r="80" spans="1:9">
      <c r="A80" s="39" t="s">
        <v>485</v>
      </c>
      <c r="B80" s="4">
        <v>0</v>
      </c>
      <c r="C80" s="4">
        <v>0</v>
      </c>
      <c r="D80" s="4">
        <v>-970.98354081632647</v>
      </c>
      <c r="E80" s="4">
        <v>-86.318075801749274</v>
      </c>
      <c r="F80" s="4">
        <v>31.299674927113703</v>
      </c>
      <c r="G80" s="4">
        <v>0</v>
      </c>
      <c r="H80" s="4">
        <v>0</v>
      </c>
      <c r="I80" s="4">
        <v>-72.014252186588934</v>
      </c>
    </row>
    <row r="81" spans="1:9" ht="21" customHeight="1">
      <c r="A81" s="537" t="s">
        <v>486</v>
      </c>
      <c r="B81" s="4">
        <v>27183.651094752186</v>
      </c>
      <c r="C81" s="4">
        <v>34270.77420408163</v>
      </c>
      <c r="D81" s="4">
        <v>33308.364193877547</v>
      </c>
      <c r="E81" s="4">
        <v>49103.561615160354</v>
      </c>
      <c r="F81" s="4">
        <v>45033.589361516031</v>
      </c>
      <c r="G81" s="4">
        <v>20643.77096209913</v>
      </c>
      <c r="H81" s="4">
        <v>49139.99713994169</v>
      </c>
      <c r="I81" s="4">
        <v>24151.023379008748</v>
      </c>
    </row>
    <row r="82" spans="1:9" ht="21" customHeight="1">
      <c r="A82" s="39" t="s">
        <v>487</v>
      </c>
      <c r="B82" s="4">
        <v>0</v>
      </c>
      <c r="C82" s="4">
        <v>0</v>
      </c>
      <c r="D82" s="4">
        <v>0</v>
      </c>
      <c r="E82" s="4">
        <v>0</v>
      </c>
      <c r="F82" s="4">
        <v>0</v>
      </c>
      <c r="G82" s="4">
        <v>0</v>
      </c>
      <c r="H82" s="4">
        <v>0</v>
      </c>
      <c r="I82" s="4">
        <v>0</v>
      </c>
    </row>
    <row r="83" spans="1:9" ht="21" customHeight="1">
      <c r="A83" s="537" t="s">
        <v>488</v>
      </c>
      <c r="B83" s="4">
        <v>27183.651094752186</v>
      </c>
      <c r="C83" s="4">
        <v>34270.77420408163</v>
      </c>
      <c r="D83" s="4">
        <v>33308.364193877547</v>
      </c>
      <c r="E83" s="4">
        <v>49103.561615160354</v>
      </c>
      <c r="F83" s="4">
        <v>45033.589361516031</v>
      </c>
      <c r="G83" s="4">
        <v>20643.77096209913</v>
      </c>
      <c r="H83" s="4">
        <v>49139.99713994169</v>
      </c>
      <c r="I83" s="4">
        <v>24151.023379008748</v>
      </c>
    </row>
    <row r="84" spans="1:9" ht="18" customHeight="1" thickBot="1">
      <c r="A84" s="39" t="s">
        <v>489</v>
      </c>
      <c r="B84" s="4">
        <v>-2849.73372303207</v>
      </c>
      <c r="C84" s="4">
        <v>-8488.8855029154511</v>
      </c>
      <c r="D84" s="4">
        <v>-9484.9399956268207</v>
      </c>
      <c r="E84" s="4">
        <v>-15816.686352769679</v>
      </c>
      <c r="F84" s="4">
        <v>-12805.899889212827</v>
      </c>
      <c r="G84" s="4">
        <v>-5063.1150160349853</v>
      </c>
      <c r="H84" s="4">
        <v>-16116.318562682216</v>
      </c>
      <c r="I84" s="4">
        <v>-5910.9274591836729</v>
      </c>
    </row>
    <row r="85" spans="1:9" ht="24" customHeight="1" thickTop="1" thickBot="1">
      <c r="A85" s="36" t="s">
        <v>490</v>
      </c>
      <c r="B85" s="1">
        <v>24333.917371720116</v>
      </c>
      <c r="C85" s="1">
        <v>25781.888701166179</v>
      </c>
      <c r="D85" s="1">
        <v>23823.42419825073</v>
      </c>
      <c r="E85" s="1">
        <v>33286.875262390677</v>
      </c>
      <c r="F85" s="1">
        <v>32227.689472303206</v>
      </c>
      <c r="G85" s="1">
        <v>15580.65594606414</v>
      </c>
      <c r="H85" s="1">
        <v>33023.678577259474</v>
      </c>
      <c r="I85" s="1">
        <v>18240.095919825075</v>
      </c>
    </row>
    <row r="86" spans="1:9" ht="15" customHeight="1" thickTop="1" thickBot="1">
      <c r="A86" s="538"/>
      <c r="B86" s="5"/>
      <c r="C86" s="5"/>
      <c r="D86" s="5"/>
      <c r="E86" s="5"/>
      <c r="F86" s="5"/>
      <c r="G86" s="5"/>
      <c r="H86" s="5"/>
      <c r="I86" s="5"/>
    </row>
    <row r="87" spans="1:9" ht="28.5" customHeight="1" thickTop="1">
      <c r="A87" s="539"/>
      <c r="B87" s="42"/>
      <c r="C87" s="42"/>
      <c r="D87" s="42"/>
      <c r="E87" s="42"/>
      <c r="F87" s="42"/>
      <c r="G87" s="42"/>
      <c r="H87" s="42"/>
    </row>
    <row r="88" spans="1:9">
      <c r="A88" s="539"/>
      <c r="B88" s="42"/>
      <c r="C88" s="42"/>
      <c r="D88" s="42"/>
      <c r="E88" s="42"/>
      <c r="F88" s="42"/>
      <c r="G88" s="42"/>
      <c r="H88" s="42"/>
    </row>
    <row r="89" spans="1:9" ht="19.5">
      <c r="A89" s="540"/>
      <c r="B89" s="42"/>
      <c r="C89" s="42"/>
      <c r="D89" s="42"/>
      <c r="E89" s="42"/>
      <c r="F89" s="42"/>
      <c r="G89" s="42"/>
      <c r="H89" s="42"/>
    </row>
    <row r="90" spans="1:9" ht="19.5">
      <c r="A90" s="540"/>
      <c r="B90" s="42"/>
      <c r="C90" s="42"/>
      <c r="D90" s="42"/>
      <c r="E90" s="42"/>
      <c r="F90" s="42"/>
      <c r="G90" s="42"/>
      <c r="H90" s="42"/>
    </row>
    <row r="91" spans="1:9" ht="19.5">
      <c r="A91" s="540"/>
      <c r="B91" s="42"/>
      <c r="C91" s="42"/>
      <c r="D91" s="42"/>
      <c r="E91" s="42"/>
      <c r="F91" s="42"/>
      <c r="G91" s="42"/>
      <c r="H91" s="42"/>
    </row>
    <row r="92" spans="1:9" ht="19.5">
      <c r="A92" s="541"/>
      <c r="B92" s="42"/>
      <c r="C92" s="42"/>
      <c r="D92" s="42"/>
      <c r="E92" s="42"/>
      <c r="F92" s="42"/>
      <c r="G92" s="42"/>
      <c r="H92" s="42"/>
    </row>
    <row r="93" spans="1:9" ht="19.5">
      <c r="A93" s="541"/>
      <c r="B93" s="42"/>
      <c r="C93" s="42"/>
      <c r="D93" s="42"/>
      <c r="E93" s="42"/>
      <c r="F93" s="42"/>
      <c r="G93" s="42"/>
      <c r="H93" s="42"/>
    </row>
    <row r="94" spans="1:9" ht="19.5">
      <c r="A94" s="541"/>
      <c r="B94" s="42"/>
      <c r="C94" s="42"/>
      <c r="D94" s="42"/>
      <c r="E94" s="42"/>
      <c r="F94" s="42"/>
      <c r="G94" s="42"/>
      <c r="H94" s="42"/>
    </row>
    <row r="95" spans="1:9" ht="19.5">
      <c r="A95" s="540"/>
      <c r="B95" s="42"/>
      <c r="C95" s="42"/>
      <c r="D95" s="42"/>
      <c r="E95" s="42"/>
      <c r="F95" s="42"/>
      <c r="G95" s="42"/>
      <c r="H95" s="42"/>
    </row>
    <row r="96" spans="1:9" ht="19.5">
      <c r="A96" s="540"/>
      <c r="B96" s="42"/>
      <c r="C96" s="42"/>
      <c r="D96" s="42"/>
      <c r="E96" s="42"/>
      <c r="F96" s="42"/>
      <c r="G96" s="42"/>
      <c r="H96" s="42"/>
    </row>
    <row r="97" spans="1:8" ht="19.5">
      <c r="A97" s="540"/>
      <c r="B97" s="42"/>
      <c r="C97" s="42"/>
      <c r="D97" s="42"/>
      <c r="E97" s="42"/>
      <c r="F97" s="42"/>
      <c r="G97" s="42"/>
      <c r="H97" s="42"/>
    </row>
    <row r="98" spans="1:8" ht="19.5">
      <c r="A98" s="540"/>
      <c r="B98" s="42"/>
      <c r="C98" s="42"/>
      <c r="D98" s="42"/>
      <c r="E98" s="42"/>
      <c r="F98" s="42"/>
      <c r="G98" s="42"/>
      <c r="H98" s="42"/>
    </row>
    <row r="99" spans="1:8" ht="19.5">
      <c r="A99" s="540"/>
      <c r="B99" s="42"/>
      <c r="C99" s="42"/>
      <c r="D99" s="42"/>
      <c r="E99" s="42"/>
      <c r="F99" s="42"/>
      <c r="G99" s="42"/>
      <c r="H99" s="42"/>
    </row>
    <row r="100" spans="1:8" ht="19.5">
      <c r="A100" s="96"/>
      <c r="B100" s="42"/>
      <c r="C100" s="42"/>
      <c r="D100" s="42"/>
      <c r="E100" s="42"/>
      <c r="F100" s="42"/>
      <c r="G100" s="42"/>
      <c r="H100" s="42"/>
    </row>
    <row r="101" spans="1:8">
      <c r="A101" s="97"/>
      <c r="B101" s="42"/>
      <c r="C101" s="42"/>
      <c r="D101" s="42"/>
      <c r="E101" s="42"/>
      <c r="F101" s="42"/>
      <c r="G101" s="42"/>
      <c r="H101" s="42"/>
    </row>
    <row r="102" spans="1:8">
      <c r="A102" s="97"/>
      <c r="B102" s="42"/>
      <c r="C102" s="42"/>
      <c r="D102" s="42"/>
      <c r="E102" s="42"/>
      <c r="F102" s="42"/>
      <c r="G102" s="42"/>
      <c r="H102" s="42"/>
    </row>
    <row r="103" spans="1:8">
      <c r="A103" s="97"/>
      <c r="B103" s="42"/>
      <c r="C103" s="42"/>
      <c r="D103" s="42"/>
      <c r="E103" s="42"/>
      <c r="F103" s="42"/>
      <c r="G103" s="42"/>
      <c r="H103" s="42"/>
    </row>
    <row r="104" spans="1:8">
      <c r="A104" s="97"/>
      <c r="B104" s="42"/>
      <c r="C104" s="42"/>
      <c r="D104" s="42"/>
      <c r="E104" s="42"/>
      <c r="F104" s="42"/>
      <c r="G104" s="42"/>
      <c r="H104" s="42"/>
    </row>
    <row r="105" spans="1:8">
      <c r="A105" s="97"/>
      <c r="B105" s="42"/>
      <c r="C105" s="42"/>
      <c r="D105" s="42"/>
      <c r="E105" s="42"/>
      <c r="F105" s="42"/>
      <c r="G105" s="42"/>
      <c r="H105" s="42"/>
    </row>
    <row r="106" spans="1:8">
      <c r="A106" s="97"/>
      <c r="B106" s="42"/>
      <c r="C106" s="42"/>
      <c r="D106" s="42"/>
      <c r="E106" s="42"/>
      <c r="F106" s="42"/>
      <c r="G106" s="42"/>
      <c r="H106" s="42"/>
    </row>
    <row r="107" spans="1:8">
      <c r="A107" s="97"/>
      <c r="B107" s="42"/>
      <c r="C107" s="42"/>
      <c r="D107" s="42"/>
      <c r="E107" s="42"/>
      <c r="F107" s="42"/>
      <c r="G107" s="42"/>
      <c r="H107" s="42"/>
    </row>
    <row r="108" spans="1:8">
      <c r="A108" s="97"/>
      <c r="B108" s="42"/>
      <c r="C108" s="42"/>
      <c r="D108" s="42"/>
      <c r="E108" s="42"/>
      <c r="F108" s="42"/>
      <c r="G108" s="42"/>
      <c r="H108" s="42"/>
    </row>
    <row r="109" spans="1:8" ht="19.5">
      <c r="A109" s="540"/>
      <c r="B109" s="42"/>
      <c r="C109" s="42"/>
      <c r="D109" s="42"/>
      <c r="E109" s="42"/>
      <c r="F109" s="42"/>
      <c r="G109" s="42"/>
      <c r="H109" s="42"/>
    </row>
    <row r="110" spans="1:8" ht="19.5">
      <c r="A110" s="540"/>
      <c r="B110" s="42"/>
      <c r="C110" s="42"/>
      <c r="D110" s="42"/>
      <c r="E110" s="42"/>
      <c r="F110" s="42"/>
      <c r="G110" s="42"/>
      <c r="H110" s="42"/>
    </row>
    <row r="111" spans="1:8" ht="19.5">
      <c r="A111" s="541"/>
      <c r="B111" s="42"/>
      <c r="C111" s="42"/>
      <c r="D111" s="42"/>
      <c r="E111" s="42"/>
      <c r="F111" s="42"/>
      <c r="G111" s="42"/>
      <c r="H111" s="42"/>
    </row>
    <row r="112" spans="1:8" ht="19.5">
      <c r="A112" s="541"/>
      <c r="B112" s="42"/>
      <c r="C112" s="42"/>
      <c r="D112" s="42"/>
      <c r="E112" s="42"/>
      <c r="F112" s="42"/>
      <c r="G112" s="42"/>
      <c r="H112" s="42"/>
    </row>
    <row r="113" spans="1:8" ht="19.5">
      <c r="A113" s="541"/>
      <c r="B113" s="42"/>
      <c r="C113" s="42"/>
      <c r="D113" s="42"/>
      <c r="E113" s="42"/>
      <c r="F113" s="42"/>
      <c r="G113" s="42"/>
      <c r="H113" s="42"/>
    </row>
    <row r="114" spans="1:8" ht="19.5">
      <c r="A114" s="540"/>
      <c r="B114" s="42"/>
      <c r="C114" s="42"/>
      <c r="D114" s="42"/>
      <c r="E114" s="42"/>
      <c r="F114" s="42"/>
      <c r="G114" s="42"/>
      <c r="H114" s="42"/>
    </row>
    <row r="115" spans="1:8" ht="19.5">
      <c r="A115" s="540"/>
      <c r="B115" s="42"/>
      <c r="C115" s="42"/>
      <c r="D115" s="42"/>
      <c r="E115" s="42"/>
      <c r="F115" s="42"/>
      <c r="G115" s="42"/>
      <c r="H115" s="42"/>
    </row>
    <row r="116" spans="1:8" ht="19.5">
      <c r="A116" s="540"/>
      <c r="B116" s="42"/>
      <c r="C116" s="42"/>
      <c r="D116" s="42"/>
      <c r="E116" s="42"/>
      <c r="F116" s="42"/>
      <c r="G116" s="42"/>
      <c r="H116" s="42"/>
    </row>
    <row r="117" spans="1:8" ht="19.5">
      <c r="A117" s="540"/>
      <c r="B117" s="42"/>
      <c r="C117" s="42"/>
      <c r="D117" s="42"/>
      <c r="E117" s="42"/>
      <c r="F117" s="42"/>
      <c r="G117" s="42"/>
      <c r="H117" s="42"/>
    </row>
    <row r="118" spans="1:8" ht="19.5">
      <c r="A118" s="540"/>
      <c r="B118" s="42"/>
      <c r="C118" s="42"/>
      <c r="D118" s="42"/>
      <c r="E118" s="42"/>
      <c r="F118" s="42"/>
      <c r="G118" s="42"/>
      <c r="H118" s="42"/>
    </row>
    <row r="119" spans="1:8" ht="19.5">
      <c r="A119" s="540"/>
      <c r="B119" s="42"/>
      <c r="C119" s="42"/>
      <c r="D119" s="42"/>
      <c r="E119" s="42"/>
      <c r="F119" s="42"/>
      <c r="G119" s="42"/>
      <c r="H119" s="42"/>
    </row>
    <row r="120" spans="1:8" ht="19.5">
      <c r="A120" s="540"/>
      <c r="B120" s="42"/>
      <c r="C120" s="42"/>
      <c r="D120" s="42"/>
      <c r="E120" s="42"/>
      <c r="F120" s="42"/>
      <c r="G120" s="42"/>
      <c r="H120" s="42"/>
    </row>
    <row r="121" spans="1:8" ht="19.5">
      <c r="A121" s="541"/>
      <c r="B121" s="42"/>
      <c r="C121" s="42"/>
      <c r="D121" s="42"/>
      <c r="E121" s="42"/>
      <c r="F121" s="42"/>
      <c r="G121" s="42"/>
      <c r="H121" s="42"/>
    </row>
    <row r="122" spans="1:8" ht="19.5">
      <c r="A122" s="540"/>
      <c r="B122" s="42"/>
      <c r="C122" s="42"/>
      <c r="D122" s="42"/>
      <c r="E122" s="42"/>
      <c r="F122" s="42"/>
      <c r="G122" s="42"/>
      <c r="H122" s="42"/>
    </row>
    <row r="123" spans="1:8" ht="19.5">
      <c r="A123" s="540"/>
      <c r="B123" s="42"/>
      <c r="C123" s="42"/>
      <c r="D123" s="42"/>
      <c r="E123" s="42"/>
      <c r="F123" s="42"/>
      <c r="G123" s="42"/>
      <c r="H123" s="42"/>
    </row>
    <row r="124" spans="1:8" ht="19.5">
      <c r="A124" s="540"/>
      <c r="B124" s="42"/>
      <c r="C124" s="42"/>
      <c r="D124" s="42"/>
      <c r="E124" s="42"/>
      <c r="F124" s="42"/>
      <c r="G124" s="42"/>
      <c r="H124" s="42"/>
    </row>
    <row r="125" spans="1:8" ht="19.5">
      <c r="A125" s="540"/>
      <c r="B125" s="42"/>
      <c r="C125" s="42"/>
      <c r="D125" s="42"/>
      <c r="E125" s="42"/>
      <c r="F125" s="42"/>
      <c r="G125" s="42"/>
      <c r="H125" s="42"/>
    </row>
    <row r="126" spans="1:8" ht="19.5">
      <c r="A126" s="540"/>
      <c r="B126" s="42"/>
      <c r="C126" s="42"/>
      <c r="D126" s="42"/>
      <c r="E126" s="42"/>
      <c r="F126" s="42"/>
      <c r="G126" s="42"/>
      <c r="H126" s="42"/>
    </row>
    <row r="127" spans="1:8" ht="19.5">
      <c r="A127" s="541"/>
      <c r="B127" s="42"/>
      <c r="C127" s="42"/>
      <c r="D127" s="42"/>
      <c r="E127" s="42"/>
      <c r="F127" s="42"/>
      <c r="G127" s="42"/>
      <c r="H127" s="42"/>
    </row>
    <row r="128" spans="1:8" ht="19.5">
      <c r="A128" s="540"/>
      <c r="B128" s="42"/>
      <c r="C128" s="42"/>
      <c r="D128" s="42"/>
      <c r="E128" s="42"/>
      <c r="F128" s="42"/>
      <c r="G128" s="42"/>
      <c r="H128" s="42"/>
    </row>
    <row r="129" spans="1:8" ht="19.5">
      <c r="A129" s="540"/>
      <c r="B129" s="42"/>
      <c r="C129" s="42"/>
      <c r="D129" s="42"/>
      <c r="E129" s="42"/>
      <c r="F129" s="42"/>
      <c r="G129" s="42"/>
      <c r="H129" s="42"/>
    </row>
    <row r="130" spans="1:8" ht="19.5">
      <c r="A130" s="540"/>
      <c r="B130" s="42"/>
      <c r="C130" s="42"/>
      <c r="D130" s="42"/>
      <c r="E130" s="42"/>
      <c r="F130" s="42"/>
      <c r="G130" s="42"/>
      <c r="H130" s="42"/>
    </row>
    <row r="131" spans="1:8" ht="19.5">
      <c r="A131" s="541"/>
      <c r="B131" s="42"/>
      <c r="C131" s="42"/>
      <c r="D131" s="42"/>
      <c r="E131" s="42"/>
      <c r="F131" s="42"/>
      <c r="G131" s="42"/>
      <c r="H131" s="42"/>
    </row>
    <row r="132" spans="1:8" ht="19.5">
      <c r="A132" s="540"/>
      <c r="B132" s="42"/>
      <c r="C132" s="42"/>
      <c r="D132" s="42"/>
      <c r="E132" s="42"/>
      <c r="F132" s="42"/>
      <c r="G132" s="42"/>
      <c r="H132" s="42"/>
    </row>
    <row r="133" spans="1:8" ht="19.5">
      <c r="A133" s="540"/>
      <c r="B133" s="42"/>
      <c r="C133" s="42"/>
      <c r="D133" s="42"/>
      <c r="E133" s="42"/>
      <c r="F133" s="42"/>
      <c r="G133" s="42"/>
      <c r="H133" s="42"/>
    </row>
    <row r="134" spans="1:8" ht="19.5">
      <c r="A134" s="540"/>
      <c r="B134" s="42"/>
      <c r="C134" s="42"/>
      <c r="D134" s="42"/>
      <c r="E134" s="42"/>
      <c r="F134" s="42"/>
      <c r="G134" s="42"/>
      <c r="H134" s="42"/>
    </row>
    <row r="135" spans="1:8" ht="19.5">
      <c r="A135" s="540"/>
      <c r="B135" s="42"/>
      <c r="C135" s="42"/>
      <c r="D135" s="42"/>
      <c r="E135" s="42"/>
      <c r="F135" s="42"/>
      <c r="G135" s="42"/>
      <c r="H135" s="42"/>
    </row>
    <row r="136" spans="1:8" ht="19.5">
      <c r="A136" s="541"/>
      <c r="B136" s="42"/>
      <c r="C136" s="42"/>
      <c r="D136" s="42"/>
      <c r="E136" s="42"/>
      <c r="F136" s="42"/>
      <c r="G136" s="42"/>
      <c r="H136" s="42"/>
    </row>
    <row r="137" spans="1:8" ht="19.5">
      <c r="A137" s="540"/>
      <c r="B137" s="42"/>
      <c r="C137" s="42"/>
      <c r="D137" s="42"/>
      <c r="E137" s="42"/>
      <c r="F137" s="42"/>
      <c r="G137" s="42"/>
      <c r="H137" s="42"/>
    </row>
    <row r="138" spans="1:8" ht="19.5">
      <c r="A138" s="540"/>
      <c r="B138" s="42"/>
      <c r="C138" s="42"/>
      <c r="D138" s="42"/>
      <c r="E138" s="42"/>
      <c r="F138" s="42"/>
      <c r="G138" s="42"/>
      <c r="H138" s="42"/>
    </row>
    <row r="139" spans="1:8" ht="19.5">
      <c r="A139" s="540"/>
      <c r="B139" s="42"/>
      <c r="C139" s="42"/>
      <c r="D139" s="42"/>
      <c r="E139" s="42"/>
      <c r="F139" s="42"/>
      <c r="G139" s="42"/>
      <c r="H139" s="42"/>
    </row>
    <row r="140" spans="1:8" ht="19.5">
      <c r="A140" s="540"/>
      <c r="B140" s="42"/>
      <c r="C140" s="42"/>
      <c r="D140" s="42"/>
      <c r="E140" s="42"/>
      <c r="F140" s="42"/>
      <c r="G140" s="42"/>
      <c r="H140" s="42"/>
    </row>
    <row r="141" spans="1:8" ht="19.5">
      <c r="A141" s="541"/>
      <c r="B141" s="42"/>
      <c r="C141" s="42"/>
      <c r="D141" s="42"/>
      <c r="E141" s="42"/>
      <c r="F141" s="42"/>
      <c r="G141" s="42"/>
      <c r="H141" s="42"/>
    </row>
    <row r="142" spans="1:8" ht="19.5">
      <c r="A142" s="541"/>
      <c r="B142" s="42"/>
      <c r="C142" s="42"/>
      <c r="D142" s="42"/>
      <c r="E142" s="42"/>
      <c r="F142" s="42"/>
      <c r="G142" s="42"/>
      <c r="H142" s="42"/>
    </row>
    <row r="143" spans="1:8" ht="19.5">
      <c r="A143" s="541"/>
      <c r="B143" s="42"/>
      <c r="C143" s="42"/>
      <c r="D143" s="42"/>
      <c r="E143" s="42"/>
      <c r="F143" s="42"/>
      <c r="G143" s="42"/>
      <c r="H143" s="42"/>
    </row>
    <row r="144" spans="1:8" ht="19.5">
      <c r="A144" s="540"/>
      <c r="B144" s="42"/>
      <c r="C144" s="42"/>
      <c r="D144" s="42"/>
      <c r="E144" s="42"/>
      <c r="F144" s="42"/>
      <c r="G144" s="42"/>
      <c r="H144" s="42"/>
    </row>
    <row r="145" spans="1:8" ht="19.5">
      <c r="A145" s="540"/>
      <c r="B145" s="42"/>
      <c r="C145" s="42"/>
      <c r="D145" s="42"/>
      <c r="E145" s="42"/>
      <c r="F145" s="42"/>
      <c r="G145" s="42"/>
      <c r="H145" s="42"/>
    </row>
    <row r="146" spans="1:8" ht="19.5">
      <c r="A146" s="99"/>
      <c r="B146" s="42"/>
      <c r="C146" s="42"/>
      <c r="D146" s="42"/>
      <c r="E146" s="42"/>
      <c r="F146" s="42"/>
      <c r="G146" s="42"/>
      <c r="H146" s="42"/>
    </row>
    <row r="147" spans="1:8" ht="19.5">
      <c r="A147" s="541"/>
      <c r="B147" s="42"/>
      <c r="C147" s="42"/>
      <c r="D147" s="42"/>
      <c r="E147" s="42"/>
      <c r="F147" s="42"/>
      <c r="G147" s="42"/>
      <c r="H147" s="42"/>
    </row>
    <row r="148" spans="1:8" ht="19.5">
      <c r="A148" s="540"/>
      <c r="B148" s="42"/>
      <c r="C148" s="42"/>
      <c r="D148" s="42"/>
      <c r="E148" s="42"/>
      <c r="F148" s="42"/>
      <c r="G148" s="42"/>
      <c r="H148" s="42"/>
    </row>
    <row r="149" spans="1:8" ht="19.5">
      <c r="A149" s="540"/>
      <c r="B149" s="42"/>
      <c r="C149" s="42"/>
      <c r="D149" s="42"/>
      <c r="E149" s="42"/>
      <c r="F149" s="42"/>
      <c r="G149" s="42"/>
      <c r="H149" s="42"/>
    </row>
    <row r="150" spans="1:8" ht="19.5">
      <c r="A150" s="540"/>
      <c r="B150" s="42"/>
      <c r="C150" s="42"/>
      <c r="D150" s="42"/>
      <c r="E150" s="42"/>
      <c r="F150" s="42"/>
      <c r="G150" s="42"/>
      <c r="H150" s="42"/>
    </row>
    <row r="151" spans="1:8" ht="19.5">
      <c r="A151" s="541"/>
      <c r="B151" s="42"/>
      <c r="C151" s="42"/>
      <c r="D151" s="42"/>
      <c r="E151" s="42"/>
      <c r="F151" s="42"/>
      <c r="G151" s="42"/>
      <c r="H151" s="42"/>
    </row>
    <row r="152" spans="1:8" ht="19.5">
      <c r="A152" s="540"/>
      <c r="B152" s="42"/>
      <c r="C152" s="42"/>
      <c r="D152" s="42"/>
      <c r="E152" s="42"/>
      <c r="F152" s="42"/>
      <c r="G152" s="42"/>
      <c r="H152" s="42"/>
    </row>
    <row r="153" spans="1:8" ht="19.5">
      <c r="A153" s="540"/>
      <c r="B153" s="42"/>
      <c r="C153" s="42"/>
      <c r="D153" s="42"/>
      <c r="E153" s="42"/>
      <c r="F153" s="42"/>
      <c r="G153" s="42"/>
      <c r="H153" s="42"/>
    </row>
    <row r="154" spans="1:8" ht="19.5">
      <c r="A154" s="540"/>
      <c r="B154" s="42"/>
      <c r="C154" s="42"/>
      <c r="D154" s="42"/>
      <c r="E154" s="42"/>
      <c r="F154" s="42"/>
      <c r="G154" s="42"/>
      <c r="H154" s="42"/>
    </row>
    <row r="155" spans="1:8" ht="19.5">
      <c r="A155" s="541"/>
      <c r="B155" s="42"/>
      <c r="C155" s="42"/>
      <c r="D155" s="42"/>
      <c r="E155" s="42"/>
      <c r="F155" s="42"/>
      <c r="G155" s="42"/>
      <c r="H155" s="42"/>
    </row>
    <row r="156" spans="1:8" ht="19.5">
      <c r="A156" s="540"/>
      <c r="B156" s="42"/>
      <c r="C156" s="42"/>
      <c r="D156" s="42"/>
      <c r="E156" s="42"/>
      <c r="F156" s="42"/>
      <c r="G156" s="42"/>
      <c r="H156" s="42"/>
    </row>
    <row r="157" spans="1:8" ht="19.5">
      <c r="A157" s="540"/>
      <c r="B157" s="42"/>
      <c r="C157" s="42"/>
      <c r="D157" s="42"/>
      <c r="E157" s="42"/>
      <c r="F157" s="42"/>
      <c r="G157" s="42"/>
      <c r="H157" s="42"/>
    </row>
    <row r="158" spans="1:8" ht="19.5">
      <c r="A158" s="540"/>
      <c r="B158" s="42"/>
      <c r="C158" s="42"/>
      <c r="D158" s="42"/>
      <c r="E158" s="42"/>
      <c r="F158" s="42"/>
      <c r="G158" s="42"/>
      <c r="H158" s="42"/>
    </row>
    <row r="159" spans="1:8" ht="19.5">
      <c r="A159" s="541"/>
      <c r="B159" s="42"/>
      <c r="C159" s="42"/>
      <c r="D159" s="42"/>
      <c r="E159" s="42"/>
      <c r="F159" s="42"/>
      <c r="G159" s="42"/>
      <c r="H159" s="42"/>
    </row>
    <row r="160" spans="1:8" ht="19.5">
      <c r="A160" s="540"/>
      <c r="B160" s="42"/>
      <c r="C160" s="42"/>
      <c r="D160" s="42"/>
      <c r="E160" s="42"/>
      <c r="F160" s="42"/>
      <c r="G160" s="42"/>
      <c r="H160" s="42"/>
    </row>
    <row r="161" spans="1:8" ht="19.5">
      <c r="A161" s="540"/>
      <c r="B161" s="42"/>
      <c r="C161" s="42"/>
      <c r="D161" s="42"/>
      <c r="E161" s="42"/>
      <c r="F161" s="42"/>
      <c r="G161" s="42"/>
      <c r="H161" s="42"/>
    </row>
    <row r="162" spans="1:8" ht="19.5">
      <c r="A162" s="540"/>
      <c r="B162" s="42"/>
      <c r="C162" s="42"/>
      <c r="D162" s="42"/>
      <c r="E162" s="42"/>
      <c r="F162" s="42"/>
      <c r="G162" s="42"/>
      <c r="H162" s="42"/>
    </row>
    <row r="163" spans="1:8" ht="19.5">
      <c r="A163" s="98"/>
      <c r="B163" s="42"/>
      <c r="C163" s="42"/>
      <c r="D163" s="42"/>
      <c r="E163" s="42"/>
      <c r="F163" s="42"/>
      <c r="G163" s="42"/>
      <c r="H163" s="42"/>
    </row>
    <row r="164" spans="1:8" ht="19.5">
      <c r="A164" s="98"/>
      <c r="B164" s="42"/>
      <c r="C164" s="42"/>
      <c r="D164" s="42"/>
      <c r="E164" s="42"/>
      <c r="F164" s="42"/>
      <c r="G164" s="42"/>
      <c r="H164" s="42"/>
    </row>
    <row r="165" spans="1:8" ht="19.5">
      <c r="A165" s="98"/>
      <c r="B165" s="42"/>
      <c r="C165" s="42"/>
      <c r="D165" s="42"/>
      <c r="E165" s="42"/>
      <c r="F165" s="42"/>
      <c r="G165" s="42"/>
      <c r="H165" s="42"/>
    </row>
    <row r="166" spans="1:8" ht="19.5">
      <c r="A166" s="96"/>
      <c r="B166" s="42"/>
      <c r="C166" s="42"/>
      <c r="D166" s="42"/>
      <c r="E166" s="42"/>
      <c r="F166" s="42"/>
      <c r="G166" s="42"/>
      <c r="H166" s="42"/>
    </row>
    <row r="167" spans="1:8" ht="19.5">
      <c r="A167" s="96"/>
      <c r="B167" s="42"/>
      <c r="C167" s="42"/>
      <c r="D167" s="42"/>
      <c r="E167" s="42"/>
      <c r="F167" s="42"/>
      <c r="G167" s="42"/>
      <c r="H167" s="42"/>
    </row>
    <row r="168" spans="1:8" ht="19.5">
      <c r="A168" s="541"/>
      <c r="B168" s="42"/>
      <c r="C168" s="42"/>
      <c r="D168" s="42"/>
      <c r="E168" s="42"/>
      <c r="F168" s="42"/>
      <c r="G168" s="42"/>
      <c r="H168" s="42"/>
    </row>
    <row r="169" spans="1:8" ht="19.5">
      <c r="A169" s="540"/>
      <c r="B169" s="42"/>
      <c r="C169" s="42"/>
      <c r="D169" s="42"/>
      <c r="E169" s="42"/>
      <c r="F169" s="42"/>
      <c r="G169" s="42"/>
      <c r="H169" s="42"/>
    </row>
    <row r="170" spans="1:8" ht="19.5">
      <c r="A170" s="540"/>
      <c r="B170" s="42"/>
      <c r="C170" s="42"/>
      <c r="D170" s="42"/>
      <c r="E170" s="42"/>
      <c r="F170" s="42"/>
      <c r="G170" s="42"/>
      <c r="H170" s="42"/>
    </row>
    <row r="171" spans="1:8" ht="19.5">
      <c r="A171" s="540"/>
      <c r="B171" s="42"/>
      <c r="C171" s="42"/>
      <c r="D171" s="42"/>
      <c r="E171" s="42"/>
      <c r="F171" s="42"/>
      <c r="G171" s="42"/>
      <c r="H171" s="42"/>
    </row>
    <row r="172" spans="1:8" ht="19.5">
      <c r="A172" s="540"/>
      <c r="B172" s="42"/>
      <c r="C172" s="42"/>
      <c r="D172" s="42"/>
      <c r="E172" s="42"/>
      <c r="F172" s="42"/>
      <c r="G172" s="42"/>
      <c r="H172" s="42"/>
    </row>
    <row r="173" spans="1:8" ht="19.5">
      <c r="A173" s="540"/>
      <c r="B173" s="42"/>
      <c r="C173" s="42"/>
      <c r="D173" s="42"/>
      <c r="E173" s="42"/>
      <c r="F173" s="42"/>
      <c r="G173" s="42"/>
      <c r="H173" s="42"/>
    </row>
    <row r="174" spans="1:8" ht="19.5">
      <c r="A174" s="541"/>
      <c r="B174" s="42"/>
      <c r="C174" s="42"/>
      <c r="D174" s="42"/>
      <c r="E174" s="42"/>
      <c r="F174" s="42"/>
      <c r="G174" s="42"/>
      <c r="H174" s="42"/>
    </row>
    <row r="175" spans="1:8" ht="19.5">
      <c r="A175" s="540"/>
      <c r="B175" s="42"/>
      <c r="C175" s="42"/>
      <c r="D175" s="42"/>
      <c r="E175" s="42"/>
      <c r="F175" s="42"/>
      <c r="G175" s="42"/>
      <c r="H175" s="42"/>
    </row>
    <row r="176" spans="1:8" ht="19.5">
      <c r="A176" s="540"/>
      <c r="B176" s="42"/>
      <c r="C176" s="42"/>
      <c r="D176" s="42"/>
      <c r="E176" s="42"/>
      <c r="F176" s="42"/>
      <c r="G176" s="42"/>
      <c r="H176" s="42"/>
    </row>
    <row r="177" spans="1:8" ht="19.5">
      <c r="A177" s="540"/>
      <c r="B177" s="42"/>
      <c r="C177" s="42"/>
      <c r="D177" s="42"/>
      <c r="E177" s="42"/>
      <c r="F177" s="42"/>
      <c r="G177" s="42"/>
      <c r="H177" s="42"/>
    </row>
    <row r="178" spans="1:8" ht="19.5">
      <c r="A178" s="540"/>
      <c r="B178" s="42"/>
      <c r="C178" s="42"/>
      <c r="D178" s="42"/>
      <c r="E178" s="42"/>
      <c r="F178" s="42"/>
      <c r="G178" s="42"/>
      <c r="H178" s="42"/>
    </row>
    <row r="179" spans="1:8" ht="19.5">
      <c r="A179" s="541"/>
      <c r="B179" s="42"/>
      <c r="C179" s="42"/>
      <c r="D179" s="42"/>
      <c r="E179" s="42"/>
      <c r="F179" s="42"/>
      <c r="G179" s="42"/>
      <c r="H179" s="42"/>
    </row>
    <row r="180" spans="1:8" ht="19.5">
      <c r="A180" s="541"/>
      <c r="B180" s="42"/>
      <c r="C180" s="42"/>
      <c r="D180" s="42"/>
      <c r="E180" s="42"/>
      <c r="F180" s="42"/>
      <c r="G180" s="42"/>
      <c r="H180" s="42"/>
    </row>
    <row r="181" spans="1:8" ht="19.5">
      <c r="A181" s="540"/>
      <c r="B181" s="42"/>
      <c r="C181" s="42"/>
      <c r="D181" s="42"/>
      <c r="E181" s="42"/>
      <c r="F181" s="42"/>
      <c r="G181" s="42"/>
      <c r="H181" s="42"/>
    </row>
    <row r="182" spans="1:8" ht="19.5">
      <c r="A182" s="540"/>
      <c r="B182" s="42"/>
      <c r="C182" s="42"/>
      <c r="D182" s="42"/>
      <c r="E182" s="42"/>
      <c r="F182" s="42"/>
      <c r="G182" s="42"/>
      <c r="H182" s="42"/>
    </row>
    <row r="183" spans="1:8" ht="19.5">
      <c r="A183" s="540"/>
      <c r="B183" s="42"/>
      <c r="C183" s="42"/>
      <c r="D183" s="42"/>
      <c r="E183" s="42"/>
      <c r="F183" s="42"/>
      <c r="G183" s="42"/>
      <c r="H183" s="42"/>
    </row>
    <row r="184" spans="1:8" ht="19.5">
      <c r="A184" s="541"/>
      <c r="B184" s="42"/>
      <c r="C184" s="42"/>
      <c r="D184" s="42"/>
      <c r="E184" s="42"/>
      <c r="F184" s="42"/>
      <c r="G184" s="42"/>
      <c r="H184" s="42"/>
    </row>
    <row r="185" spans="1:8" ht="19.5">
      <c r="A185" s="541"/>
      <c r="B185" s="42"/>
      <c r="C185" s="42"/>
      <c r="D185" s="42"/>
      <c r="E185" s="42"/>
      <c r="F185" s="42"/>
      <c r="G185" s="42"/>
      <c r="H185" s="42"/>
    </row>
    <row r="186" spans="1:8" ht="19.5">
      <c r="A186" s="541"/>
      <c r="B186" s="42"/>
      <c r="C186" s="42"/>
      <c r="D186" s="42"/>
      <c r="E186" s="42"/>
      <c r="F186" s="42"/>
      <c r="G186" s="42"/>
      <c r="H186" s="42"/>
    </row>
    <row r="187" spans="1:8" ht="19.5">
      <c r="A187" s="541"/>
      <c r="B187" s="42"/>
      <c r="C187" s="42"/>
      <c r="D187" s="42"/>
      <c r="E187" s="42"/>
      <c r="F187" s="42"/>
      <c r="G187" s="42"/>
      <c r="H187" s="42"/>
    </row>
    <row r="188" spans="1:8" ht="19.5">
      <c r="A188" s="541"/>
      <c r="B188" s="42"/>
      <c r="C188" s="42"/>
      <c r="D188" s="42"/>
      <c r="E188" s="42"/>
      <c r="F188" s="42"/>
      <c r="G188" s="42"/>
      <c r="H188" s="42"/>
    </row>
    <row r="189" spans="1:8" ht="19.5">
      <c r="A189" s="541"/>
      <c r="B189" s="42"/>
      <c r="C189" s="42"/>
      <c r="D189" s="42"/>
      <c r="E189" s="42"/>
      <c r="F189" s="42"/>
      <c r="G189" s="42"/>
      <c r="H189" s="42"/>
    </row>
    <row r="190" spans="1:8" ht="19.5">
      <c r="A190" s="540"/>
      <c r="B190" s="42"/>
      <c r="C190" s="42"/>
      <c r="D190" s="42"/>
      <c r="E190" s="42"/>
      <c r="F190" s="42"/>
      <c r="G190" s="42"/>
      <c r="H190" s="42"/>
    </row>
    <row r="191" spans="1:8" ht="19.5">
      <c r="A191" s="540"/>
      <c r="B191" s="42"/>
      <c r="C191" s="42"/>
      <c r="D191" s="42"/>
      <c r="E191" s="42"/>
      <c r="F191" s="42"/>
      <c r="G191" s="42"/>
      <c r="H191" s="42"/>
    </row>
    <row r="192" spans="1:8" ht="19.5">
      <c r="A192" s="540"/>
      <c r="B192" s="42"/>
      <c r="C192" s="42"/>
      <c r="D192" s="42"/>
      <c r="E192" s="42"/>
      <c r="F192" s="42"/>
      <c r="G192" s="42"/>
      <c r="H192" s="42"/>
    </row>
    <row r="193" spans="1:8" ht="19.5">
      <c r="A193" s="541"/>
      <c r="B193" s="42"/>
      <c r="C193" s="42"/>
      <c r="D193" s="42"/>
      <c r="E193" s="42"/>
      <c r="F193" s="42"/>
      <c r="G193" s="42"/>
      <c r="H193" s="42"/>
    </row>
    <row r="194" spans="1:8" ht="19.5">
      <c r="A194" s="540"/>
      <c r="B194" s="42"/>
      <c r="C194" s="42"/>
      <c r="D194" s="42"/>
      <c r="E194" s="42"/>
      <c r="F194" s="42"/>
      <c r="G194" s="42"/>
      <c r="H194" s="42"/>
    </row>
    <row r="195" spans="1:8" ht="19.5">
      <c r="A195" s="540"/>
      <c r="B195" s="42"/>
      <c r="C195" s="42"/>
      <c r="D195" s="42"/>
      <c r="E195" s="42"/>
      <c r="F195" s="42"/>
      <c r="G195" s="42"/>
      <c r="H195" s="42"/>
    </row>
    <row r="196" spans="1:8" ht="19.5">
      <c r="A196" s="99"/>
      <c r="B196" s="42"/>
      <c r="C196" s="42"/>
      <c r="D196" s="42"/>
      <c r="E196" s="42"/>
      <c r="F196" s="42"/>
      <c r="G196" s="42"/>
      <c r="H196" s="42"/>
    </row>
    <row r="197" spans="1:8" ht="19.5">
      <c r="A197" s="540"/>
      <c r="B197" s="42"/>
      <c r="C197" s="42"/>
      <c r="D197" s="42"/>
      <c r="E197" s="42"/>
      <c r="F197" s="42"/>
      <c r="G197" s="42"/>
      <c r="H197" s="42"/>
    </row>
    <row r="198" spans="1:8" ht="19.5">
      <c r="A198" s="541"/>
      <c r="B198" s="42"/>
      <c r="C198" s="42"/>
      <c r="D198" s="42"/>
      <c r="E198" s="42"/>
      <c r="F198" s="42"/>
      <c r="G198" s="42"/>
      <c r="H198" s="42"/>
    </row>
    <row r="199" spans="1:8" ht="19.5">
      <c r="A199" s="540"/>
      <c r="B199" s="42"/>
      <c r="C199" s="42"/>
      <c r="D199" s="42"/>
      <c r="E199" s="42"/>
      <c r="F199" s="42"/>
      <c r="G199" s="42"/>
      <c r="H199" s="42"/>
    </row>
    <row r="200" spans="1:8" ht="19.5">
      <c r="A200" s="540"/>
      <c r="B200" s="42"/>
      <c r="C200" s="42"/>
      <c r="D200" s="42"/>
      <c r="E200" s="42"/>
      <c r="F200" s="42"/>
      <c r="G200" s="42"/>
      <c r="H200" s="42"/>
    </row>
    <row r="201" spans="1:8" ht="19.5">
      <c r="A201" s="541"/>
      <c r="B201" s="42"/>
      <c r="C201" s="42"/>
      <c r="D201" s="42"/>
      <c r="E201" s="42"/>
      <c r="F201" s="42"/>
      <c r="G201" s="42"/>
      <c r="H201" s="42"/>
    </row>
    <row r="202" spans="1:8" ht="19.5">
      <c r="A202" s="540"/>
      <c r="B202" s="42"/>
      <c r="C202" s="42"/>
      <c r="D202" s="42"/>
      <c r="E202" s="42"/>
      <c r="F202" s="42"/>
      <c r="G202" s="42"/>
      <c r="H202" s="42"/>
    </row>
    <row r="203" spans="1:8" ht="19.5">
      <c r="A203" s="540"/>
      <c r="B203" s="42"/>
      <c r="C203" s="42"/>
      <c r="D203" s="42"/>
      <c r="E203" s="42"/>
      <c r="F203" s="42"/>
      <c r="G203" s="42"/>
      <c r="H203" s="42"/>
    </row>
    <row r="204" spans="1:8" ht="19.5">
      <c r="A204" s="541"/>
      <c r="B204" s="42"/>
      <c r="C204" s="42"/>
      <c r="D204" s="42"/>
      <c r="E204" s="42"/>
      <c r="F204" s="42"/>
      <c r="G204" s="42"/>
      <c r="H204" s="42"/>
    </row>
    <row r="205" spans="1:8" ht="19.5">
      <c r="A205" s="540"/>
      <c r="B205" s="42"/>
      <c r="C205" s="42"/>
      <c r="D205" s="42"/>
      <c r="E205" s="42"/>
      <c r="F205" s="42"/>
      <c r="G205" s="42"/>
      <c r="H205" s="42"/>
    </row>
    <row r="206" spans="1:8" ht="19.5">
      <c r="A206" s="540"/>
      <c r="B206" s="42"/>
      <c r="C206" s="42"/>
      <c r="D206" s="42"/>
      <c r="E206" s="42"/>
      <c r="F206" s="42"/>
      <c r="G206" s="42"/>
      <c r="H206" s="42"/>
    </row>
    <row r="207" spans="1:8" ht="19.5">
      <c r="A207" s="540"/>
      <c r="B207" s="42"/>
      <c r="C207" s="42"/>
      <c r="D207" s="42"/>
      <c r="E207" s="42"/>
      <c r="F207" s="42"/>
      <c r="G207" s="42"/>
      <c r="H207" s="42"/>
    </row>
    <row r="208" spans="1:8" ht="19.5">
      <c r="A208" s="540"/>
      <c r="B208" s="42"/>
      <c r="C208" s="42"/>
      <c r="D208" s="42"/>
      <c r="E208" s="42"/>
      <c r="F208" s="42"/>
      <c r="G208" s="42"/>
      <c r="H208" s="42"/>
    </row>
    <row r="209" spans="1:8" ht="19.5">
      <c r="A209" s="540"/>
      <c r="B209" s="42"/>
      <c r="C209" s="42"/>
      <c r="D209" s="42"/>
      <c r="E209" s="42"/>
      <c r="F209" s="42"/>
      <c r="G209" s="42"/>
      <c r="H209" s="42"/>
    </row>
    <row r="210" spans="1:8" ht="19.5">
      <c r="A210" s="540"/>
      <c r="B210" s="42"/>
      <c r="C210" s="42"/>
      <c r="D210" s="42"/>
      <c r="E210" s="42"/>
      <c r="F210" s="42"/>
      <c r="G210" s="42"/>
      <c r="H210" s="42"/>
    </row>
    <row r="211" spans="1:8" ht="19.5">
      <c r="A211" s="540"/>
      <c r="B211" s="42"/>
      <c r="C211" s="42"/>
      <c r="D211" s="42"/>
      <c r="E211" s="42"/>
      <c r="F211" s="42"/>
      <c r="G211" s="42"/>
      <c r="H211" s="42"/>
    </row>
    <row r="212" spans="1:8" ht="19.5">
      <c r="A212" s="540"/>
      <c r="B212" s="42"/>
      <c r="C212" s="42"/>
      <c r="D212" s="42"/>
      <c r="E212" s="42"/>
      <c r="F212" s="42"/>
      <c r="G212" s="42"/>
      <c r="H212" s="42"/>
    </row>
    <row r="213" spans="1:8" ht="19.5">
      <c r="A213" s="541"/>
      <c r="B213" s="42"/>
      <c r="C213" s="42"/>
      <c r="D213" s="42"/>
      <c r="E213" s="42"/>
      <c r="F213" s="42"/>
      <c r="G213" s="42"/>
      <c r="H213" s="42"/>
    </row>
    <row r="214" spans="1:8" ht="19.5">
      <c r="A214" s="540"/>
      <c r="B214" s="42"/>
      <c r="C214" s="42"/>
      <c r="D214" s="42"/>
      <c r="E214" s="42"/>
      <c r="F214" s="42"/>
      <c r="G214" s="42"/>
      <c r="H214" s="42"/>
    </row>
    <row r="215" spans="1:8" ht="19.5">
      <c r="A215" s="540"/>
      <c r="B215" s="42"/>
      <c r="C215" s="42"/>
      <c r="D215" s="42"/>
      <c r="E215" s="42"/>
      <c r="F215" s="42"/>
      <c r="G215" s="42"/>
      <c r="H215" s="42"/>
    </row>
    <row r="216" spans="1:8" ht="19.5">
      <c r="A216" s="540"/>
      <c r="B216" s="42"/>
      <c r="C216" s="42"/>
      <c r="D216" s="42"/>
      <c r="E216" s="42"/>
      <c r="F216" s="42"/>
      <c r="G216" s="42"/>
      <c r="H216" s="42"/>
    </row>
    <row r="217" spans="1:8" ht="19.5">
      <c r="A217" s="540"/>
      <c r="B217" s="42"/>
      <c r="C217" s="42"/>
      <c r="D217" s="42"/>
      <c r="E217" s="42"/>
      <c r="F217" s="42"/>
      <c r="G217" s="42"/>
      <c r="H217" s="42"/>
    </row>
    <row r="218" spans="1:8" ht="19.5">
      <c r="A218" s="540"/>
      <c r="B218" s="42"/>
      <c r="C218" s="42"/>
      <c r="D218" s="42"/>
      <c r="E218" s="42"/>
      <c r="F218" s="42"/>
      <c r="G218" s="42"/>
      <c r="H218" s="42"/>
    </row>
    <row r="219" spans="1:8" ht="19.5">
      <c r="A219" s="541"/>
      <c r="B219" s="42"/>
      <c r="C219" s="42"/>
      <c r="D219" s="42"/>
      <c r="E219" s="42"/>
      <c r="F219" s="42"/>
      <c r="G219" s="42"/>
      <c r="H219" s="42"/>
    </row>
    <row r="220" spans="1:8" ht="19.5">
      <c r="A220" s="540"/>
      <c r="B220" s="42"/>
      <c r="C220" s="42"/>
      <c r="D220" s="42"/>
      <c r="E220" s="42"/>
      <c r="F220" s="42"/>
      <c r="G220" s="42"/>
      <c r="H220" s="42"/>
    </row>
    <row r="221" spans="1:8" ht="19.5">
      <c r="A221" s="540"/>
      <c r="B221" s="42"/>
      <c r="C221" s="42"/>
      <c r="D221" s="42"/>
      <c r="E221" s="42"/>
      <c r="F221" s="42"/>
      <c r="G221" s="42"/>
      <c r="H221" s="42"/>
    </row>
    <row r="222" spans="1:8" ht="19.5">
      <c r="A222" s="541"/>
      <c r="B222" s="42"/>
      <c r="C222" s="42"/>
      <c r="D222" s="42"/>
      <c r="E222" s="42"/>
      <c r="F222" s="42"/>
      <c r="G222" s="42"/>
      <c r="H222" s="42"/>
    </row>
    <row r="223" spans="1:8" ht="19.5">
      <c r="A223" s="540"/>
      <c r="B223" s="42"/>
      <c r="C223" s="42"/>
      <c r="D223" s="42"/>
      <c r="E223" s="42"/>
      <c r="F223" s="42"/>
      <c r="G223" s="42"/>
      <c r="H223" s="42"/>
    </row>
    <row r="224" spans="1:8" ht="19.5">
      <c r="A224" s="540"/>
      <c r="B224" s="42"/>
      <c r="C224" s="42"/>
      <c r="D224" s="42"/>
      <c r="E224" s="42"/>
      <c r="F224" s="42"/>
      <c r="G224" s="42"/>
      <c r="H224" s="42"/>
    </row>
    <row r="225" spans="1:8" ht="19.5">
      <c r="A225" s="540"/>
      <c r="B225" s="42"/>
      <c r="C225" s="42"/>
      <c r="D225" s="42"/>
      <c r="E225" s="42"/>
      <c r="F225" s="42"/>
      <c r="G225" s="42"/>
      <c r="H225" s="42"/>
    </row>
    <row r="226" spans="1:8" ht="19.5">
      <c r="A226" s="542"/>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showGridLines="0" zoomScale="50" workbookViewId="0">
      <selection activeCell="N10" sqref="N10"/>
    </sheetView>
  </sheetViews>
  <sheetFormatPr defaultRowHeight="18"/>
  <cols>
    <col min="1" max="1" width="132.28515625" style="543"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874" t="s">
        <v>1088</v>
      </c>
      <c r="B1" s="874"/>
      <c r="C1" s="874"/>
      <c r="D1" s="874"/>
      <c r="E1" s="874"/>
      <c r="F1" s="874"/>
      <c r="G1" s="874"/>
      <c r="H1" s="874"/>
      <c r="I1" s="874"/>
    </row>
    <row r="2" spans="1:9" ht="43.5" customHeight="1">
      <c r="A2" s="874" t="s">
        <v>423</v>
      </c>
      <c r="B2" s="874"/>
      <c r="C2" s="874"/>
      <c r="D2" s="874"/>
      <c r="E2" s="874"/>
      <c r="F2" s="874"/>
      <c r="G2" s="874"/>
      <c r="H2" s="874"/>
      <c r="I2" s="874"/>
    </row>
    <row r="3" spans="1:9" ht="43.5" customHeight="1">
      <c r="A3" s="874" t="s">
        <v>1264</v>
      </c>
      <c r="B3" s="874"/>
      <c r="C3" s="874"/>
      <c r="D3" s="874"/>
      <c r="E3" s="874"/>
      <c r="F3" s="874"/>
      <c r="G3" s="874"/>
      <c r="H3" s="874"/>
      <c r="I3" s="874"/>
    </row>
    <row r="4" spans="1:9" ht="43.5" customHeight="1">
      <c r="A4" s="875" t="s">
        <v>1394</v>
      </c>
      <c r="B4" s="875"/>
      <c r="C4" s="875"/>
      <c r="D4" s="875"/>
      <c r="E4" s="875"/>
      <c r="F4" s="875"/>
      <c r="G4" s="875"/>
      <c r="H4" s="875"/>
      <c r="I4" s="875"/>
    </row>
    <row r="5" spans="1:9" ht="19.5" customHeight="1" thickBot="1">
      <c r="A5" s="874"/>
      <c r="B5" s="874"/>
      <c r="C5" s="874"/>
      <c r="D5" s="874"/>
      <c r="E5" s="874"/>
      <c r="F5" s="874"/>
      <c r="G5" s="874"/>
      <c r="H5" s="874"/>
      <c r="I5" s="874"/>
    </row>
    <row r="6" spans="1:9" s="34" customFormat="1" ht="70.5" customHeight="1" thickTop="1" thickBot="1">
      <c r="A6" s="531" t="s">
        <v>296</v>
      </c>
      <c r="B6" s="91" t="s">
        <v>424</v>
      </c>
      <c r="C6" s="91" t="s">
        <v>425</v>
      </c>
      <c r="D6" s="91" t="s">
        <v>426</v>
      </c>
      <c r="E6" s="91" t="s">
        <v>1237</v>
      </c>
      <c r="F6" s="91" t="s">
        <v>1366</v>
      </c>
      <c r="G6" s="91" t="s">
        <v>1536</v>
      </c>
      <c r="H6" s="91" t="s">
        <v>1439</v>
      </c>
      <c r="I6" s="91" t="s">
        <v>1537</v>
      </c>
    </row>
    <row r="7" spans="1:9" ht="15" customHeight="1" thickTop="1" thickBot="1">
      <c r="A7" s="532"/>
      <c r="B7" s="35"/>
      <c r="C7" s="35"/>
      <c r="D7" s="35"/>
      <c r="E7" s="35"/>
      <c r="F7" s="35"/>
      <c r="G7" s="35"/>
      <c r="H7" s="35"/>
      <c r="I7" s="35"/>
    </row>
    <row r="8" spans="1:9" ht="24" customHeight="1" thickTop="1" thickBot="1">
      <c r="A8" s="36" t="s">
        <v>427</v>
      </c>
      <c r="B8" s="1">
        <v>1286533.7673600584</v>
      </c>
      <c r="C8" s="1">
        <v>1682934.4959110788</v>
      </c>
      <c r="D8" s="1">
        <v>2122635.4467026237</v>
      </c>
      <c r="E8" s="1">
        <v>2848533.5384023325</v>
      </c>
      <c r="F8" s="1">
        <v>4233021.5428731786</v>
      </c>
      <c r="G8" s="1">
        <v>3324162.4283469389</v>
      </c>
      <c r="H8" s="1">
        <v>3259653.7376997084</v>
      </c>
      <c r="I8" s="1">
        <v>3445079.2786137029</v>
      </c>
    </row>
    <row r="9" spans="1:9" s="94" customFormat="1" ht="21" customHeight="1" thickTop="1">
      <c r="A9" s="92" t="s">
        <v>8</v>
      </c>
      <c r="B9" s="2">
        <v>507894.79870262393</v>
      </c>
      <c r="C9" s="2">
        <v>580807.65320408158</v>
      </c>
      <c r="D9" s="2">
        <v>475286.36782798835</v>
      </c>
      <c r="E9" s="2">
        <v>767121.52517055406</v>
      </c>
      <c r="F9" s="2">
        <v>1877712.7769504373</v>
      </c>
      <c r="G9" s="2">
        <v>602768.61132798833</v>
      </c>
      <c r="H9" s="2">
        <v>569788.31071865885</v>
      </c>
      <c r="I9" s="2">
        <v>757668.81677405245</v>
      </c>
    </row>
    <row r="10" spans="1:9" s="94" customFormat="1" ht="21" customHeight="1">
      <c r="A10" s="92" t="s">
        <v>17</v>
      </c>
      <c r="B10" s="2">
        <v>178901.75164723033</v>
      </c>
      <c r="C10" s="2">
        <v>291280.22071720118</v>
      </c>
      <c r="D10" s="2">
        <v>433659.26799708453</v>
      </c>
      <c r="E10" s="2">
        <v>633740.06768221583</v>
      </c>
      <c r="F10" s="2">
        <v>689278.65883381933</v>
      </c>
      <c r="G10" s="2">
        <v>891074.41440233239</v>
      </c>
      <c r="H10" s="2">
        <v>707264.48168513109</v>
      </c>
      <c r="I10" s="2">
        <v>533748.04412244901</v>
      </c>
    </row>
    <row r="11" spans="1:9" s="94" customFormat="1" ht="21" customHeight="1">
      <c r="A11" s="92" t="s">
        <v>26</v>
      </c>
      <c r="B11" s="2">
        <v>556899.44460349856</v>
      </c>
      <c r="C11" s="2">
        <v>749587.48120116617</v>
      </c>
      <c r="D11" s="2">
        <v>1046881.4485787172</v>
      </c>
      <c r="E11" s="2">
        <v>1340643.2850495628</v>
      </c>
      <c r="F11" s="2">
        <v>1529812.6436107871</v>
      </c>
      <c r="G11" s="2">
        <v>1668079.0077069972</v>
      </c>
      <c r="H11" s="2">
        <v>1822053.5019052478</v>
      </c>
      <c r="I11" s="2">
        <v>1951841.1389241982</v>
      </c>
    </row>
    <row r="12" spans="1:9" s="94" customFormat="1" ht="21" customHeight="1">
      <c r="A12" s="533" t="s">
        <v>428</v>
      </c>
      <c r="B12" s="2">
        <v>556587.57186588913</v>
      </c>
      <c r="C12" s="2">
        <v>747917.15877113701</v>
      </c>
      <c r="D12" s="2">
        <v>1052482.9263775509</v>
      </c>
      <c r="E12" s="2">
        <v>1346250.0078265308</v>
      </c>
      <c r="F12" s="2">
        <v>1536208.5865874637</v>
      </c>
      <c r="G12" s="2">
        <v>1675106.9156618076</v>
      </c>
      <c r="H12" s="2">
        <v>1829632.8505174925</v>
      </c>
      <c r="I12" s="2">
        <v>1955178.2043658893</v>
      </c>
    </row>
    <row r="13" spans="1:9" s="94" customFormat="1" ht="21" customHeight="1">
      <c r="A13" s="533" t="s">
        <v>429</v>
      </c>
      <c r="B13" s="2">
        <v>546973.69577696791</v>
      </c>
      <c r="C13" s="2">
        <v>736500.31027113704</v>
      </c>
      <c r="D13" s="2">
        <v>1035985.835755102</v>
      </c>
      <c r="E13" s="2">
        <v>1328627.3740626823</v>
      </c>
      <c r="F13" s="2">
        <v>1502893.382787172</v>
      </c>
      <c r="G13" s="2">
        <v>1631141.5848717198</v>
      </c>
      <c r="H13" s="2">
        <v>1769398.9923425654</v>
      </c>
      <c r="I13" s="2">
        <v>1893851.5067492709</v>
      </c>
    </row>
    <row r="14" spans="1:9" s="94" customFormat="1" ht="21" customHeight="1">
      <c r="A14" s="533" t="s">
        <v>430</v>
      </c>
      <c r="B14" s="2">
        <v>9613.8760889212808</v>
      </c>
      <c r="C14" s="2">
        <v>11416.8485</v>
      </c>
      <c r="D14" s="2">
        <v>16497.090622448981</v>
      </c>
      <c r="E14" s="2">
        <v>17622.633763848396</v>
      </c>
      <c r="F14" s="2">
        <v>33315.203800291543</v>
      </c>
      <c r="G14" s="2">
        <v>43965.330790087472</v>
      </c>
      <c r="H14" s="2">
        <v>60233.858174927111</v>
      </c>
      <c r="I14" s="2">
        <v>61326.697616618068</v>
      </c>
    </row>
    <row r="15" spans="1:9" s="94" customFormat="1" ht="21" customHeight="1">
      <c r="A15" s="533" t="s">
        <v>431</v>
      </c>
      <c r="B15" s="2">
        <v>1451.1918498542273</v>
      </c>
      <c r="C15" s="2">
        <v>2064.54872303207</v>
      </c>
      <c r="D15" s="2">
        <v>2576.0144927113706</v>
      </c>
      <c r="E15" s="2">
        <v>4206.0991005830901</v>
      </c>
      <c r="F15" s="2">
        <v>4800.5370830903794</v>
      </c>
      <c r="G15" s="2">
        <v>5860.8072099125366</v>
      </c>
      <c r="H15" s="2">
        <v>5962.4902740524785</v>
      </c>
      <c r="I15" s="2">
        <v>6765.620390670555</v>
      </c>
    </row>
    <row r="16" spans="1:9" s="94" customFormat="1" ht="21" customHeight="1">
      <c r="A16" s="533" t="s">
        <v>432</v>
      </c>
      <c r="B16" s="2">
        <v>1439.2307842565599</v>
      </c>
      <c r="C16" s="2">
        <v>2036.7137244897958</v>
      </c>
      <c r="D16" s="2">
        <v>2259.9328061224492</v>
      </c>
      <c r="E16" s="2">
        <v>4040.9040379008743</v>
      </c>
      <c r="F16" s="2">
        <v>4572.8617113702621</v>
      </c>
      <c r="G16" s="2">
        <v>5293.7336516034984</v>
      </c>
      <c r="H16" s="2">
        <v>5582.7071297376087</v>
      </c>
      <c r="I16" s="2">
        <v>5940.8919227405258</v>
      </c>
    </row>
    <row r="17" spans="1:9" s="94" customFormat="1" ht="21" customHeight="1">
      <c r="A17" s="533" t="s">
        <v>433</v>
      </c>
      <c r="B17" s="2">
        <v>11.961065597667638</v>
      </c>
      <c r="C17" s="2">
        <v>27.834998542274054</v>
      </c>
      <c r="D17" s="2">
        <v>316.08168658892129</v>
      </c>
      <c r="E17" s="2">
        <v>165.19506268221573</v>
      </c>
      <c r="F17" s="2">
        <v>227.6753717201166</v>
      </c>
      <c r="G17" s="2">
        <v>567.07355830903794</v>
      </c>
      <c r="H17" s="2">
        <v>379.78314431486882</v>
      </c>
      <c r="I17" s="2">
        <v>824.72846793002907</v>
      </c>
    </row>
    <row r="18" spans="1:9" s="94" customFormat="1" ht="21" customHeight="1">
      <c r="A18" s="533" t="s">
        <v>434</v>
      </c>
      <c r="B18" s="2">
        <v>13412.900351311951</v>
      </c>
      <c r="C18" s="2">
        <v>13569.984067055393</v>
      </c>
      <c r="D18" s="2">
        <v>16763.901861516035</v>
      </c>
      <c r="E18" s="2">
        <v>16912.357516034986</v>
      </c>
      <c r="F18" s="2">
        <v>18856.868281341107</v>
      </c>
      <c r="G18" s="2">
        <v>19154.161430029155</v>
      </c>
      <c r="H18" s="2">
        <v>20336.328602040816</v>
      </c>
      <c r="I18" s="2">
        <v>23310.629602040815</v>
      </c>
    </row>
    <row r="19" spans="1:9" s="94" customFormat="1" ht="21" customHeight="1">
      <c r="A19" s="533" t="s">
        <v>435</v>
      </c>
      <c r="B19" s="2">
        <v>9569.9465816326519</v>
      </c>
      <c r="C19" s="2">
        <v>10206.748851311953</v>
      </c>
      <c r="D19" s="2">
        <v>13048.084769679299</v>
      </c>
      <c r="E19" s="2">
        <v>12508.87556851312</v>
      </c>
      <c r="F19" s="2">
        <v>13773.293717201168</v>
      </c>
      <c r="G19" s="2">
        <v>14464.798214285714</v>
      </c>
      <c r="H19" s="2">
        <v>14960.442819241982</v>
      </c>
      <c r="I19" s="2">
        <v>16936.121969387754</v>
      </c>
    </row>
    <row r="20" spans="1:9" s="94" customFormat="1" ht="21" customHeight="1">
      <c r="A20" s="533" t="s">
        <v>436</v>
      </c>
      <c r="B20" s="2">
        <v>3842.9537696793004</v>
      </c>
      <c r="C20" s="2">
        <v>3363.2352157434398</v>
      </c>
      <c r="D20" s="2">
        <v>3715.8170918367346</v>
      </c>
      <c r="E20" s="2">
        <v>4403.4819475218665</v>
      </c>
      <c r="F20" s="2">
        <v>5083.5745641399408</v>
      </c>
      <c r="G20" s="2">
        <v>4689.3632157434404</v>
      </c>
      <c r="H20" s="2">
        <v>5375.885782798834</v>
      </c>
      <c r="I20" s="2">
        <v>6374.5076326530616</v>
      </c>
    </row>
    <row r="21" spans="1:9" s="94" customFormat="1" ht="21" customHeight="1">
      <c r="A21" s="533" t="s">
        <v>39</v>
      </c>
      <c r="B21" s="2">
        <v>4758.4314110787172</v>
      </c>
      <c r="C21" s="2">
        <v>6932.1987157434405</v>
      </c>
      <c r="D21" s="2">
        <v>10038.746654518951</v>
      </c>
      <c r="E21" s="2">
        <v>12457.447323615161</v>
      </c>
      <c r="F21" s="2">
        <v>12995.16962536443</v>
      </c>
      <c r="G21" s="2">
        <v>12859.73365889213</v>
      </c>
      <c r="H21" s="2">
        <v>14624.914233236152</v>
      </c>
      <c r="I21" s="2">
        <v>15597.705724489797</v>
      </c>
    </row>
    <row r="22" spans="1:9" s="94" customFormat="1" ht="21" customHeight="1">
      <c r="A22" s="533" t="s">
        <v>437</v>
      </c>
      <c r="B22" s="2">
        <v>-19310.650874635568</v>
      </c>
      <c r="C22" s="2">
        <v>-20896.409075801748</v>
      </c>
      <c r="D22" s="2">
        <v>-34980.140807580174</v>
      </c>
      <c r="E22" s="2">
        <v>-39182.626717201165</v>
      </c>
      <c r="F22" s="2">
        <v>-43048.517966472304</v>
      </c>
      <c r="G22" s="2">
        <v>-44902.610253644314</v>
      </c>
      <c r="H22" s="2">
        <v>-48503.081721574345</v>
      </c>
      <c r="I22" s="2">
        <v>-49011.021158892123</v>
      </c>
    </row>
    <row r="23" spans="1:9" s="94" customFormat="1" ht="21" customHeight="1">
      <c r="A23" s="92" t="s">
        <v>57</v>
      </c>
      <c r="B23" s="2">
        <v>8093.8346122448975</v>
      </c>
      <c r="C23" s="2">
        <v>12302.997269679299</v>
      </c>
      <c r="D23" s="2">
        <v>12368.765913994168</v>
      </c>
      <c r="E23" s="2">
        <v>14018.864543731779</v>
      </c>
      <c r="F23" s="2">
        <v>15123.409916909621</v>
      </c>
      <c r="G23" s="2">
        <v>14259.497125364433</v>
      </c>
      <c r="H23" s="2">
        <v>15217.974505830904</v>
      </c>
      <c r="I23" s="2">
        <v>16076.341387755103</v>
      </c>
    </row>
    <row r="24" spans="1:9" s="94" customFormat="1" ht="21" customHeight="1">
      <c r="A24" s="92" t="s">
        <v>63</v>
      </c>
      <c r="B24" s="2">
        <v>225.66960058309039</v>
      </c>
      <c r="C24" s="2">
        <v>102.85462099125364</v>
      </c>
      <c r="D24" s="2">
        <v>28.964720116618075</v>
      </c>
      <c r="E24" s="2">
        <v>37.438963556851313</v>
      </c>
      <c r="F24" s="2">
        <v>22.41351311953353</v>
      </c>
      <c r="G24" s="2">
        <v>20.992217201166181</v>
      </c>
      <c r="H24" s="2">
        <v>95.083744897959193</v>
      </c>
      <c r="I24" s="2">
        <v>201.80124344023324</v>
      </c>
    </row>
    <row r="25" spans="1:9" s="94" customFormat="1" ht="21" customHeight="1">
      <c r="A25" s="92" t="s">
        <v>438</v>
      </c>
      <c r="B25" s="2">
        <v>12589.096389212829</v>
      </c>
      <c r="C25" s="2">
        <v>21749.632561224491</v>
      </c>
      <c r="D25" s="2">
        <v>110191.8314883382</v>
      </c>
      <c r="E25" s="2">
        <v>43350.223408163263</v>
      </c>
      <c r="F25" s="2">
        <v>65863.296632653059</v>
      </c>
      <c r="G25" s="2">
        <v>91685.428972303213</v>
      </c>
      <c r="H25" s="2">
        <v>84912.211424198264</v>
      </c>
      <c r="I25" s="2">
        <v>125730.0226516035</v>
      </c>
    </row>
    <row r="26" spans="1:9" s="94" customFormat="1" ht="21" customHeight="1">
      <c r="A26" s="92" t="s">
        <v>74</v>
      </c>
      <c r="B26" s="2">
        <v>19589.27346793003</v>
      </c>
      <c r="C26" s="2">
        <v>24335.55782653061</v>
      </c>
      <c r="D26" s="2">
        <v>40210.779734693882</v>
      </c>
      <c r="E26" s="2">
        <v>45677.134943148681</v>
      </c>
      <c r="F26" s="2">
        <v>52339.015918367346</v>
      </c>
      <c r="G26" s="2">
        <v>53690.685670553932</v>
      </c>
      <c r="H26" s="2">
        <v>57149.711793002913</v>
      </c>
      <c r="I26" s="2">
        <v>57055.216176384842</v>
      </c>
    </row>
    <row r="27" spans="1:9" s="95" customFormat="1" ht="43.5" customHeight="1" thickBot="1">
      <c r="A27" s="534" t="s">
        <v>439</v>
      </c>
      <c r="B27" s="3">
        <v>2339.8983367346937</v>
      </c>
      <c r="C27" s="3">
        <v>2768.0985102040818</v>
      </c>
      <c r="D27" s="3">
        <v>4008.0204416909623</v>
      </c>
      <c r="E27" s="3">
        <v>3944.998641399417</v>
      </c>
      <c r="F27" s="3">
        <v>2869.3274970845478</v>
      </c>
      <c r="G27" s="3">
        <v>2583.7909241982507</v>
      </c>
      <c r="H27" s="3">
        <v>3172.4619227405246</v>
      </c>
      <c r="I27" s="3">
        <v>2757.8973338192418</v>
      </c>
    </row>
    <row r="28" spans="1:9" ht="24" customHeight="1" thickTop="1" thickBot="1">
      <c r="A28" s="36" t="s">
        <v>440</v>
      </c>
      <c r="B28" s="1">
        <v>1223861.7838833819</v>
      </c>
      <c r="C28" s="1">
        <v>1538940.4615524781</v>
      </c>
      <c r="D28" s="1">
        <v>1964701.8723163265</v>
      </c>
      <c r="E28" s="1">
        <v>2669560.9273134107</v>
      </c>
      <c r="F28" s="1">
        <v>4034280.6550553939</v>
      </c>
      <c r="G28" s="1">
        <v>3118838.9787915447</v>
      </c>
      <c r="H28" s="1">
        <v>3014165.7004927113</v>
      </c>
      <c r="I28" s="1">
        <v>3188144.2710393588</v>
      </c>
    </row>
    <row r="29" spans="1:9" s="94" customFormat="1" ht="21" customHeight="1" thickTop="1">
      <c r="A29" s="92" t="s">
        <v>441</v>
      </c>
      <c r="B29" s="2">
        <v>881468.81354227406</v>
      </c>
      <c r="C29" s="2">
        <v>1280613.5244067055</v>
      </c>
      <c r="D29" s="2">
        <v>1665092.0745116619</v>
      </c>
      <c r="E29" s="2">
        <v>2216740.1008177847</v>
      </c>
      <c r="F29" s="2">
        <v>3206734.8038440235</v>
      </c>
      <c r="G29" s="2">
        <v>1984221.9176734695</v>
      </c>
      <c r="H29" s="2">
        <v>2306191.2063615159</v>
      </c>
      <c r="I29" s="2">
        <v>2146847.9659431488</v>
      </c>
    </row>
    <row r="30" spans="1:9" s="94" customFormat="1" ht="21" customHeight="1">
      <c r="A30" s="533" t="s">
        <v>442</v>
      </c>
      <c r="B30" s="2">
        <v>273407.82228279882</v>
      </c>
      <c r="C30" s="2">
        <v>438485.44125947525</v>
      </c>
      <c r="D30" s="2">
        <v>453113.88283527701</v>
      </c>
      <c r="E30" s="2">
        <v>571592.4074795919</v>
      </c>
      <c r="F30" s="2">
        <v>880477.73036005837</v>
      </c>
      <c r="G30" s="2">
        <v>551082.45769533527</v>
      </c>
      <c r="H30" s="2">
        <v>676888.34603352775</v>
      </c>
      <c r="I30" s="2">
        <v>468414.4324941691</v>
      </c>
    </row>
    <row r="31" spans="1:9" s="94" customFormat="1" ht="21" customHeight="1">
      <c r="A31" s="533" t="s">
        <v>443</v>
      </c>
      <c r="B31" s="2">
        <v>308720.25083236152</v>
      </c>
      <c r="C31" s="2">
        <v>447852.42592419829</v>
      </c>
      <c r="D31" s="2">
        <v>732232.30739795917</v>
      </c>
      <c r="E31" s="2">
        <v>1039382.9768935859</v>
      </c>
      <c r="F31" s="2">
        <v>1694285.4740743439</v>
      </c>
      <c r="G31" s="2">
        <v>845998.64833381923</v>
      </c>
      <c r="H31" s="2">
        <v>1020388.6007492711</v>
      </c>
      <c r="I31" s="2">
        <v>963618.29170408158</v>
      </c>
    </row>
    <row r="32" spans="1:9" s="94" customFormat="1" ht="21" customHeight="1">
      <c r="A32" s="533" t="s">
        <v>444</v>
      </c>
      <c r="B32" s="2">
        <v>99758.507129737598</v>
      </c>
      <c r="C32" s="2">
        <v>65956.000457725939</v>
      </c>
      <c r="D32" s="2">
        <v>54696.159730320695</v>
      </c>
      <c r="E32" s="2">
        <v>11703.476249271136</v>
      </c>
      <c r="F32" s="2">
        <v>6781.2721618075811</v>
      </c>
      <c r="G32" s="2">
        <v>3928.0658352769674</v>
      </c>
      <c r="H32" s="2">
        <v>3662.4084985422737</v>
      </c>
      <c r="I32" s="2">
        <v>5214.1264839650139</v>
      </c>
    </row>
    <row r="33" spans="1:9" s="94" customFormat="1" ht="21" customHeight="1">
      <c r="A33" s="533" t="s">
        <v>445</v>
      </c>
      <c r="B33" s="2">
        <v>19211.843959183672</v>
      </c>
      <c r="C33" s="2">
        <v>26113.289960641399</v>
      </c>
      <c r="D33" s="2">
        <v>42602.213230320696</v>
      </c>
      <c r="E33" s="2">
        <v>50687.23416034985</v>
      </c>
      <c r="F33" s="2">
        <v>95744.634049562679</v>
      </c>
      <c r="G33" s="2">
        <v>73663.514533527705</v>
      </c>
      <c r="H33" s="2">
        <v>103557.88186588921</v>
      </c>
      <c r="I33" s="2">
        <v>94592.585339650133</v>
      </c>
    </row>
    <row r="34" spans="1:9" s="94" customFormat="1" ht="21" customHeight="1">
      <c r="A34" s="533" t="s">
        <v>446</v>
      </c>
      <c r="B34" s="2">
        <v>171162.2521836735</v>
      </c>
      <c r="C34" s="2">
        <v>288053.88225072884</v>
      </c>
      <c r="D34" s="2">
        <v>365924.66651603504</v>
      </c>
      <c r="E34" s="2">
        <v>515645.07578279881</v>
      </c>
      <c r="F34" s="2">
        <v>492317.67346793</v>
      </c>
      <c r="G34" s="2">
        <v>467840.85351603496</v>
      </c>
      <c r="H34" s="2">
        <v>457966.17822448979</v>
      </c>
      <c r="I34" s="2">
        <v>564894.03450583096</v>
      </c>
    </row>
    <row r="35" spans="1:9" s="94" customFormat="1" ht="21" customHeight="1">
      <c r="A35" s="533" t="s">
        <v>447</v>
      </c>
      <c r="B35" s="2">
        <v>9208.1371545189504</v>
      </c>
      <c r="C35" s="2">
        <v>14152.484553935861</v>
      </c>
      <c r="D35" s="2">
        <v>16522.844801749274</v>
      </c>
      <c r="E35" s="2">
        <v>27728.93025218659</v>
      </c>
      <c r="F35" s="2">
        <v>37128.019730320695</v>
      </c>
      <c r="G35" s="2">
        <v>41708.377759475225</v>
      </c>
      <c r="H35" s="2">
        <v>43727.790989795918</v>
      </c>
      <c r="I35" s="2">
        <v>50114.4954154519</v>
      </c>
    </row>
    <row r="36" spans="1:9" s="94" customFormat="1" ht="21" customHeight="1">
      <c r="A36" s="92" t="s">
        <v>448</v>
      </c>
      <c r="B36" s="2">
        <v>161845.44142711372</v>
      </c>
      <c r="C36" s="2">
        <v>35617.108013119534</v>
      </c>
      <c r="D36" s="2">
        <v>21375.6018090379</v>
      </c>
      <c r="E36" s="2">
        <v>14979.316453352771</v>
      </c>
      <c r="F36" s="2">
        <v>28583.258365889207</v>
      </c>
      <c r="G36" s="2">
        <v>49392.661829446057</v>
      </c>
      <c r="H36" s="2">
        <v>17058.95793586006</v>
      </c>
      <c r="I36" s="2">
        <v>22035.491844023327</v>
      </c>
    </row>
    <row r="37" spans="1:9" s="94" customFormat="1" ht="21" customHeight="1">
      <c r="A37" s="92" t="s">
        <v>449</v>
      </c>
      <c r="B37" s="2">
        <v>45294.053346938774</v>
      </c>
      <c r="C37" s="2">
        <v>52203.494677842566</v>
      </c>
      <c r="D37" s="2">
        <v>61653.098151603503</v>
      </c>
      <c r="E37" s="2">
        <v>111569.90256997084</v>
      </c>
      <c r="F37" s="2">
        <v>130688.75627696792</v>
      </c>
      <c r="G37" s="2">
        <v>157407.21501457729</v>
      </c>
      <c r="H37" s="2">
        <v>166755.52279154517</v>
      </c>
      <c r="I37" s="2">
        <v>200718.54808017489</v>
      </c>
    </row>
    <row r="38" spans="1:9" s="94" customFormat="1" ht="21" customHeight="1">
      <c r="A38" s="92" t="s">
        <v>450</v>
      </c>
      <c r="B38" s="2">
        <v>20482.655979591837</v>
      </c>
      <c r="C38" s="2">
        <v>29248.870397959185</v>
      </c>
      <c r="D38" s="2">
        <v>34858.410692419828</v>
      </c>
      <c r="E38" s="2">
        <v>49083.409682215744</v>
      </c>
      <c r="F38" s="2">
        <v>49299.384065597667</v>
      </c>
      <c r="G38" s="2">
        <v>53342.614322157438</v>
      </c>
      <c r="H38" s="2">
        <v>52694.465389212826</v>
      </c>
      <c r="I38" s="2">
        <v>63656.077873177841</v>
      </c>
    </row>
    <row r="39" spans="1:9" s="94" customFormat="1" ht="21" customHeight="1">
      <c r="A39" s="92" t="s">
        <v>127</v>
      </c>
      <c r="B39" s="2">
        <v>26054.579967930033</v>
      </c>
      <c r="C39" s="2">
        <v>15524.694941690961</v>
      </c>
      <c r="D39" s="2">
        <v>18716.776279883383</v>
      </c>
      <c r="E39" s="2">
        <v>22309.947160349857</v>
      </c>
      <c r="F39" s="2">
        <v>29480.843080174927</v>
      </c>
      <c r="G39" s="2">
        <v>29387.66529591837</v>
      </c>
      <c r="H39" s="2">
        <v>28240.560061224489</v>
      </c>
      <c r="I39" s="2">
        <v>29260.515564139943</v>
      </c>
    </row>
    <row r="40" spans="1:9" s="94" customFormat="1" ht="21" customHeight="1">
      <c r="A40" s="92" t="s">
        <v>133</v>
      </c>
      <c r="B40" s="2">
        <v>0</v>
      </c>
      <c r="C40" s="2">
        <v>0</v>
      </c>
      <c r="D40" s="2">
        <v>0</v>
      </c>
      <c r="E40" s="2">
        <v>0</v>
      </c>
      <c r="F40" s="2">
        <v>0</v>
      </c>
      <c r="G40" s="2">
        <v>0</v>
      </c>
      <c r="H40" s="2">
        <v>0</v>
      </c>
      <c r="I40" s="2">
        <v>0</v>
      </c>
    </row>
    <row r="41" spans="1:9" s="94" customFormat="1" ht="21" customHeight="1">
      <c r="A41" s="92" t="s">
        <v>451</v>
      </c>
      <c r="B41" s="2">
        <v>0</v>
      </c>
      <c r="C41" s="2">
        <v>0</v>
      </c>
      <c r="D41" s="2">
        <v>0</v>
      </c>
      <c r="E41" s="2">
        <v>0</v>
      </c>
      <c r="F41" s="2">
        <v>0</v>
      </c>
      <c r="G41" s="2">
        <v>0</v>
      </c>
      <c r="H41" s="2">
        <v>0</v>
      </c>
      <c r="I41" s="2">
        <v>0</v>
      </c>
    </row>
    <row r="42" spans="1:9" s="95" customFormat="1" ht="43.5" customHeight="1" thickBot="1">
      <c r="A42" s="534" t="s">
        <v>109</v>
      </c>
      <c r="B42" s="3">
        <v>88716.239619533531</v>
      </c>
      <c r="C42" s="3">
        <v>125732.76911516035</v>
      </c>
      <c r="D42" s="3">
        <v>163005.91087172012</v>
      </c>
      <c r="E42" s="3">
        <v>254878.25062973759</v>
      </c>
      <c r="F42" s="3">
        <v>589493.60942274053</v>
      </c>
      <c r="G42" s="3">
        <v>845086.90465597669</v>
      </c>
      <c r="H42" s="3">
        <v>443224.9879533528</v>
      </c>
      <c r="I42" s="3">
        <v>725625.67173469404</v>
      </c>
    </row>
    <row r="43" spans="1:9" ht="24" customHeight="1" thickTop="1" thickBot="1">
      <c r="A43" s="36" t="s">
        <v>452</v>
      </c>
      <c r="B43" s="1">
        <v>62671.983469387756</v>
      </c>
      <c r="C43" s="1">
        <v>143994.03435568511</v>
      </c>
      <c r="D43" s="1">
        <v>157933.57438483962</v>
      </c>
      <c r="E43" s="1">
        <v>178972.61108746356</v>
      </c>
      <c r="F43" s="1">
        <v>198740.88781486882</v>
      </c>
      <c r="G43" s="1">
        <v>205323.44955393588</v>
      </c>
      <c r="H43" s="1">
        <v>245488.03720553935</v>
      </c>
      <c r="I43" s="1">
        <v>256935.0075728863</v>
      </c>
    </row>
    <row r="44" spans="1:9" s="94" customFormat="1" ht="21" customHeight="1" thickTop="1">
      <c r="A44" s="92" t="s">
        <v>148</v>
      </c>
      <c r="B44" s="2">
        <v>47195.889212827984</v>
      </c>
      <c r="C44" s="2">
        <v>58400.48396501458</v>
      </c>
      <c r="D44" s="2">
        <v>136692.37172011661</v>
      </c>
      <c r="E44" s="2">
        <v>149237.95772594752</v>
      </c>
      <c r="F44" s="2">
        <v>166910.74198250729</v>
      </c>
      <c r="G44" s="2">
        <v>184576.46501457726</v>
      </c>
      <c r="H44" s="2">
        <v>204868.01020408163</v>
      </c>
      <c r="I44" s="2">
        <v>228150.66326530612</v>
      </c>
    </row>
    <row r="45" spans="1:9" s="94" customFormat="1" ht="21" customHeight="1">
      <c r="A45" s="92" t="s">
        <v>152</v>
      </c>
      <c r="B45" s="2">
        <v>0</v>
      </c>
      <c r="C45" s="2">
        <v>51020.408163265303</v>
      </c>
      <c r="D45" s="2">
        <v>0</v>
      </c>
      <c r="E45" s="2">
        <v>0</v>
      </c>
      <c r="F45" s="2">
        <v>0</v>
      </c>
      <c r="G45" s="2">
        <v>0</v>
      </c>
      <c r="H45" s="2">
        <v>0</v>
      </c>
      <c r="I45" s="2">
        <v>0</v>
      </c>
    </row>
    <row r="46" spans="1:9" s="94" customFormat="1" ht="21" customHeight="1">
      <c r="A46" s="92" t="s">
        <v>156</v>
      </c>
      <c r="B46" s="2">
        <v>0</v>
      </c>
      <c r="C46" s="2">
        <v>0</v>
      </c>
      <c r="D46" s="2">
        <v>0</v>
      </c>
      <c r="E46" s="2">
        <v>0</v>
      </c>
      <c r="F46" s="2">
        <v>0</v>
      </c>
      <c r="G46" s="2">
        <v>0</v>
      </c>
      <c r="H46" s="2">
        <v>0</v>
      </c>
      <c r="I46" s="2">
        <v>0</v>
      </c>
    </row>
    <row r="47" spans="1:9" s="94" customFormat="1" ht="21" customHeight="1">
      <c r="A47" s="92" t="s">
        <v>453</v>
      </c>
      <c r="B47" s="2">
        <v>5137.8681049562683</v>
      </c>
      <c r="C47" s="2">
        <v>4271.4995043731778</v>
      </c>
      <c r="D47" s="2">
        <v>7301.662635568513</v>
      </c>
      <c r="E47" s="2">
        <v>8695.6166588921278</v>
      </c>
      <c r="F47" s="2">
        <v>10799.526902332362</v>
      </c>
      <c r="G47" s="2">
        <v>12902.585664723032</v>
      </c>
      <c r="H47" s="2">
        <v>12902.585664723032</v>
      </c>
      <c r="I47" s="2">
        <v>15674.327462099125</v>
      </c>
    </row>
    <row r="48" spans="1:9" s="94" customFormat="1" ht="21" customHeight="1">
      <c r="A48" s="92" t="s">
        <v>164</v>
      </c>
      <c r="B48" s="2">
        <v>10338.2261516035</v>
      </c>
      <c r="C48" s="2">
        <v>30301.642723032073</v>
      </c>
      <c r="D48" s="2">
        <v>13939.540029154517</v>
      </c>
      <c r="E48" s="2">
        <v>21039.036702623907</v>
      </c>
      <c r="F48" s="2">
        <v>21030.618930029155</v>
      </c>
      <c r="G48" s="2">
        <v>7844.398874635569</v>
      </c>
      <c r="H48" s="2">
        <v>27717.441336734693</v>
      </c>
      <c r="I48" s="2">
        <v>13110.016845481048</v>
      </c>
    </row>
    <row r="49" spans="1:9" s="94" customFormat="1" ht="21" customHeight="1">
      <c r="A49" s="533" t="s">
        <v>454</v>
      </c>
      <c r="B49" s="2">
        <v>0</v>
      </c>
      <c r="C49" s="2">
        <v>2.9154518950437319E-6</v>
      </c>
      <c r="D49" s="2">
        <v>0</v>
      </c>
      <c r="E49" s="2">
        <v>0</v>
      </c>
      <c r="F49" s="2">
        <v>0</v>
      </c>
      <c r="G49" s="2">
        <v>0</v>
      </c>
      <c r="H49" s="2">
        <v>0</v>
      </c>
      <c r="I49" s="2">
        <v>0</v>
      </c>
    </row>
    <row r="50" spans="1:9" s="95" customFormat="1" ht="40.5" customHeight="1" thickBot="1">
      <c r="A50" s="535" t="s">
        <v>455</v>
      </c>
      <c r="B50" s="3">
        <v>10338.2261516035</v>
      </c>
      <c r="C50" s="3">
        <v>30301.642720116615</v>
      </c>
      <c r="D50" s="3">
        <v>13939.540029154517</v>
      </c>
      <c r="E50" s="3">
        <v>21039.036702623907</v>
      </c>
      <c r="F50" s="3">
        <v>21030.618930029155</v>
      </c>
      <c r="G50" s="3">
        <v>7844.398874635569</v>
      </c>
      <c r="H50" s="3">
        <v>27717.441336734693</v>
      </c>
      <c r="I50" s="3">
        <v>13110.016845481048</v>
      </c>
    </row>
    <row r="51" spans="1:9" ht="24" customHeight="1" thickTop="1" thickBot="1">
      <c r="A51" s="36" t="s">
        <v>456</v>
      </c>
      <c r="B51" s="1">
        <v>1286533.7673527698</v>
      </c>
      <c r="C51" s="1">
        <v>1682934.4959081635</v>
      </c>
      <c r="D51" s="1">
        <v>2122635.4467011662</v>
      </c>
      <c r="E51" s="1">
        <v>2848533.5384008749</v>
      </c>
      <c r="F51" s="1">
        <v>4233021.5428702626</v>
      </c>
      <c r="G51" s="1">
        <v>3324162.4283454814</v>
      </c>
      <c r="H51" s="1">
        <v>3259653.7376982509</v>
      </c>
      <c r="I51" s="1">
        <v>3445079.2786122449</v>
      </c>
    </row>
    <row r="52" spans="1:9" s="94" customFormat="1" ht="24" customHeight="1" thickTop="1">
      <c r="A52" s="92" t="s">
        <v>457</v>
      </c>
      <c r="B52" s="2">
        <v>63746.116196793009</v>
      </c>
      <c r="C52" s="2">
        <v>86392.110516034969</v>
      </c>
      <c r="D52" s="2">
        <v>111990.96482944606</v>
      </c>
      <c r="E52" s="2">
        <v>161421.24567784255</v>
      </c>
      <c r="F52" s="2">
        <v>219794.83550000002</v>
      </c>
      <c r="G52" s="2">
        <v>205601.45171282798</v>
      </c>
      <c r="H52" s="2">
        <v>231835.99173323615</v>
      </c>
      <c r="I52" s="2">
        <v>231177.17206997087</v>
      </c>
    </row>
    <row r="53" spans="1:9" s="95" customFormat="1" ht="21" customHeight="1">
      <c r="A53" s="535" t="s">
        <v>458</v>
      </c>
      <c r="B53" s="3">
        <v>5390.6464518950424</v>
      </c>
      <c r="C53" s="3">
        <v>20398.333718658891</v>
      </c>
      <c r="D53" s="3">
        <v>11947.835569970846</v>
      </c>
      <c r="E53" s="3">
        <v>20512.690790087465</v>
      </c>
      <c r="F53" s="3">
        <v>19039.685581632653</v>
      </c>
      <c r="G53" s="3">
        <v>14876.080959183671</v>
      </c>
      <c r="H53" s="3">
        <v>37015.576068513117</v>
      </c>
      <c r="I53" s="3">
        <v>24872.721918367348</v>
      </c>
    </row>
    <row r="54" spans="1:9" s="95" customFormat="1" ht="21" customHeight="1">
      <c r="A54" s="535" t="s">
        <v>459</v>
      </c>
      <c r="B54" s="3">
        <v>52876.463228862973</v>
      </c>
      <c r="C54" s="3">
        <v>60186.542472303205</v>
      </c>
      <c r="D54" s="3">
        <v>94049.732499999998</v>
      </c>
      <c r="E54" s="3">
        <v>134551.25019241983</v>
      </c>
      <c r="F54" s="3">
        <v>194448.13703352769</v>
      </c>
      <c r="G54" s="3">
        <v>184398.45989212827</v>
      </c>
      <c r="H54" s="3">
        <v>187524.23132507291</v>
      </c>
      <c r="I54" s="3">
        <v>198940.81092274055</v>
      </c>
    </row>
    <row r="55" spans="1:9" s="95" customFormat="1" ht="21" customHeight="1">
      <c r="A55" s="535" t="s">
        <v>460</v>
      </c>
      <c r="B55" s="3">
        <v>0</v>
      </c>
      <c r="C55" s="3">
        <v>0</v>
      </c>
      <c r="D55" s="3">
        <v>0</v>
      </c>
      <c r="E55" s="3">
        <v>0</v>
      </c>
      <c r="F55" s="3">
        <v>0</v>
      </c>
      <c r="G55" s="3">
        <v>0</v>
      </c>
      <c r="H55" s="3">
        <v>0</v>
      </c>
      <c r="I55" s="3">
        <v>0</v>
      </c>
    </row>
    <row r="56" spans="1:9" s="95" customFormat="1" ht="21" customHeight="1">
      <c r="A56" s="535" t="s">
        <v>461</v>
      </c>
      <c r="B56" s="3">
        <v>5479.0065160349859</v>
      </c>
      <c r="C56" s="3">
        <v>5807.2343250728863</v>
      </c>
      <c r="D56" s="3">
        <v>5993.3967594752185</v>
      </c>
      <c r="E56" s="3">
        <v>6357.3046953352768</v>
      </c>
      <c r="F56" s="3">
        <v>6307.0128848396507</v>
      </c>
      <c r="G56" s="3">
        <v>6326.9108615160349</v>
      </c>
      <c r="H56" s="3">
        <v>7296.1843396501454</v>
      </c>
      <c r="I56" s="3">
        <v>7363.6392288629731</v>
      </c>
    </row>
    <row r="57" spans="1:9" s="95" customFormat="1" ht="21" customHeight="1">
      <c r="A57" s="535" t="s">
        <v>462</v>
      </c>
      <c r="B57" s="3">
        <v>0</v>
      </c>
      <c r="C57" s="3">
        <v>0</v>
      </c>
      <c r="D57" s="3">
        <v>0</v>
      </c>
      <c r="E57" s="3">
        <v>0</v>
      </c>
      <c r="F57" s="3">
        <v>0</v>
      </c>
      <c r="G57" s="3">
        <v>0</v>
      </c>
      <c r="H57" s="3">
        <v>0</v>
      </c>
      <c r="I57" s="3">
        <v>0</v>
      </c>
    </row>
    <row r="58" spans="1:9" s="95" customFormat="1" ht="61.5" customHeight="1" thickBot="1">
      <c r="A58" s="534" t="s">
        <v>463</v>
      </c>
      <c r="B58" s="3">
        <v>4595626.9896720117</v>
      </c>
      <c r="C58" s="3">
        <v>5848861.4025218664</v>
      </c>
      <c r="D58" s="3">
        <v>6990398.6548688048</v>
      </c>
      <c r="E58" s="3">
        <v>7305936.3873177841</v>
      </c>
      <c r="F58" s="3">
        <v>7597474.295329446</v>
      </c>
      <c r="G58" s="3">
        <v>8068943.3451516023</v>
      </c>
      <c r="H58" s="3">
        <v>7882789.9797667628</v>
      </c>
      <c r="I58" s="3">
        <v>8439001.9426107854</v>
      </c>
    </row>
    <row r="59" spans="1:9" ht="31.5" customHeight="1" thickTop="1" thickBot="1">
      <c r="A59" s="536" t="s">
        <v>464</v>
      </c>
      <c r="B59" s="1"/>
      <c r="C59" s="1"/>
      <c r="D59" s="1"/>
      <c r="E59" s="1"/>
      <c r="F59" s="1"/>
      <c r="G59" s="1"/>
      <c r="H59" s="1"/>
      <c r="I59" s="1"/>
    </row>
    <row r="60" spans="1:9" ht="30" customHeight="1" thickTop="1">
      <c r="A60" s="39" t="s">
        <v>465</v>
      </c>
      <c r="B60" s="4">
        <v>44120.925565597667</v>
      </c>
      <c r="C60" s="4">
        <v>70366.317383381931</v>
      </c>
      <c r="D60" s="4">
        <v>102711.33577696791</v>
      </c>
      <c r="E60" s="4">
        <v>153712.42358892129</v>
      </c>
      <c r="F60" s="4">
        <v>170665.22460641401</v>
      </c>
      <c r="G60" s="4">
        <v>86256.972564139942</v>
      </c>
      <c r="H60" s="4">
        <v>179529.96245335278</v>
      </c>
      <c r="I60" s="4">
        <v>96732.454698250731</v>
      </c>
    </row>
    <row r="61" spans="1:9" ht="21" customHeight="1">
      <c r="A61" s="41" t="s">
        <v>466</v>
      </c>
      <c r="B61" s="4">
        <v>-8309.8852755102034</v>
      </c>
      <c r="C61" s="4">
        <v>-12341.034618075802</v>
      </c>
      <c r="D61" s="4">
        <v>-14789.971135568514</v>
      </c>
      <c r="E61" s="4">
        <v>-20921.074844023326</v>
      </c>
      <c r="F61" s="4">
        <v>-28284.826622448978</v>
      </c>
      <c r="G61" s="4">
        <v>-12663.661102040815</v>
      </c>
      <c r="H61" s="4">
        <v>-25508.684017492713</v>
      </c>
      <c r="I61" s="4">
        <v>-13879.514937317783</v>
      </c>
    </row>
    <row r="62" spans="1:9" ht="21.75" customHeight="1">
      <c r="A62" s="537" t="s">
        <v>467</v>
      </c>
      <c r="B62" s="4">
        <v>35811.040290087461</v>
      </c>
      <c r="C62" s="4">
        <v>58025.282765306125</v>
      </c>
      <c r="D62" s="4">
        <v>87921.364641399428</v>
      </c>
      <c r="E62" s="4">
        <v>132791.34874489796</v>
      </c>
      <c r="F62" s="4">
        <v>142380.397983965</v>
      </c>
      <c r="G62" s="4">
        <v>73593.311462099125</v>
      </c>
      <c r="H62" s="4">
        <v>154021.27843586006</v>
      </c>
      <c r="I62" s="4">
        <v>82852.939760932932</v>
      </c>
    </row>
    <row r="63" spans="1:9">
      <c r="A63" s="39" t="s">
        <v>468</v>
      </c>
      <c r="B63" s="4">
        <v>42872.941860058316</v>
      </c>
      <c r="C63" s="4">
        <v>53143.475743440242</v>
      </c>
      <c r="D63" s="4">
        <v>52544.63265306122</v>
      </c>
      <c r="E63" s="4">
        <v>54633.831546647234</v>
      </c>
      <c r="F63" s="4">
        <v>65125.318705539357</v>
      </c>
      <c r="G63" s="4">
        <v>36619.708260932945</v>
      </c>
      <c r="H63" s="4">
        <v>76610.886247813411</v>
      </c>
      <c r="I63" s="4">
        <v>39488.233062682215</v>
      </c>
    </row>
    <row r="64" spans="1:9">
      <c r="A64" s="41" t="s">
        <v>469</v>
      </c>
      <c r="B64" s="4">
        <v>-8312.266497084549</v>
      </c>
      <c r="C64" s="4">
        <v>-19555.314408163264</v>
      </c>
      <c r="D64" s="4">
        <v>-12280.68147521866</v>
      </c>
      <c r="E64" s="4">
        <v>-13623.494819241982</v>
      </c>
      <c r="F64" s="4">
        <v>-14029.287900874635</v>
      </c>
      <c r="G64" s="4">
        <v>-13282.544411078716</v>
      </c>
      <c r="H64" s="4">
        <v>-26874.668651603497</v>
      </c>
      <c r="I64" s="4">
        <v>-14842.574669096211</v>
      </c>
    </row>
    <row r="65" spans="1:9">
      <c r="A65" s="40" t="s">
        <v>470</v>
      </c>
      <c r="B65" s="4">
        <v>70371.715653061226</v>
      </c>
      <c r="C65" s="4">
        <v>91613.444100583089</v>
      </c>
      <c r="D65" s="4">
        <v>128185.31581924198</v>
      </c>
      <c r="E65" s="4">
        <v>173801.68547230319</v>
      </c>
      <c r="F65" s="4">
        <v>193476.42878862974</v>
      </c>
      <c r="G65" s="4">
        <v>96930.475311953356</v>
      </c>
      <c r="H65" s="4">
        <v>203757.49603206996</v>
      </c>
      <c r="I65" s="4">
        <v>107498.59815451896</v>
      </c>
    </row>
    <row r="66" spans="1:9">
      <c r="A66" s="39" t="s">
        <v>471</v>
      </c>
      <c r="B66" s="4">
        <v>22689.079032069971</v>
      </c>
      <c r="C66" s="4">
        <v>20258.9276574344</v>
      </c>
      <c r="D66" s="4">
        <v>26408.733084548105</v>
      </c>
      <c r="E66" s="4">
        <v>28056.738674927117</v>
      </c>
      <c r="F66" s="4">
        <v>30767.659307580176</v>
      </c>
      <c r="G66" s="4">
        <v>15014.578091836735</v>
      </c>
      <c r="H66" s="4">
        <v>41604.414706997086</v>
      </c>
      <c r="I66" s="4">
        <v>19308.460228862972</v>
      </c>
    </row>
    <row r="67" spans="1:9">
      <c r="A67" s="39" t="s">
        <v>472</v>
      </c>
      <c r="B67" s="4">
        <v>-33273.123650145775</v>
      </c>
      <c r="C67" s="4">
        <v>-25064.616701166178</v>
      </c>
      <c r="D67" s="4">
        <v>-43433.857383381925</v>
      </c>
      <c r="E67" s="4">
        <v>-43340.811784256555</v>
      </c>
      <c r="F67" s="4">
        <v>-43543.836532069974</v>
      </c>
      <c r="G67" s="4">
        <v>-22740.226008746351</v>
      </c>
      <c r="H67" s="4">
        <v>-54714.484380466478</v>
      </c>
      <c r="I67" s="4">
        <v>-24969.135036443149</v>
      </c>
    </row>
    <row r="68" spans="1:9">
      <c r="A68" s="537" t="s">
        <v>473</v>
      </c>
      <c r="B68" s="4">
        <v>59787.671034985426</v>
      </c>
      <c r="C68" s="4">
        <v>86807.755056851311</v>
      </c>
      <c r="D68" s="4">
        <v>111160.19152040817</v>
      </c>
      <c r="E68" s="4">
        <v>158517.61236297374</v>
      </c>
      <c r="F68" s="4">
        <v>180700.25156413994</v>
      </c>
      <c r="G68" s="4">
        <v>89204.827395043729</v>
      </c>
      <c r="H68" s="4">
        <v>190647.42635860058</v>
      </c>
      <c r="I68" s="4">
        <v>101837.92334693877</v>
      </c>
    </row>
    <row r="69" spans="1:9">
      <c r="A69" s="41" t="s">
        <v>474</v>
      </c>
      <c r="B69" s="4">
        <v>-48365.597211370266</v>
      </c>
      <c r="C69" s="4">
        <v>-64676.52021574344</v>
      </c>
      <c r="D69" s="4">
        <v>-92148.096389212835</v>
      </c>
      <c r="E69" s="4">
        <v>-124484.86164868805</v>
      </c>
      <c r="F69" s="4">
        <v>-147247.05974489797</v>
      </c>
      <c r="G69" s="4">
        <v>-79230.323069970837</v>
      </c>
      <c r="H69" s="4">
        <v>-149771.38599271138</v>
      </c>
      <c r="I69" s="4">
        <v>-81932.057381924198</v>
      </c>
    </row>
    <row r="70" spans="1:9">
      <c r="A70" s="40" t="s">
        <v>475</v>
      </c>
      <c r="B70" s="4">
        <v>11422.073823615161</v>
      </c>
      <c r="C70" s="4">
        <v>22131.234841107871</v>
      </c>
      <c r="D70" s="4">
        <v>19012.095131195336</v>
      </c>
      <c r="E70" s="4">
        <v>34032.750714285714</v>
      </c>
      <c r="F70" s="4">
        <v>33453.191819241983</v>
      </c>
      <c r="G70" s="4">
        <v>9974.504325072885</v>
      </c>
      <c r="H70" s="4">
        <v>40876.04036588921</v>
      </c>
      <c r="I70" s="4">
        <v>19905.865965014582</v>
      </c>
    </row>
    <row r="71" spans="1:9">
      <c r="A71" s="40" t="s">
        <v>476</v>
      </c>
      <c r="B71" s="4">
        <v>-24386.455905247811</v>
      </c>
      <c r="C71" s="4">
        <v>1793.5531239067054</v>
      </c>
      <c r="D71" s="4">
        <v>7.4788527696792997</v>
      </c>
      <c r="E71" s="4">
        <v>10.021879008746355</v>
      </c>
      <c r="F71" s="4">
        <v>9.3718250728862991</v>
      </c>
      <c r="G71" s="4">
        <v>8.4166997084548107</v>
      </c>
      <c r="H71" s="4">
        <v>13.507320699708455</v>
      </c>
      <c r="I71" s="4">
        <v>2.8226107871720116</v>
      </c>
    </row>
    <row r="72" spans="1:9">
      <c r="A72" s="41" t="s">
        <v>477</v>
      </c>
      <c r="B72" s="4">
        <v>-30791.391546647228</v>
      </c>
      <c r="C72" s="4">
        <v>2.0699708454810492E-4</v>
      </c>
      <c r="D72" s="4">
        <v>2.9154518950437319E-6</v>
      </c>
      <c r="E72" s="4">
        <v>1.4577259475218659E-6</v>
      </c>
      <c r="F72" s="4">
        <v>0</v>
      </c>
      <c r="G72" s="4">
        <v>0</v>
      </c>
      <c r="H72" s="4">
        <v>0</v>
      </c>
      <c r="I72" s="4">
        <v>1.4577259475218659E-6</v>
      </c>
    </row>
    <row r="73" spans="1:9">
      <c r="A73" s="41" t="s">
        <v>478</v>
      </c>
      <c r="B73" s="4">
        <v>6404.9356413994174</v>
      </c>
      <c r="C73" s="4">
        <v>1793.5529169096208</v>
      </c>
      <c r="D73" s="4">
        <v>7.4788498542274064</v>
      </c>
      <c r="E73" s="4">
        <v>10.021877551020408</v>
      </c>
      <c r="F73" s="4">
        <v>9.3718250728862991</v>
      </c>
      <c r="G73" s="4">
        <v>8.4166997084548107</v>
      </c>
      <c r="H73" s="4">
        <v>13.507320699708455</v>
      </c>
      <c r="I73" s="4">
        <v>2.8226093294460641</v>
      </c>
    </row>
    <row r="74" spans="1:9">
      <c r="A74" s="537" t="s">
        <v>479</v>
      </c>
      <c r="B74" s="4">
        <v>24489.900940233234</v>
      </c>
      <c r="C74" s="4">
        <v>-1758.3094912536442</v>
      </c>
      <c r="D74" s="4">
        <v>-41.42998688046648</v>
      </c>
      <c r="E74" s="4">
        <v>-171.32352186588921</v>
      </c>
      <c r="F74" s="4">
        <v>-173.92058892128281</v>
      </c>
      <c r="G74" s="4">
        <v>-148.09940962099125</v>
      </c>
      <c r="H74" s="4">
        <v>-432.25050291545193</v>
      </c>
      <c r="I74" s="4">
        <v>-13.781482507288629</v>
      </c>
    </row>
    <row r="75" spans="1:9">
      <c r="A75" s="537" t="s">
        <v>480</v>
      </c>
      <c r="B75" s="4">
        <v>30828.280306122448</v>
      </c>
      <c r="C75" s="4">
        <v>-2.0408163265306126E-5</v>
      </c>
      <c r="D75" s="4">
        <v>-1.4577259475218659E-6</v>
      </c>
      <c r="E75" s="4">
        <v>-116.43143440233237</v>
      </c>
      <c r="F75" s="4">
        <v>-111.65554227405249</v>
      </c>
      <c r="G75" s="4">
        <v>-125.90217638483965</v>
      </c>
      <c r="H75" s="4">
        <v>-387.74646793002916</v>
      </c>
      <c r="I75" s="4">
        <v>0</v>
      </c>
    </row>
    <row r="76" spans="1:9">
      <c r="A76" s="41" t="s">
        <v>481</v>
      </c>
      <c r="B76" s="4">
        <v>-6338.3793658892137</v>
      </c>
      <c r="C76" s="4">
        <v>-1758.3094708454812</v>
      </c>
      <c r="D76" s="4">
        <v>-41.429985422740522</v>
      </c>
      <c r="E76" s="4">
        <v>-54.892087463556848</v>
      </c>
      <c r="F76" s="4">
        <v>-62.265046647230321</v>
      </c>
      <c r="G76" s="4">
        <v>-22.197233236151604</v>
      </c>
      <c r="H76" s="4">
        <v>-44.504034985422741</v>
      </c>
      <c r="I76" s="4">
        <v>-13.781482507288629</v>
      </c>
    </row>
    <row r="77" spans="1:9">
      <c r="A77" s="537" t="s">
        <v>482</v>
      </c>
      <c r="B77" s="4">
        <v>11525.518858600584</v>
      </c>
      <c r="C77" s="4">
        <v>22166.478473760937</v>
      </c>
      <c r="D77" s="4">
        <v>18978.143997084546</v>
      </c>
      <c r="E77" s="4">
        <v>33871.449071428571</v>
      </c>
      <c r="F77" s="4">
        <v>33288.643055393586</v>
      </c>
      <c r="G77" s="4">
        <v>9834.8216151603501</v>
      </c>
      <c r="H77" s="4">
        <v>40457.297183673472</v>
      </c>
      <c r="I77" s="4">
        <v>19894.90709329446</v>
      </c>
    </row>
    <row r="78" spans="1:9">
      <c r="A78" s="39" t="s">
        <v>483</v>
      </c>
      <c r="B78" s="4">
        <v>-4.8104956268221576E-5</v>
      </c>
      <c r="C78" s="4">
        <v>0</v>
      </c>
      <c r="D78" s="4">
        <v>0</v>
      </c>
      <c r="E78" s="4">
        <v>0</v>
      </c>
      <c r="F78" s="4">
        <v>0</v>
      </c>
      <c r="G78" s="4">
        <v>0</v>
      </c>
      <c r="H78" s="4">
        <v>0</v>
      </c>
      <c r="I78" s="4">
        <v>0</v>
      </c>
    </row>
    <row r="79" spans="1:9">
      <c r="A79" s="40" t="s">
        <v>484</v>
      </c>
      <c r="B79" s="4">
        <v>11525.518810495629</v>
      </c>
      <c r="C79" s="4">
        <v>22166.478473760937</v>
      </c>
      <c r="D79" s="4">
        <v>18978.143997084546</v>
      </c>
      <c r="E79" s="4">
        <v>33871.449071428571</v>
      </c>
      <c r="F79" s="4">
        <v>33288.643055393586</v>
      </c>
      <c r="G79" s="4">
        <v>9834.8216151603501</v>
      </c>
      <c r="H79" s="4">
        <v>40457.297183673472</v>
      </c>
      <c r="I79" s="4">
        <v>19894.90709329446</v>
      </c>
    </row>
    <row r="80" spans="1:9">
      <c r="A80" s="39" t="s">
        <v>485</v>
      </c>
      <c r="B80" s="4">
        <v>522.47454081632657</v>
      </c>
      <c r="C80" s="4">
        <v>14438.664411078717</v>
      </c>
      <c r="D80" s="4">
        <v>-14.384148688046647</v>
      </c>
      <c r="E80" s="4">
        <v>0.61239067055393581</v>
      </c>
      <c r="F80" s="4">
        <v>187.55136005830906</v>
      </c>
      <c r="G80" s="4">
        <v>794.57725947521874</v>
      </c>
      <c r="H80" s="4">
        <v>797.41818075801746</v>
      </c>
      <c r="I80" s="4">
        <v>-9.8902507288629717</v>
      </c>
    </row>
    <row r="81" spans="1:9" ht="21" customHeight="1">
      <c r="A81" s="537" t="s">
        <v>486</v>
      </c>
      <c r="B81" s="4">
        <v>12047.993351311952</v>
      </c>
      <c r="C81" s="4">
        <v>36605.142884839646</v>
      </c>
      <c r="D81" s="4">
        <v>18963.759848396501</v>
      </c>
      <c r="E81" s="4">
        <v>33872.061462099125</v>
      </c>
      <c r="F81" s="4">
        <v>33476.194415451893</v>
      </c>
      <c r="G81" s="4">
        <v>10629.398874635568</v>
      </c>
      <c r="H81" s="4">
        <v>41254.715364431482</v>
      </c>
      <c r="I81" s="4">
        <v>19885.016842565597</v>
      </c>
    </row>
    <row r="82" spans="1:9" ht="21" customHeight="1">
      <c r="A82" s="39" t="s">
        <v>487</v>
      </c>
      <c r="B82" s="4">
        <v>0</v>
      </c>
      <c r="C82" s="4">
        <v>0</v>
      </c>
      <c r="D82" s="4">
        <v>0</v>
      </c>
      <c r="E82" s="4">
        <v>0</v>
      </c>
      <c r="F82" s="4">
        <v>0</v>
      </c>
      <c r="G82" s="4">
        <v>0</v>
      </c>
      <c r="H82" s="4">
        <v>0</v>
      </c>
      <c r="I82" s="4">
        <v>0</v>
      </c>
    </row>
    <row r="83" spans="1:9" ht="21" customHeight="1">
      <c r="A83" s="537" t="s">
        <v>488</v>
      </c>
      <c r="B83" s="4">
        <v>12047.993351311952</v>
      </c>
      <c r="C83" s="4">
        <v>36605.142884839646</v>
      </c>
      <c r="D83" s="4">
        <v>18963.759848396501</v>
      </c>
      <c r="E83" s="4">
        <v>33872.061462099125</v>
      </c>
      <c r="F83" s="4">
        <v>33476.194415451893</v>
      </c>
      <c r="G83" s="4">
        <v>10629.398874635568</v>
      </c>
      <c r="H83" s="4">
        <v>41254.715364431482</v>
      </c>
      <c r="I83" s="4">
        <v>19885.016842565597</v>
      </c>
    </row>
    <row r="84" spans="1:9" ht="18" customHeight="1" thickBot="1">
      <c r="A84" s="39" t="s">
        <v>489</v>
      </c>
      <c r="B84" s="4">
        <v>-1709.7672011661809</v>
      </c>
      <c r="C84" s="4">
        <v>-6303.5001457725948</v>
      </c>
      <c r="D84" s="4">
        <v>-5024.2198192419828</v>
      </c>
      <c r="E84" s="4">
        <v>-12833.024759475218</v>
      </c>
      <c r="F84" s="4">
        <v>-12445.575485422742</v>
      </c>
      <c r="G84" s="4">
        <v>-2785</v>
      </c>
      <c r="H84" s="4">
        <v>-13537.274023323616</v>
      </c>
      <c r="I84" s="4">
        <v>-6775</v>
      </c>
    </row>
    <row r="85" spans="1:9" ht="24" customHeight="1" thickTop="1" thickBot="1">
      <c r="A85" s="36" t="s">
        <v>490</v>
      </c>
      <c r="B85" s="1">
        <v>10338.226150145772</v>
      </c>
      <c r="C85" s="1">
        <v>30301.642739067054</v>
      </c>
      <c r="D85" s="1">
        <v>13939.540029154517</v>
      </c>
      <c r="E85" s="1">
        <v>21039.036702623907</v>
      </c>
      <c r="F85" s="1">
        <v>21030.618930029155</v>
      </c>
      <c r="G85" s="1">
        <v>7844.398874635569</v>
      </c>
      <c r="H85" s="1">
        <v>27717.441341107871</v>
      </c>
      <c r="I85" s="1">
        <v>13110.016842565597</v>
      </c>
    </row>
    <row r="86" spans="1:9" ht="15" customHeight="1" thickTop="1" thickBot="1">
      <c r="A86" s="538"/>
      <c r="B86" s="5"/>
      <c r="C86" s="5"/>
      <c r="D86" s="5"/>
      <c r="E86" s="5"/>
      <c r="F86" s="5"/>
      <c r="G86" s="5"/>
      <c r="H86" s="5"/>
      <c r="I86" s="5"/>
    </row>
    <row r="87" spans="1:9" ht="28.5" customHeight="1" thickTop="1">
      <c r="A87" s="539"/>
      <c r="B87" s="42"/>
      <c r="C87" s="42"/>
      <c r="D87" s="42"/>
      <c r="E87" s="42"/>
      <c r="F87" s="42"/>
      <c r="G87" s="42"/>
      <c r="H87" s="42"/>
    </row>
    <row r="88" spans="1:9">
      <c r="A88" s="539"/>
      <c r="B88" s="42"/>
      <c r="C88" s="42"/>
      <c r="D88" s="42"/>
      <c r="E88" s="42"/>
      <c r="F88" s="42"/>
      <c r="G88" s="42"/>
      <c r="H88" s="42"/>
    </row>
    <row r="89" spans="1:9" ht="19.5">
      <c r="A89" s="540"/>
      <c r="B89" s="42"/>
      <c r="C89" s="42"/>
      <c r="D89" s="42"/>
      <c r="E89" s="42"/>
      <c r="F89" s="42"/>
      <c r="G89" s="42"/>
      <c r="H89" s="42"/>
    </row>
    <row r="90" spans="1:9" ht="19.5">
      <c r="A90" s="540"/>
      <c r="B90" s="42"/>
      <c r="C90" s="42"/>
      <c r="D90" s="42"/>
      <c r="E90" s="42"/>
      <c r="F90" s="42"/>
      <c r="G90" s="42"/>
      <c r="H90" s="42"/>
    </row>
    <row r="91" spans="1:9" ht="19.5">
      <c r="A91" s="540"/>
      <c r="B91" s="42"/>
      <c r="C91" s="42"/>
      <c r="D91" s="42"/>
      <c r="E91" s="42"/>
      <c r="F91" s="42"/>
      <c r="G91" s="42"/>
      <c r="H91" s="42"/>
    </row>
    <row r="92" spans="1:9" ht="19.5">
      <c r="A92" s="541"/>
      <c r="B92" s="42"/>
      <c r="C92" s="42"/>
      <c r="D92" s="42"/>
      <c r="E92" s="42"/>
      <c r="F92" s="42"/>
      <c r="G92" s="42"/>
      <c r="H92" s="42"/>
    </row>
    <row r="93" spans="1:9" ht="19.5">
      <c r="A93" s="541"/>
      <c r="B93" s="42"/>
      <c r="C93" s="42"/>
      <c r="D93" s="42"/>
      <c r="E93" s="42"/>
      <c r="F93" s="42"/>
      <c r="G93" s="42"/>
      <c r="H93" s="42"/>
    </row>
    <row r="94" spans="1:9" ht="19.5">
      <c r="A94" s="541"/>
      <c r="B94" s="42"/>
      <c r="C94" s="42"/>
      <c r="D94" s="42"/>
      <c r="E94" s="42"/>
      <c r="F94" s="42"/>
      <c r="G94" s="42"/>
      <c r="H94" s="42"/>
    </row>
    <row r="95" spans="1:9" ht="19.5">
      <c r="A95" s="540"/>
      <c r="B95" s="42"/>
      <c r="C95" s="42"/>
      <c r="D95" s="42"/>
      <c r="E95" s="42"/>
      <c r="F95" s="42"/>
      <c r="G95" s="42"/>
      <c r="H95" s="42"/>
    </row>
    <row r="96" spans="1:9" ht="19.5">
      <c r="A96" s="540"/>
      <c r="B96" s="42"/>
      <c r="C96" s="42"/>
      <c r="D96" s="42"/>
      <c r="E96" s="42"/>
      <c r="F96" s="42"/>
      <c r="G96" s="42"/>
      <c r="H96" s="42"/>
    </row>
    <row r="97" spans="1:8" ht="19.5">
      <c r="A97" s="540"/>
      <c r="B97" s="42"/>
      <c r="C97" s="42"/>
      <c r="D97" s="42"/>
      <c r="E97" s="42"/>
      <c r="F97" s="42"/>
      <c r="G97" s="42"/>
      <c r="H97" s="42"/>
    </row>
    <row r="98" spans="1:8" ht="19.5">
      <c r="A98" s="540"/>
      <c r="B98" s="42"/>
      <c r="C98" s="42"/>
      <c r="D98" s="42"/>
      <c r="E98" s="42"/>
      <c r="F98" s="42"/>
      <c r="G98" s="42"/>
      <c r="H98" s="42"/>
    </row>
    <row r="99" spans="1:8" ht="19.5">
      <c r="A99" s="540"/>
      <c r="B99" s="42"/>
      <c r="C99" s="42"/>
      <c r="D99" s="42"/>
      <c r="E99" s="42"/>
      <c r="F99" s="42"/>
      <c r="G99" s="42"/>
      <c r="H99" s="42"/>
    </row>
    <row r="100" spans="1:8" ht="19.5">
      <c r="A100" s="96"/>
      <c r="B100" s="42"/>
      <c r="C100" s="42"/>
      <c r="D100" s="42"/>
      <c r="E100" s="42"/>
      <c r="F100" s="42"/>
      <c r="G100" s="42"/>
      <c r="H100" s="42"/>
    </row>
    <row r="101" spans="1:8">
      <c r="A101" s="97"/>
      <c r="B101" s="42"/>
      <c r="C101" s="42"/>
      <c r="D101" s="42"/>
      <c r="E101" s="42"/>
      <c r="F101" s="42"/>
      <c r="G101" s="42"/>
      <c r="H101" s="42"/>
    </row>
    <row r="102" spans="1:8">
      <c r="A102" s="97"/>
      <c r="B102" s="42"/>
      <c r="C102" s="42"/>
      <c r="D102" s="42"/>
      <c r="E102" s="42"/>
      <c r="F102" s="42"/>
      <c r="G102" s="42"/>
      <c r="H102" s="42"/>
    </row>
    <row r="103" spans="1:8">
      <c r="A103" s="97"/>
      <c r="B103" s="42"/>
      <c r="C103" s="42"/>
      <c r="D103" s="42"/>
      <c r="E103" s="42"/>
      <c r="F103" s="42"/>
      <c r="G103" s="42"/>
      <c r="H103" s="42"/>
    </row>
    <row r="104" spans="1:8">
      <c r="A104" s="97"/>
      <c r="B104" s="42"/>
      <c r="C104" s="42"/>
      <c r="D104" s="42"/>
      <c r="E104" s="42"/>
      <c r="F104" s="42"/>
      <c r="G104" s="42"/>
      <c r="H104" s="42"/>
    </row>
    <row r="105" spans="1:8">
      <c r="A105" s="97"/>
      <c r="B105" s="42"/>
      <c r="C105" s="42"/>
      <c r="D105" s="42"/>
      <c r="E105" s="42"/>
      <c r="F105" s="42"/>
      <c r="G105" s="42"/>
      <c r="H105" s="42"/>
    </row>
    <row r="106" spans="1:8">
      <c r="A106" s="97"/>
      <c r="B106" s="42"/>
      <c r="C106" s="42"/>
      <c r="D106" s="42"/>
      <c r="E106" s="42"/>
      <c r="F106" s="42"/>
      <c r="G106" s="42"/>
      <c r="H106" s="42"/>
    </row>
    <row r="107" spans="1:8">
      <c r="A107" s="97"/>
      <c r="B107" s="42"/>
      <c r="C107" s="42"/>
      <c r="D107" s="42"/>
      <c r="E107" s="42"/>
      <c r="F107" s="42"/>
      <c r="G107" s="42"/>
      <c r="H107" s="42"/>
    </row>
    <row r="108" spans="1:8">
      <c r="A108" s="97"/>
      <c r="B108" s="42"/>
      <c r="C108" s="42"/>
      <c r="D108" s="42"/>
      <c r="E108" s="42"/>
      <c r="F108" s="42"/>
      <c r="G108" s="42"/>
      <c r="H108" s="42"/>
    </row>
    <row r="109" spans="1:8" ht="19.5">
      <c r="A109" s="540"/>
      <c r="B109" s="42"/>
      <c r="C109" s="42"/>
      <c r="D109" s="42"/>
      <c r="E109" s="42"/>
      <c r="F109" s="42"/>
      <c r="G109" s="42"/>
      <c r="H109" s="42"/>
    </row>
    <row r="110" spans="1:8" ht="19.5">
      <c r="A110" s="540"/>
      <c r="B110" s="42"/>
      <c r="C110" s="42"/>
      <c r="D110" s="42"/>
      <c r="E110" s="42"/>
      <c r="F110" s="42"/>
      <c r="G110" s="42"/>
      <c r="H110" s="42"/>
    </row>
    <row r="111" spans="1:8" ht="19.5">
      <c r="A111" s="541"/>
      <c r="B111" s="42"/>
      <c r="C111" s="42"/>
      <c r="D111" s="42"/>
      <c r="E111" s="42"/>
      <c r="F111" s="42"/>
      <c r="G111" s="42"/>
      <c r="H111" s="42"/>
    </row>
    <row r="112" spans="1:8" ht="19.5">
      <c r="A112" s="541"/>
      <c r="B112" s="42"/>
      <c r="C112" s="42"/>
      <c r="D112" s="42"/>
      <c r="E112" s="42"/>
      <c r="F112" s="42"/>
      <c r="G112" s="42"/>
      <c r="H112" s="42"/>
    </row>
    <row r="113" spans="1:8" ht="19.5">
      <c r="A113" s="541"/>
      <c r="B113" s="42"/>
      <c r="C113" s="42"/>
      <c r="D113" s="42"/>
      <c r="E113" s="42"/>
      <c r="F113" s="42"/>
      <c r="G113" s="42"/>
      <c r="H113" s="42"/>
    </row>
    <row r="114" spans="1:8" ht="19.5">
      <c r="A114" s="540"/>
      <c r="B114" s="42"/>
      <c r="C114" s="42"/>
      <c r="D114" s="42"/>
      <c r="E114" s="42"/>
      <c r="F114" s="42"/>
      <c r="G114" s="42"/>
      <c r="H114" s="42"/>
    </row>
    <row r="115" spans="1:8" ht="19.5">
      <c r="A115" s="540"/>
      <c r="B115" s="42"/>
      <c r="C115" s="42"/>
      <c r="D115" s="42"/>
      <c r="E115" s="42"/>
      <c r="F115" s="42"/>
      <c r="G115" s="42"/>
      <c r="H115" s="42"/>
    </row>
    <row r="116" spans="1:8" ht="19.5">
      <c r="A116" s="540"/>
      <c r="B116" s="42"/>
      <c r="C116" s="42"/>
      <c r="D116" s="42"/>
      <c r="E116" s="42"/>
      <c r="F116" s="42"/>
      <c r="G116" s="42"/>
      <c r="H116" s="42"/>
    </row>
    <row r="117" spans="1:8" ht="19.5">
      <c r="A117" s="540"/>
      <c r="B117" s="42"/>
      <c r="C117" s="42"/>
      <c r="D117" s="42"/>
      <c r="E117" s="42"/>
      <c r="F117" s="42"/>
      <c r="G117" s="42"/>
      <c r="H117" s="42"/>
    </row>
    <row r="118" spans="1:8" ht="19.5">
      <c r="A118" s="540"/>
      <c r="B118" s="42"/>
      <c r="C118" s="42"/>
      <c r="D118" s="42"/>
      <c r="E118" s="42"/>
      <c r="F118" s="42"/>
      <c r="G118" s="42"/>
      <c r="H118" s="42"/>
    </row>
    <row r="119" spans="1:8" ht="19.5">
      <c r="A119" s="540"/>
      <c r="B119" s="42"/>
      <c r="C119" s="42"/>
      <c r="D119" s="42"/>
      <c r="E119" s="42"/>
      <c r="F119" s="42"/>
      <c r="G119" s="42"/>
      <c r="H119" s="42"/>
    </row>
    <row r="120" spans="1:8" ht="19.5">
      <c r="A120" s="540"/>
      <c r="B120" s="42"/>
      <c r="C120" s="42"/>
      <c r="D120" s="42"/>
      <c r="E120" s="42"/>
      <c r="F120" s="42"/>
      <c r="G120" s="42"/>
      <c r="H120" s="42"/>
    </row>
    <row r="121" spans="1:8" ht="19.5">
      <c r="A121" s="541"/>
      <c r="B121" s="42"/>
      <c r="C121" s="42"/>
      <c r="D121" s="42"/>
      <c r="E121" s="42"/>
      <c r="F121" s="42"/>
      <c r="G121" s="42"/>
      <c r="H121" s="42"/>
    </row>
    <row r="122" spans="1:8" ht="19.5">
      <c r="A122" s="540"/>
      <c r="B122" s="42"/>
      <c r="C122" s="42"/>
      <c r="D122" s="42"/>
      <c r="E122" s="42"/>
      <c r="F122" s="42"/>
      <c r="G122" s="42"/>
      <c r="H122" s="42"/>
    </row>
    <row r="123" spans="1:8" ht="19.5">
      <c r="A123" s="540"/>
      <c r="B123" s="42"/>
      <c r="C123" s="42"/>
      <c r="D123" s="42"/>
      <c r="E123" s="42"/>
      <c r="F123" s="42"/>
      <c r="G123" s="42"/>
      <c r="H123" s="42"/>
    </row>
    <row r="124" spans="1:8" ht="19.5">
      <c r="A124" s="540"/>
      <c r="B124" s="42"/>
      <c r="C124" s="42"/>
      <c r="D124" s="42"/>
      <c r="E124" s="42"/>
      <c r="F124" s="42"/>
      <c r="G124" s="42"/>
      <c r="H124" s="42"/>
    </row>
    <row r="125" spans="1:8" ht="19.5">
      <c r="A125" s="540"/>
      <c r="B125" s="42"/>
      <c r="C125" s="42"/>
      <c r="D125" s="42"/>
      <c r="E125" s="42"/>
      <c r="F125" s="42"/>
      <c r="G125" s="42"/>
      <c r="H125" s="42"/>
    </row>
    <row r="126" spans="1:8" ht="19.5">
      <c r="A126" s="540"/>
      <c r="B126" s="42"/>
      <c r="C126" s="42"/>
      <c r="D126" s="42"/>
      <c r="E126" s="42"/>
      <c r="F126" s="42"/>
      <c r="G126" s="42"/>
      <c r="H126" s="42"/>
    </row>
    <row r="127" spans="1:8" ht="19.5">
      <c r="A127" s="541"/>
      <c r="B127" s="42"/>
      <c r="C127" s="42"/>
      <c r="D127" s="42"/>
      <c r="E127" s="42"/>
      <c r="F127" s="42"/>
      <c r="G127" s="42"/>
      <c r="H127" s="42"/>
    </row>
    <row r="128" spans="1:8" ht="19.5">
      <c r="A128" s="540"/>
      <c r="B128" s="42"/>
      <c r="C128" s="42"/>
      <c r="D128" s="42"/>
      <c r="E128" s="42"/>
      <c r="F128" s="42"/>
      <c r="G128" s="42"/>
      <c r="H128" s="42"/>
    </row>
    <row r="129" spans="1:8" ht="19.5">
      <c r="A129" s="540"/>
      <c r="B129" s="42"/>
      <c r="C129" s="42"/>
      <c r="D129" s="42"/>
      <c r="E129" s="42"/>
      <c r="F129" s="42"/>
      <c r="G129" s="42"/>
      <c r="H129" s="42"/>
    </row>
    <row r="130" spans="1:8" ht="19.5">
      <c r="A130" s="540"/>
      <c r="B130" s="42"/>
      <c r="C130" s="42"/>
      <c r="D130" s="42"/>
      <c r="E130" s="42"/>
      <c r="F130" s="42"/>
      <c r="G130" s="42"/>
      <c r="H130" s="42"/>
    </row>
    <row r="131" spans="1:8" ht="19.5">
      <c r="A131" s="541"/>
      <c r="B131" s="42"/>
      <c r="C131" s="42"/>
      <c r="D131" s="42"/>
      <c r="E131" s="42"/>
      <c r="F131" s="42"/>
      <c r="G131" s="42"/>
      <c r="H131" s="42"/>
    </row>
    <row r="132" spans="1:8" ht="19.5">
      <c r="A132" s="540"/>
      <c r="B132" s="42"/>
      <c r="C132" s="42"/>
      <c r="D132" s="42"/>
      <c r="E132" s="42"/>
      <c r="F132" s="42"/>
      <c r="G132" s="42"/>
      <c r="H132" s="42"/>
    </row>
    <row r="133" spans="1:8" ht="19.5">
      <c r="A133" s="540"/>
      <c r="B133" s="42"/>
      <c r="C133" s="42"/>
      <c r="D133" s="42"/>
      <c r="E133" s="42"/>
      <c r="F133" s="42"/>
      <c r="G133" s="42"/>
      <c r="H133" s="42"/>
    </row>
    <row r="134" spans="1:8" ht="19.5">
      <c r="A134" s="540"/>
      <c r="B134" s="42"/>
      <c r="C134" s="42"/>
      <c r="D134" s="42"/>
      <c r="E134" s="42"/>
      <c r="F134" s="42"/>
      <c r="G134" s="42"/>
      <c r="H134" s="42"/>
    </row>
    <row r="135" spans="1:8" ht="19.5">
      <c r="A135" s="540"/>
      <c r="B135" s="42"/>
      <c r="C135" s="42"/>
      <c r="D135" s="42"/>
      <c r="E135" s="42"/>
      <c r="F135" s="42"/>
      <c r="G135" s="42"/>
      <c r="H135" s="42"/>
    </row>
    <row r="136" spans="1:8" ht="19.5">
      <c r="A136" s="541"/>
      <c r="B136" s="42"/>
      <c r="C136" s="42"/>
      <c r="D136" s="42"/>
      <c r="E136" s="42"/>
      <c r="F136" s="42"/>
      <c r="G136" s="42"/>
      <c r="H136" s="42"/>
    </row>
    <row r="137" spans="1:8" ht="19.5">
      <c r="A137" s="540"/>
      <c r="B137" s="42"/>
      <c r="C137" s="42"/>
      <c r="D137" s="42"/>
      <c r="E137" s="42"/>
      <c r="F137" s="42"/>
      <c r="G137" s="42"/>
      <c r="H137" s="42"/>
    </row>
    <row r="138" spans="1:8" ht="19.5">
      <c r="A138" s="540"/>
      <c r="B138" s="42"/>
      <c r="C138" s="42"/>
      <c r="D138" s="42"/>
      <c r="E138" s="42"/>
      <c r="F138" s="42"/>
      <c r="G138" s="42"/>
      <c r="H138" s="42"/>
    </row>
    <row r="139" spans="1:8" ht="19.5">
      <c r="A139" s="540"/>
      <c r="B139" s="42"/>
      <c r="C139" s="42"/>
      <c r="D139" s="42"/>
      <c r="E139" s="42"/>
      <c r="F139" s="42"/>
      <c r="G139" s="42"/>
      <c r="H139" s="42"/>
    </row>
    <row r="140" spans="1:8" ht="19.5">
      <c r="A140" s="540"/>
      <c r="B140" s="42"/>
      <c r="C140" s="42"/>
      <c r="D140" s="42"/>
      <c r="E140" s="42"/>
      <c r="F140" s="42"/>
      <c r="G140" s="42"/>
      <c r="H140" s="42"/>
    </row>
    <row r="141" spans="1:8" ht="19.5">
      <c r="A141" s="541"/>
      <c r="B141" s="42"/>
      <c r="C141" s="42"/>
      <c r="D141" s="42"/>
      <c r="E141" s="42"/>
      <c r="F141" s="42"/>
      <c r="G141" s="42"/>
      <c r="H141" s="42"/>
    </row>
    <row r="142" spans="1:8" ht="19.5">
      <c r="A142" s="541"/>
      <c r="B142" s="42"/>
      <c r="C142" s="42"/>
      <c r="D142" s="42"/>
      <c r="E142" s="42"/>
      <c r="F142" s="42"/>
      <c r="G142" s="42"/>
      <c r="H142" s="42"/>
    </row>
    <row r="143" spans="1:8" ht="19.5">
      <c r="A143" s="541"/>
      <c r="B143" s="42"/>
      <c r="C143" s="42"/>
      <c r="D143" s="42"/>
      <c r="E143" s="42"/>
      <c r="F143" s="42"/>
      <c r="G143" s="42"/>
      <c r="H143" s="42"/>
    </row>
    <row r="144" spans="1:8" ht="19.5">
      <c r="A144" s="540"/>
      <c r="B144" s="42"/>
      <c r="C144" s="42"/>
      <c r="D144" s="42"/>
      <c r="E144" s="42"/>
      <c r="F144" s="42"/>
      <c r="G144" s="42"/>
      <c r="H144" s="42"/>
    </row>
    <row r="145" spans="1:8" ht="19.5">
      <c r="A145" s="540"/>
      <c r="B145" s="42"/>
      <c r="C145" s="42"/>
      <c r="D145" s="42"/>
      <c r="E145" s="42"/>
      <c r="F145" s="42"/>
      <c r="G145" s="42"/>
      <c r="H145" s="42"/>
    </row>
    <row r="146" spans="1:8" ht="19.5">
      <c r="A146" s="99"/>
      <c r="B146" s="42"/>
      <c r="C146" s="42"/>
      <c r="D146" s="42"/>
      <c r="E146" s="42"/>
      <c r="F146" s="42"/>
      <c r="G146" s="42"/>
      <c r="H146" s="42"/>
    </row>
    <row r="147" spans="1:8" ht="19.5">
      <c r="A147" s="541"/>
      <c r="B147" s="42"/>
      <c r="C147" s="42"/>
      <c r="D147" s="42"/>
      <c r="E147" s="42"/>
      <c r="F147" s="42"/>
      <c r="G147" s="42"/>
      <c r="H147" s="42"/>
    </row>
    <row r="148" spans="1:8" ht="19.5">
      <c r="A148" s="540"/>
      <c r="B148" s="42"/>
      <c r="C148" s="42"/>
      <c r="D148" s="42"/>
      <c r="E148" s="42"/>
      <c r="F148" s="42"/>
      <c r="G148" s="42"/>
      <c r="H148" s="42"/>
    </row>
    <row r="149" spans="1:8" ht="19.5">
      <c r="A149" s="540"/>
      <c r="B149" s="42"/>
      <c r="C149" s="42"/>
      <c r="D149" s="42"/>
      <c r="E149" s="42"/>
      <c r="F149" s="42"/>
      <c r="G149" s="42"/>
      <c r="H149" s="42"/>
    </row>
    <row r="150" spans="1:8" ht="19.5">
      <c r="A150" s="540"/>
      <c r="B150" s="42"/>
      <c r="C150" s="42"/>
      <c r="D150" s="42"/>
      <c r="E150" s="42"/>
      <c r="F150" s="42"/>
      <c r="G150" s="42"/>
      <c r="H150" s="42"/>
    </row>
    <row r="151" spans="1:8" ht="19.5">
      <c r="A151" s="541"/>
      <c r="B151" s="42"/>
      <c r="C151" s="42"/>
      <c r="D151" s="42"/>
      <c r="E151" s="42"/>
      <c r="F151" s="42"/>
      <c r="G151" s="42"/>
      <c r="H151" s="42"/>
    </row>
    <row r="152" spans="1:8" ht="19.5">
      <c r="A152" s="540"/>
      <c r="B152" s="42"/>
      <c r="C152" s="42"/>
      <c r="D152" s="42"/>
      <c r="E152" s="42"/>
      <c r="F152" s="42"/>
      <c r="G152" s="42"/>
      <c r="H152" s="42"/>
    </row>
    <row r="153" spans="1:8" ht="19.5">
      <c r="A153" s="540"/>
      <c r="B153" s="42"/>
      <c r="C153" s="42"/>
      <c r="D153" s="42"/>
      <c r="E153" s="42"/>
      <c r="F153" s="42"/>
      <c r="G153" s="42"/>
      <c r="H153" s="42"/>
    </row>
    <row r="154" spans="1:8" ht="19.5">
      <c r="A154" s="540"/>
      <c r="B154" s="42"/>
      <c r="C154" s="42"/>
      <c r="D154" s="42"/>
      <c r="E154" s="42"/>
      <c r="F154" s="42"/>
      <c r="G154" s="42"/>
      <c r="H154" s="42"/>
    </row>
    <row r="155" spans="1:8" ht="19.5">
      <c r="A155" s="541"/>
      <c r="B155" s="42"/>
      <c r="C155" s="42"/>
      <c r="D155" s="42"/>
      <c r="E155" s="42"/>
      <c r="F155" s="42"/>
      <c r="G155" s="42"/>
      <c r="H155" s="42"/>
    </row>
    <row r="156" spans="1:8" ht="19.5">
      <c r="A156" s="540"/>
      <c r="B156" s="42"/>
      <c r="C156" s="42"/>
      <c r="D156" s="42"/>
      <c r="E156" s="42"/>
      <c r="F156" s="42"/>
      <c r="G156" s="42"/>
      <c r="H156" s="42"/>
    </row>
    <row r="157" spans="1:8" ht="19.5">
      <c r="A157" s="540"/>
      <c r="B157" s="42"/>
      <c r="C157" s="42"/>
      <c r="D157" s="42"/>
      <c r="E157" s="42"/>
      <c r="F157" s="42"/>
      <c r="G157" s="42"/>
      <c r="H157" s="42"/>
    </row>
    <row r="158" spans="1:8" ht="19.5">
      <c r="A158" s="540"/>
      <c r="B158" s="42"/>
      <c r="C158" s="42"/>
      <c r="D158" s="42"/>
      <c r="E158" s="42"/>
      <c r="F158" s="42"/>
      <c r="G158" s="42"/>
      <c r="H158" s="42"/>
    </row>
    <row r="159" spans="1:8" ht="19.5">
      <c r="A159" s="541"/>
      <c r="B159" s="42"/>
      <c r="C159" s="42"/>
      <c r="D159" s="42"/>
      <c r="E159" s="42"/>
      <c r="F159" s="42"/>
      <c r="G159" s="42"/>
      <c r="H159" s="42"/>
    </row>
    <row r="160" spans="1:8" ht="19.5">
      <c r="A160" s="540"/>
      <c r="B160" s="42"/>
      <c r="C160" s="42"/>
      <c r="D160" s="42"/>
      <c r="E160" s="42"/>
      <c r="F160" s="42"/>
      <c r="G160" s="42"/>
      <c r="H160" s="42"/>
    </row>
    <row r="161" spans="1:8" ht="19.5">
      <c r="A161" s="540"/>
      <c r="B161" s="42"/>
      <c r="C161" s="42"/>
      <c r="D161" s="42"/>
      <c r="E161" s="42"/>
      <c r="F161" s="42"/>
      <c r="G161" s="42"/>
      <c r="H161" s="42"/>
    </row>
    <row r="162" spans="1:8" ht="19.5">
      <c r="A162" s="540"/>
      <c r="B162" s="42"/>
      <c r="C162" s="42"/>
      <c r="D162" s="42"/>
      <c r="E162" s="42"/>
      <c r="F162" s="42"/>
      <c r="G162" s="42"/>
      <c r="H162" s="42"/>
    </row>
    <row r="163" spans="1:8" ht="19.5">
      <c r="A163" s="98"/>
      <c r="B163" s="42"/>
      <c r="C163" s="42"/>
      <c r="D163" s="42"/>
      <c r="E163" s="42"/>
      <c r="F163" s="42"/>
      <c r="G163" s="42"/>
      <c r="H163" s="42"/>
    </row>
    <row r="164" spans="1:8" ht="19.5">
      <c r="A164" s="98"/>
      <c r="B164" s="42"/>
      <c r="C164" s="42"/>
      <c r="D164" s="42"/>
      <c r="E164" s="42"/>
      <c r="F164" s="42"/>
      <c r="G164" s="42"/>
      <c r="H164" s="42"/>
    </row>
    <row r="165" spans="1:8" ht="19.5">
      <c r="A165" s="98"/>
      <c r="B165" s="42"/>
      <c r="C165" s="42"/>
      <c r="D165" s="42"/>
      <c r="E165" s="42"/>
      <c r="F165" s="42"/>
      <c r="G165" s="42"/>
      <c r="H165" s="42"/>
    </row>
    <row r="166" spans="1:8" ht="19.5">
      <c r="A166" s="96"/>
      <c r="B166" s="42"/>
      <c r="C166" s="42"/>
      <c r="D166" s="42"/>
      <c r="E166" s="42"/>
      <c r="F166" s="42"/>
      <c r="G166" s="42"/>
      <c r="H166" s="42"/>
    </row>
    <row r="167" spans="1:8" ht="19.5">
      <c r="A167" s="96"/>
      <c r="B167" s="42"/>
      <c r="C167" s="42"/>
      <c r="D167" s="42"/>
      <c r="E167" s="42"/>
      <c r="F167" s="42"/>
      <c r="G167" s="42"/>
      <c r="H167" s="42"/>
    </row>
    <row r="168" spans="1:8" ht="19.5">
      <c r="A168" s="541"/>
      <c r="B168" s="42"/>
      <c r="C168" s="42"/>
      <c r="D168" s="42"/>
      <c r="E168" s="42"/>
      <c r="F168" s="42"/>
      <c r="G168" s="42"/>
      <c r="H168" s="42"/>
    </row>
    <row r="169" spans="1:8" ht="19.5">
      <c r="A169" s="540"/>
      <c r="B169" s="42"/>
      <c r="C169" s="42"/>
      <c r="D169" s="42"/>
      <c r="E169" s="42"/>
      <c r="F169" s="42"/>
      <c r="G169" s="42"/>
      <c r="H169" s="42"/>
    </row>
    <row r="170" spans="1:8" ht="19.5">
      <c r="A170" s="540"/>
      <c r="B170" s="42"/>
      <c r="C170" s="42"/>
      <c r="D170" s="42"/>
      <c r="E170" s="42"/>
      <c r="F170" s="42"/>
      <c r="G170" s="42"/>
      <c r="H170" s="42"/>
    </row>
    <row r="171" spans="1:8" ht="19.5">
      <c r="A171" s="540"/>
      <c r="B171" s="42"/>
      <c r="C171" s="42"/>
      <c r="D171" s="42"/>
      <c r="E171" s="42"/>
      <c r="F171" s="42"/>
      <c r="G171" s="42"/>
      <c r="H171" s="42"/>
    </row>
    <row r="172" spans="1:8" ht="19.5">
      <c r="A172" s="540"/>
      <c r="B172" s="42"/>
      <c r="C172" s="42"/>
      <c r="D172" s="42"/>
      <c r="E172" s="42"/>
      <c r="F172" s="42"/>
      <c r="G172" s="42"/>
      <c r="H172" s="42"/>
    </row>
    <row r="173" spans="1:8" ht="19.5">
      <c r="A173" s="540"/>
      <c r="B173" s="42"/>
      <c r="C173" s="42"/>
      <c r="D173" s="42"/>
      <c r="E173" s="42"/>
      <c r="F173" s="42"/>
      <c r="G173" s="42"/>
      <c r="H173" s="42"/>
    </row>
    <row r="174" spans="1:8" ht="19.5">
      <c r="A174" s="541"/>
      <c r="B174" s="42"/>
      <c r="C174" s="42"/>
      <c r="D174" s="42"/>
      <c r="E174" s="42"/>
      <c r="F174" s="42"/>
      <c r="G174" s="42"/>
      <c r="H174" s="42"/>
    </row>
    <row r="175" spans="1:8" ht="19.5">
      <c r="A175" s="540"/>
      <c r="B175" s="42"/>
      <c r="C175" s="42"/>
      <c r="D175" s="42"/>
      <c r="E175" s="42"/>
      <c r="F175" s="42"/>
      <c r="G175" s="42"/>
      <c r="H175" s="42"/>
    </row>
    <row r="176" spans="1:8" ht="19.5">
      <c r="A176" s="540"/>
      <c r="B176" s="42"/>
      <c r="C176" s="42"/>
      <c r="D176" s="42"/>
      <c r="E176" s="42"/>
      <c r="F176" s="42"/>
      <c r="G176" s="42"/>
      <c r="H176" s="42"/>
    </row>
    <row r="177" spans="1:8" ht="19.5">
      <c r="A177" s="540"/>
      <c r="B177" s="42"/>
      <c r="C177" s="42"/>
      <c r="D177" s="42"/>
      <c r="E177" s="42"/>
      <c r="F177" s="42"/>
      <c r="G177" s="42"/>
      <c r="H177" s="42"/>
    </row>
    <row r="178" spans="1:8" ht="19.5">
      <c r="A178" s="540"/>
      <c r="B178" s="42"/>
      <c r="C178" s="42"/>
      <c r="D178" s="42"/>
      <c r="E178" s="42"/>
      <c r="F178" s="42"/>
      <c r="G178" s="42"/>
      <c r="H178" s="42"/>
    </row>
    <row r="179" spans="1:8" ht="19.5">
      <c r="A179" s="541"/>
      <c r="B179" s="42"/>
      <c r="C179" s="42"/>
      <c r="D179" s="42"/>
      <c r="E179" s="42"/>
      <c r="F179" s="42"/>
      <c r="G179" s="42"/>
      <c r="H179" s="42"/>
    </row>
    <row r="180" spans="1:8" ht="19.5">
      <c r="A180" s="541"/>
      <c r="B180" s="42"/>
      <c r="C180" s="42"/>
      <c r="D180" s="42"/>
      <c r="E180" s="42"/>
      <c r="F180" s="42"/>
      <c r="G180" s="42"/>
      <c r="H180" s="42"/>
    </row>
    <row r="181" spans="1:8" ht="19.5">
      <c r="A181" s="540"/>
      <c r="B181" s="42"/>
      <c r="C181" s="42"/>
      <c r="D181" s="42"/>
      <c r="E181" s="42"/>
      <c r="F181" s="42"/>
      <c r="G181" s="42"/>
      <c r="H181" s="42"/>
    </row>
    <row r="182" spans="1:8" ht="19.5">
      <c r="A182" s="540"/>
      <c r="B182" s="42"/>
      <c r="C182" s="42"/>
      <c r="D182" s="42"/>
      <c r="E182" s="42"/>
      <c r="F182" s="42"/>
      <c r="G182" s="42"/>
      <c r="H182" s="42"/>
    </row>
    <row r="183" spans="1:8" ht="19.5">
      <c r="A183" s="540"/>
      <c r="B183" s="42"/>
      <c r="C183" s="42"/>
      <c r="D183" s="42"/>
      <c r="E183" s="42"/>
      <c r="F183" s="42"/>
      <c r="G183" s="42"/>
      <c r="H183" s="42"/>
    </row>
    <row r="184" spans="1:8" ht="19.5">
      <c r="A184" s="541"/>
      <c r="B184" s="42"/>
      <c r="C184" s="42"/>
      <c r="D184" s="42"/>
      <c r="E184" s="42"/>
      <c r="F184" s="42"/>
      <c r="G184" s="42"/>
      <c r="H184" s="42"/>
    </row>
    <row r="185" spans="1:8" ht="19.5">
      <c r="A185" s="541"/>
      <c r="B185" s="42"/>
      <c r="C185" s="42"/>
      <c r="D185" s="42"/>
      <c r="E185" s="42"/>
      <c r="F185" s="42"/>
      <c r="G185" s="42"/>
      <c r="H185" s="42"/>
    </row>
    <row r="186" spans="1:8" ht="19.5">
      <c r="A186" s="541"/>
      <c r="B186" s="42"/>
      <c r="C186" s="42"/>
      <c r="D186" s="42"/>
      <c r="E186" s="42"/>
      <c r="F186" s="42"/>
      <c r="G186" s="42"/>
      <c r="H186" s="42"/>
    </row>
    <row r="187" spans="1:8" ht="19.5">
      <c r="A187" s="541"/>
      <c r="B187" s="42"/>
      <c r="C187" s="42"/>
      <c r="D187" s="42"/>
      <c r="E187" s="42"/>
      <c r="F187" s="42"/>
      <c r="G187" s="42"/>
      <c r="H187" s="42"/>
    </row>
    <row r="188" spans="1:8" ht="19.5">
      <c r="A188" s="541"/>
      <c r="B188" s="42"/>
      <c r="C188" s="42"/>
      <c r="D188" s="42"/>
      <c r="E188" s="42"/>
      <c r="F188" s="42"/>
      <c r="G188" s="42"/>
      <c r="H188" s="42"/>
    </row>
    <row r="189" spans="1:8" ht="19.5">
      <c r="A189" s="541"/>
      <c r="B189" s="42"/>
      <c r="C189" s="42"/>
      <c r="D189" s="42"/>
      <c r="E189" s="42"/>
      <c r="F189" s="42"/>
      <c r="G189" s="42"/>
      <c r="H189" s="42"/>
    </row>
    <row r="190" spans="1:8" ht="19.5">
      <c r="A190" s="540"/>
      <c r="B190" s="42"/>
      <c r="C190" s="42"/>
      <c r="D190" s="42"/>
      <c r="E190" s="42"/>
      <c r="F190" s="42"/>
      <c r="G190" s="42"/>
      <c r="H190" s="42"/>
    </row>
    <row r="191" spans="1:8" ht="19.5">
      <c r="A191" s="540"/>
      <c r="B191" s="42"/>
      <c r="C191" s="42"/>
      <c r="D191" s="42"/>
      <c r="E191" s="42"/>
      <c r="F191" s="42"/>
      <c r="G191" s="42"/>
      <c r="H191" s="42"/>
    </row>
    <row r="192" spans="1:8" ht="19.5">
      <c r="A192" s="540"/>
      <c r="B192" s="42"/>
      <c r="C192" s="42"/>
      <c r="D192" s="42"/>
      <c r="E192" s="42"/>
      <c r="F192" s="42"/>
      <c r="G192" s="42"/>
      <c r="H192" s="42"/>
    </row>
    <row r="193" spans="1:8" ht="19.5">
      <c r="A193" s="541"/>
      <c r="B193" s="42"/>
      <c r="C193" s="42"/>
      <c r="D193" s="42"/>
      <c r="E193" s="42"/>
      <c r="F193" s="42"/>
      <c r="G193" s="42"/>
      <c r="H193" s="42"/>
    </row>
    <row r="194" spans="1:8" ht="19.5">
      <c r="A194" s="540"/>
      <c r="B194" s="42"/>
      <c r="C194" s="42"/>
      <c r="D194" s="42"/>
      <c r="E194" s="42"/>
      <c r="F194" s="42"/>
      <c r="G194" s="42"/>
      <c r="H194" s="42"/>
    </row>
    <row r="195" spans="1:8" ht="19.5">
      <c r="A195" s="540"/>
      <c r="B195" s="42"/>
      <c r="C195" s="42"/>
      <c r="D195" s="42"/>
      <c r="E195" s="42"/>
      <c r="F195" s="42"/>
      <c r="G195" s="42"/>
      <c r="H195" s="42"/>
    </row>
    <row r="196" spans="1:8" ht="19.5">
      <c r="A196" s="99"/>
      <c r="B196" s="42"/>
      <c r="C196" s="42"/>
      <c r="D196" s="42"/>
      <c r="E196" s="42"/>
      <c r="F196" s="42"/>
      <c r="G196" s="42"/>
      <c r="H196" s="42"/>
    </row>
    <row r="197" spans="1:8" ht="19.5">
      <c r="A197" s="540"/>
      <c r="B197" s="42"/>
      <c r="C197" s="42"/>
      <c r="D197" s="42"/>
      <c r="E197" s="42"/>
      <c r="F197" s="42"/>
      <c r="G197" s="42"/>
      <c r="H197" s="42"/>
    </row>
    <row r="198" spans="1:8" ht="19.5">
      <c r="A198" s="541"/>
      <c r="B198" s="42"/>
      <c r="C198" s="42"/>
      <c r="D198" s="42"/>
      <c r="E198" s="42"/>
      <c r="F198" s="42"/>
      <c r="G198" s="42"/>
      <c r="H198" s="42"/>
    </row>
    <row r="199" spans="1:8" ht="19.5">
      <c r="A199" s="540"/>
      <c r="B199" s="42"/>
      <c r="C199" s="42"/>
      <c r="D199" s="42"/>
      <c r="E199" s="42"/>
      <c r="F199" s="42"/>
      <c r="G199" s="42"/>
      <c r="H199" s="42"/>
    </row>
    <row r="200" spans="1:8" ht="19.5">
      <c r="A200" s="540"/>
      <c r="B200" s="42"/>
      <c r="C200" s="42"/>
      <c r="D200" s="42"/>
      <c r="E200" s="42"/>
      <c r="F200" s="42"/>
      <c r="G200" s="42"/>
      <c r="H200" s="42"/>
    </row>
    <row r="201" spans="1:8" ht="19.5">
      <c r="A201" s="541"/>
      <c r="B201" s="42"/>
      <c r="C201" s="42"/>
      <c r="D201" s="42"/>
      <c r="E201" s="42"/>
      <c r="F201" s="42"/>
      <c r="G201" s="42"/>
      <c r="H201" s="42"/>
    </row>
    <row r="202" spans="1:8" ht="19.5">
      <c r="A202" s="540"/>
      <c r="B202" s="42"/>
      <c r="C202" s="42"/>
      <c r="D202" s="42"/>
      <c r="E202" s="42"/>
      <c r="F202" s="42"/>
      <c r="G202" s="42"/>
      <c r="H202" s="42"/>
    </row>
    <row r="203" spans="1:8" ht="19.5">
      <c r="A203" s="540"/>
      <c r="B203" s="42"/>
      <c r="C203" s="42"/>
      <c r="D203" s="42"/>
      <c r="E203" s="42"/>
      <c r="F203" s="42"/>
      <c r="G203" s="42"/>
      <c r="H203" s="42"/>
    </row>
    <row r="204" spans="1:8" ht="19.5">
      <c r="A204" s="541"/>
      <c r="B204" s="42"/>
      <c r="C204" s="42"/>
      <c r="D204" s="42"/>
      <c r="E204" s="42"/>
      <c r="F204" s="42"/>
      <c r="G204" s="42"/>
      <c r="H204" s="42"/>
    </row>
    <row r="205" spans="1:8" ht="19.5">
      <c r="A205" s="540"/>
      <c r="B205" s="42"/>
      <c r="C205" s="42"/>
      <c r="D205" s="42"/>
      <c r="E205" s="42"/>
      <c r="F205" s="42"/>
      <c r="G205" s="42"/>
      <c r="H205" s="42"/>
    </row>
    <row r="206" spans="1:8" ht="19.5">
      <c r="A206" s="540"/>
      <c r="B206" s="42"/>
      <c r="C206" s="42"/>
      <c r="D206" s="42"/>
      <c r="E206" s="42"/>
      <c r="F206" s="42"/>
      <c r="G206" s="42"/>
      <c r="H206" s="42"/>
    </row>
    <row r="207" spans="1:8" ht="19.5">
      <c r="A207" s="540"/>
      <c r="B207" s="42"/>
      <c r="C207" s="42"/>
      <c r="D207" s="42"/>
      <c r="E207" s="42"/>
      <c r="F207" s="42"/>
      <c r="G207" s="42"/>
      <c r="H207" s="42"/>
    </row>
    <row r="208" spans="1:8" ht="19.5">
      <c r="A208" s="540"/>
      <c r="B208" s="42"/>
      <c r="C208" s="42"/>
      <c r="D208" s="42"/>
      <c r="E208" s="42"/>
      <c r="F208" s="42"/>
      <c r="G208" s="42"/>
      <c r="H208" s="42"/>
    </row>
    <row r="209" spans="1:8" ht="19.5">
      <c r="A209" s="540"/>
      <c r="B209" s="42"/>
      <c r="C209" s="42"/>
      <c r="D209" s="42"/>
      <c r="E209" s="42"/>
      <c r="F209" s="42"/>
      <c r="G209" s="42"/>
      <c r="H209" s="42"/>
    </row>
    <row r="210" spans="1:8" ht="19.5">
      <c r="A210" s="540"/>
      <c r="B210" s="42"/>
      <c r="C210" s="42"/>
      <c r="D210" s="42"/>
      <c r="E210" s="42"/>
      <c r="F210" s="42"/>
      <c r="G210" s="42"/>
      <c r="H210" s="42"/>
    </row>
    <row r="211" spans="1:8" ht="19.5">
      <c r="A211" s="540"/>
      <c r="B211" s="42"/>
      <c r="C211" s="42"/>
      <c r="D211" s="42"/>
      <c r="E211" s="42"/>
      <c r="F211" s="42"/>
      <c r="G211" s="42"/>
      <c r="H211" s="42"/>
    </row>
    <row r="212" spans="1:8" ht="19.5">
      <c r="A212" s="540"/>
      <c r="B212" s="42"/>
      <c r="C212" s="42"/>
      <c r="D212" s="42"/>
      <c r="E212" s="42"/>
      <c r="F212" s="42"/>
      <c r="G212" s="42"/>
      <c r="H212" s="42"/>
    </row>
    <row r="213" spans="1:8" ht="19.5">
      <c r="A213" s="541"/>
      <c r="B213" s="42"/>
      <c r="C213" s="42"/>
      <c r="D213" s="42"/>
      <c r="E213" s="42"/>
      <c r="F213" s="42"/>
      <c r="G213" s="42"/>
      <c r="H213" s="42"/>
    </row>
    <row r="214" spans="1:8" ht="19.5">
      <c r="A214" s="540"/>
      <c r="B214" s="42"/>
      <c r="C214" s="42"/>
      <c r="D214" s="42"/>
      <c r="E214" s="42"/>
      <c r="F214" s="42"/>
      <c r="G214" s="42"/>
      <c r="H214" s="42"/>
    </row>
    <row r="215" spans="1:8" ht="19.5">
      <c r="A215" s="540"/>
      <c r="B215" s="42"/>
      <c r="C215" s="42"/>
      <c r="D215" s="42"/>
      <c r="E215" s="42"/>
      <c r="F215" s="42"/>
      <c r="G215" s="42"/>
      <c r="H215" s="42"/>
    </row>
    <row r="216" spans="1:8" ht="19.5">
      <c r="A216" s="540"/>
      <c r="B216" s="42"/>
      <c r="C216" s="42"/>
      <c r="D216" s="42"/>
      <c r="E216" s="42"/>
      <c r="F216" s="42"/>
      <c r="G216" s="42"/>
      <c r="H216" s="42"/>
    </row>
    <row r="217" spans="1:8" ht="19.5">
      <c r="A217" s="540"/>
      <c r="B217" s="42"/>
      <c r="C217" s="42"/>
      <c r="D217" s="42"/>
      <c r="E217" s="42"/>
      <c r="F217" s="42"/>
      <c r="G217" s="42"/>
      <c r="H217" s="42"/>
    </row>
    <row r="218" spans="1:8" ht="19.5">
      <c r="A218" s="540"/>
      <c r="B218" s="42"/>
      <c r="C218" s="42"/>
      <c r="D218" s="42"/>
      <c r="E218" s="42"/>
      <c r="F218" s="42"/>
      <c r="G218" s="42"/>
      <c r="H218" s="42"/>
    </row>
    <row r="219" spans="1:8" ht="19.5">
      <c r="A219" s="541"/>
      <c r="B219" s="42"/>
      <c r="C219" s="42"/>
      <c r="D219" s="42"/>
      <c r="E219" s="42"/>
      <c r="F219" s="42"/>
      <c r="G219" s="42"/>
      <c r="H219" s="42"/>
    </row>
    <row r="220" spans="1:8" ht="19.5">
      <c r="A220" s="540"/>
      <c r="B220" s="42"/>
      <c r="C220" s="42"/>
      <c r="D220" s="42"/>
      <c r="E220" s="42"/>
      <c r="F220" s="42"/>
      <c r="G220" s="42"/>
      <c r="H220" s="42"/>
    </row>
    <row r="221" spans="1:8" ht="19.5">
      <c r="A221" s="540"/>
      <c r="B221" s="42"/>
      <c r="C221" s="42"/>
      <c r="D221" s="42"/>
      <c r="E221" s="42"/>
      <c r="F221" s="42"/>
      <c r="G221" s="42"/>
      <c r="H221" s="42"/>
    </row>
    <row r="222" spans="1:8" ht="19.5">
      <c r="A222" s="541"/>
      <c r="B222" s="42"/>
      <c r="C222" s="42"/>
      <c r="D222" s="42"/>
      <c r="E222" s="42"/>
      <c r="F222" s="42"/>
      <c r="G222" s="42"/>
      <c r="H222" s="42"/>
    </row>
    <row r="223" spans="1:8" ht="19.5">
      <c r="A223" s="540"/>
      <c r="B223" s="42"/>
      <c r="C223" s="42"/>
      <c r="D223" s="42"/>
      <c r="E223" s="42"/>
      <c r="F223" s="42"/>
      <c r="G223" s="42"/>
      <c r="H223" s="42"/>
    </row>
    <row r="224" spans="1:8" ht="19.5">
      <c r="A224" s="540"/>
      <c r="B224" s="42"/>
      <c r="C224" s="42"/>
      <c r="D224" s="42"/>
      <c r="E224" s="42"/>
      <c r="F224" s="42"/>
      <c r="G224" s="42"/>
      <c r="H224" s="42"/>
    </row>
    <row r="225" spans="1:8" ht="19.5">
      <c r="A225" s="540"/>
      <c r="B225" s="42"/>
      <c r="C225" s="42"/>
      <c r="D225" s="42"/>
      <c r="E225" s="42"/>
      <c r="F225" s="42"/>
      <c r="G225" s="42"/>
      <c r="H225" s="42"/>
    </row>
    <row r="226" spans="1:8" ht="19.5">
      <c r="A226" s="542"/>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showGridLines="0" zoomScale="50" workbookViewId="0">
      <selection activeCell="P6" sqref="P6"/>
    </sheetView>
  </sheetViews>
  <sheetFormatPr defaultRowHeight="18"/>
  <cols>
    <col min="1" max="1" width="132.28515625" style="543"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874" t="s">
        <v>1088</v>
      </c>
      <c r="B1" s="874"/>
      <c r="C1" s="874"/>
      <c r="D1" s="874"/>
      <c r="E1" s="874"/>
      <c r="F1" s="874"/>
      <c r="G1" s="874"/>
      <c r="H1" s="874"/>
      <c r="I1" s="874"/>
    </row>
    <row r="2" spans="1:9" ht="43.5" customHeight="1">
      <c r="A2" s="874" t="s">
        <v>423</v>
      </c>
      <c r="B2" s="874"/>
      <c r="C2" s="874"/>
      <c r="D2" s="874"/>
      <c r="E2" s="874"/>
      <c r="F2" s="874"/>
      <c r="G2" s="874"/>
      <c r="H2" s="874"/>
      <c r="I2" s="874"/>
    </row>
    <row r="3" spans="1:9" ht="43.5" customHeight="1">
      <c r="A3" s="874" t="s">
        <v>492</v>
      </c>
      <c r="B3" s="874"/>
      <c r="C3" s="874"/>
      <c r="D3" s="874"/>
      <c r="E3" s="874"/>
      <c r="F3" s="874"/>
      <c r="G3" s="874"/>
      <c r="H3" s="874"/>
      <c r="I3" s="874"/>
    </row>
    <row r="4" spans="1:9" ht="43.5" customHeight="1">
      <c r="A4" s="875" t="s">
        <v>1394</v>
      </c>
      <c r="B4" s="875"/>
      <c r="C4" s="875"/>
      <c r="D4" s="875"/>
      <c r="E4" s="875"/>
      <c r="F4" s="875"/>
      <c r="G4" s="875"/>
      <c r="H4" s="875"/>
      <c r="I4" s="875"/>
    </row>
    <row r="5" spans="1:9" ht="19.5" customHeight="1" thickBot="1">
      <c r="A5" s="874"/>
      <c r="B5" s="874"/>
      <c r="C5" s="874"/>
      <c r="D5" s="874"/>
      <c r="E5" s="874"/>
      <c r="F5" s="874"/>
      <c r="G5" s="874"/>
      <c r="H5" s="874"/>
      <c r="I5" s="874"/>
    </row>
    <row r="6" spans="1:9" s="34" customFormat="1" ht="70.5" customHeight="1" thickTop="1" thickBot="1">
      <c r="A6" s="531" t="s">
        <v>296</v>
      </c>
      <c r="B6" s="91" t="s">
        <v>424</v>
      </c>
      <c r="C6" s="91" t="s">
        <v>425</v>
      </c>
      <c r="D6" s="91" t="s">
        <v>426</v>
      </c>
      <c r="E6" s="91" t="s">
        <v>1237</v>
      </c>
      <c r="F6" s="91" t="s">
        <v>1366</v>
      </c>
      <c r="G6" s="91" t="s">
        <v>1536</v>
      </c>
      <c r="H6" s="91" t="s">
        <v>1439</v>
      </c>
      <c r="I6" s="91" t="s">
        <v>1537</v>
      </c>
    </row>
    <row r="7" spans="1:9" ht="15" customHeight="1" thickTop="1" thickBot="1">
      <c r="A7" s="532"/>
      <c r="B7" s="35"/>
      <c r="C7" s="35"/>
      <c r="D7" s="35"/>
      <c r="E7" s="35"/>
      <c r="F7" s="35"/>
      <c r="G7" s="35"/>
      <c r="H7" s="35"/>
      <c r="I7" s="35"/>
    </row>
    <row r="8" spans="1:9" ht="24" customHeight="1" thickTop="1" thickBot="1">
      <c r="A8" s="36" t="s">
        <v>427</v>
      </c>
      <c r="B8" s="1">
        <v>2046194.2170204083</v>
      </c>
      <c r="C8" s="1">
        <v>2288292.8444373179</v>
      </c>
      <c r="D8" s="1">
        <v>2646183.6442492711</v>
      </c>
      <c r="E8" s="1">
        <v>3151224.3264708458</v>
      </c>
      <c r="F8" s="1">
        <v>3702550.3925218661</v>
      </c>
      <c r="G8" s="1">
        <v>3912400.9606209914</v>
      </c>
      <c r="H8" s="1">
        <v>4085981.1115116621</v>
      </c>
      <c r="I8" s="1">
        <v>4626081.7065276969</v>
      </c>
    </row>
    <row r="9" spans="1:9" s="94" customFormat="1" ht="21" customHeight="1" thickTop="1">
      <c r="A9" s="92" t="s">
        <v>8</v>
      </c>
      <c r="B9" s="2">
        <v>484264.30976239062</v>
      </c>
      <c r="C9" s="2">
        <v>449500.01868075808</v>
      </c>
      <c r="D9" s="2">
        <v>437019.0616457726</v>
      </c>
      <c r="E9" s="2">
        <v>460892.34707580175</v>
      </c>
      <c r="F9" s="2">
        <v>711394.30631924199</v>
      </c>
      <c r="G9" s="2">
        <v>550543.06658309046</v>
      </c>
      <c r="H9" s="2">
        <v>679231.72269096214</v>
      </c>
      <c r="I9" s="2">
        <v>438878.39782944613</v>
      </c>
    </row>
    <row r="10" spans="1:9" s="94" customFormat="1" ht="21" customHeight="1">
      <c r="A10" s="92" t="s">
        <v>17</v>
      </c>
      <c r="B10" s="2">
        <v>352048.16503790085</v>
      </c>
      <c r="C10" s="2">
        <v>484163.77997521864</v>
      </c>
      <c r="D10" s="2">
        <v>562649.8959533528</v>
      </c>
      <c r="E10" s="2">
        <v>824538.80912244902</v>
      </c>
      <c r="F10" s="2">
        <v>837503.99633673462</v>
      </c>
      <c r="G10" s="2">
        <v>1023630.4470874637</v>
      </c>
      <c r="H10" s="2">
        <v>853469.17014868802</v>
      </c>
      <c r="I10" s="2">
        <v>859577.45432798821</v>
      </c>
    </row>
    <row r="11" spans="1:9" s="94" customFormat="1" ht="21" customHeight="1">
      <c r="A11" s="92" t="s">
        <v>26</v>
      </c>
      <c r="B11" s="2">
        <v>1144123.5767725948</v>
      </c>
      <c r="C11" s="2">
        <v>1280011.6960393586</v>
      </c>
      <c r="D11" s="2">
        <v>1487711.7975962099</v>
      </c>
      <c r="E11" s="2">
        <v>1727635.076185131</v>
      </c>
      <c r="F11" s="2">
        <v>1983218.4541749272</v>
      </c>
      <c r="G11" s="2">
        <v>2238506.9950364432</v>
      </c>
      <c r="H11" s="2">
        <v>2357920.9924110789</v>
      </c>
      <c r="I11" s="2">
        <v>3080013.4519125363</v>
      </c>
    </row>
    <row r="12" spans="1:9" s="94" customFormat="1" ht="21" customHeight="1">
      <c r="A12" s="533" t="s">
        <v>428</v>
      </c>
      <c r="B12" s="2">
        <v>1138211.0882157434</v>
      </c>
      <c r="C12" s="2">
        <v>1275455.182919825</v>
      </c>
      <c r="D12" s="2">
        <v>1485936.0768790084</v>
      </c>
      <c r="E12" s="2">
        <v>1719684.448451895</v>
      </c>
      <c r="F12" s="2">
        <v>1981773.7468833821</v>
      </c>
      <c r="G12" s="2">
        <v>2228757.9357551024</v>
      </c>
      <c r="H12" s="2">
        <v>2351280.7145889215</v>
      </c>
      <c r="I12" s="2">
        <v>3070469.7536836732</v>
      </c>
    </row>
    <row r="13" spans="1:9" s="94" customFormat="1" ht="21" customHeight="1">
      <c r="A13" s="533" t="s">
        <v>429</v>
      </c>
      <c r="B13" s="2">
        <v>1120754.526377551</v>
      </c>
      <c r="C13" s="2">
        <v>1266882.7288848397</v>
      </c>
      <c r="D13" s="2">
        <v>1473832.3684344022</v>
      </c>
      <c r="E13" s="2">
        <v>1704731.6414037901</v>
      </c>
      <c r="F13" s="2">
        <v>1966238.0662638482</v>
      </c>
      <c r="G13" s="2">
        <v>2198604.1054183673</v>
      </c>
      <c r="H13" s="2">
        <v>2321794.4793862975</v>
      </c>
      <c r="I13" s="2">
        <v>3031720.0004650145</v>
      </c>
    </row>
    <row r="14" spans="1:9" s="94" customFormat="1" ht="21" customHeight="1">
      <c r="A14" s="533" t="s">
        <v>430</v>
      </c>
      <c r="B14" s="2">
        <v>17456.561838192418</v>
      </c>
      <c r="C14" s="2">
        <v>8572.4540349854215</v>
      </c>
      <c r="D14" s="2">
        <v>12103.708444606415</v>
      </c>
      <c r="E14" s="2">
        <v>14952.807048104956</v>
      </c>
      <c r="F14" s="2">
        <v>15535.680619533528</v>
      </c>
      <c r="G14" s="2">
        <v>30153.830336734696</v>
      </c>
      <c r="H14" s="2">
        <v>29486.23520262391</v>
      </c>
      <c r="I14" s="2">
        <v>38749.753218658894</v>
      </c>
    </row>
    <row r="15" spans="1:9" s="94" customFormat="1" ht="21" customHeight="1">
      <c r="A15" s="533" t="s">
        <v>431</v>
      </c>
      <c r="B15" s="2">
        <v>1058.2154212827988</v>
      </c>
      <c r="C15" s="2">
        <v>3049.6404475218656</v>
      </c>
      <c r="D15" s="2">
        <v>3382.9585029154514</v>
      </c>
      <c r="E15" s="2">
        <v>6996.8791370262397</v>
      </c>
      <c r="F15" s="2">
        <v>6723.3223921282797</v>
      </c>
      <c r="G15" s="2">
        <v>15783.486597667639</v>
      </c>
      <c r="H15" s="2">
        <v>7194.0757215743442</v>
      </c>
      <c r="I15" s="2">
        <v>11770.45889504373</v>
      </c>
    </row>
    <row r="16" spans="1:9" s="94" customFormat="1" ht="21" customHeight="1">
      <c r="A16" s="533" t="s">
        <v>432</v>
      </c>
      <c r="B16" s="2">
        <v>1042.5452215743439</v>
      </c>
      <c r="C16" s="2">
        <v>2873.250020408163</v>
      </c>
      <c r="D16" s="2">
        <v>3303.5548294460641</v>
      </c>
      <c r="E16" s="2">
        <v>6996.1551530612242</v>
      </c>
      <c r="F16" s="2">
        <v>6622.1546457725944</v>
      </c>
      <c r="G16" s="2">
        <v>15428.909206997083</v>
      </c>
      <c r="H16" s="2">
        <v>7179.4984620991263</v>
      </c>
      <c r="I16" s="2">
        <v>11470.544319241983</v>
      </c>
    </row>
    <row r="17" spans="1:9" s="94" customFormat="1" ht="21" customHeight="1">
      <c r="A17" s="533" t="s">
        <v>433</v>
      </c>
      <c r="B17" s="2">
        <v>15.670199708454811</v>
      </c>
      <c r="C17" s="2">
        <v>176.39042711370263</v>
      </c>
      <c r="D17" s="2">
        <v>79.403673469387755</v>
      </c>
      <c r="E17" s="2">
        <v>0.72398396501457718</v>
      </c>
      <c r="F17" s="2">
        <v>101.16774635568513</v>
      </c>
      <c r="G17" s="2">
        <v>354.57739067055394</v>
      </c>
      <c r="H17" s="2">
        <v>14.577259475218659</v>
      </c>
      <c r="I17" s="2">
        <v>299.91457580174927</v>
      </c>
    </row>
    <row r="18" spans="1:9" s="94" customFormat="1" ht="21" customHeight="1">
      <c r="A18" s="533" t="s">
        <v>434</v>
      </c>
      <c r="B18" s="2">
        <v>39200.516157434395</v>
      </c>
      <c r="C18" s="2">
        <v>30006.69883819242</v>
      </c>
      <c r="D18" s="2">
        <v>30667.345322157431</v>
      </c>
      <c r="E18" s="2">
        <v>31895.918122448977</v>
      </c>
      <c r="F18" s="2">
        <v>32668.797199708453</v>
      </c>
      <c r="G18" s="2">
        <v>37821.799848396506</v>
      </c>
      <c r="H18" s="2">
        <v>39698.751052478139</v>
      </c>
      <c r="I18" s="2">
        <v>58531.229667638479</v>
      </c>
    </row>
    <row r="19" spans="1:9" s="94" customFormat="1" ht="21" customHeight="1">
      <c r="A19" s="533" t="s">
        <v>435</v>
      </c>
      <c r="B19" s="2">
        <v>17818.322661807579</v>
      </c>
      <c r="C19" s="2">
        <v>17817.696887755104</v>
      </c>
      <c r="D19" s="2">
        <v>19593.900806122449</v>
      </c>
      <c r="E19" s="2">
        <v>21256.87063411079</v>
      </c>
      <c r="F19" s="2">
        <v>23378.953688046651</v>
      </c>
      <c r="G19" s="2">
        <v>28840.911660349859</v>
      </c>
      <c r="H19" s="2">
        <v>30691.635731778424</v>
      </c>
      <c r="I19" s="2">
        <v>46331.198115160347</v>
      </c>
    </row>
    <row r="20" spans="1:9" s="94" customFormat="1" ht="21" customHeight="1">
      <c r="A20" s="533" t="s">
        <v>436</v>
      </c>
      <c r="B20" s="2">
        <v>21382.19349562682</v>
      </c>
      <c r="C20" s="2">
        <v>12189.001950437318</v>
      </c>
      <c r="D20" s="2">
        <v>11073.444516034984</v>
      </c>
      <c r="E20" s="2">
        <v>10639.04748833819</v>
      </c>
      <c r="F20" s="2">
        <v>9289.8435116618075</v>
      </c>
      <c r="G20" s="2">
        <v>8980.888188046647</v>
      </c>
      <c r="H20" s="2">
        <v>9007.1153206997078</v>
      </c>
      <c r="I20" s="2">
        <v>12200.031552478134</v>
      </c>
    </row>
    <row r="21" spans="1:9" s="94" customFormat="1" ht="21" customHeight="1">
      <c r="A21" s="533" t="s">
        <v>39</v>
      </c>
      <c r="B21" s="2">
        <v>6333.6306093294461</v>
      </c>
      <c r="C21" s="2">
        <v>7983.7878206997093</v>
      </c>
      <c r="D21" s="2">
        <v>9043.0770816326531</v>
      </c>
      <c r="E21" s="2">
        <v>11661.91741690962</v>
      </c>
      <c r="F21" s="2">
        <v>12337.551192419827</v>
      </c>
      <c r="G21" s="2">
        <v>13112.167596209911</v>
      </c>
      <c r="H21" s="2">
        <v>13214.44929154519</v>
      </c>
      <c r="I21" s="2">
        <v>19593.983173469387</v>
      </c>
    </row>
    <row r="22" spans="1:9" s="94" customFormat="1" ht="21" customHeight="1">
      <c r="A22" s="533" t="s">
        <v>437</v>
      </c>
      <c r="B22" s="2">
        <v>-40679.87363119534</v>
      </c>
      <c r="C22" s="2">
        <v>-36483.613986880468</v>
      </c>
      <c r="D22" s="2">
        <v>-41317.660189504371</v>
      </c>
      <c r="E22" s="2">
        <v>-42604.086943148686</v>
      </c>
      <c r="F22" s="2">
        <v>-50284.963492711373</v>
      </c>
      <c r="G22" s="2">
        <v>-56968.394760932948</v>
      </c>
      <c r="H22" s="2">
        <v>-53466.998243440226</v>
      </c>
      <c r="I22" s="2">
        <v>-80351.973507288625</v>
      </c>
    </row>
    <row r="23" spans="1:9" s="94" customFormat="1" ht="21" customHeight="1">
      <c r="A23" s="92" t="s">
        <v>57</v>
      </c>
      <c r="B23" s="2">
        <v>14244.178258017491</v>
      </c>
      <c r="C23" s="2">
        <v>13905.739307580176</v>
      </c>
      <c r="D23" s="2">
        <v>18566.710689504373</v>
      </c>
      <c r="E23" s="2">
        <v>21145.836724489796</v>
      </c>
      <c r="F23" s="2">
        <v>38349.688584548101</v>
      </c>
      <c r="G23" s="2">
        <v>27453.738951895044</v>
      </c>
      <c r="H23" s="2">
        <v>28323.679051020408</v>
      </c>
      <c r="I23" s="2">
        <v>33801.452473760932</v>
      </c>
    </row>
    <row r="24" spans="1:9" s="94" customFormat="1" ht="21" customHeight="1">
      <c r="A24" s="92" t="s">
        <v>63</v>
      </c>
      <c r="B24" s="2">
        <v>396.46858309037901</v>
      </c>
      <c r="C24" s="2">
        <v>3685.2470422740525</v>
      </c>
      <c r="D24" s="2">
        <v>983.93114868804662</v>
      </c>
      <c r="E24" s="2">
        <v>592.40329154518952</v>
      </c>
      <c r="F24" s="2">
        <v>1496.2113760932943</v>
      </c>
      <c r="G24" s="2">
        <v>900.96445043731785</v>
      </c>
      <c r="H24" s="2">
        <v>1214.8328688046649</v>
      </c>
      <c r="I24" s="2">
        <v>1996.8570335276968</v>
      </c>
    </row>
    <row r="25" spans="1:9" s="94" customFormat="1" ht="21" customHeight="1">
      <c r="A25" s="92" t="s">
        <v>438</v>
      </c>
      <c r="B25" s="2">
        <v>8912.2957623906714</v>
      </c>
      <c r="C25" s="2">
        <v>10120.729126822158</v>
      </c>
      <c r="D25" s="2">
        <v>93593.845132653063</v>
      </c>
      <c r="E25" s="2">
        <v>64444.053198250731</v>
      </c>
      <c r="F25" s="2">
        <v>73929.71833965015</v>
      </c>
      <c r="G25" s="2">
        <v>11770.479061224489</v>
      </c>
      <c r="H25" s="2">
        <v>107046.37149854228</v>
      </c>
      <c r="I25" s="2">
        <v>138487.39249999999</v>
      </c>
    </row>
    <row r="26" spans="1:9" s="94" customFormat="1" ht="21" customHeight="1">
      <c r="A26" s="92" t="s">
        <v>74</v>
      </c>
      <c r="B26" s="2">
        <v>40242.111100583083</v>
      </c>
      <c r="C26" s="2">
        <v>39938.960483965013</v>
      </c>
      <c r="D26" s="2">
        <v>40304.08580612245</v>
      </c>
      <c r="E26" s="2">
        <v>45837.512276967929</v>
      </c>
      <c r="F26" s="2">
        <v>48453.746307580172</v>
      </c>
      <c r="G26" s="2">
        <v>46457.650800291543</v>
      </c>
      <c r="H26" s="2">
        <v>46151.347715743439</v>
      </c>
      <c r="I26" s="2">
        <v>58119.992629737608</v>
      </c>
    </row>
    <row r="27" spans="1:9" s="95" customFormat="1" ht="43.5" customHeight="1" thickBot="1">
      <c r="A27" s="534" t="s">
        <v>439</v>
      </c>
      <c r="B27" s="3">
        <v>1963.1117434402333</v>
      </c>
      <c r="C27" s="3">
        <v>6966.6737813411082</v>
      </c>
      <c r="D27" s="3">
        <v>5354.3162769679293</v>
      </c>
      <c r="E27" s="3">
        <v>6138.2885962099135</v>
      </c>
      <c r="F27" s="3">
        <v>8204.2710830903798</v>
      </c>
      <c r="G27" s="3">
        <v>13137.618650145772</v>
      </c>
      <c r="H27" s="3">
        <v>12622.995126822156</v>
      </c>
      <c r="I27" s="3">
        <v>15206.707820699708</v>
      </c>
    </row>
    <row r="28" spans="1:9" ht="24" customHeight="1" thickTop="1" thickBot="1">
      <c r="A28" s="36" t="s">
        <v>440</v>
      </c>
      <c r="B28" s="1">
        <v>1880633.3150860057</v>
      </c>
      <c r="C28" s="1">
        <v>2106977.6989212828</v>
      </c>
      <c r="D28" s="1">
        <v>2448168.8119927114</v>
      </c>
      <c r="E28" s="1">
        <v>2928744.5041239066</v>
      </c>
      <c r="F28" s="1">
        <v>3475812.1286822157</v>
      </c>
      <c r="G28" s="1">
        <v>3683189.3567988342</v>
      </c>
      <c r="H28" s="1">
        <v>3827992.8064620998</v>
      </c>
      <c r="I28" s="1">
        <v>4367647.6063688044</v>
      </c>
    </row>
    <row r="29" spans="1:9" s="94" customFormat="1" ht="21" customHeight="1" thickTop="1">
      <c r="A29" s="92" t="s">
        <v>441</v>
      </c>
      <c r="B29" s="2">
        <v>1755233.2680539358</v>
      </c>
      <c r="C29" s="2">
        <v>1768120.3227040817</v>
      </c>
      <c r="D29" s="2">
        <v>2048132.0169985425</v>
      </c>
      <c r="E29" s="2">
        <v>2514257.6009431491</v>
      </c>
      <c r="F29" s="2">
        <v>3075483.394830904</v>
      </c>
      <c r="G29" s="2">
        <v>3274584.2838673471</v>
      </c>
      <c r="H29" s="2">
        <v>3262245.0961574344</v>
      </c>
      <c r="I29" s="2">
        <v>3832769.4415029152</v>
      </c>
    </row>
    <row r="30" spans="1:9" s="94" customFormat="1" ht="21" customHeight="1">
      <c r="A30" s="533" t="s">
        <v>442</v>
      </c>
      <c r="B30" s="2">
        <v>495932.40966180764</v>
      </c>
      <c r="C30" s="2">
        <v>484497.91841982509</v>
      </c>
      <c r="D30" s="2">
        <v>600578.26011516037</v>
      </c>
      <c r="E30" s="2">
        <v>641319.31027113704</v>
      </c>
      <c r="F30" s="2">
        <v>664406.78519096214</v>
      </c>
      <c r="G30" s="2">
        <v>1125002.3331836734</v>
      </c>
      <c r="H30" s="2">
        <v>899846.41494169086</v>
      </c>
      <c r="I30" s="2">
        <v>789962.98726384842</v>
      </c>
    </row>
    <row r="31" spans="1:9" s="94" customFormat="1" ht="21" customHeight="1">
      <c r="A31" s="533" t="s">
        <v>443</v>
      </c>
      <c r="B31" s="2">
        <v>802494.11435276957</v>
      </c>
      <c r="C31" s="2">
        <v>779700.35613702633</v>
      </c>
      <c r="D31" s="2">
        <v>846360.61179300281</v>
      </c>
      <c r="E31" s="2">
        <v>1033393.3709650146</v>
      </c>
      <c r="F31" s="2">
        <v>1419774.9566574346</v>
      </c>
      <c r="G31" s="2">
        <v>1084680.8893323615</v>
      </c>
      <c r="H31" s="2">
        <v>1160451.5148250728</v>
      </c>
      <c r="I31" s="2">
        <v>1286428.3163046648</v>
      </c>
    </row>
    <row r="32" spans="1:9" s="94" customFormat="1" ht="21" customHeight="1">
      <c r="A32" s="533" t="s">
        <v>444</v>
      </c>
      <c r="B32" s="2">
        <v>223606.5794562682</v>
      </c>
      <c r="C32" s="2">
        <v>149717.01265306122</v>
      </c>
      <c r="D32" s="2">
        <v>154009.09377842565</v>
      </c>
      <c r="E32" s="2">
        <v>44206.112287172022</v>
      </c>
      <c r="F32" s="2">
        <v>30722.771692419828</v>
      </c>
      <c r="G32" s="2">
        <v>64867.128989795921</v>
      </c>
      <c r="H32" s="2">
        <v>30609.884217201165</v>
      </c>
      <c r="I32" s="2">
        <v>15891.789896501457</v>
      </c>
    </row>
    <row r="33" spans="1:9" s="94" customFormat="1" ht="21" customHeight="1">
      <c r="A33" s="533" t="s">
        <v>445</v>
      </c>
      <c r="B33" s="2">
        <v>57774.179584548103</v>
      </c>
      <c r="C33" s="2">
        <v>44190.206368804669</v>
      </c>
      <c r="D33" s="2">
        <v>49387.972832361513</v>
      </c>
      <c r="E33" s="2">
        <v>47103.136457725952</v>
      </c>
      <c r="F33" s="2">
        <v>51621.875502915449</v>
      </c>
      <c r="G33" s="2">
        <v>45821.655075801747</v>
      </c>
      <c r="H33" s="2">
        <v>53312.6440670554</v>
      </c>
      <c r="I33" s="2">
        <v>77756.309016034997</v>
      </c>
    </row>
    <row r="34" spans="1:9" s="94" customFormat="1" ht="21" customHeight="1">
      <c r="A34" s="533" t="s">
        <v>446</v>
      </c>
      <c r="B34" s="2">
        <v>164712.7832011662</v>
      </c>
      <c r="C34" s="2">
        <v>296017.29824927117</v>
      </c>
      <c r="D34" s="2">
        <v>378774.53560349852</v>
      </c>
      <c r="E34" s="2">
        <v>714426.25375072879</v>
      </c>
      <c r="F34" s="2">
        <v>860304.50662973756</v>
      </c>
      <c r="G34" s="2">
        <v>900827.34511370247</v>
      </c>
      <c r="H34" s="2">
        <v>1061420.0244883383</v>
      </c>
      <c r="I34" s="2">
        <v>1577009.5367274054</v>
      </c>
    </row>
    <row r="35" spans="1:9" s="94" customFormat="1" ht="21" customHeight="1">
      <c r="A35" s="533" t="s">
        <v>447</v>
      </c>
      <c r="B35" s="2">
        <v>10713.201797376092</v>
      </c>
      <c r="C35" s="2">
        <v>13997.530876093295</v>
      </c>
      <c r="D35" s="2">
        <v>19021.542876093295</v>
      </c>
      <c r="E35" s="2">
        <v>33809.417211370259</v>
      </c>
      <c r="F35" s="2">
        <v>48652.499157434402</v>
      </c>
      <c r="G35" s="2">
        <v>53384.932172011664</v>
      </c>
      <c r="H35" s="2">
        <v>56604.613618075804</v>
      </c>
      <c r="I35" s="2">
        <v>85720.502294460646</v>
      </c>
    </row>
    <row r="36" spans="1:9" s="94" customFormat="1" ht="21" customHeight="1">
      <c r="A36" s="92" t="s">
        <v>448</v>
      </c>
      <c r="B36" s="2">
        <v>1186.7048221574344</v>
      </c>
      <c r="C36" s="2">
        <v>1318.0286603498541</v>
      </c>
      <c r="D36" s="2">
        <v>1761.2362113702625</v>
      </c>
      <c r="E36" s="2">
        <v>1680.674637026239</v>
      </c>
      <c r="F36" s="2">
        <v>1601.6180685131194</v>
      </c>
      <c r="G36" s="2">
        <v>3859.3766967930028</v>
      </c>
      <c r="H36" s="2">
        <v>1359.4389679300291</v>
      </c>
      <c r="I36" s="2">
        <v>3021.1571180758019</v>
      </c>
    </row>
    <row r="37" spans="1:9" s="94" customFormat="1" ht="21" customHeight="1">
      <c r="A37" s="92" t="s">
        <v>449</v>
      </c>
      <c r="B37" s="2">
        <v>12571.822822157434</v>
      </c>
      <c r="C37" s="2">
        <v>15945.871432944607</v>
      </c>
      <c r="D37" s="2">
        <v>7943.5418717201164</v>
      </c>
      <c r="E37" s="2">
        <v>9556.6907915451884</v>
      </c>
      <c r="F37" s="2">
        <v>90090.686708454814</v>
      </c>
      <c r="G37" s="2">
        <v>81655.706597667639</v>
      </c>
      <c r="H37" s="2">
        <v>75517.287118075808</v>
      </c>
      <c r="I37" s="2">
        <v>171604.78335131195</v>
      </c>
    </row>
    <row r="38" spans="1:9" s="94" customFormat="1" ht="21" customHeight="1">
      <c r="A38" s="92" t="s">
        <v>450</v>
      </c>
      <c r="B38" s="2">
        <v>32208.596994169093</v>
      </c>
      <c r="C38" s="2">
        <v>35943.152887755103</v>
      </c>
      <c r="D38" s="2">
        <v>37688.585428571423</v>
      </c>
      <c r="E38" s="2">
        <v>42914.804266763844</v>
      </c>
      <c r="F38" s="2">
        <v>31958.521564139941</v>
      </c>
      <c r="G38" s="2">
        <v>42683.482583090379</v>
      </c>
      <c r="H38" s="2">
        <v>55959.120046647222</v>
      </c>
      <c r="I38" s="2">
        <v>57631.780782798836</v>
      </c>
    </row>
    <row r="39" spans="1:9" s="94" customFormat="1" ht="21" customHeight="1">
      <c r="A39" s="92" t="s">
        <v>127</v>
      </c>
      <c r="B39" s="2">
        <v>19223.524680758015</v>
      </c>
      <c r="C39" s="2">
        <v>18704.697940233236</v>
      </c>
      <c r="D39" s="2">
        <v>17831.546078717201</v>
      </c>
      <c r="E39" s="2">
        <v>19051.451198250728</v>
      </c>
      <c r="F39" s="2">
        <v>19921.41058600583</v>
      </c>
      <c r="G39" s="2">
        <v>20745.315119533527</v>
      </c>
      <c r="H39" s="2">
        <v>21761.198256559765</v>
      </c>
      <c r="I39" s="2">
        <v>27588.111323615161</v>
      </c>
    </row>
    <row r="40" spans="1:9" s="94" customFormat="1" ht="21" customHeight="1">
      <c r="A40" s="92" t="s">
        <v>133</v>
      </c>
      <c r="B40" s="2">
        <v>0</v>
      </c>
      <c r="C40" s="2">
        <v>0</v>
      </c>
      <c r="D40" s="2">
        <v>0</v>
      </c>
      <c r="E40" s="2">
        <v>0</v>
      </c>
      <c r="F40" s="2">
        <v>75055.038634110781</v>
      </c>
      <c r="G40" s="2">
        <v>100095.83383527698</v>
      </c>
      <c r="H40" s="2">
        <v>100318.49611516035</v>
      </c>
      <c r="I40" s="2">
        <v>112202.07438921281</v>
      </c>
    </row>
    <row r="41" spans="1:9" s="94" customFormat="1" ht="21" customHeight="1">
      <c r="A41" s="92" t="s">
        <v>451</v>
      </c>
      <c r="B41" s="2">
        <v>7117.7265685131197</v>
      </c>
      <c r="C41" s="2">
        <v>4074.1675889212825</v>
      </c>
      <c r="D41" s="2">
        <v>25046.451530612245</v>
      </c>
      <c r="E41" s="2">
        <v>25046.401868804667</v>
      </c>
      <c r="F41" s="2">
        <v>25027.597930029155</v>
      </c>
      <c r="G41" s="2">
        <v>25039.754160349854</v>
      </c>
      <c r="H41" s="2">
        <v>70220.075157434403</v>
      </c>
      <c r="I41" s="2">
        <v>71248.218199708455</v>
      </c>
    </row>
    <row r="42" spans="1:9" s="95" customFormat="1" ht="43.5" customHeight="1" thickBot="1">
      <c r="A42" s="534" t="s">
        <v>109</v>
      </c>
      <c r="B42" s="3">
        <v>53091.671144314874</v>
      </c>
      <c r="C42" s="3">
        <v>262871.45770699705</v>
      </c>
      <c r="D42" s="3">
        <v>309765.4338731778</v>
      </c>
      <c r="E42" s="3">
        <v>316236.88041836739</v>
      </c>
      <c r="F42" s="3">
        <v>156673.86036005829</v>
      </c>
      <c r="G42" s="3">
        <v>134525.60393877552</v>
      </c>
      <c r="H42" s="3">
        <v>240612.09464285715</v>
      </c>
      <c r="I42" s="3">
        <v>91582.039701166184</v>
      </c>
    </row>
    <row r="43" spans="1:9" ht="24" customHeight="1" thickTop="1" thickBot="1">
      <c r="A43" s="36" t="s">
        <v>452</v>
      </c>
      <c r="B43" s="1">
        <v>165560.90220408162</v>
      </c>
      <c r="C43" s="1">
        <v>181315.14574927112</v>
      </c>
      <c r="D43" s="1">
        <v>198014.8321618076</v>
      </c>
      <c r="E43" s="1">
        <v>222479.82234548102</v>
      </c>
      <c r="F43" s="1">
        <v>226738.26377842567</v>
      </c>
      <c r="G43" s="1">
        <v>229211.60391836736</v>
      </c>
      <c r="H43" s="1">
        <v>257988.30504664723</v>
      </c>
      <c r="I43" s="1">
        <v>258434.10030758017</v>
      </c>
    </row>
    <row r="44" spans="1:9" s="94" customFormat="1" ht="21" customHeight="1" thickTop="1">
      <c r="A44" s="92" t="s">
        <v>148</v>
      </c>
      <c r="B44" s="2">
        <v>94670.466472303204</v>
      </c>
      <c r="C44" s="2">
        <v>94670.466472303204</v>
      </c>
      <c r="D44" s="2">
        <v>106687.95918367348</v>
      </c>
      <c r="E44" s="2">
        <v>106687.95918367348</v>
      </c>
      <c r="F44" s="2">
        <v>106687.95918367348</v>
      </c>
      <c r="G44" s="2">
        <v>106687.95918367348</v>
      </c>
      <c r="H44" s="2">
        <v>106687.95918367348</v>
      </c>
      <c r="I44" s="2">
        <v>106687.95918367348</v>
      </c>
    </row>
    <row r="45" spans="1:9" s="94" customFormat="1" ht="21" customHeight="1">
      <c r="A45" s="92" t="s">
        <v>152</v>
      </c>
      <c r="B45" s="2">
        <v>12017.493556851312</v>
      </c>
      <c r="C45" s="2">
        <v>28203.016479591835</v>
      </c>
      <c r="D45" s="2">
        <v>27821.41754664723</v>
      </c>
      <c r="E45" s="2">
        <v>40534.125424198253</v>
      </c>
      <c r="F45" s="2">
        <v>56189.751100583097</v>
      </c>
      <c r="G45" s="2">
        <v>63420.702781341104</v>
      </c>
      <c r="H45" s="2">
        <v>67587.369451895051</v>
      </c>
      <c r="I45" s="2">
        <v>85062.803594752186</v>
      </c>
    </row>
    <row r="46" spans="1:9" s="94" customFormat="1" ht="21" customHeight="1">
      <c r="A46" s="92" t="s">
        <v>156</v>
      </c>
      <c r="B46" s="2">
        <v>0</v>
      </c>
      <c r="C46" s="2">
        <v>0</v>
      </c>
      <c r="D46" s="2">
        <v>0</v>
      </c>
      <c r="E46" s="2">
        <v>0</v>
      </c>
      <c r="F46" s="2">
        <v>0</v>
      </c>
      <c r="G46" s="2">
        <v>0</v>
      </c>
      <c r="H46" s="2">
        <v>0</v>
      </c>
      <c r="I46" s="2">
        <v>0</v>
      </c>
    </row>
    <row r="47" spans="1:9" s="94" customFormat="1" ht="21" customHeight="1">
      <c r="A47" s="92" t="s">
        <v>453</v>
      </c>
      <c r="B47" s="2">
        <v>27530.099077259474</v>
      </c>
      <c r="C47" s="2">
        <v>31378.4955787172</v>
      </c>
      <c r="D47" s="2">
        <v>35390.157386297375</v>
      </c>
      <c r="E47" s="2">
        <v>38203.568465014578</v>
      </c>
      <c r="F47" s="2">
        <v>41909.107823615166</v>
      </c>
      <c r="G47" s="2">
        <v>44104.443100583092</v>
      </c>
      <c r="H47" s="2">
        <v>44104.443100583092</v>
      </c>
      <c r="I47" s="2">
        <v>48065.376045189507</v>
      </c>
    </row>
    <row r="48" spans="1:9" s="94" customFormat="1" ht="21" customHeight="1">
      <c r="A48" s="92" t="s">
        <v>164</v>
      </c>
      <c r="B48" s="2">
        <v>31342.843097667639</v>
      </c>
      <c r="C48" s="2">
        <v>27063.167218658891</v>
      </c>
      <c r="D48" s="2">
        <v>28115.298045189506</v>
      </c>
      <c r="E48" s="2">
        <v>37054.169272594758</v>
      </c>
      <c r="F48" s="2">
        <v>21951.445670553938</v>
      </c>
      <c r="G48" s="2">
        <v>14998.498852769679</v>
      </c>
      <c r="H48" s="2">
        <v>39608.533310495623</v>
      </c>
      <c r="I48" s="2">
        <v>18617.961483965013</v>
      </c>
    </row>
    <row r="49" spans="1:9" s="94" customFormat="1" ht="21" customHeight="1">
      <c r="A49" s="533" t="s">
        <v>454</v>
      </c>
      <c r="B49" s="2">
        <v>6.5597667638483967</v>
      </c>
      <c r="C49" s="2">
        <v>0</v>
      </c>
      <c r="D49" s="2">
        <v>0</v>
      </c>
      <c r="E49" s="2">
        <v>0</v>
      </c>
      <c r="F49" s="2">
        <v>0</v>
      </c>
      <c r="G49" s="2">
        <v>4166.6666661807576</v>
      </c>
      <c r="H49" s="2">
        <v>0</v>
      </c>
      <c r="I49" s="2">
        <v>4166.6666690962102</v>
      </c>
    </row>
    <row r="50" spans="1:9" s="95" customFormat="1" ht="40.5" customHeight="1" thickBot="1">
      <c r="A50" s="535" t="s">
        <v>455</v>
      </c>
      <c r="B50" s="3">
        <v>31336.283330903789</v>
      </c>
      <c r="C50" s="3">
        <v>27063.167218658891</v>
      </c>
      <c r="D50" s="3">
        <v>28115.298045189506</v>
      </c>
      <c r="E50" s="3">
        <v>37054.169272594758</v>
      </c>
      <c r="F50" s="3">
        <v>21951.445670553938</v>
      </c>
      <c r="G50" s="3">
        <v>10831.832186588921</v>
      </c>
      <c r="H50" s="3">
        <v>39608.533310495623</v>
      </c>
      <c r="I50" s="3">
        <v>14451.294814868806</v>
      </c>
    </row>
    <row r="51" spans="1:9" ht="24" customHeight="1" thickTop="1" thickBot="1">
      <c r="A51" s="36" t="s">
        <v>456</v>
      </c>
      <c r="B51" s="1">
        <v>2046194.2172900876</v>
      </c>
      <c r="C51" s="1">
        <v>2288292.8446705542</v>
      </c>
      <c r="D51" s="1">
        <v>2646183.6441545188</v>
      </c>
      <c r="E51" s="1">
        <v>3151224.3264693879</v>
      </c>
      <c r="F51" s="1">
        <v>3702550.392460641</v>
      </c>
      <c r="G51" s="1">
        <v>3912400.9607172012</v>
      </c>
      <c r="H51" s="1">
        <v>4085981.1115087462</v>
      </c>
      <c r="I51" s="1">
        <v>4626081.7066763844</v>
      </c>
    </row>
    <row r="52" spans="1:9" s="94" customFormat="1" ht="24" customHeight="1" thickTop="1">
      <c r="A52" s="92" t="s">
        <v>457</v>
      </c>
      <c r="B52" s="2">
        <v>246055.12640962101</v>
      </c>
      <c r="C52" s="2">
        <v>286590.13496501459</v>
      </c>
      <c r="D52" s="2">
        <v>360311.89782653062</v>
      </c>
      <c r="E52" s="2">
        <v>381751.9415787172</v>
      </c>
      <c r="F52" s="2">
        <v>504807.11347667634</v>
      </c>
      <c r="G52" s="2">
        <v>582316.63556268218</v>
      </c>
      <c r="H52" s="2">
        <v>602106.99308017502</v>
      </c>
      <c r="I52" s="2">
        <v>512568.69960204081</v>
      </c>
    </row>
    <row r="53" spans="1:9" s="95" customFormat="1" ht="21" customHeight="1">
      <c r="A53" s="535" t="s">
        <v>458</v>
      </c>
      <c r="B53" s="3">
        <v>14600.855804664723</v>
      </c>
      <c r="C53" s="3">
        <v>12651.066005830904</v>
      </c>
      <c r="D53" s="3">
        <v>20669.113087463556</v>
      </c>
      <c r="E53" s="3">
        <v>27278.079762390669</v>
      </c>
      <c r="F53" s="3">
        <v>21977.853666180759</v>
      </c>
      <c r="G53" s="3">
        <v>13651.886902332362</v>
      </c>
      <c r="H53" s="3">
        <v>12672.170437317785</v>
      </c>
      <c r="I53" s="3">
        <v>20015.244983965014</v>
      </c>
    </row>
    <row r="54" spans="1:9" s="95" customFormat="1" ht="21" customHeight="1">
      <c r="A54" s="535" t="s">
        <v>459</v>
      </c>
      <c r="B54" s="3">
        <v>201360.64695043731</v>
      </c>
      <c r="C54" s="3">
        <v>241304.77388338192</v>
      </c>
      <c r="D54" s="3">
        <v>311539.02045043733</v>
      </c>
      <c r="E54" s="3">
        <v>323483.41926822159</v>
      </c>
      <c r="F54" s="3">
        <v>451070.16508017486</v>
      </c>
      <c r="G54" s="3">
        <v>534753.02573323622</v>
      </c>
      <c r="H54" s="3">
        <v>558826.53431486886</v>
      </c>
      <c r="I54" s="3">
        <v>457507.9514650146</v>
      </c>
    </row>
    <row r="55" spans="1:9" s="95" customFormat="1" ht="21" customHeight="1">
      <c r="A55" s="535" t="s">
        <v>460</v>
      </c>
      <c r="B55" s="3">
        <v>0</v>
      </c>
      <c r="C55" s="3">
        <v>0</v>
      </c>
      <c r="D55" s="3">
        <v>0</v>
      </c>
      <c r="E55" s="3">
        <v>0</v>
      </c>
      <c r="F55" s="3">
        <v>0</v>
      </c>
      <c r="G55" s="3">
        <v>0</v>
      </c>
      <c r="H55" s="3">
        <v>0</v>
      </c>
      <c r="I55" s="3">
        <v>0</v>
      </c>
    </row>
    <row r="56" spans="1:9" s="95" customFormat="1" ht="21" customHeight="1">
      <c r="A56" s="535" t="s">
        <v>461</v>
      </c>
      <c r="B56" s="3">
        <v>29781.048086005831</v>
      </c>
      <c r="C56" s="3">
        <v>29338.878021865887</v>
      </c>
      <c r="D56" s="3">
        <v>27582.849349854227</v>
      </c>
      <c r="E56" s="3">
        <v>30497.650093294462</v>
      </c>
      <c r="F56" s="3">
        <v>30749.964036443147</v>
      </c>
      <c r="G56" s="3">
        <v>31813.581876093293</v>
      </c>
      <c r="H56" s="3">
        <v>29583.950475218659</v>
      </c>
      <c r="I56" s="3">
        <v>29306.287276967927</v>
      </c>
    </row>
    <row r="57" spans="1:9" s="95" customFormat="1" ht="21" customHeight="1">
      <c r="A57" s="535" t="s">
        <v>462</v>
      </c>
      <c r="B57" s="3">
        <v>312.57556851311955</v>
      </c>
      <c r="C57" s="3">
        <v>3295.4170539358597</v>
      </c>
      <c r="D57" s="3">
        <v>520.91493877551022</v>
      </c>
      <c r="E57" s="3">
        <v>492.79245481049566</v>
      </c>
      <c r="F57" s="3">
        <v>1009.130693877551</v>
      </c>
      <c r="G57" s="3">
        <v>2098.1410510204078</v>
      </c>
      <c r="H57" s="3">
        <v>1024.3378527696793</v>
      </c>
      <c r="I57" s="3">
        <v>5739.2158760932944</v>
      </c>
    </row>
    <row r="58" spans="1:9" s="95" customFormat="1" ht="61.5" customHeight="1" thickBot="1">
      <c r="A58" s="534" t="s">
        <v>463</v>
      </c>
      <c r="B58" s="3">
        <v>2994236.6765524787</v>
      </c>
      <c r="C58" s="3">
        <v>3301800.6850306122</v>
      </c>
      <c r="D58" s="3">
        <v>4050912.194739067</v>
      </c>
      <c r="E58" s="3">
        <v>5396030.7005276978</v>
      </c>
      <c r="F58" s="3">
        <v>6068772.2262755102</v>
      </c>
      <c r="G58" s="3">
        <v>6579174.5574067049</v>
      </c>
      <c r="H58" s="3">
        <v>7595989.2256428581</v>
      </c>
      <c r="I58" s="3">
        <v>8961895.2754169088</v>
      </c>
    </row>
    <row r="59" spans="1:9" ht="31.5" customHeight="1" thickTop="1" thickBot="1">
      <c r="A59" s="536" t="s">
        <v>464</v>
      </c>
      <c r="B59" s="1"/>
      <c r="C59" s="1"/>
      <c r="D59" s="1"/>
      <c r="E59" s="1"/>
      <c r="F59" s="1"/>
      <c r="G59" s="1"/>
      <c r="H59" s="1"/>
      <c r="I59" s="1"/>
    </row>
    <row r="60" spans="1:9" ht="30" customHeight="1" thickTop="1">
      <c r="A60" s="39" t="s">
        <v>465</v>
      </c>
      <c r="B60" s="4">
        <v>79436.134088921288</v>
      </c>
      <c r="C60" s="4">
        <v>105282.54034110786</v>
      </c>
      <c r="D60" s="4">
        <v>120297.80073177842</v>
      </c>
      <c r="E60" s="4">
        <v>154739.82414285713</v>
      </c>
      <c r="F60" s="4">
        <v>165202.50831632651</v>
      </c>
      <c r="G60" s="4">
        <v>92394.272790087474</v>
      </c>
      <c r="H60" s="4">
        <v>190514.4231457726</v>
      </c>
      <c r="I60" s="4">
        <v>126311.73917055395</v>
      </c>
    </row>
    <row r="61" spans="1:9" ht="21" customHeight="1">
      <c r="A61" s="41" t="s">
        <v>466</v>
      </c>
      <c r="B61" s="4">
        <v>-9377.3060160349851</v>
      </c>
      <c r="C61" s="4">
        <v>-14390.470120991253</v>
      </c>
      <c r="D61" s="4">
        <v>-18021.03457580175</v>
      </c>
      <c r="E61" s="4">
        <v>-31464.07954664723</v>
      </c>
      <c r="F61" s="4">
        <v>-44251.467154518949</v>
      </c>
      <c r="G61" s="4">
        <v>-23304.935422740524</v>
      </c>
      <c r="H61" s="4">
        <v>-49328.254109329449</v>
      </c>
      <c r="I61" s="4">
        <v>-34394.589572886296</v>
      </c>
    </row>
    <row r="62" spans="1:9" ht="21.75" customHeight="1">
      <c r="A62" s="537" t="s">
        <v>467</v>
      </c>
      <c r="B62" s="4">
        <v>70058.828072886303</v>
      </c>
      <c r="C62" s="4">
        <v>90892.070220116628</v>
      </c>
      <c r="D62" s="4">
        <v>102276.76615597669</v>
      </c>
      <c r="E62" s="4">
        <v>123275.7445962099</v>
      </c>
      <c r="F62" s="4">
        <v>120951.04116180759</v>
      </c>
      <c r="G62" s="4">
        <v>69089.337367346932</v>
      </c>
      <c r="H62" s="4">
        <v>141186.16903644314</v>
      </c>
      <c r="I62" s="4">
        <v>91917.149597667638</v>
      </c>
    </row>
    <row r="63" spans="1:9">
      <c r="A63" s="39" t="s">
        <v>468</v>
      </c>
      <c r="B63" s="4">
        <v>52657.208217201165</v>
      </c>
      <c r="C63" s="4">
        <v>50062.332276967936</v>
      </c>
      <c r="D63" s="4">
        <v>59342.813158892124</v>
      </c>
      <c r="E63" s="4">
        <v>53427.038145772596</v>
      </c>
      <c r="F63" s="4">
        <v>59243.130750728866</v>
      </c>
      <c r="G63" s="4">
        <v>36387.902559766764</v>
      </c>
      <c r="H63" s="4">
        <v>79783.013551020413</v>
      </c>
      <c r="I63" s="4">
        <v>42929.792247813406</v>
      </c>
    </row>
    <row r="64" spans="1:9">
      <c r="A64" s="41" t="s">
        <v>469</v>
      </c>
      <c r="B64" s="4">
        <v>-17784.272896501458</v>
      </c>
      <c r="C64" s="4">
        <v>-21776.872816326533</v>
      </c>
      <c r="D64" s="4">
        <v>-25661.893870262393</v>
      </c>
      <c r="E64" s="4">
        <v>-21279.786784256561</v>
      </c>
      <c r="F64" s="4">
        <v>-32494.465370262391</v>
      </c>
      <c r="G64" s="4">
        <v>-22409.903817784256</v>
      </c>
      <c r="H64" s="4">
        <v>-47727.700138483968</v>
      </c>
      <c r="I64" s="4">
        <v>-29079.09272157434</v>
      </c>
    </row>
    <row r="65" spans="1:9">
      <c r="A65" s="40" t="s">
        <v>470</v>
      </c>
      <c r="B65" s="4">
        <v>104931.76339358601</v>
      </c>
      <c r="C65" s="4">
        <v>119177.52968075802</v>
      </c>
      <c r="D65" s="4">
        <v>135957.68544460641</v>
      </c>
      <c r="E65" s="4">
        <v>155422.99595772594</v>
      </c>
      <c r="F65" s="4">
        <v>147699.70654227404</v>
      </c>
      <c r="G65" s="4">
        <v>83067.336109329437</v>
      </c>
      <c r="H65" s="4">
        <v>173241.48244897957</v>
      </c>
      <c r="I65" s="4">
        <v>105767.84912390671</v>
      </c>
    </row>
    <row r="66" spans="1:9">
      <c r="A66" s="39" t="s">
        <v>471</v>
      </c>
      <c r="B66" s="4">
        <v>14362.059403790088</v>
      </c>
      <c r="C66" s="4">
        <v>19568.354623906704</v>
      </c>
      <c r="D66" s="4">
        <v>22257.602249271138</v>
      </c>
      <c r="E66" s="4">
        <v>10997.924495626823</v>
      </c>
      <c r="F66" s="4">
        <v>16232.890634110787</v>
      </c>
      <c r="G66" s="4">
        <v>3460.2357084548107</v>
      </c>
      <c r="H66" s="4">
        <v>13130.403931486881</v>
      </c>
      <c r="I66" s="4">
        <v>44644.016374635568</v>
      </c>
    </row>
    <row r="67" spans="1:9">
      <c r="A67" s="39" t="s">
        <v>472</v>
      </c>
      <c r="B67" s="4">
        <v>-20412.60874781341</v>
      </c>
      <c r="C67" s="4">
        <v>-24338.581061224493</v>
      </c>
      <c r="D67" s="4">
        <v>-29111.775505830905</v>
      </c>
      <c r="E67" s="4">
        <v>-17735.821930029153</v>
      </c>
      <c r="F67" s="4">
        <v>-33267.005782798835</v>
      </c>
      <c r="G67" s="4">
        <v>-12966.698590379008</v>
      </c>
      <c r="H67" s="4">
        <v>-23827.112255102042</v>
      </c>
      <c r="I67" s="4">
        <v>-54354.730705539354</v>
      </c>
    </row>
    <row r="68" spans="1:9">
      <c r="A68" s="537" t="s">
        <v>473</v>
      </c>
      <c r="B68" s="4">
        <v>98881.214049562681</v>
      </c>
      <c r="C68" s="4">
        <v>114407.30324344024</v>
      </c>
      <c r="D68" s="4">
        <v>129103.51218804665</v>
      </c>
      <c r="E68" s="4">
        <v>148685.09852332363</v>
      </c>
      <c r="F68" s="4">
        <v>130665.591393586</v>
      </c>
      <c r="G68" s="4">
        <v>73560.873227405245</v>
      </c>
      <c r="H68" s="4">
        <v>162544.77412536443</v>
      </c>
      <c r="I68" s="4">
        <v>96057.134793002915</v>
      </c>
    </row>
    <row r="69" spans="1:9">
      <c r="A69" s="41" t="s">
        <v>474</v>
      </c>
      <c r="B69" s="4">
        <v>-60959.619841107873</v>
      </c>
      <c r="C69" s="4">
        <v>-65226.423179300291</v>
      </c>
      <c r="D69" s="4">
        <v>-81816.492483965019</v>
      </c>
      <c r="E69" s="4">
        <v>-94031.119218658903</v>
      </c>
      <c r="F69" s="4">
        <v>-104229.7919431487</v>
      </c>
      <c r="G69" s="4">
        <v>-57391.704473760932</v>
      </c>
      <c r="H69" s="4">
        <v>-104392.00358600583</v>
      </c>
      <c r="I69" s="4">
        <v>-74698.543724489791</v>
      </c>
    </row>
    <row r="70" spans="1:9">
      <c r="A70" s="40" t="s">
        <v>475</v>
      </c>
      <c r="B70" s="4">
        <v>37921.594208454815</v>
      </c>
      <c r="C70" s="4">
        <v>49180.880064139943</v>
      </c>
      <c r="D70" s="4">
        <v>47287.019704081635</v>
      </c>
      <c r="E70" s="4">
        <v>54653.979304664717</v>
      </c>
      <c r="F70" s="4">
        <v>26435.799450437316</v>
      </c>
      <c r="G70" s="4">
        <v>16169.168753644315</v>
      </c>
      <c r="H70" s="4">
        <v>58152.7705393586</v>
      </c>
      <c r="I70" s="4">
        <v>21358.591068513117</v>
      </c>
    </row>
    <row r="71" spans="1:9">
      <c r="A71" s="40" t="s">
        <v>476</v>
      </c>
      <c r="B71" s="4">
        <v>-7641.784954810495</v>
      </c>
      <c r="C71" s="4">
        <v>365.97391107871715</v>
      </c>
      <c r="D71" s="4">
        <v>201.02355539358601</v>
      </c>
      <c r="E71" s="4">
        <v>53.145392128279887</v>
      </c>
      <c r="F71" s="4">
        <v>-26.677746355685134</v>
      </c>
      <c r="G71" s="4">
        <v>42.019930029154516</v>
      </c>
      <c r="H71" s="4">
        <v>-20.097377551020408</v>
      </c>
      <c r="I71" s="4">
        <v>214.75247084548104</v>
      </c>
    </row>
    <row r="72" spans="1:9">
      <c r="A72" s="41" t="s">
        <v>477</v>
      </c>
      <c r="B72" s="4">
        <v>-8712.2329241982516</v>
      </c>
      <c r="C72" s="4">
        <v>115.46773177842566</v>
      </c>
      <c r="D72" s="4">
        <v>14.592510204081632</v>
      </c>
      <c r="E72" s="4">
        <v>-102.01172303206998</v>
      </c>
      <c r="F72" s="4">
        <v>-178.32846647230321</v>
      </c>
      <c r="G72" s="4">
        <v>-86.537161807580176</v>
      </c>
      <c r="H72" s="4">
        <v>-317.7030189504373</v>
      </c>
      <c r="I72" s="4">
        <v>-88.305724489795921</v>
      </c>
    </row>
    <row r="73" spans="1:9">
      <c r="A73" s="41" t="s">
        <v>478</v>
      </c>
      <c r="B73" s="4">
        <v>1070.4479650145772</v>
      </c>
      <c r="C73" s="4">
        <v>250.50617930029154</v>
      </c>
      <c r="D73" s="4">
        <v>186.43104518950437</v>
      </c>
      <c r="E73" s="4">
        <v>155.15711516034986</v>
      </c>
      <c r="F73" s="4">
        <v>151.65072011661806</v>
      </c>
      <c r="G73" s="4">
        <v>128.55709183673468</v>
      </c>
      <c r="H73" s="4">
        <v>297.60564139941687</v>
      </c>
      <c r="I73" s="4">
        <v>303.05819533527699</v>
      </c>
    </row>
    <row r="74" spans="1:9">
      <c r="A74" s="537" t="s">
        <v>479</v>
      </c>
      <c r="B74" s="4">
        <v>7510.7727798833821</v>
      </c>
      <c r="C74" s="4">
        <v>-127.27679591836734</v>
      </c>
      <c r="D74" s="4">
        <v>-86.971365889212819</v>
      </c>
      <c r="E74" s="4">
        <v>-133.50143877551022</v>
      </c>
      <c r="F74" s="4">
        <v>-123.86446355685131</v>
      </c>
      <c r="G74" s="4">
        <v>-63.891278425655976</v>
      </c>
      <c r="H74" s="4">
        <v>-137.29857871720117</v>
      </c>
      <c r="I74" s="4">
        <v>-248.33391690962097</v>
      </c>
    </row>
    <row r="75" spans="1:9">
      <c r="A75" s="537" t="s">
        <v>480</v>
      </c>
      <c r="B75" s="4">
        <v>8804.2882609329445</v>
      </c>
      <c r="C75" s="4">
        <v>1.8140932944606414</v>
      </c>
      <c r="D75" s="4">
        <v>-0.56688192419825068</v>
      </c>
      <c r="E75" s="4">
        <v>1.8390889212827988</v>
      </c>
      <c r="F75" s="4">
        <v>2.2653061224489797E-3</v>
      </c>
      <c r="G75" s="4">
        <v>1.1122448979591837E-3</v>
      </c>
      <c r="H75" s="4">
        <v>-2.3470845481049562E-2</v>
      </c>
      <c r="I75" s="4">
        <v>-9.0531137026239072</v>
      </c>
    </row>
    <row r="76" spans="1:9">
      <c r="A76" s="41" t="s">
        <v>481</v>
      </c>
      <c r="B76" s="4">
        <v>-1293.5154810495626</v>
      </c>
      <c r="C76" s="4">
        <v>-129.09088921282799</v>
      </c>
      <c r="D76" s="4">
        <v>-86.404483965014592</v>
      </c>
      <c r="E76" s="4">
        <v>-135.340527696793</v>
      </c>
      <c r="F76" s="4">
        <v>-123.86672886297377</v>
      </c>
      <c r="G76" s="4">
        <v>-63.892390670553937</v>
      </c>
      <c r="H76" s="4">
        <v>-137.27510787172011</v>
      </c>
      <c r="I76" s="4">
        <v>-239.28080320699709</v>
      </c>
    </row>
    <row r="77" spans="1:9">
      <c r="A77" s="537" t="s">
        <v>482</v>
      </c>
      <c r="B77" s="4">
        <v>37790.582033527695</v>
      </c>
      <c r="C77" s="4">
        <v>49419.577179300293</v>
      </c>
      <c r="D77" s="4">
        <v>47401.071893586006</v>
      </c>
      <c r="E77" s="4">
        <v>54573.623258017491</v>
      </c>
      <c r="F77" s="4">
        <v>26285.257240524777</v>
      </c>
      <c r="G77" s="4">
        <v>16147.297405247813</v>
      </c>
      <c r="H77" s="4">
        <v>57995.374583090379</v>
      </c>
      <c r="I77" s="4">
        <v>21325.009622448975</v>
      </c>
    </row>
    <row r="78" spans="1:9">
      <c r="A78" s="39" t="s">
        <v>483</v>
      </c>
      <c r="B78" s="4">
        <v>0</v>
      </c>
      <c r="C78" s="4">
        <v>0</v>
      </c>
      <c r="D78" s="4">
        <v>0</v>
      </c>
      <c r="E78" s="4">
        <v>210.04753352769683</v>
      </c>
      <c r="F78" s="4">
        <v>263.27202915451898</v>
      </c>
      <c r="G78" s="4">
        <v>136.79139358600582</v>
      </c>
      <c r="H78" s="4">
        <v>337.72498250728864</v>
      </c>
      <c r="I78" s="4">
        <v>895.70579154518964</v>
      </c>
    </row>
    <row r="79" spans="1:9">
      <c r="A79" s="40" t="s">
        <v>484</v>
      </c>
      <c r="B79" s="4">
        <v>37790.582033527695</v>
      </c>
      <c r="C79" s="4">
        <v>49419.577179300293</v>
      </c>
      <c r="D79" s="4">
        <v>47401.071893586006</v>
      </c>
      <c r="E79" s="4">
        <v>54783.670791545192</v>
      </c>
      <c r="F79" s="4">
        <v>26548.5292696793</v>
      </c>
      <c r="G79" s="4">
        <v>16284.088798833818</v>
      </c>
      <c r="H79" s="4">
        <v>58333.099565597666</v>
      </c>
      <c r="I79" s="4">
        <v>22220.71541399417</v>
      </c>
    </row>
    <row r="80" spans="1:9">
      <c r="A80" s="39" t="s">
        <v>485</v>
      </c>
      <c r="B80" s="4">
        <v>576.19680320699706</v>
      </c>
      <c r="C80" s="4">
        <v>-9314.8195145772588</v>
      </c>
      <c r="D80" s="4">
        <v>-2599.5845787172011</v>
      </c>
      <c r="E80" s="4">
        <v>1240.4019227405247</v>
      </c>
      <c r="F80" s="4">
        <v>1160.9340539358602</v>
      </c>
      <c r="G80" s="4">
        <v>1691.8830874635569</v>
      </c>
      <c r="H80" s="4">
        <v>92.633677842565604</v>
      </c>
      <c r="I80" s="4">
        <v>-266.76415451895048</v>
      </c>
    </row>
    <row r="81" spans="1:9" ht="21" customHeight="1">
      <c r="A81" s="537" t="s">
        <v>486</v>
      </c>
      <c r="B81" s="4">
        <v>38366.778836734688</v>
      </c>
      <c r="C81" s="4">
        <v>40104.757664723031</v>
      </c>
      <c r="D81" s="4">
        <v>44801.487314868806</v>
      </c>
      <c r="E81" s="4">
        <v>56024.072714285714</v>
      </c>
      <c r="F81" s="4">
        <v>27709.46332361516</v>
      </c>
      <c r="G81" s="4">
        <v>17975.971886297375</v>
      </c>
      <c r="H81" s="4">
        <v>58425.733243440234</v>
      </c>
      <c r="I81" s="4">
        <v>21953.95125947522</v>
      </c>
    </row>
    <row r="82" spans="1:9" ht="21" customHeight="1">
      <c r="A82" s="39" t="s">
        <v>487</v>
      </c>
      <c r="B82" s="4">
        <v>0</v>
      </c>
      <c r="C82" s="4">
        <v>0</v>
      </c>
      <c r="D82" s="4">
        <v>0</v>
      </c>
      <c r="E82" s="4">
        <v>0</v>
      </c>
      <c r="F82" s="4">
        <v>0</v>
      </c>
      <c r="G82" s="4">
        <v>0</v>
      </c>
      <c r="H82" s="4">
        <v>0</v>
      </c>
      <c r="I82" s="4">
        <v>0</v>
      </c>
    </row>
    <row r="83" spans="1:9" ht="21" customHeight="1">
      <c r="A83" s="537" t="s">
        <v>488</v>
      </c>
      <c r="B83" s="4">
        <v>38366.778836734688</v>
      </c>
      <c r="C83" s="4">
        <v>40104.757664723031</v>
      </c>
      <c r="D83" s="4">
        <v>44801.487314868806</v>
      </c>
      <c r="E83" s="4">
        <v>56024.072714285714</v>
      </c>
      <c r="F83" s="4">
        <v>27709.46332361516</v>
      </c>
      <c r="G83" s="4">
        <v>17975.971886297375</v>
      </c>
      <c r="H83" s="4">
        <v>58425.733243440234</v>
      </c>
      <c r="I83" s="4">
        <v>21953.95125947522</v>
      </c>
    </row>
    <row r="84" spans="1:9" ht="18" customHeight="1" thickBot="1">
      <c r="A84" s="39" t="s">
        <v>489</v>
      </c>
      <c r="B84" s="4">
        <v>-7030.4955131195338</v>
      </c>
      <c r="C84" s="4">
        <v>-13041.59043148688</v>
      </c>
      <c r="D84" s="4">
        <v>-16686.189174927113</v>
      </c>
      <c r="E84" s="4">
        <v>-18969.903440233236</v>
      </c>
      <c r="F84" s="4">
        <v>-5758.017583090379</v>
      </c>
      <c r="G84" s="4">
        <v>-7144.1397959183669</v>
      </c>
      <c r="H84" s="4">
        <v>-18817.199981049562</v>
      </c>
      <c r="I84" s="4">
        <v>-7502.6565102040813</v>
      </c>
    </row>
    <row r="85" spans="1:9" ht="24" customHeight="1" thickTop="1" thickBot="1">
      <c r="A85" s="36" t="s">
        <v>490</v>
      </c>
      <c r="B85" s="1">
        <v>31336.28332361516</v>
      </c>
      <c r="C85" s="1">
        <v>27063.167233236152</v>
      </c>
      <c r="D85" s="1">
        <v>28115.298139941689</v>
      </c>
      <c r="E85" s="1">
        <v>37054.169274052481</v>
      </c>
      <c r="F85" s="1">
        <v>21951.445740524781</v>
      </c>
      <c r="G85" s="1">
        <v>10831.83209037901</v>
      </c>
      <c r="H85" s="1">
        <v>39608.533262390672</v>
      </c>
      <c r="I85" s="1">
        <v>14451.294749271137</v>
      </c>
    </row>
    <row r="86" spans="1:9" ht="15" customHeight="1" thickTop="1" thickBot="1">
      <c r="A86" s="538"/>
      <c r="B86" s="5"/>
      <c r="C86" s="5"/>
      <c r="D86" s="5"/>
      <c r="E86" s="5"/>
      <c r="F86" s="5"/>
      <c r="G86" s="5"/>
      <c r="H86" s="5"/>
      <c r="I86" s="5"/>
    </row>
    <row r="87" spans="1:9" ht="28.5" customHeight="1" thickTop="1">
      <c r="A87" s="539"/>
      <c r="B87" s="42"/>
      <c r="C87" s="42"/>
      <c r="D87" s="42"/>
      <c r="E87" s="42"/>
      <c r="F87" s="42"/>
      <c r="G87" s="42"/>
      <c r="H87" s="42"/>
    </row>
    <row r="88" spans="1:9">
      <c r="A88" s="539"/>
      <c r="B88" s="42"/>
      <c r="C88" s="42"/>
      <c r="D88" s="42"/>
      <c r="E88" s="42"/>
      <c r="F88" s="42"/>
      <c r="G88" s="42"/>
      <c r="H88" s="42"/>
    </row>
    <row r="89" spans="1:9" ht="19.5">
      <c r="A89" s="540"/>
      <c r="B89" s="42"/>
      <c r="C89" s="42"/>
      <c r="D89" s="42"/>
      <c r="E89" s="42"/>
      <c r="F89" s="42"/>
      <c r="G89" s="42"/>
      <c r="H89" s="42"/>
    </row>
    <row r="90" spans="1:9" ht="19.5">
      <c r="A90" s="540"/>
      <c r="B90" s="42"/>
      <c r="C90" s="42"/>
      <c r="D90" s="42"/>
      <c r="E90" s="42"/>
      <c r="F90" s="42"/>
      <c r="G90" s="42"/>
      <c r="H90" s="42"/>
    </row>
    <row r="91" spans="1:9" ht="19.5">
      <c r="A91" s="540"/>
      <c r="B91" s="42"/>
      <c r="C91" s="42"/>
      <c r="D91" s="42"/>
      <c r="E91" s="42"/>
      <c r="F91" s="42"/>
      <c r="G91" s="42"/>
      <c r="H91" s="42"/>
    </row>
    <row r="92" spans="1:9" ht="19.5">
      <c r="A92" s="541"/>
      <c r="B92" s="42"/>
      <c r="C92" s="42"/>
      <c r="D92" s="42"/>
      <c r="E92" s="42"/>
      <c r="F92" s="42"/>
      <c r="G92" s="42"/>
      <c r="H92" s="42"/>
    </row>
    <row r="93" spans="1:9" ht="19.5">
      <c r="A93" s="541"/>
      <c r="B93" s="42"/>
      <c r="C93" s="42"/>
      <c r="D93" s="42"/>
      <c r="E93" s="42"/>
      <c r="F93" s="42"/>
      <c r="G93" s="42"/>
      <c r="H93" s="42"/>
    </row>
    <row r="94" spans="1:9" ht="19.5">
      <c r="A94" s="541"/>
      <c r="B94" s="42"/>
      <c r="C94" s="42"/>
      <c r="D94" s="42"/>
      <c r="E94" s="42"/>
      <c r="F94" s="42"/>
      <c r="G94" s="42"/>
      <c r="H94" s="42"/>
    </row>
    <row r="95" spans="1:9" ht="19.5">
      <c r="A95" s="540"/>
      <c r="B95" s="42"/>
      <c r="C95" s="42"/>
      <c r="D95" s="42"/>
      <c r="E95" s="42"/>
      <c r="F95" s="42"/>
      <c r="G95" s="42"/>
      <c r="H95" s="42"/>
    </row>
    <row r="96" spans="1:9" ht="19.5">
      <c r="A96" s="540"/>
      <c r="B96" s="42"/>
      <c r="C96" s="42"/>
      <c r="D96" s="42"/>
      <c r="E96" s="42"/>
      <c r="F96" s="42"/>
      <c r="G96" s="42"/>
      <c r="H96" s="42"/>
    </row>
    <row r="97" spans="1:8" ht="19.5">
      <c r="A97" s="540"/>
      <c r="B97" s="42"/>
      <c r="C97" s="42"/>
      <c r="D97" s="42"/>
      <c r="E97" s="42"/>
      <c r="F97" s="42"/>
      <c r="G97" s="42"/>
      <c r="H97" s="42"/>
    </row>
    <row r="98" spans="1:8" ht="19.5">
      <c r="A98" s="540"/>
      <c r="B98" s="42"/>
      <c r="C98" s="42"/>
      <c r="D98" s="42"/>
      <c r="E98" s="42"/>
      <c r="F98" s="42"/>
      <c r="G98" s="42"/>
      <c r="H98" s="42"/>
    </row>
    <row r="99" spans="1:8" ht="19.5">
      <c r="A99" s="540"/>
      <c r="B99" s="42"/>
      <c r="C99" s="42"/>
      <c r="D99" s="42"/>
      <c r="E99" s="42"/>
      <c r="F99" s="42"/>
      <c r="G99" s="42"/>
      <c r="H99" s="42"/>
    </row>
    <row r="100" spans="1:8" ht="19.5">
      <c r="A100" s="96"/>
      <c r="B100" s="42"/>
      <c r="C100" s="42"/>
      <c r="D100" s="42"/>
      <c r="E100" s="42"/>
      <c r="F100" s="42"/>
      <c r="G100" s="42"/>
      <c r="H100" s="42"/>
    </row>
    <row r="101" spans="1:8">
      <c r="A101" s="97"/>
      <c r="B101" s="42"/>
      <c r="C101" s="42"/>
      <c r="D101" s="42"/>
      <c r="E101" s="42"/>
      <c r="F101" s="42"/>
      <c r="G101" s="42"/>
      <c r="H101" s="42"/>
    </row>
    <row r="102" spans="1:8">
      <c r="A102" s="97"/>
      <c r="B102" s="42"/>
      <c r="C102" s="42"/>
      <c r="D102" s="42"/>
      <c r="E102" s="42"/>
      <c r="F102" s="42"/>
      <c r="G102" s="42"/>
      <c r="H102" s="42"/>
    </row>
    <row r="103" spans="1:8">
      <c r="A103" s="97"/>
      <c r="B103" s="42"/>
      <c r="C103" s="42"/>
      <c r="D103" s="42"/>
      <c r="E103" s="42"/>
      <c r="F103" s="42"/>
      <c r="G103" s="42"/>
      <c r="H103" s="42"/>
    </row>
    <row r="104" spans="1:8">
      <c r="A104" s="97"/>
      <c r="B104" s="42"/>
      <c r="C104" s="42"/>
      <c r="D104" s="42"/>
      <c r="E104" s="42"/>
      <c r="F104" s="42"/>
      <c r="G104" s="42"/>
      <c r="H104" s="42"/>
    </row>
    <row r="105" spans="1:8">
      <c r="A105" s="97"/>
      <c r="B105" s="42"/>
      <c r="C105" s="42"/>
      <c r="D105" s="42"/>
      <c r="E105" s="42"/>
      <c r="F105" s="42"/>
      <c r="G105" s="42"/>
      <c r="H105" s="42"/>
    </row>
    <row r="106" spans="1:8">
      <c r="A106" s="97"/>
      <c r="B106" s="42"/>
      <c r="C106" s="42"/>
      <c r="D106" s="42"/>
      <c r="E106" s="42"/>
      <c r="F106" s="42"/>
      <c r="G106" s="42"/>
      <c r="H106" s="42"/>
    </row>
    <row r="107" spans="1:8">
      <c r="A107" s="97"/>
      <c r="B107" s="42"/>
      <c r="C107" s="42"/>
      <c r="D107" s="42"/>
      <c r="E107" s="42"/>
      <c r="F107" s="42"/>
      <c r="G107" s="42"/>
      <c r="H107" s="42"/>
    </row>
    <row r="108" spans="1:8">
      <c r="A108" s="97"/>
      <c r="B108" s="42"/>
      <c r="C108" s="42"/>
      <c r="D108" s="42"/>
      <c r="E108" s="42"/>
      <c r="F108" s="42"/>
      <c r="G108" s="42"/>
      <c r="H108" s="42"/>
    </row>
    <row r="109" spans="1:8" ht="19.5">
      <c r="A109" s="540"/>
      <c r="B109" s="42"/>
      <c r="C109" s="42"/>
      <c r="D109" s="42"/>
      <c r="E109" s="42"/>
      <c r="F109" s="42"/>
      <c r="G109" s="42"/>
      <c r="H109" s="42"/>
    </row>
    <row r="110" spans="1:8" ht="19.5">
      <c r="A110" s="540"/>
      <c r="B110" s="42"/>
      <c r="C110" s="42"/>
      <c r="D110" s="42"/>
      <c r="E110" s="42"/>
      <c r="F110" s="42"/>
      <c r="G110" s="42"/>
      <c r="H110" s="42"/>
    </row>
    <row r="111" spans="1:8" ht="19.5">
      <c r="A111" s="541"/>
      <c r="B111" s="42"/>
      <c r="C111" s="42"/>
      <c r="D111" s="42"/>
      <c r="E111" s="42"/>
      <c r="F111" s="42"/>
      <c r="G111" s="42"/>
      <c r="H111" s="42"/>
    </row>
    <row r="112" spans="1:8" ht="19.5">
      <c r="A112" s="541"/>
      <c r="B112" s="42"/>
      <c r="C112" s="42"/>
      <c r="D112" s="42"/>
      <c r="E112" s="42"/>
      <c r="F112" s="42"/>
      <c r="G112" s="42"/>
      <c r="H112" s="42"/>
    </row>
    <row r="113" spans="1:8" ht="19.5">
      <c r="A113" s="541"/>
      <c r="B113" s="42"/>
      <c r="C113" s="42"/>
      <c r="D113" s="42"/>
      <c r="E113" s="42"/>
      <c r="F113" s="42"/>
      <c r="G113" s="42"/>
      <c r="H113" s="42"/>
    </row>
    <row r="114" spans="1:8" ht="19.5">
      <c r="A114" s="540"/>
      <c r="B114" s="42"/>
      <c r="C114" s="42"/>
      <c r="D114" s="42"/>
      <c r="E114" s="42"/>
      <c r="F114" s="42"/>
      <c r="G114" s="42"/>
      <c r="H114" s="42"/>
    </row>
    <row r="115" spans="1:8" ht="19.5">
      <c r="A115" s="540"/>
      <c r="B115" s="42"/>
      <c r="C115" s="42"/>
      <c r="D115" s="42"/>
      <c r="E115" s="42"/>
      <c r="F115" s="42"/>
      <c r="G115" s="42"/>
      <c r="H115" s="42"/>
    </row>
    <row r="116" spans="1:8" ht="19.5">
      <c r="A116" s="540"/>
      <c r="B116" s="42"/>
      <c r="C116" s="42"/>
      <c r="D116" s="42"/>
      <c r="E116" s="42"/>
      <c r="F116" s="42"/>
      <c r="G116" s="42"/>
      <c r="H116" s="42"/>
    </row>
    <row r="117" spans="1:8" ht="19.5">
      <c r="A117" s="540"/>
      <c r="B117" s="42"/>
      <c r="C117" s="42"/>
      <c r="D117" s="42"/>
      <c r="E117" s="42"/>
      <c r="F117" s="42"/>
      <c r="G117" s="42"/>
      <c r="H117" s="42"/>
    </row>
    <row r="118" spans="1:8" ht="19.5">
      <c r="A118" s="540"/>
      <c r="B118" s="42"/>
      <c r="C118" s="42"/>
      <c r="D118" s="42"/>
      <c r="E118" s="42"/>
      <c r="F118" s="42"/>
      <c r="G118" s="42"/>
      <c r="H118" s="42"/>
    </row>
    <row r="119" spans="1:8" ht="19.5">
      <c r="A119" s="540"/>
      <c r="B119" s="42"/>
      <c r="C119" s="42"/>
      <c r="D119" s="42"/>
      <c r="E119" s="42"/>
      <c r="F119" s="42"/>
      <c r="G119" s="42"/>
      <c r="H119" s="42"/>
    </row>
    <row r="120" spans="1:8" ht="19.5">
      <c r="A120" s="540"/>
      <c r="B120" s="42"/>
      <c r="C120" s="42"/>
      <c r="D120" s="42"/>
      <c r="E120" s="42"/>
      <c r="F120" s="42"/>
      <c r="G120" s="42"/>
      <c r="H120" s="42"/>
    </row>
    <row r="121" spans="1:8" ht="19.5">
      <c r="A121" s="541"/>
      <c r="B121" s="42"/>
      <c r="C121" s="42"/>
      <c r="D121" s="42"/>
      <c r="E121" s="42"/>
      <c r="F121" s="42"/>
      <c r="G121" s="42"/>
      <c r="H121" s="42"/>
    </row>
    <row r="122" spans="1:8" ht="19.5">
      <c r="A122" s="540"/>
      <c r="B122" s="42"/>
      <c r="C122" s="42"/>
      <c r="D122" s="42"/>
      <c r="E122" s="42"/>
      <c r="F122" s="42"/>
      <c r="G122" s="42"/>
      <c r="H122" s="42"/>
    </row>
    <row r="123" spans="1:8" ht="19.5">
      <c r="A123" s="540"/>
      <c r="B123" s="42"/>
      <c r="C123" s="42"/>
      <c r="D123" s="42"/>
      <c r="E123" s="42"/>
      <c r="F123" s="42"/>
      <c r="G123" s="42"/>
      <c r="H123" s="42"/>
    </row>
    <row r="124" spans="1:8" ht="19.5">
      <c r="A124" s="540"/>
      <c r="B124" s="42"/>
      <c r="C124" s="42"/>
      <c r="D124" s="42"/>
      <c r="E124" s="42"/>
      <c r="F124" s="42"/>
      <c r="G124" s="42"/>
      <c r="H124" s="42"/>
    </row>
    <row r="125" spans="1:8" ht="19.5">
      <c r="A125" s="540"/>
      <c r="B125" s="42"/>
      <c r="C125" s="42"/>
      <c r="D125" s="42"/>
      <c r="E125" s="42"/>
      <c r="F125" s="42"/>
      <c r="G125" s="42"/>
      <c r="H125" s="42"/>
    </row>
    <row r="126" spans="1:8" ht="19.5">
      <c r="A126" s="540"/>
      <c r="B126" s="42"/>
      <c r="C126" s="42"/>
      <c r="D126" s="42"/>
      <c r="E126" s="42"/>
      <c r="F126" s="42"/>
      <c r="G126" s="42"/>
      <c r="H126" s="42"/>
    </row>
    <row r="127" spans="1:8" ht="19.5">
      <c r="A127" s="541"/>
      <c r="B127" s="42"/>
      <c r="C127" s="42"/>
      <c r="D127" s="42"/>
      <c r="E127" s="42"/>
      <c r="F127" s="42"/>
      <c r="G127" s="42"/>
      <c r="H127" s="42"/>
    </row>
    <row r="128" spans="1:8" ht="19.5">
      <c r="A128" s="540"/>
      <c r="B128" s="42"/>
      <c r="C128" s="42"/>
      <c r="D128" s="42"/>
      <c r="E128" s="42"/>
      <c r="F128" s="42"/>
      <c r="G128" s="42"/>
      <c r="H128" s="42"/>
    </row>
    <row r="129" spans="1:8" ht="19.5">
      <c r="A129" s="540"/>
      <c r="B129" s="42"/>
      <c r="C129" s="42"/>
      <c r="D129" s="42"/>
      <c r="E129" s="42"/>
      <c r="F129" s="42"/>
      <c r="G129" s="42"/>
      <c r="H129" s="42"/>
    </row>
    <row r="130" spans="1:8" ht="19.5">
      <c r="A130" s="540"/>
      <c r="B130" s="42"/>
      <c r="C130" s="42"/>
      <c r="D130" s="42"/>
      <c r="E130" s="42"/>
      <c r="F130" s="42"/>
      <c r="G130" s="42"/>
      <c r="H130" s="42"/>
    </row>
    <row r="131" spans="1:8" ht="19.5">
      <c r="A131" s="541"/>
      <c r="B131" s="42"/>
      <c r="C131" s="42"/>
      <c r="D131" s="42"/>
      <c r="E131" s="42"/>
      <c r="F131" s="42"/>
      <c r="G131" s="42"/>
      <c r="H131" s="42"/>
    </row>
    <row r="132" spans="1:8" ht="19.5">
      <c r="A132" s="540"/>
      <c r="B132" s="42"/>
      <c r="C132" s="42"/>
      <c r="D132" s="42"/>
      <c r="E132" s="42"/>
      <c r="F132" s="42"/>
      <c r="G132" s="42"/>
      <c r="H132" s="42"/>
    </row>
    <row r="133" spans="1:8" ht="19.5">
      <c r="A133" s="540"/>
      <c r="B133" s="42"/>
      <c r="C133" s="42"/>
      <c r="D133" s="42"/>
      <c r="E133" s="42"/>
      <c r="F133" s="42"/>
      <c r="G133" s="42"/>
      <c r="H133" s="42"/>
    </row>
    <row r="134" spans="1:8" ht="19.5">
      <c r="A134" s="540"/>
      <c r="B134" s="42"/>
      <c r="C134" s="42"/>
      <c r="D134" s="42"/>
      <c r="E134" s="42"/>
      <c r="F134" s="42"/>
      <c r="G134" s="42"/>
      <c r="H134" s="42"/>
    </row>
    <row r="135" spans="1:8" ht="19.5">
      <c r="A135" s="540"/>
      <c r="B135" s="42"/>
      <c r="C135" s="42"/>
      <c r="D135" s="42"/>
      <c r="E135" s="42"/>
      <c r="F135" s="42"/>
      <c r="G135" s="42"/>
      <c r="H135" s="42"/>
    </row>
    <row r="136" spans="1:8" ht="19.5">
      <c r="A136" s="541"/>
      <c r="B136" s="42"/>
      <c r="C136" s="42"/>
      <c r="D136" s="42"/>
      <c r="E136" s="42"/>
      <c r="F136" s="42"/>
      <c r="G136" s="42"/>
      <c r="H136" s="42"/>
    </row>
    <row r="137" spans="1:8" ht="19.5">
      <c r="A137" s="540"/>
      <c r="B137" s="42"/>
      <c r="C137" s="42"/>
      <c r="D137" s="42"/>
      <c r="E137" s="42"/>
      <c r="F137" s="42"/>
      <c r="G137" s="42"/>
      <c r="H137" s="42"/>
    </row>
    <row r="138" spans="1:8" ht="19.5">
      <c r="A138" s="540"/>
      <c r="B138" s="42"/>
      <c r="C138" s="42"/>
      <c r="D138" s="42"/>
      <c r="E138" s="42"/>
      <c r="F138" s="42"/>
      <c r="G138" s="42"/>
      <c r="H138" s="42"/>
    </row>
    <row r="139" spans="1:8" ht="19.5">
      <c r="A139" s="540"/>
      <c r="B139" s="42"/>
      <c r="C139" s="42"/>
      <c r="D139" s="42"/>
      <c r="E139" s="42"/>
      <c r="F139" s="42"/>
      <c r="G139" s="42"/>
      <c r="H139" s="42"/>
    </row>
    <row r="140" spans="1:8" ht="19.5">
      <c r="A140" s="540"/>
      <c r="B140" s="42"/>
      <c r="C140" s="42"/>
      <c r="D140" s="42"/>
      <c r="E140" s="42"/>
      <c r="F140" s="42"/>
      <c r="G140" s="42"/>
      <c r="H140" s="42"/>
    </row>
    <row r="141" spans="1:8" ht="19.5">
      <c r="A141" s="541"/>
      <c r="B141" s="42"/>
      <c r="C141" s="42"/>
      <c r="D141" s="42"/>
      <c r="E141" s="42"/>
      <c r="F141" s="42"/>
      <c r="G141" s="42"/>
      <c r="H141" s="42"/>
    </row>
    <row r="142" spans="1:8" ht="19.5">
      <c r="A142" s="541"/>
      <c r="B142" s="42"/>
      <c r="C142" s="42"/>
      <c r="D142" s="42"/>
      <c r="E142" s="42"/>
      <c r="F142" s="42"/>
      <c r="G142" s="42"/>
      <c r="H142" s="42"/>
    </row>
    <row r="143" spans="1:8" ht="19.5">
      <c r="A143" s="541"/>
      <c r="B143" s="42"/>
      <c r="C143" s="42"/>
      <c r="D143" s="42"/>
      <c r="E143" s="42"/>
      <c r="F143" s="42"/>
      <c r="G143" s="42"/>
      <c r="H143" s="42"/>
    </row>
    <row r="144" spans="1:8" ht="19.5">
      <c r="A144" s="540"/>
      <c r="B144" s="42"/>
      <c r="C144" s="42"/>
      <c r="D144" s="42"/>
      <c r="E144" s="42"/>
      <c r="F144" s="42"/>
      <c r="G144" s="42"/>
      <c r="H144" s="42"/>
    </row>
    <row r="145" spans="1:8" ht="19.5">
      <c r="A145" s="540"/>
      <c r="B145" s="42"/>
      <c r="C145" s="42"/>
      <c r="D145" s="42"/>
      <c r="E145" s="42"/>
      <c r="F145" s="42"/>
      <c r="G145" s="42"/>
      <c r="H145" s="42"/>
    </row>
    <row r="146" spans="1:8" ht="19.5">
      <c r="A146" s="99"/>
      <c r="B146" s="42"/>
      <c r="C146" s="42"/>
      <c r="D146" s="42"/>
      <c r="E146" s="42"/>
      <c r="F146" s="42"/>
      <c r="G146" s="42"/>
      <c r="H146" s="42"/>
    </row>
    <row r="147" spans="1:8" ht="19.5">
      <c r="A147" s="541"/>
      <c r="B147" s="42"/>
      <c r="C147" s="42"/>
      <c r="D147" s="42"/>
      <c r="E147" s="42"/>
      <c r="F147" s="42"/>
      <c r="G147" s="42"/>
      <c r="H147" s="42"/>
    </row>
    <row r="148" spans="1:8" ht="19.5">
      <c r="A148" s="540"/>
      <c r="B148" s="42"/>
      <c r="C148" s="42"/>
      <c r="D148" s="42"/>
      <c r="E148" s="42"/>
      <c r="F148" s="42"/>
      <c r="G148" s="42"/>
      <c r="H148" s="42"/>
    </row>
    <row r="149" spans="1:8" ht="19.5">
      <c r="A149" s="540"/>
      <c r="B149" s="42"/>
      <c r="C149" s="42"/>
      <c r="D149" s="42"/>
      <c r="E149" s="42"/>
      <c r="F149" s="42"/>
      <c r="G149" s="42"/>
      <c r="H149" s="42"/>
    </row>
    <row r="150" spans="1:8" ht="19.5">
      <c r="A150" s="540"/>
      <c r="B150" s="42"/>
      <c r="C150" s="42"/>
      <c r="D150" s="42"/>
      <c r="E150" s="42"/>
      <c r="F150" s="42"/>
      <c r="G150" s="42"/>
      <c r="H150" s="42"/>
    </row>
    <row r="151" spans="1:8" ht="19.5">
      <c r="A151" s="541"/>
      <c r="B151" s="42"/>
      <c r="C151" s="42"/>
      <c r="D151" s="42"/>
      <c r="E151" s="42"/>
      <c r="F151" s="42"/>
      <c r="G151" s="42"/>
      <c r="H151" s="42"/>
    </row>
    <row r="152" spans="1:8" ht="19.5">
      <c r="A152" s="540"/>
      <c r="B152" s="42"/>
      <c r="C152" s="42"/>
      <c r="D152" s="42"/>
      <c r="E152" s="42"/>
      <c r="F152" s="42"/>
      <c r="G152" s="42"/>
      <c r="H152" s="42"/>
    </row>
    <row r="153" spans="1:8" ht="19.5">
      <c r="A153" s="540"/>
      <c r="B153" s="42"/>
      <c r="C153" s="42"/>
      <c r="D153" s="42"/>
      <c r="E153" s="42"/>
      <c r="F153" s="42"/>
      <c r="G153" s="42"/>
      <c r="H153" s="42"/>
    </row>
    <row r="154" spans="1:8" ht="19.5">
      <c r="A154" s="540"/>
      <c r="B154" s="42"/>
      <c r="C154" s="42"/>
      <c r="D154" s="42"/>
      <c r="E154" s="42"/>
      <c r="F154" s="42"/>
      <c r="G154" s="42"/>
      <c r="H154" s="42"/>
    </row>
    <row r="155" spans="1:8" ht="19.5">
      <c r="A155" s="541"/>
      <c r="B155" s="42"/>
      <c r="C155" s="42"/>
      <c r="D155" s="42"/>
      <c r="E155" s="42"/>
      <c r="F155" s="42"/>
      <c r="G155" s="42"/>
      <c r="H155" s="42"/>
    </row>
    <row r="156" spans="1:8" ht="19.5">
      <c r="A156" s="540"/>
      <c r="B156" s="42"/>
      <c r="C156" s="42"/>
      <c r="D156" s="42"/>
      <c r="E156" s="42"/>
      <c r="F156" s="42"/>
      <c r="G156" s="42"/>
      <c r="H156" s="42"/>
    </row>
    <row r="157" spans="1:8" ht="19.5">
      <c r="A157" s="540"/>
      <c r="B157" s="42"/>
      <c r="C157" s="42"/>
      <c r="D157" s="42"/>
      <c r="E157" s="42"/>
      <c r="F157" s="42"/>
      <c r="G157" s="42"/>
      <c r="H157" s="42"/>
    </row>
    <row r="158" spans="1:8" ht="19.5">
      <c r="A158" s="540"/>
      <c r="B158" s="42"/>
      <c r="C158" s="42"/>
      <c r="D158" s="42"/>
      <c r="E158" s="42"/>
      <c r="F158" s="42"/>
      <c r="G158" s="42"/>
      <c r="H158" s="42"/>
    </row>
    <row r="159" spans="1:8" ht="19.5">
      <c r="A159" s="541"/>
      <c r="B159" s="42"/>
      <c r="C159" s="42"/>
      <c r="D159" s="42"/>
      <c r="E159" s="42"/>
      <c r="F159" s="42"/>
      <c r="G159" s="42"/>
      <c r="H159" s="42"/>
    </row>
    <row r="160" spans="1:8" ht="19.5">
      <c r="A160" s="540"/>
      <c r="B160" s="42"/>
      <c r="C160" s="42"/>
      <c r="D160" s="42"/>
      <c r="E160" s="42"/>
      <c r="F160" s="42"/>
      <c r="G160" s="42"/>
      <c r="H160" s="42"/>
    </row>
    <row r="161" spans="1:8" ht="19.5">
      <c r="A161" s="540"/>
      <c r="B161" s="42"/>
      <c r="C161" s="42"/>
      <c r="D161" s="42"/>
      <c r="E161" s="42"/>
      <c r="F161" s="42"/>
      <c r="G161" s="42"/>
      <c r="H161" s="42"/>
    </row>
    <row r="162" spans="1:8" ht="19.5">
      <c r="A162" s="540"/>
      <c r="B162" s="42"/>
      <c r="C162" s="42"/>
      <c r="D162" s="42"/>
      <c r="E162" s="42"/>
      <c r="F162" s="42"/>
      <c r="G162" s="42"/>
      <c r="H162" s="42"/>
    </row>
    <row r="163" spans="1:8" ht="19.5">
      <c r="A163" s="98"/>
      <c r="B163" s="42"/>
      <c r="C163" s="42"/>
      <c r="D163" s="42"/>
      <c r="E163" s="42"/>
      <c r="F163" s="42"/>
      <c r="G163" s="42"/>
      <c r="H163" s="42"/>
    </row>
    <row r="164" spans="1:8" ht="19.5">
      <c r="A164" s="98"/>
      <c r="B164" s="42"/>
      <c r="C164" s="42"/>
      <c r="D164" s="42"/>
      <c r="E164" s="42"/>
      <c r="F164" s="42"/>
      <c r="G164" s="42"/>
      <c r="H164" s="42"/>
    </row>
    <row r="165" spans="1:8" ht="19.5">
      <c r="A165" s="98"/>
      <c r="B165" s="42"/>
      <c r="C165" s="42"/>
      <c r="D165" s="42"/>
      <c r="E165" s="42"/>
      <c r="F165" s="42"/>
      <c r="G165" s="42"/>
      <c r="H165" s="42"/>
    </row>
    <row r="166" spans="1:8" ht="19.5">
      <c r="A166" s="96"/>
      <c r="B166" s="42"/>
      <c r="C166" s="42"/>
      <c r="D166" s="42"/>
      <c r="E166" s="42"/>
      <c r="F166" s="42"/>
      <c r="G166" s="42"/>
      <c r="H166" s="42"/>
    </row>
    <row r="167" spans="1:8" ht="19.5">
      <c r="A167" s="96"/>
      <c r="B167" s="42"/>
      <c r="C167" s="42"/>
      <c r="D167" s="42"/>
      <c r="E167" s="42"/>
      <c r="F167" s="42"/>
      <c r="G167" s="42"/>
      <c r="H167" s="42"/>
    </row>
    <row r="168" spans="1:8" ht="19.5">
      <c r="A168" s="541"/>
      <c r="B168" s="42"/>
      <c r="C168" s="42"/>
      <c r="D168" s="42"/>
      <c r="E168" s="42"/>
      <c r="F168" s="42"/>
      <c r="G168" s="42"/>
      <c r="H168" s="42"/>
    </row>
    <row r="169" spans="1:8" ht="19.5">
      <c r="A169" s="540"/>
      <c r="B169" s="42"/>
      <c r="C169" s="42"/>
      <c r="D169" s="42"/>
      <c r="E169" s="42"/>
      <c r="F169" s="42"/>
      <c r="G169" s="42"/>
      <c r="H169" s="42"/>
    </row>
    <row r="170" spans="1:8" ht="19.5">
      <c r="A170" s="540"/>
      <c r="B170" s="42"/>
      <c r="C170" s="42"/>
      <c r="D170" s="42"/>
      <c r="E170" s="42"/>
      <c r="F170" s="42"/>
      <c r="G170" s="42"/>
      <c r="H170" s="42"/>
    </row>
    <row r="171" spans="1:8" ht="19.5">
      <c r="A171" s="540"/>
      <c r="B171" s="42"/>
      <c r="C171" s="42"/>
      <c r="D171" s="42"/>
      <c r="E171" s="42"/>
      <c r="F171" s="42"/>
      <c r="G171" s="42"/>
      <c r="H171" s="42"/>
    </row>
    <row r="172" spans="1:8" ht="19.5">
      <c r="A172" s="540"/>
      <c r="B172" s="42"/>
      <c r="C172" s="42"/>
      <c r="D172" s="42"/>
      <c r="E172" s="42"/>
      <c r="F172" s="42"/>
      <c r="G172" s="42"/>
      <c r="H172" s="42"/>
    </row>
    <row r="173" spans="1:8" ht="19.5">
      <c r="A173" s="540"/>
      <c r="B173" s="42"/>
      <c r="C173" s="42"/>
      <c r="D173" s="42"/>
      <c r="E173" s="42"/>
      <c r="F173" s="42"/>
      <c r="G173" s="42"/>
      <c r="H173" s="42"/>
    </row>
    <row r="174" spans="1:8" ht="19.5">
      <c r="A174" s="541"/>
      <c r="B174" s="42"/>
      <c r="C174" s="42"/>
      <c r="D174" s="42"/>
      <c r="E174" s="42"/>
      <c r="F174" s="42"/>
      <c r="G174" s="42"/>
      <c r="H174" s="42"/>
    </row>
    <row r="175" spans="1:8" ht="19.5">
      <c r="A175" s="540"/>
      <c r="B175" s="42"/>
      <c r="C175" s="42"/>
      <c r="D175" s="42"/>
      <c r="E175" s="42"/>
      <c r="F175" s="42"/>
      <c r="G175" s="42"/>
      <c r="H175" s="42"/>
    </row>
    <row r="176" spans="1:8" ht="19.5">
      <c r="A176" s="540"/>
      <c r="B176" s="42"/>
      <c r="C176" s="42"/>
      <c r="D176" s="42"/>
      <c r="E176" s="42"/>
      <c r="F176" s="42"/>
      <c r="G176" s="42"/>
      <c r="H176" s="42"/>
    </row>
    <row r="177" spans="1:8" ht="19.5">
      <c r="A177" s="540"/>
      <c r="B177" s="42"/>
      <c r="C177" s="42"/>
      <c r="D177" s="42"/>
      <c r="E177" s="42"/>
      <c r="F177" s="42"/>
      <c r="G177" s="42"/>
      <c r="H177" s="42"/>
    </row>
    <row r="178" spans="1:8" ht="19.5">
      <c r="A178" s="540"/>
      <c r="B178" s="42"/>
      <c r="C178" s="42"/>
      <c r="D178" s="42"/>
      <c r="E178" s="42"/>
      <c r="F178" s="42"/>
      <c r="G178" s="42"/>
      <c r="H178" s="42"/>
    </row>
    <row r="179" spans="1:8" ht="19.5">
      <c r="A179" s="541"/>
      <c r="B179" s="42"/>
      <c r="C179" s="42"/>
      <c r="D179" s="42"/>
      <c r="E179" s="42"/>
      <c r="F179" s="42"/>
      <c r="G179" s="42"/>
      <c r="H179" s="42"/>
    </row>
    <row r="180" spans="1:8" ht="19.5">
      <c r="A180" s="541"/>
      <c r="B180" s="42"/>
      <c r="C180" s="42"/>
      <c r="D180" s="42"/>
      <c r="E180" s="42"/>
      <c r="F180" s="42"/>
      <c r="G180" s="42"/>
      <c r="H180" s="42"/>
    </row>
    <row r="181" spans="1:8" ht="19.5">
      <c r="A181" s="540"/>
      <c r="B181" s="42"/>
      <c r="C181" s="42"/>
      <c r="D181" s="42"/>
      <c r="E181" s="42"/>
      <c r="F181" s="42"/>
      <c r="G181" s="42"/>
      <c r="H181" s="42"/>
    </row>
    <row r="182" spans="1:8" ht="19.5">
      <c r="A182" s="540"/>
      <c r="B182" s="42"/>
      <c r="C182" s="42"/>
      <c r="D182" s="42"/>
      <c r="E182" s="42"/>
      <c r="F182" s="42"/>
      <c r="G182" s="42"/>
      <c r="H182" s="42"/>
    </row>
    <row r="183" spans="1:8" ht="19.5">
      <c r="A183" s="540"/>
      <c r="B183" s="42"/>
      <c r="C183" s="42"/>
      <c r="D183" s="42"/>
      <c r="E183" s="42"/>
      <c r="F183" s="42"/>
      <c r="G183" s="42"/>
      <c r="H183" s="42"/>
    </row>
    <row r="184" spans="1:8" ht="19.5">
      <c r="A184" s="541"/>
      <c r="B184" s="42"/>
      <c r="C184" s="42"/>
      <c r="D184" s="42"/>
      <c r="E184" s="42"/>
      <c r="F184" s="42"/>
      <c r="G184" s="42"/>
      <c r="H184" s="42"/>
    </row>
    <row r="185" spans="1:8" ht="19.5">
      <c r="A185" s="541"/>
      <c r="B185" s="42"/>
      <c r="C185" s="42"/>
      <c r="D185" s="42"/>
      <c r="E185" s="42"/>
      <c r="F185" s="42"/>
      <c r="G185" s="42"/>
      <c r="H185" s="42"/>
    </row>
    <row r="186" spans="1:8" ht="19.5">
      <c r="A186" s="541"/>
      <c r="B186" s="42"/>
      <c r="C186" s="42"/>
      <c r="D186" s="42"/>
      <c r="E186" s="42"/>
      <c r="F186" s="42"/>
      <c r="G186" s="42"/>
      <c r="H186" s="42"/>
    </row>
    <row r="187" spans="1:8" ht="19.5">
      <c r="A187" s="541"/>
      <c r="B187" s="42"/>
      <c r="C187" s="42"/>
      <c r="D187" s="42"/>
      <c r="E187" s="42"/>
      <c r="F187" s="42"/>
      <c r="G187" s="42"/>
      <c r="H187" s="42"/>
    </row>
    <row r="188" spans="1:8" ht="19.5">
      <c r="A188" s="541"/>
      <c r="B188" s="42"/>
      <c r="C188" s="42"/>
      <c r="D188" s="42"/>
      <c r="E188" s="42"/>
      <c r="F188" s="42"/>
      <c r="G188" s="42"/>
      <c r="H188" s="42"/>
    </row>
    <row r="189" spans="1:8" ht="19.5">
      <c r="A189" s="541"/>
      <c r="B189" s="42"/>
      <c r="C189" s="42"/>
      <c r="D189" s="42"/>
      <c r="E189" s="42"/>
      <c r="F189" s="42"/>
      <c r="G189" s="42"/>
      <c r="H189" s="42"/>
    </row>
    <row r="190" spans="1:8" ht="19.5">
      <c r="A190" s="540"/>
      <c r="B190" s="42"/>
      <c r="C190" s="42"/>
      <c r="D190" s="42"/>
      <c r="E190" s="42"/>
      <c r="F190" s="42"/>
      <c r="G190" s="42"/>
      <c r="H190" s="42"/>
    </row>
    <row r="191" spans="1:8" ht="19.5">
      <c r="A191" s="540"/>
      <c r="B191" s="42"/>
      <c r="C191" s="42"/>
      <c r="D191" s="42"/>
      <c r="E191" s="42"/>
      <c r="F191" s="42"/>
      <c r="G191" s="42"/>
      <c r="H191" s="42"/>
    </row>
    <row r="192" spans="1:8" ht="19.5">
      <c r="A192" s="540"/>
      <c r="B192" s="42"/>
      <c r="C192" s="42"/>
      <c r="D192" s="42"/>
      <c r="E192" s="42"/>
      <c r="F192" s="42"/>
      <c r="G192" s="42"/>
      <c r="H192" s="42"/>
    </row>
    <row r="193" spans="1:8" ht="19.5">
      <c r="A193" s="541"/>
      <c r="B193" s="42"/>
      <c r="C193" s="42"/>
      <c r="D193" s="42"/>
      <c r="E193" s="42"/>
      <c r="F193" s="42"/>
      <c r="G193" s="42"/>
      <c r="H193" s="42"/>
    </row>
    <row r="194" spans="1:8" ht="19.5">
      <c r="A194" s="540"/>
      <c r="B194" s="42"/>
      <c r="C194" s="42"/>
      <c r="D194" s="42"/>
      <c r="E194" s="42"/>
      <c r="F194" s="42"/>
      <c r="G194" s="42"/>
      <c r="H194" s="42"/>
    </row>
    <row r="195" spans="1:8" ht="19.5">
      <c r="A195" s="540"/>
      <c r="B195" s="42"/>
      <c r="C195" s="42"/>
      <c r="D195" s="42"/>
      <c r="E195" s="42"/>
      <c r="F195" s="42"/>
      <c r="G195" s="42"/>
      <c r="H195" s="42"/>
    </row>
    <row r="196" spans="1:8" ht="19.5">
      <c r="A196" s="99"/>
      <c r="B196" s="42"/>
      <c r="C196" s="42"/>
      <c r="D196" s="42"/>
      <c r="E196" s="42"/>
      <c r="F196" s="42"/>
      <c r="G196" s="42"/>
      <c r="H196" s="42"/>
    </row>
    <row r="197" spans="1:8" ht="19.5">
      <c r="A197" s="540"/>
      <c r="B197" s="42"/>
      <c r="C197" s="42"/>
      <c r="D197" s="42"/>
      <c r="E197" s="42"/>
      <c r="F197" s="42"/>
      <c r="G197" s="42"/>
      <c r="H197" s="42"/>
    </row>
    <row r="198" spans="1:8" ht="19.5">
      <c r="A198" s="541"/>
      <c r="B198" s="42"/>
      <c r="C198" s="42"/>
      <c r="D198" s="42"/>
      <c r="E198" s="42"/>
      <c r="F198" s="42"/>
      <c r="G198" s="42"/>
      <c r="H198" s="42"/>
    </row>
    <row r="199" spans="1:8" ht="19.5">
      <c r="A199" s="540"/>
      <c r="B199" s="42"/>
      <c r="C199" s="42"/>
      <c r="D199" s="42"/>
      <c r="E199" s="42"/>
      <c r="F199" s="42"/>
      <c r="G199" s="42"/>
      <c r="H199" s="42"/>
    </row>
    <row r="200" spans="1:8" ht="19.5">
      <c r="A200" s="540"/>
      <c r="B200" s="42"/>
      <c r="C200" s="42"/>
      <c r="D200" s="42"/>
      <c r="E200" s="42"/>
      <c r="F200" s="42"/>
      <c r="G200" s="42"/>
      <c r="H200" s="42"/>
    </row>
    <row r="201" spans="1:8" ht="19.5">
      <c r="A201" s="541"/>
      <c r="B201" s="42"/>
      <c r="C201" s="42"/>
      <c r="D201" s="42"/>
      <c r="E201" s="42"/>
      <c r="F201" s="42"/>
      <c r="G201" s="42"/>
      <c r="H201" s="42"/>
    </row>
    <row r="202" spans="1:8" ht="19.5">
      <c r="A202" s="540"/>
      <c r="B202" s="42"/>
      <c r="C202" s="42"/>
      <c r="D202" s="42"/>
      <c r="E202" s="42"/>
      <c r="F202" s="42"/>
      <c r="G202" s="42"/>
      <c r="H202" s="42"/>
    </row>
    <row r="203" spans="1:8" ht="19.5">
      <c r="A203" s="540"/>
      <c r="B203" s="42"/>
      <c r="C203" s="42"/>
      <c r="D203" s="42"/>
      <c r="E203" s="42"/>
      <c r="F203" s="42"/>
      <c r="G203" s="42"/>
      <c r="H203" s="42"/>
    </row>
    <row r="204" spans="1:8" ht="19.5">
      <c r="A204" s="541"/>
      <c r="B204" s="42"/>
      <c r="C204" s="42"/>
      <c r="D204" s="42"/>
      <c r="E204" s="42"/>
      <c r="F204" s="42"/>
      <c r="G204" s="42"/>
      <c r="H204" s="42"/>
    </row>
    <row r="205" spans="1:8" ht="19.5">
      <c r="A205" s="540"/>
      <c r="B205" s="42"/>
      <c r="C205" s="42"/>
      <c r="D205" s="42"/>
      <c r="E205" s="42"/>
      <c r="F205" s="42"/>
      <c r="G205" s="42"/>
      <c r="H205" s="42"/>
    </row>
    <row r="206" spans="1:8" ht="19.5">
      <c r="A206" s="540"/>
      <c r="B206" s="42"/>
      <c r="C206" s="42"/>
      <c r="D206" s="42"/>
      <c r="E206" s="42"/>
      <c r="F206" s="42"/>
      <c r="G206" s="42"/>
      <c r="H206" s="42"/>
    </row>
    <row r="207" spans="1:8" ht="19.5">
      <c r="A207" s="540"/>
      <c r="B207" s="42"/>
      <c r="C207" s="42"/>
      <c r="D207" s="42"/>
      <c r="E207" s="42"/>
      <c r="F207" s="42"/>
      <c r="G207" s="42"/>
      <c r="H207" s="42"/>
    </row>
    <row r="208" spans="1:8" ht="19.5">
      <c r="A208" s="540"/>
      <c r="B208" s="42"/>
      <c r="C208" s="42"/>
      <c r="D208" s="42"/>
      <c r="E208" s="42"/>
      <c r="F208" s="42"/>
      <c r="G208" s="42"/>
      <c r="H208" s="42"/>
    </row>
    <row r="209" spans="1:8" ht="19.5">
      <c r="A209" s="540"/>
      <c r="B209" s="42"/>
      <c r="C209" s="42"/>
      <c r="D209" s="42"/>
      <c r="E209" s="42"/>
      <c r="F209" s="42"/>
      <c r="G209" s="42"/>
      <c r="H209" s="42"/>
    </row>
    <row r="210" spans="1:8" ht="19.5">
      <c r="A210" s="540"/>
      <c r="B210" s="42"/>
      <c r="C210" s="42"/>
      <c r="D210" s="42"/>
      <c r="E210" s="42"/>
      <c r="F210" s="42"/>
      <c r="G210" s="42"/>
      <c r="H210" s="42"/>
    </row>
    <row r="211" spans="1:8" ht="19.5">
      <c r="A211" s="540"/>
      <c r="B211" s="42"/>
      <c r="C211" s="42"/>
      <c r="D211" s="42"/>
      <c r="E211" s="42"/>
      <c r="F211" s="42"/>
      <c r="G211" s="42"/>
      <c r="H211" s="42"/>
    </row>
    <row r="212" spans="1:8" ht="19.5">
      <c r="A212" s="540"/>
      <c r="B212" s="42"/>
      <c r="C212" s="42"/>
      <c r="D212" s="42"/>
      <c r="E212" s="42"/>
      <c r="F212" s="42"/>
      <c r="G212" s="42"/>
      <c r="H212" s="42"/>
    </row>
    <row r="213" spans="1:8" ht="19.5">
      <c r="A213" s="541"/>
      <c r="B213" s="42"/>
      <c r="C213" s="42"/>
      <c r="D213" s="42"/>
      <c r="E213" s="42"/>
      <c r="F213" s="42"/>
      <c r="G213" s="42"/>
      <c r="H213" s="42"/>
    </row>
    <row r="214" spans="1:8" ht="19.5">
      <c r="A214" s="540"/>
      <c r="B214" s="42"/>
      <c r="C214" s="42"/>
      <c r="D214" s="42"/>
      <c r="E214" s="42"/>
      <c r="F214" s="42"/>
      <c r="G214" s="42"/>
      <c r="H214" s="42"/>
    </row>
    <row r="215" spans="1:8" ht="19.5">
      <c r="A215" s="540"/>
      <c r="B215" s="42"/>
      <c r="C215" s="42"/>
      <c r="D215" s="42"/>
      <c r="E215" s="42"/>
      <c r="F215" s="42"/>
      <c r="G215" s="42"/>
      <c r="H215" s="42"/>
    </row>
    <row r="216" spans="1:8" ht="19.5">
      <c r="A216" s="540"/>
      <c r="B216" s="42"/>
      <c r="C216" s="42"/>
      <c r="D216" s="42"/>
      <c r="E216" s="42"/>
      <c r="F216" s="42"/>
      <c r="G216" s="42"/>
      <c r="H216" s="42"/>
    </row>
    <row r="217" spans="1:8" ht="19.5">
      <c r="A217" s="540"/>
      <c r="B217" s="42"/>
      <c r="C217" s="42"/>
      <c r="D217" s="42"/>
      <c r="E217" s="42"/>
      <c r="F217" s="42"/>
      <c r="G217" s="42"/>
      <c r="H217" s="42"/>
    </row>
    <row r="218" spans="1:8" ht="19.5">
      <c r="A218" s="540"/>
      <c r="B218" s="42"/>
      <c r="C218" s="42"/>
      <c r="D218" s="42"/>
      <c r="E218" s="42"/>
      <c r="F218" s="42"/>
      <c r="G218" s="42"/>
      <c r="H218" s="42"/>
    </row>
    <row r="219" spans="1:8" ht="19.5">
      <c r="A219" s="541"/>
      <c r="B219" s="42"/>
      <c r="C219" s="42"/>
      <c r="D219" s="42"/>
      <c r="E219" s="42"/>
      <c r="F219" s="42"/>
      <c r="G219" s="42"/>
      <c r="H219" s="42"/>
    </row>
    <row r="220" spans="1:8" ht="19.5">
      <c r="A220" s="540"/>
      <c r="B220" s="42"/>
      <c r="C220" s="42"/>
      <c r="D220" s="42"/>
      <c r="E220" s="42"/>
      <c r="F220" s="42"/>
      <c r="G220" s="42"/>
      <c r="H220" s="42"/>
    </row>
    <row r="221" spans="1:8" ht="19.5">
      <c r="A221" s="540"/>
      <c r="B221" s="42"/>
      <c r="C221" s="42"/>
      <c r="D221" s="42"/>
      <c r="E221" s="42"/>
      <c r="F221" s="42"/>
      <c r="G221" s="42"/>
      <c r="H221" s="42"/>
    </row>
    <row r="222" spans="1:8" ht="19.5">
      <c r="A222" s="541"/>
      <c r="B222" s="42"/>
      <c r="C222" s="42"/>
      <c r="D222" s="42"/>
      <c r="E222" s="42"/>
      <c r="F222" s="42"/>
      <c r="G222" s="42"/>
      <c r="H222" s="42"/>
    </row>
    <row r="223" spans="1:8" ht="19.5">
      <c r="A223" s="540"/>
      <c r="B223" s="42"/>
      <c r="C223" s="42"/>
      <c r="D223" s="42"/>
      <c r="E223" s="42"/>
      <c r="F223" s="42"/>
      <c r="G223" s="42"/>
      <c r="H223" s="42"/>
    </row>
    <row r="224" spans="1:8" ht="19.5">
      <c r="A224" s="540"/>
      <c r="B224" s="42"/>
      <c r="C224" s="42"/>
      <c r="D224" s="42"/>
      <c r="E224" s="42"/>
      <c r="F224" s="42"/>
      <c r="G224" s="42"/>
      <c r="H224" s="42"/>
    </row>
    <row r="225" spans="1:8" ht="19.5">
      <c r="A225" s="540"/>
      <c r="B225" s="42"/>
      <c r="C225" s="42"/>
      <c r="D225" s="42"/>
      <c r="E225" s="42"/>
      <c r="F225" s="42"/>
      <c r="G225" s="42"/>
      <c r="H225" s="42"/>
    </row>
    <row r="226" spans="1:8" ht="19.5">
      <c r="A226" s="542"/>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showGridLines="0" zoomScale="50" workbookViewId="0">
      <selection activeCell="L9" sqref="L9"/>
    </sheetView>
  </sheetViews>
  <sheetFormatPr defaultRowHeight="18"/>
  <cols>
    <col min="1" max="1" width="132.28515625" style="543"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874" t="s">
        <v>1088</v>
      </c>
      <c r="B1" s="874"/>
      <c r="C1" s="874"/>
      <c r="D1" s="874"/>
      <c r="E1" s="874"/>
      <c r="F1" s="874"/>
      <c r="G1" s="874"/>
      <c r="H1" s="874"/>
      <c r="I1" s="874"/>
    </row>
    <row r="2" spans="1:9" ht="43.5" customHeight="1">
      <c r="A2" s="874" t="s">
        <v>423</v>
      </c>
      <c r="B2" s="874"/>
      <c r="C2" s="874"/>
      <c r="D2" s="874"/>
      <c r="E2" s="874"/>
      <c r="F2" s="874"/>
      <c r="G2" s="874"/>
      <c r="H2" s="874"/>
      <c r="I2" s="874"/>
    </row>
    <row r="3" spans="1:9" ht="43.5" customHeight="1">
      <c r="A3" s="874" t="s">
        <v>493</v>
      </c>
      <c r="B3" s="874"/>
      <c r="C3" s="874"/>
      <c r="D3" s="874"/>
      <c r="E3" s="874"/>
      <c r="F3" s="874"/>
      <c r="G3" s="874"/>
      <c r="H3" s="874"/>
      <c r="I3" s="874"/>
    </row>
    <row r="4" spans="1:9" ht="43.5" customHeight="1">
      <c r="A4" s="875" t="s">
        <v>1394</v>
      </c>
      <c r="B4" s="875"/>
      <c r="C4" s="875"/>
      <c r="D4" s="875"/>
      <c r="E4" s="875"/>
      <c r="F4" s="875"/>
      <c r="G4" s="875"/>
      <c r="H4" s="875"/>
      <c r="I4" s="875"/>
    </row>
    <row r="5" spans="1:9" ht="19.5" customHeight="1" thickBot="1">
      <c r="A5" s="874"/>
      <c r="B5" s="874"/>
      <c r="C5" s="874"/>
      <c r="D5" s="874"/>
      <c r="E5" s="874"/>
      <c r="F5" s="874"/>
      <c r="G5" s="874"/>
      <c r="H5" s="874"/>
      <c r="I5" s="874"/>
    </row>
    <row r="6" spans="1:9" s="34" customFormat="1" ht="70.5" customHeight="1" thickTop="1" thickBot="1">
      <c r="A6" s="531" t="s">
        <v>296</v>
      </c>
      <c r="B6" s="91" t="s">
        <v>424</v>
      </c>
      <c r="C6" s="91" t="s">
        <v>425</v>
      </c>
      <c r="D6" s="91" t="s">
        <v>426</v>
      </c>
      <c r="E6" s="91" t="s">
        <v>1237</v>
      </c>
      <c r="F6" s="91" t="s">
        <v>1366</v>
      </c>
      <c r="G6" s="91" t="s">
        <v>1536</v>
      </c>
      <c r="H6" s="91" t="s">
        <v>1439</v>
      </c>
      <c r="I6" s="91" t="s">
        <v>1537</v>
      </c>
    </row>
    <row r="7" spans="1:9" ht="15" customHeight="1" thickTop="1" thickBot="1">
      <c r="A7" s="532"/>
      <c r="B7" s="35"/>
      <c r="C7" s="35"/>
      <c r="D7" s="35"/>
      <c r="E7" s="35"/>
      <c r="F7" s="35"/>
      <c r="G7" s="35"/>
      <c r="H7" s="35"/>
      <c r="I7" s="35"/>
    </row>
    <row r="8" spans="1:9" ht="24" customHeight="1" thickTop="1" thickBot="1">
      <c r="A8" s="36" t="s">
        <v>427</v>
      </c>
      <c r="B8" s="1">
        <v>1531194.6533965014</v>
      </c>
      <c r="C8" s="1">
        <v>1832157.7961807579</v>
      </c>
      <c r="D8" s="1">
        <v>1950358.3093425655</v>
      </c>
      <c r="E8" s="1">
        <v>2383336.1613688045</v>
      </c>
      <c r="F8" s="1">
        <v>2436196.4862507288</v>
      </c>
      <c r="G8" s="1">
        <v>2469260.8935364434</v>
      </c>
      <c r="H8" s="1">
        <v>2673526.0322084548</v>
      </c>
      <c r="I8" s="1">
        <v>2809518.8296195329</v>
      </c>
    </row>
    <row r="9" spans="1:9" s="94" customFormat="1" ht="21" customHeight="1" thickTop="1">
      <c r="A9" s="92" t="s">
        <v>8</v>
      </c>
      <c r="B9" s="2">
        <v>250021.27329300289</v>
      </c>
      <c r="C9" s="2">
        <v>349169.86863994168</v>
      </c>
      <c r="D9" s="2">
        <v>392261.49854373187</v>
      </c>
      <c r="E9" s="2">
        <v>538420.2269591837</v>
      </c>
      <c r="F9" s="2">
        <v>428583.87272740522</v>
      </c>
      <c r="G9" s="2">
        <v>409298.1842798834</v>
      </c>
      <c r="H9" s="2">
        <v>446134.66199125367</v>
      </c>
      <c r="I9" s="2">
        <v>341865.06354810495</v>
      </c>
    </row>
    <row r="10" spans="1:9" s="94" customFormat="1" ht="21" customHeight="1">
      <c r="A10" s="92" t="s">
        <v>17</v>
      </c>
      <c r="B10" s="2">
        <v>482645.560787172</v>
      </c>
      <c r="C10" s="2">
        <v>543138.42877259478</v>
      </c>
      <c r="D10" s="2">
        <v>489225.6757172012</v>
      </c>
      <c r="E10" s="2">
        <v>546693.39750728861</v>
      </c>
      <c r="F10" s="2">
        <v>464415.69227405253</v>
      </c>
      <c r="G10" s="2">
        <v>501559.66644314874</v>
      </c>
      <c r="H10" s="2">
        <v>420298.56766472297</v>
      </c>
      <c r="I10" s="2">
        <v>469870.86583527696</v>
      </c>
    </row>
    <row r="11" spans="1:9" s="94" customFormat="1" ht="21" customHeight="1">
      <c r="A11" s="92" t="s">
        <v>26</v>
      </c>
      <c r="B11" s="2">
        <v>685530.72855685127</v>
      </c>
      <c r="C11" s="2">
        <v>816620.62374489789</v>
      </c>
      <c r="D11" s="2">
        <v>903870.05164577265</v>
      </c>
      <c r="E11" s="2">
        <v>1115563.1611297377</v>
      </c>
      <c r="F11" s="2">
        <v>1340619.9715276968</v>
      </c>
      <c r="G11" s="2">
        <v>1349917.7583586005</v>
      </c>
      <c r="H11" s="2">
        <v>1572776.068479592</v>
      </c>
      <c r="I11" s="2">
        <v>1713545.4343134111</v>
      </c>
    </row>
    <row r="12" spans="1:9" s="94" customFormat="1" ht="21" customHeight="1">
      <c r="A12" s="533" t="s">
        <v>428</v>
      </c>
      <c r="B12" s="2">
        <v>709754.6847040815</v>
      </c>
      <c r="C12" s="2">
        <v>827590.01725218666</v>
      </c>
      <c r="D12" s="2">
        <v>912414.77266909624</v>
      </c>
      <c r="E12" s="2">
        <v>1124410.9059635568</v>
      </c>
      <c r="F12" s="2">
        <v>1348471.5612478133</v>
      </c>
      <c r="G12" s="2">
        <v>1362195.9187026238</v>
      </c>
      <c r="H12" s="2">
        <v>1581695.2630145773</v>
      </c>
      <c r="I12" s="2">
        <v>1725458.0123819243</v>
      </c>
    </row>
    <row r="13" spans="1:9" s="94" customFormat="1" ht="21" customHeight="1">
      <c r="A13" s="533" t="s">
        <v>429</v>
      </c>
      <c r="B13" s="2">
        <v>671140.9234008746</v>
      </c>
      <c r="C13" s="2">
        <v>798071.93408746354</v>
      </c>
      <c r="D13" s="2">
        <v>883017.84136734693</v>
      </c>
      <c r="E13" s="2">
        <v>1106525.8666836733</v>
      </c>
      <c r="F13" s="2">
        <v>1325634.7202274052</v>
      </c>
      <c r="G13" s="2">
        <v>1322750.1286851312</v>
      </c>
      <c r="H13" s="2">
        <v>1537080.4900962098</v>
      </c>
      <c r="I13" s="2">
        <v>1681374.2029285715</v>
      </c>
    </row>
    <row r="14" spans="1:9" s="94" customFormat="1" ht="21" customHeight="1">
      <c r="A14" s="533" t="s">
        <v>430</v>
      </c>
      <c r="B14" s="2">
        <v>38613.761303206993</v>
      </c>
      <c r="C14" s="2">
        <v>29518.083164723033</v>
      </c>
      <c r="D14" s="2">
        <v>29396.931301749271</v>
      </c>
      <c r="E14" s="2">
        <v>17885.039279883382</v>
      </c>
      <c r="F14" s="2">
        <v>22836.841020408167</v>
      </c>
      <c r="G14" s="2">
        <v>39445.790017492713</v>
      </c>
      <c r="H14" s="2">
        <v>44614.772918367351</v>
      </c>
      <c r="I14" s="2">
        <v>44083.809453352776</v>
      </c>
    </row>
    <row r="15" spans="1:9" s="94" customFormat="1" ht="21" customHeight="1">
      <c r="A15" s="533" t="s">
        <v>431</v>
      </c>
      <c r="B15" s="2">
        <v>2471.102339650146</v>
      </c>
      <c r="C15" s="2">
        <v>8163.9665670553932</v>
      </c>
      <c r="D15" s="2">
        <v>6265.8504999999996</v>
      </c>
      <c r="E15" s="2">
        <v>6666.4319723032067</v>
      </c>
      <c r="F15" s="2">
        <v>4689.609520408163</v>
      </c>
      <c r="G15" s="2">
        <v>7254.8241311953352</v>
      </c>
      <c r="H15" s="2">
        <v>6571.4844271137026</v>
      </c>
      <c r="I15" s="2">
        <v>7836.111692419825</v>
      </c>
    </row>
    <row r="16" spans="1:9" s="94" customFormat="1" ht="21" customHeight="1">
      <c r="A16" s="533" t="s">
        <v>432</v>
      </c>
      <c r="B16" s="2">
        <v>2262.8827303206995</v>
      </c>
      <c r="C16" s="2">
        <v>4561.3989241982508</v>
      </c>
      <c r="D16" s="2">
        <v>4476.3514446064137</v>
      </c>
      <c r="E16" s="2">
        <v>5956.0979067055396</v>
      </c>
      <c r="F16" s="2">
        <v>3935.0370218658891</v>
      </c>
      <c r="G16" s="2">
        <v>5295.6688979591836</v>
      </c>
      <c r="H16" s="2">
        <v>5375.1827376093288</v>
      </c>
      <c r="I16" s="2">
        <v>6491.5779606413989</v>
      </c>
    </row>
    <row r="17" spans="1:9" s="94" customFormat="1" ht="21" customHeight="1">
      <c r="A17" s="533" t="s">
        <v>433</v>
      </c>
      <c r="B17" s="2">
        <v>208.21960932944606</v>
      </c>
      <c r="C17" s="2">
        <v>3602.5676428571428</v>
      </c>
      <c r="D17" s="2">
        <v>1789.4990553935859</v>
      </c>
      <c r="E17" s="2">
        <v>710.33406559766775</v>
      </c>
      <c r="F17" s="2">
        <v>754.57249854227405</v>
      </c>
      <c r="G17" s="2">
        <v>1959.1552332361518</v>
      </c>
      <c r="H17" s="2">
        <v>1196.3016895043731</v>
      </c>
      <c r="I17" s="2">
        <v>1344.5337317784258</v>
      </c>
    </row>
    <row r="18" spans="1:9" s="94" customFormat="1" ht="21" customHeight="1">
      <c r="A18" s="533" t="s">
        <v>434</v>
      </c>
      <c r="B18" s="2">
        <v>6092.7269431486875</v>
      </c>
      <c r="C18" s="2">
        <v>7564.1343731778425</v>
      </c>
      <c r="D18" s="2">
        <v>11993.976072886298</v>
      </c>
      <c r="E18" s="2">
        <v>16704.529045189505</v>
      </c>
      <c r="F18" s="2">
        <v>24028.108379008747</v>
      </c>
      <c r="G18" s="2">
        <v>26198.118524781345</v>
      </c>
      <c r="H18" s="2">
        <v>25290.845135568514</v>
      </c>
      <c r="I18" s="2">
        <v>27377.96852478134</v>
      </c>
    </row>
    <row r="19" spans="1:9" s="94" customFormat="1" ht="21" customHeight="1">
      <c r="A19" s="533" t="s">
        <v>435</v>
      </c>
      <c r="B19" s="2">
        <v>4513.4238017492708</v>
      </c>
      <c r="C19" s="2">
        <v>5154.7271559766759</v>
      </c>
      <c r="D19" s="2">
        <v>7395.4793381924192</v>
      </c>
      <c r="E19" s="2">
        <v>12431.116172011662</v>
      </c>
      <c r="F19" s="2">
        <v>20090.828024781342</v>
      </c>
      <c r="G19" s="2">
        <v>22321.369475218657</v>
      </c>
      <c r="H19" s="2">
        <v>21353.830801749275</v>
      </c>
      <c r="I19" s="2">
        <v>22375.09469825073</v>
      </c>
    </row>
    <row r="20" spans="1:9" s="94" customFormat="1" ht="21" customHeight="1">
      <c r="A20" s="533" t="s">
        <v>436</v>
      </c>
      <c r="B20" s="2">
        <v>1579.303141399417</v>
      </c>
      <c r="C20" s="2">
        <v>2409.4072172011665</v>
      </c>
      <c r="D20" s="2">
        <v>4598.4967346938774</v>
      </c>
      <c r="E20" s="2">
        <v>4273.4128731778428</v>
      </c>
      <c r="F20" s="2">
        <v>3937.280354227405</v>
      </c>
      <c r="G20" s="2">
        <v>3876.7490495626826</v>
      </c>
      <c r="H20" s="2">
        <v>3937.0143338192415</v>
      </c>
      <c r="I20" s="2">
        <v>5002.873826530612</v>
      </c>
    </row>
    <row r="21" spans="1:9" s="94" customFormat="1" ht="21" customHeight="1">
      <c r="A21" s="533" t="s">
        <v>39</v>
      </c>
      <c r="B21" s="2">
        <v>5122.1091647230314</v>
      </c>
      <c r="C21" s="2">
        <v>6916.4305612244898</v>
      </c>
      <c r="D21" s="2">
        <v>8056.3605306122454</v>
      </c>
      <c r="E21" s="2">
        <v>9981.6056341107869</v>
      </c>
      <c r="F21" s="2">
        <v>11954.283973760932</v>
      </c>
      <c r="G21" s="2">
        <v>12352.207131195337</v>
      </c>
      <c r="H21" s="2">
        <v>13271.469403790086</v>
      </c>
      <c r="I21" s="2">
        <v>14740.049467930028</v>
      </c>
    </row>
    <row r="22" spans="1:9" s="94" customFormat="1" ht="21" customHeight="1">
      <c r="A22" s="533" t="s">
        <v>437</v>
      </c>
      <c r="B22" s="2">
        <v>-37909.894594752186</v>
      </c>
      <c r="C22" s="2">
        <v>-33613.925008746359</v>
      </c>
      <c r="D22" s="2">
        <v>-34860.908126822156</v>
      </c>
      <c r="E22" s="2">
        <v>-42200.311485422746</v>
      </c>
      <c r="F22" s="2">
        <v>-48523.591593294463</v>
      </c>
      <c r="G22" s="2">
        <v>-58083.310131195336</v>
      </c>
      <c r="H22" s="2">
        <v>-54052.993501457728</v>
      </c>
      <c r="I22" s="2">
        <v>-61866.70775364431</v>
      </c>
    </row>
    <row r="23" spans="1:9" s="94" customFormat="1" ht="21" customHeight="1">
      <c r="A23" s="92" t="s">
        <v>57</v>
      </c>
      <c r="B23" s="2">
        <v>5930.9012215743442</v>
      </c>
      <c r="C23" s="2">
        <v>8733.2576676384851</v>
      </c>
      <c r="D23" s="2">
        <v>9855.5031909620993</v>
      </c>
      <c r="E23" s="2">
        <v>15179.934663265307</v>
      </c>
      <c r="F23" s="2">
        <v>10753.85065451895</v>
      </c>
      <c r="G23" s="2">
        <v>20460.462922740524</v>
      </c>
      <c r="H23" s="2">
        <v>14196.764329446065</v>
      </c>
      <c r="I23" s="2">
        <v>13380.418578717203</v>
      </c>
    </row>
    <row r="24" spans="1:9" s="94" customFormat="1" ht="21" customHeight="1">
      <c r="A24" s="92" t="s">
        <v>63</v>
      </c>
      <c r="B24" s="2">
        <v>1323.743413994169</v>
      </c>
      <c r="C24" s="2">
        <v>637.97794023323615</v>
      </c>
      <c r="D24" s="2">
        <v>76.715746355685141</v>
      </c>
      <c r="E24" s="2">
        <v>105.49365160349853</v>
      </c>
      <c r="F24" s="2">
        <v>301.56393148688051</v>
      </c>
      <c r="G24" s="2">
        <v>465.36022303207</v>
      </c>
      <c r="H24" s="2">
        <v>1099.826032069971</v>
      </c>
      <c r="I24" s="2">
        <v>1205.2317055393585</v>
      </c>
    </row>
    <row r="25" spans="1:9" s="94" customFormat="1" ht="21" customHeight="1">
      <c r="A25" s="92" t="s">
        <v>438</v>
      </c>
      <c r="B25" s="2">
        <v>68158.029651603501</v>
      </c>
      <c r="C25" s="2">
        <v>71787.659928571433</v>
      </c>
      <c r="D25" s="2">
        <v>112479.18878862975</v>
      </c>
      <c r="E25" s="2">
        <v>117607.17473760934</v>
      </c>
      <c r="F25" s="2">
        <v>135511.58927696795</v>
      </c>
      <c r="G25" s="2">
        <v>132970.95086297375</v>
      </c>
      <c r="H25" s="2">
        <v>162083.58640233238</v>
      </c>
      <c r="I25" s="2">
        <v>217588.86830029153</v>
      </c>
    </row>
    <row r="26" spans="1:9" s="94" customFormat="1" ht="21" customHeight="1">
      <c r="A26" s="92" t="s">
        <v>74</v>
      </c>
      <c r="B26" s="2">
        <v>32937.342724489798</v>
      </c>
      <c r="C26" s="2">
        <v>37917.636616618074</v>
      </c>
      <c r="D26" s="2">
        <v>37756.018564139944</v>
      </c>
      <c r="E26" s="2">
        <v>42035.636002915453</v>
      </c>
      <c r="F26" s="2">
        <v>48125.374655976673</v>
      </c>
      <c r="G26" s="2">
        <v>48306.833508746357</v>
      </c>
      <c r="H26" s="2">
        <v>48350.633647230316</v>
      </c>
      <c r="I26" s="2">
        <v>46455.050551020402</v>
      </c>
    </row>
    <row r="27" spans="1:9" s="95" customFormat="1" ht="43.5" customHeight="1" thickBot="1">
      <c r="A27" s="534" t="s">
        <v>439</v>
      </c>
      <c r="B27" s="3">
        <v>4647.0737478134115</v>
      </c>
      <c r="C27" s="3">
        <v>4152.3428702623905</v>
      </c>
      <c r="D27" s="3">
        <v>4833.657145772595</v>
      </c>
      <c r="E27" s="3">
        <v>7731.136717201166</v>
      </c>
      <c r="F27" s="3">
        <v>7884.5712026239071</v>
      </c>
      <c r="G27" s="3">
        <v>6281.676937317784</v>
      </c>
      <c r="H27" s="3">
        <v>8585.9236618075811</v>
      </c>
      <c r="I27" s="3">
        <v>5607.8967871720115</v>
      </c>
    </row>
    <row r="28" spans="1:9" ht="24" customHeight="1" thickTop="1" thickBot="1">
      <c r="A28" s="36" t="s">
        <v>440</v>
      </c>
      <c r="B28" s="1">
        <v>1363884.2479839649</v>
      </c>
      <c r="C28" s="1">
        <v>1652514.0613323615</v>
      </c>
      <c r="D28" s="1">
        <v>1754875.5299927113</v>
      </c>
      <c r="E28" s="1">
        <v>2157457.9901749273</v>
      </c>
      <c r="F28" s="1">
        <v>2182234.3463177839</v>
      </c>
      <c r="G28" s="1">
        <v>2218762.4698323612</v>
      </c>
      <c r="H28" s="1">
        <v>2386738.7182405246</v>
      </c>
      <c r="I28" s="1">
        <v>2523808.4706661808</v>
      </c>
    </row>
    <row r="29" spans="1:9" s="94" customFormat="1" ht="21" customHeight="1" thickTop="1">
      <c r="A29" s="92" t="s">
        <v>441</v>
      </c>
      <c r="B29" s="2">
        <v>1249061.6991297374</v>
      </c>
      <c r="C29" s="2">
        <v>1525658.5170058308</v>
      </c>
      <c r="D29" s="2">
        <v>1571309.3081705538</v>
      </c>
      <c r="E29" s="2">
        <v>1891111.7062463558</v>
      </c>
      <c r="F29" s="2">
        <v>1970894.2672536445</v>
      </c>
      <c r="G29" s="2">
        <v>2020312.2911836735</v>
      </c>
      <c r="H29" s="2">
        <v>2148088.2939737607</v>
      </c>
      <c r="I29" s="2">
        <v>2189558.1426311955</v>
      </c>
    </row>
    <row r="30" spans="1:9" s="94" customFormat="1" ht="21" customHeight="1">
      <c r="A30" s="533" t="s">
        <v>442</v>
      </c>
      <c r="B30" s="2">
        <v>478790.32814723038</v>
      </c>
      <c r="C30" s="2">
        <v>572675.23103644315</v>
      </c>
      <c r="D30" s="2">
        <v>584972.28749708459</v>
      </c>
      <c r="E30" s="2">
        <v>724641.02021720109</v>
      </c>
      <c r="F30" s="2">
        <v>705817.78890087456</v>
      </c>
      <c r="G30" s="2">
        <v>731341.42653207004</v>
      </c>
      <c r="H30" s="2">
        <v>703968.65466326522</v>
      </c>
      <c r="I30" s="2">
        <v>699762.38318075798</v>
      </c>
    </row>
    <row r="31" spans="1:9" s="94" customFormat="1" ht="21" customHeight="1">
      <c r="A31" s="533" t="s">
        <v>443</v>
      </c>
      <c r="B31" s="2">
        <v>333468.37034402334</v>
      </c>
      <c r="C31" s="2">
        <v>388217.8144868805</v>
      </c>
      <c r="D31" s="2">
        <v>457767.42677696794</v>
      </c>
      <c r="E31" s="2">
        <v>551661.6165714286</v>
      </c>
      <c r="F31" s="2">
        <v>604589.97337317781</v>
      </c>
      <c r="G31" s="2">
        <v>564318.89145043737</v>
      </c>
      <c r="H31" s="2">
        <v>605439.57932653057</v>
      </c>
      <c r="I31" s="2">
        <v>608574.23167055403</v>
      </c>
    </row>
    <row r="32" spans="1:9" s="94" customFormat="1" ht="21" customHeight="1">
      <c r="A32" s="533" t="s">
        <v>444</v>
      </c>
      <c r="B32" s="2">
        <v>86641.893405247814</v>
      </c>
      <c r="C32" s="2">
        <v>75487.514217201155</v>
      </c>
      <c r="D32" s="2">
        <v>53632.225957725947</v>
      </c>
      <c r="E32" s="2">
        <v>19628.57212536443</v>
      </c>
      <c r="F32" s="2">
        <v>11205.753196793004</v>
      </c>
      <c r="G32" s="2">
        <v>10036.252241982507</v>
      </c>
      <c r="H32" s="2">
        <v>7381.3250174927107</v>
      </c>
      <c r="I32" s="2">
        <v>6401.2262434402328</v>
      </c>
    </row>
    <row r="33" spans="1:9" s="94" customFormat="1" ht="21" customHeight="1">
      <c r="A33" s="533" t="s">
        <v>445</v>
      </c>
      <c r="B33" s="2">
        <v>51704.528884839645</v>
      </c>
      <c r="C33" s="2">
        <v>77770.076282798822</v>
      </c>
      <c r="D33" s="2">
        <v>83334.90404810496</v>
      </c>
      <c r="E33" s="2">
        <v>109974.88999562683</v>
      </c>
      <c r="F33" s="2">
        <v>87137.7840962099</v>
      </c>
      <c r="G33" s="2">
        <v>84028.198107871707</v>
      </c>
      <c r="H33" s="2">
        <v>117027.55579300292</v>
      </c>
      <c r="I33" s="2">
        <v>100984.74752915451</v>
      </c>
    </row>
    <row r="34" spans="1:9" s="94" customFormat="1" ht="21" customHeight="1">
      <c r="A34" s="533" t="s">
        <v>446</v>
      </c>
      <c r="B34" s="2">
        <v>273974.58082653058</v>
      </c>
      <c r="C34" s="2">
        <v>383400.51359329448</v>
      </c>
      <c r="D34" s="2">
        <v>359698.87950145773</v>
      </c>
      <c r="E34" s="2">
        <v>446647.79108892131</v>
      </c>
      <c r="F34" s="2">
        <v>510404.23948104959</v>
      </c>
      <c r="G34" s="2">
        <v>570984.32730466477</v>
      </c>
      <c r="H34" s="2">
        <v>645177.63507580163</v>
      </c>
      <c r="I34" s="2">
        <v>694679.66909183678</v>
      </c>
    </row>
    <row r="35" spans="1:9" s="94" customFormat="1" ht="21" customHeight="1">
      <c r="A35" s="533" t="s">
        <v>447</v>
      </c>
      <c r="B35" s="2">
        <v>24481.997521865887</v>
      </c>
      <c r="C35" s="2">
        <v>28107.367389212828</v>
      </c>
      <c r="D35" s="2">
        <v>31903.584389212825</v>
      </c>
      <c r="E35" s="2">
        <v>38557.816247813411</v>
      </c>
      <c r="F35" s="2">
        <v>51738.728205539359</v>
      </c>
      <c r="G35" s="2">
        <v>59603.195546647228</v>
      </c>
      <c r="H35" s="2">
        <v>69093.544097667633</v>
      </c>
      <c r="I35" s="2">
        <v>79155.884915451898</v>
      </c>
    </row>
    <row r="36" spans="1:9" s="94" customFormat="1" ht="21" customHeight="1">
      <c r="A36" s="92" t="s">
        <v>448</v>
      </c>
      <c r="B36" s="2">
        <v>70.501749271137029</v>
      </c>
      <c r="C36" s="2">
        <v>136.82921574344024</v>
      </c>
      <c r="D36" s="2">
        <v>525.40539358600586</v>
      </c>
      <c r="E36" s="2">
        <v>1318.7000976676386</v>
      </c>
      <c r="F36" s="2">
        <v>1391.3523061224491</v>
      </c>
      <c r="G36" s="2">
        <v>1321.0379023323615</v>
      </c>
      <c r="H36" s="2">
        <v>493.27419533527694</v>
      </c>
      <c r="I36" s="2">
        <v>1836.7652448979593</v>
      </c>
    </row>
    <row r="37" spans="1:9" s="94" customFormat="1" ht="21" customHeight="1">
      <c r="A37" s="92" t="s">
        <v>449</v>
      </c>
      <c r="B37" s="2">
        <v>36956.730963556853</v>
      </c>
      <c r="C37" s="2">
        <v>32821.761106413993</v>
      </c>
      <c r="D37" s="2">
        <v>41189.757848396497</v>
      </c>
      <c r="E37" s="2">
        <v>54495.733963556857</v>
      </c>
      <c r="F37" s="2">
        <v>40106.517870262382</v>
      </c>
      <c r="G37" s="2">
        <v>47584.486881924196</v>
      </c>
      <c r="H37" s="2">
        <v>46480.650033527701</v>
      </c>
      <c r="I37" s="2">
        <v>148513.57507725948</v>
      </c>
    </row>
    <row r="38" spans="1:9" s="94" customFormat="1" ht="21" customHeight="1">
      <c r="A38" s="92" t="s">
        <v>450</v>
      </c>
      <c r="B38" s="2">
        <v>30573.203717201166</v>
      </c>
      <c r="C38" s="2">
        <v>39691.095435860057</v>
      </c>
      <c r="D38" s="2">
        <v>40710.013739067057</v>
      </c>
      <c r="E38" s="2">
        <v>69327.967567055399</v>
      </c>
      <c r="F38" s="2">
        <v>65941.891205539359</v>
      </c>
      <c r="G38" s="2">
        <v>45316.123459183676</v>
      </c>
      <c r="H38" s="2">
        <v>59467.996871720119</v>
      </c>
      <c r="I38" s="2">
        <v>46168.266492711366</v>
      </c>
    </row>
    <row r="39" spans="1:9" s="94" customFormat="1" ht="21" customHeight="1">
      <c r="A39" s="92" t="s">
        <v>127</v>
      </c>
      <c r="B39" s="2">
        <v>38628.308711370264</v>
      </c>
      <c r="C39" s="2">
        <v>47250.040494169101</v>
      </c>
      <c r="D39" s="2">
        <v>47617.278390670552</v>
      </c>
      <c r="E39" s="2">
        <v>48439.22645335277</v>
      </c>
      <c r="F39" s="2">
        <v>38045.177899416907</v>
      </c>
      <c r="G39" s="2">
        <v>35745.314854227407</v>
      </c>
      <c r="H39" s="2">
        <v>39250.398935860059</v>
      </c>
      <c r="I39" s="2">
        <v>39916.450365889206</v>
      </c>
    </row>
    <row r="40" spans="1:9" s="94" customFormat="1" ht="21" customHeight="1">
      <c r="A40" s="92" t="s">
        <v>133</v>
      </c>
      <c r="B40" s="2">
        <v>0</v>
      </c>
      <c r="C40" s="2">
        <v>0</v>
      </c>
      <c r="D40" s="2">
        <v>0</v>
      </c>
      <c r="E40" s="2">
        <v>0</v>
      </c>
      <c r="F40" s="2">
        <v>0</v>
      </c>
      <c r="G40" s="2">
        <v>0</v>
      </c>
      <c r="H40" s="2">
        <v>0</v>
      </c>
      <c r="I40" s="2">
        <v>0</v>
      </c>
    </row>
    <row r="41" spans="1:9" s="94" customFormat="1" ht="21" customHeight="1">
      <c r="A41" s="92" t="s">
        <v>451</v>
      </c>
      <c r="B41" s="2">
        <v>3947.8753396501456</v>
      </c>
      <c r="C41" s="2">
        <v>1975.1875408163264</v>
      </c>
      <c r="D41" s="2">
        <v>1327.6643600583091</v>
      </c>
      <c r="E41" s="2">
        <v>20005.917999999998</v>
      </c>
      <c r="F41" s="2">
        <v>40453.500529154517</v>
      </c>
      <c r="G41" s="2">
        <v>40458.503425655981</v>
      </c>
      <c r="H41" s="2">
        <v>67267.275897959189</v>
      </c>
      <c r="I41" s="2">
        <v>65603.817078717213</v>
      </c>
    </row>
    <row r="42" spans="1:9" s="95" customFormat="1" ht="43.5" customHeight="1" thickBot="1">
      <c r="A42" s="534" t="s">
        <v>109</v>
      </c>
      <c r="B42" s="3">
        <v>4645.9283731778423</v>
      </c>
      <c r="C42" s="3">
        <v>4980.6305335276975</v>
      </c>
      <c r="D42" s="3">
        <v>52196.102090379005</v>
      </c>
      <c r="E42" s="3">
        <v>72758.737846938777</v>
      </c>
      <c r="F42" s="3">
        <v>25401.639253644316</v>
      </c>
      <c r="G42" s="3">
        <v>28024.712125364433</v>
      </c>
      <c r="H42" s="3">
        <v>25690.828332361518</v>
      </c>
      <c r="I42" s="3">
        <v>32211.453775510203</v>
      </c>
    </row>
    <row r="43" spans="1:9" ht="24" customHeight="1" thickTop="1" thickBot="1">
      <c r="A43" s="36" t="s">
        <v>452</v>
      </c>
      <c r="B43" s="1">
        <v>167310.40541253646</v>
      </c>
      <c r="C43" s="1">
        <v>179643.7348483965</v>
      </c>
      <c r="D43" s="1">
        <v>195482.77934985422</v>
      </c>
      <c r="E43" s="1">
        <v>225878.17119387758</v>
      </c>
      <c r="F43" s="1">
        <v>253962.13993294461</v>
      </c>
      <c r="G43" s="1">
        <v>250498.42370408162</v>
      </c>
      <c r="H43" s="1">
        <v>286787.31396793004</v>
      </c>
      <c r="I43" s="1">
        <v>285710.35895335278</v>
      </c>
    </row>
    <row r="44" spans="1:9" s="94" customFormat="1" ht="21" customHeight="1" thickTop="1">
      <c r="A44" s="92" t="s">
        <v>148</v>
      </c>
      <c r="B44" s="2">
        <v>122428.76822157434</v>
      </c>
      <c r="C44" s="2">
        <v>135197.44023323615</v>
      </c>
      <c r="D44" s="2">
        <v>147089.27551020408</v>
      </c>
      <c r="E44" s="2">
        <v>159298.17055393587</v>
      </c>
      <c r="F44" s="2">
        <v>177191.97084548103</v>
      </c>
      <c r="G44" s="2">
        <v>199608.35568513122</v>
      </c>
      <c r="H44" s="2">
        <v>203826.04227405245</v>
      </c>
      <c r="I44" s="2">
        <v>220554.79591836734</v>
      </c>
    </row>
    <row r="45" spans="1:9" s="94" customFormat="1" ht="21" customHeight="1">
      <c r="A45" s="92" t="s">
        <v>152</v>
      </c>
      <c r="B45" s="2">
        <v>0</v>
      </c>
      <c r="C45" s="2">
        <v>0</v>
      </c>
      <c r="D45" s="2">
        <v>0</v>
      </c>
      <c r="E45" s="2">
        <v>0</v>
      </c>
      <c r="F45" s="2">
        <v>0</v>
      </c>
      <c r="G45" s="2">
        <v>0</v>
      </c>
      <c r="H45" s="2">
        <v>0</v>
      </c>
      <c r="I45" s="2">
        <v>1.8486807580174929</v>
      </c>
    </row>
    <row r="46" spans="1:9" s="94" customFormat="1" ht="21" customHeight="1">
      <c r="A46" s="92" t="s">
        <v>156</v>
      </c>
      <c r="B46" s="2">
        <v>0</v>
      </c>
      <c r="C46" s="2">
        <v>0</v>
      </c>
      <c r="D46" s="2">
        <v>0</v>
      </c>
      <c r="E46" s="2">
        <v>0</v>
      </c>
      <c r="F46" s="2">
        <v>0</v>
      </c>
      <c r="G46" s="2">
        <v>0</v>
      </c>
      <c r="H46" s="2">
        <v>0</v>
      </c>
      <c r="I46" s="2">
        <v>0</v>
      </c>
    </row>
    <row r="47" spans="1:9" s="94" customFormat="1" ht="21" customHeight="1">
      <c r="A47" s="92" t="s">
        <v>453</v>
      </c>
      <c r="B47" s="2">
        <v>15917.855842565597</v>
      </c>
      <c r="C47" s="2">
        <v>18753.330628279884</v>
      </c>
      <c r="D47" s="2">
        <v>21262.625543731774</v>
      </c>
      <c r="E47" s="2">
        <v>23975.713562682216</v>
      </c>
      <c r="F47" s="2">
        <v>28236.14255102041</v>
      </c>
      <c r="G47" s="2">
        <v>33089.545772594756</v>
      </c>
      <c r="H47" s="2">
        <v>33089.546262390671</v>
      </c>
      <c r="I47" s="2">
        <v>38076.718806122444</v>
      </c>
    </row>
    <row r="48" spans="1:9" s="94" customFormat="1" ht="21" customHeight="1">
      <c r="A48" s="92" t="s">
        <v>164</v>
      </c>
      <c r="B48" s="2">
        <v>28963.781348396504</v>
      </c>
      <c r="C48" s="2">
        <v>25692.963986880462</v>
      </c>
      <c r="D48" s="2">
        <v>27130.878295918366</v>
      </c>
      <c r="E48" s="2">
        <v>42604.287077259483</v>
      </c>
      <c r="F48" s="2">
        <v>48534.026536443154</v>
      </c>
      <c r="G48" s="2">
        <v>17800.522246355686</v>
      </c>
      <c r="H48" s="2">
        <v>49871.725431486877</v>
      </c>
      <c r="I48" s="2">
        <v>27076.995548104955</v>
      </c>
    </row>
    <row r="49" spans="1:9" s="94" customFormat="1" ht="21" customHeight="1">
      <c r="A49" s="533" t="s">
        <v>454</v>
      </c>
      <c r="B49" s="2">
        <v>609.03790087463562</v>
      </c>
      <c r="C49" s="2">
        <v>600</v>
      </c>
      <c r="D49" s="2">
        <v>0</v>
      </c>
      <c r="E49" s="2">
        <v>0</v>
      </c>
      <c r="F49" s="2">
        <v>0</v>
      </c>
      <c r="G49" s="2">
        <v>4217.6870787172011</v>
      </c>
      <c r="H49" s="2">
        <v>0</v>
      </c>
      <c r="I49" s="2">
        <v>4217.6870787172011</v>
      </c>
    </row>
    <row r="50" spans="1:9" s="95" customFormat="1" ht="40.5" customHeight="1" thickBot="1">
      <c r="A50" s="535" t="s">
        <v>455</v>
      </c>
      <c r="B50" s="3">
        <v>28354.743447521869</v>
      </c>
      <c r="C50" s="3">
        <v>25092.963986880462</v>
      </c>
      <c r="D50" s="3">
        <v>27130.878295918366</v>
      </c>
      <c r="E50" s="3">
        <v>42604.287077259483</v>
      </c>
      <c r="F50" s="3">
        <v>48534.026536443154</v>
      </c>
      <c r="G50" s="3">
        <v>13582.835167638483</v>
      </c>
      <c r="H50" s="3">
        <v>49871.725431486877</v>
      </c>
      <c r="I50" s="3">
        <v>22859.308469387757</v>
      </c>
    </row>
    <row r="51" spans="1:9" ht="24" customHeight="1" thickTop="1" thickBot="1">
      <c r="A51" s="36" t="s">
        <v>456</v>
      </c>
      <c r="B51" s="1">
        <v>1531194.6533965014</v>
      </c>
      <c r="C51" s="1">
        <v>1832157.7961807579</v>
      </c>
      <c r="D51" s="1">
        <v>1950358.3093425655</v>
      </c>
      <c r="E51" s="1">
        <v>2383336.1613688045</v>
      </c>
      <c r="F51" s="1">
        <v>2436196.4862507288</v>
      </c>
      <c r="G51" s="1">
        <v>2469260.8935364434</v>
      </c>
      <c r="H51" s="1">
        <v>2673526.0322084548</v>
      </c>
      <c r="I51" s="1">
        <v>2809518.8296195329</v>
      </c>
    </row>
    <row r="52" spans="1:9" s="94" customFormat="1" ht="24" customHeight="1" thickTop="1">
      <c r="A52" s="92" t="s">
        <v>457</v>
      </c>
      <c r="B52" s="2">
        <v>295727.44401020411</v>
      </c>
      <c r="C52" s="2">
        <v>413925.51659037895</v>
      </c>
      <c r="D52" s="2">
        <v>510694.98824198253</v>
      </c>
      <c r="E52" s="2">
        <v>665293.94837755105</v>
      </c>
      <c r="F52" s="2">
        <v>856247.44605830905</v>
      </c>
      <c r="G52" s="2">
        <v>952471.52956414002</v>
      </c>
      <c r="H52" s="2">
        <v>1036675.4949212827</v>
      </c>
      <c r="I52" s="2">
        <v>849865.81214868801</v>
      </c>
    </row>
    <row r="53" spans="1:9" s="95" customFormat="1" ht="21" customHeight="1">
      <c r="A53" s="535" t="s">
        <v>458</v>
      </c>
      <c r="B53" s="3">
        <v>44809.359406705538</v>
      </c>
      <c r="C53" s="3">
        <v>37708.856172011663</v>
      </c>
      <c r="D53" s="3">
        <v>35166.163516034983</v>
      </c>
      <c r="E53" s="3">
        <v>42491.718895043734</v>
      </c>
      <c r="F53" s="3">
        <v>43195.637507288629</v>
      </c>
      <c r="G53" s="3">
        <v>34931.63268658892</v>
      </c>
      <c r="H53" s="3">
        <v>40099.307371720119</v>
      </c>
      <c r="I53" s="3">
        <v>37087.2106909621</v>
      </c>
    </row>
    <row r="54" spans="1:9" s="95" customFormat="1" ht="21" customHeight="1">
      <c r="A54" s="535" t="s">
        <v>459</v>
      </c>
      <c r="B54" s="3">
        <v>226088.64152478133</v>
      </c>
      <c r="C54" s="3">
        <v>352663.19430903788</v>
      </c>
      <c r="D54" s="3">
        <v>449673.68423906702</v>
      </c>
      <c r="E54" s="3">
        <v>595867.9201895044</v>
      </c>
      <c r="F54" s="3">
        <v>777614.44916909619</v>
      </c>
      <c r="G54" s="3">
        <v>883848.01395772595</v>
      </c>
      <c r="H54" s="3">
        <v>958141.214223032</v>
      </c>
      <c r="I54" s="3">
        <v>773855.48080029152</v>
      </c>
    </row>
    <row r="55" spans="1:9" s="95" customFormat="1" ht="21" customHeight="1">
      <c r="A55" s="535" t="s">
        <v>460</v>
      </c>
      <c r="B55" s="3">
        <v>0</v>
      </c>
      <c r="C55" s="3">
        <v>0</v>
      </c>
      <c r="D55" s="3">
        <v>0</v>
      </c>
      <c r="E55" s="3">
        <v>0</v>
      </c>
      <c r="F55" s="3">
        <v>0</v>
      </c>
      <c r="G55" s="3">
        <v>0</v>
      </c>
      <c r="H55" s="3">
        <v>0</v>
      </c>
      <c r="I55" s="3">
        <v>0</v>
      </c>
    </row>
    <row r="56" spans="1:9" s="95" customFormat="1" ht="21" customHeight="1">
      <c r="A56" s="535" t="s">
        <v>461</v>
      </c>
      <c r="B56" s="3">
        <v>23562.254157434407</v>
      </c>
      <c r="C56" s="3">
        <v>22623.47102040816</v>
      </c>
      <c r="D56" s="3">
        <v>25520.023868804667</v>
      </c>
      <c r="E56" s="3">
        <v>26466.174345481049</v>
      </c>
      <c r="F56" s="3">
        <v>35095.814192419828</v>
      </c>
      <c r="G56" s="3">
        <v>33370.337730320702</v>
      </c>
      <c r="H56" s="3">
        <v>38113.42813702624</v>
      </c>
      <c r="I56" s="3">
        <v>38601.57546793003</v>
      </c>
    </row>
    <row r="57" spans="1:9" s="95" customFormat="1" ht="21" customHeight="1">
      <c r="A57" s="535" t="s">
        <v>462</v>
      </c>
      <c r="B57" s="3">
        <v>1267.1889212827987</v>
      </c>
      <c r="C57" s="3">
        <v>929.99508892128279</v>
      </c>
      <c r="D57" s="3">
        <v>335.11661807580174</v>
      </c>
      <c r="E57" s="3">
        <v>468.13494752186591</v>
      </c>
      <c r="F57" s="3">
        <v>341.54518950437318</v>
      </c>
      <c r="G57" s="3">
        <v>321.54518950437318</v>
      </c>
      <c r="H57" s="3">
        <v>321.54518950437318</v>
      </c>
      <c r="I57" s="3">
        <v>321.54518950437318</v>
      </c>
    </row>
    <row r="58" spans="1:9" s="95" customFormat="1" ht="61.5" customHeight="1" thickBot="1">
      <c r="A58" s="534" t="s">
        <v>463</v>
      </c>
      <c r="B58" s="3">
        <v>2374030.319909621</v>
      </c>
      <c r="C58" s="3">
        <v>2747469.7512988336</v>
      </c>
      <c r="D58" s="3">
        <v>3093232.6483556856</v>
      </c>
      <c r="E58" s="3">
        <v>3648937.0618032073</v>
      </c>
      <c r="F58" s="3">
        <v>4253128.9280728865</v>
      </c>
      <c r="G58" s="3">
        <v>4504297.6001486881</v>
      </c>
      <c r="H58" s="3">
        <v>4604265.2110626828</v>
      </c>
      <c r="I58" s="3">
        <v>4925854.9026676379</v>
      </c>
    </row>
    <row r="59" spans="1:9" ht="31.5" customHeight="1" thickTop="1" thickBot="1">
      <c r="A59" s="536" t="s">
        <v>464</v>
      </c>
      <c r="B59" s="1"/>
      <c r="C59" s="1"/>
      <c r="D59" s="1"/>
      <c r="E59" s="1"/>
      <c r="F59" s="1"/>
      <c r="G59" s="1"/>
      <c r="H59" s="1"/>
      <c r="I59" s="1"/>
    </row>
    <row r="60" spans="1:9" ht="30" customHeight="1" thickTop="1">
      <c r="A60" s="39" t="s">
        <v>465</v>
      </c>
      <c r="B60" s="4">
        <v>56278.266051020408</v>
      </c>
      <c r="C60" s="4">
        <v>77704.385113702621</v>
      </c>
      <c r="D60" s="4">
        <v>88077.245784256564</v>
      </c>
      <c r="E60" s="4">
        <v>111902.79241253645</v>
      </c>
      <c r="F60" s="4">
        <v>126715.72465451896</v>
      </c>
      <c r="G60" s="4">
        <v>71394.541164723021</v>
      </c>
      <c r="H60" s="4">
        <v>142878.23611516034</v>
      </c>
      <c r="I60" s="4">
        <v>76724.599896501459</v>
      </c>
    </row>
    <row r="61" spans="1:9" ht="21" customHeight="1">
      <c r="A61" s="41" t="s">
        <v>466</v>
      </c>
      <c r="B61" s="4">
        <v>-13350.960593294461</v>
      </c>
      <c r="C61" s="4">
        <v>-15379.699620991254</v>
      </c>
      <c r="D61" s="4">
        <v>-15792.968513119533</v>
      </c>
      <c r="E61" s="4">
        <v>-16907.880246355686</v>
      </c>
      <c r="F61" s="4">
        <v>-20452.752672011662</v>
      </c>
      <c r="G61" s="4">
        <v>-11718.507268221574</v>
      </c>
      <c r="H61" s="4">
        <v>-25237.941418367347</v>
      </c>
      <c r="I61" s="4">
        <v>-14626.970032069972</v>
      </c>
    </row>
    <row r="62" spans="1:9" ht="21.75" customHeight="1">
      <c r="A62" s="537" t="s">
        <v>467</v>
      </c>
      <c r="B62" s="4">
        <v>42927.305457725946</v>
      </c>
      <c r="C62" s="4">
        <v>62324.685492711367</v>
      </c>
      <c r="D62" s="4">
        <v>72284.27727113702</v>
      </c>
      <c r="E62" s="4">
        <v>94994.912166180773</v>
      </c>
      <c r="F62" s="4">
        <v>106262.97198250728</v>
      </c>
      <c r="G62" s="4">
        <v>59676.033896501453</v>
      </c>
      <c r="H62" s="4">
        <v>117640.294696793</v>
      </c>
      <c r="I62" s="4">
        <v>62097.629864431481</v>
      </c>
    </row>
    <row r="63" spans="1:9">
      <c r="A63" s="39" t="s">
        <v>468</v>
      </c>
      <c r="B63" s="4">
        <v>57816.68314868804</v>
      </c>
      <c r="C63" s="4">
        <v>67508.639288629725</v>
      </c>
      <c r="D63" s="4">
        <v>59385.781631195336</v>
      </c>
      <c r="E63" s="4">
        <v>74652.826846938769</v>
      </c>
      <c r="F63" s="4">
        <v>75424.195922740517</v>
      </c>
      <c r="G63" s="4">
        <v>56156.827220116618</v>
      </c>
      <c r="H63" s="4">
        <v>121509.80944897961</v>
      </c>
      <c r="I63" s="4">
        <v>56598.21880029155</v>
      </c>
    </row>
    <row r="64" spans="1:9">
      <c r="A64" s="41" t="s">
        <v>469</v>
      </c>
      <c r="B64" s="4">
        <v>-10285.114685131195</v>
      </c>
      <c r="C64" s="4">
        <v>-22626.888532069974</v>
      </c>
      <c r="D64" s="4">
        <v>-12453.436565597667</v>
      </c>
      <c r="E64" s="4">
        <v>-10123.477491253645</v>
      </c>
      <c r="F64" s="4">
        <v>-23927.673776967935</v>
      </c>
      <c r="G64" s="4">
        <v>-34196.487282798837</v>
      </c>
      <c r="H64" s="4">
        <v>-62054.031094752187</v>
      </c>
      <c r="I64" s="4">
        <v>-24919.196323615161</v>
      </c>
    </row>
    <row r="65" spans="1:9">
      <c r="A65" s="40" t="s">
        <v>470</v>
      </c>
      <c r="B65" s="4">
        <v>90458.873921282808</v>
      </c>
      <c r="C65" s="4">
        <v>107206.43624927114</v>
      </c>
      <c r="D65" s="4">
        <v>119216.6223367347</v>
      </c>
      <c r="E65" s="4">
        <v>159524.26152186588</v>
      </c>
      <c r="F65" s="4">
        <v>157759.49412827988</v>
      </c>
      <c r="G65" s="4">
        <v>81636.373833819249</v>
      </c>
      <c r="H65" s="4">
        <v>177096.07305102042</v>
      </c>
      <c r="I65" s="4">
        <v>93776.652341107867</v>
      </c>
    </row>
    <row r="66" spans="1:9">
      <c r="A66" s="39" t="s">
        <v>471</v>
      </c>
      <c r="B66" s="4">
        <v>30454.803256559768</v>
      </c>
      <c r="C66" s="4">
        <v>30159.057995626823</v>
      </c>
      <c r="D66" s="4">
        <v>30923.424865889214</v>
      </c>
      <c r="E66" s="4">
        <v>37838.15422303207</v>
      </c>
      <c r="F66" s="4">
        <v>50640.402629737611</v>
      </c>
      <c r="G66" s="4">
        <v>21309.319970845481</v>
      </c>
      <c r="H66" s="4">
        <v>36583.471112244901</v>
      </c>
      <c r="I66" s="4">
        <v>15961.775741982507</v>
      </c>
    </row>
    <row r="67" spans="1:9">
      <c r="A67" s="39" t="s">
        <v>472</v>
      </c>
      <c r="B67" s="4">
        <v>-34536.826351311953</v>
      </c>
      <c r="C67" s="4">
        <v>-33961.534768221572</v>
      </c>
      <c r="D67" s="4">
        <v>-40259.06663265307</v>
      </c>
      <c r="E67" s="4">
        <v>-49604.46816909621</v>
      </c>
      <c r="F67" s="4">
        <v>-54862.890775510205</v>
      </c>
      <c r="G67" s="4">
        <v>-37666.867116618072</v>
      </c>
      <c r="H67" s="4">
        <v>-56336.307069970848</v>
      </c>
      <c r="I67" s="4">
        <v>-26586.487826530614</v>
      </c>
    </row>
    <row r="68" spans="1:9">
      <c r="A68" s="537" t="s">
        <v>473</v>
      </c>
      <c r="B68" s="4">
        <v>86376.850826530615</v>
      </c>
      <c r="C68" s="4">
        <v>103403.95947667638</v>
      </c>
      <c r="D68" s="4">
        <v>109880.98056997085</v>
      </c>
      <c r="E68" s="4">
        <v>147757.94757580175</v>
      </c>
      <c r="F68" s="4">
        <v>153537.00598250728</v>
      </c>
      <c r="G68" s="4">
        <v>65278.82668804664</v>
      </c>
      <c r="H68" s="4">
        <v>157343.23709329445</v>
      </c>
      <c r="I68" s="4">
        <v>83151.94025655977</v>
      </c>
    </row>
    <row r="69" spans="1:9">
      <c r="A69" s="41" t="s">
        <v>474</v>
      </c>
      <c r="B69" s="4">
        <v>-50741.07369825073</v>
      </c>
      <c r="C69" s="4">
        <v>-66453.459800291545</v>
      </c>
      <c r="D69" s="4">
        <v>-76000.817447521869</v>
      </c>
      <c r="E69" s="4">
        <v>-83533.226733236152</v>
      </c>
      <c r="F69" s="4">
        <v>-91122.20233090379</v>
      </c>
      <c r="G69" s="4">
        <v>-43223.759279883387</v>
      </c>
      <c r="H69" s="4">
        <v>-88903.954103498545</v>
      </c>
      <c r="I69" s="4">
        <v>-46541.38614285714</v>
      </c>
    </row>
    <row r="70" spans="1:9">
      <c r="A70" s="40" t="s">
        <v>475</v>
      </c>
      <c r="B70" s="4">
        <v>35635.777128279879</v>
      </c>
      <c r="C70" s="4">
        <v>36950.499676384839</v>
      </c>
      <c r="D70" s="4">
        <v>33880.163122448983</v>
      </c>
      <c r="E70" s="4">
        <v>64224.720842565606</v>
      </c>
      <c r="F70" s="4">
        <v>62414.803651603499</v>
      </c>
      <c r="G70" s="4">
        <v>22055.067408163264</v>
      </c>
      <c r="H70" s="4">
        <v>68439.282989795916</v>
      </c>
      <c r="I70" s="4">
        <v>36610.554113702623</v>
      </c>
    </row>
    <row r="71" spans="1:9">
      <c r="A71" s="40" t="s">
        <v>476</v>
      </c>
      <c r="B71" s="4">
        <v>-7074.2332390670563</v>
      </c>
      <c r="C71" s="4">
        <v>2530.9037317784259</v>
      </c>
      <c r="D71" s="4">
        <v>-1016.0577317784256</v>
      </c>
      <c r="E71" s="4">
        <v>-4626.4317784256564</v>
      </c>
      <c r="F71" s="4">
        <v>-5279.5914416909618</v>
      </c>
      <c r="G71" s="4">
        <v>-3142.4658440233243</v>
      </c>
      <c r="H71" s="4">
        <v>-2260.162470845481</v>
      </c>
      <c r="I71" s="4">
        <v>11800.991135568513</v>
      </c>
    </row>
    <row r="72" spans="1:9">
      <c r="A72" s="41" t="s">
        <v>477</v>
      </c>
      <c r="B72" s="4">
        <v>-8858.2047827988354</v>
      </c>
      <c r="C72" s="4">
        <v>2398.9531195335276</v>
      </c>
      <c r="D72" s="4">
        <v>-1073.8829198250728</v>
      </c>
      <c r="E72" s="4">
        <v>-4702.4049329446061</v>
      </c>
      <c r="F72" s="4">
        <v>-5279.7141720116624</v>
      </c>
      <c r="G72" s="4">
        <v>-3162.0756618075802</v>
      </c>
      <c r="H72" s="4">
        <v>-2282.0721064139943</v>
      </c>
      <c r="I72" s="4">
        <v>11799.023037900875</v>
      </c>
    </row>
    <row r="73" spans="1:9">
      <c r="A73" s="41" t="s">
        <v>478</v>
      </c>
      <c r="B73" s="4">
        <v>1783.9715437317784</v>
      </c>
      <c r="C73" s="4">
        <v>131.95061224489797</v>
      </c>
      <c r="D73" s="4">
        <v>57.825188046647227</v>
      </c>
      <c r="E73" s="4">
        <v>75.973154518950437</v>
      </c>
      <c r="F73" s="4">
        <v>0.12273032069970845</v>
      </c>
      <c r="G73" s="4">
        <v>19.60981778425656</v>
      </c>
      <c r="H73" s="4">
        <v>21.909635568513121</v>
      </c>
      <c r="I73" s="4">
        <v>1.9680976676384838</v>
      </c>
    </row>
    <row r="74" spans="1:9">
      <c r="A74" s="537" t="s">
        <v>479</v>
      </c>
      <c r="B74" s="4">
        <v>6539.5718921282796</v>
      </c>
      <c r="C74" s="4">
        <v>-2933.2581924198253</v>
      </c>
      <c r="D74" s="4">
        <v>1040.2835670553936</v>
      </c>
      <c r="E74" s="4">
        <v>4688.0436559766767</v>
      </c>
      <c r="F74" s="4">
        <v>5348.6373396501458</v>
      </c>
      <c r="G74" s="4">
        <v>3186.5711253644317</v>
      </c>
      <c r="H74" s="4">
        <v>2321.7929154518952</v>
      </c>
      <c r="I74" s="4">
        <v>-11769.507851311953</v>
      </c>
    </row>
    <row r="75" spans="1:9">
      <c r="A75" s="537" t="s">
        <v>480</v>
      </c>
      <c r="B75" s="4">
        <v>8453.9712040816321</v>
      </c>
      <c r="C75" s="4">
        <v>-2813.3925174927112</v>
      </c>
      <c r="D75" s="4">
        <v>1070.2772900874636</v>
      </c>
      <c r="E75" s="4">
        <v>4709.3704358600589</v>
      </c>
      <c r="F75" s="4">
        <v>5362.0591865889219</v>
      </c>
      <c r="G75" s="4">
        <v>3192.1850787172011</v>
      </c>
      <c r="H75" s="4">
        <v>2333.7382405247813</v>
      </c>
      <c r="I75" s="4">
        <v>-11764.081797376093</v>
      </c>
    </row>
    <row r="76" spans="1:9">
      <c r="A76" s="41" t="s">
        <v>481</v>
      </c>
      <c r="B76" s="4">
        <v>-1914.3993119533527</v>
      </c>
      <c r="C76" s="4">
        <v>-119.86567492711372</v>
      </c>
      <c r="D76" s="4">
        <v>-29.993723032069973</v>
      </c>
      <c r="E76" s="4">
        <v>-21.326779883381921</v>
      </c>
      <c r="F76" s="4">
        <v>-13.421846938775509</v>
      </c>
      <c r="G76" s="4">
        <v>-5.6139533527696797</v>
      </c>
      <c r="H76" s="4">
        <v>-11.945325072886297</v>
      </c>
      <c r="I76" s="4">
        <v>-5.4260539358600592</v>
      </c>
    </row>
    <row r="77" spans="1:9">
      <c r="A77" s="537" t="s">
        <v>482</v>
      </c>
      <c r="B77" s="4">
        <v>35101.115781341105</v>
      </c>
      <c r="C77" s="4">
        <v>36548.14521574344</v>
      </c>
      <c r="D77" s="4">
        <v>33904.388957725947</v>
      </c>
      <c r="E77" s="4">
        <v>64286.332720116618</v>
      </c>
      <c r="F77" s="4">
        <v>62483.849549562685</v>
      </c>
      <c r="G77" s="4">
        <v>22099.172689504372</v>
      </c>
      <c r="H77" s="4">
        <v>68500.913434402333</v>
      </c>
      <c r="I77" s="4">
        <v>36642.03739795919</v>
      </c>
    </row>
    <row r="78" spans="1:9">
      <c r="A78" s="39" t="s">
        <v>483</v>
      </c>
      <c r="B78" s="4">
        <v>0</v>
      </c>
      <c r="C78" s="4">
        <v>0.41978134110787169</v>
      </c>
      <c r="D78" s="4">
        <v>3746.3879620991256</v>
      </c>
      <c r="E78" s="4">
        <v>33.163746355685127</v>
      </c>
      <c r="F78" s="4">
        <v>12.730367346938776</v>
      </c>
      <c r="G78" s="4">
        <v>-86.819899416909621</v>
      </c>
      <c r="H78" s="4">
        <v>-1.521039358600583</v>
      </c>
      <c r="I78" s="4">
        <v>86.475768221574356</v>
      </c>
    </row>
    <row r="79" spans="1:9">
      <c r="A79" s="40" t="s">
        <v>484</v>
      </c>
      <c r="B79" s="4">
        <v>35101.115781341105</v>
      </c>
      <c r="C79" s="4">
        <v>36548.564997084548</v>
      </c>
      <c r="D79" s="4">
        <v>37650.776919825068</v>
      </c>
      <c r="E79" s="4">
        <v>64319.496466472301</v>
      </c>
      <c r="F79" s="4">
        <v>62496.579916909621</v>
      </c>
      <c r="G79" s="4">
        <v>22012.352790087461</v>
      </c>
      <c r="H79" s="4">
        <v>68499.392395043731</v>
      </c>
      <c r="I79" s="4">
        <v>36728.513166180761</v>
      </c>
    </row>
    <row r="80" spans="1:9">
      <c r="A80" s="39" t="s">
        <v>485</v>
      </c>
      <c r="B80" s="4">
        <v>-27.157756559766764</v>
      </c>
      <c r="C80" s="4">
        <v>-51.161943148688046</v>
      </c>
      <c r="D80" s="4">
        <v>568.13898542274046</v>
      </c>
      <c r="E80" s="4">
        <v>18.727928571428571</v>
      </c>
      <c r="F80" s="4">
        <v>277.55813556851314</v>
      </c>
      <c r="G80" s="4">
        <v>231.97202769679302</v>
      </c>
      <c r="H80" s="4">
        <v>246.35869241982508</v>
      </c>
      <c r="I80" s="4">
        <v>363.03028862973764</v>
      </c>
    </row>
    <row r="81" spans="1:9" ht="21" customHeight="1">
      <c r="A81" s="537" t="s">
        <v>486</v>
      </c>
      <c r="B81" s="4">
        <v>35073.958024781343</v>
      </c>
      <c r="C81" s="4">
        <v>36497.403053935857</v>
      </c>
      <c r="D81" s="4">
        <v>38218.915905247813</v>
      </c>
      <c r="E81" s="4">
        <v>64338.224395043733</v>
      </c>
      <c r="F81" s="4">
        <v>62774.138052478134</v>
      </c>
      <c r="G81" s="4">
        <v>22244.324817784258</v>
      </c>
      <c r="H81" s="4">
        <v>68745.751087463548</v>
      </c>
      <c r="I81" s="4">
        <v>37091.543454810497</v>
      </c>
    </row>
    <row r="82" spans="1:9" ht="21" customHeight="1">
      <c r="A82" s="39" t="s">
        <v>487</v>
      </c>
      <c r="B82" s="4">
        <v>0</v>
      </c>
      <c r="C82" s="4">
        <v>0</v>
      </c>
      <c r="D82" s="4">
        <v>0</v>
      </c>
      <c r="E82" s="4">
        <v>0</v>
      </c>
      <c r="F82" s="4">
        <v>0</v>
      </c>
      <c r="G82" s="4">
        <v>0</v>
      </c>
      <c r="H82" s="4">
        <v>0</v>
      </c>
      <c r="I82" s="4">
        <v>0</v>
      </c>
    </row>
    <row r="83" spans="1:9" ht="21" customHeight="1">
      <c r="A83" s="537" t="s">
        <v>488</v>
      </c>
      <c r="B83" s="4">
        <v>35073.958024781343</v>
      </c>
      <c r="C83" s="4">
        <v>36497.403053935857</v>
      </c>
      <c r="D83" s="4">
        <v>38218.915905247813</v>
      </c>
      <c r="E83" s="4">
        <v>64338.224395043733</v>
      </c>
      <c r="F83" s="4">
        <v>62774.138052478134</v>
      </c>
      <c r="G83" s="4">
        <v>22244.324817784258</v>
      </c>
      <c r="H83" s="4">
        <v>68745.751087463548</v>
      </c>
      <c r="I83" s="4">
        <v>37091.543454810497</v>
      </c>
    </row>
    <row r="84" spans="1:9" ht="18" customHeight="1" thickBot="1">
      <c r="A84" s="39" t="s">
        <v>489</v>
      </c>
      <c r="B84" s="4">
        <v>-6719.2145772594749</v>
      </c>
      <c r="C84" s="4">
        <v>-11404.439067055395</v>
      </c>
      <c r="D84" s="4">
        <v>-11088.037609329445</v>
      </c>
      <c r="E84" s="4">
        <v>-21733.937317784257</v>
      </c>
      <c r="F84" s="4">
        <v>-14240.111516034984</v>
      </c>
      <c r="G84" s="4">
        <v>-8661.4896501457733</v>
      </c>
      <c r="H84" s="4">
        <v>-18874.025655976679</v>
      </c>
      <c r="I84" s="4">
        <v>-14232.23498542274</v>
      </c>
    </row>
    <row r="85" spans="1:9" ht="24" customHeight="1" thickTop="1" thickBot="1">
      <c r="A85" s="36" t="s">
        <v>490</v>
      </c>
      <c r="B85" s="1">
        <v>28354.743447521869</v>
      </c>
      <c r="C85" s="1">
        <v>25092.963986880462</v>
      </c>
      <c r="D85" s="1">
        <v>27130.878295918366</v>
      </c>
      <c r="E85" s="1">
        <v>42604.287077259483</v>
      </c>
      <c r="F85" s="1">
        <v>48534.026536443154</v>
      </c>
      <c r="G85" s="1">
        <v>13582.835167638483</v>
      </c>
      <c r="H85" s="1">
        <v>49871.725431486877</v>
      </c>
      <c r="I85" s="1">
        <v>22859.308469387757</v>
      </c>
    </row>
    <row r="86" spans="1:9" ht="15" customHeight="1" thickTop="1" thickBot="1">
      <c r="A86" s="538"/>
      <c r="B86" s="5"/>
      <c r="C86" s="5"/>
      <c r="D86" s="5"/>
      <c r="E86" s="5"/>
      <c r="F86" s="5"/>
      <c r="G86" s="5"/>
      <c r="H86" s="5"/>
      <c r="I86" s="5"/>
    </row>
    <row r="87" spans="1:9" ht="28.5" customHeight="1" thickTop="1">
      <c r="A87" s="539"/>
      <c r="B87" s="42"/>
      <c r="C87" s="42"/>
      <c r="D87" s="42"/>
      <c r="E87" s="42"/>
      <c r="F87" s="42"/>
      <c r="G87" s="42"/>
      <c r="H87" s="42"/>
    </row>
    <row r="88" spans="1:9">
      <c r="A88" s="539"/>
      <c r="B88" s="42"/>
      <c r="C88" s="42"/>
      <c r="D88" s="42"/>
      <c r="E88" s="42"/>
      <c r="F88" s="42"/>
      <c r="G88" s="42"/>
      <c r="H88" s="42"/>
    </row>
    <row r="89" spans="1:9" ht="19.5">
      <c r="A89" s="540"/>
      <c r="B89" s="42"/>
      <c r="C89" s="42"/>
      <c r="D89" s="42"/>
      <c r="E89" s="42"/>
      <c r="F89" s="42"/>
      <c r="G89" s="42"/>
      <c r="H89" s="42"/>
    </row>
    <row r="90" spans="1:9" ht="19.5">
      <c r="A90" s="540"/>
      <c r="B90" s="42"/>
      <c r="C90" s="42"/>
      <c r="D90" s="42"/>
      <c r="E90" s="42"/>
      <c r="F90" s="42"/>
      <c r="G90" s="42"/>
      <c r="H90" s="42"/>
    </row>
    <row r="91" spans="1:9" ht="19.5">
      <c r="A91" s="540"/>
      <c r="B91" s="42"/>
      <c r="C91" s="42"/>
      <c r="D91" s="42"/>
      <c r="E91" s="42"/>
      <c r="F91" s="42"/>
      <c r="G91" s="42"/>
      <c r="H91" s="42"/>
    </row>
    <row r="92" spans="1:9" ht="19.5">
      <c r="A92" s="541"/>
      <c r="B92" s="42"/>
      <c r="C92" s="42"/>
      <c r="D92" s="42"/>
      <c r="E92" s="42"/>
      <c r="F92" s="42"/>
      <c r="G92" s="42"/>
      <c r="H92" s="42"/>
    </row>
    <row r="93" spans="1:9" ht="19.5">
      <c r="A93" s="541"/>
      <c r="B93" s="42"/>
      <c r="C93" s="42"/>
      <c r="D93" s="42"/>
      <c r="E93" s="42"/>
      <c r="F93" s="42"/>
      <c r="G93" s="42"/>
      <c r="H93" s="42"/>
    </row>
    <row r="94" spans="1:9" ht="19.5">
      <c r="A94" s="541"/>
      <c r="B94" s="42"/>
      <c r="C94" s="42"/>
      <c r="D94" s="42"/>
      <c r="E94" s="42"/>
      <c r="F94" s="42"/>
      <c r="G94" s="42"/>
      <c r="H94" s="42"/>
    </row>
    <row r="95" spans="1:9" ht="19.5">
      <c r="A95" s="540"/>
      <c r="B95" s="42"/>
      <c r="C95" s="42"/>
      <c r="D95" s="42"/>
      <c r="E95" s="42"/>
      <c r="F95" s="42"/>
      <c r="G95" s="42"/>
      <c r="H95" s="42"/>
    </row>
    <row r="96" spans="1:9" ht="19.5">
      <c r="A96" s="540"/>
      <c r="B96" s="42"/>
      <c r="C96" s="42"/>
      <c r="D96" s="42"/>
      <c r="E96" s="42"/>
      <c r="F96" s="42"/>
      <c r="G96" s="42"/>
      <c r="H96" s="42"/>
    </row>
    <row r="97" spans="1:8" ht="19.5">
      <c r="A97" s="540"/>
      <c r="B97" s="42"/>
      <c r="C97" s="42"/>
      <c r="D97" s="42"/>
      <c r="E97" s="42"/>
      <c r="F97" s="42"/>
      <c r="G97" s="42"/>
      <c r="H97" s="42"/>
    </row>
    <row r="98" spans="1:8" ht="19.5">
      <c r="A98" s="540"/>
      <c r="B98" s="42"/>
      <c r="C98" s="42"/>
      <c r="D98" s="42"/>
      <c r="E98" s="42"/>
      <c r="F98" s="42"/>
      <c r="G98" s="42"/>
      <c r="H98" s="42"/>
    </row>
    <row r="99" spans="1:8" ht="19.5">
      <c r="A99" s="540"/>
      <c r="B99" s="42"/>
      <c r="C99" s="42"/>
      <c r="D99" s="42"/>
      <c r="E99" s="42"/>
      <c r="F99" s="42"/>
      <c r="G99" s="42"/>
      <c r="H99" s="42"/>
    </row>
    <row r="100" spans="1:8" ht="19.5">
      <c r="A100" s="96"/>
      <c r="B100" s="42"/>
      <c r="C100" s="42"/>
      <c r="D100" s="42"/>
      <c r="E100" s="42"/>
      <c r="F100" s="42"/>
      <c r="G100" s="42"/>
      <c r="H100" s="42"/>
    </row>
    <row r="101" spans="1:8">
      <c r="A101" s="97"/>
      <c r="B101" s="42"/>
      <c r="C101" s="42"/>
      <c r="D101" s="42"/>
      <c r="E101" s="42"/>
      <c r="F101" s="42"/>
      <c r="G101" s="42"/>
      <c r="H101" s="42"/>
    </row>
    <row r="102" spans="1:8">
      <c r="A102" s="97"/>
      <c r="B102" s="42"/>
      <c r="C102" s="42"/>
      <c r="D102" s="42"/>
      <c r="E102" s="42"/>
      <c r="F102" s="42"/>
      <c r="G102" s="42"/>
      <c r="H102" s="42"/>
    </row>
    <row r="103" spans="1:8">
      <c r="A103" s="97"/>
      <c r="B103" s="42"/>
      <c r="C103" s="42"/>
      <c r="D103" s="42"/>
      <c r="E103" s="42"/>
      <c r="F103" s="42"/>
      <c r="G103" s="42"/>
      <c r="H103" s="42"/>
    </row>
    <row r="104" spans="1:8">
      <c r="A104" s="97"/>
      <c r="B104" s="42"/>
      <c r="C104" s="42"/>
      <c r="D104" s="42"/>
      <c r="E104" s="42"/>
      <c r="F104" s="42"/>
      <c r="G104" s="42"/>
      <c r="H104" s="42"/>
    </row>
    <row r="105" spans="1:8">
      <c r="A105" s="97"/>
      <c r="B105" s="42"/>
      <c r="C105" s="42"/>
      <c r="D105" s="42"/>
      <c r="E105" s="42"/>
      <c r="F105" s="42"/>
      <c r="G105" s="42"/>
      <c r="H105" s="42"/>
    </row>
    <row r="106" spans="1:8">
      <c r="A106" s="97"/>
      <c r="B106" s="42"/>
      <c r="C106" s="42"/>
      <c r="D106" s="42"/>
      <c r="E106" s="42"/>
      <c r="F106" s="42"/>
      <c r="G106" s="42"/>
      <c r="H106" s="42"/>
    </row>
    <row r="107" spans="1:8">
      <c r="A107" s="97"/>
      <c r="B107" s="42"/>
      <c r="C107" s="42"/>
      <c r="D107" s="42"/>
      <c r="E107" s="42"/>
      <c r="F107" s="42"/>
      <c r="G107" s="42"/>
      <c r="H107" s="42"/>
    </row>
    <row r="108" spans="1:8">
      <c r="A108" s="97"/>
      <c r="B108" s="42"/>
      <c r="C108" s="42"/>
      <c r="D108" s="42"/>
      <c r="E108" s="42"/>
      <c r="F108" s="42"/>
      <c r="G108" s="42"/>
      <c r="H108" s="42"/>
    </row>
    <row r="109" spans="1:8" ht="19.5">
      <c r="A109" s="540"/>
      <c r="B109" s="42"/>
      <c r="C109" s="42"/>
      <c r="D109" s="42"/>
      <c r="E109" s="42"/>
      <c r="F109" s="42"/>
      <c r="G109" s="42"/>
      <c r="H109" s="42"/>
    </row>
    <row r="110" spans="1:8" ht="19.5">
      <c r="A110" s="540"/>
      <c r="B110" s="42"/>
      <c r="C110" s="42"/>
      <c r="D110" s="42"/>
      <c r="E110" s="42"/>
      <c r="F110" s="42"/>
      <c r="G110" s="42"/>
      <c r="H110" s="42"/>
    </row>
    <row r="111" spans="1:8" ht="19.5">
      <c r="A111" s="541"/>
      <c r="B111" s="42"/>
      <c r="C111" s="42"/>
      <c r="D111" s="42"/>
      <c r="E111" s="42"/>
      <c r="F111" s="42"/>
      <c r="G111" s="42"/>
      <c r="H111" s="42"/>
    </row>
    <row r="112" spans="1:8" ht="19.5">
      <c r="A112" s="541"/>
      <c r="B112" s="42"/>
      <c r="C112" s="42"/>
      <c r="D112" s="42"/>
      <c r="E112" s="42"/>
      <c r="F112" s="42"/>
      <c r="G112" s="42"/>
      <c r="H112" s="42"/>
    </row>
    <row r="113" spans="1:8" ht="19.5">
      <c r="A113" s="541"/>
      <c r="B113" s="42"/>
      <c r="C113" s="42"/>
      <c r="D113" s="42"/>
      <c r="E113" s="42"/>
      <c r="F113" s="42"/>
      <c r="G113" s="42"/>
      <c r="H113" s="42"/>
    </row>
    <row r="114" spans="1:8" ht="19.5">
      <c r="A114" s="540"/>
      <c r="B114" s="42"/>
      <c r="C114" s="42"/>
      <c r="D114" s="42"/>
      <c r="E114" s="42"/>
      <c r="F114" s="42"/>
      <c r="G114" s="42"/>
      <c r="H114" s="42"/>
    </row>
    <row r="115" spans="1:8" ht="19.5">
      <c r="A115" s="540"/>
      <c r="B115" s="42"/>
      <c r="C115" s="42"/>
      <c r="D115" s="42"/>
      <c r="E115" s="42"/>
      <c r="F115" s="42"/>
      <c r="G115" s="42"/>
      <c r="H115" s="42"/>
    </row>
    <row r="116" spans="1:8" ht="19.5">
      <c r="A116" s="540"/>
      <c r="B116" s="42"/>
      <c r="C116" s="42"/>
      <c r="D116" s="42"/>
      <c r="E116" s="42"/>
      <c r="F116" s="42"/>
      <c r="G116" s="42"/>
      <c r="H116" s="42"/>
    </row>
    <row r="117" spans="1:8" ht="19.5">
      <c r="A117" s="540"/>
      <c r="B117" s="42"/>
      <c r="C117" s="42"/>
      <c r="D117" s="42"/>
      <c r="E117" s="42"/>
      <c r="F117" s="42"/>
      <c r="G117" s="42"/>
      <c r="H117" s="42"/>
    </row>
    <row r="118" spans="1:8" ht="19.5">
      <c r="A118" s="540"/>
      <c r="B118" s="42"/>
      <c r="C118" s="42"/>
      <c r="D118" s="42"/>
      <c r="E118" s="42"/>
      <c r="F118" s="42"/>
      <c r="G118" s="42"/>
      <c r="H118" s="42"/>
    </row>
    <row r="119" spans="1:8" ht="19.5">
      <c r="A119" s="540"/>
      <c r="B119" s="42"/>
      <c r="C119" s="42"/>
      <c r="D119" s="42"/>
      <c r="E119" s="42"/>
      <c r="F119" s="42"/>
      <c r="G119" s="42"/>
      <c r="H119" s="42"/>
    </row>
    <row r="120" spans="1:8" ht="19.5">
      <c r="A120" s="540"/>
      <c r="B120" s="42"/>
      <c r="C120" s="42"/>
      <c r="D120" s="42"/>
      <c r="E120" s="42"/>
      <c r="F120" s="42"/>
      <c r="G120" s="42"/>
      <c r="H120" s="42"/>
    </row>
    <row r="121" spans="1:8" ht="19.5">
      <c r="A121" s="541"/>
      <c r="B121" s="42"/>
      <c r="C121" s="42"/>
      <c r="D121" s="42"/>
      <c r="E121" s="42"/>
      <c r="F121" s="42"/>
      <c r="G121" s="42"/>
      <c r="H121" s="42"/>
    </row>
    <row r="122" spans="1:8" ht="19.5">
      <c r="A122" s="540"/>
      <c r="B122" s="42"/>
      <c r="C122" s="42"/>
      <c r="D122" s="42"/>
      <c r="E122" s="42"/>
      <c r="F122" s="42"/>
      <c r="G122" s="42"/>
      <c r="H122" s="42"/>
    </row>
    <row r="123" spans="1:8" ht="19.5">
      <c r="A123" s="540"/>
      <c r="B123" s="42"/>
      <c r="C123" s="42"/>
      <c r="D123" s="42"/>
      <c r="E123" s="42"/>
      <c r="F123" s="42"/>
      <c r="G123" s="42"/>
      <c r="H123" s="42"/>
    </row>
    <row r="124" spans="1:8" ht="19.5">
      <c r="A124" s="540"/>
      <c r="B124" s="42"/>
      <c r="C124" s="42"/>
      <c r="D124" s="42"/>
      <c r="E124" s="42"/>
      <c r="F124" s="42"/>
      <c r="G124" s="42"/>
      <c r="H124" s="42"/>
    </row>
    <row r="125" spans="1:8" ht="19.5">
      <c r="A125" s="540"/>
      <c r="B125" s="42"/>
      <c r="C125" s="42"/>
      <c r="D125" s="42"/>
      <c r="E125" s="42"/>
      <c r="F125" s="42"/>
      <c r="G125" s="42"/>
      <c r="H125" s="42"/>
    </row>
    <row r="126" spans="1:8" ht="19.5">
      <c r="A126" s="540"/>
      <c r="B126" s="42"/>
      <c r="C126" s="42"/>
      <c r="D126" s="42"/>
      <c r="E126" s="42"/>
      <c r="F126" s="42"/>
      <c r="G126" s="42"/>
      <c r="H126" s="42"/>
    </row>
    <row r="127" spans="1:8" ht="19.5">
      <c r="A127" s="541"/>
      <c r="B127" s="42"/>
      <c r="C127" s="42"/>
      <c r="D127" s="42"/>
      <c r="E127" s="42"/>
      <c r="F127" s="42"/>
      <c r="G127" s="42"/>
      <c r="H127" s="42"/>
    </row>
    <row r="128" spans="1:8" ht="19.5">
      <c r="A128" s="540"/>
      <c r="B128" s="42"/>
      <c r="C128" s="42"/>
      <c r="D128" s="42"/>
      <c r="E128" s="42"/>
      <c r="F128" s="42"/>
      <c r="G128" s="42"/>
      <c r="H128" s="42"/>
    </row>
    <row r="129" spans="1:8" ht="19.5">
      <c r="A129" s="540"/>
      <c r="B129" s="42"/>
      <c r="C129" s="42"/>
      <c r="D129" s="42"/>
      <c r="E129" s="42"/>
      <c r="F129" s="42"/>
      <c r="G129" s="42"/>
      <c r="H129" s="42"/>
    </row>
    <row r="130" spans="1:8" ht="19.5">
      <c r="A130" s="540"/>
      <c r="B130" s="42"/>
      <c r="C130" s="42"/>
      <c r="D130" s="42"/>
      <c r="E130" s="42"/>
      <c r="F130" s="42"/>
      <c r="G130" s="42"/>
      <c r="H130" s="42"/>
    </row>
    <row r="131" spans="1:8" ht="19.5">
      <c r="A131" s="541"/>
      <c r="B131" s="42"/>
      <c r="C131" s="42"/>
      <c r="D131" s="42"/>
      <c r="E131" s="42"/>
      <c r="F131" s="42"/>
      <c r="G131" s="42"/>
      <c r="H131" s="42"/>
    </row>
    <row r="132" spans="1:8" ht="19.5">
      <c r="A132" s="540"/>
      <c r="B132" s="42"/>
      <c r="C132" s="42"/>
      <c r="D132" s="42"/>
      <c r="E132" s="42"/>
      <c r="F132" s="42"/>
      <c r="G132" s="42"/>
      <c r="H132" s="42"/>
    </row>
    <row r="133" spans="1:8" ht="19.5">
      <c r="A133" s="540"/>
      <c r="B133" s="42"/>
      <c r="C133" s="42"/>
      <c r="D133" s="42"/>
      <c r="E133" s="42"/>
      <c r="F133" s="42"/>
      <c r="G133" s="42"/>
      <c r="H133" s="42"/>
    </row>
    <row r="134" spans="1:8" ht="19.5">
      <c r="A134" s="540"/>
      <c r="B134" s="42"/>
      <c r="C134" s="42"/>
      <c r="D134" s="42"/>
      <c r="E134" s="42"/>
      <c r="F134" s="42"/>
      <c r="G134" s="42"/>
      <c r="H134" s="42"/>
    </row>
    <row r="135" spans="1:8" ht="19.5">
      <c r="A135" s="540"/>
      <c r="B135" s="42"/>
      <c r="C135" s="42"/>
      <c r="D135" s="42"/>
      <c r="E135" s="42"/>
      <c r="F135" s="42"/>
      <c r="G135" s="42"/>
      <c r="H135" s="42"/>
    </row>
    <row r="136" spans="1:8" ht="19.5">
      <c r="A136" s="541"/>
      <c r="B136" s="42"/>
      <c r="C136" s="42"/>
      <c r="D136" s="42"/>
      <c r="E136" s="42"/>
      <c r="F136" s="42"/>
      <c r="G136" s="42"/>
      <c r="H136" s="42"/>
    </row>
    <row r="137" spans="1:8" ht="19.5">
      <c r="A137" s="540"/>
      <c r="B137" s="42"/>
      <c r="C137" s="42"/>
      <c r="D137" s="42"/>
      <c r="E137" s="42"/>
      <c r="F137" s="42"/>
      <c r="G137" s="42"/>
      <c r="H137" s="42"/>
    </row>
    <row r="138" spans="1:8" ht="19.5">
      <c r="A138" s="540"/>
      <c r="B138" s="42"/>
      <c r="C138" s="42"/>
      <c r="D138" s="42"/>
      <c r="E138" s="42"/>
      <c r="F138" s="42"/>
      <c r="G138" s="42"/>
      <c r="H138" s="42"/>
    </row>
    <row r="139" spans="1:8" ht="19.5">
      <c r="A139" s="540"/>
      <c r="B139" s="42"/>
      <c r="C139" s="42"/>
      <c r="D139" s="42"/>
      <c r="E139" s="42"/>
      <c r="F139" s="42"/>
      <c r="G139" s="42"/>
      <c r="H139" s="42"/>
    </row>
    <row r="140" spans="1:8" ht="19.5">
      <c r="A140" s="540"/>
      <c r="B140" s="42"/>
      <c r="C140" s="42"/>
      <c r="D140" s="42"/>
      <c r="E140" s="42"/>
      <c r="F140" s="42"/>
      <c r="G140" s="42"/>
      <c r="H140" s="42"/>
    </row>
    <row r="141" spans="1:8" ht="19.5">
      <c r="A141" s="541"/>
      <c r="B141" s="42"/>
      <c r="C141" s="42"/>
      <c r="D141" s="42"/>
      <c r="E141" s="42"/>
      <c r="F141" s="42"/>
      <c r="G141" s="42"/>
      <c r="H141" s="42"/>
    </row>
    <row r="142" spans="1:8" ht="19.5">
      <c r="A142" s="541"/>
      <c r="B142" s="42"/>
      <c r="C142" s="42"/>
      <c r="D142" s="42"/>
      <c r="E142" s="42"/>
      <c r="F142" s="42"/>
      <c r="G142" s="42"/>
      <c r="H142" s="42"/>
    </row>
    <row r="143" spans="1:8" ht="19.5">
      <c r="A143" s="541"/>
      <c r="B143" s="42"/>
      <c r="C143" s="42"/>
      <c r="D143" s="42"/>
      <c r="E143" s="42"/>
      <c r="F143" s="42"/>
      <c r="G143" s="42"/>
      <c r="H143" s="42"/>
    </row>
    <row r="144" spans="1:8" ht="19.5">
      <c r="A144" s="540"/>
      <c r="B144" s="42"/>
      <c r="C144" s="42"/>
      <c r="D144" s="42"/>
      <c r="E144" s="42"/>
      <c r="F144" s="42"/>
      <c r="G144" s="42"/>
      <c r="H144" s="42"/>
    </row>
    <row r="145" spans="1:8" ht="19.5">
      <c r="A145" s="540"/>
      <c r="B145" s="42"/>
      <c r="C145" s="42"/>
      <c r="D145" s="42"/>
      <c r="E145" s="42"/>
      <c r="F145" s="42"/>
      <c r="G145" s="42"/>
      <c r="H145" s="42"/>
    </row>
    <row r="146" spans="1:8" ht="19.5">
      <c r="A146" s="99"/>
      <c r="B146" s="42"/>
      <c r="C146" s="42"/>
      <c r="D146" s="42"/>
      <c r="E146" s="42"/>
      <c r="F146" s="42"/>
      <c r="G146" s="42"/>
      <c r="H146" s="42"/>
    </row>
    <row r="147" spans="1:8" ht="19.5">
      <c r="A147" s="541"/>
      <c r="B147" s="42"/>
      <c r="C147" s="42"/>
      <c r="D147" s="42"/>
      <c r="E147" s="42"/>
      <c r="F147" s="42"/>
      <c r="G147" s="42"/>
      <c r="H147" s="42"/>
    </row>
    <row r="148" spans="1:8" ht="19.5">
      <c r="A148" s="540"/>
      <c r="B148" s="42"/>
      <c r="C148" s="42"/>
      <c r="D148" s="42"/>
      <c r="E148" s="42"/>
      <c r="F148" s="42"/>
      <c r="G148" s="42"/>
      <c r="H148" s="42"/>
    </row>
    <row r="149" spans="1:8" ht="19.5">
      <c r="A149" s="540"/>
      <c r="B149" s="42"/>
      <c r="C149" s="42"/>
      <c r="D149" s="42"/>
      <c r="E149" s="42"/>
      <c r="F149" s="42"/>
      <c r="G149" s="42"/>
      <c r="H149" s="42"/>
    </row>
    <row r="150" spans="1:8" ht="19.5">
      <c r="A150" s="540"/>
      <c r="B150" s="42"/>
      <c r="C150" s="42"/>
      <c r="D150" s="42"/>
      <c r="E150" s="42"/>
      <c r="F150" s="42"/>
      <c r="G150" s="42"/>
      <c r="H150" s="42"/>
    </row>
    <row r="151" spans="1:8" ht="19.5">
      <c r="A151" s="541"/>
      <c r="B151" s="42"/>
      <c r="C151" s="42"/>
      <c r="D151" s="42"/>
      <c r="E151" s="42"/>
      <c r="F151" s="42"/>
      <c r="G151" s="42"/>
      <c r="H151" s="42"/>
    </row>
    <row r="152" spans="1:8" ht="19.5">
      <c r="A152" s="540"/>
      <c r="B152" s="42"/>
      <c r="C152" s="42"/>
      <c r="D152" s="42"/>
      <c r="E152" s="42"/>
      <c r="F152" s="42"/>
      <c r="G152" s="42"/>
      <c r="H152" s="42"/>
    </row>
    <row r="153" spans="1:8" ht="19.5">
      <c r="A153" s="540"/>
      <c r="B153" s="42"/>
      <c r="C153" s="42"/>
      <c r="D153" s="42"/>
      <c r="E153" s="42"/>
      <c r="F153" s="42"/>
      <c r="G153" s="42"/>
      <c r="H153" s="42"/>
    </row>
    <row r="154" spans="1:8" ht="19.5">
      <c r="A154" s="540"/>
      <c r="B154" s="42"/>
      <c r="C154" s="42"/>
      <c r="D154" s="42"/>
      <c r="E154" s="42"/>
      <c r="F154" s="42"/>
      <c r="G154" s="42"/>
      <c r="H154" s="42"/>
    </row>
    <row r="155" spans="1:8" ht="19.5">
      <c r="A155" s="541"/>
      <c r="B155" s="42"/>
      <c r="C155" s="42"/>
      <c r="D155" s="42"/>
      <c r="E155" s="42"/>
      <c r="F155" s="42"/>
      <c r="G155" s="42"/>
      <c r="H155" s="42"/>
    </row>
    <row r="156" spans="1:8" ht="19.5">
      <c r="A156" s="540"/>
      <c r="B156" s="42"/>
      <c r="C156" s="42"/>
      <c r="D156" s="42"/>
      <c r="E156" s="42"/>
      <c r="F156" s="42"/>
      <c r="G156" s="42"/>
      <c r="H156" s="42"/>
    </row>
    <row r="157" spans="1:8" ht="19.5">
      <c r="A157" s="540"/>
      <c r="B157" s="42"/>
      <c r="C157" s="42"/>
      <c r="D157" s="42"/>
      <c r="E157" s="42"/>
      <c r="F157" s="42"/>
      <c r="G157" s="42"/>
      <c r="H157" s="42"/>
    </row>
    <row r="158" spans="1:8" ht="19.5">
      <c r="A158" s="540"/>
      <c r="B158" s="42"/>
      <c r="C158" s="42"/>
      <c r="D158" s="42"/>
      <c r="E158" s="42"/>
      <c r="F158" s="42"/>
      <c r="G158" s="42"/>
      <c r="H158" s="42"/>
    </row>
    <row r="159" spans="1:8" ht="19.5">
      <c r="A159" s="541"/>
      <c r="B159" s="42"/>
      <c r="C159" s="42"/>
      <c r="D159" s="42"/>
      <c r="E159" s="42"/>
      <c r="F159" s="42"/>
      <c r="G159" s="42"/>
      <c r="H159" s="42"/>
    </row>
    <row r="160" spans="1:8" ht="19.5">
      <c r="A160" s="540"/>
      <c r="B160" s="42"/>
      <c r="C160" s="42"/>
      <c r="D160" s="42"/>
      <c r="E160" s="42"/>
      <c r="F160" s="42"/>
      <c r="G160" s="42"/>
      <c r="H160" s="42"/>
    </row>
    <row r="161" spans="1:8" ht="19.5">
      <c r="A161" s="540"/>
      <c r="B161" s="42"/>
      <c r="C161" s="42"/>
      <c r="D161" s="42"/>
      <c r="E161" s="42"/>
      <c r="F161" s="42"/>
      <c r="G161" s="42"/>
      <c r="H161" s="42"/>
    </row>
    <row r="162" spans="1:8" ht="19.5">
      <c r="A162" s="540"/>
      <c r="B162" s="42"/>
      <c r="C162" s="42"/>
      <c r="D162" s="42"/>
      <c r="E162" s="42"/>
      <c r="F162" s="42"/>
      <c r="G162" s="42"/>
      <c r="H162" s="42"/>
    </row>
    <row r="163" spans="1:8" ht="19.5">
      <c r="A163" s="98"/>
      <c r="B163" s="42"/>
      <c r="C163" s="42"/>
      <c r="D163" s="42"/>
      <c r="E163" s="42"/>
      <c r="F163" s="42"/>
      <c r="G163" s="42"/>
      <c r="H163" s="42"/>
    </row>
    <row r="164" spans="1:8" ht="19.5">
      <c r="A164" s="98"/>
      <c r="B164" s="42"/>
      <c r="C164" s="42"/>
      <c r="D164" s="42"/>
      <c r="E164" s="42"/>
      <c r="F164" s="42"/>
      <c r="G164" s="42"/>
      <c r="H164" s="42"/>
    </row>
    <row r="165" spans="1:8" ht="19.5">
      <c r="A165" s="98"/>
      <c r="B165" s="42"/>
      <c r="C165" s="42"/>
      <c r="D165" s="42"/>
      <c r="E165" s="42"/>
      <c r="F165" s="42"/>
      <c r="G165" s="42"/>
      <c r="H165" s="42"/>
    </row>
    <row r="166" spans="1:8" ht="19.5">
      <c r="A166" s="96"/>
      <c r="B166" s="42"/>
      <c r="C166" s="42"/>
      <c r="D166" s="42"/>
      <c r="E166" s="42"/>
      <c r="F166" s="42"/>
      <c r="G166" s="42"/>
      <c r="H166" s="42"/>
    </row>
    <row r="167" spans="1:8" ht="19.5">
      <c r="A167" s="96"/>
      <c r="B167" s="42"/>
      <c r="C167" s="42"/>
      <c r="D167" s="42"/>
      <c r="E167" s="42"/>
      <c r="F167" s="42"/>
      <c r="G167" s="42"/>
      <c r="H167" s="42"/>
    </row>
    <row r="168" spans="1:8" ht="19.5">
      <c r="A168" s="541"/>
      <c r="B168" s="42"/>
      <c r="C168" s="42"/>
      <c r="D168" s="42"/>
      <c r="E168" s="42"/>
      <c r="F168" s="42"/>
      <c r="G168" s="42"/>
      <c r="H168" s="42"/>
    </row>
    <row r="169" spans="1:8" ht="19.5">
      <c r="A169" s="540"/>
      <c r="B169" s="42"/>
      <c r="C169" s="42"/>
      <c r="D169" s="42"/>
      <c r="E169" s="42"/>
      <c r="F169" s="42"/>
      <c r="G169" s="42"/>
      <c r="H169" s="42"/>
    </row>
    <row r="170" spans="1:8" ht="19.5">
      <c r="A170" s="540"/>
      <c r="B170" s="42"/>
      <c r="C170" s="42"/>
      <c r="D170" s="42"/>
      <c r="E170" s="42"/>
      <c r="F170" s="42"/>
      <c r="G170" s="42"/>
      <c r="H170" s="42"/>
    </row>
    <row r="171" spans="1:8" ht="19.5">
      <c r="A171" s="540"/>
      <c r="B171" s="42"/>
      <c r="C171" s="42"/>
      <c r="D171" s="42"/>
      <c r="E171" s="42"/>
      <c r="F171" s="42"/>
      <c r="G171" s="42"/>
      <c r="H171" s="42"/>
    </row>
    <row r="172" spans="1:8" ht="19.5">
      <c r="A172" s="540"/>
      <c r="B172" s="42"/>
      <c r="C172" s="42"/>
      <c r="D172" s="42"/>
      <c r="E172" s="42"/>
      <c r="F172" s="42"/>
      <c r="G172" s="42"/>
      <c r="H172" s="42"/>
    </row>
    <row r="173" spans="1:8" ht="19.5">
      <c r="A173" s="540"/>
      <c r="B173" s="42"/>
      <c r="C173" s="42"/>
      <c r="D173" s="42"/>
      <c r="E173" s="42"/>
      <c r="F173" s="42"/>
      <c r="G173" s="42"/>
      <c r="H173" s="42"/>
    </row>
    <row r="174" spans="1:8" ht="19.5">
      <c r="A174" s="541"/>
      <c r="B174" s="42"/>
      <c r="C174" s="42"/>
      <c r="D174" s="42"/>
      <c r="E174" s="42"/>
      <c r="F174" s="42"/>
      <c r="G174" s="42"/>
      <c r="H174" s="42"/>
    </row>
    <row r="175" spans="1:8" ht="19.5">
      <c r="A175" s="540"/>
      <c r="B175" s="42"/>
      <c r="C175" s="42"/>
      <c r="D175" s="42"/>
      <c r="E175" s="42"/>
      <c r="F175" s="42"/>
      <c r="G175" s="42"/>
      <c r="H175" s="42"/>
    </row>
    <row r="176" spans="1:8" ht="19.5">
      <c r="A176" s="540"/>
      <c r="B176" s="42"/>
      <c r="C176" s="42"/>
      <c r="D176" s="42"/>
      <c r="E176" s="42"/>
      <c r="F176" s="42"/>
      <c r="G176" s="42"/>
      <c r="H176" s="42"/>
    </row>
    <row r="177" spans="1:8" ht="19.5">
      <c r="A177" s="540"/>
      <c r="B177" s="42"/>
      <c r="C177" s="42"/>
      <c r="D177" s="42"/>
      <c r="E177" s="42"/>
      <c r="F177" s="42"/>
      <c r="G177" s="42"/>
      <c r="H177" s="42"/>
    </row>
    <row r="178" spans="1:8" ht="19.5">
      <c r="A178" s="540"/>
      <c r="B178" s="42"/>
      <c r="C178" s="42"/>
      <c r="D178" s="42"/>
      <c r="E178" s="42"/>
      <c r="F178" s="42"/>
      <c r="G178" s="42"/>
      <c r="H178" s="42"/>
    </row>
    <row r="179" spans="1:8" ht="19.5">
      <c r="A179" s="541"/>
      <c r="B179" s="42"/>
      <c r="C179" s="42"/>
      <c r="D179" s="42"/>
      <c r="E179" s="42"/>
      <c r="F179" s="42"/>
      <c r="G179" s="42"/>
      <c r="H179" s="42"/>
    </row>
    <row r="180" spans="1:8" ht="19.5">
      <c r="A180" s="541"/>
      <c r="B180" s="42"/>
      <c r="C180" s="42"/>
      <c r="D180" s="42"/>
      <c r="E180" s="42"/>
      <c r="F180" s="42"/>
      <c r="G180" s="42"/>
      <c r="H180" s="42"/>
    </row>
    <row r="181" spans="1:8" ht="19.5">
      <c r="A181" s="540"/>
      <c r="B181" s="42"/>
      <c r="C181" s="42"/>
      <c r="D181" s="42"/>
      <c r="E181" s="42"/>
      <c r="F181" s="42"/>
      <c r="G181" s="42"/>
      <c r="H181" s="42"/>
    </row>
    <row r="182" spans="1:8" ht="19.5">
      <c r="A182" s="540"/>
      <c r="B182" s="42"/>
      <c r="C182" s="42"/>
      <c r="D182" s="42"/>
      <c r="E182" s="42"/>
      <c r="F182" s="42"/>
      <c r="G182" s="42"/>
      <c r="H182" s="42"/>
    </row>
    <row r="183" spans="1:8" ht="19.5">
      <c r="A183" s="540"/>
      <c r="B183" s="42"/>
      <c r="C183" s="42"/>
      <c r="D183" s="42"/>
      <c r="E183" s="42"/>
      <c r="F183" s="42"/>
      <c r="G183" s="42"/>
      <c r="H183" s="42"/>
    </row>
    <row r="184" spans="1:8" ht="19.5">
      <c r="A184" s="541"/>
      <c r="B184" s="42"/>
      <c r="C184" s="42"/>
      <c r="D184" s="42"/>
      <c r="E184" s="42"/>
      <c r="F184" s="42"/>
      <c r="G184" s="42"/>
      <c r="H184" s="42"/>
    </row>
    <row r="185" spans="1:8" ht="19.5">
      <c r="A185" s="541"/>
      <c r="B185" s="42"/>
      <c r="C185" s="42"/>
      <c r="D185" s="42"/>
      <c r="E185" s="42"/>
      <c r="F185" s="42"/>
      <c r="G185" s="42"/>
      <c r="H185" s="42"/>
    </row>
    <row r="186" spans="1:8" ht="19.5">
      <c r="A186" s="541"/>
      <c r="B186" s="42"/>
      <c r="C186" s="42"/>
      <c r="D186" s="42"/>
      <c r="E186" s="42"/>
      <c r="F186" s="42"/>
      <c r="G186" s="42"/>
      <c r="H186" s="42"/>
    </row>
    <row r="187" spans="1:8" ht="19.5">
      <c r="A187" s="541"/>
      <c r="B187" s="42"/>
      <c r="C187" s="42"/>
      <c r="D187" s="42"/>
      <c r="E187" s="42"/>
      <c r="F187" s="42"/>
      <c r="G187" s="42"/>
      <c r="H187" s="42"/>
    </row>
    <row r="188" spans="1:8" ht="19.5">
      <c r="A188" s="541"/>
      <c r="B188" s="42"/>
      <c r="C188" s="42"/>
      <c r="D188" s="42"/>
      <c r="E188" s="42"/>
      <c r="F188" s="42"/>
      <c r="G188" s="42"/>
      <c r="H188" s="42"/>
    </row>
    <row r="189" spans="1:8" ht="19.5">
      <c r="A189" s="541"/>
      <c r="B189" s="42"/>
      <c r="C189" s="42"/>
      <c r="D189" s="42"/>
      <c r="E189" s="42"/>
      <c r="F189" s="42"/>
      <c r="G189" s="42"/>
      <c r="H189" s="42"/>
    </row>
    <row r="190" spans="1:8" ht="19.5">
      <c r="A190" s="540"/>
      <c r="B190" s="42"/>
      <c r="C190" s="42"/>
      <c r="D190" s="42"/>
      <c r="E190" s="42"/>
      <c r="F190" s="42"/>
      <c r="G190" s="42"/>
      <c r="H190" s="42"/>
    </row>
    <row r="191" spans="1:8" ht="19.5">
      <c r="A191" s="540"/>
      <c r="B191" s="42"/>
      <c r="C191" s="42"/>
      <c r="D191" s="42"/>
      <c r="E191" s="42"/>
      <c r="F191" s="42"/>
      <c r="G191" s="42"/>
      <c r="H191" s="42"/>
    </row>
    <row r="192" spans="1:8" ht="19.5">
      <c r="A192" s="540"/>
      <c r="B192" s="42"/>
      <c r="C192" s="42"/>
      <c r="D192" s="42"/>
      <c r="E192" s="42"/>
      <c r="F192" s="42"/>
      <c r="G192" s="42"/>
      <c r="H192" s="42"/>
    </row>
    <row r="193" spans="1:8" ht="19.5">
      <c r="A193" s="541"/>
      <c r="B193" s="42"/>
      <c r="C193" s="42"/>
      <c r="D193" s="42"/>
      <c r="E193" s="42"/>
      <c r="F193" s="42"/>
      <c r="G193" s="42"/>
      <c r="H193" s="42"/>
    </row>
    <row r="194" spans="1:8" ht="19.5">
      <c r="A194" s="540"/>
      <c r="B194" s="42"/>
      <c r="C194" s="42"/>
      <c r="D194" s="42"/>
      <c r="E194" s="42"/>
      <c r="F194" s="42"/>
      <c r="G194" s="42"/>
      <c r="H194" s="42"/>
    </row>
    <row r="195" spans="1:8" ht="19.5">
      <c r="A195" s="540"/>
      <c r="B195" s="42"/>
      <c r="C195" s="42"/>
      <c r="D195" s="42"/>
      <c r="E195" s="42"/>
      <c r="F195" s="42"/>
      <c r="G195" s="42"/>
      <c r="H195" s="42"/>
    </row>
    <row r="196" spans="1:8" ht="19.5">
      <c r="A196" s="99"/>
      <c r="B196" s="42"/>
      <c r="C196" s="42"/>
      <c r="D196" s="42"/>
      <c r="E196" s="42"/>
      <c r="F196" s="42"/>
      <c r="G196" s="42"/>
      <c r="H196" s="42"/>
    </row>
    <row r="197" spans="1:8" ht="19.5">
      <c r="A197" s="540"/>
      <c r="B197" s="42"/>
      <c r="C197" s="42"/>
      <c r="D197" s="42"/>
      <c r="E197" s="42"/>
      <c r="F197" s="42"/>
      <c r="G197" s="42"/>
      <c r="H197" s="42"/>
    </row>
    <row r="198" spans="1:8" ht="19.5">
      <c r="A198" s="541"/>
      <c r="B198" s="42"/>
      <c r="C198" s="42"/>
      <c r="D198" s="42"/>
      <c r="E198" s="42"/>
      <c r="F198" s="42"/>
      <c r="G198" s="42"/>
      <c r="H198" s="42"/>
    </row>
    <row r="199" spans="1:8" ht="19.5">
      <c r="A199" s="540"/>
      <c r="B199" s="42"/>
      <c r="C199" s="42"/>
      <c r="D199" s="42"/>
      <c r="E199" s="42"/>
      <c r="F199" s="42"/>
      <c r="G199" s="42"/>
      <c r="H199" s="42"/>
    </row>
    <row r="200" spans="1:8" ht="19.5">
      <c r="A200" s="540"/>
      <c r="B200" s="42"/>
      <c r="C200" s="42"/>
      <c r="D200" s="42"/>
      <c r="E200" s="42"/>
      <c r="F200" s="42"/>
      <c r="G200" s="42"/>
      <c r="H200" s="42"/>
    </row>
    <row r="201" spans="1:8" ht="19.5">
      <c r="A201" s="541"/>
      <c r="B201" s="42"/>
      <c r="C201" s="42"/>
      <c r="D201" s="42"/>
      <c r="E201" s="42"/>
      <c r="F201" s="42"/>
      <c r="G201" s="42"/>
      <c r="H201" s="42"/>
    </row>
    <row r="202" spans="1:8" ht="19.5">
      <c r="A202" s="540"/>
      <c r="B202" s="42"/>
      <c r="C202" s="42"/>
      <c r="D202" s="42"/>
      <c r="E202" s="42"/>
      <c r="F202" s="42"/>
      <c r="G202" s="42"/>
      <c r="H202" s="42"/>
    </row>
    <row r="203" spans="1:8" ht="19.5">
      <c r="A203" s="540"/>
      <c r="B203" s="42"/>
      <c r="C203" s="42"/>
      <c r="D203" s="42"/>
      <c r="E203" s="42"/>
      <c r="F203" s="42"/>
      <c r="G203" s="42"/>
      <c r="H203" s="42"/>
    </row>
    <row r="204" spans="1:8" ht="19.5">
      <c r="A204" s="541"/>
      <c r="B204" s="42"/>
      <c r="C204" s="42"/>
      <c r="D204" s="42"/>
      <c r="E204" s="42"/>
      <c r="F204" s="42"/>
      <c r="G204" s="42"/>
      <c r="H204" s="42"/>
    </row>
    <row r="205" spans="1:8" ht="19.5">
      <c r="A205" s="540"/>
      <c r="B205" s="42"/>
      <c r="C205" s="42"/>
      <c r="D205" s="42"/>
      <c r="E205" s="42"/>
      <c r="F205" s="42"/>
      <c r="G205" s="42"/>
      <c r="H205" s="42"/>
    </row>
    <row r="206" spans="1:8" ht="19.5">
      <c r="A206" s="540"/>
      <c r="B206" s="42"/>
      <c r="C206" s="42"/>
      <c r="D206" s="42"/>
      <c r="E206" s="42"/>
      <c r="F206" s="42"/>
      <c r="G206" s="42"/>
      <c r="H206" s="42"/>
    </row>
    <row r="207" spans="1:8" ht="19.5">
      <c r="A207" s="540"/>
      <c r="B207" s="42"/>
      <c r="C207" s="42"/>
      <c r="D207" s="42"/>
      <c r="E207" s="42"/>
      <c r="F207" s="42"/>
      <c r="G207" s="42"/>
      <c r="H207" s="42"/>
    </row>
    <row r="208" spans="1:8" ht="19.5">
      <c r="A208" s="540"/>
      <c r="B208" s="42"/>
      <c r="C208" s="42"/>
      <c r="D208" s="42"/>
      <c r="E208" s="42"/>
      <c r="F208" s="42"/>
      <c r="G208" s="42"/>
      <c r="H208" s="42"/>
    </row>
    <row r="209" spans="1:8" ht="19.5">
      <c r="A209" s="540"/>
      <c r="B209" s="42"/>
      <c r="C209" s="42"/>
      <c r="D209" s="42"/>
      <c r="E209" s="42"/>
      <c r="F209" s="42"/>
      <c r="G209" s="42"/>
      <c r="H209" s="42"/>
    </row>
    <row r="210" spans="1:8" ht="19.5">
      <c r="A210" s="540"/>
      <c r="B210" s="42"/>
      <c r="C210" s="42"/>
      <c r="D210" s="42"/>
      <c r="E210" s="42"/>
      <c r="F210" s="42"/>
      <c r="G210" s="42"/>
      <c r="H210" s="42"/>
    </row>
    <row r="211" spans="1:8" ht="19.5">
      <c r="A211" s="540"/>
      <c r="B211" s="42"/>
      <c r="C211" s="42"/>
      <c r="D211" s="42"/>
      <c r="E211" s="42"/>
      <c r="F211" s="42"/>
      <c r="G211" s="42"/>
      <c r="H211" s="42"/>
    </row>
    <row r="212" spans="1:8" ht="19.5">
      <c r="A212" s="540"/>
      <c r="B212" s="42"/>
      <c r="C212" s="42"/>
      <c r="D212" s="42"/>
      <c r="E212" s="42"/>
      <c r="F212" s="42"/>
      <c r="G212" s="42"/>
      <c r="H212" s="42"/>
    </row>
    <row r="213" spans="1:8" ht="19.5">
      <c r="A213" s="541"/>
      <c r="B213" s="42"/>
      <c r="C213" s="42"/>
      <c r="D213" s="42"/>
      <c r="E213" s="42"/>
      <c r="F213" s="42"/>
      <c r="G213" s="42"/>
      <c r="H213" s="42"/>
    </row>
    <row r="214" spans="1:8" ht="19.5">
      <c r="A214" s="540"/>
      <c r="B214" s="42"/>
      <c r="C214" s="42"/>
      <c r="D214" s="42"/>
      <c r="E214" s="42"/>
      <c r="F214" s="42"/>
      <c r="G214" s="42"/>
      <c r="H214" s="42"/>
    </row>
    <row r="215" spans="1:8" ht="19.5">
      <c r="A215" s="540"/>
      <c r="B215" s="42"/>
      <c r="C215" s="42"/>
      <c r="D215" s="42"/>
      <c r="E215" s="42"/>
      <c r="F215" s="42"/>
      <c r="G215" s="42"/>
      <c r="H215" s="42"/>
    </row>
    <row r="216" spans="1:8" ht="19.5">
      <c r="A216" s="540"/>
      <c r="B216" s="42"/>
      <c r="C216" s="42"/>
      <c r="D216" s="42"/>
      <c r="E216" s="42"/>
      <c r="F216" s="42"/>
      <c r="G216" s="42"/>
      <c r="H216" s="42"/>
    </row>
    <row r="217" spans="1:8" ht="19.5">
      <c r="A217" s="540"/>
      <c r="B217" s="42"/>
      <c r="C217" s="42"/>
      <c r="D217" s="42"/>
      <c r="E217" s="42"/>
      <c r="F217" s="42"/>
      <c r="G217" s="42"/>
      <c r="H217" s="42"/>
    </row>
    <row r="218" spans="1:8" ht="19.5">
      <c r="A218" s="540"/>
      <c r="B218" s="42"/>
      <c r="C218" s="42"/>
      <c r="D218" s="42"/>
      <c r="E218" s="42"/>
      <c r="F218" s="42"/>
      <c r="G218" s="42"/>
      <c r="H218" s="42"/>
    </row>
    <row r="219" spans="1:8" ht="19.5">
      <c r="A219" s="541"/>
      <c r="B219" s="42"/>
      <c r="C219" s="42"/>
      <c r="D219" s="42"/>
      <c r="E219" s="42"/>
      <c r="F219" s="42"/>
      <c r="G219" s="42"/>
      <c r="H219" s="42"/>
    </row>
    <row r="220" spans="1:8" ht="19.5">
      <c r="A220" s="540"/>
      <c r="B220" s="42"/>
      <c r="C220" s="42"/>
      <c r="D220" s="42"/>
      <c r="E220" s="42"/>
      <c r="F220" s="42"/>
      <c r="G220" s="42"/>
      <c r="H220" s="42"/>
    </row>
    <row r="221" spans="1:8" ht="19.5">
      <c r="A221" s="540"/>
      <c r="B221" s="42"/>
      <c r="C221" s="42"/>
      <c r="D221" s="42"/>
      <c r="E221" s="42"/>
      <c r="F221" s="42"/>
      <c r="G221" s="42"/>
      <c r="H221" s="42"/>
    </row>
    <row r="222" spans="1:8" ht="19.5">
      <c r="A222" s="541"/>
      <c r="B222" s="42"/>
      <c r="C222" s="42"/>
      <c r="D222" s="42"/>
      <c r="E222" s="42"/>
      <c r="F222" s="42"/>
      <c r="G222" s="42"/>
      <c r="H222" s="42"/>
    </row>
    <row r="223" spans="1:8" ht="19.5">
      <c r="A223" s="540"/>
      <c r="B223" s="42"/>
      <c r="C223" s="42"/>
      <c r="D223" s="42"/>
      <c r="E223" s="42"/>
      <c r="F223" s="42"/>
      <c r="G223" s="42"/>
      <c r="H223" s="42"/>
    </row>
    <row r="224" spans="1:8" ht="19.5">
      <c r="A224" s="540"/>
      <c r="B224" s="42"/>
      <c r="C224" s="42"/>
      <c r="D224" s="42"/>
      <c r="E224" s="42"/>
      <c r="F224" s="42"/>
      <c r="G224" s="42"/>
      <c r="H224" s="42"/>
    </row>
    <row r="225" spans="1:8" ht="19.5">
      <c r="A225" s="540"/>
      <c r="B225" s="42"/>
      <c r="C225" s="42"/>
      <c r="D225" s="42"/>
      <c r="E225" s="42"/>
      <c r="F225" s="42"/>
      <c r="G225" s="42"/>
      <c r="H225" s="42"/>
    </row>
    <row r="226" spans="1:8" ht="19.5">
      <c r="A226" s="542"/>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showGridLines="0" zoomScale="50" workbookViewId="0">
      <selection activeCell="O10" sqref="O10"/>
    </sheetView>
  </sheetViews>
  <sheetFormatPr defaultRowHeight="18"/>
  <cols>
    <col min="1" max="1" width="132.28515625" style="543"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874" t="s">
        <v>1088</v>
      </c>
      <c r="B1" s="874"/>
      <c r="C1" s="874"/>
      <c r="D1" s="874"/>
      <c r="E1" s="874"/>
      <c r="F1" s="874"/>
      <c r="G1" s="874"/>
      <c r="H1" s="874"/>
      <c r="I1" s="874"/>
    </row>
    <row r="2" spans="1:9" ht="43.5" customHeight="1">
      <c r="A2" s="874" t="s">
        <v>423</v>
      </c>
      <c r="B2" s="874"/>
      <c r="C2" s="874"/>
      <c r="D2" s="874"/>
      <c r="E2" s="874"/>
      <c r="F2" s="874"/>
      <c r="G2" s="874"/>
      <c r="H2" s="874"/>
      <c r="I2" s="874"/>
    </row>
    <row r="3" spans="1:9" ht="43.5" customHeight="1">
      <c r="A3" s="874" t="s">
        <v>1334</v>
      </c>
      <c r="B3" s="874"/>
      <c r="C3" s="874"/>
      <c r="D3" s="874"/>
      <c r="E3" s="874"/>
      <c r="F3" s="874"/>
      <c r="G3" s="874"/>
      <c r="H3" s="874"/>
      <c r="I3" s="874"/>
    </row>
    <row r="4" spans="1:9" ht="43.5" customHeight="1">
      <c r="A4" s="875" t="s">
        <v>1394</v>
      </c>
      <c r="B4" s="875"/>
      <c r="C4" s="875"/>
      <c r="D4" s="875"/>
      <c r="E4" s="875"/>
      <c r="F4" s="875"/>
      <c r="G4" s="875"/>
      <c r="H4" s="875"/>
      <c r="I4" s="875"/>
    </row>
    <row r="5" spans="1:9" ht="19.5" customHeight="1" thickBot="1">
      <c r="A5" s="874"/>
      <c r="B5" s="874"/>
      <c r="C5" s="874"/>
      <c r="D5" s="874"/>
      <c r="E5" s="874"/>
      <c r="F5" s="874"/>
      <c r="G5" s="874"/>
      <c r="H5" s="874"/>
      <c r="I5" s="874"/>
    </row>
    <row r="6" spans="1:9" s="34" customFormat="1" ht="70.5" customHeight="1" thickTop="1" thickBot="1">
      <c r="A6" s="531" t="s">
        <v>296</v>
      </c>
      <c r="B6" s="91" t="s">
        <v>424</v>
      </c>
      <c r="C6" s="91" t="s">
        <v>425</v>
      </c>
      <c r="D6" s="91" t="s">
        <v>426</v>
      </c>
      <c r="E6" s="91" t="s">
        <v>1237</v>
      </c>
      <c r="F6" s="91" t="s">
        <v>1366</v>
      </c>
      <c r="G6" s="91" t="s">
        <v>1536</v>
      </c>
      <c r="H6" s="91" t="s">
        <v>1439</v>
      </c>
      <c r="I6" s="91" t="s">
        <v>1537</v>
      </c>
    </row>
    <row r="7" spans="1:9" ht="15" customHeight="1" thickTop="1" thickBot="1">
      <c r="A7" s="532"/>
      <c r="B7" s="35"/>
      <c r="C7" s="35"/>
      <c r="D7" s="35"/>
      <c r="E7" s="35"/>
      <c r="F7" s="35"/>
      <c r="G7" s="35"/>
      <c r="H7" s="35"/>
      <c r="I7" s="35"/>
    </row>
    <row r="8" spans="1:9" ht="24" customHeight="1" thickTop="1" thickBot="1">
      <c r="A8" s="36" t="s">
        <v>427</v>
      </c>
      <c r="B8" s="1">
        <v>1200967.1348804664</v>
      </c>
      <c r="C8" s="1">
        <v>1419501.2109271137</v>
      </c>
      <c r="D8" s="1">
        <v>1688551.9868790088</v>
      </c>
      <c r="E8" s="1">
        <v>1761205.6749096208</v>
      </c>
      <c r="F8" s="1">
        <v>2129149.7544329446</v>
      </c>
      <c r="G8" s="1">
        <v>2156078.9309212831</v>
      </c>
      <c r="H8" s="1">
        <v>2381931.4390087463</v>
      </c>
      <c r="I8" s="1">
        <v>2664432.5518615162</v>
      </c>
    </row>
    <row r="9" spans="1:9" s="94" customFormat="1" ht="21" customHeight="1" thickTop="1">
      <c r="A9" s="92" t="s">
        <v>8</v>
      </c>
      <c r="B9" s="2">
        <v>208611.02870845483</v>
      </c>
      <c r="C9" s="2">
        <v>212806.74690233235</v>
      </c>
      <c r="D9" s="2">
        <v>289624.2419650146</v>
      </c>
      <c r="E9" s="2">
        <v>204137.00413556848</v>
      </c>
      <c r="F9" s="2">
        <v>378059.60622303211</v>
      </c>
      <c r="G9" s="2">
        <v>306872.4896530612</v>
      </c>
      <c r="H9" s="2">
        <v>400008.8696632653</v>
      </c>
      <c r="I9" s="2">
        <v>453498.00874198246</v>
      </c>
    </row>
    <row r="10" spans="1:9" s="94" customFormat="1" ht="21" customHeight="1">
      <c r="A10" s="92" t="s">
        <v>17</v>
      </c>
      <c r="B10" s="2">
        <v>209628.41791253648</v>
      </c>
      <c r="C10" s="2">
        <v>288535.10877988336</v>
      </c>
      <c r="D10" s="2">
        <v>320465.30512536445</v>
      </c>
      <c r="E10" s="2">
        <v>377794.93681486882</v>
      </c>
      <c r="F10" s="2">
        <v>362132.14532215742</v>
      </c>
      <c r="G10" s="2">
        <v>343322.31121720112</v>
      </c>
      <c r="H10" s="2">
        <v>357848.23786005826</v>
      </c>
      <c r="I10" s="2">
        <v>390930.08486297377</v>
      </c>
    </row>
    <row r="11" spans="1:9" s="94" customFormat="1" ht="21" customHeight="1">
      <c r="A11" s="92" t="s">
        <v>26</v>
      </c>
      <c r="B11" s="2">
        <v>744999.1371253645</v>
      </c>
      <c r="C11" s="2">
        <v>886976.00768367341</v>
      </c>
      <c r="D11" s="2">
        <v>1045452.7901559767</v>
      </c>
      <c r="E11" s="2">
        <v>1149805.6087667639</v>
      </c>
      <c r="F11" s="2">
        <v>1348469.1664067053</v>
      </c>
      <c r="G11" s="2">
        <v>1475988.3654868803</v>
      </c>
      <c r="H11" s="2">
        <v>1594474.1471297375</v>
      </c>
      <c r="I11" s="2">
        <v>1761953.6752798834</v>
      </c>
    </row>
    <row r="12" spans="1:9" s="94" customFormat="1" ht="21" customHeight="1">
      <c r="A12" s="533" t="s">
        <v>428</v>
      </c>
      <c r="B12" s="2">
        <v>748918.93450291548</v>
      </c>
      <c r="C12" s="2">
        <v>889651.66639941686</v>
      </c>
      <c r="D12" s="2">
        <v>1051862.6482725947</v>
      </c>
      <c r="E12" s="2">
        <v>1156703.5596399417</v>
      </c>
      <c r="F12" s="2">
        <v>1354170.2609941692</v>
      </c>
      <c r="G12" s="2">
        <v>1480718.4715874637</v>
      </c>
      <c r="H12" s="2">
        <v>1596776.8583629739</v>
      </c>
      <c r="I12" s="2">
        <v>1761914.1214329449</v>
      </c>
    </row>
    <row r="13" spans="1:9" s="94" customFormat="1" ht="21" customHeight="1">
      <c r="A13" s="533" t="s">
        <v>429</v>
      </c>
      <c r="B13" s="2">
        <v>744786.19746793003</v>
      </c>
      <c r="C13" s="2">
        <v>883786.59156413993</v>
      </c>
      <c r="D13" s="2">
        <v>1047729.5247376093</v>
      </c>
      <c r="E13" s="2">
        <v>1149707.3438921284</v>
      </c>
      <c r="F13" s="2">
        <v>1347969.4038206995</v>
      </c>
      <c r="G13" s="2">
        <v>1475455.192921283</v>
      </c>
      <c r="H13" s="2">
        <v>1588933.185377551</v>
      </c>
      <c r="I13" s="2">
        <v>1753972.8546282798</v>
      </c>
    </row>
    <row r="14" spans="1:9" s="94" customFormat="1" ht="21" customHeight="1">
      <c r="A14" s="533" t="s">
        <v>430</v>
      </c>
      <c r="B14" s="2">
        <v>4132.7370349854227</v>
      </c>
      <c r="C14" s="2">
        <v>5865.074835276967</v>
      </c>
      <c r="D14" s="2">
        <v>4133.1235349854223</v>
      </c>
      <c r="E14" s="2">
        <v>6996.2157478134113</v>
      </c>
      <c r="F14" s="2">
        <v>6200.8571734693878</v>
      </c>
      <c r="G14" s="2">
        <v>5263.2786661807586</v>
      </c>
      <c r="H14" s="2">
        <v>7843.6729854227406</v>
      </c>
      <c r="I14" s="2">
        <v>7941.2668046647232</v>
      </c>
    </row>
    <row r="15" spans="1:9" s="94" customFormat="1" ht="21" customHeight="1">
      <c r="A15" s="533" t="s">
        <v>431</v>
      </c>
      <c r="B15" s="2">
        <v>3132.7080481049566</v>
      </c>
      <c r="C15" s="2">
        <v>3058.820425655977</v>
      </c>
      <c r="D15" s="2">
        <v>7200.7636690962108</v>
      </c>
      <c r="E15" s="2">
        <v>7286.5577201166179</v>
      </c>
      <c r="F15" s="2">
        <v>7270.9006574344012</v>
      </c>
      <c r="G15" s="2">
        <v>11032.555298833819</v>
      </c>
      <c r="H15" s="2">
        <v>12344.874352769681</v>
      </c>
      <c r="I15" s="2">
        <v>15196.144596209913</v>
      </c>
    </row>
    <row r="16" spans="1:9" s="94" customFormat="1" ht="21" customHeight="1">
      <c r="A16" s="533" t="s">
        <v>432</v>
      </c>
      <c r="B16" s="2">
        <v>2911.7100772594749</v>
      </c>
      <c r="C16" s="2">
        <v>3015.5693906705537</v>
      </c>
      <c r="D16" s="2">
        <v>5958.1812944606409</v>
      </c>
      <c r="E16" s="2">
        <v>6991.9955335276964</v>
      </c>
      <c r="F16" s="2">
        <v>7180.8618586005832</v>
      </c>
      <c r="G16" s="2">
        <v>10424.810027696793</v>
      </c>
      <c r="H16" s="2">
        <v>11163.854763848396</v>
      </c>
      <c r="I16" s="2">
        <v>13561.910902332362</v>
      </c>
    </row>
    <row r="17" spans="1:9" s="94" customFormat="1" ht="21" customHeight="1">
      <c r="A17" s="533" t="s">
        <v>433</v>
      </c>
      <c r="B17" s="2">
        <v>220.99797084548106</v>
      </c>
      <c r="C17" s="2">
        <v>43.251034985422734</v>
      </c>
      <c r="D17" s="2">
        <v>1242.5823746355684</v>
      </c>
      <c r="E17" s="2">
        <v>294.56218658892129</v>
      </c>
      <c r="F17" s="2">
        <v>90.038798833819243</v>
      </c>
      <c r="G17" s="2">
        <v>607.74527113702629</v>
      </c>
      <c r="H17" s="2">
        <v>1181.0195889212828</v>
      </c>
      <c r="I17" s="2">
        <v>1634.2336938775511</v>
      </c>
    </row>
    <row r="18" spans="1:9" s="94" customFormat="1" ht="21" customHeight="1">
      <c r="A18" s="533" t="s">
        <v>434</v>
      </c>
      <c r="B18" s="2">
        <v>5753.1892040816329</v>
      </c>
      <c r="C18" s="2">
        <v>8143.767647230321</v>
      </c>
      <c r="D18" s="2">
        <v>7092.4926457725951</v>
      </c>
      <c r="E18" s="2">
        <v>8933.4672230320703</v>
      </c>
      <c r="F18" s="2">
        <v>14411.394868804664</v>
      </c>
      <c r="G18" s="2">
        <v>17699.611883381924</v>
      </c>
      <c r="H18" s="2">
        <v>17049.808056851311</v>
      </c>
      <c r="I18" s="2">
        <v>17329.829106413996</v>
      </c>
    </row>
    <row r="19" spans="1:9" s="94" customFormat="1" ht="21" customHeight="1">
      <c r="A19" s="533" t="s">
        <v>435</v>
      </c>
      <c r="B19" s="2">
        <v>5262.0853498542274</v>
      </c>
      <c r="C19" s="2">
        <v>7746.3439912536451</v>
      </c>
      <c r="D19" s="2">
        <v>6972.1152682215743</v>
      </c>
      <c r="E19" s="2">
        <v>7976.3191341107868</v>
      </c>
      <c r="F19" s="2">
        <v>13618.776274052478</v>
      </c>
      <c r="G19" s="2">
        <v>17048.673880466471</v>
      </c>
      <c r="H19" s="2">
        <v>16413.155724489796</v>
      </c>
      <c r="I19" s="2">
        <v>16858.155029154517</v>
      </c>
    </row>
    <row r="20" spans="1:9" s="94" customFormat="1" ht="21" customHeight="1">
      <c r="A20" s="533" t="s">
        <v>436</v>
      </c>
      <c r="B20" s="2">
        <v>491.10385422740524</v>
      </c>
      <c r="C20" s="2">
        <v>397.42365597667634</v>
      </c>
      <c r="D20" s="2">
        <v>120.37737755102042</v>
      </c>
      <c r="E20" s="2">
        <v>957.14808892128281</v>
      </c>
      <c r="F20" s="2">
        <v>792.6185947521866</v>
      </c>
      <c r="G20" s="2">
        <v>650.93800291545188</v>
      </c>
      <c r="H20" s="2">
        <v>636.65233236151607</v>
      </c>
      <c r="I20" s="2">
        <v>471.67407725947521</v>
      </c>
    </row>
    <row r="21" spans="1:9" s="94" customFormat="1" ht="21" customHeight="1">
      <c r="A21" s="533" t="s">
        <v>39</v>
      </c>
      <c r="B21" s="2">
        <v>5093.2834868804657</v>
      </c>
      <c r="C21" s="2">
        <v>6156.9261530612248</v>
      </c>
      <c r="D21" s="2">
        <v>6815.0688017492703</v>
      </c>
      <c r="E21" s="2">
        <v>7676.277224489796</v>
      </c>
      <c r="F21" s="2">
        <v>9363.2827069970845</v>
      </c>
      <c r="G21" s="2">
        <v>9709.8233425655981</v>
      </c>
      <c r="H21" s="2">
        <v>10806.175768221572</v>
      </c>
      <c r="I21" s="2">
        <v>11296.388827988339</v>
      </c>
    </row>
    <row r="22" spans="1:9" s="94" customFormat="1" ht="21" customHeight="1">
      <c r="A22" s="533" t="s">
        <v>437</v>
      </c>
      <c r="B22" s="2">
        <v>-17898.978115160349</v>
      </c>
      <c r="C22" s="2">
        <v>-20035.172940233238</v>
      </c>
      <c r="D22" s="2">
        <v>-27518.183233236148</v>
      </c>
      <c r="E22" s="2">
        <v>-30794.253040816329</v>
      </c>
      <c r="F22" s="2">
        <v>-36746.672820699714</v>
      </c>
      <c r="G22" s="2">
        <v>-43172.096625364429</v>
      </c>
      <c r="H22" s="2">
        <v>-42503.569411078723</v>
      </c>
      <c r="I22" s="2">
        <v>-43782.808683673473</v>
      </c>
    </row>
    <row r="23" spans="1:9" s="94" customFormat="1" ht="21" customHeight="1">
      <c r="A23" s="92" t="s">
        <v>57</v>
      </c>
      <c r="B23" s="2">
        <v>8744.8050189504374</v>
      </c>
      <c r="C23" s="2">
        <v>7694.1853790087462</v>
      </c>
      <c r="D23" s="2">
        <v>8817.5598965014578</v>
      </c>
      <c r="E23" s="2">
        <v>8677.5206690962095</v>
      </c>
      <c r="F23" s="2">
        <v>20664.80468950437</v>
      </c>
      <c r="G23" s="2">
        <v>12780.987811953353</v>
      </c>
      <c r="H23" s="2">
        <v>13472.838052478135</v>
      </c>
      <c r="I23" s="2">
        <v>12166.501300291544</v>
      </c>
    </row>
    <row r="24" spans="1:9" s="94" customFormat="1" ht="21" customHeight="1">
      <c r="A24" s="92" t="s">
        <v>63</v>
      </c>
      <c r="B24" s="2">
        <v>8.0388644314868802</v>
      </c>
      <c r="C24" s="2">
        <v>2.9154518950437319E-6</v>
      </c>
      <c r="D24" s="2">
        <v>2.9154518950437319E-6</v>
      </c>
      <c r="E24" s="2">
        <v>2.9154518950437319E-6</v>
      </c>
      <c r="F24" s="2">
        <v>45.035975218658884</v>
      </c>
      <c r="G24" s="2">
        <v>30.811883381924197</v>
      </c>
      <c r="H24" s="2">
        <v>309.21323177842567</v>
      </c>
      <c r="I24" s="2">
        <v>506.69529300291543</v>
      </c>
    </row>
    <row r="25" spans="1:9" s="94" customFormat="1" ht="21" customHeight="1">
      <c r="A25" s="92" t="s">
        <v>438</v>
      </c>
      <c r="B25" s="2">
        <v>9788.2844723032085</v>
      </c>
      <c r="C25" s="2">
        <v>5404.9706239067045</v>
      </c>
      <c r="D25" s="2">
        <v>7069.8052696793002</v>
      </c>
      <c r="E25" s="2">
        <v>3310.8637696793003</v>
      </c>
      <c r="F25" s="2">
        <v>3315.7130451895041</v>
      </c>
      <c r="G25" s="2">
        <v>3239.6250393586006</v>
      </c>
      <c r="H25" s="2">
        <v>3675.0032609329451</v>
      </c>
      <c r="I25" s="2">
        <v>33706.025849854232</v>
      </c>
    </row>
    <row r="26" spans="1:9" s="94" customFormat="1" ht="21" customHeight="1">
      <c r="A26" s="92" t="s">
        <v>74</v>
      </c>
      <c r="B26" s="2">
        <v>14210.497402332363</v>
      </c>
      <c r="C26" s="2">
        <v>13423.561288629737</v>
      </c>
      <c r="D26" s="2">
        <v>13158.298074344024</v>
      </c>
      <c r="E26" s="2">
        <v>13581.576948979593</v>
      </c>
      <c r="F26" s="2">
        <v>12484.159291545189</v>
      </c>
      <c r="G26" s="2">
        <v>9898.1878673469382</v>
      </c>
      <c r="H26" s="2">
        <v>7767.9981545189512</v>
      </c>
      <c r="I26" s="2">
        <v>7499.4396486880469</v>
      </c>
    </row>
    <row r="27" spans="1:9" s="95" customFormat="1" ht="43.5" customHeight="1" thickBot="1">
      <c r="A27" s="534" t="s">
        <v>439</v>
      </c>
      <c r="B27" s="3">
        <v>4976.9253760932943</v>
      </c>
      <c r="C27" s="3">
        <v>4660.630265306123</v>
      </c>
      <c r="D27" s="3">
        <v>3963.9863892128278</v>
      </c>
      <c r="E27" s="3">
        <v>3898.163801749271</v>
      </c>
      <c r="F27" s="3">
        <v>3979.1234795918367</v>
      </c>
      <c r="G27" s="3">
        <v>3946.1519620991257</v>
      </c>
      <c r="H27" s="3">
        <v>4375.1316559766765</v>
      </c>
      <c r="I27" s="3">
        <v>4172.12088483965</v>
      </c>
    </row>
    <row r="28" spans="1:9" ht="24" customHeight="1" thickTop="1" thickBot="1">
      <c r="A28" s="36" t="s">
        <v>440</v>
      </c>
      <c r="B28" s="1">
        <v>1091872.1406938776</v>
      </c>
      <c r="C28" s="1">
        <v>1289107.5864591836</v>
      </c>
      <c r="D28" s="1">
        <v>1548501.8998206998</v>
      </c>
      <c r="E28" s="1">
        <v>1602814.081383382</v>
      </c>
      <c r="F28" s="1">
        <v>1964457.2669810497</v>
      </c>
      <c r="G28" s="1">
        <v>1988580.3749591834</v>
      </c>
      <c r="H28" s="1">
        <v>2201861.5778790088</v>
      </c>
      <c r="I28" s="1">
        <v>2483425.5921822162</v>
      </c>
    </row>
    <row r="29" spans="1:9" s="94" customFormat="1" ht="21" customHeight="1" thickTop="1">
      <c r="A29" s="92" t="s">
        <v>441</v>
      </c>
      <c r="B29" s="2">
        <v>1051026.6977361515</v>
      </c>
      <c r="C29" s="2">
        <v>1205105.1490043732</v>
      </c>
      <c r="D29" s="2">
        <v>1328312.795654519</v>
      </c>
      <c r="E29" s="2">
        <v>1398792.1875889215</v>
      </c>
      <c r="F29" s="2">
        <v>1784388.4975291544</v>
      </c>
      <c r="G29" s="2">
        <v>1770259.23040379</v>
      </c>
      <c r="H29" s="2">
        <v>1865823.2805962099</v>
      </c>
      <c r="I29" s="2">
        <v>2151418.1903002914</v>
      </c>
    </row>
    <row r="30" spans="1:9" s="94" customFormat="1" ht="21" customHeight="1">
      <c r="A30" s="533" t="s">
        <v>442</v>
      </c>
      <c r="B30" s="2">
        <v>348494.37834256556</v>
      </c>
      <c r="C30" s="2">
        <v>393151.53876530612</v>
      </c>
      <c r="D30" s="2">
        <v>411489.71838338196</v>
      </c>
      <c r="E30" s="2">
        <v>413692.65751311951</v>
      </c>
      <c r="F30" s="2">
        <v>552930.22530029155</v>
      </c>
      <c r="G30" s="2">
        <v>406723.80595189502</v>
      </c>
      <c r="H30" s="2">
        <v>473375.91193294461</v>
      </c>
      <c r="I30" s="2">
        <v>567348.71069825068</v>
      </c>
    </row>
    <row r="31" spans="1:9" s="94" customFormat="1" ht="21" customHeight="1">
      <c r="A31" s="533" t="s">
        <v>443</v>
      </c>
      <c r="B31" s="2">
        <v>363606.29612827994</v>
      </c>
      <c r="C31" s="2">
        <v>421033.16802186595</v>
      </c>
      <c r="D31" s="2">
        <v>421482.29219096206</v>
      </c>
      <c r="E31" s="2">
        <v>443949.81435860059</v>
      </c>
      <c r="F31" s="2">
        <v>518504.2736530613</v>
      </c>
      <c r="G31" s="2">
        <v>532491.54363119532</v>
      </c>
      <c r="H31" s="2">
        <v>521321.98063411081</v>
      </c>
      <c r="I31" s="2">
        <v>470247.4166137026</v>
      </c>
    </row>
    <row r="32" spans="1:9" s="94" customFormat="1" ht="21" customHeight="1">
      <c r="A32" s="533" t="s">
        <v>444</v>
      </c>
      <c r="B32" s="2">
        <v>279537.05798979587</v>
      </c>
      <c r="C32" s="2">
        <v>86001.434504373188</v>
      </c>
      <c r="D32" s="2">
        <v>62037.978110787168</v>
      </c>
      <c r="E32" s="2">
        <v>12945.779371720115</v>
      </c>
      <c r="F32" s="2">
        <v>5070.7659169096205</v>
      </c>
      <c r="G32" s="2">
        <v>4037.8520320699713</v>
      </c>
      <c r="H32" s="2">
        <v>3154.133454810496</v>
      </c>
      <c r="I32" s="2">
        <v>2917.8101822157432</v>
      </c>
    </row>
    <row r="33" spans="1:9" s="94" customFormat="1" ht="21" customHeight="1">
      <c r="A33" s="533" t="s">
        <v>445</v>
      </c>
      <c r="B33" s="2">
        <v>23848.436689504375</v>
      </c>
      <c r="C33" s="2">
        <v>42740.082762390673</v>
      </c>
      <c r="D33" s="2">
        <v>36464.945074344025</v>
      </c>
      <c r="E33" s="2">
        <v>38325.938692419826</v>
      </c>
      <c r="F33" s="2">
        <v>75898.378411078709</v>
      </c>
      <c r="G33" s="2">
        <v>92769.75</v>
      </c>
      <c r="H33" s="2">
        <v>99426.837463556847</v>
      </c>
      <c r="I33" s="2">
        <v>85719.768527696797</v>
      </c>
    </row>
    <row r="34" spans="1:9" s="94" customFormat="1" ht="21" customHeight="1">
      <c r="A34" s="533" t="s">
        <v>446</v>
      </c>
      <c r="B34" s="2">
        <v>16000</v>
      </c>
      <c r="C34" s="2">
        <v>246700.72768658891</v>
      </c>
      <c r="D34" s="2">
        <v>377199.68950437318</v>
      </c>
      <c r="E34" s="2">
        <v>466342.62208892131</v>
      </c>
      <c r="F34" s="2">
        <v>598027.79150291544</v>
      </c>
      <c r="G34" s="2">
        <v>693545.13755393587</v>
      </c>
      <c r="H34" s="2">
        <v>722794.73779446073</v>
      </c>
      <c r="I34" s="2">
        <v>970564.16494606412</v>
      </c>
    </row>
    <row r="35" spans="1:9" s="94" customFormat="1" ht="21" customHeight="1">
      <c r="A35" s="533" t="s">
        <v>447</v>
      </c>
      <c r="B35" s="2">
        <v>19540.528586005828</v>
      </c>
      <c r="C35" s="2">
        <v>15478.197263848399</v>
      </c>
      <c r="D35" s="2">
        <v>19638.172390670552</v>
      </c>
      <c r="E35" s="2">
        <v>23535.37556413994</v>
      </c>
      <c r="F35" s="2">
        <v>33957.062744897958</v>
      </c>
      <c r="G35" s="2">
        <v>40691.141234693874</v>
      </c>
      <c r="H35" s="2">
        <v>45749.679316326532</v>
      </c>
      <c r="I35" s="2">
        <v>54620.31933236152</v>
      </c>
    </row>
    <row r="36" spans="1:9" s="94" customFormat="1" ht="21" customHeight="1">
      <c r="A36" s="92" t="s">
        <v>448</v>
      </c>
      <c r="B36" s="2">
        <v>81.597873177842573</v>
      </c>
      <c r="C36" s="2">
        <v>85.348460641399399</v>
      </c>
      <c r="D36" s="2">
        <v>142.89757434402333</v>
      </c>
      <c r="E36" s="2">
        <v>88.785924198250726</v>
      </c>
      <c r="F36" s="2">
        <v>220.54131778425656</v>
      </c>
      <c r="G36" s="2">
        <v>0.6126005830903789</v>
      </c>
      <c r="H36" s="2">
        <v>300.28198833819243</v>
      </c>
      <c r="I36" s="2">
        <v>86.410230320699711</v>
      </c>
    </row>
    <row r="37" spans="1:9" s="94" customFormat="1" ht="21" customHeight="1">
      <c r="A37" s="92" t="s">
        <v>449</v>
      </c>
      <c r="B37" s="2">
        <v>4319.9595116618075</v>
      </c>
      <c r="C37" s="2">
        <v>14162.935520408164</v>
      </c>
      <c r="D37" s="2">
        <v>16985.467733236153</v>
      </c>
      <c r="E37" s="2">
        <v>15384.792293002914</v>
      </c>
      <c r="F37" s="2">
        <v>4755.6756486880467</v>
      </c>
      <c r="G37" s="2">
        <v>62246.165358600585</v>
      </c>
      <c r="H37" s="2">
        <v>152053.75946355684</v>
      </c>
      <c r="I37" s="2">
        <v>163952.13045189506</v>
      </c>
    </row>
    <row r="38" spans="1:9" s="94" customFormat="1" ht="21" customHeight="1">
      <c r="A38" s="92" t="s">
        <v>450</v>
      </c>
      <c r="B38" s="2">
        <v>23623.431358600585</v>
      </c>
      <c r="C38" s="2">
        <v>27940.690683673467</v>
      </c>
      <c r="D38" s="2">
        <v>30365.224103498542</v>
      </c>
      <c r="E38" s="2">
        <v>39328.843655976678</v>
      </c>
      <c r="F38" s="2">
        <v>38499.347714285715</v>
      </c>
      <c r="G38" s="2">
        <v>37526.95768221574</v>
      </c>
      <c r="H38" s="2">
        <v>55779.617548104958</v>
      </c>
      <c r="I38" s="2">
        <v>36860.810607871725</v>
      </c>
    </row>
    <row r="39" spans="1:9" s="94" customFormat="1" ht="21" customHeight="1">
      <c r="A39" s="92" t="s">
        <v>127</v>
      </c>
      <c r="B39" s="2">
        <v>11104.235756559769</v>
      </c>
      <c r="C39" s="2">
        <v>20248.21498688047</v>
      </c>
      <c r="D39" s="2">
        <v>24124.016957725948</v>
      </c>
      <c r="E39" s="2">
        <v>25018.181192419823</v>
      </c>
      <c r="F39" s="2">
        <v>26892.214653061226</v>
      </c>
      <c r="G39" s="2">
        <v>26801.382715743439</v>
      </c>
      <c r="H39" s="2">
        <v>24785.75547813411</v>
      </c>
      <c r="I39" s="2">
        <v>26728.223883381925</v>
      </c>
    </row>
    <row r="40" spans="1:9" s="94" customFormat="1" ht="21" customHeight="1">
      <c r="A40" s="92" t="s">
        <v>133</v>
      </c>
      <c r="B40" s="2">
        <v>0</v>
      </c>
      <c r="C40" s="2">
        <v>0</v>
      </c>
      <c r="D40" s="2">
        <v>0</v>
      </c>
      <c r="E40" s="2">
        <v>0</v>
      </c>
      <c r="F40" s="2">
        <v>0</v>
      </c>
      <c r="G40" s="2">
        <v>0</v>
      </c>
      <c r="H40" s="2">
        <v>0</v>
      </c>
      <c r="I40" s="2">
        <v>0</v>
      </c>
    </row>
    <row r="41" spans="1:9" s="94" customFormat="1" ht="21" customHeight="1">
      <c r="A41" s="92" t="s">
        <v>451</v>
      </c>
      <c r="B41" s="2">
        <v>0</v>
      </c>
      <c r="C41" s="2">
        <v>0</v>
      </c>
      <c r="D41" s="2">
        <v>10308.887868804664</v>
      </c>
      <c r="E41" s="2">
        <v>10310.374150145773</v>
      </c>
      <c r="F41" s="2">
        <v>31031.099033527698</v>
      </c>
      <c r="G41" s="2">
        <v>31011.361457725947</v>
      </c>
      <c r="H41" s="2">
        <v>30674.027769679302</v>
      </c>
      <c r="I41" s="2">
        <v>30678.715976676387</v>
      </c>
    </row>
    <row r="42" spans="1:9" s="95" customFormat="1" ht="43.5" customHeight="1" thickBot="1">
      <c r="A42" s="534" t="s">
        <v>109</v>
      </c>
      <c r="B42" s="3">
        <v>1716.2184577259472</v>
      </c>
      <c r="C42" s="3">
        <v>21565.247801749269</v>
      </c>
      <c r="D42" s="3">
        <v>138262.60992857142</v>
      </c>
      <c r="E42" s="3">
        <v>113890.9165787172</v>
      </c>
      <c r="F42" s="3">
        <v>78669.891084548115</v>
      </c>
      <c r="G42" s="3">
        <v>60734.664740524786</v>
      </c>
      <c r="H42" s="3">
        <v>72444.855034985419</v>
      </c>
      <c r="I42" s="3">
        <v>73701.110731778434</v>
      </c>
    </row>
    <row r="43" spans="1:9" ht="24" customHeight="1" thickTop="1" thickBot="1">
      <c r="A43" s="36" t="s">
        <v>452</v>
      </c>
      <c r="B43" s="1">
        <v>109094.99396647231</v>
      </c>
      <c r="C43" s="1">
        <v>130393.6244606414</v>
      </c>
      <c r="D43" s="1">
        <v>140050.08680903789</v>
      </c>
      <c r="E43" s="1">
        <v>158391.59328862975</v>
      </c>
      <c r="F43" s="1">
        <v>164692.48729737606</v>
      </c>
      <c r="G43" s="1">
        <v>167498.55606851313</v>
      </c>
      <c r="H43" s="1">
        <v>180069.86096938778</v>
      </c>
      <c r="I43" s="1">
        <v>181006.95959912534</v>
      </c>
    </row>
    <row r="44" spans="1:9" s="94" customFormat="1" ht="21" customHeight="1" thickTop="1">
      <c r="A44" s="92" t="s">
        <v>148</v>
      </c>
      <c r="B44" s="2">
        <v>45996.793002915452</v>
      </c>
      <c r="C44" s="2">
        <v>45996.793002915452</v>
      </c>
      <c r="D44" s="2">
        <v>42941.399416909619</v>
      </c>
      <c r="E44" s="2">
        <v>42941.399416909619</v>
      </c>
      <c r="F44" s="2">
        <v>42953.352769679303</v>
      </c>
      <c r="G44" s="2">
        <v>131527.69679300292</v>
      </c>
      <c r="H44" s="2">
        <v>131527.69679300292</v>
      </c>
      <c r="I44" s="2">
        <v>131527.69679300292</v>
      </c>
    </row>
    <row r="45" spans="1:9" s="94" customFormat="1" ht="21" customHeight="1">
      <c r="A45" s="92" t="s">
        <v>152</v>
      </c>
      <c r="B45" s="2">
        <v>0</v>
      </c>
      <c r="C45" s="2">
        <v>0</v>
      </c>
      <c r="D45" s="2">
        <v>0</v>
      </c>
      <c r="E45" s="2">
        <v>0</v>
      </c>
      <c r="F45" s="2">
        <v>1.1661807580174928</v>
      </c>
      <c r="G45" s="2">
        <v>1.1661807580174928</v>
      </c>
      <c r="H45" s="2">
        <v>1.1661807580174928</v>
      </c>
      <c r="I45" s="2">
        <v>1.1661807580174928</v>
      </c>
    </row>
    <row r="46" spans="1:9" s="94" customFormat="1" ht="21" customHeight="1">
      <c r="A46" s="92" t="s">
        <v>156</v>
      </c>
      <c r="B46" s="2">
        <v>0</v>
      </c>
      <c r="C46" s="2">
        <v>0</v>
      </c>
      <c r="D46" s="2">
        <v>0</v>
      </c>
      <c r="E46" s="2">
        <v>0</v>
      </c>
      <c r="F46" s="2">
        <v>0</v>
      </c>
      <c r="G46" s="2">
        <v>0</v>
      </c>
      <c r="H46" s="2">
        <v>0</v>
      </c>
      <c r="I46" s="2">
        <v>0</v>
      </c>
    </row>
    <row r="47" spans="1:9" s="94" customFormat="1" ht="21" customHeight="1">
      <c r="A47" s="92" t="s">
        <v>453</v>
      </c>
      <c r="B47" s="2">
        <v>43360.485456268223</v>
      </c>
      <c r="C47" s="2">
        <v>63098.20096209913</v>
      </c>
      <c r="D47" s="2">
        <v>84396.831456268221</v>
      </c>
      <c r="E47" s="2">
        <v>91388.38371720117</v>
      </c>
      <c r="F47" s="2">
        <v>101388.36834256561</v>
      </c>
      <c r="G47" s="2">
        <v>22998.396501457726</v>
      </c>
      <c r="H47" s="2">
        <v>22998.396501457726</v>
      </c>
      <c r="I47" s="2">
        <v>35769.729029154514</v>
      </c>
    </row>
    <row r="48" spans="1:9" s="94" customFormat="1" ht="21" customHeight="1">
      <c r="A48" s="92" t="s">
        <v>164</v>
      </c>
      <c r="B48" s="2">
        <v>19737.715507288627</v>
      </c>
      <c r="C48" s="2">
        <v>21298.630495626821</v>
      </c>
      <c r="D48" s="2">
        <v>12711.855935860058</v>
      </c>
      <c r="E48" s="2">
        <v>24061.810154518949</v>
      </c>
      <c r="F48" s="2">
        <v>20349.600004373176</v>
      </c>
      <c r="G48" s="2">
        <v>12971.296593294459</v>
      </c>
      <c r="H48" s="2">
        <v>25542.601494169096</v>
      </c>
      <c r="I48" s="2">
        <v>13708.367596209911</v>
      </c>
    </row>
    <row r="49" spans="1:9" s="94" customFormat="1" ht="21" customHeight="1">
      <c r="A49" s="533" t="s">
        <v>454</v>
      </c>
      <c r="B49" s="2">
        <v>26.397725947521867</v>
      </c>
      <c r="C49" s="2">
        <v>0</v>
      </c>
      <c r="D49" s="2">
        <v>0</v>
      </c>
      <c r="E49" s="2">
        <v>0</v>
      </c>
      <c r="F49" s="2">
        <v>0</v>
      </c>
      <c r="G49" s="2">
        <v>0</v>
      </c>
      <c r="H49" s="2">
        <v>0</v>
      </c>
      <c r="I49" s="2">
        <v>0</v>
      </c>
    </row>
    <row r="50" spans="1:9" s="95" customFormat="1" ht="40.5" customHeight="1" thickBot="1">
      <c r="A50" s="535" t="s">
        <v>455</v>
      </c>
      <c r="B50" s="3">
        <v>19711.317781341106</v>
      </c>
      <c r="C50" s="3">
        <v>21298.630495626821</v>
      </c>
      <c r="D50" s="3">
        <v>12711.855935860058</v>
      </c>
      <c r="E50" s="3">
        <v>24061.810154518949</v>
      </c>
      <c r="F50" s="3">
        <v>20349.600004373176</v>
      </c>
      <c r="G50" s="3">
        <v>12971.296593294459</v>
      </c>
      <c r="H50" s="3">
        <v>25542.601494169096</v>
      </c>
      <c r="I50" s="3">
        <v>13708.367596209911</v>
      </c>
    </row>
    <row r="51" spans="1:9" ht="24" customHeight="1" thickTop="1" thickBot="1">
      <c r="A51" s="36" t="s">
        <v>456</v>
      </c>
      <c r="B51" s="1">
        <v>1200967.1346603499</v>
      </c>
      <c r="C51" s="1">
        <v>1419501.2109198251</v>
      </c>
      <c r="D51" s="1">
        <v>1688551.9866297378</v>
      </c>
      <c r="E51" s="1">
        <v>1761205.6746720118</v>
      </c>
      <c r="F51" s="1">
        <v>2129149.7542784256</v>
      </c>
      <c r="G51" s="1">
        <v>2156078.9310276969</v>
      </c>
      <c r="H51" s="1">
        <v>2381931.4388483963</v>
      </c>
      <c r="I51" s="1">
        <v>2664432.551781341</v>
      </c>
    </row>
    <row r="52" spans="1:9" s="94" customFormat="1" ht="24" customHeight="1" thickTop="1">
      <c r="A52" s="92" t="s">
        <v>457</v>
      </c>
      <c r="B52" s="2">
        <v>188137.05241253643</v>
      </c>
      <c r="C52" s="2">
        <v>170075.01900583092</v>
      </c>
      <c r="D52" s="2">
        <v>272467.69420116616</v>
      </c>
      <c r="E52" s="2">
        <v>274713.6458046647</v>
      </c>
      <c r="F52" s="2">
        <v>354257.75820116617</v>
      </c>
      <c r="G52" s="2">
        <v>467681.99228279886</v>
      </c>
      <c r="H52" s="2">
        <v>482149.02991545189</v>
      </c>
      <c r="I52" s="2">
        <v>443127.43965306127</v>
      </c>
    </row>
    <row r="53" spans="1:9" s="95" customFormat="1" ht="21" customHeight="1">
      <c r="A53" s="535" t="s">
        <v>458</v>
      </c>
      <c r="B53" s="3">
        <v>8831.328548104957</v>
      </c>
      <c r="C53" s="3">
        <v>11022.867536443149</v>
      </c>
      <c r="D53" s="3">
        <v>18754.645957725945</v>
      </c>
      <c r="E53" s="3">
        <v>18983.106619533526</v>
      </c>
      <c r="F53" s="3">
        <v>13491.271699708454</v>
      </c>
      <c r="G53" s="3">
        <v>9905.5393644314881</v>
      </c>
      <c r="H53" s="3">
        <v>19147.790011661808</v>
      </c>
      <c r="I53" s="3">
        <v>18783.233094752188</v>
      </c>
    </row>
    <row r="54" spans="1:9" s="95" customFormat="1" ht="21" customHeight="1">
      <c r="A54" s="535" t="s">
        <v>459</v>
      </c>
      <c r="B54" s="3">
        <v>157792.83164723031</v>
      </c>
      <c r="C54" s="3">
        <v>135954.66373760931</v>
      </c>
      <c r="D54" s="3">
        <v>230780.7324533528</v>
      </c>
      <c r="E54" s="3">
        <v>233466.28155830904</v>
      </c>
      <c r="F54" s="3">
        <v>314005.61647230323</v>
      </c>
      <c r="G54" s="3">
        <v>429370.4350655977</v>
      </c>
      <c r="H54" s="3">
        <v>431247.58167492709</v>
      </c>
      <c r="I54" s="3">
        <v>393003.233271137</v>
      </c>
    </row>
    <row r="55" spans="1:9" s="95" customFormat="1" ht="21" customHeight="1">
      <c r="A55" s="535" t="s">
        <v>460</v>
      </c>
      <c r="B55" s="3">
        <v>0</v>
      </c>
      <c r="C55" s="3">
        <v>0</v>
      </c>
      <c r="D55" s="3">
        <v>0</v>
      </c>
      <c r="E55" s="3">
        <v>0</v>
      </c>
      <c r="F55" s="3">
        <v>0</v>
      </c>
      <c r="G55" s="3">
        <v>0</v>
      </c>
      <c r="H55" s="3">
        <v>0</v>
      </c>
      <c r="I55" s="3">
        <v>0</v>
      </c>
    </row>
    <row r="56" spans="1:9" s="95" customFormat="1" ht="21" customHeight="1">
      <c r="A56" s="535" t="s">
        <v>461</v>
      </c>
      <c r="B56" s="3">
        <v>20975.873587463557</v>
      </c>
      <c r="C56" s="3">
        <v>19319.994632653063</v>
      </c>
      <c r="D56" s="3">
        <v>19136.589890670552</v>
      </c>
      <c r="E56" s="3">
        <v>18450.676727405247</v>
      </c>
      <c r="F56" s="3">
        <v>20025.092259475219</v>
      </c>
      <c r="G56" s="3">
        <v>21670.240083090383</v>
      </c>
      <c r="H56" s="3">
        <v>25017.880459183674</v>
      </c>
      <c r="I56" s="3">
        <v>27548.953346938779</v>
      </c>
    </row>
    <row r="57" spans="1:9" s="95" customFormat="1" ht="21" customHeight="1">
      <c r="A57" s="535" t="s">
        <v>462</v>
      </c>
      <c r="B57" s="3">
        <v>537.01862973760933</v>
      </c>
      <c r="C57" s="3">
        <v>3777.4931005830904</v>
      </c>
      <c r="D57" s="3">
        <v>3795.7258994169097</v>
      </c>
      <c r="E57" s="3">
        <v>3813.5808994169092</v>
      </c>
      <c r="F57" s="3">
        <v>6735.7777696793</v>
      </c>
      <c r="G57" s="3">
        <v>6735.7777696793</v>
      </c>
      <c r="H57" s="3">
        <v>6735.7777696793</v>
      </c>
      <c r="I57" s="3">
        <v>3792.019940233236</v>
      </c>
    </row>
    <row r="58" spans="1:9" s="95" customFormat="1" ht="61.5" customHeight="1" thickBot="1">
      <c r="A58" s="534" t="s">
        <v>463</v>
      </c>
      <c r="B58" s="3">
        <v>2228735.5062900875</v>
      </c>
      <c r="C58" s="3">
        <v>2584462.0001064143</v>
      </c>
      <c r="D58" s="3">
        <v>3211483.8443658887</v>
      </c>
      <c r="E58" s="3">
        <v>4462383.8732507285</v>
      </c>
      <c r="F58" s="3">
        <v>4591399.6549416911</v>
      </c>
      <c r="G58" s="3">
        <v>5347873.1382594751</v>
      </c>
      <c r="H58" s="3">
        <v>6179185.6970860064</v>
      </c>
      <c r="I58" s="3">
        <v>6322501.1614154512</v>
      </c>
    </row>
    <row r="59" spans="1:9" ht="31.5" customHeight="1" thickTop="1" thickBot="1">
      <c r="A59" s="536" t="s">
        <v>464</v>
      </c>
      <c r="B59" s="1"/>
      <c r="C59" s="1"/>
      <c r="D59" s="1"/>
      <c r="E59" s="1"/>
      <c r="F59" s="1"/>
      <c r="G59" s="1"/>
      <c r="H59" s="1"/>
      <c r="I59" s="1"/>
    </row>
    <row r="60" spans="1:9" ht="30" customHeight="1" thickTop="1">
      <c r="A60" s="39" t="s">
        <v>465</v>
      </c>
      <c r="B60" s="4">
        <v>58006.484899416908</v>
      </c>
      <c r="C60" s="4">
        <v>78378.130752186582</v>
      </c>
      <c r="D60" s="4">
        <v>89821.853262390679</v>
      </c>
      <c r="E60" s="4">
        <v>108850.78317930028</v>
      </c>
      <c r="F60" s="4">
        <v>118425.32604810497</v>
      </c>
      <c r="G60" s="4">
        <v>66076.699893586003</v>
      </c>
      <c r="H60" s="4">
        <v>136409.35600874637</v>
      </c>
      <c r="I60" s="4">
        <v>76857.995658892134</v>
      </c>
    </row>
    <row r="61" spans="1:9" ht="21" customHeight="1">
      <c r="A61" s="41" t="s">
        <v>466</v>
      </c>
      <c r="B61" s="4">
        <v>-9060.7384037900883</v>
      </c>
      <c r="C61" s="4">
        <v>-9802.9433644314886</v>
      </c>
      <c r="D61" s="4">
        <v>-11801.041376093295</v>
      </c>
      <c r="E61" s="4">
        <v>-22120.901950437317</v>
      </c>
      <c r="F61" s="4">
        <v>-27819.909086005831</v>
      </c>
      <c r="G61" s="4">
        <v>-14432.890813411079</v>
      </c>
      <c r="H61" s="4">
        <v>-30179.537236151606</v>
      </c>
      <c r="I61" s="4">
        <v>-18917.753508746355</v>
      </c>
    </row>
    <row r="62" spans="1:9" ht="21.75" customHeight="1">
      <c r="A62" s="537" t="s">
        <v>467</v>
      </c>
      <c r="B62" s="4">
        <v>48945.746495626823</v>
      </c>
      <c r="C62" s="4">
        <v>68575.187387755112</v>
      </c>
      <c r="D62" s="4">
        <v>78020.811886297379</v>
      </c>
      <c r="E62" s="4">
        <v>86729.881228862971</v>
      </c>
      <c r="F62" s="4">
        <v>90605.416962099116</v>
      </c>
      <c r="G62" s="4">
        <v>51643.809080174928</v>
      </c>
      <c r="H62" s="4">
        <v>106229.81877259475</v>
      </c>
      <c r="I62" s="4">
        <v>57940.242150145765</v>
      </c>
    </row>
    <row r="63" spans="1:9">
      <c r="A63" s="39" t="s">
        <v>468</v>
      </c>
      <c r="B63" s="4">
        <v>35423.951673469383</v>
      </c>
      <c r="C63" s="4">
        <v>29526.894239067053</v>
      </c>
      <c r="D63" s="4">
        <v>32151.843223032069</v>
      </c>
      <c r="E63" s="4">
        <v>33516.910674927109</v>
      </c>
      <c r="F63" s="4">
        <v>33569.225825072885</v>
      </c>
      <c r="G63" s="4">
        <v>18704.711258017494</v>
      </c>
      <c r="H63" s="4">
        <v>39068.64103498542</v>
      </c>
      <c r="I63" s="4">
        <v>38478.761144314863</v>
      </c>
    </row>
    <row r="64" spans="1:9">
      <c r="A64" s="41" t="s">
        <v>469</v>
      </c>
      <c r="B64" s="4">
        <v>-8637.4982521865895</v>
      </c>
      <c r="C64" s="4">
        <v>-11869.697743440232</v>
      </c>
      <c r="D64" s="4">
        <v>-14874.188870262391</v>
      </c>
      <c r="E64" s="4">
        <v>-12464.427672011661</v>
      </c>
      <c r="F64" s="4">
        <v>-17154.220453352769</v>
      </c>
      <c r="G64" s="4">
        <v>-9904.8954489795906</v>
      </c>
      <c r="H64" s="4">
        <v>-22864.740091836735</v>
      </c>
      <c r="I64" s="4">
        <v>-30224.519303206995</v>
      </c>
    </row>
    <row r="65" spans="1:9">
      <c r="A65" s="40" t="s">
        <v>470</v>
      </c>
      <c r="B65" s="4">
        <v>75732.199916909623</v>
      </c>
      <c r="C65" s="4">
        <v>86232.383883381932</v>
      </c>
      <c r="D65" s="4">
        <v>95298.466239067056</v>
      </c>
      <c r="E65" s="4">
        <v>107782.36423177843</v>
      </c>
      <c r="F65" s="4">
        <v>107020.42233381925</v>
      </c>
      <c r="G65" s="4">
        <v>60443.624889212828</v>
      </c>
      <c r="H65" s="4">
        <v>122433.71971574344</v>
      </c>
      <c r="I65" s="4">
        <v>66194.483991253641</v>
      </c>
    </row>
    <row r="66" spans="1:9">
      <c r="A66" s="39" t="s">
        <v>471</v>
      </c>
      <c r="B66" s="4">
        <v>8077.5365612244896</v>
      </c>
      <c r="C66" s="4">
        <v>8759.9685860058307</v>
      </c>
      <c r="D66" s="4">
        <v>16372.391379008744</v>
      </c>
      <c r="E66" s="4">
        <v>14134.177167638485</v>
      </c>
      <c r="F66" s="4">
        <v>20085.422088921285</v>
      </c>
      <c r="G66" s="4">
        <v>13218.530823615161</v>
      </c>
      <c r="H66" s="4">
        <v>25662.000762390668</v>
      </c>
      <c r="I66" s="4">
        <v>6958.2274489795909</v>
      </c>
    </row>
    <row r="67" spans="1:9">
      <c r="A67" s="39" t="s">
        <v>472</v>
      </c>
      <c r="B67" s="4">
        <v>-14990.269833819244</v>
      </c>
      <c r="C67" s="4">
        <v>-15947.729071428572</v>
      </c>
      <c r="D67" s="4">
        <v>-30937.834903790088</v>
      </c>
      <c r="E67" s="4">
        <v>-21663.078744897957</v>
      </c>
      <c r="F67" s="4">
        <v>-30088.144871720116</v>
      </c>
      <c r="G67" s="4">
        <v>-22836.004450437318</v>
      </c>
      <c r="H67" s="4">
        <v>-41019.969689504367</v>
      </c>
      <c r="I67" s="4">
        <v>-17662.639167638485</v>
      </c>
    </row>
    <row r="68" spans="1:9">
      <c r="A68" s="537" t="s">
        <v>473</v>
      </c>
      <c r="B68" s="4">
        <v>68819.466644314874</v>
      </c>
      <c r="C68" s="4">
        <v>79044.623397959178</v>
      </c>
      <c r="D68" s="4">
        <v>80733.022714285733</v>
      </c>
      <c r="E68" s="4">
        <v>100253.46265451894</v>
      </c>
      <c r="F68" s="4">
        <v>97017.6995510204</v>
      </c>
      <c r="G68" s="4">
        <v>50826.151262390675</v>
      </c>
      <c r="H68" s="4">
        <v>107075.75078862974</v>
      </c>
      <c r="I68" s="4">
        <v>55490.072272594756</v>
      </c>
    </row>
    <row r="69" spans="1:9">
      <c r="A69" s="41" t="s">
        <v>474</v>
      </c>
      <c r="B69" s="4">
        <v>-49139.448574344024</v>
      </c>
      <c r="C69" s="4">
        <v>-52208.101724489788</v>
      </c>
      <c r="D69" s="4">
        <v>-63651.939626822154</v>
      </c>
      <c r="E69" s="4">
        <v>-64635.968835276959</v>
      </c>
      <c r="F69" s="4">
        <v>-68562.398467930034</v>
      </c>
      <c r="G69" s="4">
        <v>-35122.118685131194</v>
      </c>
      <c r="H69" s="4">
        <v>-68898.386370262393</v>
      </c>
      <c r="I69" s="4">
        <v>-39156.189927113701</v>
      </c>
    </row>
    <row r="70" spans="1:9">
      <c r="A70" s="40" t="s">
        <v>475</v>
      </c>
      <c r="B70" s="4">
        <v>19680.018069970847</v>
      </c>
      <c r="C70" s="4">
        <v>26836.521673469386</v>
      </c>
      <c r="D70" s="4">
        <v>17081.083087463558</v>
      </c>
      <c r="E70" s="4">
        <v>35617.49381924198</v>
      </c>
      <c r="F70" s="4">
        <v>28455.30108309038</v>
      </c>
      <c r="G70" s="4">
        <v>15704.032577259475</v>
      </c>
      <c r="H70" s="4">
        <v>38177.364418367346</v>
      </c>
      <c r="I70" s="4">
        <v>16333.88234548105</v>
      </c>
    </row>
    <row r="71" spans="1:9">
      <c r="A71" s="40" t="s">
        <v>476</v>
      </c>
      <c r="B71" s="4">
        <v>-16084.666402332363</v>
      </c>
      <c r="C71" s="4">
        <v>-10.163301749271136</v>
      </c>
      <c r="D71" s="4">
        <v>-650.67124927113696</v>
      </c>
      <c r="E71" s="4">
        <v>-111.98193440233236</v>
      </c>
      <c r="F71" s="4">
        <v>-140.66915160349853</v>
      </c>
      <c r="G71" s="4">
        <v>-20.415409620991255</v>
      </c>
      <c r="H71" s="4">
        <v>-94.240591836734694</v>
      </c>
      <c r="I71" s="4">
        <v>1.615320699708455</v>
      </c>
    </row>
    <row r="72" spans="1:9">
      <c r="A72" s="41" t="s">
        <v>477</v>
      </c>
      <c r="B72" s="4">
        <v>-16177.168278425655</v>
      </c>
      <c r="C72" s="4">
        <v>-26.66224198250729</v>
      </c>
      <c r="D72" s="4">
        <v>-682.8317915451895</v>
      </c>
      <c r="E72" s="4">
        <v>-164.83143148688049</v>
      </c>
      <c r="F72" s="4">
        <v>-141.28052040816326</v>
      </c>
      <c r="G72" s="4">
        <v>-20.619</v>
      </c>
      <c r="H72" s="4">
        <v>-94.815529154518956</v>
      </c>
      <c r="I72" s="4">
        <v>1.4498833819241983</v>
      </c>
    </row>
    <row r="73" spans="1:9">
      <c r="A73" s="41" t="s">
        <v>478</v>
      </c>
      <c r="B73" s="4">
        <v>92.501874635568512</v>
      </c>
      <c r="C73" s="4">
        <v>16.498941690962102</v>
      </c>
      <c r="D73" s="4">
        <v>32.160542274052474</v>
      </c>
      <c r="E73" s="4">
        <v>52.849497084548105</v>
      </c>
      <c r="F73" s="4">
        <v>0.61136880466472299</v>
      </c>
      <c r="G73" s="4">
        <v>0.20359037900874635</v>
      </c>
      <c r="H73" s="4">
        <v>0.57493731778425661</v>
      </c>
      <c r="I73" s="4">
        <v>0.16543731778425655</v>
      </c>
    </row>
    <row r="74" spans="1:9">
      <c r="A74" s="537" t="s">
        <v>479</v>
      </c>
      <c r="B74" s="4">
        <v>16062.423091836736</v>
      </c>
      <c r="C74" s="4">
        <v>0.39103935860058314</v>
      </c>
      <c r="D74" s="4">
        <v>-3.5494868804664721</v>
      </c>
      <c r="E74" s="4">
        <v>-1.6110932944606415</v>
      </c>
      <c r="F74" s="4">
        <v>7.6464956268221576</v>
      </c>
      <c r="G74" s="4">
        <v>-1.8236501457725947</v>
      </c>
      <c r="H74" s="4">
        <v>-1.2537857142857143</v>
      </c>
      <c r="I74" s="4">
        <v>-6.1470612244897955</v>
      </c>
    </row>
    <row r="75" spans="1:9">
      <c r="A75" s="537" t="s">
        <v>480</v>
      </c>
      <c r="B75" s="4">
        <v>16069.564620991254</v>
      </c>
      <c r="C75" s="4">
        <v>3.8619766763848395</v>
      </c>
      <c r="D75" s="4">
        <v>-0.39137317784256564</v>
      </c>
      <c r="E75" s="4">
        <v>2.5541078717201167</v>
      </c>
      <c r="F75" s="4">
        <v>8.3451457725947513</v>
      </c>
      <c r="G75" s="4">
        <v>-0.74764868804664719</v>
      </c>
      <c r="H75" s="4">
        <v>1.3796632653061225</v>
      </c>
      <c r="I75" s="4">
        <v>-5.6055233236151603</v>
      </c>
    </row>
    <row r="76" spans="1:9">
      <c r="A76" s="41" t="s">
        <v>481</v>
      </c>
      <c r="B76" s="4">
        <v>-7.1415306122448987</v>
      </c>
      <c r="C76" s="4">
        <v>-3.4709373177842564</v>
      </c>
      <c r="D76" s="4">
        <v>-3.1581137026239068</v>
      </c>
      <c r="E76" s="4">
        <v>-4.1652011661807578</v>
      </c>
      <c r="F76" s="4">
        <v>-0.69865014577259477</v>
      </c>
      <c r="G76" s="4">
        <v>-1.0760014577259474</v>
      </c>
      <c r="H76" s="4">
        <v>-2.6334489795918365</v>
      </c>
      <c r="I76" s="4">
        <v>-0.5415379008746356</v>
      </c>
    </row>
    <row r="77" spans="1:9">
      <c r="A77" s="537" t="s">
        <v>482</v>
      </c>
      <c r="B77" s="4">
        <v>19657.774759475218</v>
      </c>
      <c r="C77" s="4">
        <v>26826.749411078719</v>
      </c>
      <c r="D77" s="4">
        <v>16426.862351311953</v>
      </c>
      <c r="E77" s="4">
        <v>35503.900791545188</v>
      </c>
      <c r="F77" s="4">
        <v>28322.278427113699</v>
      </c>
      <c r="G77" s="4">
        <v>15681.793517492713</v>
      </c>
      <c r="H77" s="4">
        <v>38081.870040816328</v>
      </c>
      <c r="I77" s="4">
        <v>16329.350604956269</v>
      </c>
    </row>
    <row r="78" spans="1:9">
      <c r="A78" s="39" t="s">
        <v>483</v>
      </c>
      <c r="B78" s="4">
        <v>326.09567784256558</v>
      </c>
      <c r="C78" s="4">
        <v>24.171413994169097</v>
      </c>
      <c r="D78" s="4">
        <v>742.28540670553934</v>
      </c>
      <c r="E78" s="4">
        <v>-3.4169096209912542E-3</v>
      </c>
      <c r="F78" s="4">
        <v>163.46361953352769</v>
      </c>
      <c r="G78" s="4">
        <v>1214.201112244898</v>
      </c>
      <c r="H78" s="4">
        <v>2050.1041559766763</v>
      </c>
      <c r="I78" s="4">
        <v>796.50951311953349</v>
      </c>
    </row>
    <row r="79" spans="1:9">
      <c r="A79" s="40" t="s">
        <v>484</v>
      </c>
      <c r="B79" s="4">
        <v>19983.870437317782</v>
      </c>
      <c r="C79" s="4">
        <v>26850.920825072888</v>
      </c>
      <c r="D79" s="4">
        <v>17169.147758017494</v>
      </c>
      <c r="E79" s="4">
        <v>35503.89737463557</v>
      </c>
      <c r="F79" s="4">
        <v>28485.742046647232</v>
      </c>
      <c r="G79" s="4">
        <v>16895.994629737608</v>
      </c>
      <c r="H79" s="4">
        <v>40131.974196793009</v>
      </c>
      <c r="I79" s="4">
        <v>17125.860118075801</v>
      </c>
    </row>
    <row r="80" spans="1:9">
      <c r="A80" s="39" t="s">
        <v>485</v>
      </c>
      <c r="B80" s="4">
        <v>276.28846793002913</v>
      </c>
      <c r="C80" s="4">
        <v>429.77163702623909</v>
      </c>
      <c r="D80" s="4">
        <v>615.06121574344024</v>
      </c>
      <c r="E80" s="4">
        <v>313.3350816326531</v>
      </c>
      <c r="F80" s="4">
        <v>347.616556851312</v>
      </c>
      <c r="G80" s="4">
        <v>0.17543294460641401</v>
      </c>
      <c r="H80" s="4">
        <v>535.56803206997085</v>
      </c>
      <c r="I80" s="4">
        <v>13.671326530612246</v>
      </c>
    </row>
    <row r="81" spans="1:9" ht="21" customHeight="1">
      <c r="A81" s="537" t="s">
        <v>486</v>
      </c>
      <c r="B81" s="4">
        <v>20260.158905247812</v>
      </c>
      <c r="C81" s="4">
        <v>27280.692462099123</v>
      </c>
      <c r="D81" s="4">
        <v>17784.208973760931</v>
      </c>
      <c r="E81" s="4">
        <v>35817.232456268226</v>
      </c>
      <c r="F81" s="4">
        <v>28833.358603498542</v>
      </c>
      <c r="G81" s="4">
        <v>16896.170062682213</v>
      </c>
      <c r="H81" s="4">
        <v>40667.542228862971</v>
      </c>
      <c r="I81" s="4">
        <v>17139.531444606411</v>
      </c>
    </row>
    <row r="82" spans="1:9" ht="21" customHeight="1">
      <c r="A82" s="39" t="s">
        <v>487</v>
      </c>
      <c r="B82" s="4">
        <v>0</v>
      </c>
      <c r="C82" s="4">
        <v>0</v>
      </c>
      <c r="D82" s="4">
        <v>0</v>
      </c>
      <c r="E82" s="4">
        <v>0</v>
      </c>
      <c r="F82" s="4">
        <v>0</v>
      </c>
      <c r="G82" s="4">
        <v>0</v>
      </c>
      <c r="H82" s="4">
        <v>0</v>
      </c>
      <c r="I82" s="4">
        <v>0</v>
      </c>
    </row>
    <row r="83" spans="1:9" ht="21" customHeight="1">
      <c r="A83" s="537" t="s">
        <v>488</v>
      </c>
      <c r="B83" s="4">
        <v>20260.158905247812</v>
      </c>
      <c r="C83" s="4">
        <v>27280.692462099123</v>
      </c>
      <c r="D83" s="4">
        <v>17784.208973760931</v>
      </c>
      <c r="E83" s="4">
        <v>35817.232456268226</v>
      </c>
      <c r="F83" s="4">
        <v>28833.358603498542</v>
      </c>
      <c r="G83" s="4">
        <v>16896.170062682213</v>
      </c>
      <c r="H83" s="4">
        <v>40667.542228862971</v>
      </c>
      <c r="I83" s="4">
        <v>17139.531444606411</v>
      </c>
    </row>
    <row r="84" spans="1:9" ht="18" customHeight="1" thickBot="1">
      <c r="A84" s="39" t="s">
        <v>489</v>
      </c>
      <c r="B84" s="4">
        <v>-548.84106705539364</v>
      </c>
      <c r="C84" s="4">
        <v>-5982.0619708454806</v>
      </c>
      <c r="D84" s="4">
        <v>-5072.3530408163269</v>
      </c>
      <c r="E84" s="4">
        <v>-11755.422309037904</v>
      </c>
      <c r="F84" s="4">
        <v>-8483.7586005830908</v>
      </c>
      <c r="G84" s="4">
        <v>-3924.8734693877554</v>
      </c>
      <c r="H84" s="4">
        <v>-15124.940734693877</v>
      </c>
      <c r="I84" s="4">
        <v>-3431.1638483965012</v>
      </c>
    </row>
    <row r="85" spans="1:9" ht="24" customHeight="1" thickTop="1" thickBot="1">
      <c r="A85" s="36" t="s">
        <v>490</v>
      </c>
      <c r="B85" s="1">
        <v>19711.317838192423</v>
      </c>
      <c r="C85" s="1">
        <v>21298.630491253643</v>
      </c>
      <c r="D85" s="1">
        <v>12711.855932944607</v>
      </c>
      <c r="E85" s="1">
        <v>24061.810147230321</v>
      </c>
      <c r="F85" s="1">
        <v>20349.600002915453</v>
      </c>
      <c r="G85" s="1">
        <v>12971.296593294459</v>
      </c>
      <c r="H85" s="1">
        <v>25542.601494169096</v>
      </c>
      <c r="I85" s="1">
        <v>13708.367596209911</v>
      </c>
    </row>
    <row r="86" spans="1:9" ht="15" customHeight="1" thickTop="1" thickBot="1">
      <c r="A86" s="538"/>
      <c r="B86" s="5"/>
      <c r="C86" s="5"/>
      <c r="D86" s="5"/>
      <c r="E86" s="5"/>
      <c r="F86" s="5"/>
      <c r="G86" s="5"/>
      <c r="H86" s="5"/>
      <c r="I86" s="5"/>
    </row>
    <row r="87" spans="1:9" ht="28.5" customHeight="1" thickTop="1">
      <c r="A87" s="539"/>
      <c r="B87" s="42"/>
      <c r="C87" s="42"/>
      <c r="D87" s="42"/>
      <c r="E87" s="42"/>
      <c r="F87" s="42"/>
      <c r="G87" s="42"/>
      <c r="H87" s="42"/>
    </row>
    <row r="88" spans="1:9">
      <c r="A88" s="539"/>
      <c r="B88" s="42"/>
      <c r="C88" s="42"/>
      <c r="D88" s="42"/>
      <c r="E88" s="42"/>
      <c r="F88" s="42"/>
      <c r="G88" s="42"/>
      <c r="H88" s="42"/>
    </row>
    <row r="89" spans="1:9" ht="19.5">
      <c r="A89" s="540"/>
      <c r="B89" s="42"/>
      <c r="C89" s="42"/>
      <c r="D89" s="42"/>
      <c r="E89" s="42"/>
      <c r="F89" s="42"/>
      <c r="G89" s="42"/>
      <c r="H89" s="42"/>
    </row>
    <row r="90" spans="1:9" ht="19.5">
      <c r="A90" s="540"/>
      <c r="B90" s="42"/>
      <c r="C90" s="42"/>
      <c r="D90" s="42"/>
      <c r="E90" s="42"/>
      <c r="F90" s="42"/>
      <c r="G90" s="42"/>
      <c r="H90" s="42"/>
    </row>
    <row r="91" spans="1:9" ht="19.5">
      <c r="A91" s="540"/>
      <c r="B91" s="42"/>
      <c r="C91" s="42"/>
      <c r="D91" s="42"/>
      <c r="E91" s="42"/>
      <c r="F91" s="42"/>
      <c r="G91" s="42"/>
      <c r="H91" s="42"/>
    </row>
    <row r="92" spans="1:9" ht="19.5">
      <c r="A92" s="541"/>
      <c r="B92" s="42"/>
      <c r="C92" s="42"/>
      <c r="D92" s="42"/>
      <c r="E92" s="42"/>
      <c r="F92" s="42"/>
      <c r="G92" s="42"/>
      <c r="H92" s="42"/>
    </row>
    <row r="93" spans="1:9" ht="19.5">
      <c r="A93" s="541"/>
      <c r="B93" s="42"/>
      <c r="C93" s="42"/>
      <c r="D93" s="42"/>
      <c r="E93" s="42"/>
      <c r="F93" s="42"/>
      <c r="G93" s="42"/>
      <c r="H93" s="42"/>
    </row>
    <row r="94" spans="1:9" ht="19.5">
      <c r="A94" s="541"/>
      <c r="B94" s="42"/>
      <c r="C94" s="42"/>
      <c r="D94" s="42"/>
      <c r="E94" s="42"/>
      <c r="F94" s="42"/>
      <c r="G94" s="42"/>
      <c r="H94" s="42"/>
    </row>
    <row r="95" spans="1:9" ht="19.5">
      <c r="A95" s="540"/>
      <c r="B95" s="42"/>
      <c r="C95" s="42"/>
      <c r="D95" s="42"/>
      <c r="E95" s="42"/>
      <c r="F95" s="42"/>
      <c r="G95" s="42"/>
      <c r="H95" s="42"/>
    </row>
    <row r="96" spans="1:9" ht="19.5">
      <c r="A96" s="540"/>
      <c r="B96" s="42"/>
      <c r="C96" s="42"/>
      <c r="D96" s="42"/>
      <c r="E96" s="42"/>
      <c r="F96" s="42"/>
      <c r="G96" s="42"/>
      <c r="H96" s="42"/>
    </row>
    <row r="97" spans="1:8" ht="19.5">
      <c r="A97" s="540"/>
      <c r="B97" s="42"/>
      <c r="C97" s="42"/>
      <c r="D97" s="42"/>
      <c r="E97" s="42"/>
      <c r="F97" s="42"/>
      <c r="G97" s="42"/>
      <c r="H97" s="42"/>
    </row>
    <row r="98" spans="1:8" ht="19.5">
      <c r="A98" s="540"/>
      <c r="B98" s="42"/>
      <c r="C98" s="42"/>
      <c r="D98" s="42"/>
      <c r="E98" s="42"/>
      <c r="F98" s="42"/>
      <c r="G98" s="42"/>
      <c r="H98" s="42"/>
    </row>
    <row r="99" spans="1:8" ht="19.5">
      <c r="A99" s="540"/>
      <c r="B99" s="42"/>
      <c r="C99" s="42"/>
      <c r="D99" s="42"/>
      <c r="E99" s="42"/>
      <c r="F99" s="42"/>
      <c r="G99" s="42"/>
      <c r="H99" s="42"/>
    </row>
    <row r="100" spans="1:8" ht="19.5">
      <c r="A100" s="96"/>
      <c r="B100" s="42"/>
      <c r="C100" s="42"/>
      <c r="D100" s="42"/>
      <c r="E100" s="42"/>
      <c r="F100" s="42"/>
      <c r="G100" s="42"/>
      <c r="H100" s="42"/>
    </row>
    <row r="101" spans="1:8">
      <c r="A101" s="97"/>
      <c r="B101" s="42"/>
      <c r="C101" s="42"/>
      <c r="D101" s="42"/>
      <c r="E101" s="42"/>
      <c r="F101" s="42"/>
      <c r="G101" s="42"/>
      <c r="H101" s="42"/>
    </row>
    <row r="102" spans="1:8">
      <c r="A102" s="97"/>
      <c r="B102" s="42"/>
      <c r="C102" s="42"/>
      <c r="D102" s="42"/>
      <c r="E102" s="42"/>
      <c r="F102" s="42"/>
      <c r="G102" s="42"/>
      <c r="H102" s="42"/>
    </row>
    <row r="103" spans="1:8">
      <c r="A103" s="97"/>
      <c r="B103" s="42"/>
      <c r="C103" s="42"/>
      <c r="D103" s="42"/>
      <c r="E103" s="42"/>
      <c r="F103" s="42"/>
      <c r="G103" s="42"/>
      <c r="H103" s="42"/>
    </row>
    <row r="104" spans="1:8">
      <c r="A104" s="97"/>
      <c r="B104" s="42"/>
      <c r="C104" s="42"/>
      <c r="D104" s="42"/>
      <c r="E104" s="42"/>
      <c r="F104" s="42"/>
      <c r="G104" s="42"/>
      <c r="H104" s="42"/>
    </row>
    <row r="105" spans="1:8">
      <c r="A105" s="97"/>
      <c r="B105" s="42"/>
      <c r="C105" s="42"/>
      <c r="D105" s="42"/>
      <c r="E105" s="42"/>
      <c r="F105" s="42"/>
      <c r="G105" s="42"/>
      <c r="H105" s="42"/>
    </row>
    <row r="106" spans="1:8">
      <c r="A106" s="97"/>
      <c r="B106" s="42"/>
      <c r="C106" s="42"/>
      <c r="D106" s="42"/>
      <c r="E106" s="42"/>
      <c r="F106" s="42"/>
      <c r="G106" s="42"/>
      <c r="H106" s="42"/>
    </row>
    <row r="107" spans="1:8">
      <c r="A107" s="97"/>
      <c r="B107" s="42"/>
      <c r="C107" s="42"/>
      <c r="D107" s="42"/>
      <c r="E107" s="42"/>
      <c r="F107" s="42"/>
      <c r="G107" s="42"/>
      <c r="H107" s="42"/>
    </row>
    <row r="108" spans="1:8">
      <c r="A108" s="97"/>
      <c r="B108" s="42"/>
      <c r="C108" s="42"/>
      <c r="D108" s="42"/>
      <c r="E108" s="42"/>
      <c r="F108" s="42"/>
      <c r="G108" s="42"/>
      <c r="H108" s="42"/>
    </row>
    <row r="109" spans="1:8" ht="19.5">
      <c r="A109" s="540"/>
      <c r="B109" s="42"/>
      <c r="C109" s="42"/>
      <c r="D109" s="42"/>
      <c r="E109" s="42"/>
      <c r="F109" s="42"/>
      <c r="G109" s="42"/>
      <c r="H109" s="42"/>
    </row>
    <row r="110" spans="1:8" ht="19.5">
      <c r="A110" s="540"/>
      <c r="B110" s="42"/>
      <c r="C110" s="42"/>
      <c r="D110" s="42"/>
      <c r="E110" s="42"/>
      <c r="F110" s="42"/>
      <c r="G110" s="42"/>
      <c r="H110" s="42"/>
    </row>
    <row r="111" spans="1:8" ht="19.5">
      <c r="A111" s="541"/>
      <c r="B111" s="42"/>
      <c r="C111" s="42"/>
      <c r="D111" s="42"/>
      <c r="E111" s="42"/>
      <c r="F111" s="42"/>
      <c r="G111" s="42"/>
      <c r="H111" s="42"/>
    </row>
    <row r="112" spans="1:8" ht="19.5">
      <c r="A112" s="541"/>
      <c r="B112" s="42"/>
      <c r="C112" s="42"/>
      <c r="D112" s="42"/>
      <c r="E112" s="42"/>
      <c r="F112" s="42"/>
      <c r="G112" s="42"/>
      <c r="H112" s="42"/>
    </row>
    <row r="113" spans="1:8" ht="19.5">
      <c r="A113" s="541"/>
      <c r="B113" s="42"/>
      <c r="C113" s="42"/>
      <c r="D113" s="42"/>
      <c r="E113" s="42"/>
      <c r="F113" s="42"/>
      <c r="G113" s="42"/>
      <c r="H113" s="42"/>
    </row>
    <row r="114" spans="1:8" ht="19.5">
      <c r="A114" s="540"/>
      <c r="B114" s="42"/>
      <c r="C114" s="42"/>
      <c r="D114" s="42"/>
      <c r="E114" s="42"/>
      <c r="F114" s="42"/>
      <c r="G114" s="42"/>
      <c r="H114" s="42"/>
    </row>
    <row r="115" spans="1:8" ht="19.5">
      <c r="A115" s="540"/>
      <c r="B115" s="42"/>
      <c r="C115" s="42"/>
      <c r="D115" s="42"/>
      <c r="E115" s="42"/>
      <c r="F115" s="42"/>
      <c r="G115" s="42"/>
      <c r="H115" s="42"/>
    </row>
    <row r="116" spans="1:8" ht="19.5">
      <c r="A116" s="540"/>
      <c r="B116" s="42"/>
      <c r="C116" s="42"/>
      <c r="D116" s="42"/>
      <c r="E116" s="42"/>
      <c r="F116" s="42"/>
      <c r="G116" s="42"/>
      <c r="H116" s="42"/>
    </row>
    <row r="117" spans="1:8" ht="19.5">
      <c r="A117" s="540"/>
      <c r="B117" s="42"/>
      <c r="C117" s="42"/>
      <c r="D117" s="42"/>
      <c r="E117" s="42"/>
      <c r="F117" s="42"/>
      <c r="G117" s="42"/>
      <c r="H117" s="42"/>
    </row>
    <row r="118" spans="1:8" ht="19.5">
      <c r="A118" s="540"/>
      <c r="B118" s="42"/>
      <c r="C118" s="42"/>
      <c r="D118" s="42"/>
      <c r="E118" s="42"/>
      <c r="F118" s="42"/>
      <c r="G118" s="42"/>
      <c r="H118" s="42"/>
    </row>
    <row r="119" spans="1:8" ht="19.5">
      <c r="A119" s="540"/>
      <c r="B119" s="42"/>
      <c r="C119" s="42"/>
      <c r="D119" s="42"/>
      <c r="E119" s="42"/>
      <c r="F119" s="42"/>
      <c r="G119" s="42"/>
      <c r="H119" s="42"/>
    </row>
    <row r="120" spans="1:8" ht="19.5">
      <c r="A120" s="540"/>
      <c r="B120" s="42"/>
      <c r="C120" s="42"/>
      <c r="D120" s="42"/>
      <c r="E120" s="42"/>
      <c r="F120" s="42"/>
      <c r="G120" s="42"/>
      <c r="H120" s="42"/>
    </row>
    <row r="121" spans="1:8" ht="19.5">
      <c r="A121" s="541"/>
      <c r="B121" s="42"/>
      <c r="C121" s="42"/>
      <c r="D121" s="42"/>
      <c r="E121" s="42"/>
      <c r="F121" s="42"/>
      <c r="G121" s="42"/>
      <c r="H121" s="42"/>
    </row>
    <row r="122" spans="1:8" ht="19.5">
      <c r="A122" s="540"/>
      <c r="B122" s="42"/>
      <c r="C122" s="42"/>
      <c r="D122" s="42"/>
      <c r="E122" s="42"/>
      <c r="F122" s="42"/>
      <c r="G122" s="42"/>
      <c r="H122" s="42"/>
    </row>
    <row r="123" spans="1:8" ht="19.5">
      <c r="A123" s="540"/>
      <c r="B123" s="42"/>
      <c r="C123" s="42"/>
      <c r="D123" s="42"/>
      <c r="E123" s="42"/>
      <c r="F123" s="42"/>
      <c r="G123" s="42"/>
      <c r="H123" s="42"/>
    </row>
    <row r="124" spans="1:8" ht="19.5">
      <c r="A124" s="540"/>
      <c r="B124" s="42"/>
      <c r="C124" s="42"/>
      <c r="D124" s="42"/>
      <c r="E124" s="42"/>
      <c r="F124" s="42"/>
      <c r="G124" s="42"/>
      <c r="H124" s="42"/>
    </row>
    <row r="125" spans="1:8" ht="19.5">
      <c r="A125" s="540"/>
      <c r="B125" s="42"/>
      <c r="C125" s="42"/>
      <c r="D125" s="42"/>
      <c r="E125" s="42"/>
      <c r="F125" s="42"/>
      <c r="G125" s="42"/>
      <c r="H125" s="42"/>
    </row>
    <row r="126" spans="1:8" ht="19.5">
      <c r="A126" s="540"/>
      <c r="B126" s="42"/>
      <c r="C126" s="42"/>
      <c r="D126" s="42"/>
      <c r="E126" s="42"/>
      <c r="F126" s="42"/>
      <c r="G126" s="42"/>
      <c r="H126" s="42"/>
    </row>
    <row r="127" spans="1:8" ht="19.5">
      <c r="A127" s="541"/>
      <c r="B127" s="42"/>
      <c r="C127" s="42"/>
      <c r="D127" s="42"/>
      <c r="E127" s="42"/>
      <c r="F127" s="42"/>
      <c r="G127" s="42"/>
      <c r="H127" s="42"/>
    </row>
    <row r="128" spans="1:8" ht="19.5">
      <c r="A128" s="540"/>
      <c r="B128" s="42"/>
      <c r="C128" s="42"/>
      <c r="D128" s="42"/>
      <c r="E128" s="42"/>
      <c r="F128" s="42"/>
      <c r="G128" s="42"/>
      <c r="H128" s="42"/>
    </row>
    <row r="129" spans="1:8" ht="19.5">
      <c r="A129" s="540"/>
      <c r="B129" s="42"/>
      <c r="C129" s="42"/>
      <c r="D129" s="42"/>
      <c r="E129" s="42"/>
      <c r="F129" s="42"/>
      <c r="G129" s="42"/>
      <c r="H129" s="42"/>
    </row>
    <row r="130" spans="1:8" ht="19.5">
      <c r="A130" s="540"/>
      <c r="B130" s="42"/>
      <c r="C130" s="42"/>
      <c r="D130" s="42"/>
      <c r="E130" s="42"/>
      <c r="F130" s="42"/>
      <c r="G130" s="42"/>
      <c r="H130" s="42"/>
    </row>
    <row r="131" spans="1:8" ht="19.5">
      <c r="A131" s="541"/>
      <c r="B131" s="42"/>
      <c r="C131" s="42"/>
      <c r="D131" s="42"/>
      <c r="E131" s="42"/>
      <c r="F131" s="42"/>
      <c r="G131" s="42"/>
      <c r="H131" s="42"/>
    </row>
    <row r="132" spans="1:8" ht="19.5">
      <c r="A132" s="540"/>
      <c r="B132" s="42"/>
      <c r="C132" s="42"/>
      <c r="D132" s="42"/>
      <c r="E132" s="42"/>
      <c r="F132" s="42"/>
      <c r="G132" s="42"/>
      <c r="H132" s="42"/>
    </row>
    <row r="133" spans="1:8" ht="19.5">
      <c r="A133" s="540"/>
      <c r="B133" s="42"/>
      <c r="C133" s="42"/>
      <c r="D133" s="42"/>
      <c r="E133" s="42"/>
      <c r="F133" s="42"/>
      <c r="G133" s="42"/>
      <c r="H133" s="42"/>
    </row>
    <row r="134" spans="1:8" ht="19.5">
      <c r="A134" s="540"/>
      <c r="B134" s="42"/>
      <c r="C134" s="42"/>
      <c r="D134" s="42"/>
      <c r="E134" s="42"/>
      <c r="F134" s="42"/>
      <c r="G134" s="42"/>
      <c r="H134" s="42"/>
    </row>
    <row r="135" spans="1:8" ht="19.5">
      <c r="A135" s="540"/>
      <c r="B135" s="42"/>
      <c r="C135" s="42"/>
      <c r="D135" s="42"/>
      <c r="E135" s="42"/>
      <c r="F135" s="42"/>
      <c r="G135" s="42"/>
      <c r="H135" s="42"/>
    </row>
    <row r="136" spans="1:8" ht="19.5">
      <c r="A136" s="541"/>
      <c r="B136" s="42"/>
      <c r="C136" s="42"/>
      <c r="D136" s="42"/>
      <c r="E136" s="42"/>
      <c r="F136" s="42"/>
      <c r="G136" s="42"/>
      <c r="H136" s="42"/>
    </row>
    <row r="137" spans="1:8" ht="19.5">
      <c r="A137" s="540"/>
      <c r="B137" s="42"/>
      <c r="C137" s="42"/>
      <c r="D137" s="42"/>
      <c r="E137" s="42"/>
      <c r="F137" s="42"/>
      <c r="G137" s="42"/>
      <c r="H137" s="42"/>
    </row>
    <row r="138" spans="1:8" ht="19.5">
      <c r="A138" s="540"/>
      <c r="B138" s="42"/>
      <c r="C138" s="42"/>
      <c r="D138" s="42"/>
      <c r="E138" s="42"/>
      <c r="F138" s="42"/>
      <c r="G138" s="42"/>
      <c r="H138" s="42"/>
    </row>
    <row r="139" spans="1:8" ht="19.5">
      <c r="A139" s="540"/>
      <c r="B139" s="42"/>
      <c r="C139" s="42"/>
      <c r="D139" s="42"/>
      <c r="E139" s="42"/>
      <c r="F139" s="42"/>
      <c r="G139" s="42"/>
      <c r="H139" s="42"/>
    </row>
    <row r="140" spans="1:8" ht="19.5">
      <c r="A140" s="540"/>
      <c r="B140" s="42"/>
      <c r="C140" s="42"/>
      <c r="D140" s="42"/>
      <c r="E140" s="42"/>
      <c r="F140" s="42"/>
      <c r="G140" s="42"/>
      <c r="H140" s="42"/>
    </row>
    <row r="141" spans="1:8" ht="19.5">
      <c r="A141" s="541"/>
      <c r="B141" s="42"/>
      <c r="C141" s="42"/>
      <c r="D141" s="42"/>
      <c r="E141" s="42"/>
      <c r="F141" s="42"/>
      <c r="G141" s="42"/>
      <c r="H141" s="42"/>
    </row>
    <row r="142" spans="1:8" ht="19.5">
      <c r="A142" s="541"/>
      <c r="B142" s="42"/>
      <c r="C142" s="42"/>
      <c r="D142" s="42"/>
      <c r="E142" s="42"/>
      <c r="F142" s="42"/>
      <c r="G142" s="42"/>
      <c r="H142" s="42"/>
    </row>
    <row r="143" spans="1:8" ht="19.5">
      <c r="A143" s="541"/>
      <c r="B143" s="42"/>
      <c r="C143" s="42"/>
      <c r="D143" s="42"/>
      <c r="E143" s="42"/>
      <c r="F143" s="42"/>
      <c r="G143" s="42"/>
      <c r="H143" s="42"/>
    </row>
    <row r="144" spans="1:8" ht="19.5">
      <c r="A144" s="540"/>
      <c r="B144" s="42"/>
      <c r="C144" s="42"/>
      <c r="D144" s="42"/>
      <c r="E144" s="42"/>
      <c r="F144" s="42"/>
      <c r="G144" s="42"/>
      <c r="H144" s="42"/>
    </row>
    <row r="145" spans="1:8" ht="19.5">
      <c r="A145" s="540"/>
      <c r="B145" s="42"/>
      <c r="C145" s="42"/>
      <c r="D145" s="42"/>
      <c r="E145" s="42"/>
      <c r="F145" s="42"/>
      <c r="G145" s="42"/>
      <c r="H145" s="42"/>
    </row>
    <row r="146" spans="1:8" ht="19.5">
      <c r="A146" s="99"/>
      <c r="B146" s="42"/>
      <c r="C146" s="42"/>
      <c r="D146" s="42"/>
      <c r="E146" s="42"/>
      <c r="F146" s="42"/>
      <c r="G146" s="42"/>
      <c r="H146" s="42"/>
    </row>
    <row r="147" spans="1:8" ht="19.5">
      <c r="A147" s="541"/>
      <c r="B147" s="42"/>
      <c r="C147" s="42"/>
      <c r="D147" s="42"/>
      <c r="E147" s="42"/>
      <c r="F147" s="42"/>
      <c r="G147" s="42"/>
      <c r="H147" s="42"/>
    </row>
    <row r="148" spans="1:8" ht="19.5">
      <c r="A148" s="540"/>
      <c r="B148" s="42"/>
      <c r="C148" s="42"/>
      <c r="D148" s="42"/>
      <c r="E148" s="42"/>
      <c r="F148" s="42"/>
      <c r="G148" s="42"/>
      <c r="H148" s="42"/>
    </row>
    <row r="149" spans="1:8" ht="19.5">
      <c r="A149" s="540"/>
      <c r="B149" s="42"/>
      <c r="C149" s="42"/>
      <c r="D149" s="42"/>
      <c r="E149" s="42"/>
      <c r="F149" s="42"/>
      <c r="G149" s="42"/>
      <c r="H149" s="42"/>
    </row>
    <row r="150" spans="1:8" ht="19.5">
      <c r="A150" s="540"/>
      <c r="B150" s="42"/>
      <c r="C150" s="42"/>
      <c r="D150" s="42"/>
      <c r="E150" s="42"/>
      <c r="F150" s="42"/>
      <c r="G150" s="42"/>
      <c r="H150" s="42"/>
    </row>
    <row r="151" spans="1:8" ht="19.5">
      <c r="A151" s="541"/>
      <c r="B151" s="42"/>
      <c r="C151" s="42"/>
      <c r="D151" s="42"/>
      <c r="E151" s="42"/>
      <c r="F151" s="42"/>
      <c r="G151" s="42"/>
      <c r="H151" s="42"/>
    </row>
    <row r="152" spans="1:8" ht="19.5">
      <c r="A152" s="540"/>
      <c r="B152" s="42"/>
      <c r="C152" s="42"/>
      <c r="D152" s="42"/>
      <c r="E152" s="42"/>
      <c r="F152" s="42"/>
      <c r="G152" s="42"/>
      <c r="H152" s="42"/>
    </row>
    <row r="153" spans="1:8" ht="19.5">
      <c r="A153" s="540"/>
      <c r="B153" s="42"/>
      <c r="C153" s="42"/>
      <c r="D153" s="42"/>
      <c r="E153" s="42"/>
      <c r="F153" s="42"/>
      <c r="G153" s="42"/>
      <c r="H153" s="42"/>
    </row>
    <row r="154" spans="1:8" ht="19.5">
      <c r="A154" s="540"/>
      <c r="B154" s="42"/>
      <c r="C154" s="42"/>
      <c r="D154" s="42"/>
      <c r="E154" s="42"/>
      <c r="F154" s="42"/>
      <c r="G154" s="42"/>
      <c r="H154" s="42"/>
    </row>
    <row r="155" spans="1:8" ht="19.5">
      <c r="A155" s="541"/>
      <c r="B155" s="42"/>
      <c r="C155" s="42"/>
      <c r="D155" s="42"/>
      <c r="E155" s="42"/>
      <c r="F155" s="42"/>
      <c r="G155" s="42"/>
      <c r="H155" s="42"/>
    </row>
    <row r="156" spans="1:8" ht="19.5">
      <c r="A156" s="540"/>
      <c r="B156" s="42"/>
      <c r="C156" s="42"/>
      <c r="D156" s="42"/>
      <c r="E156" s="42"/>
      <c r="F156" s="42"/>
      <c r="G156" s="42"/>
      <c r="H156" s="42"/>
    </row>
    <row r="157" spans="1:8" ht="19.5">
      <c r="A157" s="540"/>
      <c r="B157" s="42"/>
      <c r="C157" s="42"/>
      <c r="D157" s="42"/>
      <c r="E157" s="42"/>
      <c r="F157" s="42"/>
      <c r="G157" s="42"/>
      <c r="H157" s="42"/>
    </row>
    <row r="158" spans="1:8" ht="19.5">
      <c r="A158" s="540"/>
      <c r="B158" s="42"/>
      <c r="C158" s="42"/>
      <c r="D158" s="42"/>
      <c r="E158" s="42"/>
      <c r="F158" s="42"/>
      <c r="G158" s="42"/>
      <c r="H158" s="42"/>
    </row>
    <row r="159" spans="1:8" ht="19.5">
      <c r="A159" s="541"/>
      <c r="B159" s="42"/>
      <c r="C159" s="42"/>
      <c r="D159" s="42"/>
      <c r="E159" s="42"/>
      <c r="F159" s="42"/>
      <c r="G159" s="42"/>
      <c r="H159" s="42"/>
    </row>
    <row r="160" spans="1:8" ht="19.5">
      <c r="A160" s="540"/>
      <c r="B160" s="42"/>
      <c r="C160" s="42"/>
      <c r="D160" s="42"/>
      <c r="E160" s="42"/>
      <c r="F160" s="42"/>
      <c r="G160" s="42"/>
      <c r="H160" s="42"/>
    </row>
    <row r="161" spans="1:8" ht="19.5">
      <c r="A161" s="540"/>
      <c r="B161" s="42"/>
      <c r="C161" s="42"/>
      <c r="D161" s="42"/>
      <c r="E161" s="42"/>
      <c r="F161" s="42"/>
      <c r="G161" s="42"/>
      <c r="H161" s="42"/>
    </row>
    <row r="162" spans="1:8" ht="19.5">
      <c r="A162" s="540"/>
      <c r="B162" s="42"/>
      <c r="C162" s="42"/>
      <c r="D162" s="42"/>
      <c r="E162" s="42"/>
      <c r="F162" s="42"/>
      <c r="G162" s="42"/>
      <c r="H162" s="42"/>
    </row>
    <row r="163" spans="1:8" ht="19.5">
      <c r="A163" s="98"/>
      <c r="B163" s="42"/>
      <c r="C163" s="42"/>
      <c r="D163" s="42"/>
      <c r="E163" s="42"/>
      <c r="F163" s="42"/>
      <c r="G163" s="42"/>
      <c r="H163" s="42"/>
    </row>
    <row r="164" spans="1:8" ht="19.5">
      <c r="A164" s="98"/>
      <c r="B164" s="42"/>
      <c r="C164" s="42"/>
      <c r="D164" s="42"/>
      <c r="E164" s="42"/>
      <c r="F164" s="42"/>
      <c r="G164" s="42"/>
      <c r="H164" s="42"/>
    </row>
    <row r="165" spans="1:8" ht="19.5">
      <c r="A165" s="98"/>
      <c r="B165" s="42"/>
      <c r="C165" s="42"/>
      <c r="D165" s="42"/>
      <c r="E165" s="42"/>
      <c r="F165" s="42"/>
      <c r="G165" s="42"/>
      <c r="H165" s="42"/>
    </row>
    <row r="166" spans="1:8" ht="19.5">
      <c r="A166" s="96"/>
      <c r="B166" s="42"/>
      <c r="C166" s="42"/>
      <c r="D166" s="42"/>
      <c r="E166" s="42"/>
      <c r="F166" s="42"/>
      <c r="G166" s="42"/>
      <c r="H166" s="42"/>
    </row>
    <row r="167" spans="1:8" ht="19.5">
      <c r="A167" s="96"/>
      <c r="B167" s="42"/>
      <c r="C167" s="42"/>
      <c r="D167" s="42"/>
      <c r="E167" s="42"/>
      <c r="F167" s="42"/>
      <c r="G167" s="42"/>
      <c r="H167" s="42"/>
    </row>
    <row r="168" spans="1:8" ht="19.5">
      <c r="A168" s="541"/>
      <c r="B168" s="42"/>
      <c r="C168" s="42"/>
      <c r="D168" s="42"/>
      <c r="E168" s="42"/>
      <c r="F168" s="42"/>
      <c r="G168" s="42"/>
      <c r="H168" s="42"/>
    </row>
    <row r="169" spans="1:8" ht="19.5">
      <c r="A169" s="540"/>
      <c r="B169" s="42"/>
      <c r="C169" s="42"/>
      <c r="D169" s="42"/>
      <c r="E169" s="42"/>
      <c r="F169" s="42"/>
      <c r="G169" s="42"/>
      <c r="H169" s="42"/>
    </row>
    <row r="170" spans="1:8" ht="19.5">
      <c r="A170" s="540"/>
      <c r="B170" s="42"/>
      <c r="C170" s="42"/>
      <c r="D170" s="42"/>
      <c r="E170" s="42"/>
      <c r="F170" s="42"/>
      <c r="G170" s="42"/>
      <c r="H170" s="42"/>
    </row>
    <row r="171" spans="1:8" ht="19.5">
      <c r="A171" s="540"/>
      <c r="B171" s="42"/>
      <c r="C171" s="42"/>
      <c r="D171" s="42"/>
      <c r="E171" s="42"/>
      <c r="F171" s="42"/>
      <c r="G171" s="42"/>
      <c r="H171" s="42"/>
    </row>
    <row r="172" spans="1:8" ht="19.5">
      <c r="A172" s="540"/>
      <c r="B172" s="42"/>
      <c r="C172" s="42"/>
      <c r="D172" s="42"/>
      <c r="E172" s="42"/>
      <c r="F172" s="42"/>
      <c r="G172" s="42"/>
      <c r="H172" s="42"/>
    </row>
    <row r="173" spans="1:8" ht="19.5">
      <c r="A173" s="540"/>
      <c r="B173" s="42"/>
      <c r="C173" s="42"/>
      <c r="D173" s="42"/>
      <c r="E173" s="42"/>
      <c r="F173" s="42"/>
      <c r="G173" s="42"/>
      <c r="H173" s="42"/>
    </row>
    <row r="174" spans="1:8" ht="19.5">
      <c r="A174" s="541"/>
      <c r="B174" s="42"/>
      <c r="C174" s="42"/>
      <c r="D174" s="42"/>
      <c r="E174" s="42"/>
      <c r="F174" s="42"/>
      <c r="G174" s="42"/>
      <c r="H174" s="42"/>
    </row>
    <row r="175" spans="1:8" ht="19.5">
      <c r="A175" s="540"/>
      <c r="B175" s="42"/>
      <c r="C175" s="42"/>
      <c r="D175" s="42"/>
      <c r="E175" s="42"/>
      <c r="F175" s="42"/>
      <c r="G175" s="42"/>
      <c r="H175" s="42"/>
    </row>
    <row r="176" spans="1:8" ht="19.5">
      <c r="A176" s="540"/>
      <c r="B176" s="42"/>
      <c r="C176" s="42"/>
      <c r="D176" s="42"/>
      <c r="E176" s="42"/>
      <c r="F176" s="42"/>
      <c r="G176" s="42"/>
      <c r="H176" s="42"/>
    </row>
    <row r="177" spans="1:8" ht="19.5">
      <c r="A177" s="540"/>
      <c r="B177" s="42"/>
      <c r="C177" s="42"/>
      <c r="D177" s="42"/>
      <c r="E177" s="42"/>
      <c r="F177" s="42"/>
      <c r="G177" s="42"/>
      <c r="H177" s="42"/>
    </row>
    <row r="178" spans="1:8" ht="19.5">
      <c r="A178" s="540"/>
      <c r="B178" s="42"/>
      <c r="C178" s="42"/>
      <c r="D178" s="42"/>
      <c r="E178" s="42"/>
      <c r="F178" s="42"/>
      <c r="G178" s="42"/>
      <c r="H178" s="42"/>
    </row>
    <row r="179" spans="1:8" ht="19.5">
      <c r="A179" s="541"/>
      <c r="B179" s="42"/>
      <c r="C179" s="42"/>
      <c r="D179" s="42"/>
      <c r="E179" s="42"/>
      <c r="F179" s="42"/>
      <c r="G179" s="42"/>
      <c r="H179" s="42"/>
    </row>
    <row r="180" spans="1:8" ht="19.5">
      <c r="A180" s="541"/>
      <c r="B180" s="42"/>
      <c r="C180" s="42"/>
      <c r="D180" s="42"/>
      <c r="E180" s="42"/>
      <c r="F180" s="42"/>
      <c r="G180" s="42"/>
      <c r="H180" s="42"/>
    </row>
    <row r="181" spans="1:8" ht="19.5">
      <c r="A181" s="540"/>
      <c r="B181" s="42"/>
      <c r="C181" s="42"/>
      <c r="D181" s="42"/>
      <c r="E181" s="42"/>
      <c r="F181" s="42"/>
      <c r="G181" s="42"/>
      <c r="H181" s="42"/>
    </row>
    <row r="182" spans="1:8" ht="19.5">
      <c r="A182" s="540"/>
      <c r="B182" s="42"/>
      <c r="C182" s="42"/>
      <c r="D182" s="42"/>
      <c r="E182" s="42"/>
      <c r="F182" s="42"/>
      <c r="G182" s="42"/>
      <c r="H182" s="42"/>
    </row>
    <row r="183" spans="1:8" ht="19.5">
      <c r="A183" s="540"/>
      <c r="B183" s="42"/>
      <c r="C183" s="42"/>
      <c r="D183" s="42"/>
      <c r="E183" s="42"/>
      <c r="F183" s="42"/>
      <c r="G183" s="42"/>
      <c r="H183" s="42"/>
    </row>
    <row r="184" spans="1:8" ht="19.5">
      <c r="A184" s="541"/>
      <c r="B184" s="42"/>
      <c r="C184" s="42"/>
      <c r="D184" s="42"/>
      <c r="E184" s="42"/>
      <c r="F184" s="42"/>
      <c r="G184" s="42"/>
      <c r="H184" s="42"/>
    </row>
    <row r="185" spans="1:8" ht="19.5">
      <c r="A185" s="541"/>
      <c r="B185" s="42"/>
      <c r="C185" s="42"/>
      <c r="D185" s="42"/>
      <c r="E185" s="42"/>
      <c r="F185" s="42"/>
      <c r="G185" s="42"/>
      <c r="H185" s="42"/>
    </row>
    <row r="186" spans="1:8" ht="19.5">
      <c r="A186" s="541"/>
      <c r="B186" s="42"/>
      <c r="C186" s="42"/>
      <c r="D186" s="42"/>
      <c r="E186" s="42"/>
      <c r="F186" s="42"/>
      <c r="G186" s="42"/>
      <c r="H186" s="42"/>
    </row>
    <row r="187" spans="1:8" ht="19.5">
      <c r="A187" s="541"/>
      <c r="B187" s="42"/>
      <c r="C187" s="42"/>
      <c r="D187" s="42"/>
      <c r="E187" s="42"/>
      <c r="F187" s="42"/>
      <c r="G187" s="42"/>
      <c r="H187" s="42"/>
    </row>
    <row r="188" spans="1:8" ht="19.5">
      <c r="A188" s="541"/>
      <c r="B188" s="42"/>
      <c r="C188" s="42"/>
      <c r="D188" s="42"/>
      <c r="E188" s="42"/>
      <c r="F188" s="42"/>
      <c r="G188" s="42"/>
      <c r="H188" s="42"/>
    </row>
    <row r="189" spans="1:8" ht="19.5">
      <c r="A189" s="541"/>
      <c r="B189" s="42"/>
      <c r="C189" s="42"/>
      <c r="D189" s="42"/>
      <c r="E189" s="42"/>
      <c r="F189" s="42"/>
      <c r="G189" s="42"/>
      <c r="H189" s="42"/>
    </row>
    <row r="190" spans="1:8" ht="19.5">
      <c r="A190" s="540"/>
      <c r="B190" s="42"/>
      <c r="C190" s="42"/>
      <c r="D190" s="42"/>
      <c r="E190" s="42"/>
      <c r="F190" s="42"/>
      <c r="G190" s="42"/>
      <c r="H190" s="42"/>
    </row>
    <row r="191" spans="1:8" ht="19.5">
      <c r="A191" s="540"/>
      <c r="B191" s="42"/>
      <c r="C191" s="42"/>
      <c r="D191" s="42"/>
      <c r="E191" s="42"/>
      <c r="F191" s="42"/>
      <c r="G191" s="42"/>
      <c r="H191" s="42"/>
    </row>
    <row r="192" spans="1:8" ht="19.5">
      <c r="A192" s="540"/>
      <c r="B192" s="42"/>
      <c r="C192" s="42"/>
      <c r="D192" s="42"/>
      <c r="E192" s="42"/>
      <c r="F192" s="42"/>
      <c r="G192" s="42"/>
      <c r="H192" s="42"/>
    </row>
    <row r="193" spans="1:8" ht="19.5">
      <c r="A193" s="541"/>
      <c r="B193" s="42"/>
      <c r="C193" s="42"/>
      <c r="D193" s="42"/>
      <c r="E193" s="42"/>
      <c r="F193" s="42"/>
      <c r="G193" s="42"/>
      <c r="H193" s="42"/>
    </row>
    <row r="194" spans="1:8" ht="19.5">
      <c r="A194" s="540"/>
      <c r="B194" s="42"/>
      <c r="C194" s="42"/>
      <c r="D194" s="42"/>
      <c r="E194" s="42"/>
      <c r="F194" s="42"/>
      <c r="G194" s="42"/>
      <c r="H194" s="42"/>
    </row>
    <row r="195" spans="1:8" ht="19.5">
      <c r="A195" s="540"/>
      <c r="B195" s="42"/>
      <c r="C195" s="42"/>
      <c r="D195" s="42"/>
      <c r="E195" s="42"/>
      <c r="F195" s="42"/>
      <c r="G195" s="42"/>
      <c r="H195" s="42"/>
    </row>
    <row r="196" spans="1:8" ht="19.5">
      <c r="A196" s="99"/>
      <c r="B196" s="42"/>
      <c r="C196" s="42"/>
      <c r="D196" s="42"/>
      <c r="E196" s="42"/>
      <c r="F196" s="42"/>
      <c r="G196" s="42"/>
      <c r="H196" s="42"/>
    </row>
    <row r="197" spans="1:8" ht="19.5">
      <c r="A197" s="540"/>
      <c r="B197" s="42"/>
      <c r="C197" s="42"/>
      <c r="D197" s="42"/>
      <c r="E197" s="42"/>
      <c r="F197" s="42"/>
      <c r="G197" s="42"/>
      <c r="H197" s="42"/>
    </row>
    <row r="198" spans="1:8" ht="19.5">
      <c r="A198" s="541"/>
      <c r="B198" s="42"/>
      <c r="C198" s="42"/>
      <c r="D198" s="42"/>
      <c r="E198" s="42"/>
      <c r="F198" s="42"/>
      <c r="G198" s="42"/>
      <c r="H198" s="42"/>
    </row>
    <row r="199" spans="1:8" ht="19.5">
      <c r="A199" s="540"/>
      <c r="B199" s="42"/>
      <c r="C199" s="42"/>
      <c r="D199" s="42"/>
      <c r="E199" s="42"/>
      <c r="F199" s="42"/>
      <c r="G199" s="42"/>
      <c r="H199" s="42"/>
    </row>
    <row r="200" spans="1:8" ht="19.5">
      <c r="A200" s="540"/>
      <c r="B200" s="42"/>
      <c r="C200" s="42"/>
      <c r="D200" s="42"/>
      <c r="E200" s="42"/>
      <c r="F200" s="42"/>
      <c r="G200" s="42"/>
      <c r="H200" s="42"/>
    </row>
    <row r="201" spans="1:8" ht="19.5">
      <c r="A201" s="541"/>
      <c r="B201" s="42"/>
      <c r="C201" s="42"/>
      <c r="D201" s="42"/>
      <c r="E201" s="42"/>
      <c r="F201" s="42"/>
      <c r="G201" s="42"/>
      <c r="H201" s="42"/>
    </row>
    <row r="202" spans="1:8" ht="19.5">
      <c r="A202" s="540"/>
      <c r="B202" s="42"/>
      <c r="C202" s="42"/>
      <c r="D202" s="42"/>
      <c r="E202" s="42"/>
      <c r="F202" s="42"/>
      <c r="G202" s="42"/>
      <c r="H202" s="42"/>
    </row>
    <row r="203" spans="1:8" ht="19.5">
      <c r="A203" s="540"/>
      <c r="B203" s="42"/>
      <c r="C203" s="42"/>
      <c r="D203" s="42"/>
      <c r="E203" s="42"/>
      <c r="F203" s="42"/>
      <c r="G203" s="42"/>
      <c r="H203" s="42"/>
    </row>
    <row r="204" spans="1:8" ht="19.5">
      <c r="A204" s="541"/>
      <c r="B204" s="42"/>
      <c r="C204" s="42"/>
      <c r="D204" s="42"/>
      <c r="E204" s="42"/>
      <c r="F204" s="42"/>
      <c r="G204" s="42"/>
      <c r="H204" s="42"/>
    </row>
    <row r="205" spans="1:8" ht="19.5">
      <c r="A205" s="540"/>
      <c r="B205" s="42"/>
      <c r="C205" s="42"/>
      <c r="D205" s="42"/>
      <c r="E205" s="42"/>
      <c r="F205" s="42"/>
      <c r="G205" s="42"/>
      <c r="H205" s="42"/>
    </row>
    <row r="206" spans="1:8" ht="19.5">
      <c r="A206" s="540"/>
      <c r="B206" s="42"/>
      <c r="C206" s="42"/>
      <c r="D206" s="42"/>
      <c r="E206" s="42"/>
      <c r="F206" s="42"/>
      <c r="G206" s="42"/>
      <c r="H206" s="42"/>
    </row>
    <row r="207" spans="1:8" ht="19.5">
      <c r="A207" s="540"/>
      <c r="B207" s="42"/>
      <c r="C207" s="42"/>
      <c r="D207" s="42"/>
      <c r="E207" s="42"/>
      <c r="F207" s="42"/>
      <c r="G207" s="42"/>
      <c r="H207" s="42"/>
    </row>
    <row r="208" spans="1:8" ht="19.5">
      <c r="A208" s="540"/>
      <c r="B208" s="42"/>
      <c r="C208" s="42"/>
      <c r="D208" s="42"/>
      <c r="E208" s="42"/>
      <c r="F208" s="42"/>
      <c r="G208" s="42"/>
      <c r="H208" s="42"/>
    </row>
    <row r="209" spans="1:8" ht="19.5">
      <c r="A209" s="540"/>
      <c r="B209" s="42"/>
      <c r="C209" s="42"/>
      <c r="D209" s="42"/>
      <c r="E209" s="42"/>
      <c r="F209" s="42"/>
      <c r="G209" s="42"/>
      <c r="H209" s="42"/>
    </row>
    <row r="210" spans="1:8" ht="19.5">
      <c r="A210" s="540"/>
      <c r="B210" s="42"/>
      <c r="C210" s="42"/>
      <c r="D210" s="42"/>
      <c r="E210" s="42"/>
      <c r="F210" s="42"/>
      <c r="G210" s="42"/>
      <c r="H210" s="42"/>
    </row>
    <row r="211" spans="1:8" ht="19.5">
      <c r="A211" s="540"/>
      <c r="B211" s="42"/>
      <c r="C211" s="42"/>
      <c r="D211" s="42"/>
      <c r="E211" s="42"/>
      <c r="F211" s="42"/>
      <c r="G211" s="42"/>
      <c r="H211" s="42"/>
    </row>
    <row r="212" spans="1:8" ht="19.5">
      <c r="A212" s="540"/>
      <c r="B212" s="42"/>
      <c r="C212" s="42"/>
      <c r="D212" s="42"/>
      <c r="E212" s="42"/>
      <c r="F212" s="42"/>
      <c r="G212" s="42"/>
      <c r="H212" s="42"/>
    </row>
    <row r="213" spans="1:8" ht="19.5">
      <c r="A213" s="541"/>
      <c r="B213" s="42"/>
      <c r="C213" s="42"/>
      <c r="D213" s="42"/>
      <c r="E213" s="42"/>
      <c r="F213" s="42"/>
      <c r="G213" s="42"/>
      <c r="H213" s="42"/>
    </row>
    <row r="214" spans="1:8" ht="19.5">
      <c r="A214" s="540"/>
      <c r="B214" s="42"/>
      <c r="C214" s="42"/>
      <c r="D214" s="42"/>
      <c r="E214" s="42"/>
      <c r="F214" s="42"/>
      <c r="G214" s="42"/>
      <c r="H214" s="42"/>
    </row>
    <row r="215" spans="1:8" ht="19.5">
      <c r="A215" s="540"/>
      <c r="B215" s="42"/>
      <c r="C215" s="42"/>
      <c r="D215" s="42"/>
      <c r="E215" s="42"/>
      <c r="F215" s="42"/>
      <c r="G215" s="42"/>
      <c r="H215" s="42"/>
    </row>
    <row r="216" spans="1:8" ht="19.5">
      <c r="A216" s="540"/>
      <c r="B216" s="42"/>
      <c r="C216" s="42"/>
      <c r="D216" s="42"/>
      <c r="E216" s="42"/>
      <c r="F216" s="42"/>
      <c r="G216" s="42"/>
      <c r="H216" s="42"/>
    </row>
    <row r="217" spans="1:8" ht="19.5">
      <c r="A217" s="540"/>
      <c r="B217" s="42"/>
      <c r="C217" s="42"/>
      <c r="D217" s="42"/>
      <c r="E217" s="42"/>
      <c r="F217" s="42"/>
      <c r="G217" s="42"/>
      <c r="H217" s="42"/>
    </row>
    <row r="218" spans="1:8" ht="19.5">
      <c r="A218" s="540"/>
      <c r="B218" s="42"/>
      <c r="C218" s="42"/>
      <c r="D218" s="42"/>
      <c r="E218" s="42"/>
      <c r="F218" s="42"/>
      <c r="G218" s="42"/>
      <c r="H218" s="42"/>
    </row>
    <row r="219" spans="1:8" ht="19.5">
      <c r="A219" s="541"/>
      <c r="B219" s="42"/>
      <c r="C219" s="42"/>
      <c r="D219" s="42"/>
      <c r="E219" s="42"/>
      <c r="F219" s="42"/>
      <c r="G219" s="42"/>
      <c r="H219" s="42"/>
    </row>
    <row r="220" spans="1:8" ht="19.5">
      <c r="A220" s="540"/>
      <c r="B220" s="42"/>
      <c r="C220" s="42"/>
      <c r="D220" s="42"/>
      <c r="E220" s="42"/>
      <c r="F220" s="42"/>
      <c r="G220" s="42"/>
      <c r="H220" s="42"/>
    </row>
    <row r="221" spans="1:8" ht="19.5">
      <c r="A221" s="540"/>
      <c r="B221" s="42"/>
      <c r="C221" s="42"/>
      <c r="D221" s="42"/>
      <c r="E221" s="42"/>
      <c r="F221" s="42"/>
      <c r="G221" s="42"/>
      <c r="H221" s="42"/>
    </row>
    <row r="222" spans="1:8" ht="19.5">
      <c r="A222" s="541"/>
      <c r="B222" s="42"/>
      <c r="C222" s="42"/>
      <c r="D222" s="42"/>
      <c r="E222" s="42"/>
      <c r="F222" s="42"/>
      <c r="G222" s="42"/>
      <c r="H222" s="42"/>
    </row>
    <row r="223" spans="1:8" ht="19.5">
      <c r="A223" s="540"/>
      <c r="B223" s="42"/>
      <c r="C223" s="42"/>
      <c r="D223" s="42"/>
      <c r="E223" s="42"/>
      <c r="F223" s="42"/>
      <c r="G223" s="42"/>
      <c r="H223" s="42"/>
    </row>
    <row r="224" spans="1:8" ht="19.5">
      <c r="A224" s="540"/>
      <c r="B224" s="42"/>
      <c r="C224" s="42"/>
      <c r="D224" s="42"/>
      <c r="E224" s="42"/>
      <c r="F224" s="42"/>
      <c r="G224" s="42"/>
      <c r="H224" s="42"/>
    </row>
    <row r="225" spans="1:8" ht="19.5">
      <c r="A225" s="540"/>
      <c r="B225" s="42"/>
      <c r="C225" s="42"/>
      <c r="D225" s="42"/>
      <c r="E225" s="42"/>
      <c r="F225" s="42"/>
      <c r="G225" s="42"/>
      <c r="H225" s="42"/>
    </row>
    <row r="226" spans="1:8" ht="19.5">
      <c r="A226" s="542"/>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showGridLines="0" zoomScale="50" workbookViewId="0">
      <selection activeCell="M6" sqref="M6"/>
    </sheetView>
  </sheetViews>
  <sheetFormatPr defaultRowHeight="18"/>
  <cols>
    <col min="1" max="1" width="132.28515625" style="543"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874" t="s">
        <v>1088</v>
      </c>
      <c r="B1" s="874"/>
      <c r="C1" s="874"/>
      <c r="D1" s="874"/>
      <c r="E1" s="874"/>
      <c r="F1" s="874"/>
      <c r="G1" s="874"/>
      <c r="H1" s="874"/>
      <c r="I1" s="874"/>
    </row>
    <row r="2" spans="1:9" ht="43.5" customHeight="1">
      <c r="A2" s="874" t="s">
        <v>423</v>
      </c>
      <c r="B2" s="874"/>
      <c r="C2" s="874"/>
      <c r="D2" s="874"/>
      <c r="E2" s="874"/>
      <c r="F2" s="874"/>
      <c r="G2" s="874"/>
      <c r="H2" s="874"/>
      <c r="I2" s="874"/>
    </row>
    <row r="3" spans="1:9" ht="43.5" customHeight="1">
      <c r="A3" s="874" t="s">
        <v>494</v>
      </c>
      <c r="B3" s="874"/>
      <c r="C3" s="874"/>
      <c r="D3" s="874"/>
      <c r="E3" s="874"/>
      <c r="F3" s="874"/>
      <c r="G3" s="874"/>
      <c r="H3" s="874"/>
      <c r="I3" s="874"/>
    </row>
    <row r="4" spans="1:9" ht="43.5" customHeight="1">
      <c r="A4" s="875" t="s">
        <v>1394</v>
      </c>
      <c r="B4" s="875"/>
      <c r="C4" s="875"/>
      <c r="D4" s="875"/>
      <c r="E4" s="875"/>
      <c r="F4" s="875"/>
      <c r="G4" s="875"/>
      <c r="H4" s="875"/>
      <c r="I4" s="875"/>
    </row>
    <row r="5" spans="1:9" ht="19.5" customHeight="1" thickBot="1">
      <c r="A5" s="874"/>
      <c r="B5" s="874"/>
      <c r="C5" s="874"/>
      <c r="D5" s="874"/>
      <c r="E5" s="874"/>
      <c r="F5" s="874"/>
      <c r="G5" s="874"/>
      <c r="H5" s="874"/>
      <c r="I5" s="874"/>
    </row>
    <row r="6" spans="1:9" s="34" customFormat="1" ht="70.5" customHeight="1" thickTop="1" thickBot="1">
      <c r="A6" s="531" t="s">
        <v>296</v>
      </c>
      <c r="B6" s="91" t="s">
        <v>424</v>
      </c>
      <c r="C6" s="91" t="s">
        <v>425</v>
      </c>
      <c r="D6" s="91" t="s">
        <v>426</v>
      </c>
      <c r="E6" s="91" t="s">
        <v>1237</v>
      </c>
      <c r="F6" s="91" t="s">
        <v>1366</v>
      </c>
      <c r="G6" s="91" t="s">
        <v>1536</v>
      </c>
      <c r="H6" s="91" t="s">
        <v>1439</v>
      </c>
      <c r="I6" s="91" t="s">
        <v>1537</v>
      </c>
    </row>
    <row r="7" spans="1:9" ht="15" customHeight="1" thickTop="1" thickBot="1">
      <c r="A7" s="532"/>
      <c r="B7" s="35"/>
      <c r="C7" s="35"/>
      <c r="D7" s="35"/>
      <c r="E7" s="35"/>
      <c r="F7" s="35"/>
      <c r="G7" s="35"/>
      <c r="H7" s="35"/>
      <c r="I7" s="35"/>
    </row>
    <row r="8" spans="1:9" ht="24" customHeight="1" thickTop="1" thickBot="1">
      <c r="A8" s="36" t="s">
        <v>427</v>
      </c>
      <c r="B8" s="1">
        <v>693038.43260932935</v>
      </c>
      <c r="C8" s="1">
        <v>856189.41594169103</v>
      </c>
      <c r="D8" s="1">
        <v>956905.36125655985</v>
      </c>
      <c r="E8" s="1">
        <v>1093229.5736690962</v>
      </c>
      <c r="F8" s="1">
        <v>1296048.3927638484</v>
      </c>
      <c r="G8" s="1">
        <v>1380117.3366282801</v>
      </c>
      <c r="H8" s="1">
        <v>1449886.990857143</v>
      </c>
      <c r="I8" s="1">
        <v>1519950.8056034986</v>
      </c>
    </row>
    <row r="9" spans="1:9" s="94" customFormat="1" ht="21" customHeight="1" thickTop="1">
      <c r="A9" s="92" t="s">
        <v>8</v>
      </c>
      <c r="B9" s="2">
        <v>156908.33280758015</v>
      </c>
      <c r="C9" s="2">
        <v>192808.35054664724</v>
      </c>
      <c r="D9" s="2">
        <v>126052.09125655975</v>
      </c>
      <c r="E9" s="2">
        <v>154279.48916180758</v>
      </c>
      <c r="F9" s="2">
        <v>198146.51186005829</v>
      </c>
      <c r="G9" s="2">
        <v>190466.27796209912</v>
      </c>
      <c r="H9" s="2">
        <v>210871.66423323617</v>
      </c>
      <c r="I9" s="2">
        <v>152358.02099416908</v>
      </c>
    </row>
    <row r="10" spans="1:9" s="94" customFormat="1" ht="21" customHeight="1">
      <c r="A10" s="92" t="s">
        <v>17</v>
      </c>
      <c r="B10" s="2">
        <v>100505.0667696793</v>
      </c>
      <c r="C10" s="2">
        <v>178421.29573615163</v>
      </c>
      <c r="D10" s="2">
        <v>206219.67979883382</v>
      </c>
      <c r="E10" s="2">
        <v>197998.06554081629</v>
      </c>
      <c r="F10" s="2">
        <v>180002.51161370263</v>
      </c>
      <c r="G10" s="2">
        <v>215700.7067638484</v>
      </c>
      <c r="H10" s="2">
        <v>194166.29490087464</v>
      </c>
      <c r="I10" s="2">
        <v>250158.40907434403</v>
      </c>
    </row>
    <row r="11" spans="1:9" s="94" customFormat="1" ht="21" customHeight="1">
      <c r="A11" s="92" t="s">
        <v>26</v>
      </c>
      <c r="B11" s="2">
        <v>414457.79803352774</v>
      </c>
      <c r="C11" s="2">
        <v>460008.25088192424</v>
      </c>
      <c r="D11" s="2">
        <v>577233.32514723029</v>
      </c>
      <c r="E11" s="2">
        <v>700849.55426967924</v>
      </c>
      <c r="F11" s="2">
        <v>876766.36206268228</v>
      </c>
      <c r="G11" s="2">
        <v>931297.00003644323</v>
      </c>
      <c r="H11" s="2">
        <v>996769.61950000003</v>
      </c>
      <c r="I11" s="2">
        <v>1047053.9341982509</v>
      </c>
    </row>
    <row r="12" spans="1:9" s="94" customFormat="1" ht="21" customHeight="1">
      <c r="A12" s="533" t="s">
        <v>428</v>
      </c>
      <c r="B12" s="2">
        <v>413560.5189664723</v>
      </c>
      <c r="C12" s="2">
        <v>458420.13710787171</v>
      </c>
      <c r="D12" s="2">
        <v>575024.10295189498</v>
      </c>
      <c r="E12" s="2">
        <v>698214.49865160347</v>
      </c>
      <c r="F12" s="2">
        <v>870991.39609912538</v>
      </c>
      <c r="G12" s="2">
        <v>924291.64605247811</v>
      </c>
      <c r="H12" s="2">
        <v>989061.67088629736</v>
      </c>
      <c r="I12" s="2">
        <v>1036677.5483965015</v>
      </c>
    </row>
    <row r="13" spans="1:9" s="94" customFormat="1" ht="21" customHeight="1">
      <c r="A13" s="533" t="s">
        <v>429</v>
      </c>
      <c r="B13" s="2">
        <v>397836.28669096204</v>
      </c>
      <c r="C13" s="2">
        <v>446266.58977988339</v>
      </c>
      <c r="D13" s="2">
        <v>562155.65024198242</v>
      </c>
      <c r="E13" s="2">
        <v>684491.20332361525</v>
      </c>
      <c r="F13" s="2">
        <v>852402.96176822146</v>
      </c>
      <c r="G13" s="2">
        <v>904553.16189795907</v>
      </c>
      <c r="H13" s="2">
        <v>969756.66695772589</v>
      </c>
      <c r="I13" s="2">
        <v>1020470.7123994171</v>
      </c>
    </row>
    <row r="14" spans="1:9" s="94" customFormat="1" ht="21" customHeight="1">
      <c r="A14" s="533" t="s">
        <v>430</v>
      </c>
      <c r="B14" s="2">
        <v>15724.232275510205</v>
      </c>
      <c r="C14" s="2">
        <v>12153.547327988337</v>
      </c>
      <c r="D14" s="2">
        <v>12868.452709912537</v>
      </c>
      <c r="E14" s="2">
        <v>13723.295327988339</v>
      </c>
      <c r="F14" s="2">
        <v>18588.43433090379</v>
      </c>
      <c r="G14" s="2">
        <v>19738.484154518952</v>
      </c>
      <c r="H14" s="2">
        <v>19305.00392857143</v>
      </c>
      <c r="I14" s="2">
        <v>16206.835997084549</v>
      </c>
    </row>
    <row r="15" spans="1:9" s="94" customFormat="1" ht="21" customHeight="1">
      <c r="A15" s="533" t="s">
        <v>431</v>
      </c>
      <c r="B15" s="2">
        <v>573.60014431486888</v>
      </c>
      <c r="C15" s="2">
        <v>1211.8293877551018</v>
      </c>
      <c r="D15" s="2">
        <v>2060.0022565597669</v>
      </c>
      <c r="E15" s="2">
        <v>1370.7986239067056</v>
      </c>
      <c r="F15" s="2">
        <v>2322.7241661807579</v>
      </c>
      <c r="G15" s="2">
        <v>4195.9092419825074</v>
      </c>
      <c r="H15" s="2">
        <v>2190.7134927113702</v>
      </c>
      <c r="I15" s="2">
        <v>4272.5467332361522</v>
      </c>
    </row>
    <row r="16" spans="1:9" s="94" customFormat="1" ht="21" customHeight="1">
      <c r="A16" s="533" t="s">
        <v>432</v>
      </c>
      <c r="B16" s="2">
        <v>334.65725510204084</v>
      </c>
      <c r="C16" s="2">
        <v>1200.3652973760934</v>
      </c>
      <c r="D16" s="2">
        <v>2058.5520160349856</v>
      </c>
      <c r="E16" s="2">
        <v>1370.7986239067056</v>
      </c>
      <c r="F16" s="2">
        <v>2289.4510087463559</v>
      </c>
      <c r="G16" s="2">
        <v>4195.9092419825074</v>
      </c>
      <c r="H16" s="2">
        <v>1993.5579241982505</v>
      </c>
      <c r="I16" s="2">
        <v>3405.3045306122444</v>
      </c>
    </row>
    <row r="17" spans="1:9" s="94" customFormat="1" ht="21" customHeight="1">
      <c r="A17" s="533" t="s">
        <v>433</v>
      </c>
      <c r="B17" s="2">
        <v>238.94288921282799</v>
      </c>
      <c r="C17" s="2">
        <v>11.464090379008747</v>
      </c>
      <c r="D17" s="2">
        <v>1.450240524781341</v>
      </c>
      <c r="E17" s="2">
        <v>0</v>
      </c>
      <c r="F17" s="2">
        <v>33.273157434402329</v>
      </c>
      <c r="G17" s="2">
        <v>0</v>
      </c>
      <c r="H17" s="2">
        <v>197.15556851311953</v>
      </c>
      <c r="I17" s="2">
        <v>867.24220262390668</v>
      </c>
    </row>
    <row r="18" spans="1:9" s="94" customFormat="1" ht="21" customHeight="1">
      <c r="A18" s="533" t="s">
        <v>434</v>
      </c>
      <c r="B18" s="2">
        <v>3983.9083090379008</v>
      </c>
      <c r="C18" s="2">
        <v>4535.7319650145773</v>
      </c>
      <c r="D18" s="2">
        <v>5495.6917405247823</v>
      </c>
      <c r="E18" s="2">
        <v>7337.7449198250733</v>
      </c>
      <c r="F18" s="2">
        <v>8766.5971355685142</v>
      </c>
      <c r="G18" s="2">
        <v>10742.364848396503</v>
      </c>
      <c r="H18" s="2">
        <v>12633.962533527696</v>
      </c>
      <c r="I18" s="2">
        <v>13917.364195335276</v>
      </c>
    </row>
    <row r="19" spans="1:9" s="94" customFormat="1" ht="21" customHeight="1">
      <c r="A19" s="533" t="s">
        <v>435</v>
      </c>
      <c r="B19" s="2">
        <v>1689.8066588921281</v>
      </c>
      <c r="C19" s="2">
        <v>2446.4669373177844</v>
      </c>
      <c r="D19" s="2">
        <v>2856.0666851311953</v>
      </c>
      <c r="E19" s="2">
        <v>4845.054489795918</v>
      </c>
      <c r="F19" s="2">
        <v>6117.5353658892127</v>
      </c>
      <c r="G19" s="2">
        <v>8008.3948513119531</v>
      </c>
      <c r="H19" s="2">
        <v>10089.874466472304</v>
      </c>
      <c r="I19" s="2">
        <v>11746.183513119535</v>
      </c>
    </row>
    <row r="20" spans="1:9" s="94" customFormat="1" ht="21" customHeight="1">
      <c r="A20" s="533" t="s">
        <v>436</v>
      </c>
      <c r="B20" s="2">
        <v>2294.1016501457725</v>
      </c>
      <c r="C20" s="2">
        <v>2089.2650276967929</v>
      </c>
      <c r="D20" s="2">
        <v>2639.6250553935861</v>
      </c>
      <c r="E20" s="2">
        <v>2492.6904300291549</v>
      </c>
      <c r="F20" s="2">
        <v>2649.0617696793001</v>
      </c>
      <c r="G20" s="2">
        <v>2733.9699970845481</v>
      </c>
      <c r="H20" s="2">
        <v>2544.0880670553934</v>
      </c>
      <c r="I20" s="2">
        <v>2171.1806822157432</v>
      </c>
    </row>
    <row r="21" spans="1:9" s="94" customFormat="1" ht="21" customHeight="1">
      <c r="A21" s="533" t="s">
        <v>39</v>
      </c>
      <c r="B21" s="2">
        <v>3543.6505058309035</v>
      </c>
      <c r="C21" s="2">
        <v>4458.9850043731776</v>
      </c>
      <c r="D21" s="2">
        <v>5198.873208454811</v>
      </c>
      <c r="E21" s="2">
        <v>6369.0560772594745</v>
      </c>
      <c r="F21" s="2">
        <v>6791.813545189505</v>
      </c>
      <c r="G21" s="2">
        <v>7786.3570612244894</v>
      </c>
      <c r="H21" s="2">
        <v>8385.7909067055389</v>
      </c>
      <c r="I21" s="2">
        <v>9578.7697492711377</v>
      </c>
    </row>
    <row r="22" spans="1:9" s="94" customFormat="1" ht="21" customHeight="1">
      <c r="A22" s="533" t="s">
        <v>437</v>
      </c>
      <c r="B22" s="2">
        <v>-7203.8798921282796</v>
      </c>
      <c r="C22" s="2">
        <v>-8618.4325830903799</v>
      </c>
      <c r="D22" s="2">
        <v>-10545.345010204081</v>
      </c>
      <c r="E22" s="2">
        <v>-12442.544002915451</v>
      </c>
      <c r="F22" s="2">
        <v>-12106.168883381924</v>
      </c>
      <c r="G22" s="2">
        <v>-15719.277167638484</v>
      </c>
      <c r="H22" s="2">
        <v>-15502.518319241983</v>
      </c>
      <c r="I22" s="2">
        <v>-17392.294876093292</v>
      </c>
    </row>
    <row r="23" spans="1:9" s="94" customFormat="1" ht="21" customHeight="1">
      <c r="A23" s="92" t="s">
        <v>57</v>
      </c>
      <c r="B23" s="2">
        <v>3356.5464737609327</v>
      </c>
      <c r="C23" s="2">
        <v>5310.9080889212837</v>
      </c>
      <c r="D23" s="2">
        <v>6448.2373950437322</v>
      </c>
      <c r="E23" s="2">
        <v>9091.0659635568518</v>
      </c>
      <c r="F23" s="2">
        <v>9640.5952361516029</v>
      </c>
      <c r="G23" s="2">
        <v>7443.1815976676389</v>
      </c>
      <c r="H23" s="2">
        <v>8271.4423002915446</v>
      </c>
      <c r="I23" s="2">
        <v>8928.3546661807577</v>
      </c>
    </row>
    <row r="24" spans="1:9" s="94" customFormat="1" ht="21" customHeight="1">
      <c r="A24" s="92" t="s">
        <v>63</v>
      </c>
      <c r="B24" s="2">
        <v>125.49740379008745</v>
      </c>
      <c r="C24" s="2">
        <v>54.826564139941688</v>
      </c>
      <c r="D24" s="2">
        <v>98.711189504373181</v>
      </c>
      <c r="E24" s="2">
        <v>2538.3869985422739</v>
      </c>
      <c r="F24" s="2">
        <v>421.30908600583092</v>
      </c>
      <c r="G24" s="2">
        <v>378.22283965014583</v>
      </c>
      <c r="H24" s="2">
        <v>1096.8931209912535</v>
      </c>
      <c r="I24" s="2">
        <v>726.82654081632666</v>
      </c>
    </row>
    <row r="25" spans="1:9" s="94" customFormat="1" ht="21" customHeight="1">
      <c r="A25" s="92" t="s">
        <v>438</v>
      </c>
      <c r="B25" s="2">
        <v>788.86736151603486</v>
      </c>
      <c r="C25" s="2">
        <v>580.19576676384838</v>
      </c>
      <c r="D25" s="2">
        <v>19881.825374635569</v>
      </c>
      <c r="E25" s="2">
        <v>1550.2016574344023</v>
      </c>
      <c r="F25" s="2">
        <v>1796.6727609329448</v>
      </c>
      <c r="G25" s="2">
        <v>4897.1374052478131</v>
      </c>
      <c r="H25" s="2">
        <v>4968.3749518950444</v>
      </c>
      <c r="I25" s="2">
        <v>21182.127064139942</v>
      </c>
    </row>
    <row r="26" spans="1:9" s="94" customFormat="1" ht="21" customHeight="1">
      <c r="A26" s="92" t="s">
        <v>74</v>
      </c>
      <c r="B26" s="2">
        <v>14257.955501457725</v>
      </c>
      <c r="C26" s="2">
        <v>15894.90746355685</v>
      </c>
      <c r="D26" s="2">
        <v>17595.013096209914</v>
      </c>
      <c r="E26" s="2">
        <v>23372.290384839649</v>
      </c>
      <c r="F26" s="2">
        <v>25683.829205539358</v>
      </c>
      <c r="G26" s="2">
        <v>26606.840386297379</v>
      </c>
      <c r="H26" s="2">
        <v>28040.662772594751</v>
      </c>
      <c r="I26" s="2">
        <v>27996.13703790088</v>
      </c>
    </row>
    <row r="27" spans="1:9" s="95" customFormat="1" ht="43.5" customHeight="1" thickBot="1">
      <c r="A27" s="534" t="s">
        <v>439</v>
      </c>
      <c r="B27" s="3">
        <v>2638.3682580174927</v>
      </c>
      <c r="C27" s="3">
        <v>3110.6808935860058</v>
      </c>
      <c r="D27" s="3">
        <v>3376.4779985422742</v>
      </c>
      <c r="E27" s="3">
        <v>3550.5196924198249</v>
      </c>
      <c r="F27" s="3">
        <v>3590.6009387755103</v>
      </c>
      <c r="G27" s="3">
        <v>3327.9696370262391</v>
      </c>
      <c r="H27" s="3">
        <v>5702.0390772594756</v>
      </c>
      <c r="I27" s="3">
        <v>11546.996027696792</v>
      </c>
    </row>
    <row r="28" spans="1:9" ht="24" customHeight="1" thickTop="1" thickBot="1">
      <c r="A28" s="36" t="s">
        <v>440</v>
      </c>
      <c r="B28" s="1">
        <v>648102.09979591833</v>
      </c>
      <c r="C28" s="1">
        <v>804203.06872594752</v>
      </c>
      <c r="D28" s="1">
        <v>900177.92344752187</v>
      </c>
      <c r="E28" s="1">
        <v>1028122.2351836734</v>
      </c>
      <c r="F28" s="1">
        <v>1216641.436415452</v>
      </c>
      <c r="G28" s="1">
        <v>1298327.6649271136</v>
      </c>
      <c r="H28" s="1">
        <v>1359102.6037346942</v>
      </c>
      <c r="I28" s="1">
        <v>1427391.3546005832</v>
      </c>
    </row>
    <row r="29" spans="1:9" s="94" customFormat="1" ht="21" customHeight="1" thickTop="1">
      <c r="A29" s="92" t="s">
        <v>441</v>
      </c>
      <c r="B29" s="2">
        <v>558807.84098104958</v>
      </c>
      <c r="C29" s="2">
        <v>727523.92750874639</v>
      </c>
      <c r="D29" s="2">
        <v>796250.36839650141</v>
      </c>
      <c r="E29" s="2">
        <v>912574.84045189514</v>
      </c>
      <c r="F29" s="2">
        <v>1037562.1721311953</v>
      </c>
      <c r="G29" s="2">
        <v>1091472.6473032071</v>
      </c>
      <c r="H29" s="2">
        <v>1104506.4870626822</v>
      </c>
      <c r="I29" s="2">
        <v>1153701.6080204083</v>
      </c>
    </row>
    <row r="30" spans="1:9" s="94" customFormat="1" ht="21" customHeight="1">
      <c r="A30" s="533" t="s">
        <v>442</v>
      </c>
      <c r="B30" s="2">
        <v>174860.27381195335</v>
      </c>
      <c r="C30" s="2">
        <v>245474.66877405246</v>
      </c>
      <c r="D30" s="2">
        <v>270358.64662973763</v>
      </c>
      <c r="E30" s="2">
        <v>295756.80469387758</v>
      </c>
      <c r="F30" s="2">
        <v>302332.8814591837</v>
      </c>
      <c r="G30" s="2">
        <v>308944.92712973763</v>
      </c>
      <c r="H30" s="2">
        <v>284304.00895335281</v>
      </c>
      <c r="I30" s="2">
        <v>276619.57437317789</v>
      </c>
    </row>
    <row r="31" spans="1:9" s="94" customFormat="1" ht="21" customHeight="1">
      <c r="A31" s="533" t="s">
        <v>443</v>
      </c>
      <c r="B31" s="2">
        <v>163245.61536443149</v>
      </c>
      <c r="C31" s="2">
        <v>175474.80722157436</v>
      </c>
      <c r="D31" s="2">
        <v>212779.49969970845</v>
      </c>
      <c r="E31" s="2">
        <v>258811.65194606411</v>
      </c>
      <c r="F31" s="2">
        <v>259993.74688338191</v>
      </c>
      <c r="G31" s="2">
        <v>261479.30917055393</v>
      </c>
      <c r="H31" s="2">
        <v>278258.04561661807</v>
      </c>
      <c r="I31" s="2">
        <v>285160.66723760933</v>
      </c>
    </row>
    <row r="32" spans="1:9" s="94" customFormat="1" ht="21" customHeight="1">
      <c r="A32" s="533" t="s">
        <v>444</v>
      </c>
      <c r="B32" s="2">
        <v>180307.1178206997</v>
      </c>
      <c r="C32" s="2">
        <v>265641.06168658892</v>
      </c>
      <c r="D32" s="2">
        <v>269483.26207142859</v>
      </c>
      <c r="E32" s="2">
        <v>223689.56688338192</v>
      </c>
      <c r="F32" s="2">
        <v>192238.33451020409</v>
      </c>
      <c r="G32" s="2">
        <v>5284.3881078717195</v>
      </c>
      <c r="H32" s="2">
        <v>1790.3699358600581</v>
      </c>
      <c r="I32" s="2">
        <v>1602.1214883381924</v>
      </c>
    </row>
    <row r="33" spans="1:9" s="94" customFormat="1" ht="21" customHeight="1">
      <c r="A33" s="533" t="s">
        <v>445</v>
      </c>
      <c r="B33" s="2">
        <v>31909.751177842565</v>
      </c>
      <c r="C33" s="2">
        <v>28614.222862973758</v>
      </c>
      <c r="D33" s="2">
        <v>28726.895699708457</v>
      </c>
      <c r="E33" s="2">
        <v>21196.907551020409</v>
      </c>
      <c r="F33" s="2">
        <v>18873.015106413994</v>
      </c>
      <c r="G33" s="2">
        <v>16892.044921282799</v>
      </c>
      <c r="H33" s="2">
        <v>33335.385043731781</v>
      </c>
      <c r="I33" s="2">
        <v>31204.235052478136</v>
      </c>
    </row>
    <row r="34" spans="1:9" s="94" customFormat="1" ht="21" customHeight="1">
      <c r="A34" s="533" t="s">
        <v>446</v>
      </c>
      <c r="B34" s="2">
        <v>0</v>
      </c>
      <c r="C34" s="2">
        <v>0</v>
      </c>
      <c r="D34" s="2">
        <v>0</v>
      </c>
      <c r="E34" s="2">
        <v>93127.394005830894</v>
      </c>
      <c r="F34" s="2">
        <v>236956.1112317784</v>
      </c>
      <c r="G34" s="2">
        <v>465974.05619825074</v>
      </c>
      <c r="H34" s="2">
        <v>468246.28350145777</v>
      </c>
      <c r="I34" s="2">
        <v>514388.58872011659</v>
      </c>
    </row>
    <row r="35" spans="1:9" s="94" customFormat="1" ht="21" customHeight="1">
      <c r="A35" s="533" t="s">
        <v>447</v>
      </c>
      <c r="B35" s="2">
        <v>8485.0828061224493</v>
      </c>
      <c r="C35" s="2">
        <v>12319.166963556852</v>
      </c>
      <c r="D35" s="2">
        <v>14902.064295918366</v>
      </c>
      <c r="E35" s="2">
        <v>19992.515371720114</v>
      </c>
      <c r="F35" s="2">
        <v>27168.082940233238</v>
      </c>
      <c r="G35" s="2">
        <v>32897.921775510207</v>
      </c>
      <c r="H35" s="2">
        <v>38572.394011661803</v>
      </c>
      <c r="I35" s="2">
        <v>44726.421148688045</v>
      </c>
    </row>
    <row r="36" spans="1:9" s="94" customFormat="1" ht="21" customHeight="1">
      <c r="A36" s="92" t="s">
        <v>448</v>
      </c>
      <c r="B36" s="2">
        <v>16.545918367346939</v>
      </c>
      <c r="C36" s="2">
        <v>12.526250728862975</v>
      </c>
      <c r="D36" s="2">
        <v>12.676530612244898</v>
      </c>
      <c r="E36" s="2">
        <v>1.0204081632653063E-5</v>
      </c>
      <c r="F36" s="2">
        <v>0</v>
      </c>
      <c r="G36" s="2">
        <v>0</v>
      </c>
      <c r="H36" s="2">
        <v>0</v>
      </c>
      <c r="I36" s="2">
        <v>0</v>
      </c>
    </row>
    <row r="37" spans="1:9" s="94" customFormat="1" ht="21" customHeight="1">
      <c r="A37" s="92" t="s">
        <v>449</v>
      </c>
      <c r="B37" s="2">
        <v>46464.78459766764</v>
      </c>
      <c r="C37" s="2">
        <v>29737.316978134113</v>
      </c>
      <c r="D37" s="2">
        <v>39040.164402332368</v>
      </c>
      <c r="E37" s="2">
        <v>52920.423981049564</v>
      </c>
      <c r="F37" s="2">
        <v>93275.046090379008</v>
      </c>
      <c r="G37" s="2">
        <v>114691.09099854228</v>
      </c>
      <c r="H37" s="2">
        <v>148360.40854518951</v>
      </c>
      <c r="I37" s="2">
        <v>162126.97119387757</v>
      </c>
    </row>
    <row r="38" spans="1:9" s="94" customFormat="1" ht="21" customHeight="1">
      <c r="A38" s="92" t="s">
        <v>450</v>
      </c>
      <c r="B38" s="2">
        <v>11577.915584548105</v>
      </c>
      <c r="C38" s="2">
        <v>16312.776008746358</v>
      </c>
      <c r="D38" s="2">
        <v>21348.415937317786</v>
      </c>
      <c r="E38" s="2">
        <v>16891.213644314867</v>
      </c>
      <c r="F38" s="2">
        <v>18952.140963556853</v>
      </c>
      <c r="G38" s="2">
        <v>18663.886676384838</v>
      </c>
      <c r="H38" s="2">
        <v>33786.473536443147</v>
      </c>
      <c r="I38" s="2">
        <v>31259.330424198251</v>
      </c>
    </row>
    <row r="39" spans="1:9" s="94" customFormat="1" ht="21" customHeight="1">
      <c r="A39" s="92" t="s">
        <v>127</v>
      </c>
      <c r="B39" s="2">
        <v>6266.0023046647229</v>
      </c>
      <c r="C39" s="2">
        <v>8272.8751778425649</v>
      </c>
      <c r="D39" s="2">
        <v>10116.332403790087</v>
      </c>
      <c r="E39" s="2">
        <v>11345.491985422739</v>
      </c>
      <c r="F39" s="2">
        <v>13243.814206997084</v>
      </c>
      <c r="G39" s="2">
        <v>13220.388119533529</v>
      </c>
      <c r="H39" s="2">
        <v>13854.815526239068</v>
      </c>
      <c r="I39" s="2">
        <v>13939.112871720117</v>
      </c>
    </row>
    <row r="40" spans="1:9" s="94" customFormat="1" ht="21" customHeight="1">
      <c r="A40" s="92" t="s">
        <v>133</v>
      </c>
      <c r="B40" s="2">
        <v>0</v>
      </c>
      <c r="C40" s="2">
        <v>0</v>
      </c>
      <c r="D40" s="2">
        <v>0</v>
      </c>
      <c r="E40" s="2">
        <v>0</v>
      </c>
      <c r="F40" s="2">
        <v>0</v>
      </c>
      <c r="G40" s="2">
        <v>0</v>
      </c>
      <c r="H40" s="2">
        <v>0</v>
      </c>
      <c r="I40" s="2">
        <v>0</v>
      </c>
    </row>
    <row r="41" spans="1:9" s="94" customFormat="1" ht="21" customHeight="1">
      <c r="A41" s="92" t="s">
        <v>451</v>
      </c>
      <c r="B41" s="2">
        <v>7686.8868658892125</v>
      </c>
      <c r="C41" s="2">
        <v>5994.8060218658893</v>
      </c>
      <c r="D41" s="2">
        <v>14645.677940233236</v>
      </c>
      <c r="E41" s="2">
        <v>18062.350884839649</v>
      </c>
      <c r="F41" s="2">
        <v>21594.015919825077</v>
      </c>
      <c r="G41" s="2">
        <v>21614.893170553936</v>
      </c>
      <c r="H41" s="2">
        <v>31003.832014577263</v>
      </c>
      <c r="I41" s="2">
        <v>31006.53329883382</v>
      </c>
    </row>
    <row r="42" spans="1:9" s="95" customFormat="1" ht="43.5" customHeight="1" thickBot="1">
      <c r="A42" s="534" t="s">
        <v>109</v>
      </c>
      <c r="B42" s="3">
        <v>17282.123543731781</v>
      </c>
      <c r="C42" s="3">
        <v>16348.840779883381</v>
      </c>
      <c r="D42" s="3">
        <v>18764.287836734693</v>
      </c>
      <c r="E42" s="3">
        <v>16327.914225947523</v>
      </c>
      <c r="F42" s="3">
        <v>32014.247103498539</v>
      </c>
      <c r="G42" s="3">
        <v>38664.758658892133</v>
      </c>
      <c r="H42" s="3">
        <v>27590.58704956268</v>
      </c>
      <c r="I42" s="3">
        <v>35357.798791545189</v>
      </c>
    </row>
    <row r="43" spans="1:9" ht="24" customHeight="1" thickTop="1" thickBot="1">
      <c r="A43" s="36" t="s">
        <v>452</v>
      </c>
      <c r="B43" s="1">
        <v>44936.332807580176</v>
      </c>
      <c r="C43" s="1">
        <v>51986.347227405255</v>
      </c>
      <c r="D43" s="1">
        <v>56727.437803207002</v>
      </c>
      <c r="E43" s="1">
        <v>65107.338432944598</v>
      </c>
      <c r="F43" s="1">
        <v>79406.956379008741</v>
      </c>
      <c r="G43" s="1">
        <v>81789.671676384853</v>
      </c>
      <c r="H43" s="1">
        <v>90784.387086005838</v>
      </c>
      <c r="I43" s="1">
        <v>92559.451023323607</v>
      </c>
    </row>
    <row r="44" spans="1:9" s="94" customFormat="1" ht="21" customHeight="1" thickTop="1">
      <c r="A44" s="92" t="s">
        <v>148</v>
      </c>
      <c r="B44" s="2">
        <v>27783.819241982506</v>
      </c>
      <c r="C44" s="2">
        <v>36663.84839650146</v>
      </c>
      <c r="D44" s="2">
        <v>40723.979591836738</v>
      </c>
      <c r="E44" s="2">
        <v>44803.717201166182</v>
      </c>
      <c r="F44" s="2">
        <v>57374.344023323618</v>
      </c>
      <c r="G44" s="2">
        <v>64849.416909620988</v>
      </c>
      <c r="H44" s="2">
        <v>64849.416909620988</v>
      </c>
      <c r="I44" s="2">
        <v>71350.874635568514</v>
      </c>
    </row>
    <row r="45" spans="1:9" s="94" customFormat="1" ht="21" customHeight="1">
      <c r="A45" s="92" t="s">
        <v>152</v>
      </c>
      <c r="B45" s="2">
        <v>5051.661545189505</v>
      </c>
      <c r="C45" s="2">
        <v>1661.4865962099127</v>
      </c>
      <c r="D45" s="2">
        <v>1661.4653279883382</v>
      </c>
      <c r="E45" s="2">
        <v>3487.9246720116621</v>
      </c>
      <c r="F45" s="2">
        <v>2390.6014650145771</v>
      </c>
      <c r="G45" s="2">
        <v>7.6683673469387745E-2</v>
      </c>
      <c r="H45" s="2">
        <v>7.6683673469387745E-2</v>
      </c>
      <c r="I45" s="2">
        <v>7.6683673469387745E-2</v>
      </c>
    </row>
    <row r="46" spans="1:9" s="94" customFormat="1" ht="21" customHeight="1">
      <c r="A46" s="92" t="s">
        <v>156</v>
      </c>
      <c r="B46" s="2">
        <v>0</v>
      </c>
      <c r="C46" s="2">
        <v>0</v>
      </c>
      <c r="D46" s="2">
        <v>0</v>
      </c>
      <c r="E46" s="2">
        <v>0</v>
      </c>
      <c r="F46" s="2">
        <v>0</v>
      </c>
      <c r="G46" s="2">
        <v>0</v>
      </c>
      <c r="H46" s="2">
        <v>0</v>
      </c>
      <c r="I46" s="2">
        <v>0</v>
      </c>
    </row>
    <row r="47" spans="1:9" s="94" customFormat="1" ht="21" customHeight="1">
      <c r="A47" s="92" t="s">
        <v>453</v>
      </c>
      <c r="B47" s="2">
        <v>3799.5643221574342</v>
      </c>
      <c r="C47" s="2">
        <v>4628.7362040816324</v>
      </c>
      <c r="D47" s="2">
        <v>5531.0246982507288</v>
      </c>
      <c r="E47" s="2">
        <v>6412.1573892128281</v>
      </c>
      <c r="F47" s="2">
        <v>7400.5865816326532</v>
      </c>
      <c r="G47" s="2">
        <v>8470.7584635568528</v>
      </c>
      <c r="H47" s="2">
        <v>8470.7584635568528</v>
      </c>
      <c r="I47" s="2">
        <v>9923.1730655976698</v>
      </c>
    </row>
    <row r="48" spans="1:9" s="94" customFormat="1" ht="21" customHeight="1">
      <c r="A48" s="92" t="s">
        <v>164</v>
      </c>
      <c r="B48" s="2">
        <v>8301.2876982507296</v>
      </c>
      <c r="C48" s="2">
        <v>9032.2760306122436</v>
      </c>
      <c r="D48" s="2">
        <v>8810.9681851311962</v>
      </c>
      <c r="E48" s="2">
        <v>10403.539170553935</v>
      </c>
      <c r="F48" s="2">
        <v>12241.424309037902</v>
      </c>
      <c r="G48" s="2">
        <v>8469.419619533528</v>
      </c>
      <c r="H48" s="2">
        <v>17464.13502915452</v>
      </c>
      <c r="I48" s="2">
        <v>11285.326638483964</v>
      </c>
    </row>
    <row r="49" spans="1:9" s="94" customFormat="1" ht="21" customHeight="1">
      <c r="A49" s="533" t="s">
        <v>454</v>
      </c>
      <c r="B49" s="2">
        <v>9.9438046647230323</v>
      </c>
      <c r="C49" s="2">
        <v>9.9438046647230323</v>
      </c>
      <c r="D49" s="2">
        <v>9.9650728862973761</v>
      </c>
      <c r="E49" s="2">
        <v>520.16915451895045</v>
      </c>
      <c r="F49" s="2">
        <v>1540.6401822157436</v>
      </c>
      <c r="G49" s="2">
        <v>2943.7014067055393</v>
      </c>
      <c r="H49" s="2">
        <v>2943.7014067055393</v>
      </c>
      <c r="I49" s="2">
        <v>4678.3952842565595</v>
      </c>
    </row>
    <row r="50" spans="1:9" s="95" customFormat="1" ht="40.5" customHeight="1" thickBot="1">
      <c r="A50" s="535" t="s">
        <v>455</v>
      </c>
      <c r="B50" s="3">
        <v>8291.3438935860049</v>
      </c>
      <c r="C50" s="3">
        <v>9022.3322259475226</v>
      </c>
      <c r="D50" s="3">
        <v>8801.0031122448981</v>
      </c>
      <c r="E50" s="3">
        <v>9883.3700160349872</v>
      </c>
      <c r="F50" s="3">
        <v>10700.784126822156</v>
      </c>
      <c r="G50" s="3">
        <v>5525.7182128279883</v>
      </c>
      <c r="H50" s="3">
        <v>14520.43362244898</v>
      </c>
      <c r="I50" s="3">
        <v>6606.9313542274049</v>
      </c>
    </row>
    <row r="51" spans="1:9" ht="24" customHeight="1" thickTop="1" thickBot="1">
      <c r="A51" s="36" t="s">
        <v>456</v>
      </c>
      <c r="B51" s="1">
        <v>693038.43260349857</v>
      </c>
      <c r="C51" s="1">
        <v>856189.4159533527</v>
      </c>
      <c r="D51" s="1">
        <v>956905.36125072895</v>
      </c>
      <c r="E51" s="1">
        <v>1093229.5736166181</v>
      </c>
      <c r="F51" s="1">
        <v>1296048.3927944608</v>
      </c>
      <c r="G51" s="1">
        <v>1380117.3366034988</v>
      </c>
      <c r="H51" s="1">
        <v>1449886.9908206998</v>
      </c>
      <c r="I51" s="1">
        <v>1519950.8056239067</v>
      </c>
    </row>
    <row r="52" spans="1:9" s="94" customFormat="1" ht="24" customHeight="1" thickTop="1">
      <c r="A52" s="92" t="s">
        <v>457</v>
      </c>
      <c r="B52" s="2">
        <v>71717.886016034987</v>
      </c>
      <c r="C52" s="2">
        <v>81646.02490233237</v>
      </c>
      <c r="D52" s="2">
        <v>96055.473711370272</v>
      </c>
      <c r="E52" s="2">
        <v>103707.42786151604</v>
      </c>
      <c r="F52" s="2">
        <v>84069.138932944625</v>
      </c>
      <c r="G52" s="2">
        <v>80279.407125364436</v>
      </c>
      <c r="H52" s="2">
        <v>70151.178416909621</v>
      </c>
      <c r="I52" s="2">
        <v>63821.195619533522</v>
      </c>
    </row>
    <row r="53" spans="1:9" s="95" customFormat="1" ht="21" customHeight="1">
      <c r="A53" s="535" t="s">
        <v>458</v>
      </c>
      <c r="B53" s="3">
        <v>9590.3775597667627</v>
      </c>
      <c r="C53" s="3">
        <v>8608.73660058309</v>
      </c>
      <c r="D53" s="3">
        <v>13826.213533527696</v>
      </c>
      <c r="E53" s="3">
        <v>12819.993438775509</v>
      </c>
      <c r="F53" s="3">
        <v>6754.6991749271137</v>
      </c>
      <c r="G53" s="3">
        <v>8198.4370816326536</v>
      </c>
      <c r="H53" s="3">
        <v>7484.4451486880471</v>
      </c>
      <c r="I53" s="3">
        <v>3879.1651311953356</v>
      </c>
    </row>
    <row r="54" spans="1:9" s="95" customFormat="1" ht="21" customHeight="1">
      <c r="A54" s="535" t="s">
        <v>459</v>
      </c>
      <c r="B54" s="3">
        <v>49606.367749271136</v>
      </c>
      <c r="C54" s="3">
        <v>60308.234932944601</v>
      </c>
      <c r="D54" s="3">
        <v>69310.753833819239</v>
      </c>
      <c r="E54" s="3">
        <v>76782.226658892119</v>
      </c>
      <c r="F54" s="3">
        <v>62777.560377551024</v>
      </c>
      <c r="G54" s="3">
        <v>57189.263931486879</v>
      </c>
      <c r="H54" s="3">
        <v>46244.343829446065</v>
      </c>
      <c r="I54" s="3">
        <v>44677.849236151604</v>
      </c>
    </row>
    <row r="55" spans="1:9" s="95" customFormat="1" ht="21" customHeight="1">
      <c r="A55" s="535" t="s">
        <v>460</v>
      </c>
      <c r="B55" s="3">
        <v>0</v>
      </c>
      <c r="C55" s="3">
        <v>0</v>
      </c>
      <c r="D55" s="3">
        <v>0</v>
      </c>
      <c r="E55" s="3">
        <v>0</v>
      </c>
      <c r="F55" s="3">
        <v>0</v>
      </c>
      <c r="G55" s="3">
        <v>0</v>
      </c>
      <c r="H55" s="3">
        <v>0</v>
      </c>
      <c r="I55" s="3">
        <v>0</v>
      </c>
    </row>
    <row r="56" spans="1:9" s="95" customFormat="1" ht="21" customHeight="1">
      <c r="A56" s="535" t="s">
        <v>461</v>
      </c>
      <c r="B56" s="3">
        <v>12521.140706997085</v>
      </c>
      <c r="C56" s="3">
        <v>12729.053368804665</v>
      </c>
      <c r="D56" s="3">
        <v>12918.506344023323</v>
      </c>
      <c r="E56" s="3">
        <v>14105.207763848397</v>
      </c>
      <c r="F56" s="3">
        <v>14536.879380466471</v>
      </c>
      <c r="G56" s="3">
        <v>14891.706112244899</v>
      </c>
      <c r="H56" s="3">
        <v>16422.38943877551</v>
      </c>
      <c r="I56" s="3">
        <v>15264.181252186589</v>
      </c>
    </row>
    <row r="57" spans="1:9" s="95" customFormat="1" ht="21" customHeight="1">
      <c r="A57" s="535" t="s">
        <v>462</v>
      </c>
      <c r="B57" s="3">
        <v>0</v>
      </c>
      <c r="C57" s="3">
        <v>0</v>
      </c>
      <c r="D57" s="3">
        <v>0</v>
      </c>
      <c r="E57" s="3">
        <v>0</v>
      </c>
      <c r="F57" s="3">
        <v>0</v>
      </c>
      <c r="G57" s="3">
        <v>0</v>
      </c>
      <c r="H57" s="3">
        <v>0</v>
      </c>
      <c r="I57" s="3">
        <v>0</v>
      </c>
    </row>
    <row r="58" spans="1:9" s="95" customFormat="1" ht="61.5" customHeight="1" thickBot="1">
      <c r="A58" s="534" t="s">
        <v>463</v>
      </c>
      <c r="B58" s="3">
        <v>1006359.6906195335</v>
      </c>
      <c r="C58" s="3">
        <v>1186188.950957726</v>
      </c>
      <c r="D58" s="3">
        <v>1440527.7884591839</v>
      </c>
      <c r="E58" s="3">
        <v>1738864.7269387753</v>
      </c>
      <c r="F58" s="3">
        <v>2257567.1022623908</v>
      </c>
      <c r="G58" s="3">
        <v>2430562.8828352769</v>
      </c>
      <c r="H58" s="3">
        <v>2568209.9451122452</v>
      </c>
      <c r="I58" s="3">
        <v>2541588.1232886296</v>
      </c>
    </row>
    <row r="59" spans="1:9" ht="31.5" customHeight="1" thickTop="1" thickBot="1">
      <c r="A59" s="536" t="s">
        <v>464</v>
      </c>
      <c r="B59" s="1"/>
      <c r="C59" s="1"/>
      <c r="D59" s="1"/>
      <c r="E59" s="1"/>
      <c r="F59" s="1"/>
      <c r="G59" s="1"/>
      <c r="H59" s="1"/>
      <c r="I59" s="1"/>
    </row>
    <row r="60" spans="1:9" ht="30" customHeight="1" thickTop="1">
      <c r="A60" s="39" t="s">
        <v>465</v>
      </c>
      <c r="B60" s="4">
        <v>28051.009103498542</v>
      </c>
      <c r="C60" s="4">
        <v>38049.852596209916</v>
      </c>
      <c r="D60" s="4">
        <v>42866.115635568516</v>
      </c>
      <c r="E60" s="4">
        <v>54481.051720116622</v>
      </c>
      <c r="F60" s="4">
        <v>62342.677166180758</v>
      </c>
      <c r="G60" s="4">
        <v>34509.887125364432</v>
      </c>
      <c r="H60" s="4">
        <v>71412.48634548104</v>
      </c>
      <c r="I60" s="4">
        <v>38807.209658892127</v>
      </c>
    </row>
    <row r="61" spans="1:9" ht="21" customHeight="1">
      <c r="A61" s="41" t="s">
        <v>466</v>
      </c>
      <c r="B61" s="4">
        <v>-7827.0667099125376</v>
      </c>
      <c r="C61" s="4">
        <v>-10205.658896501458</v>
      </c>
      <c r="D61" s="4">
        <v>-10648.12322011662</v>
      </c>
      <c r="E61" s="4">
        <v>-14592.337488338191</v>
      </c>
      <c r="F61" s="4">
        <v>-18828.997330903792</v>
      </c>
      <c r="G61" s="4">
        <v>-10938.847555393588</v>
      </c>
      <c r="H61" s="4">
        <v>-22747.238125364431</v>
      </c>
      <c r="I61" s="4">
        <v>-13144.146128279883</v>
      </c>
    </row>
    <row r="62" spans="1:9" ht="21.75" customHeight="1">
      <c r="A62" s="537" t="s">
        <v>467</v>
      </c>
      <c r="B62" s="4">
        <v>20223.942393586003</v>
      </c>
      <c r="C62" s="4">
        <v>27844.193699708456</v>
      </c>
      <c r="D62" s="4">
        <v>32217.992415451892</v>
      </c>
      <c r="E62" s="4">
        <v>39888.714231778424</v>
      </c>
      <c r="F62" s="4">
        <v>43513.679835276969</v>
      </c>
      <c r="G62" s="4">
        <v>23571.039569970846</v>
      </c>
      <c r="H62" s="4">
        <v>48665.24822011662</v>
      </c>
      <c r="I62" s="4">
        <v>25663.063530612246</v>
      </c>
    </row>
    <row r="63" spans="1:9">
      <c r="A63" s="39" t="s">
        <v>468</v>
      </c>
      <c r="B63" s="4">
        <v>18475.115829446066</v>
      </c>
      <c r="C63" s="4">
        <v>21017.208450437316</v>
      </c>
      <c r="D63" s="4">
        <v>26759.563409620994</v>
      </c>
      <c r="E63" s="4">
        <v>29471.104909620994</v>
      </c>
      <c r="F63" s="4">
        <v>30454.532957725947</v>
      </c>
      <c r="G63" s="4">
        <v>22612.133010204077</v>
      </c>
      <c r="H63" s="4">
        <v>50230.123820699708</v>
      </c>
      <c r="I63" s="4">
        <v>26414.756527696791</v>
      </c>
    </row>
    <row r="64" spans="1:9">
      <c r="A64" s="41" t="s">
        <v>469</v>
      </c>
      <c r="B64" s="4">
        <v>-5218.3552069970847</v>
      </c>
      <c r="C64" s="4">
        <v>-7380.799160349854</v>
      </c>
      <c r="D64" s="4">
        <v>-7354.7998469387758</v>
      </c>
      <c r="E64" s="4">
        <v>-13169.310511661806</v>
      </c>
      <c r="F64" s="4">
        <v>-16261.067833819243</v>
      </c>
      <c r="G64" s="4">
        <v>-13878.92423323615</v>
      </c>
      <c r="H64" s="4">
        <v>-30655.345909620988</v>
      </c>
      <c r="I64" s="4">
        <v>-16939.758619533528</v>
      </c>
    </row>
    <row r="65" spans="1:9">
      <c r="A65" s="40" t="s">
        <v>470</v>
      </c>
      <c r="B65" s="4">
        <v>33480.703016034982</v>
      </c>
      <c r="C65" s="4">
        <v>41480.602989795916</v>
      </c>
      <c r="D65" s="4">
        <v>51622.755978134112</v>
      </c>
      <c r="E65" s="4">
        <v>56190.508629737604</v>
      </c>
      <c r="F65" s="4">
        <v>57707.144959183679</v>
      </c>
      <c r="G65" s="4">
        <v>32304.248346938777</v>
      </c>
      <c r="H65" s="4">
        <v>68240.026131195336</v>
      </c>
      <c r="I65" s="4">
        <v>35138.061438775512</v>
      </c>
    </row>
    <row r="66" spans="1:9">
      <c r="A66" s="39" t="s">
        <v>471</v>
      </c>
      <c r="B66" s="4">
        <v>653.87290524781338</v>
      </c>
      <c r="C66" s="4">
        <v>282.86232215743439</v>
      </c>
      <c r="D66" s="4">
        <v>1149.4650393586005</v>
      </c>
      <c r="E66" s="4">
        <v>2464.0751195335274</v>
      </c>
      <c r="F66" s="4">
        <v>2286.0985816326529</v>
      </c>
      <c r="G66" s="4">
        <v>1853.7070845481048</v>
      </c>
      <c r="H66" s="4">
        <v>6988.2492332361517</v>
      </c>
      <c r="I66" s="4">
        <v>556.61867930029155</v>
      </c>
    </row>
    <row r="67" spans="1:9">
      <c r="A67" s="39" t="s">
        <v>472</v>
      </c>
      <c r="B67" s="4">
        <v>-3506.2931093294465</v>
      </c>
      <c r="C67" s="4">
        <v>-3814.2160495626827</v>
      </c>
      <c r="D67" s="4">
        <v>-6062.6497769679299</v>
      </c>
      <c r="E67" s="4">
        <v>-6178.3502346938776</v>
      </c>
      <c r="F67" s="4">
        <v>-4336.5957142857142</v>
      </c>
      <c r="G67" s="4">
        <v>-5434.0064737609318</v>
      </c>
      <c r="H67" s="4">
        <v>-11313.362976676384</v>
      </c>
      <c r="I67" s="4">
        <v>-3529.2878090379013</v>
      </c>
    </row>
    <row r="68" spans="1:9">
      <c r="A68" s="537" t="s">
        <v>473</v>
      </c>
      <c r="B68" s="4">
        <v>30628.282811953355</v>
      </c>
      <c r="C68" s="4">
        <v>37949.249262390666</v>
      </c>
      <c r="D68" s="4">
        <v>46709.571240524783</v>
      </c>
      <c r="E68" s="4">
        <v>52476.233514577259</v>
      </c>
      <c r="F68" s="4">
        <v>55656.647826530607</v>
      </c>
      <c r="G68" s="4">
        <v>28723.948957725948</v>
      </c>
      <c r="H68" s="4">
        <v>63914.912387755103</v>
      </c>
      <c r="I68" s="4">
        <v>32165.392309037903</v>
      </c>
    </row>
    <row r="69" spans="1:9">
      <c r="A69" s="41" t="s">
        <v>474</v>
      </c>
      <c r="B69" s="4">
        <v>-20368.857481049559</v>
      </c>
      <c r="C69" s="4">
        <v>-24787.998744897955</v>
      </c>
      <c r="D69" s="4">
        <v>-32262.164925655972</v>
      </c>
      <c r="E69" s="4">
        <v>-37249.087731778425</v>
      </c>
      <c r="F69" s="4">
        <v>-39070.96928279884</v>
      </c>
      <c r="G69" s="4">
        <v>-19585.357657434404</v>
      </c>
      <c r="H69" s="4">
        <v>-38241.379568513119</v>
      </c>
      <c r="I69" s="4">
        <v>-19585.292749271135</v>
      </c>
    </row>
    <row r="70" spans="1:9">
      <c r="A70" s="40" t="s">
        <v>475</v>
      </c>
      <c r="B70" s="4">
        <v>10259.425330903789</v>
      </c>
      <c r="C70" s="4">
        <v>13161.25051749271</v>
      </c>
      <c r="D70" s="4">
        <v>14447.406314868802</v>
      </c>
      <c r="E70" s="4">
        <v>15227.145782798832</v>
      </c>
      <c r="F70" s="4">
        <v>16585.678543731778</v>
      </c>
      <c r="G70" s="4">
        <v>9138.5913002915458</v>
      </c>
      <c r="H70" s="4">
        <v>25673.53281924198</v>
      </c>
      <c r="I70" s="4">
        <v>12580.099559766764</v>
      </c>
    </row>
    <row r="71" spans="1:9">
      <c r="A71" s="40" t="s">
        <v>476</v>
      </c>
      <c r="B71" s="4">
        <v>-2335.423218658892</v>
      </c>
      <c r="C71" s="4">
        <v>2517.4333177842564</v>
      </c>
      <c r="D71" s="4">
        <v>3067.1090335276967</v>
      </c>
      <c r="E71" s="4">
        <v>-2442.1929373177841</v>
      </c>
      <c r="F71" s="4">
        <v>-2897.9073425655979</v>
      </c>
      <c r="G71" s="4">
        <v>2982.5826049562684</v>
      </c>
      <c r="H71" s="4">
        <v>3159.8613396501455</v>
      </c>
      <c r="I71" s="4">
        <v>7034.3591705539357</v>
      </c>
    </row>
    <row r="72" spans="1:9">
      <c r="A72" s="41" t="s">
        <v>477</v>
      </c>
      <c r="B72" s="4">
        <v>-2750.2497069970846</v>
      </c>
      <c r="C72" s="4">
        <v>2414.7280262390673</v>
      </c>
      <c r="D72" s="4">
        <v>3059.400036443149</v>
      </c>
      <c r="E72" s="4">
        <v>-2451.0659854227406</v>
      </c>
      <c r="F72" s="4">
        <v>-2908.4729402332364</v>
      </c>
      <c r="G72" s="4">
        <v>2975.3167361516034</v>
      </c>
      <c r="H72" s="4">
        <v>3142.1391268221578</v>
      </c>
      <c r="I72" s="4">
        <v>7025.6364402332356</v>
      </c>
    </row>
    <row r="73" spans="1:9">
      <c r="A73" s="41" t="s">
        <v>478</v>
      </c>
      <c r="B73" s="4">
        <v>414.82648833819241</v>
      </c>
      <c r="C73" s="4">
        <v>102.70529154518951</v>
      </c>
      <c r="D73" s="4">
        <v>7.7089970845481055</v>
      </c>
      <c r="E73" s="4">
        <v>8.8730481049562684</v>
      </c>
      <c r="F73" s="4">
        <v>10.565597667638485</v>
      </c>
      <c r="G73" s="4">
        <v>7.2658688046647226</v>
      </c>
      <c r="H73" s="4">
        <v>17.72221282798834</v>
      </c>
      <c r="I73" s="4">
        <v>8.7227303206997089</v>
      </c>
    </row>
    <row r="74" spans="1:9">
      <c r="A74" s="537" t="s">
        <v>479</v>
      </c>
      <c r="B74" s="4">
        <v>2672.2253586005831</v>
      </c>
      <c r="C74" s="4">
        <v>-2301.6833935860059</v>
      </c>
      <c r="D74" s="4">
        <v>-3059.7846209912536</v>
      </c>
      <c r="E74" s="4">
        <v>2442.3248323615162</v>
      </c>
      <c r="F74" s="4">
        <v>2969.1202142857146</v>
      </c>
      <c r="G74" s="4">
        <v>-3031.4463629737611</v>
      </c>
      <c r="H74" s="4">
        <v>-3205.7606822157436</v>
      </c>
      <c r="I74" s="4">
        <v>-7031.4617813411078</v>
      </c>
    </row>
    <row r="75" spans="1:9">
      <c r="A75" s="537" t="s">
        <v>480</v>
      </c>
      <c r="B75" s="4">
        <v>3123.1574169096211</v>
      </c>
      <c r="C75" s="4">
        <v>-2207.2910830903793</v>
      </c>
      <c r="D75" s="4">
        <v>-3045.9062507288631</v>
      </c>
      <c r="E75" s="4">
        <v>2459.513763848397</v>
      </c>
      <c r="F75" s="4">
        <v>2979.4233411078721</v>
      </c>
      <c r="G75" s="4">
        <v>-3023.8799562682216</v>
      </c>
      <c r="H75" s="4">
        <v>-3187.5585072886297</v>
      </c>
      <c r="I75" s="4">
        <v>-7022.6909781341101</v>
      </c>
    </row>
    <row r="76" spans="1:9">
      <c r="A76" s="41" t="s">
        <v>481</v>
      </c>
      <c r="B76" s="4">
        <v>-450.93205830903787</v>
      </c>
      <c r="C76" s="4">
        <v>-94.392310495626816</v>
      </c>
      <c r="D76" s="4">
        <v>-13.87837026239067</v>
      </c>
      <c r="E76" s="4">
        <v>-17.188931486880467</v>
      </c>
      <c r="F76" s="4">
        <v>-10.303126822157434</v>
      </c>
      <c r="G76" s="4">
        <v>-7.5664067055393591</v>
      </c>
      <c r="H76" s="4">
        <v>-18.202174927113703</v>
      </c>
      <c r="I76" s="4">
        <v>-8.7708032069970852</v>
      </c>
    </row>
    <row r="77" spans="1:9">
      <c r="A77" s="537" t="s">
        <v>482</v>
      </c>
      <c r="B77" s="4">
        <v>10596.227470845481</v>
      </c>
      <c r="C77" s="4">
        <v>13377.000441690963</v>
      </c>
      <c r="D77" s="4">
        <v>14454.730727405249</v>
      </c>
      <c r="E77" s="4">
        <v>15227.277677842565</v>
      </c>
      <c r="F77" s="4">
        <v>16656.891415451897</v>
      </c>
      <c r="G77" s="4">
        <v>9089.7275422740513</v>
      </c>
      <c r="H77" s="4">
        <v>25627.633476676387</v>
      </c>
      <c r="I77" s="4">
        <v>12582.996948979591</v>
      </c>
    </row>
    <row r="78" spans="1:9">
      <c r="A78" s="39" t="s">
        <v>483</v>
      </c>
      <c r="B78" s="4">
        <v>0</v>
      </c>
      <c r="C78" s="4">
        <v>0</v>
      </c>
      <c r="D78" s="4">
        <v>0</v>
      </c>
      <c r="E78" s="4">
        <v>0</v>
      </c>
      <c r="F78" s="4">
        <v>0</v>
      </c>
      <c r="G78" s="4">
        <v>0</v>
      </c>
      <c r="H78" s="4">
        <v>0</v>
      </c>
      <c r="I78" s="4">
        <v>0.26385131195335276</v>
      </c>
    </row>
    <row r="79" spans="1:9">
      <c r="A79" s="40" t="s">
        <v>484</v>
      </c>
      <c r="B79" s="4">
        <v>10596.227470845481</v>
      </c>
      <c r="C79" s="4">
        <v>13377.000441690963</v>
      </c>
      <c r="D79" s="4">
        <v>14454.730727405249</v>
      </c>
      <c r="E79" s="4">
        <v>15227.277677842565</v>
      </c>
      <c r="F79" s="4">
        <v>16656.891415451897</v>
      </c>
      <c r="G79" s="4">
        <v>9089.7275422740513</v>
      </c>
      <c r="H79" s="4">
        <v>25627.633476676387</v>
      </c>
      <c r="I79" s="4">
        <v>12583.260800291546</v>
      </c>
    </row>
    <row r="80" spans="1:9">
      <c r="A80" s="39" t="s">
        <v>485</v>
      </c>
      <c r="B80" s="4">
        <v>0</v>
      </c>
      <c r="C80" s="4">
        <v>20.678365889212827</v>
      </c>
      <c r="D80" s="4">
        <v>-87.979883381924196</v>
      </c>
      <c r="E80" s="4">
        <v>168.58927696793003</v>
      </c>
      <c r="F80" s="4">
        <v>0</v>
      </c>
      <c r="G80" s="4">
        <v>438.80335276967929</v>
      </c>
      <c r="H80" s="4">
        <v>-35.536297376093295</v>
      </c>
      <c r="I80" s="4">
        <v>0</v>
      </c>
    </row>
    <row r="81" spans="1:9" ht="21" customHeight="1">
      <c r="A81" s="537" t="s">
        <v>486</v>
      </c>
      <c r="B81" s="4">
        <v>10596.227470845481</v>
      </c>
      <c r="C81" s="4">
        <v>13397.678807580176</v>
      </c>
      <c r="D81" s="4">
        <v>14366.750844023325</v>
      </c>
      <c r="E81" s="4">
        <v>15395.866954810495</v>
      </c>
      <c r="F81" s="4">
        <v>16656.891415451897</v>
      </c>
      <c r="G81" s="4">
        <v>9528.530895043732</v>
      </c>
      <c r="H81" s="4">
        <v>25592.09717930029</v>
      </c>
      <c r="I81" s="4">
        <v>12583.260800291546</v>
      </c>
    </row>
    <row r="82" spans="1:9" ht="21" customHeight="1">
      <c r="A82" s="39" t="s">
        <v>487</v>
      </c>
      <c r="B82" s="4">
        <v>0</v>
      </c>
      <c r="C82" s="4">
        <v>0</v>
      </c>
      <c r="D82" s="4">
        <v>0</v>
      </c>
      <c r="E82" s="4">
        <v>0</v>
      </c>
      <c r="F82" s="4">
        <v>0</v>
      </c>
      <c r="G82" s="4">
        <v>0</v>
      </c>
      <c r="H82" s="4">
        <v>0</v>
      </c>
      <c r="I82" s="4">
        <v>0</v>
      </c>
    </row>
    <row r="83" spans="1:9" ht="21" customHeight="1">
      <c r="A83" s="537" t="s">
        <v>488</v>
      </c>
      <c r="B83" s="4">
        <v>10596.227470845481</v>
      </c>
      <c r="C83" s="4">
        <v>13397.678807580176</v>
      </c>
      <c r="D83" s="4">
        <v>14366.750844023325</v>
      </c>
      <c r="E83" s="4">
        <v>15395.866954810495</v>
      </c>
      <c r="F83" s="4">
        <v>16656.891415451897</v>
      </c>
      <c r="G83" s="4">
        <v>9528.530895043732</v>
      </c>
      <c r="H83" s="4">
        <v>25592.09717930029</v>
      </c>
      <c r="I83" s="4">
        <v>12583.260800291546</v>
      </c>
    </row>
    <row r="84" spans="1:9" ht="18" customHeight="1" thickBot="1">
      <c r="A84" s="39" t="s">
        <v>489</v>
      </c>
      <c r="B84" s="4">
        <v>-2304.8835393586005</v>
      </c>
      <c r="C84" s="4">
        <v>-4375.3465816326534</v>
      </c>
      <c r="D84" s="4">
        <v>-5565.7477317784251</v>
      </c>
      <c r="E84" s="4">
        <v>-5512.49693877551</v>
      </c>
      <c r="F84" s="4">
        <v>-5956.1072886297379</v>
      </c>
      <c r="G84" s="4">
        <v>-4002.8126822157433</v>
      </c>
      <c r="H84" s="4">
        <v>-11071.66355685131</v>
      </c>
      <c r="I84" s="4">
        <v>-5976.32944606414</v>
      </c>
    </row>
    <row r="85" spans="1:9" ht="24" customHeight="1" thickTop="1" thickBot="1">
      <c r="A85" s="36" t="s">
        <v>490</v>
      </c>
      <c r="B85" s="1">
        <v>8291.343931486881</v>
      </c>
      <c r="C85" s="1">
        <v>9022.3322259475226</v>
      </c>
      <c r="D85" s="1">
        <v>8801.0031122448981</v>
      </c>
      <c r="E85" s="1">
        <v>9883.3700160349872</v>
      </c>
      <c r="F85" s="1">
        <v>10700.784126822156</v>
      </c>
      <c r="G85" s="1">
        <v>5525.7182128279883</v>
      </c>
      <c r="H85" s="1">
        <v>14520.43362244898</v>
      </c>
      <c r="I85" s="1">
        <v>6606.9313542274049</v>
      </c>
    </row>
    <row r="86" spans="1:9" ht="15" customHeight="1" thickTop="1" thickBot="1">
      <c r="A86" s="538"/>
      <c r="B86" s="5"/>
      <c r="C86" s="5"/>
      <c r="D86" s="5"/>
      <c r="E86" s="5"/>
      <c r="F86" s="5"/>
      <c r="G86" s="5"/>
      <c r="H86" s="5"/>
      <c r="I86" s="5"/>
    </row>
    <row r="87" spans="1:9" ht="28.5" customHeight="1" thickTop="1">
      <c r="A87" s="539"/>
      <c r="B87" s="42"/>
      <c r="C87" s="42"/>
      <c r="D87" s="42"/>
      <c r="E87" s="42"/>
      <c r="F87" s="42"/>
      <c r="G87" s="42"/>
      <c r="H87" s="42"/>
    </row>
    <row r="88" spans="1:9">
      <c r="A88" s="539"/>
      <c r="B88" s="42"/>
      <c r="C88" s="42"/>
      <c r="D88" s="42"/>
      <c r="E88" s="42"/>
      <c r="F88" s="42"/>
      <c r="G88" s="42"/>
      <c r="H88" s="42"/>
    </row>
    <row r="89" spans="1:9" ht="19.5">
      <c r="A89" s="540"/>
      <c r="B89" s="42"/>
      <c r="C89" s="42"/>
      <c r="D89" s="42"/>
      <c r="E89" s="42"/>
      <c r="F89" s="42"/>
      <c r="G89" s="42"/>
      <c r="H89" s="42"/>
    </row>
    <row r="90" spans="1:9" ht="19.5">
      <c r="A90" s="540"/>
      <c r="B90" s="42"/>
      <c r="C90" s="42"/>
      <c r="D90" s="42"/>
      <c r="E90" s="42"/>
      <c r="F90" s="42"/>
      <c r="G90" s="42"/>
      <c r="H90" s="42"/>
    </row>
    <row r="91" spans="1:9" ht="19.5">
      <c r="A91" s="540"/>
      <c r="B91" s="42"/>
      <c r="C91" s="42"/>
      <c r="D91" s="42"/>
      <c r="E91" s="42"/>
      <c r="F91" s="42"/>
      <c r="G91" s="42"/>
      <c r="H91" s="42"/>
    </row>
    <row r="92" spans="1:9" ht="19.5">
      <c r="A92" s="541"/>
      <c r="B92" s="42"/>
      <c r="C92" s="42"/>
      <c r="D92" s="42"/>
      <c r="E92" s="42"/>
      <c r="F92" s="42"/>
      <c r="G92" s="42"/>
      <c r="H92" s="42"/>
    </row>
    <row r="93" spans="1:9" ht="19.5">
      <c r="A93" s="541"/>
      <c r="B93" s="42"/>
      <c r="C93" s="42"/>
      <c r="D93" s="42"/>
      <c r="E93" s="42"/>
      <c r="F93" s="42"/>
      <c r="G93" s="42"/>
      <c r="H93" s="42"/>
    </row>
    <row r="94" spans="1:9" ht="19.5">
      <c r="A94" s="541"/>
      <c r="B94" s="42"/>
      <c r="C94" s="42"/>
      <c r="D94" s="42"/>
      <c r="E94" s="42"/>
      <c r="F94" s="42"/>
      <c r="G94" s="42"/>
      <c r="H94" s="42"/>
    </row>
    <row r="95" spans="1:9" ht="19.5">
      <c r="A95" s="540"/>
      <c r="B95" s="42"/>
      <c r="C95" s="42"/>
      <c r="D95" s="42"/>
      <c r="E95" s="42"/>
      <c r="F95" s="42"/>
      <c r="G95" s="42"/>
      <c r="H95" s="42"/>
    </row>
    <row r="96" spans="1:9" ht="19.5">
      <c r="A96" s="540"/>
      <c r="B96" s="42"/>
      <c r="C96" s="42"/>
      <c r="D96" s="42"/>
      <c r="E96" s="42"/>
      <c r="F96" s="42"/>
      <c r="G96" s="42"/>
      <c r="H96" s="42"/>
    </row>
    <row r="97" spans="1:8" ht="19.5">
      <c r="A97" s="540"/>
      <c r="B97" s="42"/>
      <c r="C97" s="42"/>
      <c r="D97" s="42"/>
      <c r="E97" s="42"/>
      <c r="F97" s="42"/>
      <c r="G97" s="42"/>
      <c r="H97" s="42"/>
    </row>
    <row r="98" spans="1:8" ht="19.5">
      <c r="A98" s="540"/>
      <c r="B98" s="42"/>
      <c r="C98" s="42"/>
      <c r="D98" s="42"/>
      <c r="E98" s="42"/>
      <c r="F98" s="42"/>
      <c r="G98" s="42"/>
      <c r="H98" s="42"/>
    </row>
    <row r="99" spans="1:8" ht="19.5">
      <c r="A99" s="540"/>
      <c r="B99" s="42"/>
      <c r="C99" s="42"/>
      <c r="D99" s="42"/>
      <c r="E99" s="42"/>
      <c r="F99" s="42"/>
      <c r="G99" s="42"/>
      <c r="H99" s="42"/>
    </row>
    <row r="100" spans="1:8" ht="19.5">
      <c r="A100" s="96"/>
      <c r="B100" s="42"/>
      <c r="C100" s="42"/>
      <c r="D100" s="42"/>
      <c r="E100" s="42"/>
      <c r="F100" s="42"/>
      <c r="G100" s="42"/>
      <c r="H100" s="42"/>
    </row>
    <row r="101" spans="1:8">
      <c r="A101" s="97"/>
      <c r="B101" s="42"/>
      <c r="C101" s="42"/>
      <c r="D101" s="42"/>
      <c r="E101" s="42"/>
      <c r="F101" s="42"/>
      <c r="G101" s="42"/>
      <c r="H101" s="42"/>
    </row>
    <row r="102" spans="1:8">
      <c r="A102" s="97"/>
      <c r="B102" s="42"/>
      <c r="C102" s="42"/>
      <c r="D102" s="42"/>
      <c r="E102" s="42"/>
      <c r="F102" s="42"/>
      <c r="G102" s="42"/>
      <c r="H102" s="42"/>
    </row>
    <row r="103" spans="1:8">
      <c r="A103" s="97"/>
      <c r="B103" s="42"/>
      <c r="C103" s="42"/>
      <c r="D103" s="42"/>
      <c r="E103" s="42"/>
      <c r="F103" s="42"/>
      <c r="G103" s="42"/>
      <c r="H103" s="42"/>
    </row>
    <row r="104" spans="1:8">
      <c r="A104" s="97"/>
      <c r="B104" s="42"/>
      <c r="C104" s="42"/>
      <c r="D104" s="42"/>
      <c r="E104" s="42"/>
      <c r="F104" s="42"/>
      <c r="G104" s="42"/>
      <c r="H104" s="42"/>
    </row>
    <row r="105" spans="1:8">
      <c r="A105" s="97"/>
      <c r="B105" s="42"/>
      <c r="C105" s="42"/>
      <c r="D105" s="42"/>
      <c r="E105" s="42"/>
      <c r="F105" s="42"/>
      <c r="G105" s="42"/>
      <c r="H105" s="42"/>
    </row>
    <row r="106" spans="1:8">
      <c r="A106" s="97"/>
      <c r="B106" s="42"/>
      <c r="C106" s="42"/>
      <c r="D106" s="42"/>
      <c r="E106" s="42"/>
      <c r="F106" s="42"/>
      <c r="G106" s="42"/>
      <c r="H106" s="42"/>
    </row>
    <row r="107" spans="1:8">
      <c r="A107" s="97"/>
      <c r="B107" s="42"/>
      <c r="C107" s="42"/>
      <c r="D107" s="42"/>
      <c r="E107" s="42"/>
      <c r="F107" s="42"/>
      <c r="G107" s="42"/>
      <c r="H107" s="42"/>
    </row>
    <row r="108" spans="1:8">
      <c r="A108" s="97"/>
      <c r="B108" s="42"/>
      <c r="C108" s="42"/>
      <c r="D108" s="42"/>
      <c r="E108" s="42"/>
      <c r="F108" s="42"/>
      <c r="G108" s="42"/>
      <c r="H108" s="42"/>
    </row>
    <row r="109" spans="1:8" ht="19.5">
      <c r="A109" s="540"/>
      <c r="B109" s="42"/>
      <c r="C109" s="42"/>
      <c r="D109" s="42"/>
      <c r="E109" s="42"/>
      <c r="F109" s="42"/>
      <c r="G109" s="42"/>
      <c r="H109" s="42"/>
    </row>
    <row r="110" spans="1:8" ht="19.5">
      <c r="A110" s="540"/>
      <c r="B110" s="42"/>
      <c r="C110" s="42"/>
      <c r="D110" s="42"/>
      <c r="E110" s="42"/>
      <c r="F110" s="42"/>
      <c r="G110" s="42"/>
      <c r="H110" s="42"/>
    </row>
    <row r="111" spans="1:8" ht="19.5">
      <c r="A111" s="541"/>
      <c r="B111" s="42"/>
      <c r="C111" s="42"/>
      <c r="D111" s="42"/>
      <c r="E111" s="42"/>
      <c r="F111" s="42"/>
      <c r="G111" s="42"/>
      <c r="H111" s="42"/>
    </row>
    <row r="112" spans="1:8" ht="19.5">
      <c r="A112" s="541"/>
      <c r="B112" s="42"/>
      <c r="C112" s="42"/>
      <c r="D112" s="42"/>
      <c r="E112" s="42"/>
      <c r="F112" s="42"/>
      <c r="G112" s="42"/>
      <c r="H112" s="42"/>
    </row>
    <row r="113" spans="1:8" ht="19.5">
      <c r="A113" s="541"/>
      <c r="B113" s="42"/>
      <c r="C113" s="42"/>
      <c r="D113" s="42"/>
      <c r="E113" s="42"/>
      <c r="F113" s="42"/>
      <c r="G113" s="42"/>
      <c r="H113" s="42"/>
    </row>
    <row r="114" spans="1:8" ht="19.5">
      <c r="A114" s="540"/>
      <c r="B114" s="42"/>
      <c r="C114" s="42"/>
      <c r="D114" s="42"/>
      <c r="E114" s="42"/>
      <c r="F114" s="42"/>
      <c r="G114" s="42"/>
      <c r="H114" s="42"/>
    </row>
    <row r="115" spans="1:8" ht="19.5">
      <c r="A115" s="540"/>
      <c r="B115" s="42"/>
      <c r="C115" s="42"/>
      <c r="D115" s="42"/>
      <c r="E115" s="42"/>
      <c r="F115" s="42"/>
      <c r="G115" s="42"/>
      <c r="H115" s="42"/>
    </row>
    <row r="116" spans="1:8" ht="19.5">
      <c r="A116" s="540"/>
      <c r="B116" s="42"/>
      <c r="C116" s="42"/>
      <c r="D116" s="42"/>
      <c r="E116" s="42"/>
      <c r="F116" s="42"/>
      <c r="G116" s="42"/>
      <c r="H116" s="42"/>
    </row>
    <row r="117" spans="1:8" ht="19.5">
      <c r="A117" s="540"/>
      <c r="B117" s="42"/>
      <c r="C117" s="42"/>
      <c r="D117" s="42"/>
      <c r="E117" s="42"/>
      <c r="F117" s="42"/>
      <c r="G117" s="42"/>
      <c r="H117" s="42"/>
    </row>
    <row r="118" spans="1:8" ht="19.5">
      <c r="A118" s="540"/>
      <c r="B118" s="42"/>
      <c r="C118" s="42"/>
      <c r="D118" s="42"/>
      <c r="E118" s="42"/>
      <c r="F118" s="42"/>
      <c r="G118" s="42"/>
      <c r="H118" s="42"/>
    </row>
    <row r="119" spans="1:8" ht="19.5">
      <c r="A119" s="540"/>
      <c r="B119" s="42"/>
      <c r="C119" s="42"/>
      <c r="D119" s="42"/>
      <c r="E119" s="42"/>
      <c r="F119" s="42"/>
      <c r="G119" s="42"/>
      <c r="H119" s="42"/>
    </row>
    <row r="120" spans="1:8" ht="19.5">
      <c r="A120" s="540"/>
      <c r="B120" s="42"/>
      <c r="C120" s="42"/>
      <c r="D120" s="42"/>
      <c r="E120" s="42"/>
      <c r="F120" s="42"/>
      <c r="G120" s="42"/>
      <c r="H120" s="42"/>
    </row>
    <row r="121" spans="1:8" ht="19.5">
      <c r="A121" s="541"/>
      <c r="B121" s="42"/>
      <c r="C121" s="42"/>
      <c r="D121" s="42"/>
      <c r="E121" s="42"/>
      <c r="F121" s="42"/>
      <c r="G121" s="42"/>
      <c r="H121" s="42"/>
    </row>
    <row r="122" spans="1:8" ht="19.5">
      <c r="A122" s="540"/>
      <c r="B122" s="42"/>
      <c r="C122" s="42"/>
      <c r="D122" s="42"/>
      <c r="E122" s="42"/>
      <c r="F122" s="42"/>
      <c r="G122" s="42"/>
      <c r="H122" s="42"/>
    </row>
    <row r="123" spans="1:8" ht="19.5">
      <c r="A123" s="540"/>
      <c r="B123" s="42"/>
      <c r="C123" s="42"/>
      <c r="D123" s="42"/>
      <c r="E123" s="42"/>
      <c r="F123" s="42"/>
      <c r="G123" s="42"/>
      <c r="H123" s="42"/>
    </row>
    <row r="124" spans="1:8" ht="19.5">
      <c r="A124" s="540"/>
      <c r="B124" s="42"/>
      <c r="C124" s="42"/>
      <c r="D124" s="42"/>
      <c r="E124" s="42"/>
      <c r="F124" s="42"/>
      <c r="G124" s="42"/>
      <c r="H124" s="42"/>
    </row>
    <row r="125" spans="1:8" ht="19.5">
      <c r="A125" s="540"/>
      <c r="B125" s="42"/>
      <c r="C125" s="42"/>
      <c r="D125" s="42"/>
      <c r="E125" s="42"/>
      <c r="F125" s="42"/>
      <c r="G125" s="42"/>
      <c r="H125" s="42"/>
    </row>
    <row r="126" spans="1:8" ht="19.5">
      <c r="A126" s="540"/>
      <c r="B126" s="42"/>
      <c r="C126" s="42"/>
      <c r="D126" s="42"/>
      <c r="E126" s="42"/>
      <c r="F126" s="42"/>
      <c r="G126" s="42"/>
      <c r="H126" s="42"/>
    </row>
    <row r="127" spans="1:8" ht="19.5">
      <c r="A127" s="541"/>
      <c r="B127" s="42"/>
      <c r="C127" s="42"/>
      <c r="D127" s="42"/>
      <c r="E127" s="42"/>
      <c r="F127" s="42"/>
      <c r="G127" s="42"/>
      <c r="H127" s="42"/>
    </row>
    <row r="128" spans="1:8" ht="19.5">
      <c r="A128" s="540"/>
      <c r="B128" s="42"/>
      <c r="C128" s="42"/>
      <c r="D128" s="42"/>
      <c r="E128" s="42"/>
      <c r="F128" s="42"/>
      <c r="G128" s="42"/>
      <c r="H128" s="42"/>
    </row>
    <row r="129" spans="1:8" ht="19.5">
      <c r="A129" s="540"/>
      <c r="B129" s="42"/>
      <c r="C129" s="42"/>
      <c r="D129" s="42"/>
      <c r="E129" s="42"/>
      <c r="F129" s="42"/>
      <c r="G129" s="42"/>
      <c r="H129" s="42"/>
    </row>
    <row r="130" spans="1:8" ht="19.5">
      <c r="A130" s="540"/>
      <c r="B130" s="42"/>
      <c r="C130" s="42"/>
      <c r="D130" s="42"/>
      <c r="E130" s="42"/>
      <c r="F130" s="42"/>
      <c r="G130" s="42"/>
      <c r="H130" s="42"/>
    </row>
    <row r="131" spans="1:8" ht="19.5">
      <c r="A131" s="541"/>
      <c r="B131" s="42"/>
      <c r="C131" s="42"/>
      <c r="D131" s="42"/>
      <c r="E131" s="42"/>
      <c r="F131" s="42"/>
      <c r="G131" s="42"/>
      <c r="H131" s="42"/>
    </row>
    <row r="132" spans="1:8" ht="19.5">
      <c r="A132" s="540"/>
      <c r="B132" s="42"/>
      <c r="C132" s="42"/>
      <c r="D132" s="42"/>
      <c r="E132" s="42"/>
      <c r="F132" s="42"/>
      <c r="G132" s="42"/>
      <c r="H132" s="42"/>
    </row>
    <row r="133" spans="1:8" ht="19.5">
      <c r="A133" s="540"/>
      <c r="B133" s="42"/>
      <c r="C133" s="42"/>
      <c r="D133" s="42"/>
      <c r="E133" s="42"/>
      <c r="F133" s="42"/>
      <c r="G133" s="42"/>
      <c r="H133" s="42"/>
    </row>
    <row r="134" spans="1:8" ht="19.5">
      <c r="A134" s="540"/>
      <c r="B134" s="42"/>
      <c r="C134" s="42"/>
      <c r="D134" s="42"/>
      <c r="E134" s="42"/>
      <c r="F134" s="42"/>
      <c r="G134" s="42"/>
      <c r="H134" s="42"/>
    </row>
    <row r="135" spans="1:8" ht="19.5">
      <c r="A135" s="540"/>
      <c r="B135" s="42"/>
      <c r="C135" s="42"/>
      <c r="D135" s="42"/>
      <c r="E135" s="42"/>
      <c r="F135" s="42"/>
      <c r="G135" s="42"/>
      <c r="H135" s="42"/>
    </row>
    <row r="136" spans="1:8" ht="19.5">
      <c r="A136" s="541"/>
      <c r="B136" s="42"/>
      <c r="C136" s="42"/>
      <c r="D136" s="42"/>
      <c r="E136" s="42"/>
      <c r="F136" s="42"/>
      <c r="G136" s="42"/>
      <c r="H136" s="42"/>
    </row>
    <row r="137" spans="1:8" ht="19.5">
      <c r="A137" s="540"/>
      <c r="B137" s="42"/>
      <c r="C137" s="42"/>
      <c r="D137" s="42"/>
      <c r="E137" s="42"/>
      <c r="F137" s="42"/>
      <c r="G137" s="42"/>
      <c r="H137" s="42"/>
    </row>
    <row r="138" spans="1:8" ht="19.5">
      <c r="A138" s="540"/>
      <c r="B138" s="42"/>
      <c r="C138" s="42"/>
      <c r="D138" s="42"/>
      <c r="E138" s="42"/>
      <c r="F138" s="42"/>
      <c r="G138" s="42"/>
      <c r="H138" s="42"/>
    </row>
    <row r="139" spans="1:8" ht="19.5">
      <c r="A139" s="540"/>
      <c r="B139" s="42"/>
      <c r="C139" s="42"/>
      <c r="D139" s="42"/>
      <c r="E139" s="42"/>
      <c r="F139" s="42"/>
      <c r="G139" s="42"/>
      <c r="H139" s="42"/>
    </row>
    <row r="140" spans="1:8" ht="19.5">
      <c r="A140" s="540"/>
      <c r="B140" s="42"/>
      <c r="C140" s="42"/>
      <c r="D140" s="42"/>
      <c r="E140" s="42"/>
      <c r="F140" s="42"/>
      <c r="G140" s="42"/>
      <c r="H140" s="42"/>
    </row>
    <row r="141" spans="1:8" ht="19.5">
      <c r="A141" s="541"/>
      <c r="B141" s="42"/>
      <c r="C141" s="42"/>
      <c r="D141" s="42"/>
      <c r="E141" s="42"/>
      <c r="F141" s="42"/>
      <c r="G141" s="42"/>
      <c r="H141" s="42"/>
    </row>
    <row r="142" spans="1:8" ht="19.5">
      <c r="A142" s="541"/>
      <c r="B142" s="42"/>
      <c r="C142" s="42"/>
      <c r="D142" s="42"/>
      <c r="E142" s="42"/>
      <c r="F142" s="42"/>
      <c r="G142" s="42"/>
      <c r="H142" s="42"/>
    </row>
    <row r="143" spans="1:8" ht="19.5">
      <c r="A143" s="541"/>
      <c r="B143" s="42"/>
      <c r="C143" s="42"/>
      <c r="D143" s="42"/>
      <c r="E143" s="42"/>
      <c r="F143" s="42"/>
      <c r="G143" s="42"/>
      <c r="H143" s="42"/>
    </row>
    <row r="144" spans="1:8" ht="19.5">
      <c r="A144" s="540"/>
      <c r="B144" s="42"/>
      <c r="C144" s="42"/>
      <c r="D144" s="42"/>
      <c r="E144" s="42"/>
      <c r="F144" s="42"/>
      <c r="G144" s="42"/>
      <c r="H144" s="42"/>
    </row>
    <row r="145" spans="1:8" ht="19.5">
      <c r="A145" s="540"/>
      <c r="B145" s="42"/>
      <c r="C145" s="42"/>
      <c r="D145" s="42"/>
      <c r="E145" s="42"/>
      <c r="F145" s="42"/>
      <c r="G145" s="42"/>
      <c r="H145" s="42"/>
    </row>
    <row r="146" spans="1:8" ht="19.5">
      <c r="A146" s="99"/>
      <c r="B146" s="42"/>
      <c r="C146" s="42"/>
      <c r="D146" s="42"/>
      <c r="E146" s="42"/>
      <c r="F146" s="42"/>
      <c r="G146" s="42"/>
      <c r="H146" s="42"/>
    </row>
    <row r="147" spans="1:8" ht="19.5">
      <c r="A147" s="541"/>
      <c r="B147" s="42"/>
      <c r="C147" s="42"/>
      <c r="D147" s="42"/>
      <c r="E147" s="42"/>
      <c r="F147" s="42"/>
      <c r="G147" s="42"/>
      <c r="H147" s="42"/>
    </row>
    <row r="148" spans="1:8" ht="19.5">
      <c r="A148" s="540"/>
      <c r="B148" s="42"/>
      <c r="C148" s="42"/>
      <c r="D148" s="42"/>
      <c r="E148" s="42"/>
      <c r="F148" s="42"/>
      <c r="G148" s="42"/>
      <c r="H148" s="42"/>
    </row>
    <row r="149" spans="1:8" ht="19.5">
      <c r="A149" s="540"/>
      <c r="B149" s="42"/>
      <c r="C149" s="42"/>
      <c r="D149" s="42"/>
      <c r="E149" s="42"/>
      <c r="F149" s="42"/>
      <c r="G149" s="42"/>
      <c r="H149" s="42"/>
    </row>
    <row r="150" spans="1:8" ht="19.5">
      <c r="A150" s="540"/>
      <c r="B150" s="42"/>
      <c r="C150" s="42"/>
      <c r="D150" s="42"/>
      <c r="E150" s="42"/>
      <c r="F150" s="42"/>
      <c r="G150" s="42"/>
      <c r="H150" s="42"/>
    </row>
    <row r="151" spans="1:8" ht="19.5">
      <c r="A151" s="541"/>
      <c r="B151" s="42"/>
      <c r="C151" s="42"/>
      <c r="D151" s="42"/>
      <c r="E151" s="42"/>
      <c r="F151" s="42"/>
      <c r="G151" s="42"/>
      <c r="H151" s="42"/>
    </row>
    <row r="152" spans="1:8" ht="19.5">
      <c r="A152" s="540"/>
      <c r="B152" s="42"/>
      <c r="C152" s="42"/>
      <c r="D152" s="42"/>
      <c r="E152" s="42"/>
      <c r="F152" s="42"/>
      <c r="G152" s="42"/>
      <c r="H152" s="42"/>
    </row>
    <row r="153" spans="1:8" ht="19.5">
      <c r="A153" s="540"/>
      <c r="B153" s="42"/>
      <c r="C153" s="42"/>
      <c r="D153" s="42"/>
      <c r="E153" s="42"/>
      <c r="F153" s="42"/>
      <c r="G153" s="42"/>
      <c r="H153" s="42"/>
    </row>
    <row r="154" spans="1:8" ht="19.5">
      <c r="A154" s="540"/>
      <c r="B154" s="42"/>
      <c r="C154" s="42"/>
      <c r="D154" s="42"/>
      <c r="E154" s="42"/>
      <c r="F154" s="42"/>
      <c r="G154" s="42"/>
      <c r="H154" s="42"/>
    </row>
    <row r="155" spans="1:8" ht="19.5">
      <c r="A155" s="541"/>
      <c r="B155" s="42"/>
      <c r="C155" s="42"/>
      <c r="D155" s="42"/>
      <c r="E155" s="42"/>
      <c r="F155" s="42"/>
      <c r="G155" s="42"/>
      <c r="H155" s="42"/>
    </row>
    <row r="156" spans="1:8" ht="19.5">
      <c r="A156" s="540"/>
      <c r="B156" s="42"/>
      <c r="C156" s="42"/>
      <c r="D156" s="42"/>
      <c r="E156" s="42"/>
      <c r="F156" s="42"/>
      <c r="G156" s="42"/>
      <c r="H156" s="42"/>
    </row>
    <row r="157" spans="1:8" ht="19.5">
      <c r="A157" s="540"/>
      <c r="B157" s="42"/>
      <c r="C157" s="42"/>
      <c r="D157" s="42"/>
      <c r="E157" s="42"/>
      <c r="F157" s="42"/>
      <c r="G157" s="42"/>
      <c r="H157" s="42"/>
    </row>
    <row r="158" spans="1:8" ht="19.5">
      <c r="A158" s="540"/>
      <c r="B158" s="42"/>
      <c r="C158" s="42"/>
      <c r="D158" s="42"/>
      <c r="E158" s="42"/>
      <c r="F158" s="42"/>
      <c r="G158" s="42"/>
      <c r="H158" s="42"/>
    </row>
    <row r="159" spans="1:8" ht="19.5">
      <c r="A159" s="541"/>
      <c r="B159" s="42"/>
      <c r="C159" s="42"/>
      <c r="D159" s="42"/>
      <c r="E159" s="42"/>
      <c r="F159" s="42"/>
      <c r="G159" s="42"/>
      <c r="H159" s="42"/>
    </row>
    <row r="160" spans="1:8" ht="19.5">
      <c r="A160" s="540"/>
      <c r="B160" s="42"/>
      <c r="C160" s="42"/>
      <c r="D160" s="42"/>
      <c r="E160" s="42"/>
      <c r="F160" s="42"/>
      <c r="G160" s="42"/>
      <c r="H160" s="42"/>
    </row>
    <row r="161" spans="1:8" ht="19.5">
      <c r="A161" s="540"/>
      <c r="B161" s="42"/>
      <c r="C161" s="42"/>
      <c r="D161" s="42"/>
      <c r="E161" s="42"/>
      <c r="F161" s="42"/>
      <c r="G161" s="42"/>
      <c r="H161" s="42"/>
    </row>
    <row r="162" spans="1:8" ht="19.5">
      <c r="A162" s="540"/>
      <c r="B162" s="42"/>
      <c r="C162" s="42"/>
      <c r="D162" s="42"/>
      <c r="E162" s="42"/>
      <c r="F162" s="42"/>
      <c r="G162" s="42"/>
      <c r="H162" s="42"/>
    </row>
    <row r="163" spans="1:8" ht="19.5">
      <c r="A163" s="98"/>
      <c r="B163" s="42"/>
      <c r="C163" s="42"/>
      <c r="D163" s="42"/>
      <c r="E163" s="42"/>
      <c r="F163" s="42"/>
      <c r="G163" s="42"/>
      <c r="H163" s="42"/>
    </row>
    <row r="164" spans="1:8" ht="19.5">
      <c r="A164" s="98"/>
      <c r="B164" s="42"/>
      <c r="C164" s="42"/>
      <c r="D164" s="42"/>
      <c r="E164" s="42"/>
      <c r="F164" s="42"/>
      <c r="G164" s="42"/>
      <c r="H164" s="42"/>
    </row>
    <row r="165" spans="1:8" ht="19.5">
      <c r="A165" s="98"/>
      <c r="B165" s="42"/>
      <c r="C165" s="42"/>
      <c r="D165" s="42"/>
      <c r="E165" s="42"/>
      <c r="F165" s="42"/>
      <c r="G165" s="42"/>
      <c r="H165" s="42"/>
    </row>
    <row r="166" spans="1:8" ht="19.5">
      <c r="A166" s="96"/>
      <c r="B166" s="42"/>
      <c r="C166" s="42"/>
      <c r="D166" s="42"/>
      <c r="E166" s="42"/>
      <c r="F166" s="42"/>
      <c r="G166" s="42"/>
      <c r="H166" s="42"/>
    </row>
    <row r="167" spans="1:8" ht="19.5">
      <c r="A167" s="96"/>
      <c r="B167" s="42"/>
      <c r="C167" s="42"/>
      <c r="D167" s="42"/>
      <c r="E167" s="42"/>
      <c r="F167" s="42"/>
      <c r="G167" s="42"/>
      <c r="H167" s="42"/>
    </row>
    <row r="168" spans="1:8" ht="19.5">
      <c r="A168" s="541"/>
      <c r="B168" s="42"/>
      <c r="C168" s="42"/>
      <c r="D168" s="42"/>
      <c r="E168" s="42"/>
      <c r="F168" s="42"/>
      <c r="G168" s="42"/>
      <c r="H168" s="42"/>
    </row>
    <row r="169" spans="1:8" ht="19.5">
      <c r="A169" s="540"/>
      <c r="B169" s="42"/>
      <c r="C169" s="42"/>
      <c r="D169" s="42"/>
      <c r="E169" s="42"/>
      <c r="F169" s="42"/>
      <c r="G169" s="42"/>
      <c r="H169" s="42"/>
    </row>
    <row r="170" spans="1:8" ht="19.5">
      <c r="A170" s="540"/>
      <c r="B170" s="42"/>
      <c r="C170" s="42"/>
      <c r="D170" s="42"/>
      <c r="E170" s="42"/>
      <c r="F170" s="42"/>
      <c r="G170" s="42"/>
      <c r="H170" s="42"/>
    </row>
    <row r="171" spans="1:8" ht="19.5">
      <c r="A171" s="540"/>
      <c r="B171" s="42"/>
      <c r="C171" s="42"/>
      <c r="D171" s="42"/>
      <c r="E171" s="42"/>
      <c r="F171" s="42"/>
      <c r="G171" s="42"/>
      <c r="H171" s="42"/>
    </row>
    <row r="172" spans="1:8" ht="19.5">
      <c r="A172" s="540"/>
      <c r="B172" s="42"/>
      <c r="C172" s="42"/>
      <c r="D172" s="42"/>
      <c r="E172" s="42"/>
      <c r="F172" s="42"/>
      <c r="G172" s="42"/>
      <c r="H172" s="42"/>
    </row>
    <row r="173" spans="1:8" ht="19.5">
      <c r="A173" s="540"/>
      <c r="B173" s="42"/>
      <c r="C173" s="42"/>
      <c r="D173" s="42"/>
      <c r="E173" s="42"/>
      <c r="F173" s="42"/>
      <c r="G173" s="42"/>
      <c r="H173" s="42"/>
    </row>
    <row r="174" spans="1:8" ht="19.5">
      <c r="A174" s="541"/>
      <c r="B174" s="42"/>
      <c r="C174" s="42"/>
      <c r="D174" s="42"/>
      <c r="E174" s="42"/>
      <c r="F174" s="42"/>
      <c r="G174" s="42"/>
      <c r="H174" s="42"/>
    </row>
    <row r="175" spans="1:8" ht="19.5">
      <c r="A175" s="540"/>
      <c r="B175" s="42"/>
      <c r="C175" s="42"/>
      <c r="D175" s="42"/>
      <c r="E175" s="42"/>
      <c r="F175" s="42"/>
      <c r="G175" s="42"/>
      <c r="H175" s="42"/>
    </row>
    <row r="176" spans="1:8" ht="19.5">
      <c r="A176" s="540"/>
      <c r="B176" s="42"/>
      <c r="C176" s="42"/>
      <c r="D176" s="42"/>
      <c r="E176" s="42"/>
      <c r="F176" s="42"/>
      <c r="G176" s="42"/>
      <c r="H176" s="42"/>
    </row>
    <row r="177" spans="1:8" ht="19.5">
      <c r="A177" s="540"/>
      <c r="B177" s="42"/>
      <c r="C177" s="42"/>
      <c r="D177" s="42"/>
      <c r="E177" s="42"/>
      <c r="F177" s="42"/>
      <c r="G177" s="42"/>
      <c r="H177" s="42"/>
    </row>
    <row r="178" spans="1:8" ht="19.5">
      <c r="A178" s="540"/>
      <c r="B178" s="42"/>
      <c r="C178" s="42"/>
      <c r="D178" s="42"/>
      <c r="E178" s="42"/>
      <c r="F178" s="42"/>
      <c r="G178" s="42"/>
      <c r="H178" s="42"/>
    </row>
    <row r="179" spans="1:8" ht="19.5">
      <c r="A179" s="541"/>
      <c r="B179" s="42"/>
      <c r="C179" s="42"/>
      <c r="D179" s="42"/>
      <c r="E179" s="42"/>
      <c r="F179" s="42"/>
      <c r="G179" s="42"/>
      <c r="H179" s="42"/>
    </row>
    <row r="180" spans="1:8" ht="19.5">
      <c r="A180" s="541"/>
      <c r="B180" s="42"/>
      <c r="C180" s="42"/>
      <c r="D180" s="42"/>
      <c r="E180" s="42"/>
      <c r="F180" s="42"/>
      <c r="G180" s="42"/>
      <c r="H180" s="42"/>
    </row>
    <row r="181" spans="1:8" ht="19.5">
      <c r="A181" s="540"/>
      <c r="B181" s="42"/>
      <c r="C181" s="42"/>
      <c r="D181" s="42"/>
      <c r="E181" s="42"/>
      <c r="F181" s="42"/>
      <c r="G181" s="42"/>
      <c r="H181" s="42"/>
    </row>
    <row r="182" spans="1:8" ht="19.5">
      <c r="A182" s="540"/>
      <c r="B182" s="42"/>
      <c r="C182" s="42"/>
      <c r="D182" s="42"/>
      <c r="E182" s="42"/>
      <c r="F182" s="42"/>
      <c r="G182" s="42"/>
      <c r="H182" s="42"/>
    </row>
    <row r="183" spans="1:8" ht="19.5">
      <c r="A183" s="540"/>
      <c r="B183" s="42"/>
      <c r="C183" s="42"/>
      <c r="D183" s="42"/>
      <c r="E183" s="42"/>
      <c r="F183" s="42"/>
      <c r="G183" s="42"/>
      <c r="H183" s="42"/>
    </row>
    <row r="184" spans="1:8" ht="19.5">
      <c r="A184" s="541"/>
      <c r="B184" s="42"/>
      <c r="C184" s="42"/>
      <c r="D184" s="42"/>
      <c r="E184" s="42"/>
      <c r="F184" s="42"/>
      <c r="G184" s="42"/>
      <c r="H184" s="42"/>
    </row>
    <row r="185" spans="1:8" ht="19.5">
      <c r="A185" s="541"/>
      <c r="B185" s="42"/>
      <c r="C185" s="42"/>
      <c r="D185" s="42"/>
      <c r="E185" s="42"/>
      <c r="F185" s="42"/>
      <c r="G185" s="42"/>
      <c r="H185" s="42"/>
    </row>
    <row r="186" spans="1:8" ht="19.5">
      <c r="A186" s="541"/>
      <c r="B186" s="42"/>
      <c r="C186" s="42"/>
      <c r="D186" s="42"/>
      <c r="E186" s="42"/>
      <c r="F186" s="42"/>
      <c r="G186" s="42"/>
      <c r="H186" s="42"/>
    </row>
    <row r="187" spans="1:8" ht="19.5">
      <c r="A187" s="541"/>
      <c r="B187" s="42"/>
      <c r="C187" s="42"/>
      <c r="D187" s="42"/>
      <c r="E187" s="42"/>
      <c r="F187" s="42"/>
      <c r="G187" s="42"/>
      <c r="H187" s="42"/>
    </row>
    <row r="188" spans="1:8" ht="19.5">
      <c r="A188" s="541"/>
      <c r="B188" s="42"/>
      <c r="C188" s="42"/>
      <c r="D188" s="42"/>
      <c r="E188" s="42"/>
      <c r="F188" s="42"/>
      <c r="G188" s="42"/>
      <c r="H188" s="42"/>
    </row>
    <row r="189" spans="1:8" ht="19.5">
      <c r="A189" s="541"/>
      <c r="B189" s="42"/>
      <c r="C189" s="42"/>
      <c r="D189" s="42"/>
      <c r="E189" s="42"/>
      <c r="F189" s="42"/>
      <c r="G189" s="42"/>
      <c r="H189" s="42"/>
    </row>
    <row r="190" spans="1:8" ht="19.5">
      <c r="A190" s="540"/>
      <c r="B190" s="42"/>
      <c r="C190" s="42"/>
      <c r="D190" s="42"/>
      <c r="E190" s="42"/>
      <c r="F190" s="42"/>
      <c r="G190" s="42"/>
      <c r="H190" s="42"/>
    </row>
    <row r="191" spans="1:8" ht="19.5">
      <c r="A191" s="540"/>
      <c r="B191" s="42"/>
      <c r="C191" s="42"/>
      <c r="D191" s="42"/>
      <c r="E191" s="42"/>
      <c r="F191" s="42"/>
      <c r="G191" s="42"/>
      <c r="H191" s="42"/>
    </row>
    <row r="192" spans="1:8" ht="19.5">
      <c r="A192" s="540"/>
      <c r="B192" s="42"/>
      <c r="C192" s="42"/>
      <c r="D192" s="42"/>
      <c r="E192" s="42"/>
      <c r="F192" s="42"/>
      <c r="G192" s="42"/>
      <c r="H192" s="42"/>
    </row>
    <row r="193" spans="1:8" ht="19.5">
      <c r="A193" s="541"/>
      <c r="B193" s="42"/>
      <c r="C193" s="42"/>
      <c r="D193" s="42"/>
      <c r="E193" s="42"/>
      <c r="F193" s="42"/>
      <c r="G193" s="42"/>
      <c r="H193" s="42"/>
    </row>
    <row r="194" spans="1:8" ht="19.5">
      <c r="A194" s="540"/>
      <c r="B194" s="42"/>
      <c r="C194" s="42"/>
      <c r="D194" s="42"/>
      <c r="E194" s="42"/>
      <c r="F194" s="42"/>
      <c r="G194" s="42"/>
      <c r="H194" s="42"/>
    </row>
    <row r="195" spans="1:8" ht="19.5">
      <c r="A195" s="540"/>
      <c r="B195" s="42"/>
      <c r="C195" s="42"/>
      <c r="D195" s="42"/>
      <c r="E195" s="42"/>
      <c r="F195" s="42"/>
      <c r="G195" s="42"/>
      <c r="H195" s="42"/>
    </row>
    <row r="196" spans="1:8" ht="19.5">
      <c r="A196" s="99"/>
      <c r="B196" s="42"/>
      <c r="C196" s="42"/>
      <c r="D196" s="42"/>
      <c r="E196" s="42"/>
      <c r="F196" s="42"/>
      <c r="G196" s="42"/>
      <c r="H196" s="42"/>
    </row>
    <row r="197" spans="1:8" ht="19.5">
      <c r="A197" s="540"/>
      <c r="B197" s="42"/>
      <c r="C197" s="42"/>
      <c r="D197" s="42"/>
      <c r="E197" s="42"/>
      <c r="F197" s="42"/>
      <c r="G197" s="42"/>
      <c r="H197" s="42"/>
    </row>
    <row r="198" spans="1:8" ht="19.5">
      <c r="A198" s="541"/>
      <c r="B198" s="42"/>
      <c r="C198" s="42"/>
      <c r="D198" s="42"/>
      <c r="E198" s="42"/>
      <c r="F198" s="42"/>
      <c r="G198" s="42"/>
      <c r="H198" s="42"/>
    </row>
    <row r="199" spans="1:8" ht="19.5">
      <c r="A199" s="540"/>
      <c r="B199" s="42"/>
      <c r="C199" s="42"/>
      <c r="D199" s="42"/>
      <c r="E199" s="42"/>
      <c r="F199" s="42"/>
      <c r="G199" s="42"/>
      <c r="H199" s="42"/>
    </row>
    <row r="200" spans="1:8" ht="19.5">
      <c r="A200" s="540"/>
      <c r="B200" s="42"/>
      <c r="C200" s="42"/>
      <c r="D200" s="42"/>
      <c r="E200" s="42"/>
      <c r="F200" s="42"/>
      <c r="G200" s="42"/>
      <c r="H200" s="42"/>
    </row>
    <row r="201" spans="1:8" ht="19.5">
      <c r="A201" s="541"/>
      <c r="B201" s="42"/>
      <c r="C201" s="42"/>
      <c r="D201" s="42"/>
      <c r="E201" s="42"/>
      <c r="F201" s="42"/>
      <c r="G201" s="42"/>
      <c r="H201" s="42"/>
    </row>
    <row r="202" spans="1:8" ht="19.5">
      <c r="A202" s="540"/>
      <c r="B202" s="42"/>
      <c r="C202" s="42"/>
      <c r="D202" s="42"/>
      <c r="E202" s="42"/>
      <c r="F202" s="42"/>
      <c r="G202" s="42"/>
      <c r="H202" s="42"/>
    </row>
    <row r="203" spans="1:8" ht="19.5">
      <c r="A203" s="540"/>
      <c r="B203" s="42"/>
      <c r="C203" s="42"/>
      <c r="D203" s="42"/>
      <c r="E203" s="42"/>
      <c r="F203" s="42"/>
      <c r="G203" s="42"/>
      <c r="H203" s="42"/>
    </row>
    <row r="204" spans="1:8" ht="19.5">
      <c r="A204" s="541"/>
      <c r="B204" s="42"/>
      <c r="C204" s="42"/>
      <c r="D204" s="42"/>
      <c r="E204" s="42"/>
      <c r="F204" s="42"/>
      <c r="G204" s="42"/>
      <c r="H204" s="42"/>
    </row>
    <row r="205" spans="1:8" ht="19.5">
      <c r="A205" s="540"/>
      <c r="B205" s="42"/>
      <c r="C205" s="42"/>
      <c r="D205" s="42"/>
      <c r="E205" s="42"/>
      <c r="F205" s="42"/>
      <c r="G205" s="42"/>
      <c r="H205" s="42"/>
    </row>
    <row r="206" spans="1:8" ht="19.5">
      <c r="A206" s="540"/>
      <c r="B206" s="42"/>
      <c r="C206" s="42"/>
      <c r="D206" s="42"/>
      <c r="E206" s="42"/>
      <c r="F206" s="42"/>
      <c r="G206" s="42"/>
      <c r="H206" s="42"/>
    </row>
    <row r="207" spans="1:8" ht="19.5">
      <c r="A207" s="540"/>
      <c r="B207" s="42"/>
      <c r="C207" s="42"/>
      <c r="D207" s="42"/>
      <c r="E207" s="42"/>
      <c r="F207" s="42"/>
      <c r="G207" s="42"/>
      <c r="H207" s="42"/>
    </row>
    <row r="208" spans="1:8" ht="19.5">
      <c r="A208" s="540"/>
      <c r="B208" s="42"/>
      <c r="C208" s="42"/>
      <c r="D208" s="42"/>
      <c r="E208" s="42"/>
      <c r="F208" s="42"/>
      <c r="G208" s="42"/>
      <c r="H208" s="42"/>
    </row>
    <row r="209" spans="1:8" ht="19.5">
      <c r="A209" s="540"/>
      <c r="B209" s="42"/>
      <c r="C209" s="42"/>
      <c r="D209" s="42"/>
      <c r="E209" s="42"/>
      <c r="F209" s="42"/>
      <c r="G209" s="42"/>
      <c r="H209" s="42"/>
    </row>
    <row r="210" spans="1:8" ht="19.5">
      <c r="A210" s="540"/>
      <c r="B210" s="42"/>
      <c r="C210" s="42"/>
      <c r="D210" s="42"/>
      <c r="E210" s="42"/>
      <c r="F210" s="42"/>
      <c r="G210" s="42"/>
      <c r="H210" s="42"/>
    </row>
    <row r="211" spans="1:8" ht="19.5">
      <c r="A211" s="540"/>
      <c r="B211" s="42"/>
      <c r="C211" s="42"/>
      <c r="D211" s="42"/>
      <c r="E211" s="42"/>
      <c r="F211" s="42"/>
      <c r="G211" s="42"/>
      <c r="H211" s="42"/>
    </row>
    <row r="212" spans="1:8" ht="19.5">
      <c r="A212" s="540"/>
      <c r="B212" s="42"/>
      <c r="C212" s="42"/>
      <c r="D212" s="42"/>
      <c r="E212" s="42"/>
      <c r="F212" s="42"/>
      <c r="G212" s="42"/>
      <c r="H212" s="42"/>
    </row>
    <row r="213" spans="1:8" ht="19.5">
      <c r="A213" s="541"/>
      <c r="B213" s="42"/>
      <c r="C213" s="42"/>
      <c r="D213" s="42"/>
      <c r="E213" s="42"/>
      <c r="F213" s="42"/>
      <c r="G213" s="42"/>
      <c r="H213" s="42"/>
    </row>
    <row r="214" spans="1:8" ht="19.5">
      <c r="A214" s="540"/>
      <c r="B214" s="42"/>
      <c r="C214" s="42"/>
      <c r="D214" s="42"/>
      <c r="E214" s="42"/>
      <c r="F214" s="42"/>
      <c r="G214" s="42"/>
      <c r="H214" s="42"/>
    </row>
    <row r="215" spans="1:8" ht="19.5">
      <c r="A215" s="540"/>
      <c r="B215" s="42"/>
      <c r="C215" s="42"/>
      <c r="D215" s="42"/>
      <c r="E215" s="42"/>
      <c r="F215" s="42"/>
      <c r="G215" s="42"/>
      <c r="H215" s="42"/>
    </row>
    <row r="216" spans="1:8" ht="19.5">
      <c r="A216" s="540"/>
      <c r="B216" s="42"/>
      <c r="C216" s="42"/>
      <c r="D216" s="42"/>
      <c r="E216" s="42"/>
      <c r="F216" s="42"/>
      <c r="G216" s="42"/>
      <c r="H216" s="42"/>
    </row>
    <row r="217" spans="1:8" ht="19.5">
      <c r="A217" s="540"/>
      <c r="B217" s="42"/>
      <c r="C217" s="42"/>
      <c r="D217" s="42"/>
      <c r="E217" s="42"/>
      <c r="F217" s="42"/>
      <c r="G217" s="42"/>
      <c r="H217" s="42"/>
    </row>
    <row r="218" spans="1:8" ht="19.5">
      <c r="A218" s="540"/>
      <c r="B218" s="42"/>
      <c r="C218" s="42"/>
      <c r="D218" s="42"/>
      <c r="E218" s="42"/>
      <c r="F218" s="42"/>
      <c r="G218" s="42"/>
      <c r="H218" s="42"/>
    </row>
    <row r="219" spans="1:8" ht="19.5">
      <c r="A219" s="541"/>
      <c r="B219" s="42"/>
      <c r="C219" s="42"/>
      <c r="D219" s="42"/>
      <c r="E219" s="42"/>
      <c r="F219" s="42"/>
      <c r="G219" s="42"/>
      <c r="H219" s="42"/>
    </row>
    <row r="220" spans="1:8" ht="19.5">
      <c r="A220" s="540"/>
      <c r="B220" s="42"/>
      <c r="C220" s="42"/>
      <c r="D220" s="42"/>
      <c r="E220" s="42"/>
      <c r="F220" s="42"/>
      <c r="G220" s="42"/>
      <c r="H220" s="42"/>
    </row>
    <row r="221" spans="1:8" ht="19.5">
      <c r="A221" s="540"/>
      <c r="B221" s="42"/>
      <c r="C221" s="42"/>
      <c r="D221" s="42"/>
      <c r="E221" s="42"/>
      <c r="F221" s="42"/>
      <c r="G221" s="42"/>
      <c r="H221" s="42"/>
    </row>
    <row r="222" spans="1:8" ht="19.5">
      <c r="A222" s="541"/>
      <c r="B222" s="42"/>
      <c r="C222" s="42"/>
      <c r="D222" s="42"/>
      <c r="E222" s="42"/>
      <c r="F222" s="42"/>
      <c r="G222" s="42"/>
      <c r="H222" s="42"/>
    </row>
    <row r="223" spans="1:8" ht="19.5">
      <c r="A223" s="540"/>
      <c r="B223" s="42"/>
      <c r="C223" s="42"/>
      <c r="D223" s="42"/>
      <c r="E223" s="42"/>
      <c r="F223" s="42"/>
      <c r="G223" s="42"/>
      <c r="H223" s="42"/>
    </row>
    <row r="224" spans="1:8" ht="19.5">
      <c r="A224" s="540"/>
      <c r="B224" s="42"/>
      <c r="C224" s="42"/>
      <c r="D224" s="42"/>
      <c r="E224" s="42"/>
      <c r="F224" s="42"/>
      <c r="G224" s="42"/>
      <c r="H224" s="42"/>
    </row>
    <row r="225" spans="1:8" ht="19.5">
      <c r="A225" s="540"/>
      <c r="B225" s="42"/>
      <c r="C225" s="42"/>
      <c r="D225" s="42"/>
      <c r="E225" s="42"/>
      <c r="F225" s="42"/>
      <c r="G225" s="42"/>
      <c r="H225" s="42"/>
    </row>
    <row r="226" spans="1:8" ht="19.5">
      <c r="A226" s="542"/>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showGridLines="0" zoomScale="50" workbookViewId="0">
      <selection activeCell="N6" sqref="N6"/>
    </sheetView>
  </sheetViews>
  <sheetFormatPr defaultRowHeight="18"/>
  <cols>
    <col min="1" max="1" width="132.28515625" style="543"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874" t="s">
        <v>1088</v>
      </c>
      <c r="B1" s="874"/>
      <c r="C1" s="874"/>
      <c r="D1" s="874"/>
      <c r="E1" s="874"/>
      <c r="F1" s="874"/>
      <c r="G1" s="874"/>
      <c r="H1" s="874"/>
      <c r="I1" s="874"/>
    </row>
    <row r="2" spans="1:9" ht="43.5" customHeight="1">
      <c r="A2" s="874" t="s">
        <v>423</v>
      </c>
      <c r="B2" s="874"/>
      <c r="C2" s="874"/>
      <c r="D2" s="874"/>
      <c r="E2" s="874"/>
      <c r="F2" s="874"/>
      <c r="G2" s="874"/>
      <c r="H2" s="874"/>
      <c r="I2" s="874"/>
    </row>
    <row r="3" spans="1:9" ht="43.5" customHeight="1">
      <c r="A3" s="874" t="s">
        <v>1409</v>
      </c>
      <c r="B3" s="874"/>
      <c r="C3" s="874"/>
      <c r="D3" s="874"/>
      <c r="E3" s="874"/>
      <c r="F3" s="874"/>
      <c r="G3" s="874"/>
      <c r="H3" s="874"/>
      <c r="I3" s="874"/>
    </row>
    <row r="4" spans="1:9" ht="43.5" customHeight="1">
      <c r="A4" s="875" t="s">
        <v>1394</v>
      </c>
      <c r="B4" s="875"/>
      <c r="C4" s="875"/>
      <c r="D4" s="875"/>
      <c r="E4" s="875"/>
      <c r="F4" s="875"/>
      <c r="G4" s="875"/>
      <c r="H4" s="875"/>
      <c r="I4" s="875"/>
    </row>
    <row r="5" spans="1:9" ht="19.5" customHeight="1" thickBot="1">
      <c r="A5" s="874"/>
      <c r="B5" s="874"/>
      <c r="C5" s="874"/>
      <c r="D5" s="874"/>
      <c r="E5" s="874"/>
      <c r="F5" s="874"/>
      <c r="G5" s="874"/>
      <c r="H5" s="874"/>
      <c r="I5" s="874"/>
    </row>
    <row r="6" spans="1:9" s="34" customFormat="1" ht="70.5" customHeight="1" thickTop="1" thickBot="1">
      <c r="A6" s="531" t="s">
        <v>296</v>
      </c>
      <c r="B6" s="91" t="s">
        <v>424</v>
      </c>
      <c r="C6" s="91" t="s">
        <v>425</v>
      </c>
      <c r="D6" s="91" t="s">
        <v>426</v>
      </c>
      <c r="E6" s="91" t="s">
        <v>1237</v>
      </c>
      <c r="F6" s="91" t="s">
        <v>1366</v>
      </c>
      <c r="G6" s="91" t="s">
        <v>1536</v>
      </c>
      <c r="H6" s="91" t="s">
        <v>1439</v>
      </c>
      <c r="I6" s="91" t="s">
        <v>1537</v>
      </c>
    </row>
    <row r="7" spans="1:9" ht="15" customHeight="1" thickTop="1" thickBot="1">
      <c r="A7" s="532"/>
      <c r="B7" s="35"/>
      <c r="C7" s="35"/>
      <c r="D7" s="35"/>
      <c r="E7" s="35"/>
      <c r="F7" s="35"/>
      <c r="G7" s="35"/>
      <c r="H7" s="35"/>
      <c r="I7" s="35"/>
    </row>
    <row r="8" spans="1:9" ht="24" customHeight="1" thickTop="1" thickBot="1">
      <c r="A8" s="36" t="s">
        <v>427</v>
      </c>
      <c r="B8" s="1">
        <v>599701.01752332365</v>
      </c>
      <c r="C8" s="1">
        <v>707761.53622303205</v>
      </c>
      <c r="D8" s="1">
        <v>889454.36677988339</v>
      </c>
      <c r="E8" s="1">
        <v>1052960.3961180758</v>
      </c>
      <c r="F8" s="1">
        <v>1143255.3015102041</v>
      </c>
      <c r="G8" s="1">
        <v>1226164.6912099125</v>
      </c>
      <c r="H8" s="1">
        <v>1346249.3316093294</v>
      </c>
      <c r="I8" s="1">
        <v>1369233.2379154519</v>
      </c>
    </row>
    <row r="9" spans="1:9" s="94" customFormat="1" ht="21" customHeight="1" thickTop="1">
      <c r="A9" s="92" t="s">
        <v>8</v>
      </c>
      <c r="B9" s="2">
        <v>94373.41816326532</v>
      </c>
      <c r="C9" s="2">
        <v>137047.84412099124</v>
      </c>
      <c r="D9" s="2">
        <v>104863.87007142858</v>
      </c>
      <c r="E9" s="2">
        <v>130896.48305247813</v>
      </c>
      <c r="F9" s="2">
        <v>142222.13376822157</v>
      </c>
      <c r="G9" s="2">
        <v>141816.82354081632</v>
      </c>
      <c r="H9" s="2">
        <v>128458.81413411078</v>
      </c>
      <c r="I9" s="2">
        <v>112299.47286734694</v>
      </c>
    </row>
    <row r="10" spans="1:9" s="94" customFormat="1" ht="21" customHeight="1">
      <c r="A10" s="92" t="s">
        <v>17</v>
      </c>
      <c r="B10" s="2">
        <v>37378.57449271137</v>
      </c>
      <c r="C10" s="2">
        <v>45680.482201166182</v>
      </c>
      <c r="D10" s="2">
        <v>149354.21785714285</v>
      </c>
      <c r="E10" s="2">
        <v>195044.07738629737</v>
      </c>
      <c r="F10" s="2">
        <v>156681.40350583091</v>
      </c>
      <c r="G10" s="2">
        <v>159770.13633527694</v>
      </c>
      <c r="H10" s="2">
        <v>233343.10271137024</v>
      </c>
      <c r="I10" s="2">
        <v>208181.43068221575</v>
      </c>
    </row>
    <row r="11" spans="1:9" s="94" customFormat="1" ht="21" customHeight="1">
      <c r="A11" s="92" t="s">
        <v>26</v>
      </c>
      <c r="B11" s="2">
        <v>436529.14384256565</v>
      </c>
      <c r="C11" s="2">
        <v>497801.29830612248</v>
      </c>
      <c r="D11" s="2">
        <v>608934.5821953353</v>
      </c>
      <c r="E11" s="2">
        <v>702729.74446938781</v>
      </c>
      <c r="F11" s="2">
        <v>814420.4516049563</v>
      </c>
      <c r="G11" s="2">
        <v>892902.84269096213</v>
      </c>
      <c r="H11" s="2">
        <v>950952.92552332371</v>
      </c>
      <c r="I11" s="2">
        <v>996218.94690962101</v>
      </c>
    </row>
    <row r="12" spans="1:9" s="94" customFormat="1" ht="21" customHeight="1">
      <c r="A12" s="533" t="s">
        <v>428</v>
      </c>
      <c r="B12" s="2">
        <v>437596.51980903785</v>
      </c>
      <c r="C12" s="2">
        <v>501107.21496938774</v>
      </c>
      <c r="D12" s="2">
        <v>612959.19170553924</v>
      </c>
      <c r="E12" s="2">
        <v>707045.42935276963</v>
      </c>
      <c r="F12" s="2">
        <v>818887.46089795919</v>
      </c>
      <c r="G12" s="2">
        <v>897726.20791836735</v>
      </c>
      <c r="H12" s="2">
        <v>955897.17960058316</v>
      </c>
      <c r="I12" s="2">
        <v>1000109.4868862975</v>
      </c>
    </row>
    <row r="13" spans="1:9" s="94" customFormat="1" ht="21" customHeight="1">
      <c r="A13" s="533" t="s">
        <v>429</v>
      </c>
      <c r="B13" s="2">
        <v>433776.77270845481</v>
      </c>
      <c r="C13" s="2">
        <v>496481.33741690964</v>
      </c>
      <c r="D13" s="2">
        <v>610187.87010349846</v>
      </c>
      <c r="E13" s="2">
        <v>694542.45435860055</v>
      </c>
      <c r="F13" s="2">
        <v>793476.48737755092</v>
      </c>
      <c r="G13" s="2">
        <v>874587.77981924207</v>
      </c>
      <c r="H13" s="2">
        <v>930464.90216618066</v>
      </c>
      <c r="I13" s="2">
        <v>973622.25130903779</v>
      </c>
    </row>
    <row r="14" spans="1:9" s="94" customFormat="1" ht="21" customHeight="1">
      <c r="A14" s="533" t="s">
        <v>430</v>
      </c>
      <c r="B14" s="2">
        <v>3819.7471005830907</v>
      </c>
      <c r="C14" s="2">
        <v>4625.877552478134</v>
      </c>
      <c r="D14" s="2">
        <v>2771.3216020408167</v>
      </c>
      <c r="E14" s="2">
        <v>12502.974994169095</v>
      </c>
      <c r="F14" s="2">
        <v>25410.973520408163</v>
      </c>
      <c r="G14" s="2">
        <v>23138.428099125365</v>
      </c>
      <c r="H14" s="2">
        <v>25432.277434402331</v>
      </c>
      <c r="I14" s="2">
        <v>26487.235577259475</v>
      </c>
    </row>
    <row r="15" spans="1:9" s="94" customFormat="1" ht="21" customHeight="1">
      <c r="A15" s="533" t="s">
        <v>431</v>
      </c>
      <c r="B15" s="2">
        <v>2145.8253586005831</v>
      </c>
      <c r="C15" s="2">
        <v>1172.2876559766764</v>
      </c>
      <c r="D15" s="2">
        <v>1158.2969620991253</v>
      </c>
      <c r="E15" s="2">
        <v>1846.7488104956269</v>
      </c>
      <c r="F15" s="2">
        <v>3496.9513061224488</v>
      </c>
      <c r="G15" s="2">
        <v>2839.9420131195338</v>
      </c>
      <c r="H15" s="2">
        <v>2846.1448177842567</v>
      </c>
      <c r="I15" s="2">
        <v>4434.6025787172011</v>
      </c>
    </row>
    <row r="16" spans="1:9" s="94" customFormat="1" ht="21" customHeight="1">
      <c r="A16" s="533" t="s">
        <v>432</v>
      </c>
      <c r="B16" s="2">
        <v>2058.2688586005829</v>
      </c>
      <c r="C16" s="2">
        <v>1030.2464241982507</v>
      </c>
      <c r="D16" s="2">
        <v>1134.6925116618077</v>
      </c>
      <c r="E16" s="2">
        <v>1728.0537303206997</v>
      </c>
      <c r="F16" s="2">
        <v>3095.2095655976677</v>
      </c>
      <c r="G16" s="2">
        <v>2569.7921180758017</v>
      </c>
      <c r="H16" s="2">
        <v>2419.41271574344</v>
      </c>
      <c r="I16" s="2">
        <v>3133.0121793002918</v>
      </c>
    </row>
    <row r="17" spans="1:9" s="94" customFormat="1" ht="21" customHeight="1">
      <c r="A17" s="533" t="s">
        <v>433</v>
      </c>
      <c r="B17" s="2">
        <v>87.556499999999986</v>
      </c>
      <c r="C17" s="2">
        <v>142.04123177842564</v>
      </c>
      <c r="D17" s="2">
        <v>23.604450437317784</v>
      </c>
      <c r="E17" s="2">
        <v>118.69508017492711</v>
      </c>
      <c r="F17" s="2">
        <v>401.74174052478133</v>
      </c>
      <c r="G17" s="2">
        <v>270.14989504373176</v>
      </c>
      <c r="H17" s="2">
        <v>426.73210204081641</v>
      </c>
      <c r="I17" s="2">
        <v>1301.5903994169096</v>
      </c>
    </row>
    <row r="18" spans="1:9" s="94" customFormat="1" ht="21" customHeight="1">
      <c r="A18" s="533" t="s">
        <v>434</v>
      </c>
      <c r="B18" s="2">
        <v>3981.9332376093298</v>
      </c>
      <c r="C18" s="2">
        <v>4318.6660160349857</v>
      </c>
      <c r="D18" s="2">
        <v>5609.4543862973769</v>
      </c>
      <c r="E18" s="2">
        <v>7654.3955131195335</v>
      </c>
      <c r="F18" s="2">
        <v>8489.1204198250725</v>
      </c>
      <c r="G18" s="2">
        <v>10838.110379008747</v>
      </c>
      <c r="H18" s="2">
        <v>11098.452319241982</v>
      </c>
      <c r="I18" s="2">
        <v>11815.61624781341</v>
      </c>
    </row>
    <row r="19" spans="1:9" s="94" customFormat="1" ht="21" customHeight="1">
      <c r="A19" s="533" t="s">
        <v>435</v>
      </c>
      <c r="B19" s="2">
        <v>1864.5203804664723</v>
      </c>
      <c r="C19" s="2">
        <v>3047.0139693877545</v>
      </c>
      <c r="D19" s="2">
        <v>4155.287571428571</v>
      </c>
      <c r="E19" s="2">
        <v>7056.458409620991</v>
      </c>
      <c r="F19" s="2">
        <v>8032.0618177842562</v>
      </c>
      <c r="G19" s="2">
        <v>9206.8667609329441</v>
      </c>
      <c r="H19" s="2">
        <v>9009.6246865889225</v>
      </c>
      <c r="I19" s="2">
        <v>9481.5674883381926</v>
      </c>
    </row>
    <row r="20" spans="1:9" s="94" customFormat="1" ht="21" customHeight="1">
      <c r="A20" s="533" t="s">
        <v>436</v>
      </c>
      <c r="B20" s="2">
        <v>2117.4128571428573</v>
      </c>
      <c r="C20" s="2">
        <v>1271.65204664723</v>
      </c>
      <c r="D20" s="2">
        <v>1454.1668148688045</v>
      </c>
      <c r="E20" s="2">
        <v>597.93710349854234</v>
      </c>
      <c r="F20" s="2">
        <v>457.05860204081631</v>
      </c>
      <c r="G20" s="2">
        <v>1631.2436180758018</v>
      </c>
      <c r="H20" s="2">
        <v>2088.8276326530613</v>
      </c>
      <c r="I20" s="2">
        <v>2334.048759475219</v>
      </c>
    </row>
    <row r="21" spans="1:9" s="94" customFormat="1" ht="21" customHeight="1">
      <c r="A21" s="533" t="s">
        <v>39</v>
      </c>
      <c r="B21" s="2">
        <v>3917.1580553935864</v>
      </c>
      <c r="C21" s="2">
        <v>4863.6573600583088</v>
      </c>
      <c r="D21" s="2">
        <v>6106.2480131195334</v>
      </c>
      <c r="E21" s="2">
        <v>7256.3554271137018</v>
      </c>
      <c r="F21" s="2">
        <v>8040.2559868804665</v>
      </c>
      <c r="G21" s="2">
        <v>8076.0825685131203</v>
      </c>
      <c r="H21" s="2">
        <v>9265.4111705539362</v>
      </c>
      <c r="I21" s="2">
        <v>8976.2699052478129</v>
      </c>
    </row>
    <row r="22" spans="1:9" s="94" customFormat="1" ht="21" customHeight="1">
      <c r="A22" s="533" t="s">
        <v>437</v>
      </c>
      <c r="B22" s="2">
        <v>-11112.2926180758</v>
      </c>
      <c r="C22" s="2">
        <v>-13660.527695335277</v>
      </c>
      <c r="D22" s="2">
        <v>-16898.608871720116</v>
      </c>
      <c r="E22" s="2">
        <v>-21073.184634110788</v>
      </c>
      <c r="F22" s="2">
        <v>-24493.337005830908</v>
      </c>
      <c r="G22" s="2">
        <v>-26577.500188046644</v>
      </c>
      <c r="H22" s="2">
        <v>-28154.262384839651</v>
      </c>
      <c r="I22" s="2">
        <v>-29117.028708454807</v>
      </c>
    </row>
    <row r="23" spans="1:9" s="94" customFormat="1" ht="21" customHeight="1">
      <c r="A23" s="92" t="s">
        <v>57</v>
      </c>
      <c r="B23" s="2">
        <v>4075.6932521865892</v>
      </c>
      <c r="C23" s="2">
        <v>4410.6501953352772</v>
      </c>
      <c r="D23" s="2">
        <v>6166.686982507289</v>
      </c>
      <c r="E23" s="2">
        <v>7318.0585174927119</v>
      </c>
      <c r="F23" s="2">
        <v>9944.3136720116618</v>
      </c>
      <c r="G23" s="2">
        <v>9934.9763892128285</v>
      </c>
      <c r="H23" s="2">
        <v>10371.913960641399</v>
      </c>
      <c r="I23" s="2">
        <v>13333.743217201167</v>
      </c>
    </row>
    <row r="24" spans="1:9" s="94" customFormat="1" ht="21" customHeight="1">
      <c r="A24" s="92" t="s">
        <v>63</v>
      </c>
      <c r="B24" s="2">
        <v>9.7425962099125378</v>
      </c>
      <c r="C24" s="2">
        <v>210.84109037900873</v>
      </c>
      <c r="D24" s="2">
        <v>14.700874635568512</v>
      </c>
      <c r="E24" s="2">
        <v>15.652741982507289</v>
      </c>
      <c r="F24" s="2">
        <v>117.0372055393586</v>
      </c>
      <c r="G24" s="2">
        <v>404.07415743440237</v>
      </c>
      <c r="H24" s="2">
        <v>112.90451020408162</v>
      </c>
      <c r="I24" s="2">
        <v>96.350086005830903</v>
      </c>
    </row>
    <row r="25" spans="1:9" s="94" customFormat="1" ht="21" customHeight="1">
      <c r="A25" s="92" t="s">
        <v>438</v>
      </c>
      <c r="B25" s="2">
        <v>13365.874574344023</v>
      </c>
      <c r="C25" s="2">
        <v>7948.0980320699709</v>
      </c>
      <c r="D25" s="2">
        <v>4839.6305029154519</v>
      </c>
      <c r="E25" s="2">
        <v>810.72062390670555</v>
      </c>
      <c r="F25" s="2">
        <v>895.91829154518962</v>
      </c>
      <c r="G25" s="2">
        <v>980.14401166180755</v>
      </c>
      <c r="H25" s="2">
        <v>1079.6743381924198</v>
      </c>
      <c r="I25" s="2">
        <v>15932.578338192421</v>
      </c>
    </row>
    <row r="26" spans="1:9" s="94" customFormat="1" ht="21" customHeight="1">
      <c r="A26" s="92" t="s">
        <v>74</v>
      </c>
      <c r="B26" s="2">
        <v>10781.460163265307</v>
      </c>
      <c r="C26" s="2">
        <v>12119.125001457725</v>
      </c>
      <c r="D26" s="2">
        <v>12496.003520408165</v>
      </c>
      <c r="E26" s="2">
        <v>13852.20271282799</v>
      </c>
      <c r="F26" s="2">
        <v>15920.160182215743</v>
      </c>
      <c r="G26" s="2">
        <v>16756.400155976677</v>
      </c>
      <c r="H26" s="2">
        <v>17483.548169096211</v>
      </c>
      <c r="I26" s="2">
        <v>17150.909516034986</v>
      </c>
    </row>
    <row r="27" spans="1:9" s="95" customFormat="1" ht="43.5" customHeight="1" thickBot="1">
      <c r="A27" s="534" t="s">
        <v>439</v>
      </c>
      <c r="B27" s="3">
        <v>3187.1104387755104</v>
      </c>
      <c r="C27" s="3">
        <v>2543.1972755102038</v>
      </c>
      <c r="D27" s="3">
        <v>2784.6747755102042</v>
      </c>
      <c r="E27" s="3">
        <v>2293.4566137026236</v>
      </c>
      <c r="F27" s="3">
        <v>3053.8832798833823</v>
      </c>
      <c r="G27" s="3">
        <v>3599.2939285714288</v>
      </c>
      <c r="H27" s="3">
        <v>4446.4482623906706</v>
      </c>
      <c r="I27" s="3">
        <v>6019.8062988338188</v>
      </c>
    </row>
    <row r="28" spans="1:9" ht="24" customHeight="1" thickTop="1" thickBot="1">
      <c r="A28" s="36" t="s">
        <v>440</v>
      </c>
      <c r="B28" s="1">
        <v>552023.69395335275</v>
      </c>
      <c r="C28" s="1">
        <v>658041.8572274053</v>
      </c>
      <c r="D28" s="1">
        <v>831678.03354081628</v>
      </c>
      <c r="E28" s="1">
        <v>986811.68002332363</v>
      </c>
      <c r="F28" s="1">
        <v>1070526.4257696792</v>
      </c>
      <c r="G28" s="1">
        <v>1152319.0914212829</v>
      </c>
      <c r="H28" s="1">
        <v>1265412.820845481</v>
      </c>
      <c r="I28" s="1">
        <v>1286052.0348367346</v>
      </c>
    </row>
    <row r="29" spans="1:9" s="94" customFormat="1" ht="21" customHeight="1" thickTop="1">
      <c r="A29" s="92" t="s">
        <v>441</v>
      </c>
      <c r="B29" s="2">
        <v>491887.57445772598</v>
      </c>
      <c r="C29" s="2">
        <v>601309.67742565589</v>
      </c>
      <c r="D29" s="2">
        <v>741071.09253207012</v>
      </c>
      <c r="E29" s="2">
        <v>870718.08683819254</v>
      </c>
      <c r="F29" s="2">
        <v>940768.34318804671</v>
      </c>
      <c r="G29" s="2">
        <v>993703.68643294473</v>
      </c>
      <c r="H29" s="2">
        <v>1083338.3375816327</v>
      </c>
      <c r="I29" s="2">
        <v>1105462.8840728863</v>
      </c>
    </row>
    <row r="30" spans="1:9" s="94" customFormat="1" ht="21" customHeight="1">
      <c r="A30" s="533" t="s">
        <v>442</v>
      </c>
      <c r="B30" s="2">
        <v>97200.246307580179</v>
      </c>
      <c r="C30" s="2">
        <v>109669.07350291546</v>
      </c>
      <c r="D30" s="2">
        <v>125977.29584548106</v>
      </c>
      <c r="E30" s="2">
        <v>149855.71763119535</v>
      </c>
      <c r="F30" s="2">
        <v>191759.32041107872</v>
      </c>
      <c r="G30" s="2">
        <v>175055.3098702624</v>
      </c>
      <c r="H30" s="2">
        <v>209309.40119970846</v>
      </c>
      <c r="I30" s="2">
        <v>180935.91143148689</v>
      </c>
    </row>
    <row r="31" spans="1:9" s="94" customFormat="1" ht="21" customHeight="1">
      <c r="A31" s="533" t="s">
        <v>443</v>
      </c>
      <c r="B31" s="2">
        <v>128325.83487755101</v>
      </c>
      <c r="C31" s="2">
        <v>135361.15152186589</v>
      </c>
      <c r="D31" s="2">
        <v>178819.29445043733</v>
      </c>
      <c r="E31" s="2">
        <v>198610.9403309038</v>
      </c>
      <c r="F31" s="2">
        <v>231099.15140816325</v>
      </c>
      <c r="G31" s="2">
        <v>229769.81050437316</v>
      </c>
      <c r="H31" s="2">
        <v>252420.78906851311</v>
      </c>
      <c r="I31" s="2">
        <v>244114.39989795917</v>
      </c>
    </row>
    <row r="32" spans="1:9" s="94" customFormat="1" ht="21" customHeight="1">
      <c r="A32" s="533" t="s">
        <v>444</v>
      </c>
      <c r="B32" s="2">
        <v>114154.62745043731</v>
      </c>
      <c r="C32" s="2">
        <v>93274.27948979591</v>
      </c>
      <c r="D32" s="2">
        <v>105938.2341122449</v>
      </c>
      <c r="E32" s="2">
        <v>17610.828218658891</v>
      </c>
      <c r="F32" s="2">
        <v>6795.9840306122451</v>
      </c>
      <c r="G32" s="2">
        <v>4819.9393163265313</v>
      </c>
      <c r="H32" s="2">
        <v>3666.8663527696795</v>
      </c>
      <c r="I32" s="2">
        <v>6846.9085437317781</v>
      </c>
    </row>
    <row r="33" spans="1:9" s="94" customFormat="1" ht="21" customHeight="1">
      <c r="A33" s="533" t="s">
        <v>445</v>
      </c>
      <c r="B33" s="2">
        <v>17125.12796355685</v>
      </c>
      <c r="C33" s="2">
        <v>14053.524392128278</v>
      </c>
      <c r="D33" s="2">
        <v>13637.794310495627</v>
      </c>
      <c r="E33" s="2">
        <v>10853.731763848396</v>
      </c>
      <c r="F33" s="2">
        <v>12890.303571428571</v>
      </c>
      <c r="G33" s="2">
        <v>22067.879094752188</v>
      </c>
      <c r="H33" s="2">
        <v>11891.8241516035</v>
      </c>
      <c r="I33" s="2">
        <v>15714.201132653061</v>
      </c>
    </row>
    <row r="34" spans="1:9" s="94" customFormat="1" ht="21" customHeight="1">
      <c r="A34" s="533" t="s">
        <v>446</v>
      </c>
      <c r="B34" s="2">
        <v>126683.04507580175</v>
      </c>
      <c r="C34" s="2">
        <v>235497.52096793</v>
      </c>
      <c r="D34" s="2">
        <v>301295.32555393584</v>
      </c>
      <c r="E34" s="2">
        <v>467673.86434256559</v>
      </c>
      <c r="F34" s="2">
        <v>463425.9922959184</v>
      </c>
      <c r="G34" s="2">
        <v>521680.31755685137</v>
      </c>
      <c r="H34" s="2">
        <v>560890.51906268217</v>
      </c>
      <c r="I34" s="2">
        <v>604733.39854518953</v>
      </c>
    </row>
    <row r="35" spans="1:9" s="94" customFormat="1" ht="21" customHeight="1">
      <c r="A35" s="533" t="s">
        <v>447</v>
      </c>
      <c r="B35" s="2">
        <v>8398.6927827988347</v>
      </c>
      <c r="C35" s="2">
        <v>13454.127551020409</v>
      </c>
      <c r="D35" s="2">
        <v>15403.148259475218</v>
      </c>
      <c r="E35" s="2">
        <v>26113.004551020407</v>
      </c>
      <c r="F35" s="2">
        <v>34797.591470845487</v>
      </c>
      <c r="G35" s="2">
        <v>40310.430090379014</v>
      </c>
      <c r="H35" s="2">
        <v>45158.937746355681</v>
      </c>
      <c r="I35" s="2">
        <v>53118.06452186589</v>
      </c>
    </row>
    <row r="36" spans="1:9" s="94" customFormat="1" ht="21" customHeight="1">
      <c r="A36" s="92" t="s">
        <v>448</v>
      </c>
      <c r="B36" s="2">
        <v>55.795266763848403</v>
      </c>
      <c r="C36" s="2">
        <v>62.549569970845475</v>
      </c>
      <c r="D36" s="2">
        <v>55.664182215743438</v>
      </c>
      <c r="E36" s="2">
        <v>43.700400874635562</v>
      </c>
      <c r="F36" s="2">
        <v>146.70580903790088</v>
      </c>
      <c r="G36" s="2">
        <v>145.76391545189503</v>
      </c>
      <c r="H36" s="2">
        <v>205.11192711370262</v>
      </c>
      <c r="I36" s="2">
        <v>168.92055830903789</v>
      </c>
    </row>
    <row r="37" spans="1:9" s="94" customFormat="1" ht="21" customHeight="1">
      <c r="A37" s="92" t="s">
        <v>449</v>
      </c>
      <c r="B37" s="2">
        <v>32183.663018950436</v>
      </c>
      <c r="C37" s="2">
        <v>30005.257832361516</v>
      </c>
      <c r="D37" s="2">
        <v>40838.897877551019</v>
      </c>
      <c r="E37" s="2">
        <v>55756.508784256555</v>
      </c>
      <c r="F37" s="2">
        <v>59987.407609329442</v>
      </c>
      <c r="G37" s="2">
        <v>86389.012941690962</v>
      </c>
      <c r="H37" s="2">
        <v>98721.83432361517</v>
      </c>
      <c r="I37" s="2">
        <v>104261.2560058309</v>
      </c>
    </row>
    <row r="38" spans="1:9" s="94" customFormat="1" ht="21" customHeight="1">
      <c r="A38" s="92" t="s">
        <v>450</v>
      </c>
      <c r="B38" s="2">
        <v>12710.315794460639</v>
      </c>
      <c r="C38" s="2">
        <v>11869.275619533528</v>
      </c>
      <c r="D38" s="2">
        <v>20310.577188046645</v>
      </c>
      <c r="E38" s="2">
        <v>23228.376600583088</v>
      </c>
      <c r="F38" s="2">
        <v>24847.32294169096</v>
      </c>
      <c r="G38" s="2">
        <v>22579.103233236154</v>
      </c>
      <c r="H38" s="2">
        <v>28765.668412536441</v>
      </c>
      <c r="I38" s="2">
        <v>25499.768418367345</v>
      </c>
    </row>
    <row r="39" spans="1:9" s="94" customFormat="1" ht="21" customHeight="1">
      <c r="A39" s="92" t="s">
        <v>127</v>
      </c>
      <c r="B39" s="2">
        <v>7578.0215801749273</v>
      </c>
      <c r="C39" s="2">
        <v>8948.7506020408164</v>
      </c>
      <c r="D39" s="2">
        <v>9845.7411632653057</v>
      </c>
      <c r="E39" s="2">
        <v>10759.60570845481</v>
      </c>
      <c r="F39" s="2">
        <v>11757.7834606414</v>
      </c>
      <c r="G39" s="2">
        <v>12907.252906705538</v>
      </c>
      <c r="H39" s="2">
        <v>12909.81526676385</v>
      </c>
      <c r="I39" s="2">
        <v>12717.218306122448</v>
      </c>
    </row>
    <row r="40" spans="1:9" s="94" customFormat="1" ht="21" customHeight="1">
      <c r="A40" s="92" t="s">
        <v>133</v>
      </c>
      <c r="B40" s="2">
        <v>0</v>
      </c>
      <c r="C40" s="2">
        <v>0</v>
      </c>
      <c r="D40" s="2">
        <v>0</v>
      </c>
      <c r="E40" s="2">
        <v>0</v>
      </c>
      <c r="F40" s="2">
        <v>0</v>
      </c>
      <c r="G40" s="2">
        <v>0</v>
      </c>
      <c r="H40" s="2">
        <v>0</v>
      </c>
      <c r="I40" s="2">
        <v>0</v>
      </c>
    </row>
    <row r="41" spans="1:9" s="94" customFormat="1" ht="21" customHeight="1">
      <c r="A41" s="92" t="s">
        <v>451</v>
      </c>
      <c r="B41" s="2">
        <v>7168.0338921282801</v>
      </c>
      <c r="C41" s="2">
        <v>5129.8160510204079</v>
      </c>
      <c r="D41" s="2">
        <v>18356.70636005831</v>
      </c>
      <c r="E41" s="2">
        <v>25243.421405247816</v>
      </c>
      <c r="F41" s="2">
        <v>27735.860266763848</v>
      </c>
      <c r="G41" s="2">
        <v>31984.738781341108</v>
      </c>
      <c r="H41" s="2">
        <v>34316.626997084546</v>
      </c>
      <c r="I41" s="2">
        <v>33563.122981049564</v>
      </c>
    </row>
    <row r="42" spans="1:9" s="95" customFormat="1" ht="43.5" customHeight="1" thickBot="1">
      <c r="A42" s="534" t="s">
        <v>109</v>
      </c>
      <c r="B42" s="3">
        <v>440.28994314868805</v>
      </c>
      <c r="C42" s="3">
        <v>716.5301268221574</v>
      </c>
      <c r="D42" s="3">
        <v>1199.3542376093294</v>
      </c>
      <c r="E42" s="3">
        <v>1061.9802857142856</v>
      </c>
      <c r="F42" s="3">
        <v>5283.0024941690963</v>
      </c>
      <c r="G42" s="3">
        <v>4609.5332099125371</v>
      </c>
      <c r="H42" s="3">
        <v>7155.4263367346939</v>
      </c>
      <c r="I42" s="3">
        <v>4378.8644941690964</v>
      </c>
    </row>
    <row r="43" spans="1:9" ht="24" customHeight="1" thickTop="1" thickBot="1">
      <c r="A43" s="36" t="s">
        <v>452</v>
      </c>
      <c r="B43" s="1">
        <v>47677.323556851319</v>
      </c>
      <c r="C43" s="1">
        <v>49719.678900874635</v>
      </c>
      <c r="D43" s="1">
        <v>57776.333141399416</v>
      </c>
      <c r="E43" s="1">
        <v>66148.716013119527</v>
      </c>
      <c r="F43" s="1">
        <v>72728.87573469388</v>
      </c>
      <c r="G43" s="1">
        <v>73845.599594752188</v>
      </c>
      <c r="H43" s="1">
        <v>80836.510651603501</v>
      </c>
      <c r="I43" s="1">
        <v>83181.203059766762</v>
      </c>
    </row>
    <row r="44" spans="1:9" s="94" customFormat="1" ht="21" customHeight="1" thickTop="1">
      <c r="A44" s="92" t="s">
        <v>148</v>
      </c>
      <c r="B44" s="2">
        <v>33359.183673469386</v>
      </c>
      <c r="C44" s="2">
        <v>38109.037900874639</v>
      </c>
      <c r="D44" s="2">
        <v>41017.201166180756</v>
      </c>
      <c r="E44" s="2">
        <v>45417.34693877551</v>
      </c>
      <c r="F44" s="2">
        <v>50873.615160349851</v>
      </c>
      <c r="G44" s="2">
        <v>53947.959183673469</v>
      </c>
      <c r="H44" s="2">
        <v>57481.486880466473</v>
      </c>
      <c r="I44" s="2">
        <v>61738.046647230323</v>
      </c>
    </row>
    <row r="45" spans="1:9" s="94" customFormat="1" ht="21" customHeight="1">
      <c r="A45" s="92" t="s">
        <v>152</v>
      </c>
      <c r="B45" s="2">
        <v>0</v>
      </c>
      <c r="C45" s="2">
        <v>0</v>
      </c>
      <c r="D45" s="2">
        <v>0</v>
      </c>
      <c r="E45" s="2">
        <v>0</v>
      </c>
      <c r="F45" s="2">
        <v>0</v>
      </c>
      <c r="G45" s="2">
        <v>0</v>
      </c>
      <c r="H45" s="2">
        <v>0.7288629737609329</v>
      </c>
      <c r="I45" s="2">
        <v>750</v>
      </c>
    </row>
    <row r="46" spans="1:9" s="94" customFormat="1" ht="21" customHeight="1">
      <c r="A46" s="92" t="s">
        <v>156</v>
      </c>
      <c r="B46" s="2">
        <v>0</v>
      </c>
      <c r="C46" s="2">
        <v>0</v>
      </c>
      <c r="D46" s="2">
        <v>0</v>
      </c>
      <c r="E46" s="2">
        <v>0</v>
      </c>
      <c r="F46" s="2">
        <v>0</v>
      </c>
      <c r="G46" s="2">
        <v>0</v>
      </c>
      <c r="H46" s="2">
        <v>0</v>
      </c>
      <c r="I46" s="2">
        <v>0</v>
      </c>
    </row>
    <row r="47" spans="1:9" s="94" customFormat="1" ht="21" customHeight="1">
      <c r="A47" s="92" t="s">
        <v>453</v>
      </c>
      <c r="B47" s="2">
        <v>6486.7980204081641</v>
      </c>
      <c r="C47" s="2">
        <v>7268.1763629737616</v>
      </c>
      <c r="D47" s="2">
        <v>7702.4118979591831</v>
      </c>
      <c r="E47" s="2">
        <v>8608.0773221574345</v>
      </c>
      <c r="F47" s="2">
        <v>9820.3156093294474</v>
      </c>
      <c r="G47" s="2">
        <v>11023.792448979593</v>
      </c>
      <c r="H47" s="2">
        <v>11023.792448979593</v>
      </c>
      <c r="I47" s="2">
        <v>10680.962801749271</v>
      </c>
    </row>
    <row r="48" spans="1:9" s="94" customFormat="1" ht="21" customHeight="1">
      <c r="A48" s="92" t="s">
        <v>164</v>
      </c>
      <c r="B48" s="2">
        <v>7831.3418629737607</v>
      </c>
      <c r="C48" s="2">
        <v>4342.464637026239</v>
      </c>
      <c r="D48" s="2">
        <v>9056.7200772594751</v>
      </c>
      <c r="E48" s="2">
        <v>12123.291752186589</v>
      </c>
      <c r="F48" s="2">
        <v>12034.944965014576</v>
      </c>
      <c r="G48" s="2">
        <v>8873.8479620991257</v>
      </c>
      <c r="H48" s="2">
        <v>12330.502459183674</v>
      </c>
      <c r="I48" s="2">
        <v>10012.193610787172</v>
      </c>
    </row>
    <row r="49" spans="1:9" s="94" customFormat="1" ht="21" customHeight="1">
      <c r="A49" s="533" t="s">
        <v>454</v>
      </c>
      <c r="B49" s="2">
        <v>17.558437317784257</v>
      </c>
      <c r="C49" s="2">
        <v>0.1092930029154519</v>
      </c>
      <c r="D49" s="2">
        <v>6.5836734693877547E-2</v>
      </c>
      <c r="E49" s="2">
        <v>0.90888046647230314</v>
      </c>
      <c r="F49" s="2">
        <v>0.17656851311953353</v>
      </c>
      <c r="G49" s="2">
        <v>3535.0379985422742</v>
      </c>
      <c r="H49" s="2">
        <v>0.78143877551020402</v>
      </c>
      <c r="I49" s="2">
        <v>3427.7179416909617</v>
      </c>
    </row>
    <row r="50" spans="1:9" s="95" customFormat="1" ht="40.5" customHeight="1" thickBot="1">
      <c r="A50" s="535" t="s">
        <v>455</v>
      </c>
      <c r="B50" s="3">
        <v>7813.7834256559763</v>
      </c>
      <c r="C50" s="3">
        <v>4342.3553440233236</v>
      </c>
      <c r="D50" s="3">
        <v>9056.6542405247819</v>
      </c>
      <c r="E50" s="3">
        <v>12122.382871720116</v>
      </c>
      <c r="F50" s="3">
        <v>12034.768396501458</v>
      </c>
      <c r="G50" s="3">
        <v>5338.8099635568515</v>
      </c>
      <c r="H50" s="3">
        <v>12329.721020408164</v>
      </c>
      <c r="I50" s="3">
        <v>6584.4756690962104</v>
      </c>
    </row>
    <row r="51" spans="1:9" ht="24" customHeight="1" thickTop="1" thickBot="1">
      <c r="A51" s="36" t="s">
        <v>456</v>
      </c>
      <c r="B51" s="1">
        <v>599701.01751020411</v>
      </c>
      <c r="C51" s="1">
        <v>707761.53612827987</v>
      </c>
      <c r="D51" s="1">
        <v>889454.36668221571</v>
      </c>
      <c r="E51" s="1">
        <v>1052960.3960364433</v>
      </c>
      <c r="F51" s="1">
        <v>1143255.3015043731</v>
      </c>
      <c r="G51" s="1">
        <v>1226164.6910160352</v>
      </c>
      <c r="H51" s="1">
        <v>1346249.3314970843</v>
      </c>
      <c r="I51" s="1">
        <v>1369233.2378965013</v>
      </c>
    </row>
    <row r="52" spans="1:9" s="94" customFormat="1" ht="24" customHeight="1" thickTop="1">
      <c r="A52" s="92" t="s">
        <v>457</v>
      </c>
      <c r="B52" s="2">
        <v>36461.147177842562</v>
      </c>
      <c r="C52" s="2">
        <v>51435.400182215744</v>
      </c>
      <c r="D52" s="2">
        <v>53424.052956268213</v>
      </c>
      <c r="E52" s="2">
        <v>40644.255260932943</v>
      </c>
      <c r="F52" s="2">
        <v>36215.166902332356</v>
      </c>
      <c r="G52" s="2">
        <v>41466.802344023323</v>
      </c>
      <c r="H52" s="2">
        <v>44122.155065597668</v>
      </c>
      <c r="I52" s="2">
        <v>54363.759545189503</v>
      </c>
    </row>
    <row r="53" spans="1:9" s="95" customFormat="1" ht="21" customHeight="1">
      <c r="A53" s="535" t="s">
        <v>458</v>
      </c>
      <c r="B53" s="3">
        <v>4109.1145087463565</v>
      </c>
      <c r="C53" s="3">
        <v>11513.353551020409</v>
      </c>
      <c r="D53" s="3">
        <v>5605.8896297376095</v>
      </c>
      <c r="E53" s="3">
        <v>3094.0932900874636</v>
      </c>
      <c r="F53" s="3">
        <v>2248.2801093294461</v>
      </c>
      <c r="G53" s="3">
        <v>2858.0711399416905</v>
      </c>
      <c r="H53" s="3">
        <v>784.39024052478135</v>
      </c>
      <c r="I53" s="3">
        <v>3432.9694591836728</v>
      </c>
    </row>
    <row r="54" spans="1:9" s="95" customFormat="1" ht="21" customHeight="1">
      <c r="A54" s="535" t="s">
        <v>459</v>
      </c>
      <c r="B54" s="3">
        <v>28245.402905247814</v>
      </c>
      <c r="C54" s="3">
        <v>35864.734258017488</v>
      </c>
      <c r="D54" s="3">
        <v>43706.95704810496</v>
      </c>
      <c r="E54" s="3">
        <v>30954.328469387758</v>
      </c>
      <c r="F54" s="3">
        <v>22572.85230174927</v>
      </c>
      <c r="G54" s="3">
        <v>24960.979352769678</v>
      </c>
      <c r="H54" s="3">
        <v>27146.668858600584</v>
      </c>
      <c r="I54" s="3">
        <v>33285.673240524782</v>
      </c>
    </row>
    <row r="55" spans="1:9" s="95" customFormat="1" ht="21" customHeight="1">
      <c r="A55" s="535" t="s">
        <v>460</v>
      </c>
      <c r="B55" s="3">
        <v>0</v>
      </c>
      <c r="C55" s="3">
        <v>0</v>
      </c>
      <c r="D55" s="3">
        <v>0</v>
      </c>
      <c r="E55" s="3">
        <v>0</v>
      </c>
      <c r="F55" s="3">
        <v>0</v>
      </c>
      <c r="G55" s="3">
        <v>0</v>
      </c>
      <c r="H55" s="3">
        <v>0</v>
      </c>
      <c r="I55" s="3">
        <v>0</v>
      </c>
    </row>
    <row r="56" spans="1:9" s="95" customFormat="1" ht="21" customHeight="1">
      <c r="A56" s="535" t="s">
        <v>461</v>
      </c>
      <c r="B56" s="3">
        <v>4106.6297638483966</v>
      </c>
      <c r="C56" s="3">
        <v>4057.3123731778423</v>
      </c>
      <c r="D56" s="3">
        <v>4111.2062784256559</v>
      </c>
      <c r="E56" s="3">
        <v>6595.833501457726</v>
      </c>
      <c r="F56" s="3">
        <v>11394.034491253646</v>
      </c>
      <c r="G56" s="3">
        <v>13647.751851311954</v>
      </c>
      <c r="H56" s="3">
        <v>16191.095966472303</v>
      </c>
      <c r="I56" s="3">
        <v>17645.11684548105</v>
      </c>
    </row>
    <row r="57" spans="1:9" s="95" customFormat="1" ht="21" customHeight="1">
      <c r="A57" s="535" t="s">
        <v>462</v>
      </c>
      <c r="B57" s="3">
        <v>0</v>
      </c>
      <c r="C57" s="3">
        <v>0</v>
      </c>
      <c r="D57" s="3">
        <v>0</v>
      </c>
      <c r="E57" s="3">
        <v>0</v>
      </c>
      <c r="F57" s="3">
        <v>0</v>
      </c>
      <c r="G57" s="3">
        <v>0</v>
      </c>
      <c r="H57" s="3">
        <v>0</v>
      </c>
      <c r="I57" s="3">
        <v>0</v>
      </c>
    </row>
    <row r="58" spans="1:9" s="95" customFormat="1" ht="61.5" customHeight="1" thickBot="1">
      <c r="A58" s="534" t="s">
        <v>463</v>
      </c>
      <c r="B58" s="3">
        <v>1048550.8388469388</v>
      </c>
      <c r="C58" s="3">
        <v>1242086.5847725947</v>
      </c>
      <c r="D58" s="3">
        <v>1481072.0821034985</v>
      </c>
      <c r="E58" s="3">
        <v>1775694.1260670554</v>
      </c>
      <c r="F58" s="3">
        <v>2135451.4331967928</v>
      </c>
      <c r="G58" s="3">
        <v>2218110.1550889211</v>
      </c>
      <c r="H58" s="3">
        <v>2307551.0352128278</v>
      </c>
      <c r="I58" s="3">
        <v>2418849.9199023326</v>
      </c>
    </row>
    <row r="59" spans="1:9" ht="31.5" customHeight="1" thickTop="1" thickBot="1">
      <c r="A59" s="536" t="s">
        <v>464</v>
      </c>
      <c r="B59" s="1"/>
      <c r="C59" s="1"/>
      <c r="D59" s="1"/>
      <c r="E59" s="1"/>
      <c r="F59" s="1"/>
      <c r="G59" s="1"/>
      <c r="H59" s="1"/>
      <c r="I59" s="1"/>
    </row>
    <row r="60" spans="1:9" ht="30" customHeight="1" thickTop="1">
      <c r="A60" s="39" t="s">
        <v>465</v>
      </c>
      <c r="B60" s="4">
        <v>34998.454795918369</v>
      </c>
      <c r="C60" s="4">
        <v>41584.816086005834</v>
      </c>
      <c r="D60" s="4">
        <v>57341.190160349848</v>
      </c>
      <c r="E60" s="4">
        <v>76849.38900583089</v>
      </c>
      <c r="F60" s="4">
        <v>83485.873953352784</v>
      </c>
      <c r="G60" s="4">
        <v>42772.421072886296</v>
      </c>
      <c r="H60" s="4">
        <v>89269.426290087475</v>
      </c>
      <c r="I60" s="4">
        <v>47250.330819241986</v>
      </c>
    </row>
    <row r="61" spans="1:9" ht="21" customHeight="1">
      <c r="A61" s="41" t="s">
        <v>466</v>
      </c>
      <c r="B61" s="4">
        <v>-6883.7154081632652</v>
      </c>
      <c r="C61" s="4">
        <v>-8287.5535772594758</v>
      </c>
      <c r="D61" s="4">
        <v>-11393.078241982506</v>
      </c>
      <c r="E61" s="4">
        <v>-16743.870876093293</v>
      </c>
      <c r="F61" s="4">
        <v>-20355.990674927118</v>
      </c>
      <c r="G61" s="4">
        <v>-10081.353631195334</v>
      </c>
      <c r="H61" s="4">
        <v>-21467.31334985423</v>
      </c>
      <c r="I61" s="4">
        <v>-11765.585959183674</v>
      </c>
    </row>
    <row r="62" spans="1:9" ht="21.75" customHeight="1">
      <c r="A62" s="537" t="s">
        <v>467</v>
      </c>
      <c r="B62" s="4">
        <v>28114.739387755097</v>
      </c>
      <c r="C62" s="4">
        <v>33297.262508746353</v>
      </c>
      <c r="D62" s="4">
        <v>45948.111918367344</v>
      </c>
      <c r="E62" s="4">
        <v>60105.518129737611</v>
      </c>
      <c r="F62" s="4">
        <v>63129.883278425659</v>
      </c>
      <c r="G62" s="4">
        <v>32691.067441690964</v>
      </c>
      <c r="H62" s="4">
        <v>67802.11294023323</v>
      </c>
      <c r="I62" s="4">
        <v>35484.744860058308</v>
      </c>
    </row>
    <row r="63" spans="1:9">
      <c r="A63" s="39" t="s">
        <v>468</v>
      </c>
      <c r="B63" s="4">
        <v>10008.204520408162</v>
      </c>
      <c r="C63" s="4">
        <v>10797.805574344022</v>
      </c>
      <c r="D63" s="4">
        <v>14766.179599125364</v>
      </c>
      <c r="E63" s="4">
        <v>15590.73521574344</v>
      </c>
      <c r="F63" s="4">
        <v>17154.688771137025</v>
      </c>
      <c r="G63" s="4">
        <v>11059.467376093295</v>
      </c>
      <c r="H63" s="4">
        <v>22758.721033527698</v>
      </c>
      <c r="I63" s="4">
        <v>10216.052339650145</v>
      </c>
    </row>
    <row r="64" spans="1:9">
      <c r="A64" s="41" t="s">
        <v>469</v>
      </c>
      <c r="B64" s="4">
        <v>-2415.6533396501459</v>
      </c>
      <c r="C64" s="4">
        <v>-3669.8540816326531</v>
      </c>
      <c r="D64" s="4">
        <v>-3859.2202594752189</v>
      </c>
      <c r="E64" s="4">
        <v>-3774.7132259475216</v>
      </c>
      <c r="F64" s="4">
        <v>-5373.1591326530615</v>
      </c>
      <c r="G64" s="4">
        <v>-5244.4696763848397</v>
      </c>
      <c r="H64" s="4">
        <v>-11605.15174781341</v>
      </c>
      <c r="I64" s="4">
        <v>-5008.9894402332366</v>
      </c>
    </row>
    <row r="65" spans="1:9">
      <c r="A65" s="40" t="s">
        <v>470</v>
      </c>
      <c r="B65" s="4">
        <v>35707.290568513119</v>
      </c>
      <c r="C65" s="4">
        <v>40425.214001457731</v>
      </c>
      <c r="D65" s="4">
        <v>56855.071258017488</v>
      </c>
      <c r="E65" s="4">
        <v>71921.540119533529</v>
      </c>
      <c r="F65" s="4">
        <v>74911.412916909627</v>
      </c>
      <c r="G65" s="4">
        <v>38506.06514139942</v>
      </c>
      <c r="H65" s="4">
        <v>78955.68222594753</v>
      </c>
      <c r="I65" s="4">
        <v>40691.807759475225</v>
      </c>
    </row>
    <row r="66" spans="1:9">
      <c r="A66" s="39" t="s">
        <v>471</v>
      </c>
      <c r="B66" s="4">
        <v>6830.7168177842559</v>
      </c>
      <c r="C66" s="4">
        <v>33309.7923877551</v>
      </c>
      <c r="D66" s="4">
        <v>6546.5384110787172</v>
      </c>
      <c r="E66" s="4">
        <v>9406.3969868804652</v>
      </c>
      <c r="F66" s="4">
        <v>9052.5425349854231</v>
      </c>
      <c r="G66" s="4">
        <v>3671.8433644314869</v>
      </c>
      <c r="H66" s="4">
        <v>8216.3208950437329</v>
      </c>
      <c r="I66" s="4">
        <v>5275.1231676384841</v>
      </c>
    </row>
    <row r="67" spans="1:9">
      <c r="A67" s="39" t="s">
        <v>472</v>
      </c>
      <c r="B67" s="4">
        <v>-9914.6673513119531</v>
      </c>
      <c r="C67" s="4">
        <v>-38818.979091836729</v>
      </c>
      <c r="D67" s="4">
        <v>-11171.480263848396</v>
      </c>
      <c r="E67" s="4">
        <v>-16710.284574344027</v>
      </c>
      <c r="F67" s="4">
        <v>-15349.85248542274</v>
      </c>
      <c r="G67" s="4">
        <v>-8333.8200291545199</v>
      </c>
      <c r="H67" s="4">
        <v>-16060.573351311954</v>
      </c>
      <c r="I67" s="4">
        <v>-7513.4563221574344</v>
      </c>
    </row>
    <row r="68" spans="1:9">
      <c r="A68" s="537" t="s">
        <v>473</v>
      </c>
      <c r="B68" s="4">
        <v>32623.34003498542</v>
      </c>
      <c r="C68" s="4">
        <v>34916.027297376095</v>
      </c>
      <c r="D68" s="4">
        <v>52230.129405247819</v>
      </c>
      <c r="E68" s="4">
        <v>64617.652532069966</v>
      </c>
      <c r="F68" s="4">
        <v>68614.102966472303</v>
      </c>
      <c r="G68" s="4">
        <v>33844.088476676385</v>
      </c>
      <c r="H68" s="4">
        <v>71111.429769679307</v>
      </c>
      <c r="I68" s="4">
        <v>38453.474604956267</v>
      </c>
    </row>
    <row r="69" spans="1:9">
      <c r="A69" s="41" t="s">
        <v>474</v>
      </c>
      <c r="B69" s="4">
        <v>-22957.755632653061</v>
      </c>
      <c r="C69" s="4">
        <v>-29247.414620991254</v>
      </c>
      <c r="D69" s="4">
        <v>-39149.374972303202</v>
      </c>
      <c r="E69" s="4">
        <v>-45369.177272594745</v>
      </c>
      <c r="F69" s="4">
        <v>-50102.305164723031</v>
      </c>
      <c r="G69" s="4">
        <v>-25102.439399416911</v>
      </c>
      <c r="H69" s="4">
        <v>-49920.511801749271</v>
      </c>
      <c r="I69" s="4">
        <v>-25576.452150145771</v>
      </c>
    </row>
    <row r="70" spans="1:9">
      <c r="A70" s="40" t="s">
        <v>475</v>
      </c>
      <c r="B70" s="4">
        <v>9665.5844023323607</v>
      </c>
      <c r="C70" s="4">
        <v>5668.6126763848397</v>
      </c>
      <c r="D70" s="4">
        <v>13080.754432944606</v>
      </c>
      <c r="E70" s="4">
        <v>19248.475259475221</v>
      </c>
      <c r="F70" s="4">
        <v>18511.797801749271</v>
      </c>
      <c r="G70" s="4">
        <v>8741.6490772594752</v>
      </c>
      <c r="H70" s="4">
        <v>21190.917967930029</v>
      </c>
      <c r="I70" s="4">
        <v>12877.022454810498</v>
      </c>
    </row>
    <row r="71" spans="1:9">
      <c r="A71" s="40" t="s">
        <v>476</v>
      </c>
      <c r="B71" s="4">
        <v>-3265.2023454810492</v>
      </c>
      <c r="C71" s="4">
        <v>10.192</v>
      </c>
      <c r="D71" s="4">
        <v>9.8608586005830912</v>
      </c>
      <c r="E71" s="4">
        <v>-0.40059183673469384</v>
      </c>
      <c r="F71" s="4">
        <v>-8.9621078717201161</v>
      </c>
      <c r="G71" s="4">
        <v>14.271435860058309</v>
      </c>
      <c r="H71" s="4">
        <v>18.747903790087459</v>
      </c>
      <c r="I71" s="4">
        <v>37.819912536443148</v>
      </c>
    </row>
    <row r="72" spans="1:9">
      <c r="A72" s="41" t="s">
        <v>477</v>
      </c>
      <c r="B72" s="4">
        <v>-3815.211743440233</v>
      </c>
      <c r="C72" s="4">
        <v>-89.463569970845469</v>
      </c>
      <c r="D72" s="4">
        <v>-3.1591559766763848</v>
      </c>
      <c r="E72" s="4">
        <v>-10.54068950437318</v>
      </c>
      <c r="F72" s="4">
        <v>-14.204586005830905</v>
      </c>
      <c r="G72" s="4">
        <v>12.397087463556852</v>
      </c>
      <c r="H72" s="4">
        <v>14.79845335276968</v>
      </c>
      <c r="I72" s="4">
        <v>8.4619883381924197</v>
      </c>
    </row>
    <row r="73" spans="1:9">
      <c r="A73" s="41" t="s">
        <v>478</v>
      </c>
      <c r="B73" s="4">
        <v>550.00939795918373</v>
      </c>
      <c r="C73" s="4">
        <v>99.655559766763858</v>
      </c>
      <c r="D73" s="4">
        <v>13.020014577259476</v>
      </c>
      <c r="E73" s="4">
        <v>10.140097667638484</v>
      </c>
      <c r="F73" s="4">
        <v>5.2424781341107876</v>
      </c>
      <c r="G73" s="4">
        <v>1.8743483965014578</v>
      </c>
      <c r="H73" s="4">
        <v>3.9494504373177839</v>
      </c>
      <c r="I73" s="4">
        <v>29.357924198250725</v>
      </c>
    </row>
    <row r="74" spans="1:9">
      <c r="A74" s="537" t="s">
        <v>479</v>
      </c>
      <c r="B74" s="4">
        <v>3545.0927507288629</v>
      </c>
      <c r="C74" s="4">
        <v>-10.281510204081632</v>
      </c>
      <c r="D74" s="4">
        <v>-8.8759402332361503</v>
      </c>
      <c r="E74" s="4">
        <v>-6.6324329446064132</v>
      </c>
      <c r="F74" s="4">
        <v>-4.1912376093294457</v>
      </c>
      <c r="G74" s="4">
        <v>-1.4340524781341109</v>
      </c>
      <c r="H74" s="4">
        <v>-3.0003498542274052</v>
      </c>
      <c r="I74" s="4">
        <v>-1.3106209912536446</v>
      </c>
    </row>
    <row r="75" spans="1:9">
      <c r="A75" s="537" t="s">
        <v>480</v>
      </c>
      <c r="B75" s="4">
        <v>3826.9387084548107</v>
      </c>
      <c r="C75" s="4">
        <v>-3.9228862973760936E-2</v>
      </c>
      <c r="D75" s="4">
        <v>4.995481049562682E-2</v>
      </c>
      <c r="E75" s="4">
        <v>-2.362536443148688E-2</v>
      </c>
      <c r="F75" s="4">
        <v>-2.0715743440233237E-2</v>
      </c>
      <c r="G75" s="4">
        <v>-1.4766763848396501E-3</v>
      </c>
      <c r="H75" s="4">
        <v>-2.237609329446064E-3</v>
      </c>
      <c r="I75" s="4">
        <v>-1.5807580174927113E-2</v>
      </c>
    </row>
    <row r="76" spans="1:9">
      <c r="A76" s="41" t="s">
        <v>481</v>
      </c>
      <c r="B76" s="4">
        <v>-281.84595772594753</v>
      </c>
      <c r="C76" s="4">
        <v>-10.242281341107873</v>
      </c>
      <c r="D76" s="4">
        <v>-8.9258950437317779</v>
      </c>
      <c r="E76" s="4">
        <v>-6.6088075801749264</v>
      </c>
      <c r="F76" s="4">
        <v>-4.1705218658892127</v>
      </c>
      <c r="G76" s="4">
        <v>-1.4325758017492711</v>
      </c>
      <c r="H76" s="4">
        <v>-2.9981122448979591</v>
      </c>
      <c r="I76" s="4">
        <v>-1.2948134110787171</v>
      </c>
    </row>
    <row r="77" spans="1:9">
      <c r="A77" s="537" t="s">
        <v>482</v>
      </c>
      <c r="B77" s="4">
        <v>9945.4748075801763</v>
      </c>
      <c r="C77" s="4">
        <v>5668.5231661807584</v>
      </c>
      <c r="D77" s="4">
        <v>13081.739351311953</v>
      </c>
      <c r="E77" s="4">
        <v>19241.442234693877</v>
      </c>
      <c r="F77" s="4">
        <v>18498.644456268223</v>
      </c>
      <c r="G77" s="4">
        <v>8754.4864606413994</v>
      </c>
      <c r="H77" s="4">
        <v>21206.665521865889</v>
      </c>
      <c r="I77" s="4">
        <v>12913.531746355686</v>
      </c>
    </row>
    <row r="78" spans="1:9">
      <c r="A78" s="39" t="s">
        <v>483</v>
      </c>
      <c r="B78" s="4">
        <v>26.412959183673468</v>
      </c>
      <c r="C78" s="4">
        <v>51.502536443148692</v>
      </c>
      <c r="D78" s="4">
        <v>2097.2441676384838</v>
      </c>
      <c r="E78" s="4">
        <v>151.30535568513119</v>
      </c>
      <c r="F78" s="4">
        <v>83.928467930029171</v>
      </c>
      <c r="G78" s="4">
        <v>4.1609635568513115</v>
      </c>
      <c r="H78" s="4">
        <v>91.214032069970841</v>
      </c>
      <c r="I78" s="4">
        <v>19.240432944606415</v>
      </c>
    </row>
    <row r="79" spans="1:9">
      <c r="A79" s="40" t="s">
        <v>484</v>
      </c>
      <c r="B79" s="4">
        <v>9971.887766763848</v>
      </c>
      <c r="C79" s="4">
        <v>5720.0257026239069</v>
      </c>
      <c r="D79" s="4">
        <v>15178.983518950437</v>
      </c>
      <c r="E79" s="4">
        <v>19392.747590379007</v>
      </c>
      <c r="F79" s="4">
        <v>18582.572924198252</v>
      </c>
      <c r="G79" s="4">
        <v>8758.6474241982505</v>
      </c>
      <c r="H79" s="4">
        <v>21297.879553935858</v>
      </c>
      <c r="I79" s="4">
        <v>12932.772179300291</v>
      </c>
    </row>
    <row r="80" spans="1:9">
      <c r="A80" s="39" t="s">
        <v>485</v>
      </c>
      <c r="B80" s="4">
        <v>2.0174227405247813</v>
      </c>
      <c r="C80" s="4">
        <v>171.15915306122452</v>
      </c>
      <c r="D80" s="4">
        <v>7.2624591836734691</v>
      </c>
      <c r="E80" s="4">
        <v>445.99749416909617</v>
      </c>
      <c r="F80" s="4">
        <v>277.0704110787172</v>
      </c>
      <c r="G80" s="4">
        <v>742.25879300291558</v>
      </c>
      <c r="H80" s="4">
        <v>564.18061516034982</v>
      </c>
      <c r="I80" s="4">
        <v>-4.6916049562682218</v>
      </c>
    </row>
    <row r="81" spans="1:9" ht="21" customHeight="1">
      <c r="A81" s="537" t="s">
        <v>486</v>
      </c>
      <c r="B81" s="4">
        <v>9973.905189504374</v>
      </c>
      <c r="C81" s="4">
        <v>5891.184855685131</v>
      </c>
      <c r="D81" s="4">
        <v>15186.245978134109</v>
      </c>
      <c r="E81" s="4">
        <v>19838.745084548107</v>
      </c>
      <c r="F81" s="4">
        <v>18859.643335276967</v>
      </c>
      <c r="G81" s="4">
        <v>9500.9062172011672</v>
      </c>
      <c r="H81" s="4">
        <v>21862.060169096207</v>
      </c>
      <c r="I81" s="4">
        <v>12928.080574344023</v>
      </c>
    </row>
    <row r="82" spans="1:9" ht="21" customHeight="1">
      <c r="A82" s="39" t="s">
        <v>487</v>
      </c>
      <c r="B82" s="4">
        <v>0</v>
      </c>
      <c r="C82" s="4">
        <v>0</v>
      </c>
      <c r="D82" s="4">
        <v>0</v>
      </c>
      <c r="E82" s="4">
        <v>0</v>
      </c>
      <c r="F82" s="4">
        <v>0</v>
      </c>
      <c r="G82" s="4">
        <v>0</v>
      </c>
      <c r="H82" s="4">
        <v>0</v>
      </c>
      <c r="I82" s="4">
        <v>0</v>
      </c>
    </row>
    <row r="83" spans="1:9" ht="21" customHeight="1">
      <c r="A83" s="537" t="s">
        <v>488</v>
      </c>
      <c r="B83" s="4">
        <v>9973.905189504374</v>
      </c>
      <c r="C83" s="4">
        <v>5891.184855685131</v>
      </c>
      <c r="D83" s="4">
        <v>15186.245978134109</v>
      </c>
      <c r="E83" s="4">
        <v>19838.745084548107</v>
      </c>
      <c r="F83" s="4">
        <v>18859.643335276967</v>
      </c>
      <c r="G83" s="4">
        <v>9500.9062172011672</v>
      </c>
      <c r="H83" s="4">
        <v>21862.060169096207</v>
      </c>
      <c r="I83" s="4">
        <v>12928.080574344023</v>
      </c>
    </row>
    <row r="84" spans="1:9" ht="18" customHeight="1" thickBot="1">
      <c r="A84" s="39" t="s">
        <v>489</v>
      </c>
      <c r="B84" s="4">
        <v>-2160.1217521865892</v>
      </c>
      <c r="C84" s="4">
        <v>-1548.8295145772595</v>
      </c>
      <c r="D84" s="4">
        <v>-6129.5917376093303</v>
      </c>
      <c r="E84" s="4">
        <v>-7716.3622215743453</v>
      </c>
      <c r="F84" s="4">
        <v>-6824.8749387755097</v>
      </c>
      <c r="G84" s="4">
        <v>-4162.0962536443149</v>
      </c>
      <c r="H84" s="4">
        <v>-9532.3391472303192</v>
      </c>
      <c r="I84" s="4">
        <v>-6343.6049037900875</v>
      </c>
    </row>
    <row r="85" spans="1:9" ht="24" customHeight="1" thickTop="1" thickBot="1">
      <c r="A85" s="36" t="s">
        <v>490</v>
      </c>
      <c r="B85" s="1">
        <v>7813.7834373177848</v>
      </c>
      <c r="C85" s="1">
        <v>4342.3553411078719</v>
      </c>
      <c r="D85" s="1">
        <v>9056.6542405247819</v>
      </c>
      <c r="E85" s="1">
        <v>12122.38286297376</v>
      </c>
      <c r="F85" s="1">
        <v>12034.768396501458</v>
      </c>
      <c r="G85" s="1">
        <v>5338.8099635568515</v>
      </c>
      <c r="H85" s="1">
        <v>12329.721021865889</v>
      </c>
      <c r="I85" s="1">
        <v>6584.4756705539357</v>
      </c>
    </row>
    <row r="86" spans="1:9" ht="15" customHeight="1" thickTop="1" thickBot="1">
      <c r="A86" s="538"/>
      <c r="B86" s="5"/>
      <c r="C86" s="5"/>
      <c r="D86" s="5"/>
      <c r="E86" s="5"/>
      <c r="F86" s="5"/>
      <c r="G86" s="5"/>
      <c r="H86" s="5"/>
      <c r="I86" s="5"/>
    </row>
    <row r="87" spans="1:9" ht="28.5" customHeight="1" thickTop="1">
      <c r="A87" s="539"/>
      <c r="B87" s="42"/>
      <c r="C87" s="42"/>
      <c r="D87" s="42"/>
      <c r="E87" s="42"/>
      <c r="F87" s="42"/>
      <c r="G87" s="42"/>
      <c r="H87" s="42"/>
    </row>
    <row r="88" spans="1:9">
      <c r="A88" s="539"/>
      <c r="B88" s="42"/>
      <c r="C88" s="42"/>
      <c r="D88" s="42"/>
      <c r="E88" s="42"/>
      <c r="F88" s="42"/>
      <c r="G88" s="42"/>
      <c r="H88" s="42"/>
    </row>
    <row r="89" spans="1:9" ht="19.5">
      <c r="A89" s="540"/>
      <c r="B89" s="42"/>
      <c r="C89" s="42"/>
      <c r="D89" s="42"/>
      <c r="E89" s="42"/>
      <c r="F89" s="42"/>
      <c r="G89" s="42"/>
      <c r="H89" s="42"/>
    </row>
    <row r="90" spans="1:9" ht="19.5">
      <c r="A90" s="540"/>
      <c r="B90" s="42"/>
      <c r="C90" s="42"/>
      <c r="D90" s="42"/>
      <c r="E90" s="42"/>
      <c r="F90" s="42"/>
      <c r="G90" s="42"/>
      <c r="H90" s="42"/>
    </row>
    <row r="91" spans="1:9" ht="19.5">
      <c r="A91" s="540"/>
      <c r="B91" s="42"/>
      <c r="C91" s="42"/>
      <c r="D91" s="42"/>
      <c r="E91" s="42"/>
      <c r="F91" s="42"/>
      <c r="G91" s="42"/>
      <c r="H91" s="42"/>
    </row>
    <row r="92" spans="1:9" ht="19.5">
      <c r="A92" s="541"/>
      <c r="B92" s="42"/>
      <c r="C92" s="42"/>
      <c r="D92" s="42"/>
      <c r="E92" s="42"/>
      <c r="F92" s="42"/>
      <c r="G92" s="42"/>
      <c r="H92" s="42"/>
    </row>
    <row r="93" spans="1:9" ht="19.5">
      <c r="A93" s="541"/>
      <c r="B93" s="42"/>
      <c r="C93" s="42"/>
      <c r="D93" s="42"/>
      <c r="E93" s="42"/>
      <c r="F93" s="42"/>
      <c r="G93" s="42"/>
      <c r="H93" s="42"/>
    </row>
    <row r="94" spans="1:9" ht="19.5">
      <c r="A94" s="541"/>
      <c r="B94" s="42"/>
      <c r="C94" s="42"/>
      <c r="D94" s="42"/>
      <c r="E94" s="42"/>
      <c r="F94" s="42"/>
      <c r="G94" s="42"/>
      <c r="H94" s="42"/>
    </row>
    <row r="95" spans="1:9" ht="19.5">
      <c r="A95" s="540"/>
      <c r="B95" s="42"/>
      <c r="C95" s="42"/>
      <c r="D95" s="42"/>
      <c r="E95" s="42"/>
      <c r="F95" s="42"/>
      <c r="G95" s="42"/>
      <c r="H95" s="42"/>
    </row>
    <row r="96" spans="1:9" ht="19.5">
      <c r="A96" s="540"/>
      <c r="B96" s="42"/>
      <c r="C96" s="42"/>
      <c r="D96" s="42"/>
      <c r="E96" s="42"/>
      <c r="F96" s="42"/>
      <c r="G96" s="42"/>
      <c r="H96" s="42"/>
    </row>
    <row r="97" spans="1:8" ht="19.5">
      <c r="A97" s="540"/>
      <c r="B97" s="42"/>
      <c r="C97" s="42"/>
      <c r="D97" s="42"/>
      <c r="E97" s="42"/>
      <c r="F97" s="42"/>
      <c r="G97" s="42"/>
      <c r="H97" s="42"/>
    </row>
    <row r="98" spans="1:8" ht="19.5">
      <c r="A98" s="540"/>
      <c r="B98" s="42"/>
      <c r="C98" s="42"/>
      <c r="D98" s="42"/>
      <c r="E98" s="42"/>
      <c r="F98" s="42"/>
      <c r="G98" s="42"/>
      <c r="H98" s="42"/>
    </row>
    <row r="99" spans="1:8" ht="19.5">
      <c r="A99" s="540"/>
      <c r="B99" s="42"/>
      <c r="C99" s="42"/>
      <c r="D99" s="42"/>
      <c r="E99" s="42"/>
      <c r="F99" s="42"/>
      <c r="G99" s="42"/>
      <c r="H99" s="42"/>
    </row>
    <row r="100" spans="1:8" ht="19.5">
      <c r="A100" s="96"/>
      <c r="B100" s="42"/>
      <c r="C100" s="42"/>
      <c r="D100" s="42"/>
      <c r="E100" s="42"/>
      <c r="F100" s="42"/>
      <c r="G100" s="42"/>
      <c r="H100" s="42"/>
    </row>
    <row r="101" spans="1:8">
      <c r="A101" s="97"/>
      <c r="B101" s="42"/>
      <c r="C101" s="42"/>
      <c r="D101" s="42"/>
      <c r="E101" s="42"/>
      <c r="F101" s="42"/>
      <c r="G101" s="42"/>
      <c r="H101" s="42"/>
    </row>
    <row r="102" spans="1:8">
      <c r="A102" s="97"/>
      <c r="B102" s="42"/>
      <c r="C102" s="42"/>
      <c r="D102" s="42"/>
      <c r="E102" s="42"/>
      <c r="F102" s="42"/>
      <c r="G102" s="42"/>
      <c r="H102" s="42"/>
    </row>
    <row r="103" spans="1:8">
      <c r="A103" s="97"/>
      <c r="B103" s="42"/>
      <c r="C103" s="42"/>
      <c r="D103" s="42"/>
      <c r="E103" s="42"/>
      <c r="F103" s="42"/>
      <c r="G103" s="42"/>
      <c r="H103" s="42"/>
    </row>
    <row r="104" spans="1:8">
      <c r="A104" s="97"/>
      <c r="B104" s="42"/>
      <c r="C104" s="42"/>
      <c r="D104" s="42"/>
      <c r="E104" s="42"/>
      <c r="F104" s="42"/>
      <c r="G104" s="42"/>
      <c r="H104" s="42"/>
    </row>
    <row r="105" spans="1:8">
      <c r="A105" s="97"/>
      <c r="B105" s="42"/>
      <c r="C105" s="42"/>
      <c r="D105" s="42"/>
      <c r="E105" s="42"/>
      <c r="F105" s="42"/>
      <c r="G105" s="42"/>
      <c r="H105" s="42"/>
    </row>
    <row r="106" spans="1:8">
      <c r="A106" s="97"/>
      <c r="B106" s="42"/>
      <c r="C106" s="42"/>
      <c r="D106" s="42"/>
      <c r="E106" s="42"/>
      <c r="F106" s="42"/>
      <c r="G106" s="42"/>
      <c r="H106" s="42"/>
    </row>
    <row r="107" spans="1:8">
      <c r="A107" s="97"/>
      <c r="B107" s="42"/>
      <c r="C107" s="42"/>
      <c r="D107" s="42"/>
      <c r="E107" s="42"/>
      <c r="F107" s="42"/>
      <c r="G107" s="42"/>
      <c r="H107" s="42"/>
    </row>
    <row r="108" spans="1:8">
      <c r="A108" s="97"/>
      <c r="B108" s="42"/>
      <c r="C108" s="42"/>
      <c r="D108" s="42"/>
      <c r="E108" s="42"/>
      <c r="F108" s="42"/>
      <c r="G108" s="42"/>
      <c r="H108" s="42"/>
    </row>
    <row r="109" spans="1:8" ht="19.5">
      <c r="A109" s="540"/>
      <c r="B109" s="42"/>
      <c r="C109" s="42"/>
      <c r="D109" s="42"/>
      <c r="E109" s="42"/>
      <c r="F109" s="42"/>
      <c r="G109" s="42"/>
      <c r="H109" s="42"/>
    </row>
    <row r="110" spans="1:8" ht="19.5">
      <c r="A110" s="540"/>
      <c r="B110" s="42"/>
      <c r="C110" s="42"/>
      <c r="D110" s="42"/>
      <c r="E110" s="42"/>
      <c r="F110" s="42"/>
      <c r="G110" s="42"/>
      <c r="H110" s="42"/>
    </row>
    <row r="111" spans="1:8" ht="19.5">
      <c r="A111" s="541"/>
      <c r="B111" s="42"/>
      <c r="C111" s="42"/>
      <c r="D111" s="42"/>
      <c r="E111" s="42"/>
      <c r="F111" s="42"/>
      <c r="G111" s="42"/>
      <c r="H111" s="42"/>
    </row>
    <row r="112" spans="1:8" ht="19.5">
      <c r="A112" s="541"/>
      <c r="B112" s="42"/>
      <c r="C112" s="42"/>
      <c r="D112" s="42"/>
      <c r="E112" s="42"/>
      <c r="F112" s="42"/>
      <c r="G112" s="42"/>
      <c r="H112" s="42"/>
    </row>
    <row r="113" spans="1:8" ht="19.5">
      <c r="A113" s="541"/>
      <c r="B113" s="42"/>
      <c r="C113" s="42"/>
      <c r="D113" s="42"/>
      <c r="E113" s="42"/>
      <c r="F113" s="42"/>
      <c r="G113" s="42"/>
      <c r="H113" s="42"/>
    </row>
    <row r="114" spans="1:8" ht="19.5">
      <c r="A114" s="540"/>
      <c r="B114" s="42"/>
      <c r="C114" s="42"/>
      <c r="D114" s="42"/>
      <c r="E114" s="42"/>
      <c r="F114" s="42"/>
      <c r="G114" s="42"/>
      <c r="H114" s="42"/>
    </row>
    <row r="115" spans="1:8" ht="19.5">
      <c r="A115" s="540"/>
      <c r="B115" s="42"/>
      <c r="C115" s="42"/>
      <c r="D115" s="42"/>
      <c r="E115" s="42"/>
      <c r="F115" s="42"/>
      <c r="G115" s="42"/>
      <c r="H115" s="42"/>
    </row>
    <row r="116" spans="1:8" ht="19.5">
      <c r="A116" s="540"/>
      <c r="B116" s="42"/>
      <c r="C116" s="42"/>
      <c r="D116" s="42"/>
      <c r="E116" s="42"/>
      <c r="F116" s="42"/>
      <c r="G116" s="42"/>
      <c r="H116" s="42"/>
    </row>
    <row r="117" spans="1:8" ht="19.5">
      <c r="A117" s="540"/>
      <c r="B117" s="42"/>
      <c r="C117" s="42"/>
      <c r="D117" s="42"/>
      <c r="E117" s="42"/>
      <c r="F117" s="42"/>
      <c r="G117" s="42"/>
      <c r="H117" s="42"/>
    </row>
    <row r="118" spans="1:8" ht="19.5">
      <c r="A118" s="540"/>
      <c r="B118" s="42"/>
      <c r="C118" s="42"/>
      <c r="D118" s="42"/>
      <c r="E118" s="42"/>
      <c r="F118" s="42"/>
      <c r="G118" s="42"/>
      <c r="H118" s="42"/>
    </row>
    <row r="119" spans="1:8" ht="19.5">
      <c r="A119" s="540"/>
      <c r="B119" s="42"/>
      <c r="C119" s="42"/>
      <c r="D119" s="42"/>
      <c r="E119" s="42"/>
      <c r="F119" s="42"/>
      <c r="G119" s="42"/>
      <c r="H119" s="42"/>
    </row>
    <row r="120" spans="1:8" ht="19.5">
      <c r="A120" s="540"/>
      <c r="B120" s="42"/>
      <c r="C120" s="42"/>
      <c r="D120" s="42"/>
      <c r="E120" s="42"/>
      <c r="F120" s="42"/>
      <c r="G120" s="42"/>
      <c r="H120" s="42"/>
    </row>
    <row r="121" spans="1:8" ht="19.5">
      <c r="A121" s="541"/>
      <c r="B121" s="42"/>
      <c r="C121" s="42"/>
      <c r="D121" s="42"/>
      <c r="E121" s="42"/>
      <c r="F121" s="42"/>
      <c r="G121" s="42"/>
      <c r="H121" s="42"/>
    </row>
    <row r="122" spans="1:8" ht="19.5">
      <c r="A122" s="540"/>
      <c r="B122" s="42"/>
      <c r="C122" s="42"/>
      <c r="D122" s="42"/>
      <c r="E122" s="42"/>
      <c r="F122" s="42"/>
      <c r="G122" s="42"/>
      <c r="H122" s="42"/>
    </row>
    <row r="123" spans="1:8" ht="19.5">
      <c r="A123" s="540"/>
      <c r="B123" s="42"/>
      <c r="C123" s="42"/>
      <c r="D123" s="42"/>
      <c r="E123" s="42"/>
      <c r="F123" s="42"/>
      <c r="G123" s="42"/>
      <c r="H123" s="42"/>
    </row>
    <row r="124" spans="1:8" ht="19.5">
      <c r="A124" s="540"/>
      <c r="B124" s="42"/>
      <c r="C124" s="42"/>
      <c r="D124" s="42"/>
      <c r="E124" s="42"/>
      <c r="F124" s="42"/>
      <c r="G124" s="42"/>
      <c r="H124" s="42"/>
    </row>
    <row r="125" spans="1:8" ht="19.5">
      <c r="A125" s="540"/>
      <c r="B125" s="42"/>
      <c r="C125" s="42"/>
      <c r="D125" s="42"/>
      <c r="E125" s="42"/>
      <c r="F125" s="42"/>
      <c r="G125" s="42"/>
      <c r="H125" s="42"/>
    </row>
    <row r="126" spans="1:8" ht="19.5">
      <c r="A126" s="540"/>
      <c r="B126" s="42"/>
      <c r="C126" s="42"/>
      <c r="D126" s="42"/>
      <c r="E126" s="42"/>
      <c r="F126" s="42"/>
      <c r="G126" s="42"/>
      <c r="H126" s="42"/>
    </row>
    <row r="127" spans="1:8" ht="19.5">
      <c r="A127" s="541"/>
      <c r="B127" s="42"/>
      <c r="C127" s="42"/>
      <c r="D127" s="42"/>
      <c r="E127" s="42"/>
      <c r="F127" s="42"/>
      <c r="G127" s="42"/>
      <c r="H127" s="42"/>
    </row>
    <row r="128" spans="1:8" ht="19.5">
      <c r="A128" s="540"/>
      <c r="B128" s="42"/>
      <c r="C128" s="42"/>
      <c r="D128" s="42"/>
      <c r="E128" s="42"/>
      <c r="F128" s="42"/>
      <c r="G128" s="42"/>
      <c r="H128" s="42"/>
    </row>
    <row r="129" spans="1:8" ht="19.5">
      <c r="A129" s="540"/>
      <c r="B129" s="42"/>
      <c r="C129" s="42"/>
      <c r="D129" s="42"/>
      <c r="E129" s="42"/>
      <c r="F129" s="42"/>
      <c r="G129" s="42"/>
      <c r="H129" s="42"/>
    </row>
    <row r="130" spans="1:8" ht="19.5">
      <c r="A130" s="540"/>
      <c r="B130" s="42"/>
      <c r="C130" s="42"/>
      <c r="D130" s="42"/>
      <c r="E130" s="42"/>
      <c r="F130" s="42"/>
      <c r="G130" s="42"/>
      <c r="H130" s="42"/>
    </row>
    <row r="131" spans="1:8" ht="19.5">
      <c r="A131" s="541"/>
      <c r="B131" s="42"/>
      <c r="C131" s="42"/>
      <c r="D131" s="42"/>
      <c r="E131" s="42"/>
      <c r="F131" s="42"/>
      <c r="G131" s="42"/>
      <c r="H131" s="42"/>
    </row>
    <row r="132" spans="1:8" ht="19.5">
      <c r="A132" s="540"/>
      <c r="B132" s="42"/>
      <c r="C132" s="42"/>
      <c r="D132" s="42"/>
      <c r="E132" s="42"/>
      <c r="F132" s="42"/>
      <c r="G132" s="42"/>
      <c r="H132" s="42"/>
    </row>
    <row r="133" spans="1:8" ht="19.5">
      <c r="A133" s="540"/>
      <c r="B133" s="42"/>
      <c r="C133" s="42"/>
      <c r="D133" s="42"/>
      <c r="E133" s="42"/>
      <c r="F133" s="42"/>
      <c r="G133" s="42"/>
      <c r="H133" s="42"/>
    </row>
    <row r="134" spans="1:8" ht="19.5">
      <c r="A134" s="540"/>
      <c r="B134" s="42"/>
      <c r="C134" s="42"/>
      <c r="D134" s="42"/>
      <c r="E134" s="42"/>
      <c r="F134" s="42"/>
      <c r="G134" s="42"/>
      <c r="H134" s="42"/>
    </row>
    <row r="135" spans="1:8" ht="19.5">
      <c r="A135" s="540"/>
      <c r="B135" s="42"/>
      <c r="C135" s="42"/>
      <c r="D135" s="42"/>
      <c r="E135" s="42"/>
      <c r="F135" s="42"/>
      <c r="G135" s="42"/>
      <c r="H135" s="42"/>
    </row>
    <row r="136" spans="1:8" ht="19.5">
      <c r="A136" s="541"/>
      <c r="B136" s="42"/>
      <c r="C136" s="42"/>
      <c r="D136" s="42"/>
      <c r="E136" s="42"/>
      <c r="F136" s="42"/>
      <c r="G136" s="42"/>
      <c r="H136" s="42"/>
    </row>
    <row r="137" spans="1:8" ht="19.5">
      <c r="A137" s="540"/>
      <c r="B137" s="42"/>
      <c r="C137" s="42"/>
      <c r="D137" s="42"/>
      <c r="E137" s="42"/>
      <c r="F137" s="42"/>
      <c r="G137" s="42"/>
      <c r="H137" s="42"/>
    </row>
    <row r="138" spans="1:8" ht="19.5">
      <c r="A138" s="540"/>
      <c r="B138" s="42"/>
      <c r="C138" s="42"/>
      <c r="D138" s="42"/>
      <c r="E138" s="42"/>
      <c r="F138" s="42"/>
      <c r="G138" s="42"/>
      <c r="H138" s="42"/>
    </row>
    <row r="139" spans="1:8" ht="19.5">
      <c r="A139" s="540"/>
      <c r="B139" s="42"/>
      <c r="C139" s="42"/>
      <c r="D139" s="42"/>
      <c r="E139" s="42"/>
      <c r="F139" s="42"/>
      <c r="G139" s="42"/>
      <c r="H139" s="42"/>
    </row>
    <row r="140" spans="1:8" ht="19.5">
      <c r="A140" s="540"/>
      <c r="B140" s="42"/>
      <c r="C140" s="42"/>
      <c r="D140" s="42"/>
      <c r="E140" s="42"/>
      <c r="F140" s="42"/>
      <c r="G140" s="42"/>
      <c r="H140" s="42"/>
    </row>
    <row r="141" spans="1:8" ht="19.5">
      <c r="A141" s="541"/>
      <c r="B141" s="42"/>
      <c r="C141" s="42"/>
      <c r="D141" s="42"/>
      <c r="E141" s="42"/>
      <c r="F141" s="42"/>
      <c r="G141" s="42"/>
      <c r="H141" s="42"/>
    </row>
    <row r="142" spans="1:8" ht="19.5">
      <c r="A142" s="541"/>
      <c r="B142" s="42"/>
      <c r="C142" s="42"/>
      <c r="D142" s="42"/>
      <c r="E142" s="42"/>
      <c r="F142" s="42"/>
      <c r="G142" s="42"/>
      <c r="H142" s="42"/>
    </row>
    <row r="143" spans="1:8" ht="19.5">
      <c r="A143" s="541"/>
      <c r="B143" s="42"/>
      <c r="C143" s="42"/>
      <c r="D143" s="42"/>
      <c r="E143" s="42"/>
      <c r="F143" s="42"/>
      <c r="G143" s="42"/>
      <c r="H143" s="42"/>
    </row>
    <row r="144" spans="1:8" ht="19.5">
      <c r="A144" s="540"/>
      <c r="B144" s="42"/>
      <c r="C144" s="42"/>
      <c r="D144" s="42"/>
      <c r="E144" s="42"/>
      <c r="F144" s="42"/>
      <c r="G144" s="42"/>
      <c r="H144" s="42"/>
    </row>
    <row r="145" spans="1:8" ht="19.5">
      <c r="A145" s="540"/>
      <c r="B145" s="42"/>
      <c r="C145" s="42"/>
      <c r="D145" s="42"/>
      <c r="E145" s="42"/>
      <c r="F145" s="42"/>
      <c r="G145" s="42"/>
      <c r="H145" s="42"/>
    </row>
    <row r="146" spans="1:8" ht="19.5">
      <c r="A146" s="99"/>
      <c r="B146" s="42"/>
      <c r="C146" s="42"/>
      <c r="D146" s="42"/>
      <c r="E146" s="42"/>
      <c r="F146" s="42"/>
      <c r="G146" s="42"/>
      <c r="H146" s="42"/>
    </row>
    <row r="147" spans="1:8" ht="19.5">
      <c r="A147" s="541"/>
      <c r="B147" s="42"/>
      <c r="C147" s="42"/>
      <c r="D147" s="42"/>
      <c r="E147" s="42"/>
      <c r="F147" s="42"/>
      <c r="G147" s="42"/>
      <c r="H147" s="42"/>
    </row>
    <row r="148" spans="1:8" ht="19.5">
      <c r="A148" s="540"/>
      <c r="B148" s="42"/>
      <c r="C148" s="42"/>
      <c r="D148" s="42"/>
      <c r="E148" s="42"/>
      <c r="F148" s="42"/>
      <c r="G148" s="42"/>
      <c r="H148" s="42"/>
    </row>
    <row r="149" spans="1:8" ht="19.5">
      <c r="A149" s="540"/>
      <c r="B149" s="42"/>
      <c r="C149" s="42"/>
      <c r="D149" s="42"/>
      <c r="E149" s="42"/>
      <c r="F149" s="42"/>
      <c r="G149" s="42"/>
      <c r="H149" s="42"/>
    </row>
    <row r="150" spans="1:8" ht="19.5">
      <c r="A150" s="540"/>
      <c r="B150" s="42"/>
      <c r="C150" s="42"/>
      <c r="D150" s="42"/>
      <c r="E150" s="42"/>
      <c r="F150" s="42"/>
      <c r="G150" s="42"/>
      <c r="H150" s="42"/>
    </row>
    <row r="151" spans="1:8" ht="19.5">
      <c r="A151" s="541"/>
      <c r="B151" s="42"/>
      <c r="C151" s="42"/>
      <c r="D151" s="42"/>
      <c r="E151" s="42"/>
      <c r="F151" s="42"/>
      <c r="G151" s="42"/>
      <c r="H151" s="42"/>
    </row>
    <row r="152" spans="1:8" ht="19.5">
      <c r="A152" s="540"/>
      <c r="B152" s="42"/>
      <c r="C152" s="42"/>
      <c r="D152" s="42"/>
      <c r="E152" s="42"/>
      <c r="F152" s="42"/>
      <c r="G152" s="42"/>
      <c r="H152" s="42"/>
    </row>
    <row r="153" spans="1:8" ht="19.5">
      <c r="A153" s="540"/>
      <c r="B153" s="42"/>
      <c r="C153" s="42"/>
      <c r="D153" s="42"/>
      <c r="E153" s="42"/>
      <c r="F153" s="42"/>
      <c r="G153" s="42"/>
      <c r="H153" s="42"/>
    </row>
    <row r="154" spans="1:8" ht="19.5">
      <c r="A154" s="540"/>
      <c r="B154" s="42"/>
      <c r="C154" s="42"/>
      <c r="D154" s="42"/>
      <c r="E154" s="42"/>
      <c r="F154" s="42"/>
      <c r="G154" s="42"/>
      <c r="H154" s="42"/>
    </row>
    <row r="155" spans="1:8" ht="19.5">
      <c r="A155" s="541"/>
      <c r="B155" s="42"/>
      <c r="C155" s="42"/>
      <c r="D155" s="42"/>
      <c r="E155" s="42"/>
      <c r="F155" s="42"/>
      <c r="G155" s="42"/>
      <c r="H155" s="42"/>
    </row>
    <row r="156" spans="1:8" ht="19.5">
      <c r="A156" s="540"/>
      <c r="B156" s="42"/>
      <c r="C156" s="42"/>
      <c r="D156" s="42"/>
      <c r="E156" s="42"/>
      <c r="F156" s="42"/>
      <c r="G156" s="42"/>
      <c r="H156" s="42"/>
    </row>
    <row r="157" spans="1:8" ht="19.5">
      <c r="A157" s="540"/>
      <c r="B157" s="42"/>
      <c r="C157" s="42"/>
      <c r="D157" s="42"/>
      <c r="E157" s="42"/>
      <c r="F157" s="42"/>
      <c r="G157" s="42"/>
      <c r="H157" s="42"/>
    </row>
    <row r="158" spans="1:8" ht="19.5">
      <c r="A158" s="540"/>
      <c r="B158" s="42"/>
      <c r="C158" s="42"/>
      <c r="D158" s="42"/>
      <c r="E158" s="42"/>
      <c r="F158" s="42"/>
      <c r="G158" s="42"/>
      <c r="H158" s="42"/>
    </row>
    <row r="159" spans="1:8" ht="19.5">
      <c r="A159" s="541"/>
      <c r="B159" s="42"/>
      <c r="C159" s="42"/>
      <c r="D159" s="42"/>
      <c r="E159" s="42"/>
      <c r="F159" s="42"/>
      <c r="G159" s="42"/>
      <c r="H159" s="42"/>
    </row>
    <row r="160" spans="1:8" ht="19.5">
      <c r="A160" s="540"/>
      <c r="B160" s="42"/>
      <c r="C160" s="42"/>
      <c r="D160" s="42"/>
      <c r="E160" s="42"/>
      <c r="F160" s="42"/>
      <c r="G160" s="42"/>
      <c r="H160" s="42"/>
    </row>
    <row r="161" spans="1:8" ht="19.5">
      <c r="A161" s="540"/>
      <c r="B161" s="42"/>
      <c r="C161" s="42"/>
      <c r="D161" s="42"/>
      <c r="E161" s="42"/>
      <c r="F161" s="42"/>
      <c r="G161" s="42"/>
      <c r="H161" s="42"/>
    </row>
    <row r="162" spans="1:8" ht="19.5">
      <c r="A162" s="540"/>
      <c r="B162" s="42"/>
      <c r="C162" s="42"/>
      <c r="D162" s="42"/>
      <c r="E162" s="42"/>
      <c r="F162" s="42"/>
      <c r="G162" s="42"/>
      <c r="H162" s="42"/>
    </row>
    <row r="163" spans="1:8" ht="19.5">
      <c r="A163" s="98"/>
      <c r="B163" s="42"/>
      <c r="C163" s="42"/>
      <c r="D163" s="42"/>
      <c r="E163" s="42"/>
      <c r="F163" s="42"/>
      <c r="G163" s="42"/>
      <c r="H163" s="42"/>
    </row>
    <row r="164" spans="1:8" ht="19.5">
      <c r="A164" s="98"/>
      <c r="B164" s="42"/>
      <c r="C164" s="42"/>
      <c r="D164" s="42"/>
      <c r="E164" s="42"/>
      <c r="F164" s="42"/>
      <c r="G164" s="42"/>
      <c r="H164" s="42"/>
    </row>
    <row r="165" spans="1:8" ht="19.5">
      <c r="A165" s="98"/>
      <c r="B165" s="42"/>
      <c r="C165" s="42"/>
      <c r="D165" s="42"/>
      <c r="E165" s="42"/>
      <c r="F165" s="42"/>
      <c r="G165" s="42"/>
      <c r="H165" s="42"/>
    </row>
    <row r="166" spans="1:8" ht="19.5">
      <c r="A166" s="96"/>
      <c r="B166" s="42"/>
      <c r="C166" s="42"/>
      <c r="D166" s="42"/>
      <c r="E166" s="42"/>
      <c r="F166" s="42"/>
      <c r="G166" s="42"/>
      <c r="H166" s="42"/>
    </row>
    <row r="167" spans="1:8" ht="19.5">
      <c r="A167" s="96"/>
      <c r="B167" s="42"/>
      <c r="C167" s="42"/>
      <c r="D167" s="42"/>
      <c r="E167" s="42"/>
      <c r="F167" s="42"/>
      <c r="G167" s="42"/>
      <c r="H167" s="42"/>
    </row>
    <row r="168" spans="1:8" ht="19.5">
      <c r="A168" s="541"/>
      <c r="B168" s="42"/>
      <c r="C168" s="42"/>
      <c r="D168" s="42"/>
      <c r="E168" s="42"/>
      <c r="F168" s="42"/>
      <c r="G168" s="42"/>
      <c r="H168" s="42"/>
    </row>
    <row r="169" spans="1:8" ht="19.5">
      <c r="A169" s="540"/>
      <c r="B169" s="42"/>
      <c r="C169" s="42"/>
      <c r="D169" s="42"/>
      <c r="E169" s="42"/>
      <c r="F169" s="42"/>
      <c r="G169" s="42"/>
      <c r="H169" s="42"/>
    </row>
    <row r="170" spans="1:8" ht="19.5">
      <c r="A170" s="540"/>
      <c r="B170" s="42"/>
      <c r="C170" s="42"/>
      <c r="D170" s="42"/>
      <c r="E170" s="42"/>
      <c r="F170" s="42"/>
      <c r="G170" s="42"/>
      <c r="H170" s="42"/>
    </row>
    <row r="171" spans="1:8" ht="19.5">
      <c r="A171" s="540"/>
      <c r="B171" s="42"/>
      <c r="C171" s="42"/>
      <c r="D171" s="42"/>
      <c r="E171" s="42"/>
      <c r="F171" s="42"/>
      <c r="G171" s="42"/>
      <c r="H171" s="42"/>
    </row>
    <row r="172" spans="1:8" ht="19.5">
      <c r="A172" s="540"/>
      <c r="B172" s="42"/>
      <c r="C172" s="42"/>
      <c r="D172" s="42"/>
      <c r="E172" s="42"/>
      <c r="F172" s="42"/>
      <c r="G172" s="42"/>
      <c r="H172" s="42"/>
    </row>
    <row r="173" spans="1:8" ht="19.5">
      <c r="A173" s="540"/>
      <c r="B173" s="42"/>
      <c r="C173" s="42"/>
      <c r="D173" s="42"/>
      <c r="E173" s="42"/>
      <c r="F173" s="42"/>
      <c r="G173" s="42"/>
      <c r="H173" s="42"/>
    </row>
    <row r="174" spans="1:8" ht="19.5">
      <c r="A174" s="541"/>
      <c r="B174" s="42"/>
      <c r="C174" s="42"/>
      <c r="D174" s="42"/>
      <c r="E174" s="42"/>
      <c r="F174" s="42"/>
      <c r="G174" s="42"/>
      <c r="H174" s="42"/>
    </row>
    <row r="175" spans="1:8" ht="19.5">
      <c r="A175" s="540"/>
      <c r="B175" s="42"/>
      <c r="C175" s="42"/>
      <c r="D175" s="42"/>
      <c r="E175" s="42"/>
      <c r="F175" s="42"/>
      <c r="G175" s="42"/>
      <c r="H175" s="42"/>
    </row>
    <row r="176" spans="1:8" ht="19.5">
      <c r="A176" s="540"/>
      <c r="B176" s="42"/>
      <c r="C176" s="42"/>
      <c r="D176" s="42"/>
      <c r="E176" s="42"/>
      <c r="F176" s="42"/>
      <c r="G176" s="42"/>
      <c r="H176" s="42"/>
    </row>
    <row r="177" spans="1:8" ht="19.5">
      <c r="A177" s="540"/>
      <c r="B177" s="42"/>
      <c r="C177" s="42"/>
      <c r="D177" s="42"/>
      <c r="E177" s="42"/>
      <c r="F177" s="42"/>
      <c r="G177" s="42"/>
      <c r="H177" s="42"/>
    </row>
    <row r="178" spans="1:8" ht="19.5">
      <c r="A178" s="540"/>
      <c r="B178" s="42"/>
      <c r="C178" s="42"/>
      <c r="D178" s="42"/>
      <c r="E178" s="42"/>
      <c r="F178" s="42"/>
      <c r="G178" s="42"/>
      <c r="H178" s="42"/>
    </row>
    <row r="179" spans="1:8" ht="19.5">
      <c r="A179" s="541"/>
      <c r="B179" s="42"/>
      <c r="C179" s="42"/>
      <c r="D179" s="42"/>
      <c r="E179" s="42"/>
      <c r="F179" s="42"/>
      <c r="G179" s="42"/>
      <c r="H179" s="42"/>
    </row>
    <row r="180" spans="1:8" ht="19.5">
      <c r="A180" s="541"/>
      <c r="B180" s="42"/>
      <c r="C180" s="42"/>
      <c r="D180" s="42"/>
      <c r="E180" s="42"/>
      <c r="F180" s="42"/>
      <c r="G180" s="42"/>
      <c r="H180" s="42"/>
    </row>
    <row r="181" spans="1:8" ht="19.5">
      <c r="A181" s="540"/>
      <c r="B181" s="42"/>
      <c r="C181" s="42"/>
      <c r="D181" s="42"/>
      <c r="E181" s="42"/>
      <c r="F181" s="42"/>
      <c r="G181" s="42"/>
      <c r="H181" s="42"/>
    </row>
    <row r="182" spans="1:8" ht="19.5">
      <c r="A182" s="540"/>
      <c r="B182" s="42"/>
      <c r="C182" s="42"/>
      <c r="D182" s="42"/>
      <c r="E182" s="42"/>
      <c r="F182" s="42"/>
      <c r="G182" s="42"/>
      <c r="H182" s="42"/>
    </row>
    <row r="183" spans="1:8" ht="19.5">
      <c r="A183" s="540"/>
      <c r="B183" s="42"/>
      <c r="C183" s="42"/>
      <c r="D183" s="42"/>
      <c r="E183" s="42"/>
      <c r="F183" s="42"/>
      <c r="G183" s="42"/>
      <c r="H183" s="42"/>
    </row>
    <row r="184" spans="1:8" ht="19.5">
      <c r="A184" s="541"/>
      <c r="B184" s="42"/>
      <c r="C184" s="42"/>
      <c r="D184" s="42"/>
      <c r="E184" s="42"/>
      <c r="F184" s="42"/>
      <c r="G184" s="42"/>
      <c r="H184" s="42"/>
    </row>
    <row r="185" spans="1:8" ht="19.5">
      <c r="A185" s="541"/>
      <c r="B185" s="42"/>
      <c r="C185" s="42"/>
      <c r="D185" s="42"/>
      <c r="E185" s="42"/>
      <c r="F185" s="42"/>
      <c r="G185" s="42"/>
      <c r="H185" s="42"/>
    </row>
    <row r="186" spans="1:8" ht="19.5">
      <c r="A186" s="541"/>
      <c r="B186" s="42"/>
      <c r="C186" s="42"/>
      <c r="D186" s="42"/>
      <c r="E186" s="42"/>
      <c r="F186" s="42"/>
      <c r="G186" s="42"/>
      <c r="H186" s="42"/>
    </row>
    <row r="187" spans="1:8" ht="19.5">
      <c r="A187" s="541"/>
      <c r="B187" s="42"/>
      <c r="C187" s="42"/>
      <c r="D187" s="42"/>
      <c r="E187" s="42"/>
      <c r="F187" s="42"/>
      <c r="G187" s="42"/>
      <c r="H187" s="42"/>
    </row>
    <row r="188" spans="1:8" ht="19.5">
      <c r="A188" s="541"/>
      <c r="B188" s="42"/>
      <c r="C188" s="42"/>
      <c r="D188" s="42"/>
      <c r="E188" s="42"/>
      <c r="F188" s="42"/>
      <c r="G188" s="42"/>
      <c r="H188" s="42"/>
    </row>
    <row r="189" spans="1:8" ht="19.5">
      <c r="A189" s="541"/>
      <c r="B189" s="42"/>
      <c r="C189" s="42"/>
      <c r="D189" s="42"/>
      <c r="E189" s="42"/>
      <c r="F189" s="42"/>
      <c r="G189" s="42"/>
      <c r="H189" s="42"/>
    </row>
    <row r="190" spans="1:8" ht="19.5">
      <c r="A190" s="540"/>
      <c r="B190" s="42"/>
      <c r="C190" s="42"/>
      <c r="D190" s="42"/>
      <c r="E190" s="42"/>
      <c r="F190" s="42"/>
      <c r="G190" s="42"/>
      <c r="H190" s="42"/>
    </row>
    <row r="191" spans="1:8" ht="19.5">
      <c r="A191" s="540"/>
      <c r="B191" s="42"/>
      <c r="C191" s="42"/>
      <c r="D191" s="42"/>
      <c r="E191" s="42"/>
      <c r="F191" s="42"/>
      <c r="G191" s="42"/>
      <c r="H191" s="42"/>
    </row>
    <row r="192" spans="1:8" ht="19.5">
      <c r="A192" s="540"/>
      <c r="B192" s="42"/>
      <c r="C192" s="42"/>
      <c r="D192" s="42"/>
      <c r="E192" s="42"/>
      <c r="F192" s="42"/>
      <c r="G192" s="42"/>
      <c r="H192" s="42"/>
    </row>
    <row r="193" spans="1:8" ht="19.5">
      <c r="A193" s="541"/>
      <c r="B193" s="42"/>
      <c r="C193" s="42"/>
      <c r="D193" s="42"/>
      <c r="E193" s="42"/>
      <c r="F193" s="42"/>
      <c r="G193" s="42"/>
      <c r="H193" s="42"/>
    </row>
    <row r="194" spans="1:8" ht="19.5">
      <c r="A194" s="540"/>
      <c r="B194" s="42"/>
      <c r="C194" s="42"/>
      <c r="D194" s="42"/>
      <c r="E194" s="42"/>
      <c r="F194" s="42"/>
      <c r="G194" s="42"/>
      <c r="H194" s="42"/>
    </row>
    <row r="195" spans="1:8" ht="19.5">
      <c r="A195" s="540"/>
      <c r="B195" s="42"/>
      <c r="C195" s="42"/>
      <c r="D195" s="42"/>
      <c r="E195" s="42"/>
      <c r="F195" s="42"/>
      <c r="G195" s="42"/>
      <c r="H195" s="42"/>
    </row>
    <row r="196" spans="1:8" ht="19.5">
      <c r="A196" s="99"/>
      <c r="B196" s="42"/>
      <c r="C196" s="42"/>
      <c r="D196" s="42"/>
      <c r="E196" s="42"/>
      <c r="F196" s="42"/>
      <c r="G196" s="42"/>
      <c r="H196" s="42"/>
    </row>
    <row r="197" spans="1:8" ht="19.5">
      <c r="A197" s="540"/>
      <c r="B197" s="42"/>
      <c r="C197" s="42"/>
      <c r="D197" s="42"/>
      <c r="E197" s="42"/>
      <c r="F197" s="42"/>
      <c r="G197" s="42"/>
      <c r="H197" s="42"/>
    </row>
    <row r="198" spans="1:8" ht="19.5">
      <c r="A198" s="541"/>
      <c r="B198" s="42"/>
      <c r="C198" s="42"/>
      <c r="D198" s="42"/>
      <c r="E198" s="42"/>
      <c r="F198" s="42"/>
      <c r="G198" s="42"/>
      <c r="H198" s="42"/>
    </row>
    <row r="199" spans="1:8" ht="19.5">
      <c r="A199" s="540"/>
      <c r="B199" s="42"/>
      <c r="C199" s="42"/>
      <c r="D199" s="42"/>
      <c r="E199" s="42"/>
      <c r="F199" s="42"/>
      <c r="G199" s="42"/>
      <c r="H199" s="42"/>
    </row>
    <row r="200" spans="1:8" ht="19.5">
      <c r="A200" s="540"/>
      <c r="B200" s="42"/>
      <c r="C200" s="42"/>
      <c r="D200" s="42"/>
      <c r="E200" s="42"/>
      <c r="F200" s="42"/>
      <c r="G200" s="42"/>
      <c r="H200" s="42"/>
    </row>
    <row r="201" spans="1:8" ht="19.5">
      <c r="A201" s="541"/>
      <c r="B201" s="42"/>
      <c r="C201" s="42"/>
      <c r="D201" s="42"/>
      <c r="E201" s="42"/>
      <c r="F201" s="42"/>
      <c r="G201" s="42"/>
      <c r="H201" s="42"/>
    </row>
    <row r="202" spans="1:8" ht="19.5">
      <c r="A202" s="540"/>
      <c r="B202" s="42"/>
      <c r="C202" s="42"/>
      <c r="D202" s="42"/>
      <c r="E202" s="42"/>
      <c r="F202" s="42"/>
      <c r="G202" s="42"/>
      <c r="H202" s="42"/>
    </row>
    <row r="203" spans="1:8" ht="19.5">
      <c r="A203" s="540"/>
      <c r="B203" s="42"/>
      <c r="C203" s="42"/>
      <c r="D203" s="42"/>
      <c r="E203" s="42"/>
      <c r="F203" s="42"/>
      <c r="G203" s="42"/>
      <c r="H203" s="42"/>
    </row>
    <row r="204" spans="1:8" ht="19.5">
      <c r="A204" s="541"/>
      <c r="B204" s="42"/>
      <c r="C204" s="42"/>
      <c r="D204" s="42"/>
      <c r="E204" s="42"/>
      <c r="F204" s="42"/>
      <c r="G204" s="42"/>
      <c r="H204" s="42"/>
    </row>
    <row r="205" spans="1:8" ht="19.5">
      <c r="A205" s="540"/>
      <c r="B205" s="42"/>
      <c r="C205" s="42"/>
      <c r="D205" s="42"/>
      <c r="E205" s="42"/>
      <c r="F205" s="42"/>
      <c r="G205" s="42"/>
      <c r="H205" s="42"/>
    </row>
    <row r="206" spans="1:8" ht="19.5">
      <c r="A206" s="540"/>
      <c r="B206" s="42"/>
      <c r="C206" s="42"/>
      <c r="D206" s="42"/>
      <c r="E206" s="42"/>
      <c r="F206" s="42"/>
      <c r="G206" s="42"/>
      <c r="H206" s="42"/>
    </row>
    <row r="207" spans="1:8" ht="19.5">
      <c r="A207" s="540"/>
      <c r="B207" s="42"/>
      <c r="C207" s="42"/>
      <c r="D207" s="42"/>
      <c r="E207" s="42"/>
      <c r="F207" s="42"/>
      <c r="G207" s="42"/>
      <c r="H207" s="42"/>
    </row>
    <row r="208" spans="1:8" ht="19.5">
      <c r="A208" s="540"/>
      <c r="B208" s="42"/>
      <c r="C208" s="42"/>
      <c r="D208" s="42"/>
      <c r="E208" s="42"/>
      <c r="F208" s="42"/>
      <c r="G208" s="42"/>
      <c r="H208" s="42"/>
    </row>
    <row r="209" spans="1:8" ht="19.5">
      <c r="A209" s="540"/>
      <c r="B209" s="42"/>
      <c r="C209" s="42"/>
      <c r="D209" s="42"/>
      <c r="E209" s="42"/>
      <c r="F209" s="42"/>
      <c r="G209" s="42"/>
      <c r="H209" s="42"/>
    </row>
    <row r="210" spans="1:8" ht="19.5">
      <c r="A210" s="540"/>
      <c r="B210" s="42"/>
      <c r="C210" s="42"/>
      <c r="D210" s="42"/>
      <c r="E210" s="42"/>
      <c r="F210" s="42"/>
      <c r="G210" s="42"/>
      <c r="H210" s="42"/>
    </row>
    <row r="211" spans="1:8" ht="19.5">
      <c r="A211" s="540"/>
      <c r="B211" s="42"/>
      <c r="C211" s="42"/>
      <c r="D211" s="42"/>
      <c r="E211" s="42"/>
      <c r="F211" s="42"/>
      <c r="G211" s="42"/>
      <c r="H211" s="42"/>
    </row>
    <row r="212" spans="1:8" ht="19.5">
      <c r="A212" s="540"/>
      <c r="B212" s="42"/>
      <c r="C212" s="42"/>
      <c r="D212" s="42"/>
      <c r="E212" s="42"/>
      <c r="F212" s="42"/>
      <c r="G212" s="42"/>
      <c r="H212" s="42"/>
    </row>
    <row r="213" spans="1:8" ht="19.5">
      <c r="A213" s="541"/>
      <c r="B213" s="42"/>
      <c r="C213" s="42"/>
      <c r="D213" s="42"/>
      <c r="E213" s="42"/>
      <c r="F213" s="42"/>
      <c r="G213" s="42"/>
      <c r="H213" s="42"/>
    </row>
    <row r="214" spans="1:8" ht="19.5">
      <c r="A214" s="540"/>
      <c r="B214" s="42"/>
      <c r="C214" s="42"/>
      <c r="D214" s="42"/>
      <c r="E214" s="42"/>
      <c r="F214" s="42"/>
      <c r="G214" s="42"/>
      <c r="H214" s="42"/>
    </row>
    <row r="215" spans="1:8" ht="19.5">
      <c r="A215" s="540"/>
      <c r="B215" s="42"/>
      <c r="C215" s="42"/>
      <c r="D215" s="42"/>
      <c r="E215" s="42"/>
      <c r="F215" s="42"/>
      <c r="G215" s="42"/>
      <c r="H215" s="42"/>
    </row>
    <row r="216" spans="1:8" ht="19.5">
      <c r="A216" s="540"/>
      <c r="B216" s="42"/>
      <c r="C216" s="42"/>
      <c r="D216" s="42"/>
      <c r="E216" s="42"/>
      <c r="F216" s="42"/>
      <c r="G216" s="42"/>
      <c r="H216" s="42"/>
    </row>
    <row r="217" spans="1:8" ht="19.5">
      <c r="A217" s="540"/>
      <c r="B217" s="42"/>
      <c r="C217" s="42"/>
      <c r="D217" s="42"/>
      <c r="E217" s="42"/>
      <c r="F217" s="42"/>
      <c r="G217" s="42"/>
      <c r="H217" s="42"/>
    </row>
    <row r="218" spans="1:8" ht="19.5">
      <c r="A218" s="540"/>
      <c r="B218" s="42"/>
      <c r="C218" s="42"/>
      <c r="D218" s="42"/>
      <c r="E218" s="42"/>
      <c r="F218" s="42"/>
      <c r="G218" s="42"/>
      <c r="H218" s="42"/>
    </row>
    <row r="219" spans="1:8" ht="19.5">
      <c r="A219" s="541"/>
      <c r="B219" s="42"/>
      <c r="C219" s="42"/>
      <c r="D219" s="42"/>
      <c r="E219" s="42"/>
      <c r="F219" s="42"/>
      <c r="G219" s="42"/>
      <c r="H219" s="42"/>
    </row>
    <row r="220" spans="1:8" ht="19.5">
      <c r="A220" s="540"/>
      <c r="B220" s="42"/>
      <c r="C220" s="42"/>
      <c r="D220" s="42"/>
      <c r="E220" s="42"/>
      <c r="F220" s="42"/>
      <c r="G220" s="42"/>
      <c r="H220" s="42"/>
    </row>
    <row r="221" spans="1:8" ht="19.5">
      <c r="A221" s="540"/>
      <c r="B221" s="42"/>
      <c r="C221" s="42"/>
      <c r="D221" s="42"/>
      <c r="E221" s="42"/>
      <c r="F221" s="42"/>
      <c r="G221" s="42"/>
      <c r="H221" s="42"/>
    </row>
    <row r="222" spans="1:8" ht="19.5">
      <c r="A222" s="541"/>
      <c r="B222" s="42"/>
      <c r="C222" s="42"/>
      <c r="D222" s="42"/>
      <c r="E222" s="42"/>
      <c r="F222" s="42"/>
      <c r="G222" s="42"/>
      <c r="H222" s="42"/>
    </row>
    <row r="223" spans="1:8" ht="19.5">
      <c r="A223" s="540"/>
      <c r="B223" s="42"/>
      <c r="C223" s="42"/>
      <c r="D223" s="42"/>
      <c r="E223" s="42"/>
      <c r="F223" s="42"/>
      <c r="G223" s="42"/>
      <c r="H223" s="42"/>
    </row>
    <row r="224" spans="1:8" ht="19.5">
      <c r="A224" s="540"/>
      <c r="B224" s="42"/>
      <c r="C224" s="42"/>
      <c r="D224" s="42"/>
      <c r="E224" s="42"/>
      <c r="F224" s="42"/>
      <c r="G224" s="42"/>
      <c r="H224" s="42"/>
    </row>
    <row r="225" spans="1:8" ht="19.5">
      <c r="A225" s="540"/>
      <c r="B225" s="42"/>
      <c r="C225" s="42"/>
      <c r="D225" s="42"/>
      <c r="E225" s="42"/>
      <c r="F225" s="42"/>
      <c r="G225" s="42"/>
      <c r="H225" s="42"/>
    </row>
    <row r="226" spans="1:8" ht="19.5">
      <c r="A226" s="542"/>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showGridLines="0" zoomScale="50" workbookViewId="0">
      <selection activeCell="O17" sqref="O17"/>
    </sheetView>
  </sheetViews>
  <sheetFormatPr defaultRowHeight="18"/>
  <cols>
    <col min="1" max="1" width="132.28515625" style="543"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874" t="s">
        <v>1088</v>
      </c>
      <c r="B1" s="874"/>
      <c r="C1" s="874"/>
      <c r="D1" s="874"/>
      <c r="E1" s="874"/>
      <c r="F1" s="874"/>
      <c r="G1" s="874"/>
      <c r="H1" s="874"/>
      <c r="I1" s="874"/>
    </row>
    <row r="2" spans="1:9" ht="43.5" customHeight="1">
      <c r="A2" s="874" t="s">
        <v>423</v>
      </c>
      <c r="B2" s="874"/>
      <c r="C2" s="874"/>
      <c r="D2" s="874"/>
      <c r="E2" s="874"/>
      <c r="F2" s="874"/>
      <c r="G2" s="874"/>
      <c r="H2" s="874"/>
      <c r="I2" s="874"/>
    </row>
    <row r="3" spans="1:9" ht="43.5" customHeight="1">
      <c r="A3" s="874" t="s">
        <v>495</v>
      </c>
      <c r="B3" s="874"/>
      <c r="C3" s="874"/>
      <c r="D3" s="874"/>
      <c r="E3" s="874"/>
      <c r="F3" s="874"/>
      <c r="G3" s="874"/>
      <c r="H3" s="874"/>
      <c r="I3" s="874"/>
    </row>
    <row r="4" spans="1:9" ht="43.5" customHeight="1">
      <c r="A4" s="875" t="s">
        <v>1394</v>
      </c>
      <c r="B4" s="875"/>
      <c r="C4" s="875"/>
      <c r="D4" s="875"/>
      <c r="E4" s="875"/>
      <c r="F4" s="875"/>
      <c r="G4" s="875"/>
      <c r="H4" s="875"/>
      <c r="I4" s="875"/>
    </row>
    <row r="5" spans="1:9" ht="19.5" customHeight="1" thickBot="1">
      <c r="A5" s="874"/>
      <c r="B5" s="874"/>
      <c r="C5" s="874"/>
      <c r="D5" s="874"/>
      <c r="E5" s="874"/>
      <c r="F5" s="874"/>
      <c r="G5" s="874"/>
      <c r="H5" s="874"/>
      <c r="I5" s="874"/>
    </row>
    <row r="6" spans="1:9" s="34" customFormat="1" ht="70.5" customHeight="1" thickTop="1" thickBot="1">
      <c r="A6" s="531" t="s">
        <v>296</v>
      </c>
      <c r="B6" s="91" t="s">
        <v>424</v>
      </c>
      <c r="C6" s="91" t="s">
        <v>425</v>
      </c>
      <c r="D6" s="91" t="s">
        <v>426</v>
      </c>
      <c r="E6" s="91" t="s">
        <v>1237</v>
      </c>
      <c r="F6" s="91" t="s">
        <v>1366</v>
      </c>
      <c r="G6" s="91" t="s">
        <v>1536</v>
      </c>
      <c r="H6" s="91" t="s">
        <v>1439</v>
      </c>
      <c r="I6" s="91" t="s">
        <v>1537</v>
      </c>
    </row>
    <row r="7" spans="1:9" ht="15" customHeight="1" thickTop="1" thickBot="1">
      <c r="A7" s="532"/>
      <c r="B7" s="35"/>
      <c r="C7" s="35"/>
      <c r="D7" s="35"/>
      <c r="E7" s="35"/>
      <c r="F7" s="35"/>
      <c r="G7" s="35"/>
      <c r="H7" s="35"/>
      <c r="I7" s="35"/>
    </row>
    <row r="8" spans="1:9" ht="24" customHeight="1" thickTop="1" thickBot="1">
      <c r="A8" s="36" t="s">
        <v>427</v>
      </c>
      <c r="B8" s="1">
        <v>742695.05202623899</v>
      </c>
      <c r="C8" s="1">
        <v>925036.3040626822</v>
      </c>
      <c r="D8" s="1">
        <v>1114155.7163965013</v>
      </c>
      <c r="E8" s="1">
        <v>1290435.2428498543</v>
      </c>
      <c r="F8" s="1">
        <v>1436691.2934271139</v>
      </c>
      <c r="G8" s="1">
        <v>1514545.9217026238</v>
      </c>
      <c r="H8" s="1">
        <v>1593653.943712828</v>
      </c>
      <c r="I8" s="1">
        <v>1657497.2632011662</v>
      </c>
    </row>
    <row r="9" spans="1:9" s="94" customFormat="1" ht="21" customHeight="1" thickTop="1">
      <c r="A9" s="92" t="s">
        <v>8</v>
      </c>
      <c r="B9" s="2">
        <v>69063.715148688047</v>
      </c>
      <c r="C9" s="2">
        <v>133698.72762682216</v>
      </c>
      <c r="D9" s="2">
        <v>33533.274591836729</v>
      </c>
      <c r="E9" s="2">
        <v>67685.977650145767</v>
      </c>
      <c r="F9" s="2">
        <v>40002.313572886298</v>
      </c>
      <c r="G9" s="2">
        <v>42143.578921282795</v>
      </c>
      <c r="H9" s="2">
        <v>44770.299091836729</v>
      </c>
      <c r="I9" s="2">
        <v>53593.075463556859</v>
      </c>
    </row>
    <row r="10" spans="1:9" s="94" customFormat="1" ht="21" customHeight="1">
      <c r="A10" s="92" t="s">
        <v>17</v>
      </c>
      <c r="B10" s="2">
        <v>69123.745450437316</v>
      </c>
      <c r="C10" s="2">
        <v>28667.802183673466</v>
      </c>
      <c r="D10" s="2">
        <v>101196.77944314868</v>
      </c>
      <c r="E10" s="2">
        <v>136922.38649562682</v>
      </c>
      <c r="F10" s="2">
        <v>178086.13479737611</v>
      </c>
      <c r="G10" s="2">
        <v>193111.70695918368</v>
      </c>
      <c r="H10" s="2">
        <v>187930.89776967932</v>
      </c>
      <c r="I10" s="2">
        <v>183084.94793586005</v>
      </c>
    </row>
    <row r="11" spans="1:9" s="94" customFormat="1" ht="21" customHeight="1">
      <c r="A11" s="92" t="s">
        <v>26</v>
      </c>
      <c r="B11" s="2">
        <v>574917.76248104952</v>
      </c>
      <c r="C11" s="2">
        <v>730028.51199999999</v>
      </c>
      <c r="D11" s="2">
        <v>924676.58766909619</v>
      </c>
      <c r="E11" s="2">
        <v>1040015.4908790088</v>
      </c>
      <c r="F11" s="2">
        <v>1150317.7757638483</v>
      </c>
      <c r="G11" s="2">
        <v>1204399.9839781341</v>
      </c>
      <c r="H11" s="2">
        <v>1284015.1837798832</v>
      </c>
      <c r="I11" s="2">
        <v>1350963.2757201167</v>
      </c>
    </row>
    <row r="12" spans="1:9" s="94" customFormat="1" ht="21" customHeight="1">
      <c r="A12" s="533" t="s">
        <v>428</v>
      </c>
      <c r="B12" s="2">
        <v>581022.21656559769</v>
      </c>
      <c r="C12" s="2">
        <v>733774.46866034984</v>
      </c>
      <c r="D12" s="2">
        <v>928068.53046501451</v>
      </c>
      <c r="E12" s="2">
        <v>1049837.7887492711</v>
      </c>
      <c r="F12" s="2">
        <v>1160789.5098542275</v>
      </c>
      <c r="G12" s="2">
        <v>1215045.0366530612</v>
      </c>
      <c r="H12" s="2">
        <v>1293547.3259825073</v>
      </c>
      <c r="I12" s="2">
        <v>1360892.5723556853</v>
      </c>
    </row>
    <row r="13" spans="1:9" s="94" customFormat="1" ht="21" customHeight="1">
      <c r="A13" s="533" t="s">
        <v>429</v>
      </c>
      <c r="B13" s="2">
        <v>580782.1660335277</v>
      </c>
      <c r="C13" s="2">
        <v>733517.70201895048</v>
      </c>
      <c r="D13" s="2">
        <v>927830.52416326536</v>
      </c>
      <c r="E13" s="2">
        <v>1048479.0894227405</v>
      </c>
      <c r="F13" s="2">
        <v>1156173.3620612244</v>
      </c>
      <c r="G13" s="2">
        <v>1208678.0903586005</v>
      </c>
      <c r="H13" s="2">
        <v>1284871.6357448976</v>
      </c>
      <c r="I13" s="2">
        <v>1350570.5340612244</v>
      </c>
    </row>
    <row r="14" spans="1:9" s="94" customFormat="1" ht="21" customHeight="1">
      <c r="A14" s="533" t="s">
        <v>430</v>
      </c>
      <c r="B14" s="2">
        <v>240.05053206997081</v>
      </c>
      <c r="C14" s="2">
        <v>256.76664139941693</v>
      </c>
      <c r="D14" s="2">
        <v>238.00630174927116</v>
      </c>
      <c r="E14" s="2">
        <v>1358.6993265306123</v>
      </c>
      <c r="F14" s="2">
        <v>4616.1477930029159</v>
      </c>
      <c r="G14" s="2">
        <v>6366.9462944606412</v>
      </c>
      <c r="H14" s="2">
        <v>8675.6902376093294</v>
      </c>
      <c r="I14" s="2">
        <v>10322.038294460643</v>
      </c>
    </row>
    <row r="15" spans="1:9" s="94" customFormat="1" ht="21" customHeight="1">
      <c r="A15" s="533" t="s">
        <v>431</v>
      </c>
      <c r="B15" s="2">
        <v>3139.9295699708455</v>
      </c>
      <c r="C15" s="2">
        <v>2787.5239985422741</v>
      </c>
      <c r="D15" s="2">
        <v>3424.4938381924198</v>
      </c>
      <c r="E15" s="2">
        <v>5665.057170553936</v>
      </c>
      <c r="F15" s="2">
        <v>5937.6209169096219</v>
      </c>
      <c r="G15" s="2">
        <v>5809.8228513119539</v>
      </c>
      <c r="H15" s="2">
        <v>5349.0017857142857</v>
      </c>
      <c r="I15" s="2">
        <v>5285.0149489795913</v>
      </c>
    </row>
    <row r="16" spans="1:9" s="94" customFormat="1" ht="21" customHeight="1">
      <c r="A16" s="533" t="s">
        <v>432</v>
      </c>
      <c r="B16" s="2">
        <v>3113.4195306122451</v>
      </c>
      <c r="C16" s="2">
        <v>2767.9320976676386</v>
      </c>
      <c r="D16" s="2">
        <v>3403.4753746355682</v>
      </c>
      <c r="E16" s="2">
        <v>5650.1819329446071</v>
      </c>
      <c r="F16" s="2">
        <v>5862.6593804664726</v>
      </c>
      <c r="G16" s="2">
        <v>5703.8723862973766</v>
      </c>
      <c r="H16" s="2">
        <v>5221.7442740524775</v>
      </c>
      <c r="I16" s="2">
        <v>5068.1449562682219</v>
      </c>
    </row>
    <row r="17" spans="1:9" s="94" customFormat="1" ht="21" customHeight="1">
      <c r="A17" s="533" t="s">
        <v>433</v>
      </c>
      <c r="B17" s="2">
        <v>26.510039358600583</v>
      </c>
      <c r="C17" s="2">
        <v>19.59190087463557</v>
      </c>
      <c r="D17" s="2">
        <v>21.018463556851316</v>
      </c>
      <c r="E17" s="2">
        <v>14.875237609329448</v>
      </c>
      <c r="F17" s="2">
        <v>74.961536443148688</v>
      </c>
      <c r="G17" s="2">
        <v>105.95046501457725</v>
      </c>
      <c r="H17" s="2">
        <v>127.25751166180758</v>
      </c>
      <c r="I17" s="2">
        <v>216.86999271137026</v>
      </c>
    </row>
    <row r="18" spans="1:9" s="94" customFormat="1" ht="21" customHeight="1">
      <c r="A18" s="533" t="s">
        <v>434</v>
      </c>
      <c r="B18" s="2">
        <v>1387.981224489796</v>
      </c>
      <c r="C18" s="2">
        <v>1742.3783833819243</v>
      </c>
      <c r="D18" s="2">
        <v>2750.9032419825071</v>
      </c>
      <c r="E18" s="2">
        <v>4534.8791107871721</v>
      </c>
      <c r="F18" s="2">
        <v>5769.4459985422736</v>
      </c>
      <c r="G18" s="2">
        <v>5790.7796559766757</v>
      </c>
      <c r="H18" s="2">
        <v>5884.64338483965</v>
      </c>
      <c r="I18" s="2">
        <v>5874.7857390670551</v>
      </c>
    </row>
    <row r="19" spans="1:9" s="94" customFormat="1" ht="21" customHeight="1">
      <c r="A19" s="533" t="s">
        <v>435</v>
      </c>
      <c r="B19" s="2">
        <v>1374.6588250728862</v>
      </c>
      <c r="C19" s="2">
        <v>1727.7567755102041</v>
      </c>
      <c r="D19" s="2">
        <v>2730.8987755102044</v>
      </c>
      <c r="E19" s="2">
        <v>4489.9331253644314</v>
      </c>
      <c r="F19" s="2">
        <v>5686.258811953353</v>
      </c>
      <c r="G19" s="2">
        <v>5683.8585247813407</v>
      </c>
      <c r="H19" s="2">
        <v>5725.0813819241994</v>
      </c>
      <c r="I19" s="2">
        <v>5690.2142215743443</v>
      </c>
    </row>
    <row r="20" spans="1:9" s="94" customFormat="1" ht="21" customHeight="1">
      <c r="A20" s="533" t="s">
        <v>436</v>
      </c>
      <c r="B20" s="2">
        <v>13.32239941690962</v>
      </c>
      <c r="C20" s="2">
        <v>14.621607871720116</v>
      </c>
      <c r="D20" s="2">
        <v>20.004466472303211</v>
      </c>
      <c r="E20" s="2">
        <v>44.945985422740527</v>
      </c>
      <c r="F20" s="2">
        <v>83.187186588921278</v>
      </c>
      <c r="G20" s="2">
        <v>106.92113119533526</v>
      </c>
      <c r="H20" s="2">
        <v>159.5620029154519</v>
      </c>
      <c r="I20" s="2">
        <v>184.57151749271139</v>
      </c>
    </row>
    <row r="21" spans="1:9" s="94" customFormat="1" ht="21" customHeight="1">
      <c r="A21" s="533" t="s">
        <v>39</v>
      </c>
      <c r="B21" s="2">
        <v>7658.0367565597662</v>
      </c>
      <c r="C21" s="2">
        <v>9424.6841428571424</v>
      </c>
      <c r="D21" s="2">
        <v>11893.982695335277</v>
      </c>
      <c r="E21" s="2">
        <v>13165.269408163265</v>
      </c>
      <c r="F21" s="2">
        <v>13407.739233236152</v>
      </c>
      <c r="G21" s="2">
        <v>12921.665223032071</v>
      </c>
      <c r="H21" s="2">
        <v>14356.116862973762</v>
      </c>
      <c r="I21" s="2">
        <v>14173.051586005829</v>
      </c>
    </row>
    <row r="22" spans="1:9" s="94" customFormat="1" ht="21" customHeight="1">
      <c r="A22" s="533" t="s">
        <v>437</v>
      </c>
      <c r="B22" s="2">
        <v>-18290.401635568513</v>
      </c>
      <c r="C22" s="2">
        <v>-17700.543185131195</v>
      </c>
      <c r="D22" s="2">
        <v>-21461.322571428573</v>
      </c>
      <c r="E22" s="2">
        <v>-33187.503559766759</v>
      </c>
      <c r="F22" s="2">
        <v>-35586.54023906705</v>
      </c>
      <c r="G22" s="2">
        <v>-35167.32040524781</v>
      </c>
      <c r="H22" s="2">
        <v>-35121.904236151604</v>
      </c>
      <c r="I22" s="2">
        <v>-35262.148909620992</v>
      </c>
    </row>
    <row r="23" spans="1:9" s="94" customFormat="1" ht="21" customHeight="1">
      <c r="A23" s="92" t="s">
        <v>57</v>
      </c>
      <c r="B23" s="2">
        <v>6449.6730160349862</v>
      </c>
      <c r="C23" s="2">
        <v>6293.1750102040814</v>
      </c>
      <c r="D23" s="2">
        <v>8636.9039271137026</v>
      </c>
      <c r="E23" s="2">
        <v>8703.1130043731773</v>
      </c>
      <c r="F23" s="2">
        <v>9610.2906268221577</v>
      </c>
      <c r="G23" s="2">
        <v>8001.6811734693883</v>
      </c>
      <c r="H23" s="2">
        <v>10618.295209912536</v>
      </c>
      <c r="I23" s="2">
        <v>8720.1701807580175</v>
      </c>
    </row>
    <row r="24" spans="1:9" s="94" customFormat="1" ht="21" customHeight="1">
      <c r="A24" s="92" t="s">
        <v>63</v>
      </c>
      <c r="B24" s="2">
        <v>2.9795247813411079</v>
      </c>
      <c r="C24" s="2">
        <v>9.7667638483965018E-3</v>
      </c>
      <c r="D24" s="2">
        <v>8.6005830903790083E-3</v>
      </c>
      <c r="E24" s="2">
        <v>0.41502478134110787</v>
      </c>
      <c r="F24" s="2">
        <v>0.64764139941690957</v>
      </c>
      <c r="G24" s="2">
        <v>7.5801749271137021E-3</v>
      </c>
      <c r="H24" s="2">
        <v>7.5801749271137021E-3</v>
      </c>
      <c r="I24" s="2">
        <v>5.7105160349854227</v>
      </c>
    </row>
    <row r="25" spans="1:9" s="94" customFormat="1" ht="21" customHeight="1">
      <c r="A25" s="92" t="s">
        <v>438</v>
      </c>
      <c r="B25" s="2">
        <v>5871.0259825072881</v>
      </c>
      <c r="C25" s="2">
        <v>5395.45243877551</v>
      </c>
      <c r="D25" s="2">
        <v>23391.936548104954</v>
      </c>
      <c r="E25" s="2">
        <v>13775.770810495627</v>
      </c>
      <c r="F25" s="2">
        <v>36127.290167638486</v>
      </c>
      <c r="G25" s="2">
        <v>45349.374278425654</v>
      </c>
      <c r="H25" s="2">
        <v>43758.203886297379</v>
      </c>
      <c r="I25" s="2">
        <v>36882.941504373179</v>
      </c>
    </row>
    <row r="26" spans="1:9" s="94" customFormat="1" ht="21" customHeight="1">
      <c r="A26" s="92" t="s">
        <v>74</v>
      </c>
      <c r="B26" s="2">
        <v>14847.454083090381</v>
      </c>
      <c r="C26" s="2">
        <v>17016.096790087464</v>
      </c>
      <c r="D26" s="2">
        <v>18829.593661807579</v>
      </c>
      <c r="E26" s="2">
        <v>19812.419233236153</v>
      </c>
      <c r="F26" s="2">
        <v>19728.966276967931</v>
      </c>
      <c r="G26" s="2">
        <v>19046.299911078717</v>
      </c>
      <c r="H26" s="2">
        <v>19477.809523323616</v>
      </c>
      <c r="I26" s="2">
        <v>20644.781052478134</v>
      </c>
    </row>
    <row r="27" spans="1:9" s="95" customFormat="1" ht="36" customHeight="1" thickBot="1">
      <c r="A27" s="534" t="s">
        <v>439</v>
      </c>
      <c r="B27" s="3">
        <v>2418.696339650146</v>
      </c>
      <c r="C27" s="3">
        <v>3936.5282463556855</v>
      </c>
      <c r="D27" s="3">
        <v>3890.6319548104962</v>
      </c>
      <c r="E27" s="3">
        <v>3519.669752186589</v>
      </c>
      <c r="F27" s="3">
        <v>2817.8745801749274</v>
      </c>
      <c r="G27" s="3">
        <v>2493.2889008746356</v>
      </c>
      <c r="H27" s="3">
        <v>3083.2468717201164</v>
      </c>
      <c r="I27" s="3">
        <v>3602.3608279883383</v>
      </c>
    </row>
    <row r="28" spans="1:9" ht="24" customHeight="1" thickTop="1" thickBot="1">
      <c r="A28" s="36" t="s">
        <v>440</v>
      </c>
      <c r="B28" s="1">
        <v>689039.93222886289</v>
      </c>
      <c r="C28" s="1">
        <v>853975.71348396502</v>
      </c>
      <c r="D28" s="1">
        <v>1020627.8126559766</v>
      </c>
      <c r="E28" s="1">
        <v>1174049.5920276968</v>
      </c>
      <c r="F28" s="1">
        <v>1296670.7259023322</v>
      </c>
      <c r="G28" s="1">
        <v>1370973.8060976677</v>
      </c>
      <c r="H28" s="1">
        <v>1430275.218520408</v>
      </c>
      <c r="I28" s="1">
        <v>1487680.4092565598</v>
      </c>
    </row>
    <row r="29" spans="1:9" s="94" customFormat="1" ht="21" customHeight="1" thickTop="1">
      <c r="A29" s="92" t="s">
        <v>441</v>
      </c>
      <c r="B29" s="2">
        <v>537303.57931341114</v>
      </c>
      <c r="C29" s="2">
        <v>659181.04199416901</v>
      </c>
      <c r="D29" s="2">
        <v>780551.46316326526</v>
      </c>
      <c r="E29" s="2">
        <v>881895.25550874625</v>
      </c>
      <c r="F29" s="2">
        <v>995559.83452769672</v>
      </c>
      <c r="G29" s="2">
        <v>1033192.661558309</v>
      </c>
      <c r="H29" s="2">
        <v>1081257.1432055393</v>
      </c>
      <c r="I29" s="2">
        <v>1113554.3490291545</v>
      </c>
    </row>
    <row r="30" spans="1:9" s="94" customFormat="1" ht="21" customHeight="1">
      <c r="A30" s="533" t="s">
        <v>442</v>
      </c>
      <c r="B30" s="2">
        <v>512.52769970845486</v>
      </c>
      <c r="C30" s="2">
        <v>594.08270553935859</v>
      </c>
      <c r="D30" s="2">
        <v>447.73577551020406</v>
      </c>
      <c r="E30" s="2">
        <v>361.43803790087463</v>
      </c>
      <c r="F30" s="2">
        <v>571.43780758017488</v>
      </c>
      <c r="G30" s="2">
        <v>936.77518367346943</v>
      </c>
      <c r="H30" s="2">
        <v>1215.5964285714285</v>
      </c>
      <c r="I30" s="2">
        <v>1093.0159329446064</v>
      </c>
    </row>
    <row r="31" spans="1:9" s="94" customFormat="1" ht="21" customHeight="1">
      <c r="A31" s="533" t="s">
        <v>443</v>
      </c>
      <c r="B31" s="2">
        <v>179713.96230320702</v>
      </c>
      <c r="C31" s="2">
        <v>202151.75440233236</v>
      </c>
      <c r="D31" s="2">
        <v>236922.15331341111</v>
      </c>
      <c r="E31" s="2">
        <v>286092.38834839646</v>
      </c>
      <c r="F31" s="2">
        <v>315800.60988483962</v>
      </c>
      <c r="G31" s="2">
        <v>331675.44064577261</v>
      </c>
      <c r="H31" s="2">
        <v>336839.9175408163</v>
      </c>
      <c r="I31" s="2">
        <v>355733.27184402331</v>
      </c>
    </row>
    <row r="32" spans="1:9" s="94" customFormat="1" ht="21" customHeight="1">
      <c r="A32" s="533" t="s">
        <v>444</v>
      </c>
      <c r="B32" s="2">
        <v>121624.35922011662</v>
      </c>
      <c r="C32" s="2">
        <v>88461.543053935864</v>
      </c>
      <c r="D32" s="2">
        <v>97930.542612244913</v>
      </c>
      <c r="E32" s="2">
        <v>29389.23751166181</v>
      </c>
      <c r="F32" s="2">
        <v>5483.8708819241974</v>
      </c>
      <c r="G32" s="2">
        <v>2729.2219431486883</v>
      </c>
      <c r="H32" s="2">
        <v>1780.3249052478131</v>
      </c>
      <c r="I32" s="2">
        <v>1168.2355889212827</v>
      </c>
    </row>
    <row r="33" spans="1:9" s="94" customFormat="1" ht="21" customHeight="1">
      <c r="A33" s="533" t="s">
        <v>445</v>
      </c>
      <c r="B33" s="2">
        <v>3894.4278862973761</v>
      </c>
      <c r="C33" s="2">
        <v>3010.6288644314868</v>
      </c>
      <c r="D33" s="2">
        <v>3784.9989329446062</v>
      </c>
      <c r="E33" s="2">
        <v>3098.4558134110785</v>
      </c>
      <c r="F33" s="2">
        <v>2893.1125204081632</v>
      </c>
      <c r="G33" s="2">
        <v>3209.3168396501455</v>
      </c>
      <c r="H33" s="2">
        <v>3329.5740655976674</v>
      </c>
      <c r="I33" s="2">
        <v>3544.5304489795917</v>
      </c>
    </row>
    <row r="34" spans="1:9" s="94" customFormat="1" ht="21" customHeight="1">
      <c r="A34" s="533" t="s">
        <v>446</v>
      </c>
      <c r="B34" s="2">
        <v>218456.52099562681</v>
      </c>
      <c r="C34" s="2">
        <v>343901.16957434407</v>
      </c>
      <c r="D34" s="2">
        <v>416295.02853061224</v>
      </c>
      <c r="E34" s="2">
        <v>525134.47116472304</v>
      </c>
      <c r="F34" s="2">
        <v>620131.05182215734</v>
      </c>
      <c r="G34" s="2">
        <v>640901.05512973759</v>
      </c>
      <c r="H34" s="2">
        <v>676776.96868075791</v>
      </c>
      <c r="I34" s="2">
        <v>685399.02147813421</v>
      </c>
    </row>
    <row r="35" spans="1:9" s="94" customFormat="1" ht="21" customHeight="1">
      <c r="A35" s="533" t="s">
        <v>447</v>
      </c>
      <c r="B35" s="2">
        <v>13101.78120845481</v>
      </c>
      <c r="C35" s="2">
        <v>21061.863393586005</v>
      </c>
      <c r="D35" s="2">
        <v>25171.003998542277</v>
      </c>
      <c r="E35" s="2">
        <v>37819.264632653059</v>
      </c>
      <c r="F35" s="2">
        <v>50679.751610787171</v>
      </c>
      <c r="G35" s="2">
        <v>53740.851816326525</v>
      </c>
      <c r="H35" s="2">
        <v>61314.761584548112</v>
      </c>
      <c r="I35" s="2">
        <v>66616.273736151605</v>
      </c>
    </row>
    <row r="36" spans="1:9" s="94" customFormat="1" ht="21" customHeight="1">
      <c r="A36" s="92" t="s">
        <v>448</v>
      </c>
      <c r="B36" s="2">
        <v>443.56208309037908</v>
      </c>
      <c r="C36" s="2">
        <v>628.06554664723035</v>
      </c>
      <c r="D36" s="2">
        <v>806.59944023323624</v>
      </c>
      <c r="E36" s="2">
        <v>357.2019154518951</v>
      </c>
      <c r="F36" s="2">
        <v>0.92160787172011649</v>
      </c>
      <c r="G36" s="2">
        <v>656.32769679300293</v>
      </c>
      <c r="H36" s="2">
        <v>1054.8347784256559</v>
      </c>
      <c r="I36" s="2">
        <v>762.37263994169086</v>
      </c>
    </row>
    <row r="37" spans="1:9" s="94" customFormat="1" ht="21" customHeight="1">
      <c r="A37" s="92" t="s">
        <v>449</v>
      </c>
      <c r="B37" s="2">
        <v>70602.599638483967</v>
      </c>
      <c r="C37" s="2">
        <v>74265.106344023312</v>
      </c>
      <c r="D37" s="2">
        <v>73007.79747667638</v>
      </c>
      <c r="E37" s="2">
        <v>98779.518591836735</v>
      </c>
      <c r="F37" s="2">
        <v>108162.98074927116</v>
      </c>
      <c r="G37" s="2">
        <v>149832.35557871719</v>
      </c>
      <c r="H37" s="2">
        <v>150323.32687317784</v>
      </c>
      <c r="I37" s="2">
        <v>182743.04822303206</v>
      </c>
    </row>
    <row r="38" spans="1:9" s="94" customFormat="1" ht="21" customHeight="1">
      <c r="A38" s="92" t="s">
        <v>450</v>
      </c>
      <c r="B38" s="2">
        <v>17713.67455393586</v>
      </c>
      <c r="C38" s="2">
        <v>26578.17572594752</v>
      </c>
      <c r="D38" s="2">
        <v>36228.493486880463</v>
      </c>
      <c r="E38" s="2">
        <v>37908.724631195335</v>
      </c>
      <c r="F38" s="2">
        <v>38699.650274052474</v>
      </c>
      <c r="G38" s="2">
        <v>36153.698409620993</v>
      </c>
      <c r="H38" s="2">
        <v>47025.519943148684</v>
      </c>
      <c r="I38" s="2">
        <v>41017.453086005837</v>
      </c>
    </row>
    <row r="39" spans="1:9" s="94" customFormat="1" ht="21" customHeight="1">
      <c r="A39" s="92" t="s">
        <v>127</v>
      </c>
      <c r="B39" s="2">
        <v>20997.269112244903</v>
      </c>
      <c r="C39" s="2">
        <v>26681.924992711371</v>
      </c>
      <c r="D39" s="2">
        <v>23722.152571428571</v>
      </c>
      <c r="E39" s="2">
        <v>24920.306425655981</v>
      </c>
      <c r="F39" s="2">
        <v>25997.306349854225</v>
      </c>
      <c r="G39" s="2">
        <v>26493.540937317786</v>
      </c>
      <c r="H39" s="2">
        <v>27278.881906705537</v>
      </c>
      <c r="I39" s="2">
        <v>27969.142555393588</v>
      </c>
    </row>
    <row r="40" spans="1:9" s="94" customFormat="1" ht="21" customHeight="1">
      <c r="A40" s="92" t="s">
        <v>133</v>
      </c>
      <c r="B40" s="2">
        <v>25161.321672011658</v>
      </c>
      <c r="C40" s="2">
        <v>50411.443148688049</v>
      </c>
      <c r="D40" s="2">
        <v>74104.429861516037</v>
      </c>
      <c r="E40" s="2">
        <v>98977.000313411074</v>
      </c>
      <c r="F40" s="2">
        <v>99051.708778425658</v>
      </c>
      <c r="G40" s="2">
        <v>99081.592179300293</v>
      </c>
      <c r="H40" s="2">
        <v>99141.358908163267</v>
      </c>
      <c r="I40" s="2">
        <v>99156.300620991242</v>
      </c>
    </row>
    <row r="41" spans="1:9" s="94" customFormat="1" ht="21" customHeight="1">
      <c r="A41" s="92" t="s">
        <v>451</v>
      </c>
      <c r="B41" s="2">
        <v>15958.074871720117</v>
      </c>
      <c r="C41" s="2">
        <v>15463.227947521866</v>
      </c>
      <c r="D41" s="2">
        <v>32206.876655976677</v>
      </c>
      <c r="E41" s="2">
        <v>31211.584641399415</v>
      </c>
      <c r="F41" s="2">
        <v>29198.323615160349</v>
      </c>
      <c r="G41" s="2">
        <v>25563.629737609328</v>
      </c>
      <c r="H41" s="2">
        <v>19799.271139941691</v>
      </c>
      <c r="I41" s="2">
        <v>17809.645285714287</v>
      </c>
    </row>
    <row r="42" spans="1:9" s="95" customFormat="1" ht="43.5" customHeight="1" thickBot="1">
      <c r="A42" s="534" t="s">
        <v>109</v>
      </c>
      <c r="B42" s="3">
        <v>859.85098396501462</v>
      </c>
      <c r="C42" s="3">
        <v>766.72778425655974</v>
      </c>
      <c r="D42" s="3">
        <v>0</v>
      </c>
      <c r="E42" s="3">
        <v>0</v>
      </c>
      <c r="F42" s="3">
        <v>0</v>
      </c>
      <c r="G42" s="3">
        <v>0</v>
      </c>
      <c r="H42" s="3">
        <v>4394.8817653061224</v>
      </c>
      <c r="I42" s="3">
        <v>4668.0978163265308</v>
      </c>
    </row>
    <row r="43" spans="1:9" ht="24" customHeight="1" thickTop="1" thickBot="1">
      <c r="A43" s="36" t="s">
        <v>452</v>
      </c>
      <c r="B43" s="1">
        <v>53655.119804664726</v>
      </c>
      <c r="C43" s="1">
        <v>71060.590583090379</v>
      </c>
      <c r="D43" s="1">
        <v>93527.903720116621</v>
      </c>
      <c r="E43" s="1">
        <v>116385.65081049562</v>
      </c>
      <c r="F43" s="1">
        <v>140020.56752478133</v>
      </c>
      <c r="G43" s="1">
        <v>143572.11560349853</v>
      </c>
      <c r="H43" s="1">
        <v>163378.72517784257</v>
      </c>
      <c r="I43" s="1">
        <v>169816.8539314869</v>
      </c>
    </row>
    <row r="44" spans="1:9" s="94" customFormat="1" ht="21" customHeight="1" thickTop="1">
      <c r="A44" s="92" t="s">
        <v>148</v>
      </c>
      <c r="B44" s="2">
        <v>32028.87755102041</v>
      </c>
      <c r="C44" s="2">
        <v>39422.463556851311</v>
      </c>
      <c r="D44" s="2">
        <v>50434.373177842564</v>
      </c>
      <c r="E44" s="2">
        <v>71461.15160349854</v>
      </c>
      <c r="F44" s="2">
        <v>91273.148688046655</v>
      </c>
      <c r="G44" s="2">
        <v>105657.43440233236</v>
      </c>
      <c r="H44" s="2">
        <v>111269.67930029155</v>
      </c>
      <c r="I44" s="2">
        <v>131299.95626822158</v>
      </c>
    </row>
    <row r="45" spans="1:9" s="94" customFormat="1" ht="21" customHeight="1">
      <c r="A45" s="92" t="s">
        <v>152</v>
      </c>
      <c r="B45" s="2">
        <v>246.28783527696794</v>
      </c>
      <c r="C45" s="2">
        <v>5187.4977478134106</v>
      </c>
      <c r="D45" s="2">
        <v>7870.252849854227</v>
      </c>
      <c r="E45" s="2">
        <v>5246.2878352769676</v>
      </c>
      <c r="F45" s="2">
        <v>246.28783527696794</v>
      </c>
      <c r="G45" s="2">
        <v>246.28783527696794</v>
      </c>
      <c r="H45" s="2">
        <v>246.28783527696794</v>
      </c>
      <c r="I45" s="2">
        <v>246.28783527696794</v>
      </c>
    </row>
    <row r="46" spans="1:9" s="94" customFormat="1" ht="21" customHeight="1">
      <c r="A46" s="92" t="s">
        <v>156</v>
      </c>
      <c r="B46" s="2">
        <v>0</v>
      </c>
      <c r="C46" s="2">
        <v>0</v>
      </c>
      <c r="D46" s="2">
        <v>0</v>
      </c>
      <c r="E46" s="2">
        <v>0</v>
      </c>
      <c r="F46" s="2">
        <v>0</v>
      </c>
      <c r="G46" s="2">
        <v>0</v>
      </c>
      <c r="H46" s="2">
        <v>0</v>
      </c>
      <c r="I46" s="2">
        <v>0</v>
      </c>
    </row>
    <row r="47" spans="1:9" s="94" customFormat="1" ht="21" customHeight="1">
      <c r="A47" s="92" t="s">
        <v>453</v>
      </c>
      <c r="B47" s="2">
        <v>7592.4947930029157</v>
      </c>
      <c r="C47" s="2">
        <v>8971.3845889212826</v>
      </c>
      <c r="D47" s="2">
        <v>10719.314618075801</v>
      </c>
      <c r="E47" s="2">
        <v>13169.710973760932</v>
      </c>
      <c r="F47" s="2">
        <v>15820.560973760934</v>
      </c>
      <c r="G47" s="2">
        <v>19088.61797084548</v>
      </c>
      <c r="H47" s="2">
        <v>19088.61797084548</v>
      </c>
      <c r="I47" s="2">
        <v>22366.032685131198</v>
      </c>
    </row>
    <row r="48" spans="1:9" s="94" customFormat="1" ht="21" customHeight="1">
      <c r="A48" s="92" t="s">
        <v>164</v>
      </c>
      <c r="B48" s="2">
        <v>13787.459625364432</v>
      </c>
      <c r="C48" s="2">
        <v>17479.244689504372</v>
      </c>
      <c r="D48" s="2">
        <v>24503.963074344025</v>
      </c>
      <c r="E48" s="2">
        <v>26508.500397959178</v>
      </c>
      <c r="F48" s="2">
        <v>32680.570027696791</v>
      </c>
      <c r="G48" s="2">
        <v>18579.775395043729</v>
      </c>
      <c r="H48" s="2">
        <v>32774.14007142857</v>
      </c>
      <c r="I48" s="2">
        <v>15904.577142857142</v>
      </c>
    </row>
    <row r="49" spans="1:9" s="94" customFormat="1" ht="21" customHeight="1">
      <c r="A49" s="533" t="s">
        <v>454</v>
      </c>
      <c r="B49" s="2">
        <v>0</v>
      </c>
      <c r="C49" s="2">
        <v>0</v>
      </c>
      <c r="D49" s="2">
        <v>0</v>
      </c>
      <c r="E49" s="2">
        <v>0</v>
      </c>
      <c r="F49" s="2">
        <v>0</v>
      </c>
      <c r="G49" s="2">
        <v>5612.2448979591836</v>
      </c>
      <c r="H49" s="2">
        <v>0</v>
      </c>
      <c r="I49" s="2">
        <v>0</v>
      </c>
    </row>
    <row r="50" spans="1:9" s="95" customFormat="1" ht="40.5" customHeight="1" thickBot="1">
      <c r="A50" s="535" t="s">
        <v>455</v>
      </c>
      <c r="B50" s="3">
        <v>13787.459625364432</v>
      </c>
      <c r="C50" s="3">
        <v>17479.244689504372</v>
      </c>
      <c r="D50" s="3">
        <v>24503.963074344025</v>
      </c>
      <c r="E50" s="3">
        <v>26508.500397959178</v>
      </c>
      <c r="F50" s="3">
        <v>32680.570027696791</v>
      </c>
      <c r="G50" s="3">
        <v>12967.530497084546</v>
      </c>
      <c r="H50" s="3">
        <v>32774.14007142857</v>
      </c>
      <c r="I50" s="3">
        <v>15904.577142857142</v>
      </c>
    </row>
    <row r="51" spans="1:9" ht="24" customHeight="1" thickTop="1" thickBot="1">
      <c r="A51" s="36" t="s">
        <v>456</v>
      </c>
      <c r="B51" s="1">
        <v>742695.05203352775</v>
      </c>
      <c r="C51" s="1">
        <v>925036.30406705535</v>
      </c>
      <c r="D51" s="1">
        <v>1114155.7163760934</v>
      </c>
      <c r="E51" s="1">
        <v>1290435.2428381925</v>
      </c>
      <c r="F51" s="1">
        <v>1436691.2934271139</v>
      </c>
      <c r="G51" s="1">
        <v>1514545.9217011663</v>
      </c>
      <c r="H51" s="1">
        <v>1593653.9436982507</v>
      </c>
      <c r="I51" s="1">
        <v>1657497.2631880464</v>
      </c>
    </row>
    <row r="52" spans="1:9" s="94" customFormat="1" ht="24" customHeight="1" thickTop="1">
      <c r="A52" s="92" t="s">
        <v>457</v>
      </c>
      <c r="B52" s="2">
        <v>292.85574635568508</v>
      </c>
      <c r="C52" s="2">
        <v>235.39876239067058</v>
      </c>
      <c r="D52" s="2">
        <v>400.57261370262387</v>
      </c>
      <c r="E52" s="2">
        <v>147.994055393586</v>
      </c>
      <c r="F52" s="2">
        <v>76.904588921282794</v>
      </c>
      <c r="G52" s="2">
        <v>985.60149562682204</v>
      </c>
      <c r="H52" s="2">
        <v>117.3398250728863</v>
      </c>
      <c r="I52" s="2">
        <v>50.237208454810499</v>
      </c>
    </row>
    <row r="53" spans="1:9" s="95" customFormat="1" ht="21" customHeight="1">
      <c r="A53" s="535" t="s">
        <v>458</v>
      </c>
      <c r="B53" s="3">
        <v>0</v>
      </c>
      <c r="C53" s="3">
        <v>0</v>
      </c>
      <c r="D53" s="3">
        <v>0</v>
      </c>
      <c r="E53" s="3">
        <v>0</v>
      </c>
      <c r="F53" s="3">
        <v>0</v>
      </c>
      <c r="G53" s="3">
        <v>0</v>
      </c>
      <c r="H53" s="3">
        <v>0</v>
      </c>
      <c r="I53" s="3">
        <v>0</v>
      </c>
    </row>
    <row r="54" spans="1:9" s="95" customFormat="1" ht="21" customHeight="1">
      <c r="A54" s="535" t="s">
        <v>459</v>
      </c>
      <c r="B54" s="3">
        <v>292.85574635568508</v>
      </c>
      <c r="C54" s="3">
        <v>235.39876239067058</v>
      </c>
      <c r="D54" s="3">
        <v>400.57261370262387</v>
      </c>
      <c r="E54" s="3">
        <v>147.994055393586</v>
      </c>
      <c r="F54" s="3">
        <v>76.904588921282794</v>
      </c>
      <c r="G54" s="3">
        <v>985.60149562682204</v>
      </c>
      <c r="H54" s="3">
        <v>117.3398250728863</v>
      </c>
      <c r="I54" s="3">
        <v>50.237208454810499</v>
      </c>
    </row>
    <row r="55" spans="1:9" s="95" customFormat="1" ht="21" customHeight="1">
      <c r="A55" s="535" t="s">
        <v>460</v>
      </c>
      <c r="B55" s="3">
        <v>0</v>
      </c>
      <c r="C55" s="3">
        <v>0</v>
      </c>
      <c r="D55" s="3">
        <v>0</v>
      </c>
      <c r="E55" s="3">
        <v>0</v>
      </c>
      <c r="F55" s="3">
        <v>0</v>
      </c>
      <c r="G55" s="3">
        <v>0</v>
      </c>
      <c r="H55" s="3">
        <v>0</v>
      </c>
      <c r="I55" s="3">
        <v>0</v>
      </c>
    </row>
    <row r="56" spans="1:9" s="95" customFormat="1" ht="21" customHeight="1">
      <c r="A56" s="535" t="s">
        <v>461</v>
      </c>
      <c r="B56" s="3">
        <v>0</v>
      </c>
      <c r="C56" s="3">
        <v>0</v>
      </c>
      <c r="D56" s="3">
        <v>0</v>
      </c>
      <c r="E56" s="3">
        <v>0</v>
      </c>
      <c r="F56" s="3">
        <v>0</v>
      </c>
      <c r="G56" s="3">
        <v>0</v>
      </c>
      <c r="H56" s="3">
        <v>0</v>
      </c>
      <c r="I56" s="3">
        <v>0</v>
      </c>
    </row>
    <row r="57" spans="1:9" s="95" customFormat="1" ht="21" customHeight="1">
      <c r="A57" s="535" t="s">
        <v>462</v>
      </c>
      <c r="B57" s="3">
        <v>0</v>
      </c>
      <c r="C57" s="3">
        <v>0</v>
      </c>
      <c r="D57" s="3">
        <v>0</v>
      </c>
      <c r="E57" s="3">
        <v>0</v>
      </c>
      <c r="F57" s="3">
        <v>0</v>
      </c>
      <c r="G57" s="3">
        <v>0</v>
      </c>
      <c r="H57" s="3">
        <v>0</v>
      </c>
      <c r="I57" s="3">
        <v>0</v>
      </c>
    </row>
    <row r="58" spans="1:9" s="95" customFormat="1" ht="61.5" customHeight="1" thickBot="1">
      <c r="A58" s="534" t="s">
        <v>463</v>
      </c>
      <c r="B58" s="3">
        <v>815856.28316472308</v>
      </c>
      <c r="C58" s="3">
        <v>864900.57931778417</v>
      </c>
      <c r="D58" s="3">
        <v>973061.90003498539</v>
      </c>
      <c r="E58" s="3">
        <v>1014674.1544008745</v>
      </c>
      <c r="F58" s="3">
        <v>1366410.0703921283</v>
      </c>
      <c r="G58" s="3">
        <v>1385192.6751588923</v>
      </c>
      <c r="H58" s="3">
        <v>1415149.7214475218</v>
      </c>
      <c r="I58" s="3">
        <v>1432721.2462798834</v>
      </c>
    </row>
    <row r="59" spans="1:9" ht="31.5" customHeight="1" thickTop="1" thickBot="1">
      <c r="A59" s="536" t="s">
        <v>464</v>
      </c>
      <c r="B59" s="1"/>
      <c r="C59" s="1"/>
      <c r="D59" s="1"/>
      <c r="E59" s="1"/>
      <c r="F59" s="1"/>
      <c r="G59" s="1"/>
      <c r="H59" s="1"/>
      <c r="I59" s="1"/>
    </row>
    <row r="60" spans="1:9" ht="30" customHeight="1" thickTop="1">
      <c r="A60" s="39" t="s">
        <v>465</v>
      </c>
      <c r="B60" s="4">
        <v>98118.622100583088</v>
      </c>
      <c r="C60" s="4">
        <v>124507.14376384839</v>
      </c>
      <c r="D60" s="4">
        <v>152799.4236399417</v>
      </c>
      <c r="E60" s="4">
        <v>184684.30668513119</v>
      </c>
      <c r="F60" s="4">
        <v>192877.85931486884</v>
      </c>
      <c r="G60" s="4">
        <v>97453.221106413985</v>
      </c>
      <c r="H60" s="4">
        <v>200341.28718075802</v>
      </c>
      <c r="I60" s="4">
        <v>104289.70226093294</v>
      </c>
    </row>
    <row r="61" spans="1:9" ht="21" customHeight="1">
      <c r="A61" s="41" t="s">
        <v>466</v>
      </c>
      <c r="B61" s="4">
        <v>-15953.056319241981</v>
      </c>
      <c r="C61" s="4">
        <v>-21313.07134548105</v>
      </c>
      <c r="D61" s="4">
        <v>-25614.526775510207</v>
      </c>
      <c r="E61" s="4">
        <v>-32310.731221574344</v>
      </c>
      <c r="F61" s="4">
        <v>-39146.570836734689</v>
      </c>
      <c r="G61" s="4">
        <v>-20077.169260932944</v>
      </c>
      <c r="H61" s="4">
        <v>-40723.233623906708</v>
      </c>
      <c r="I61" s="4">
        <v>-20783.47408600583</v>
      </c>
    </row>
    <row r="62" spans="1:9" ht="21.75" customHeight="1">
      <c r="A62" s="537" t="s">
        <v>467</v>
      </c>
      <c r="B62" s="4">
        <v>82165.565781341109</v>
      </c>
      <c r="C62" s="4">
        <v>103194.07241836734</v>
      </c>
      <c r="D62" s="4">
        <v>127184.89686443149</v>
      </c>
      <c r="E62" s="4">
        <v>152373.57546355683</v>
      </c>
      <c r="F62" s="4">
        <v>153731.28847813414</v>
      </c>
      <c r="G62" s="4">
        <v>77376.051845481052</v>
      </c>
      <c r="H62" s="4">
        <v>159618.05355685132</v>
      </c>
      <c r="I62" s="4">
        <v>83506.228174927121</v>
      </c>
    </row>
    <row r="63" spans="1:9">
      <c r="A63" s="39" t="s">
        <v>468</v>
      </c>
      <c r="B63" s="4">
        <v>5157.4299518950429</v>
      </c>
      <c r="C63" s="4">
        <v>4119.8431443148693</v>
      </c>
      <c r="D63" s="4">
        <v>4069.6284081632648</v>
      </c>
      <c r="E63" s="4">
        <v>4652.5630962099121</v>
      </c>
      <c r="F63" s="4">
        <v>5425.6596909620985</v>
      </c>
      <c r="G63" s="4">
        <v>3079.4953571428573</v>
      </c>
      <c r="H63" s="4">
        <v>6350.8530510204073</v>
      </c>
      <c r="I63" s="4">
        <v>3619.8737813411076</v>
      </c>
    </row>
    <row r="64" spans="1:9">
      <c r="A64" s="41" t="s">
        <v>469</v>
      </c>
      <c r="B64" s="4">
        <v>-2905.8650641399418</v>
      </c>
      <c r="C64" s="4">
        <v>-2960.7030976676383</v>
      </c>
      <c r="D64" s="4">
        <v>-2499.7223556851309</v>
      </c>
      <c r="E64" s="4">
        <v>-2374.2417478134112</v>
      </c>
      <c r="F64" s="4">
        <v>-3077.9889810495629</v>
      </c>
      <c r="G64" s="4">
        <v>-1508.9644416909623</v>
      </c>
      <c r="H64" s="4">
        <v>-2805.2156355685133</v>
      </c>
      <c r="I64" s="4">
        <v>-1275.9420116618076</v>
      </c>
    </row>
    <row r="65" spans="1:9">
      <c r="A65" s="40" t="s">
        <v>470</v>
      </c>
      <c r="B65" s="4">
        <v>84417.130669096208</v>
      </c>
      <c r="C65" s="4">
        <v>104353.21246501457</v>
      </c>
      <c r="D65" s="4">
        <v>128754.80291690961</v>
      </c>
      <c r="E65" s="4">
        <v>154651.89681195334</v>
      </c>
      <c r="F65" s="4">
        <v>156078.95918804663</v>
      </c>
      <c r="G65" s="4">
        <v>78946.582760932943</v>
      </c>
      <c r="H65" s="4">
        <v>163163.69097230321</v>
      </c>
      <c r="I65" s="4">
        <v>85850.159944606406</v>
      </c>
    </row>
    <row r="66" spans="1:9">
      <c r="A66" s="39" t="s">
        <v>471</v>
      </c>
      <c r="B66" s="4">
        <v>7982.672881924198</v>
      </c>
      <c r="C66" s="4">
        <v>6103.510218658892</v>
      </c>
      <c r="D66" s="4">
        <v>9399.9852944606409</v>
      </c>
      <c r="E66" s="4">
        <v>4088.8975437317781</v>
      </c>
      <c r="F66" s="4">
        <v>4780.9425889212825</v>
      </c>
      <c r="G66" s="4">
        <v>2675.9088746355687</v>
      </c>
      <c r="H66" s="4">
        <v>5484.3066953352773</v>
      </c>
      <c r="I66" s="4">
        <v>2449.0192988338194</v>
      </c>
    </row>
    <row r="67" spans="1:9">
      <c r="A67" s="39" t="s">
        <v>472</v>
      </c>
      <c r="B67" s="4">
        <v>-19951.566765306121</v>
      </c>
      <c r="C67" s="4">
        <v>-13664.407900874636</v>
      </c>
      <c r="D67" s="4">
        <v>-11844.509325072886</v>
      </c>
      <c r="E67" s="4">
        <v>-19753.514673469388</v>
      </c>
      <c r="F67" s="4">
        <v>-13331.723772594753</v>
      </c>
      <c r="G67" s="4">
        <v>-6139.8231472303205</v>
      </c>
      <c r="H67" s="4">
        <v>-12619.023110787171</v>
      </c>
      <c r="I67" s="4">
        <v>-6487.4718046647222</v>
      </c>
    </row>
    <row r="68" spans="1:9">
      <c r="A68" s="537" t="s">
        <v>473</v>
      </c>
      <c r="B68" s="4">
        <v>72448.236785714296</v>
      </c>
      <c r="C68" s="4">
        <v>96792.314782798829</v>
      </c>
      <c r="D68" s="4">
        <v>126310.27888629737</v>
      </c>
      <c r="E68" s="4">
        <v>138987.27968221574</v>
      </c>
      <c r="F68" s="4">
        <v>147528.17800437319</v>
      </c>
      <c r="G68" s="4">
        <v>75482.668488338182</v>
      </c>
      <c r="H68" s="4">
        <v>156028.97455685135</v>
      </c>
      <c r="I68" s="4">
        <v>81811.707438775498</v>
      </c>
    </row>
    <row r="69" spans="1:9">
      <c r="A69" s="41" t="s">
        <v>474</v>
      </c>
      <c r="B69" s="4">
        <v>-54502.889444606408</v>
      </c>
      <c r="C69" s="4">
        <v>-69545.950072886306</v>
      </c>
      <c r="D69" s="4">
        <v>-88551.333045189516</v>
      </c>
      <c r="E69" s="4">
        <v>-91370.849784256556</v>
      </c>
      <c r="F69" s="4">
        <v>-99010.684562682218</v>
      </c>
      <c r="G69" s="4">
        <v>-53932.131008746357</v>
      </c>
      <c r="H69" s="4">
        <v>-98970.158269679305</v>
      </c>
      <c r="I69" s="4">
        <v>-55287.556626822159</v>
      </c>
    </row>
    <row r="70" spans="1:9">
      <c r="A70" s="40" t="s">
        <v>475</v>
      </c>
      <c r="B70" s="4">
        <v>17945.347341107874</v>
      </c>
      <c r="C70" s="4">
        <v>27246.364709912534</v>
      </c>
      <c r="D70" s="4">
        <v>37758.945841107867</v>
      </c>
      <c r="E70" s="4">
        <v>47616.429897959191</v>
      </c>
      <c r="F70" s="4">
        <v>48517.49344169096</v>
      </c>
      <c r="G70" s="4">
        <v>21550.53747959184</v>
      </c>
      <c r="H70" s="4">
        <v>57058.816287172012</v>
      </c>
      <c r="I70" s="4">
        <v>26524.150811953354</v>
      </c>
    </row>
    <row r="71" spans="1:9">
      <c r="A71" s="40" t="s">
        <v>476</v>
      </c>
      <c r="B71" s="4">
        <v>-4596.4526457725942</v>
      </c>
      <c r="C71" s="4">
        <v>3.2592638483965017</v>
      </c>
      <c r="D71" s="4">
        <v>2.6458571428571429</v>
      </c>
      <c r="E71" s="4">
        <v>1.8440510204081633</v>
      </c>
      <c r="F71" s="4">
        <v>1.0857930029154519</v>
      </c>
      <c r="G71" s="4">
        <v>0.31982215743440229</v>
      </c>
      <c r="H71" s="4">
        <v>0.68447667638483978</v>
      </c>
      <c r="I71" s="4">
        <v>0.18392128279883382</v>
      </c>
    </row>
    <row r="72" spans="1:9">
      <c r="A72" s="41" t="s">
        <v>477</v>
      </c>
      <c r="B72" s="4">
        <v>-4686.0797172011662</v>
      </c>
      <c r="C72" s="4">
        <v>0</v>
      </c>
      <c r="D72" s="4">
        <v>0</v>
      </c>
      <c r="E72" s="4">
        <v>0</v>
      </c>
      <c r="F72" s="4">
        <v>0</v>
      </c>
      <c r="G72" s="4">
        <v>0</v>
      </c>
      <c r="H72" s="4">
        <v>0</v>
      </c>
      <c r="I72" s="4">
        <v>0</v>
      </c>
    </row>
    <row r="73" spans="1:9">
      <c r="A73" s="41" t="s">
        <v>478</v>
      </c>
      <c r="B73" s="4">
        <v>89.627071428571412</v>
      </c>
      <c r="C73" s="4">
        <v>3.2592638483965017</v>
      </c>
      <c r="D73" s="4">
        <v>2.6458571428571429</v>
      </c>
      <c r="E73" s="4">
        <v>1.8440510204081633</v>
      </c>
      <c r="F73" s="4">
        <v>1.0857930029154519</v>
      </c>
      <c r="G73" s="4">
        <v>0.31982215743440229</v>
      </c>
      <c r="H73" s="4">
        <v>0.68447667638483978</v>
      </c>
      <c r="I73" s="4">
        <v>0.18392128279883382</v>
      </c>
    </row>
    <row r="74" spans="1:9">
      <c r="A74" s="537" t="s">
        <v>479</v>
      </c>
      <c r="B74" s="4">
        <v>4452.6064693877552</v>
      </c>
      <c r="C74" s="4">
        <v>-15.031466472303206</v>
      </c>
      <c r="D74" s="4">
        <v>-11.590596209912539</v>
      </c>
      <c r="E74" s="4">
        <v>-10.306819241982508</v>
      </c>
      <c r="F74" s="4">
        <v>-6.0141588921282798</v>
      </c>
      <c r="G74" s="4">
        <v>-1.8972653061224489</v>
      </c>
      <c r="H74" s="4">
        <v>-3.4942011661807584</v>
      </c>
      <c r="I74" s="4">
        <v>-1.237284256559767</v>
      </c>
    </row>
    <row r="75" spans="1:9">
      <c r="A75" s="537" t="s">
        <v>480</v>
      </c>
      <c r="B75" s="4">
        <v>4734.0573250728858</v>
      </c>
      <c r="C75" s="4">
        <v>0</v>
      </c>
      <c r="D75" s="4">
        <v>0</v>
      </c>
      <c r="E75" s="4">
        <v>0</v>
      </c>
      <c r="F75" s="4">
        <v>0</v>
      </c>
      <c r="G75" s="4">
        <v>0</v>
      </c>
      <c r="H75" s="4">
        <v>0</v>
      </c>
      <c r="I75" s="4">
        <v>0</v>
      </c>
    </row>
    <row r="76" spans="1:9">
      <c r="A76" s="41" t="s">
        <v>481</v>
      </c>
      <c r="B76" s="4">
        <v>-281.45085568513122</v>
      </c>
      <c r="C76" s="4">
        <v>-15.031466472303206</v>
      </c>
      <c r="D76" s="4">
        <v>-11.590596209912539</v>
      </c>
      <c r="E76" s="4">
        <v>-10.306819241982508</v>
      </c>
      <c r="F76" s="4">
        <v>-6.0141588921282798</v>
      </c>
      <c r="G76" s="4">
        <v>-1.8972653061224489</v>
      </c>
      <c r="H76" s="4">
        <v>-3.4942011661807584</v>
      </c>
      <c r="I76" s="4">
        <v>-1.237284256559767</v>
      </c>
    </row>
    <row r="77" spans="1:9">
      <c r="A77" s="537" t="s">
        <v>482</v>
      </c>
      <c r="B77" s="4">
        <v>17801.501164723031</v>
      </c>
      <c r="C77" s="4">
        <v>27234.592507288631</v>
      </c>
      <c r="D77" s="4">
        <v>37750.001102040813</v>
      </c>
      <c r="E77" s="4">
        <v>47607.967129737604</v>
      </c>
      <c r="F77" s="4">
        <v>48512.565075801751</v>
      </c>
      <c r="G77" s="4">
        <v>21548.96003644315</v>
      </c>
      <c r="H77" s="4">
        <v>57056.006562682218</v>
      </c>
      <c r="I77" s="4">
        <v>26523.097448979592</v>
      </c>
    </row>
    <row r="78" spans="1:9">
      <c r="A78" s="39" t="s">
        <v>483</v>
      </c>
      <c r="B78" s="4">
        <v>0</v>
      </c>
      <c r="C78" s="4">
        <v>0</v>
      </c>
      <c r="D78" s="4">
        <v>0</v>
      </c>
      <c r="E78" s="4">
        <v>0</v>
      </c>
      <c r="F78" s="4">
        <v>1090.9909256559768</v>
      </c>
      <c r="G78" s="4">
        <v>544.54145189504379</v>
      </c>
      <c r="H78" s="4">
        <v>1034.4708279883382</v>
      </c>
      <c r="I78" s="4">
        <v>413.27196501457729</v>
      </c>
    </row>
    <row r="79" spans="1:9">
      <c r="A79" s="40" t="s">
        <v>484</v>
      </c>
      <c r="B79" s="4">
        <v>17801.501164723031</v>
      </c>
      <c r="C79" s="4">
        <v>27234.592507288631</v>
      </c>
      <c r="D79" s="4">
        <v>37750.001102040813</v>
      </c>
      <c r="E79" s="4">
        <v>47607.967129737604</v>
      </c>
      <c r="F79" s="4">
        <v>49603.556001457735</v>
      </c>
      <c r="G79" s="4">
        <v>22093.501488338195</v>
      </c>
      <c r="H79" s="4">
        <v>58090.477390670552</v>
      </c>
      <c r="I79" s="4">
        <v>26936.369413994169</v>
      </c>
    </row>
    <row r="80" spans="1:9">
      <c r="A80" s="39" t="s">
        <v>485</v>
      </c>
      <c r="B80" s="4">
        <v>-415.09824781341109</v>
      </c>
      <c r="C80" s="4">
        <v>-88.371720116618079</v>
      </c>
      <c r="D80" s="4">
        <v>-50.968513119533526</v>
      </c>
      <c r="E80" s="4">
        <v>-3707.9785714285713</v>
      </c>
      <c r="F80" s="4">
        <v>-8.8438775510204071</v>
      </c>
      <c r="G80" s="4">
        <v>-125.9709912536443</v>
      </c>
      <c r="H80" s="4">
        <v>-187.05612244897958</v>
      </c>
      <c r="I80" s="4">
        <v>-31.792274052478135</v>
      </c>
    </row>
    <row r="81" spans="1:9" ht="21" customHeight="1">
      <c r="A81" s="537" t="s">
        <v>486</v>
      </c>
      <c r="B81" s="4">
        <v>17386.402916909621</v>
      </c>
      <c r="C81" s="4">
        <v>27146.220787172009</v>
      </c>
      <c r="D81" s="4">
        <v>37699.032588921284</v>
      </c>
      <c r="E81" s="4">
        <v>43899.988558309044</v>
      </c>
      <c r="F81" s="4">
        <v>49594.712123906706</v>
      </c>
      <c r="G81" s="4">
        <v>21967.53049708455</v>
      </c>
      <c r="H81" s="4">
        <v>57903.421268221573</v>
      </c>
      <c r="I81" s="4">
        <v>26904.577139941692</v>
      </c>
    </row>
    <row r="82" spans="1:9" ht="21" customHeight="1">
      <c r="A82" s="39" t="s">
        <v>487</v>
      </c>
      <c r="B82" s="4">
        <v>0</v>
      </c>
      <c r="C82" s="4">
        <v>0</v>
      </c>
      <c r="D82" s="4">
        <v>0</v>
      </c>
      <c r="E82" s="4">
        <v>0</v>
      </c>
      <c r="F82" s="4">
        <v>0</v>
      </c>
      <c r="G82" s="4">
        <v>0</v>
      </c>
      <c r="H82" s="4">
        <v>0</v>
      </c>
      <c r="I82" s="4">
        <v>0</v>
      </c>
    </row>
    <row r="83" spans="1:9" ht="21" customHeight="1">
      <c r="A83" s="537" t="s">
        <v>488</v>
      </c>
      <c r="B83" s="4">
        <v>17386.402916909621</v>
      </c>
      <c r="C83" s="4">
        <v>27146.220787172009</v>
      </c>
      <c r="D83" s="4">
        <v>37699.032588921284</v>
      </c>
      <c r="E83" s="4">
        <v>43899.988558309044</v>
      </c>
      <c r="F83" s="4">
        <v>49594.712123906706</v>
      </c>
      <c r="G83" s="4">
        <v>21967.53049708455</v>
      </c>
      <c r="H83" s="4">
        <v>57903.421268221573</v>
      </c>
      <c r="I83" s="4">
        <v>26904.577139941692</v>
      </c>
    </row>
    <row r="84" spans="1:9" ht="18" customHeight="1" thickBot="1">
      <c r="A84" s="39" t="s">
        <v>489</v>
      </c>
      <c r="B84" s="4">
        <v>-3598.9432944606415</v>
      </c>
      <c r="C84" s="4">
        <v>-9666.976093294461</v>
      </c>
      <c r="D84" s="4">
        <v>-13195.069533527696</v>
      </c>
      <c r="E84" s="4">
        <v>-17391.488192419823</v>
      </c>
      <c r="F84" s="4">
        <v>-16914.142128279884</v>
      </c>
      <c r="G84" s="4">
        <v>-9000</v>
      </c>
      <c r="H84" s="4">
        <v>-25129.281196793003</v>
      </c>
      <c r="I84" s="4">
        <v>-11000</v>
      </c>
    </row>
    <row r="85" spans="1:9" ht="24" customHeight="1" thickTop="1" thickBot="1">
      <c r="A85" s="36" t="s">
        <v>490</v>
      </c>
      <c r="B85" s="1">
        <v>13787.45962244898</v>
      </c>
      <c r="C85" s="1">
        <v>17479.24469387755</v>
      </c>
      <c r="D85" s="1">
        <v>24503.963055393586</v>
      </c>
      <c r="E85" s="1">
        <v>26508.500365889213</v>
      </c>
      <c r="F85" s="1">
        <v>32680.569995626818</v>
      </c>
      <c r="G85" s="1">
        <v>12967.530497084546</v>
      </c>
      <c r="H85" s="1">
        <v>32774.14007142857</v>
      </c>
      <c r="I85" s="1">
        <v>15904.577139941692</v>
      </c>
    </row>
    <row r="86" spans="1:9" ht="15" customHeight="1" thickTop="1" thickBot="1">
      <c r="A86" s="538"/>
      <c r="B86" s="5"/>
      <c r="C86" s="5"/>
      <c r="D86" s="5"/>
      <c r="E86" s="5"/>
      <c r="F86" s="5"/>
      <c r="G86" s="5"/>
      <c r="H86" s="5"/>
      <c r="I86" s="5"/>
    </row>
    <row r="87" spans="1:9" ht="28.5" customHeight="1" thickTop="1">
      <c r="A87" s="539"/>
      <c r="B87" s="42"/>
      <c r="C87" s="42"/>
      <c r="D87" s="42"/>
      <c r="E87" s="42"/>
      <c r="F87" s="42"/>
      <c r="G87" s="42"/>
      <c r="H87" s="42"/>
    </row>
    <row r="88" spans="1:9">
      <c r="A88" s="539"/>
      <c r="B88" s="42"/>
      <c r="C88" s="42"/>
      <c r="D88" s="42"/>
      <c r="E88" s="42"/>
      <c r="F88" s="42"/>
      <c r="G88" s="42"/>
      <c r="H88" s="42"/>
    </row>
    <row r="89" spans="1:9" ht="19.5">
      <c r="A89" s="540"/>
      <c r="B89" s="42"/>
      <c r="C89" s="42"/>
      <c r="D89" s="42"/>
      <c r="E89" s="42"/>
      <c r="F89" s="42"/>
      <c r="G89" s="42"/>
      <c r="H89" s="42"/>
    </row>
    <row r="90" spans="1:9" ht="19.5">
      <c r="A90" s="540"/>
      <c r="B90" s="42"/>
      <c r="C90" s="42"/>
      <c r="D90" s="42"/>
      <c r="E90" s="42"/>
      <c r="F90" s="42"/>
      <c r="G90" s="42"/>
      <c r="H90" s="42"/>
    </row>
    <row r="91" spans="1:9" ht="19.5">
      <c r="A91" s="540"/>
      <c r="B91" s="42"/>
      <c r="C91" s="42"/>
      <c r="D91" s="42"/>
      <c r="E91" s="42"/>
      <c r="F91" s="42"/>
      <c r="G91" s="42"/>
      <c r="H91" s="42"/>
    </row>
    <row r="92" spans="1:9" ht="19.5">
      <c r="A92" s="541"/>
      <c r="B92" s="42"/>
      <c r="C92" s="42"/>
      <c r="D92" s="42"/>
      <c r="E92" s="42"/>
      <c r="F92" s="42"/>
      <c r="G92" s="42"/>
      <c r="H92" s="42"/>
    </row>
    <row r="93" spans="1:9" ht="19.5">
      <c r="A93" s="541"/>
      <c r="B93" s="42"/>
      <c r="C93" s="42"/>
      <c r="D93" s="42"/>
      <c r="E93" s="42"/>
      <c r="F93" s="42"/>
      <c r="G93" s="42"/>
      <c r="H93" s="42"/>
    </row>
    <row r="94" spans="1:9" ht="19.5">
      <c r="A94" s="541"/>
      <c r="B94" s="42"/>
      <c r="C94" s="42"/>
      <c r="D94" s="42"/>
      <c r="E94" s="42"/>
      <c r="F94" s="42"/>
      <c r="G94" s="42"/>
      <c r="H94" s="42"/>
    </row>
    <row r="95" spans="1:9" ht="19.5">
      <c r="A95" s="540"/>
      <c r="B95" s="42"/>
      <c r="C95" s="42"/>
      <c r="D95" s="42"/>
      <c r="E95" s="42"/>
      <c r="F95" s="42"/>
      <c r="G95" s="42"/>
      <c r="H95" s="42"/>
    </row>
    <row r="96" spans="1:9" ht="19.5">
      <c r="A96" s="540"/>
      <c r="B96" s="42"/>
      <c r="C96" s="42"/>
      <c r="D96" s="42"/>
      <c r="E96" s="42"/>
      <c r="F96" s="42"/>
      <c r="G96" s="42"/>
      <c r="H96" s="42"/>
    </row>
    <row r="97" spans="1:8" ht="19.5">
      <c r="A97" s="540"/>
      <c r="B97" s="42"/>
      <c r="C97" s="42"/>
      <c r="D97" s="42"/>
      <c r="E97" s="42"/>
      <c r="F97" s="42"/>
      <c r="G97" s="42"/>
      <c r="H97" s="42"/>
    </row>
    <row r="98" spans="1:8" ht="19.5">
      <c r="A98" s="540"/>
      <c r="B98" s="42"/>
      <c r="C98" s="42"/>
      <c r="D98" s="42"/>
      <c r="E98" s="42"/>
      <c r="F98" s="42"/>
      <c r="G98" s="42"/>
      <c r="H98" s="42"/>
    </row>
    <row r="99" spans="1:8" ht="19.5">
      <c r="A99" s="540"/>
      <c r="B99" s="42"/>
      <c r="C99" s="42"/>
      <c r="D99" s="42"/>
      <c r="E99" s="42"/>
      <c r="F99" s="42"/>
      <c r="G99" s="42"/>
      <c r="H99" s="42"/>
    </row>
    <row r="100" spans="1:8" ht="19.5">
      <c r="A100" s="96"/>
      <c r="B100" s="42"/>
      <c r="C100" s="42"/>
      <c r="D100" s="42"/>
      <c r="E100" s="42"/>
      <c r="F100" s="42"/>
      <c r="G100" s="42"/>
      <c r="H100" s="42"/>
    </row>
    <row r="101" spans="1:8">
      <c r="A101" s="97"/>
      <c r="B101" s="42"/>
      <c r="C101" s="42"/>
      <c r="D101" s="42"/>
      <c r="E101" s="42"/>
      <c r="F101" s="42"/>
      <c r="G101" s="42"/>
      <c r="H101" s="42"/>
    </row>
    <row r="102" spans="1:8">
      <c r="A102" s="97"/>
      <c r="B102" s="42"/>
      <c r="C102" s="42"/>
      <c r="D102" s="42"/>
      <c r="E102" s="42"/>
      <c r="F102" s="42"/>
      <c r="G102" s="42"/>
      <c r="H102" s="42"/>
    </row>
    <row r="103" spans="1:8">
      <c r="A103" s="97"/>
      <c r="B103" s="42"/>
      <c r="C103" s="42"/>
      <c r="D103" s="42"/>
      <c r="E103" s="42"/>
      <c r="F103" s="42"/>
      <c r="G103" s="42"/>
      <c r="H103" s="42"/>
    </row>
    <row r="104" spans="1:8">
      <c r="A104" s="97"/>
      <c r="B104" s="42"/>
      <c r="C104" s="42"/>
      <c r="D104" s="42"/>
      <c r="E104" s="42"/>
      <c r="F104" s="42"/>
      <c r="G104" s="42"/>
      <c r="H104" s="42"/>
    </row>
    <row r="105" spans="1:8">
      <c r="A105" s="97"/>
      <c r="B105" s="42"/>
      <c r="C105" s="42"/>
      <c r="D105" s="42"/>
      <c r="E105" s="42"/>
      <c r="F105" s="42"/>
      <c r="G105" s="42"/>
      <c r="H105" s="42"/>
    </row>
    <row r="106" spans="1:8">
      <c r="A106" s="97"/>
      <c r="B106" s="42"/>
      <c r="C106" s="42"/>
      <c r="D106" s="42"/>
      <c r="E106" s="42"/>
      <c r="F106" s="42"/>
      <c r="G106" s="42"/>
      <c r="H106" s="42"/>
    </row>
    <row r="107" spans="1:8">
      <c r="A107" s="97"/>
      <c r="B107" s="42"/>
      <c r="C107" s="42"/>
      <c r="D107" s="42"/>
      <c r="E107" s="42"/>
      <c r="F107" s="42"/>
      <c r="G107" s="42"/>
      <c r="H107" s="42"/>
    </row>
    <row r="108" spans="1:8">
      <c r="A108" s="97"/>
      <c r="B108" s="42"/>
      <c r="C108" s="42"/>
      <c r="D108" s="42"/>
      <c r="E108" s="42"/>
      <c r="F108" s="42"/>
      <c r="G108" s="42"/>
      <c r="H108" s="42"/>
    </row>
    <row r="109" spans="1:8" ht="19.5">
      <c r="A109" s="540"/>
      <c r="B109" s="42"/>
      <c r="C109" s="42"/>
      <c r="D109" s="42"/>
      <c r="E109" s="42"/>
      <c r="F109" s="42"/>
      <c r="G109" s="42"/>
      <c r="H109" s="42"/>
    </row>
    <row r="110" spans="1:8" ht="19.5">
      <c r="A110" s="540"/>
      <c r="B110" s="42"/>
      <c r="C110" s="42"/>
      <c r="D110" s="42"/>
      <c r="E110" s="42"/>
      <c r="F110" s="42"/>
      <c r="G110" s="42"/>
      <c r="H110" s="42"/>
    </row>
    <row r="111" spans="1:8" ht="19.5">
      <c r="A111" s="541"/>
      <c r="B111" s="42"/>
      <c r="C111" s="42"/>
      <c r="D111" s="42"/>
      <c r="E111" s="42"/>
      <c r="F111" s="42"/>
      <c r="G111" s="42"/>
      <c r="H111" s="42"/>
    </row>
    <row r="112" spans="1:8" ht="19.5">
      <c r="A112" s="541"/>
      <c r="B112" s="42"/>
      <c r="C112" s="42"/>
      <c r="D112" s="42"/>
      <c r="E112" s="42"/>
      <c r="F112" s="42"/>
      <c r="G112" s="42"/>
      <c r="H112" s="42"/>
    </row>
    <row r="113" spans="1:8" ht="19.5">
      <c r="A113" s="541"/>
      <c r="B113" s="42"/>
      <c r="C113" s="42"/>
      <c r="D113" s="42"/>
      <c r="E113" s="42"/>
      <c r="F113" s="42"/>
      <c r="G113" s="42"/>
      <c r="H113" s="42"/>
    </row>
    <row r="114" spans="1:8" ht="19.5">
      <c r="A114" s="540"/>
      <c r="B114" s="42"/>
      <c r="C114" s="42"/>
      <c r="D114" s="42"/>
      <c r="E114" s="42"/>
      <c r="F114" s="42"/>
      <c r="G114" s="42"/>
      <c r="H114" s="42"/>
    </row>
    <row r="115" spans="1:8" ht="19.5">
      <c r="A115" s="540"/>
      <c r="B115" s="42"/>
      <c r="C115" s="42"/>
      <c r="D115" s="42"/>
      <c r="E115" s="42"/>
      <c r="F115" s="42"/>
      <c r="G115" s="42"/>
      <c r="H115" s="42"/>
    </row>
    <row r="116" spans="1:8" ht="19.5">
      <c r="A116" s="540"/>
      <c r="B116" s="42"/>
      <c r="C116" s="42"/>
      <c r="D116" s="42"/>
      <c r="E116" s="42"/>
      <c r="F116" s="42"/>
      <c r="G116" s="42"/>
      <c r="H116" s="42"/>
    </row>
    <row r="117" spans="1:8" ht="19.5">
      <c r="A117" s="540"/>
      <c r="B117" s="42"/>
      <c r="C117" s="42"/>
      <c r="D117" s="42"/>
      <c r="E117" s="42"/>
      <c r="F117" s="42"/>
      <c r="G117" s="42"/>
      <c r="H117" s="42"/>
    </row>
    <row r="118" spans="1:8" ht="19.5">
      <c r="A118" s="540"/>
      <c r="B118" s="42"/>
      <c r="C118" s="42"/>
      <c r="D118" s="42"/>
      <c r="E118" s="42"/>
      <c r="F118" s="42"/>
      <c r="G118" s="42"/>
      <c r="H118" s="42"/>
    </row>
    <row r="119" spans="1:8" ht="19.5">
      <c r="A119" s="540"/>
      <c r="B119" s="42"/>
      <c r="C119" s="42"/>
      <c r="D119" s="42"/>
      <c r="E119" s="42"/>
      <c r="F119" s="42"/>
      <c r="G119" s="42"/>
      <c r="H119" s="42"/>
    </row>
    <row r="120" spans="1:8" ht="19.5">
      <c r="A120" s="540"/>
      <c r="B120" s="42"/>
      <c r="C120" s="42"/>
      <c r="D120" s="42"/>
      <c r="E120" s="42"/>
      <c r="F120" s="42"/>
      <c r="G120" s="42"/>
      <c r="H120" s="42"/>
    </row>
    <row r="121" spans="1:8" ht="19.5">
      <c r="A121" s="541"/>
      <c r="B121" s="42"/>
      <c r="C121" s="42"/>
      <c r="D121" s="42"/>
      <c r="E121" s="42"/>
      <c r="F121" s="42"/>
      <c r="G121" s="42"/>
      <c r="H121" s="42"/>
    </row>
    <row r="122" spans="1:8" ht="19.5">
      <c r="A122" s="540"/>
      <c r="B122" s="42"/>
      <c r="C122" s="42"/>
      <c r="D122" s="42"/>
      <c r="E122" s="42"/>
      <c r="F122" s="42"/>
      <c r="G122" s="42"/>
      <c r="H122" s="42"/>
    </row>
    <row r="123" spans="1:8" ht="19.5">
      <c r="A123" s="540"/>
      <c r="B123" s="42"/>
      <c r="C123" s="42"/>
      <c r="D123" s="42"/>
      <c r="E123" s="42"/>
      <c r="F123" s="42"/>
      <c r="G123" s="42"/>
      <c r="H123" s="42"/>
    </row>
    <row r="124" spans="1:8" ht="19.5">
      <c r="A124" s="540"/>
      <c r="B124" s="42"/>
      <c r="C124" s="42"/>
      <c r="D124" s="42"/>
      <c r="E124" s="42"/>
      <c r="F124" s="42"/>
      <c r="G124" s="42"/>
      <c r="H124" s="42"/>
    </row>
    <row r="125" spans="1:8" ht="19.5">
      <c r="A125" s="540"/>
      <c r="B125" s="42"/>
      <c r="C125" s="42"/>
      <c r="D125" s="42"/>
      <c r="E125" s="42"/>
      <c r="F125" s="42"/>
      <c r="G125" s="42"/>
      <c r="H125" s="42"/>
    </row>
    <row r="126" spans="1:8" ht="19.5">
      <c r="A126" s="540"/>
      <c r="B126" s="42"/>
      <c r="C126" s="42"/>
      <c r="D126" s="42"/>
      <c r="E126" s="42"/>
      <c r="F126" s="42"/>
      <c r="G126" s="42"/>
      <c r="H126" s="42"/>
    </row>
    <row r="127" spans="1:8" ht="19.5">
      <c r="A127" s="541"/>
      <c r="B127" s="42"/>
      <c r="C127" s="42"/>
      <c r="D127" s="42"/>
      <c r="E127" s="42"/>
      <c r="F127" s="42"/>
      <c r="G127" s="42"/>
      <c r="H127" s="42"/>
    </row>
    <row r="128" spans="1:8" ht="19.5">
      <c r="A128" s="540"/>
      <c r="B128" s="42"/>
      <c r="C128" s="42"/>
      <c r="D128" s="42"/>
      <c r="E128" s="42"/>
      <c r="F128" s="42"/>
      <c r="G128" s="42"/>
      <c r="H128" s="42"/>
    </row>
    <row r="129" spans="1:8" ht="19.5">
      <c r="A129" s="540"/>
      <c r="B129" s="42"/>
      <c r="C129" s="42"/>
      <c r="D129" s="42"/>
      <c r="E129" s="42"/>
      <c r="F129" s="42"/>
      <c r="G129" s="42"/>
      <c r="H129" s="42"/>
    </row>
    <row r="130" spans="1:8" ht="19.5">
      <c r="A130" s="540"/>
      <c r="B130" s="42"/>
      <c r="C130" s="42"/>
      <c r="D130" s="42"/>
      <c r="E130" s="42"/>
      <c r="F130" s="42"/>
      <c r="G130" s="42"/>
      <c r="H130" s="42"/>
    </row>
    <row r="131" spans="1:8" ht="19.5">
      <c r="A131" s="541"/>
      <c r="B131" s="42"/>
      <c r="C131" s="42"/>
      <c r="D131" s="42"/>
      <c r="E131" s="42"/>
      <c r="F131" s="42"/>
      <c r="G131" s="42"/>
      <c r="H131" s="42"/>
    </row>
    <row r="132" spans="1:8" ht="19.5">
      <c r="A132" s="540"/>
      <c r="B132" s="42"/>
      <c r="C132" s="42"/>
      <c r="D132" s="42"/>
      <c r="E132" s="42"/>
      <c r="F132" s="42"/>
      <c r="G132" s="42"/>
      <c r="H132" s="42"/>
    </row>
    <row r="133" spans="1:8" ht="19.5">
      <c r="A133" s="540"/>
      <c r="B133" s="42"/>
      <c r="C133" s="42"/>
      <c r="D133" s="42"/>
      <c r="E133" s="42"/>
      <c r="F133" s="42"/>
      <c r="G133" s="42"/>
      <c r="H133" s="42"/>
    </row>
    <row r="134" spans="1:8" ht="19.5">
      <c r="A134" s="540"/>
      <c r="B134" s="42"/>
      <c r="C134" s="42"/>
      <c r="D134" s="42"/>
      <c r="E134" s="42"/>
      <c r="F134" s="42"/>
      <c r="G134" s="42"/>
      <c r="H134" s="42"/>
    </row>
    <row r="135" spans="1:8" ht="19.5">
      <c r="A135" s="540"/>
      <c r="B135" s="42"/>
      <c r="C135" s="42"/>
      <c r="D135" s="42"/>
      <c r="E135" s="42"/>
      <c r="F135" s="42"/>
      <c r="G135" s="42"/>
      <c r="H135" s="42"/>
    </row>
    <row r="136" spans="1:8" ht="19.5">
      <c r="A136" s="541"/>
      <c r="B136" s="42"/>
      <c r="C136" s="42"/>
      <c r="D136" s="42"/>
      <c r="E136" s="42"/>
      <c r="F136" s="42"/>
      <c r="G136" s="42"/>
      <c r="H136" s="42"/>
    </row>
    <row r="137" spans="1:8" ht="19.5">
      <c r="A137" s="540"/>
      <c r="B137" s="42"/>
      <c r="C137" s="42"/>
      <c r="D137" s="42"/>
      <c r="E137" s="42"/>
      <c r="F137" s="42"/>
      <c r="G137" s="42"/>
      <c r="H137" s="42"/>
    </row>
    <row r="138" spans="1:8" ht="19.5">
      <c r="A138" s="540"/>
      <c r="B138" s="42"/>
      <c r="C138" s="42"/>
      <c r="D138" s="42"/>
      <c r="E138" s="42"/>
      <c r="F138" s="42"/>
      <c r="G138" s="42"/>
      <c r="H138" s="42"/>
    </row>
    <row r="139" spans="1:8" ht="19.5">
      <c r="A139" s="540"/>
      <c r="B139" s="42"/>
      <c r="C139" s="42"/>
      <c r="D139" s="42"/>
      <c r="E139" s="42"/>
      <c r="F139" s="42"/>
      <c r="G139" s="42"/>
      <c r="H139" s="42"/>
    </row>
    <row r="140" spans="1:8" ht="19.5">
      <c r="A140" s="540"/>
      <c r="B140" s="42"/>
      <c r="C140" s="42"/>
      <c r="D140" s="42"/>
      <c r="E140" s="42"/>
      <c r="F140" s="42"/>
      <c r="G140" s="42"/>
      <c r="H140" s="42"/>
    </row>
    <row r="141" spans="1:8" ht="19.5">
      <c r="A141" s="541"/>
      <c r="B141" s="42"/>
      <c r="C141" s="42"/>
      <c r="D141" s="42"/>
      <c r="E141" s="42"/>
      <c r="F141" s="42"/>
      <c r="G141" s="42"/>
      <c r="H141" s="42"/>
    </row>
    <row r="142" spans="1:8" ht="19.5">
      <c r="A142" s="541"/>
      <c r="B142" s="42"/>
      <c r="C142" s="42"/>
      <c r="D142" s="42"/>
      <c r="E142" s="42"/>
      <c r="F142" s="42"/>
      <c r="G142" s="42"/>
      <c r="H142" s="42"/>
    </row>
    <row r="143" spans="1:8" ht="19.5">
      <c r="A143" s="541"/>
      <c r="B143" s="42"/>
      <c r="C143" s="42"/>
      <c r="D143" s="42"/>
      <c r="E143" s="42"/>
      <c r="F143" s="42"/>
      <c r="G143" s="42"/>
      <c r="H143" s="42"/>
    </row>
    <row r="144" spans="1:8" ht="19.5">
      <c r="A144" s="540"/>
      <c r="B144" s="42"/>
      <c r="C144" s="42"/>
      <c r="D144" s="42"/>
      <c r="E144" s="42"/>
      <c r="F144" s="42"/>
      <c r="G144" s="42"/>
      <c r="H144" s="42"/>
    </row>
    <row r="145" spans="1:8" ht="19.5">
      <c r="A145" s="540"/>
      <c r="B145" s="42"/>
      <c r="C145" s="42"/>
      <c r="D145" s="42"/>
      <c r="E145" s="42"/>
      <c r="F145" s="42"/>
      <c r="G145" s="42"/>
      <c r="H145" s="42"/>
    </row>
    <row r="146" spans="1:8" ht="19.5">
      <c r="A146" s="99"/>
      <c r="B146" s="42"/>
      <c r="C146" s="42"/>
      <c r="D146" s="42"/>
      <c r="E146" s="42"/>
      <c r="F146" s="42"/>
      <c r="G146" s="42"/>
      <c r="H146" s="42"/>
    </row>
    <row r="147" spans="1:8" ht="19.5">
      <c r="A147" s="541"/>
      <c r="B147" s="42"/>
      <c r="C147" s="42"/>
      <c r="D147" s="42"/>
      <c r="E147" s="42"/>
      <c r="F147" s="42"/>
      <c r="G147" s="42"/>
      <c r="H147" s="42"/>
    </row>
    <row r="148" spans="1:8" ht="19.5">
      <c r="A148" s="540"/>
      <c r="B148" s="42"/>
      <c r="C148" s="42"/>
      <c r="D148" s="42"/>
      <c r="E148" s="42"/>
      <c r="F148" s="42"/>
      <c r="G148" s="42"/>
      <c r="H148" s="42"/>
    </row>
    <row r="149" spans="1:8" ht="19.5">
      <c r="A149" s="540"/>
      <c r="B149" s="42"/>
      <c r="C149" s="42"/>
      <c r="D149" s="42"/>
      <c r="E149" s="42"/>
      <c r="F149" s="42"/>
      <c r="G149" s="42"/>
      <c r="H149" s="42"/>
    </row>
    <row r="150" spans="1:8" ht="19.5">
      <c r="A150" s="540"/>
      <c r="B150" s="42"/>
      <c r="C150" s="42"/>
      <c r="D150" s="42"/>
      <c r="E150" s="42"/>
      <c r="F150" s="42"/>
      <c r="G150" s="42"/>
      <c r="H150" s="42"/>
    </row>
    <row r="151" spans="1:8" ht="19.5">
      <c r="A151" s="541"/>
      <c r="B151" s="42"/>
      <c r="C151" s="42"/>
      <c r="D151" s="42"/>
      <c r="E151" s="42"/>
      <c r="F151" s="42"/>
      <c r="G151" s="42"/>
      <c r="H151" s="42"/>
    </row>
    <row r="152" spans="1:8" ht="19.5">
      <c r="A152" s="540"/>
      <c r="B152" s="42"/>
      <c r="C152" s="42"/>
      <c r="D152" s="42"/>
      <c r="E152" s="42"/>
      <c r="F152" s="42"/>
      <c r="G152" s="42"/>
      <c r="H152" s="42"/>
    </row>
    <row r="153" spans="1:8" ht="19.5">
      <c r="A153" s="540"/>
      <c r="B153" s="42"/>
      <c r="C153" s="42"/>
      <c r="D153" s="42"/>
      <c r="E153" s="42"/>
      <c r="F153" s="42"/>
      <c r="G153" s="42"/>
      <c r="H153" s="42"/>
    </row>
    <row r="154" spans="1:8" ht="19.5">
      <c r="A154" s="540"/>
      <c r="B154" s="42"/>
      <c r="C154" s="42"/>
      <c r="D154" s="42"/>
      <c r="E154" s="42"/>
      <c r="F154" s="42"/>
      <c r="G154" s="42"/>
      <c r="H154" s="42"/>
    </row>
    <row r="155" spans="1:8" ht="19.5">
      <c r="A155" s="541"/>
      <c r="B155" s="42"/>
      <c r="C155" s="42"/>
      <c r="D155" s="42"/>
      <c r="E155" s="42"/>
      <c r="F155" s="42"/>
      <c r="G155" s="42"/>
      <c r="H155" s="42"/>
    </row>
    <row r="156" spans="1:8" ht="19.5">
      <c r="A156" s="540"/>
      <c r="B156" s="42"/>
      <c r="C156" s="42"/>
      <c r="D156" s="42"/>
      <c r="E156" s="42"/>
      <c r="F156" s="42"/>
      <c r="G156" s="42"/>
      <c r="H156" s="42"/>
    </row>
    <row r="157" spans="1:8" ht="19.5">
      <c r="A157" s="540"/>
      <c r="B157" s="42"/>
      <c r="C157" s="42"/>
      <c r="D157" s="42"/>
      <c r="E157" s="42"/>
      <c r="F157" s="42"/>
      <c r="G157" s="42"/>
      <c r="H157" s="42"/>
    </row>
    <row r="158" spans="1:8" ht="19.5">
      <c r="A158" s="540"/>
      <c r="B158" s="42"/>
      <c r="C158" s="42"/>
      <c r="D158" s="42"/>
      <c r="E158" s="42"/>
      <c r="F158" s="42"/>
      <c r="G158" s="42"/>
      <c r="H158" s="42"/>
    </row>
    <row r="159" spans="1:8" ht="19.5">
      <c r="A159" s="541"/>
      <c r="B159" s="42"/>
      <c r="C159" s="42"/>
      <c r="D159" s="42"/>
      <c r="E159" s="42"/>
      <c r="F159" s="42"/>
      <c r="G159" s="42"/>
      <c r="H159" s="42"/>
    </row>
    <row r="160" spans="1:8" ht="19.5">
      <c r="A160" s="540"/>
      <c r="B160" s="42"/>
      <c r="C160" s="42"/>
      <c r="D160" s="42"/>
      <c r="E160" s="42"/>
      <c r="F160" s="42"/>
      <c r="G160" s="42"/>
      <c r="H160" s="42"/>
    </row>
    <row r="161" spans="1:8" ht="19.5">
      <c r="A161" s="540"/>
      <c r="B161" s="42"/>
      <c r="C161" s="42"/>
      <c r="D161" s="42"/>
      <c r="E161" s="42"/>
      <c r="F161" s="42"/>
      <c r="G161" s="42"/>
      <c r="H161" s="42"/>
    </row>
    <row r="162" spans="1:8" ht="19.5">
      <c r="A162" s="540"/>
      <c r="B162" s="42"/>
      <c r="C162" s="42"/>
      <c r="D162" s="42"/>
      <c r="E162" s="42"/>
      <c r="F162" s="42"/>
      <c r="G162" s="42"/>
      <c r="H162" s="42"/>
    </row>
    <row r="163" spans="1:8" ht="19.5">
      <c r="A163" s="98"/>
      <c r="B163" s="42"/>
      <c r="C163" s="42"/>
      <c r="D163" s="42"/>
      <c r="E163" s="42"/>
      <c r="F163" s="42"/>
      <c r="G163" s="42"/>
      <c r="H163" s="42"/>
    </row>
    <row r="164" spans="1:8" ht="19.5">
      <c r="A164" s="98"/>
      <c r="B164" s="42"/>
      <c r="C164" s="42"/>
      <c r="D164" s="42"/>
      <c r="E164" s="42"/>
      <c r="F164" s="42"/>
      <c r="G164" s="42"/>
      <c r="H164" s="42"/>
    </row>
    <row r="165" spans="1:8" ht="19.5">
      <c r="A165" s="98"/>
      <c r="B165" s="42"/>
      <c r="C165" s="42"/>
      <c r="D165" s="42"/>
      <c r="E165" s="42"/>
      <c r="F165" s="42"/>
      <c r="G165" s="42"/>
      <c r="H165" s="42"/>
    </row>
    <row r="166" spans="1:8" ht="19.5">
      <c r="A166" s="96"/>
      <c r="B166" s="42"/>
      <c r="C166" s="42"/>
      <c r="D166" s="42"/>
      <c r="E166" s="42"/>
      <c r="F166" s="42"/>
      <c r="G166" s="42"/>
      <c r="H166" s="42"/>
    </row>
    <row r="167" spans="1:8" ht="19.5">
      <c r="A167" s="96"/>
      <c r="B167" s="42"/>
      <c r="C167" s="42"/>
      <c r="D167" s="42"/>
      <c r="E167" s="42"/>
      <c r="F167" s="42"/>
      <c r="G167" s="42"/>
      <c r="H167" s="42"/>
    </row>
    <row r="168" spans="1:8" ht="19.5">
      <c r="A168" s="541"/>
      <c r="B168" s="42"/>
      <c r="C168" s="42"/>
      <c r="D168" s="42"/>
      <c r="E168" s="42"/>
      <c r="F168" s="42"/>
      <c r="G168" s="42"/>
      <c r="H168" s="42"/>
    </row>
    <row r="169" spans="1:8" ht="19.5">
      <c r="A169" s="540"/>
      <c r="B169" s="42"/>
      <c r="C169" s="42"/>
      <c r="D169" s="42"/>
      <c r="E169" s="42"/>
      <c r="F169" s="42"/>
      <c r="G169" s="42"/>
      <c r="H169" s="42"/>
    </row>
    <row r="170" spans="1:8" ht="19.5">
      <c r="A170" s="540"/>
      <c r="B170" s="42"/>
      <c r="C170" s="42"/>
      <c r="D170" s="42"/>
      <c r="E170" s="42"/>
      <c r="F170" s="42"/>
      <c r="G170" s="42"/>
      <c r="H170" s="42"/>
    </row>
    <row r="171" spans="1:8" ht="19.5">
      <c r="A171" s="540"/>
      <c r="B171" s="42"/>
      <c r="C171" s="42"/>
      <c r="D171" s="42"/>
      <c r="E171" s="42"/>
      <c r="F171" s="42"/>
      <c r="G171" s="42"/>
      <c r="H171" s="42"/>
    </row>
    <row r="172" spans="1:8" ht="19.5">
      <c r="A172" s="540"/>
      <c r="B172" s="42"/>
      <c r="C172" s="42"/>
      <c r="D172" s="42"/>
      <c r="E172" s="42"/>
      <c r="F172" s="42"/>
      <c r="G172" s="42"/>
      <c r="H172" s="42"/>
    </row>
    <row r="173" spans="1:8" ht="19.5">
      <c r="A173" s="540"/>
      <c r="B173" s="42"/>
      <c r="C173" s="42"/>
      <c r="D173" s="42"/>
      <c r="E173" s="42"/>
      <c r="F173" s="42"/>
      <c r="G173" s="42"/>
      <c r="H173" s="42"/>
    </row>
    <row r="174" spans="1:8" ht="19.5">
      <c r="A174" s="541"/>
      <c r="B174" s="42"/>
      <c r="C174" s="42"/>
      <c r="D174" s="42"/>
      <c r="E174" s="42"/>
      <c r="F174" s="42"/>
      <c r="G174" s="42"/>
      <c r="H174" s="42"/>
    </row>
    <row r="175" spans="1:8" ht="19.5">
      <c r="A175" s="540"/>
      <c r="B175" s="42"/>
      <c r="C175" s="42"/>
      <c r="D175" s="42"/>
      <c r="E175" s="42"/>
      <c r="F175" s="42"/>
      <c r="G175" s="42"/>
      <c r="H175" s="42"/>
    </row>
    <row r="176" spans="1:8" ht="19.5">
      <c r="A176" s="540"/>
      <c r="B176" s="42"/>
      <c r="C176" s="42"/>
      <c r="D176" s="42"/>
      <c r="E176" s="42"/>
      <c r="F176" s="42"/>
      <c r="G176" s="42"/>
      <c r="H176" s="42"/>
    </row>
    <row r="177" spans="1:8" ht="19.5">
      <c r="A177" s="540"/>
      <c r="B177" s="42"/>
      <c r="C177" s="42"/>
      <c r="D177" s="42"/>
      <c r="E177" s="42"/>
      <c r="F177" s="42"/>
      <c r="G177" s="42"/>
      <c r="H177" s="42"/>
    </row>
    <row r="178" spans="1:8" ht="19.5">
      <c r="A178" s="540"/>
      <c r="B178" s="42"/>
      <c r="C178" s="42"/>
      <c r="D178" s="42"/>
      <c r="E178" s="42"/>
      <c r="F178" s="42"/>
      <c r="G178" s="42"/>
      <c r="H178" s="42"/>
    </row>
    <row r="179" spans="1:8" ht="19.5">
      <c r="A179" s="541"/>
      <c r="B179" s="42"/>
      <c r="C179" s="42"/>
      <c r="D179" s="42"/>
      <c r="E179" s="42"/>
      <c r="F179" s="42"/>
      <c r="G179" s="42"/>
      <c r="H179" s="42"/>
    </row>
    <row r="180" spans="1:8" ht="19.5">
      <c r="A180" s="541"/>
      <c r="B180" s="42"/>
      <c r="C180" s="42"/>
      <c r="D180" s="42"/>
      <c r="E180" s="42"/>
      <c r="F180" s="42"/>
      <c r="G180" s="42"/>
      <c r="H180" s="42"/>
    </row>
    <row r="181" spans="1:8" ht="19.5">
      <c r="A181" s="540"/>
      <c r="B181" s="42"/>
      <c r="C181" s="42"/>
      <c r="D181" s="42"/>
      <c r="E181" s="42"/>
      <c r="F181" s="42"/>
      <c r="G181" s="42"/>
      <c r="H181" s="42"/>
    </row>
    <row r="182" spans="1:8" ht="19.5">
      <c r="A182" s="540"/>
      <c r="B182" s="42"/>
      <c r="C182" s="42"/>
      <c r="D182" s="42"/>
      <c r="E182" s="42"/>
      <c r="F182" s="42"/>
      <c r="G182" s="42"/>
      <c r="H182" s="42"/>
    </row>
    <row r="183" spans="1:8" ht="19.5">
      <c r="A183" s="540"/>
      <c r="B183" s="42"/>
      <c r="C183" s="42"/>
      <c r="D183" s="42"/>
      <c r="E183" s="42"/>
      <c r="F183" s="42"/>
      <c r="G183" s="42"/>
      <c r="H183" s="42"/>
    </row>
    <row r="184" spans="1:8" ht="19.5">
      <c r="A184" s="541"/>
      <c r="B184" s="42"/>
      <c r="C184" s="42"/>
      <c r="D184" s="42"/>
      <c r="E184" s="42"/>
      <c r="F184" s="42"/>
      <c r="G184" s="42"/>
      <c r="H184" s="42"/>
    </row>
    <row r="185" spans="1:8" ht="19.5">
      <c r="A185" s="541"/>
      <c r="B185" s="42"/>
      <c r="C185" s="42"/>
      <c r="D185" s="42"/>
      <c r="E185" s="42"/>
      <c r="F185" s="42"/>
      <c r="G185" s="42"/>
      <c r="H185" s="42"/>
    </row>
    <row r="186" spans="1:8" ht="19.5">
      <c r="A186" s="541"/>
      <c r="B186" s="42"/>
      <c r="C186" s="42"/>
      <c r="D186" s="42"/>
      <c r="E186" s="42"/>
      <c r="F186" s="42"/>
      <c r="G186" s="42"/>
      <c r="H186" s="42"/>
    </row>
    <row r="187" spans="1:8" ht="19.5">
      <c r="A187" s="541"/>
      <c r="B187" s="42"/>
      <c r="C187" s="42"/>
      <c r="D187" s="42"/>
      <c r="E187" s="42"/>
      <c r="F187" s="42"/>
      <c r="G187" s="42"/>
      <c r="H187" s="42"/>
    </row>
    <row r="188" spans="1:8" ht="19.5">
      <c r="A188" s="541"/>
      <c r="B188" s="42"/>
      <c r="C188" s="42"/>
      <c r="D188" s="42"/>
      <c r="E188" s="42"/>
      <c r="F188" s="42"/>
      <c r="G188" s="42"/>
      <c r="H188" s="42"/>
    </row>
    <row r="189" spans="1:8" ht="19.5">
      <c r="A189" s="541"/>
      <c r="B189" s="42"/>
      <c r="C189" s="42"/>
      <c r="D189" s="42"/>
      <c r="E189" s="42"/>
      <c r="F189" s="42"/>
      <c r="G189" s="42"/>
      <c r="H189" s="42"/>
    </row>
    <row r="190" spans="1:8" ht="19.5">
      <c r="A190" s="540"/>
      <c r="B190" s="42"/>
      <c r="C190" s="42"/>
      <c r="D190" s="42"/>
      <c r="E190" s="42"/>
      <c r="F190" s="42"/>
      <c r="G190" s="42"/>
      <c r="H190" s="42"/>
    </row>
    <row r="191" spans="1:8" ht="19.5">
      <c r="A191" s="540"/>
      <c r="B191" s="42"/>
      <c r="C191" s="42"/>
      <c r="D191" s="42"/>
      <c r="E191" s="42"/>
      <c r="F191" s="42"/>
      <c r="G191" s="42"/>
      <c r="H191" s="42"/>
    </row>
    <row r="192" spans="1:8" ht="19.5">
      <c r="A192" s="540"/>
      <c r="B192" s="42"/>
      <c r="C192" s="42"/>
      <c r="D192" s="42"/>
      <c r="E192" s="42"/>
      <c r="F192" s="42"/>
      <c r="G192" s="42"/>
      <c r="H192" s="42"/>
    </row>
    <row r="193" spans="1:8" ht="19.5">
      <c r="A193" s="541"/>
      <c r="B193" s="42"/>
      <c r="C193" s="42"/>
      <c r="D193" s="42"/>
      <c r="E193" s="42"/>
      <c r="F193" s="42"/>
      <c r="G193" s="42"/>
      <c r="H193" s="42"/>
    </row>
    <row r="194" spans="1:8" ht="19.5">
      <c r="A194" s="540"/>
      <c r="B194" s="42"/>
      <c r="C194" s="42"/>
      <c r="D194" s="42"/>
      <c r="E194" s="42"/>
      <c r="F194" s="42"/>
      <c r="G194" s="42"/>
      <c r="H194" s="42"/>
    </row>
    <row r="195" spans="1:8" ht="19.5">
      <c r="A195" s="540"/>
      <c r="B195" s="42"/>
      <c r="C195" s="42"/>
      <c r="D195" s="42"/>
      <c r="E195" s="42"/>
      <c r="F195" s="42"/>
      <c r="G195" s="42"/>
      <c r="H195" s="42"/>
    </row>
    <row r="196" spans="1:8" ht="19.5">
      <c r="A196" s="99"/>
      <c r="B196" s="42"/>
      <c r="C196" s="42"/>
      <c r="D196" s="42"/>
      <c r="E196" s="42"/>
      <c r="F196" s="42"/>
      <c r="G196" s="42"/>
      <c r="H196" s="42"/>
    </row>
    <row r="197" spans="1:8" ht="19.5">
      <c r="A197" s="540"/>
      <c r="B197" s="42"/>
      <c r="C197" s="42"/>
      <c r="D197" s="42"/>
      <c r="E197" s="42"/>
      <c r="F197" s="42"/>
      <c r="G197" s="42"/>
      <c r="H197" s="42"/>
    </row>
    <row r="198" spans="1:8" ht="19.5">
      <c r="A198" s="541"/>
      <c r="B198" s="42"/>
      <c r="C198" s="42"/>
      <c r="D198" s="42"/>
      <c r="E198" s="42"/>
      <c r="F198" s="42"/>
      <c r="G198" s="42"/>
      <c r="H198" s="42"/>
    </row>
    <row r="199" spans="1:8" ht="19.5">
      <c r="A199" s="540"/>
      <c r="B199" s="42"/>
      <c r="C199" s="42"/>
      <c r="D199" s="42"/>
      <c r="E199" s="42"/>
      <c r="F199" s="42"/>
      <c r="G199" s="42"/>
      <c r="H199" s="42"/>
    </row>
    <row r="200" spans="1:8" ht="19.5">
      <c r="A200" s="540"/>
      <c r="B200" s="42"/>
      <c r="C200" s="42"/>
      <c r="D200" s="42"/>
      <c r="E200" s="42"/>
      <c r="F200" s="42"/>
      <c r="G200" s="42"/>
      <c r="H200" s="42"/>
    </row>
    <row r="201" spans="1:8" ht="19.5">
      <c r="A201" s="541"/>
      <c r="B201" s="42"/>
      <c r="C201" s="42"/>
      <c r="D201" s="42"/>
      <c r="E201" s="42"/>
      <c r="F201" s="42"/>
      <c r="G201" s="42"/>
      <c r="H201" s="42"/>
    </row>
    <row r="202" spans="1:8" ht="19.5">
      <c r="A202" s="540"/>
      <c r="B202" s="42"/>
      <c r="C202" s="42"/>
      <c r="D202" s="42"/>
      <c r="E202" s="42"/>
      <c r="F202" s="42"/>
      <c r="G202" s="42"/>
      <c r="H202" s="42"/>
    </row>
    <row r="203" spans="1:8" ht="19.5">
      <c r="A203" s="540"/>
      <c r="B203" s="42"/>
      <c r="C203" s="42"/>
      <c r="D203" s="42"/>
      <c r="E203" s="42"/>
      <c r="F203" s="42"/>
      <c r="G203" s="42"/>
      <c r="H203" s="42"/>
    </row>
    <row r="204" spans="1:8" ht="19.5">
      <c r="A204" s="541"/>
      <c r="B204" s="42"/>
      <c r="C204" s="42"/>
      <c r="D204" s="42"/>
      <c r="E204" s="42"/>
      <c r="F204" s="42"/>
      <c r="G204" s="42"/>
      <c r="H204" s="42"/>
    </row>
    <row r="205" spans="1:8" ht="19.5">
      <c r="A205" s="540"/>
      <c r="B205" s="42"/>
      <c r="C205" s="42"/>
      <c r="D205" s="42"/>
      <c r="E205" s="42"/>
      <c r="F205" s="42"/>
      <c r="G205" s="42"/>
      <c r="H205" s="42"/>
    </row>
    <row r="206" spans="1:8" ht="19.5">
      <c r="A206" s="540"/>
      <c r="B206" s="42"/>
      <c r="C206" s="42"/>
      <c r="D206" s="42"/>
      <c r="E206" s="42"/>
      <c r="F206" s="42"/>
      <c r="G206" s="42"/>
      <c r="H206" s="42"/>
    </row>
    <row r="207" spans="1:8" ht="19.5">
      <c r="A207" s="540"/>
      <c r="B207" s="42"/>
      <c r="C207" s="42"/>
      <c r="D207" s="42"/>
      <c r="E207" s="42"/>
      <c r="F207" s="42"/>
      <c r="G207" s="42"/>
      <c r="H207" s="42"/>
    </row>
    <row r="208" spans="1:8" ht="19.5">
      <c r="A208" s="540"/>
      <c r="B208" s="42"/>
      <c r="C208" s="42"/>
      <c r="D208" s="42"/>
      <c r="E208" s="42"/>
      <c r="F208" s="42"/>
      <c r="G208" s="42"/>
      <c r="H208" s="42"/>
    </row>
    <row r="209" spans="1:8" ht="19.5">
      <c r="A209" s="540"/>
      <c r="B209" s="42"/>
      <c r="C209" s="42"/>
      <c r="D209" s="42"/>
      <c r="E209" s="42"/>
      <c r="F209" s="42"/>
      <c r="G209" s="42"/>
      <c r="H209" s="42"/>
    </row>
    <row r="210" spans="1:8" ht="19.5">
      <c r="A210" s="540"/>
      <c r="B210" s="42"/>
      <c r="C210" s="42"/>
      <c r="D210" s="42"/>
      <c r="E210" s="42"/>
      <c r="F210" s="42"/>
      <c r="G210" s="42"/>
      <c r="H210" s="42"/>
    </row>
    <row r="211" spans="1:8" ht="19.5">
      <c r="A211" s="540"/>
      <c r="B211" s="42"/>
      <c r="C211" s="42"/>
      <c r="D211" s="42"/>
      <c r="E211" s="42"/>
      <c r="F211" s="42"/>
      <c r="G211" s="42"/>
      <c r="H211" s="42"/>
    </row>
    <row r="212" spans="1:8" ht="19.5">
      <c r="A212" s="540"/>
      <c r="B212" s="42"/>
      <c r="C212" s="42"/>
      <c r="D212" s="42"/>
      <c r="E212" s="42"/>
      <c r="F212" s="42"/>
      <c r="G212" s="42"/>
      <c r="H212" s="42"/>
    </row>
    <row r="213" spans="1:8" ht="19.5">
      <c r="A213" s="541"/>
      <c r="B213" s="42"/>
      <c r="C213" s="42"/>
      <c r="D213" s="42"/>
      <c r="E213" s="42"/>
      <c r="F213" s="42"/>
      <c r="G213" s="42"/>
      <c r="H213" s="42"/>
    </row>
    <row r="214" spans="1:8" ht="19.5">
      <c r="A214" s="540"/>
      <c r="B214" s="42"/>
      <c r="C214" s="42"/>
      <c r="D214" s="42"/>
      <c r="E214" s="42"/>
      <c r="F214" s="42"/>
      <c r="G214" s="42"/>
      <c r="H214" s="42"/>
    </row>
    <row r="215" spans="1:8" ht="19.5">
      <c r="A215" s="540"/>
      <c r="B215" s="42"/>
      <c r="C215" s="42"/>
      <c r="D215" s="42"/>
      <c r="E215" s="42"/>
      <c r="F215" s="42"/>
      <c r="G215" s="42"/>
      <c r="H215" s="42"/>
    </row>
    <row r="216" spans="1:8" ht="19.5">
      <c r="A216" s="540"/>
      <c r="B216" s="42"/>
      <c r="C216" s="42"/>
      <c r="D216" s="42"/>
      <c r="E216" s="42"/>
      <c r="F216" s="42"/>
      <c r="G216" s="42"/>
      <c r="H216" s="42"/>
    </row>
    <row r="217" spans="1:8" ht="19.5">
      <c r="A217" s="540"/>
      <c r="B217" s="42"/>
      <c r="C217" s="42"/>
      <c r="D217" s="42"/>
      <c r="E217" s="42"/>
      <c r="F217" s="42"/>
      <c r="G217" s="42"/>
      <c r="H217" s="42"/>
    </row>
    <row r="218" spans="1:8" ht="19.5">
      <c r="A218" s="540"/>
      <c r="B218" s="42"/>
      <c r="C218" s="42"/>
      <c r="D218" s="42"/>
      <c r="E218" s="42"/>
      <c r="F218" s="42"/>
      <c r="G218" s="42"/>
      <c r="H218" s="42"/>
    </row>
    <row r="219" spans="1:8" ht="19.5">
      <c r="A219" s="541"/>
      <c r="B219" s="42"/>
      <c r="C219" s="42"/>
      <c r="D219" s="42"/>
      <c r="E219" s="42"/>
      <c r="F219" s="42"/>
      <c r="G219" s="42"/>
      <c r="H219" s="42"/>
    </row>
    <row r="220" spans="1:8" ht="19.5">
      <c r="A220" s="540"/>
      <c r="B220" s="42"/>
      <c r="C220" s="42"/>
      <c r="D220" s="42"/>
      <c r="E220" s="42"/>
      <c r="F220" s="42"/>
      <c r="G220" s="42"/>
      <c r="H220" s="42"/>
    </row>
    <row r="221" spans="1:8" ht="19.5">
      <c r="A221" s="540"/>
      <c r="B221" s="42"/>
      <c r="C221" s="42"/>
      <c r="D221" s="42"/>
      <c r="E221" s="42"/>
      <c r="F221" s="42"/>
      <c r="G221" s="42"/>
      <c r="H221" s="42"/>
    </row>
    <row r="222" spans="1:8" ht="19.5">
      <c r="A222" s="541"/>
      <c r="B222" s="42"/>
      <c r="C222" s="42"/>
      <c r="D222" s="42"/>
      <c r="E222" s="42"/>
      <c r="F222" s="42"/>
      <c r="G222" s="42"/>
      <c r="H222" s="42"/>
    </row>
    <row r="223" spans="1:8" ht="19.5">
      <c r="A223" s="540"/>
      <c r="B223" s="42"/>
      <c r="C223" s="42"/>
      <c r="D223" s="42"/>
      <c r="E223" s="42"/>
      <c r="F223" s="42"/>
      <c r="G223" s="42"/>
      <c r="H223" s="42"/>
    </row>
    <row r="224" spans="1:8" ht="19.5">
      <c r="A224" s="540"/>
      <c r="B224" s="42"/>
      <c r="C224" s="42"/>
      <c r="D224" s="42"/>
      <c r="E224" s="42"/>
      <c r="F224" s="42"/>
      <c r="G224" s="42"/>
      <c r="H224" s="42"/>
    </row>
    <row r="225" spans="1:8" ht="19.5">
      <c r="A225" s="540"/>
      <c r="B225" s="42"/>
      <c r="C225" s="42"/>
      <c r="D225" s="42"/>
      <c r="E225" s="42"/>
      <c r="F225" s="42"/>
      <c r="G225" s="42"/>
      <c r="H225" s="42"/>
    </row>
    <row r="226" spans="1:8" ht="19.5">
      <c r="A226" s="542"/>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showGridLines="0" zoomScale="50" workbookViewId="0">
      <selection activeCell="N6" sqref="N6"/>
    </sheetView>
  </sheetViews>
  <sheetFormatPr defaultRowHeight="18"/>
  <cols>
    <col min="1" max="1" width="132.28515625" style="543"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874" t="s">
        <v>1088</v>
      </c>
      <c r="B1" s="874"/>
      <c r="C1" s="874"/>
      <c r="D1" s="874"/>
      <c r="E1" s="874"/>
      <c r="F1" s="874"/>
      <c r="G1" s="874"/>
      <c r="H1" s="874"/>
      <c r="I1" s="874"/>
    </row>
    <row r="2" spans="1:9" ht="43.5" customHeight="1">
      <c r="A2" s="874" t="s">
        <v>423</v>
      </c>
      <c r="B2" s="874"/>
      <c r="C2" s="874"/>
      <c r="D2" s="874"/>
      <c r="E2" s="874"/>
      <c r="F2" s="874"/>
      <c r="G2" s="874"/>
      <c r="H2" s="874"/>
      <c r="I2" s="874"/>
    </row>
    <row r="3" spans="1:9" ht="43.5" customHeight="1">
      <c r="A3" s="874" t="s">
        <v>1367</v>
      </c>
      <c r="B3" s="874"/>
      <c r="C3" s="874"/>
      <c r="D3" s="874"/>
      <c r="E3" s="874"/>
      <c r="F3" s="874"/>
      <c r="G3" s="874"/>
      <c r="H3" s="874"/>
      <c r="I3" s="874"/>
    </row>
    <row r="4" spans="1:9" ht="43.5" customHeight="1">
      <c r="A4" s="875" t="s">
        <v>1394</v>
      </c>
      <c r="B4" s="875"/>
      <c r="C4" s="875"/>
      <c r="D4" s="875"/>
      <c r="E4" s="875"/>
      <c r="F4" s="875"/>
      <c r="G4" s="875"/>
      <c r="H4" s="875"/>
      <c r="I4" s="875"/>
    </row>
    <row r="5" spans="1:9" ht="19.5" customHeight="1" thickBot="1">
      <c r="A5" s="874"/>
      <c r="B5" s="874"/>
      <c r="C5" s="874"/>
      <c r="D5" s="874"/>
      <c r="E5" s="874"/>
      <c r="F5" s="874"/>
      <c r="G5" s="874"/>
      <c r="H5" s="874"/>
      <c r="I5" s="874"/>
    </row>
    <row r="6" spans="1:9" s="34" customFormat="1" ht="70.5" customHeight="1" thickTop="1" thickBot="1">
      <c r="A6" s="531" t="s">
        <v>296</v>
      </c>
      <c r="B6" s="91" t="s">
        <v>424</v>
      </c>
      <c r="C6" s="91" t="s">
        <v>425</v>
      </c>
      <c r="D6" s="91" t="s">
        <v>426</v>
      </c>
      <c r="E6" s="91" t="s">
        <v>1237</v>
      </c>
      <c r="F6" s="91" t="s">
        <v>1366</v>
      </c>
      <c r="G6" s="91" t="s">
        <v>1536</v>
      </c>
      <c r="H6" s="91" t="s">
        <v>1439</v>
      </c>
      <c r="I6" s="91" t="s">
        <v>1537</v>
      </c>
    </row>
    <row r="7" spans="1:9" ht="15" customHeight="1" thickTop="1" thickBot="1">
      <c r="A7" s="532"/>
      <c r="B7" s="35"/>
      <c r="C7" s="35"/>
      <c r="D7" s="35"/>
      <c r="E7" s="35"/>
      <c r="F7" s="35"/>
      <c r="G7" s="35"/>
      <c r="H7" s="35"/>
      <c r="I7" s="35"/>
    </row>
    <row r="8" spans="1:9" ht="24" customHeight="1" thickTop="1" thickBot="1">
      <c r="A8" s="36" t="s">
        <v>427</v>
      </c>
      <c r="B8" s="1">
        <v>23701.89173760933</v>
      </c>
      <c r="C8" s="1">
        <v>27120.748443148688</v>
      </c>
      <c r="D8" s="1">
        <v>27729.269307580173</v>
      </c>
      <c r="E8" s="1">
        <v>25775.026658892129</v>
      </c>
      <c r="F8" s="1">
        <v>31072.116518950439</v>
      </c>
      <c r="G8" s="1">
        <v>30963.344459183674</v>
      </c>
      <c r="H8" s="1">
        <v>32074.706986880468</v>
      </c>
      <c r="I8" s="1">
        <v>28780.83936734694</v>
      </c>
    </row>
    <row r="9" spans="1:9" s="94" customFormat="1" ht="21" customHeight="1" thickTop="1">
      <c r="A9" s="92" t="s">
        <v>8</v>
      </c>
      <c r="B9" s="2">
        <v>6191.7559956268224</v>
      </c>
      <c r="C9" s="2">
        <v>7868.4660597667644</v>
      </c>
      <c r="D9" s="2">
        <v>10274.846670553936</v>
      </c>
      <c r="E9" s="2">
        <v>7821.1680160349861</v>
      </c>
      <c r="F9" s="2">
        <v>10131.133562682215</v>
      </c>
      <c r="G9" s="2">
        <v>9721.2183717201169</v>
      </c>
      <c r="H9" s="2">
        <v>11070.934198250729</v>
      </c>
      <c r="I9" s="2">
        <v>7708.9363833819243</v>
      </c>
    </row>
    <row r="10" spans="1:9" s="94" customFormat="1" ht="21" customHeight="1">
      <c r="A10" s="92" t="s">
        <v>17</v>
      </c>
      <c r="B10" s="2">
        <v>1448.0122930029156</v>
      </c>
      <c r="C10" s="2">
        <v>4166.6632915451892</v>
      </c>
      <c r="D10" s="2">
        <v>3273.8517930029152</v>
      </c>
      <c r="E10" s="2">
        <v>2406.3963760932947</v>
      </c>
      <c r="F10" s="2">
        <v>3911.2666793002918</v>
      </c>
      <c r="G10" s="2">
        <v>5501.7199139941686</v>
      </c>
      <c r="H10" s="2">
        <v>4217.411137026239</v>
      </c>
      <c r="I10" s="2">
        <v>2562.9421909620992</v>
      </c>
    </row>
    <row r="11" spans="1:9" s="94" customFormat="1" ht="21" customHeight="1">
      <c r="A11" s="92" t="s">
        <v>26</v>
      </c>
      <c r="B11" s="2">
        <v>14491.482606413994</v>
      </c>
      <c r="C11" s="2">
        <v>14459.493495626823</v>
      </c>
      <c r="D11" s="2">
        <v>13548.98025510204</v>
      </c>
      <c r="E11" s="2">
        <v>14972.956125364432</v>
      </c>
      <c r="F11" s="2">
        <v>16492.589158892129</v>
      </c>
      <c r="G11" s="2">
        <v>15222.974688046648</v>
      </c>
      <c r="H11" s="2">
        <v>16303.711959183674</v>
      </c>
      <c r="I11" s="2">
        <v>17419.891839650143</v>
      </c>
    </row>
    <row r="12" spans="1:9" s="94" customFormat="1" ht="21" customHeight="1">
      <c r="A12" s="533" t="s">
        <v>428</v>
      </c>
      <c r="B12" s="2">
        <v>14463.48716909621</v>
      </c>
      <c r="C12" s="2">
        <v>14558.448317784256</v>
      </c>
      <c r="D12" s="2">
        <v>13666.903246355685</v>
      </c>
      <c r="E12" s="2">
        <v>14949.815327988339</v>
      </c>
      <c r="F12" s="2">
        <v>16513.988807580175</v>
      </c>
      <c r="G12" s="2">
        <v>15184.79470845481</v>
      </c>
      <c r="H12" s="2">
        <v>16229.519934402333</v>
      </c>
      <c r="I12" s="2">
        <v>17360.930858600583</v>
      </c>
    </row>
    <row r="13" spans="1:9" s="94" customFormat="1" ht="21" customHeight="1">
      <c r="A13" s="533" t="s">
        <v>429</v>
      </c>
      <c r="B13" s="2">
        <v>14463.48716909621</v>
      </c>
      <c r="C13" s="2">
        <v>14513.948317784256</v>
      </c>
      <c r="D13" s="2">
        <v>13626.903246355685</v>
      </c>
      <c r="E13" s="2">
        <v>14949.815327988339</v>
      </c>
      <c r="F13" s="2">
        <v>16513.988807580175</v>
      </c>
      <c r="G13" s="2">
        <v>15184.79470845481</v>
      </c>
      <c r="H13" s="2">
        <v>16180.189030612244</v>
      </c>
      <c r="I13" s="2">
        <v>17317.081166180757</v>
      </c>
    </row>
    <row r="14" spans="1:9" s="94" customFormat="1" ht="21" customHeight="1">
      <c r="A14" s="533" t="s">
        <v>430</v>
      </c>
      <c r="B14" s="2">
        <v>0</v>
      </c>
      <c r="C14" s="2">
        <v>44.5</v>
      </c>
      <c r="D14" s="2">
        <v>40</v>
      </c>
      <c r="E14" s="2">
        <v>0</v>
      </c>
      <c r="F14" s="2">
        <v>0</v>
      </c>
      <c r="G14" s="2">
        <v>0</v>
      </c>
      <c r="H14" s="2">
        <v>49.330903790087469</v>
      </c>
      <c r="I14" s="2">
        <v>43.849692419825075</v>
      </c>
    </row>
    <row r="15" spans="1:9" s="94" customFormat="1" ht="21" customHeight="1">
      <c r="A15" s="533" t="s">
        <v>431</v>
      </c>
      <c r="B15" s="2">
        <v>49</v>
      </c>
      <c r="C15" s="2">
        <v>17</v>
      </c>
      <c r="D15" s="2">
        <v>18.171858600583089</v>
      </c>
      <c r="E15" s="2">
        <v>1.6645670553935858</v>
      </c>
      <c r="F15" s="2">
        <v>0</v>
      </c>
      <c r="G15" s="2">
        <v>0</v>
      </c>
      <c r="H15" s="2">
        <v>3.2398323615160347</v>
      </c>
      <c r="I15" s="2">
        <v>2.2541137026239069</v>
      </c>
    </row>
    <row r="16" spans="1:9" s="94" customFormat="1" ht="21" customHeight="1">
      <c r="A16" s="533" t="s">
        <v>432</v>
      </c>
      <c r="B16" s="2">
        <v>49</v>
      </c>
      <c r="C16" s="2">
        <v>17</v>
      </c>
      <c r="D16" s="2">
        <v>18.171858600583089</v>
      </c>
      <c r="E16" s="2">
        <v>1.6645670553935858</v>
      </c>
      <c r="F16" s="2">
        <v>0</v>
      </c>
      <c r="G16" s="2">
        <v>0</v>
      </c>
      <c r="H16" s="2">
        <v>3.2398323615160347</v>
      </c>
      <c r="I16" s="2">
        <v>2.2541137026239069</v>
      </c>
    </row>
    <row r="17" spans="1:9" s="94" customFormat="1" ht="21" customHeight="1">
      <c r="A17" s="533" t="s">
        <v>433</v>
      </c>
      <c r="B17" s="2">
        <v>0</v>
      </c>
      <c r="C17" s="2">
        <v>0</v>
      </c>
      <c r="D17" s="2">
        <v>0</v>
      </c>
      <c r="E17" s="2">
        <v>0</v>
      </c>
      <c r="F17" s="2">
        <v>0</v>
      </c>
      <c r="G17" s="2">
        <v>0</v>
      </c>
      <c r="H17" s="2">
        <v>0</v>
      </c>
      <c r="I17" s="2">
        <v>0</v>
      </c>
    </row>
    <row r="18" spans="1:9" s="94" customFormat="1" ht="21" customHeight="1">
      <c r="A18" s="533" t="s">
        <v>434</v>
      </c>
      <c r="B18" s="2">
        <v>15.946979591836735</v>
      </c>
      <c r="C18" s="2">
        <v>16.649999999999999</v>
      </c>
      <c r="D18" s="2">
        <v>1.5901574344023321</v>
      </c>
      <c r="E18" s="2">
        <v>40.937185131195335</v>
      </c>
      <c r="F18" s="2">
        <v>40</v>
      </c>
      <c r="G18" s="2">
        <v>40.176304664723041</v>
      </c>
      <c r="H18" s="2">
        <v>40</v>
      </c>
      <c r="I18" s="2">
        <v>40</v>
      </c>
    </row>
    <row r="19" spans="1:9" s="94" customFormat="1" ht="21" customHeight="1">
      <c r="A19" s="533" t="s">
        <v>435</v>
      </c>
      <c r="B19" s="2">
        <v>6.3679693877551014</v>
      </c>
      <c r="C19" s="2">
        <v>0</v>
      </c>
      <c r="D19" s="2">
        <v>1.5901574344023321</v>
      </c>
      <c r="E19" s="2">
        <v>0.93718513119533531</v>
      </c>
      <c r="F19" s="2">
        <v>0</v>
      </c>
      <c r="G19" s="2">
        <v>0.17630466472303208</v>
      </c>
      <c r="H19" s="2">
        <v>0</v>
      </c>
      <c r="I19" s="2">
        <v>0</v>
      </c>
    </row>
    <row r="20" spans="1:9" s="94" customFormat="1" ht="21" customHeight="1">
      <c r="A20" s="533" t="s">
        <v>436</v>
      </c>
      <c r="B20" s="2">
        <v>9.5790102040816318</v>
      </c>
      <c r="C20" s="2">
        <v>16.649999999999999</v>
      </c>
      <c r="D20" s="2">
        <v>0</v>
      </c>
      <c r="E20" s="2">
        <v>40</v>
      </c>
      <c r="F20" s="2">
        <v>40</v>
      </c>
      <c r="G20" s="2">
        <v>40</v>
      </c>
      <c r="H20" s="2">
        <v>40</v>
      </c>
      <c r="I20" s="2">
        <v>40</v>
      </c>
    </row>
    <row r="21" spans="1:9" s="94" customFormat="1" ht="21" customHeight="1">
      <c r="A21" s="533" t="s">
        <v>39</v>
      </c>
      <c r="B21" s="2">
        <v>169.41945772594752</v>
      </c>
      <c r="C21" s="2">
        <v>161.43802623906706</v>
      </c>
      <c r="D21" s="2">
        <v>145.05181486880466</v>
      </c>
      <c r="E21" s="2">
        <v>144.45472157434403</v>
      </c>
      <c r="F21" s="2">
        <v>133.17950145772596</v>
      </c>
      <c r="G21" s="2">
        <v>91.727788629737603</v>
      </c>
      <c r="H21" s="2">
        <v>101.73938775510203</v>
      </c>
      <c r="I21" s="2">
        <v>121.3497274052478</v>
      </c>
    </row>
    <row r="22" spans="1:9" s="94" customFormat="1" ht="21" customHeight="1">
      <c r="A22" s="533" t="s">
        <v>437</v>
      </c>
      <c r="B22" s="2">
        <v>-206.37100000000001</v>
      </c>
      <c r="C22" s="2">
        <v>-294.04284839650143</v>
      </c>
      <c r="D22" s="2">
        <v>-282.7368221574344</v>
      </c>
      <c r="E22" s="2">
        <v>-163.91567638483966</v>
      </c>
      <c r="F22" s="2">
        <v>-194.57915014577259</v>
      </c>
      <c r="G22" s="2">
        <v>-93.724113702623924</v>
      </c>
      <c r="H22" s="2">
        <v>-70.787195335276962</v>
      </c>
      <c r="I22" s="2">
        <v>-104.64286005830904</v>
      </c>
    </row>
    <row r="23" spans="1:9" s="94" customFormat="1" ht="21" customHeight="1">
      <c r="A23" s="92" t="s">
        <v>57</v>
      </c>
      <c r="B23" s="2">
        <v>33.542794460641403</v>
      </c>
      <c r="C23" s="2">
        <v>35.112166180758017</v>
      </c>
      <c r="D23" s="2">
        <v>40.548381924198253</v>
      </c>
      <c r="E23" s="2">
        <v>38.1019416909621</v>
      </c>
      <c r="F23" s="2">
        <v>62.067841107871722</v>
      </c>
      <c r="G23" s="2">
        <v>37.628106413994168</v>
      </c>
      <c r="H23" s="2">
        <v>36.763225947521867</v>
      </c>
      <c r="I23" s="2">
        <v>93.66149999999999</v>
      </c>
    </row>
    <row r="24" spans="1:9" s="94" customFormat="1" ht="21" customHeight="1">
      <c r="A24" s="92" t="s">
        <v>63</v>
      </c>
      <c r="B24" s="2">
        <v>1.6034985422740523E-3</v>
      </c>
      <c r="C24" s="2">
        <v>1.4577259475218659E-3</v>
      </c>
      <c r="D24" s="2">
        <v>1.3119533527696792E-3</v>
      </c>
      <c r="E24" s="2">
        <v>5.8309037900874635E-4</v>
      </c>
      <c r="F24" s="2">
        <v>5.8309037900874635E-4</v>
      </c>
      <c r="G24" s="2">
        <v>5.8309037900874635E-4</v>
      </c>
      <c r="H24" s="2">
        <v>5.8309037900874635E-4</v>
      </c>
      <c r="I24" s="2">
        <v>5.8309037900874635E-4</v>
      </c>
    </row>
    <row r="25" spans="1:9" s="94" customFormat="1" ht="21" customHeight="1">
      <c r="A25" s="92" t="s">
        <v>438</v>
      </c>
      <c r="B25" s="2">
        <v>1050.2306574344022</v>
      </c>
      <c r="C25" s="2">
        <v>39.910909620991262</v>
      </c>
      <c r="D25" s="2">
        <v>39.918349854227401</v>
      </c>
      <c r="E25" s="2">
        <v>39.925800291545187</v>
      </c>
      <c r="F25" s="2">
        <v>39.933249271137029</v>
      </c>
      <c r="G25" s="2">
        <v>28.17</v>
      </c>
      <c r="H25" s="2">
        <v>15.860000000000001</v>
      </c>
      <c r="I25" s="2">
        <v>594.1</v>
      </c>
    </row>
    <row r="26" spans="1:9" s="94" customFormat="1" ht="21" customHeight="1">
      <c r="A26" s="92" t="s">
        <v>74</v>
      </c>
      <c r="B26" s="2">
        <v>252.97269533527697</v>
      </c>
      <c r="C26" s="2">
        <v>337.99833236151602</v>
      </c>
      <c r="D26" s="2">
        <v>292.63467784256562</v>
      </c>
      <c r="E26" s="2">
        <v>288.36783381924198</v>
      </c>
      <c r="F26" s="2">
        <v>261.85402040816331</v>
      </c>
      <c r="G26" s="2">
        <v>272.07897521865891</v>
      </c>
      <c r="H26" s="2">
        <v>252.09141107871721</v>
      </c>
      <c r="I26" s="2">
        <v>233.92946064139943</v>
      </c>
    </row>
    <row r="27" spans="1:9" s="95" customFormat="1" ht="43.5" customHeight="1" thickBot="1">
      <c r="A27" s="534" t="s">
        <v>439</v>
      </c>
      <c r="B27" s="3">
        <v>233.89309183673473</v>
      </c>
      <c r="C27" s="3">
        <v>213.10273032069972</v>
      </c>
      <c r="D27" s="3">
        <v>258.4878673469388</v>
      </c>
      <c r="E27" s="3">
        <v>208.10998250728863</v>
      </c>
      <c r="F27" s="3">
        <v>173.27142419825071</v>
      </c>
      <c r="G27" s="3">
        <v>179.55382069970844</v>
      </c>
      <c r="H27" s="3">
        <v>177.934472303207</v>
      </c>
      <c r="I27" s="3">
        <v>167.37740962099124</v>
      </c>
    </row>
    <row r="28" spans="1:9" ht="24" customHeight="1" thickTop="1" thickBot="1">
      <c r="A28" s="36" t="s">
        <v>440</v>
      </c>
      <c r="B28" s="1">
        <v>10307.684976676384</v>
      </c>
      <c r="C28" s="1">
        <v>13437.873441690963</v>
      </c>
      <c r="D28" s="1">
        <v>13854.077599125365</v>
      </c>
      <c r="E28" s="1">
        <v>11699.723836734693</v>
      </c>
      <c r="F28" s="1">
        <v>16832.879129737608</v>
      </c>
      <c r="G28" s="1">
        <v>16712.54594897959</v>
      </c>
      <c r="H28" s="1">
        <v>17812.058186588922</v>
      </c>
      <c r="I28" s="1">
        <v>14499.647890670554</v>
      </c>
    </row>
    <row r="29" spans="1:9" s="94" customFormat="1" ht="21" customHeight="1" thickTop="1">
      <c r="A29" s="92" t="s">
        <v>441</v>
      </c>
      <c r="B29" s="2">
        <v>8970.8554679300287</v>
      </c>
      <c r="C29" s="2">
        <v>8648.6216895043726</v>
      </c>
      <c r="D29" s="2">
        <v>8695.9294752186597</v>
      </c>
      <c r="E29" s="2">
        <v>9087.8203250728857</v>
      </c>
      <c r="F29" s="2">
        <v>11615.95882069971</v>
      </c>
      <c r="G29" s="2">
        <v>9533.6848309037887</v>
      </c>
      <c r="H29" s="2">
        <v>9848.8375743440247</v>
      </c>
      <c r="I29" s="2">
        <v>8715.241448979592</v>
      </c>
    </row>
    <row r="30" spans="1:9" s="94" customFormat="1" ht="21" customHeight="1">
      <c r="A30" s="533" t="s">
        <v>442</v>
      </c>
      <c r="B30" s="2">
        <v>4310.638279883382</v>
      </c>
      <c r="C30" s="2">
        <v>4804.367498542274</v>
      </c>
      <c r="D30" s="2">
        <v>4587.5419941690961</v>
      </c>
      <c r="E30" s="2">
        <v>3993.8234620991252</v>
      </c>
      <c r="F30" s="2">
        <v>7040.5375524781348</v>
      </c>
      <c r="G30" s="2">
        <v>5097.5613309037899</v>
      </c>
      <c r="H30" s="2">
        <v>5613.4865889212824</v>
      </c>
      <c r="I30" s="2">
        <v>4986.149836734694</v>
      </c>
    </row>
    <row r="31" spans="1:9" s="94" customFormat="1" ht="21" customHeight="1">
      <c r="A31" s="533" t="s">
        <v>443</v>
      </c>
      <c r="B31" s="2">
        <v>2836.3615947521866</v>
      </c>
      <c r="C31" s="2">
        <v>2460.1248862973757</v>
      </c>
      <c r="D31" s="2">
        <v>2680.6442376093296</v>
      </c>
      <c r="E31" s="2">
        <v>3299.6243279883383</v>
      </c>
      <c r="F31" s="2">
        <v>3313.9724402332363</v>
      </c>
      <c r="G31" s="2">
        <v>3307.9123177842566</v>
      </c>
      <c r="H31" s="2">
        <v>3114.7504533527695</v>
      </c>
      <c r="I31" s="2">
        <v>2775.2296763848394</v>
      </c>
    </row>
    <row r="32" spans="1:9" s="94" customFormat="1" ht="21" customHeight="1">
      <c r="A32" s="533" t="s">
        <v>444</v>
      </c>
      <c r="B32" s="2">
        <v>913.26452186588926</v>
      </c>
      <c r="C32" s="2">
        <v>874.24445772594754</v>
      </c>
      <c r="D32" s="2">
        <v>906.21599271137029</v>
      </c>
      <c r="E32" s="2">
        <v>921.71675655976685</v>
      </c>
      <c r="F32" s="2">
        <v>413.74901166180757</v>
      </c>
      <c r="G32" s="2">
        <v>521.51044606413996</v>
      </c>
      <c r="H32" s="2">
        <v>552.48586880466473</v>
      </c>
      <c r="I32" s="2">
        <v>309.03476239067055</v>
      </c>
    </row>
    <row r="33" spans="1:9" s="94" customFormat="1" ht="21" customHeight="1">
      <c r="A33" s="533" t="s">
        <v>445</v>
      </c>
      <c r="B33" s="2">
        <v>904.95043440233246</v>
      </c>
      <c r="C33" s="2">
        <v>504.03890962099126</v>
      </c>
      <c r="D33" s="2">
        <v>514.43728279883373</v>
      </c>
      <c r="E33" s="2">
        <v>866.81534693877552</v>
      </c>
      <c r="F33" s="2">
        <v>843.97840962099121</v>
      </c>
      <c r="G33" s="2">
        <v>603.99138775510198</v>
      </c>
      <c r="H33" s="2">
        <v>565.21506997084543</v>
      </c>
      <c r="I33" s="2">
        <v>642.43301749271143</v>
      </c>
    </row>
    <row r="34" spans="1:9" s="94" customFormat="1" ht="21" customHeight="1">
      <c r="A34" s="533" t="s">
        <v>446</v>
      </c>
      <c r="B34" s="2">
        <v>0</v>
      </c>
      <c r="C34" s="2">
        <v>0</v>
      </c>
      <c r="D34" s="2">
        <v>0</v>
      </c>
      <c r="E34" s="2">
        <v>0</v>
      </c>
      <c r="F34" s="2">
        <v>0</v>
      </c>
      <c r="G34" s="2">
        <v>0</v>
      </c>
      <c r="H34" s="2">
        <v>0</v>
      </c>
      <c r="I34" s="2">
        <v>0</v>
      </c>
    </row>
    <row r="35" spans="1:9" s="94" customFormat="1" ht="21" customHeight="1">
      <c r="A35" s="533" t="s">
        <v>447</v>
      </c>
      <c r="B35" s="2">
        <v>5.6406370262390668</v>
      </c>
      <c r="C35" s="2">
        <v>5.8459373177842568</v>
      </c>
      <c r="D35" s="2">
        <v>7.0899679300291547</v>
      </c>
      <c r="E35" s="2">
        <v>5.8404314868804663</v>
      </c>
      <c r="F35" s="2">
        <v>3.7214067055393585</v>
      </c>
      <c r="G35" s="2">
        <v>2.7093483965014578</v>
      </c>
      <c r="H35" s="2">
        <v>2.8995932944606411</v>
      </c>
      <c r="I35" s="2">
        <v>2.3941559766763847</v>
      </c>
    </row>
    <row r="36" spans="1:9" s="94" customFormat="1" ht="21" customHeight="1">
      <c r="A36" s="92" t="s">
        <v>448</v>
      </c>
      <c r="B36" s="2">
        <v>0</v>
      </c>
      <c r="C36" s="2">
        <v>0</v>
      </c>
      <c r="D36" s="2">
        <v>0</v>
      </c>
      <c r="E36" s="2">
        <v>0</v>
      </c>
      <c r="F36" s="2">
        <v>0.41781195335276966</v>
      </c>
      <c r="G36" s="2">
        <v>0</v>
      </c>
      <c r="H36" s="2">
        <v>0</v>
      </c>
      <c r="I36" s="2">
        <v>0</v>
      </c>
    </row>
    <row r="37" spans="1:9" s="94" customFormat="1" ht="21" customHeight="1">
      <c r="A37" s="92" t="s">
        <v>449</v>
      </c>
      <c r="B37" s="2">
        <v>352.51199999999994</v>
      </c>
      <c r="C37" s="2">
        <v>4000.6933294460641</v>
      </c>
      <c r="D37" s="2">
        <v>4159.9189489795917</v>
      </c>
      <c r="E37" s="2">
        <v>1570.3158892128281</v>
      </c>
      <c r="F37" s="2">
        <v>4209.2077405247819</v>
      </c>
      <c r="G37" s="2">
        <v>6073.8520204081624</v>
      </c>
      <c r="H37" s="2">
        <v>6937.0186005830901</v>
      </c>
      <c r="I37" s="2">
        <v>4746.4870116618067</v>
      </c>
    </row>
    <row r="38" spans="1:9" s="94" customFormat="1" ht="21" customHeight="1">
      <c r="A38" s="92" t="s">
        <v>450</v>
      </c>
      <c r="B38" s="2">
        <v>613.56373177842568</v>
      </c>
      <c r="C38" s="2">
        <v>399.52170262390666</v>
      </c>
      <c r="D38" s="2">
        <v>465.89410641399417</v>
      </c>
      <c r="E38" s="2">
        <v>506.93705393586004</v>
      </c>
      <c r="F38" s="2">
        <v>483.27844023323615</v>
      </c>
      <c r="G38" s="2">
        <v>549.76991690962097</v>
      </c>
      <c r="H38" s="2">
        <v>471.94659037900874</v>
      </c>
      <c r="I38" s="2">
        <v>469.63272303206998</v>
      </c>
    </row>
    <row r="39" spans="1:9" s="94" customFormat="1" ht="21" customHeight="1">
      <c r="A39" s="92" t="s">
        <v>127</v>
      </c>
      <c r="B39" s="2">
        <v>370.75377696793004</v>
      </c>
      <c r="C39" s="2">
        <v>389.03672011661803</v>
      </c>
      <c r="D39" s="2">
        <v>532.3350685131195</v>
      </c>
      <c r="E39" s="2">
        <v>534.65056851311954</v>
      </c>
      <c r="F39" s="2">
        <v>524.01631632653061</v>
      </c>
      <c r="G39" s="2">
        <v>555.23918075801748</v>
      </c>
      <c r="H39" s="2">
        <v>554.25542128279881</v>
      </c>
      <c r="I39" s="2">
        <v>568.28670699708448</v>
      </c>
    </row>
    <row r="40" spans="1:9" s="94" customFormat="1" ht="21" customHeight="1">
      <c r="A40" s="92" t="s">
        <v>133</v>
      </c>
      <c r="B40" s="2">
        <v>0</v>
      </c>
      <c r="C40" s="2">
        <v>0</v>
      </c>
      <c r="D40" s="2">
        <v>0</v>
      </c>
      <c r="E40" s="2">
        <v>0</v>
      </c>
      <c r="F40" s="2">
        <v>0</v>
      </c>
      <c r="G40" s="2">
        <v>0</v>
      </c>
      <c r="H40" s="2">
        <v>0</v>
      </c>
      <c r="I40" s="2">
        <v>0</v>
      </c>
    </row>
    <row r="41" spans="1:9" s="94" customFormat="1" ht="21" customHeight="1">
      <c r="A41" s="92" t="s">
        <v>451</v>
      </c>
      <c r="B41" s="2">
        <v>0</v>
      </c>
      <c r="C41" s="2">
        <v>0</v>
      </c>
      <c r="D41" s="2">
        <v>0</v>
      </c>
      <c r="E41" s="2">
        <v>0</v>
      </c>
      <c r="F41" s="2">
        <v>0</v>
      </c>
      <c r="G41" s="2">
        <v>0</v>
      </c>
      <c r="H41" s="2">
        <v>0</v>
      </c>
      <c r="I41" s="2">
        <v>0</v>
      </c>
    </row>
    <row r="42" spans="1:9" s="95" customFormat="1" ht="43.5" customHeight="1" thickBot="1">
      <c r="A42" s="534" t="s">
        <v>109</v>
      </c>
      <c r="B42" s="3">
        <v>0</v>
      </c>
      <c r="C42" s="3">
        <v>0</v>
      </c>
      <c r="D42" s="3">
        <v>0</v>
      </c>
      <c r="E42" s="3">
        <v>0</v>
      </c>
      <c r="F42" s="3">
        <v>0</v>
      </c>
      <c r="G42" s="3">
        <v>0</v>
      </c>
      <c r="H42" s="3">
        <v>0</v>
      </c>
      <c r="I42" s="3">
        <v>0</v>
      </c>
    </row>
    <row r="43" spans="1:9" ht="24" customHeight="1" thickTop="1" thickBot="1">
      <c r="A43" s="36" t="s">
        <v>452</v>
      </c>
      <c r="B43" s="1">
        <v>13394.206760932944</v>
      </c>
      <c r="C43" s="1">
        <v>13682.875001457727</v>
      </c>
      <c r="D43" s="1">
        <v>13875.191708454809</v>
      </c>
      <c r="E43" s="1">
        <v>14075.302822157433</v>
      </c>
      <c r="F43" s="1">
        <v>14239.237469387755</v>
      </c>
      <c r="G43" s="1">
        <v>14250.798510204082</v>
      </c>
      <c r="H43" s="1">
        <v>14262.648798833819</v>
      </c>
      <c r="I43" s="1">
        <v>14281.191476676386</v>
      </c>
    </row>
    <row r="44" spans="1:9" s="94" customFormat="1" ht="21" customHeight="1" thickTop="1">
      <c r="A44" s="92" t="s">
        <v>148</v>
      </c>
      <c r="B44" s="2">
        <v>13919.82748542274</v>
      </c>
      <c r="C44" s="2">
        <v>13919.82748542274</v>
      </c>
      <c r="D44" s="2">
        <v>13919.82748542274</v>
      </c>
      <c r="E44" s="2">
        <v>13919.82748542274</v>
      </c>
      <c r="F44" s="2">
        <v>13919.82748542274</v>
      </c>
      <c r="G44" s="2">
        <v>13919.82748542274</v>
      </c>
      <c r="H44" s="2">
        <v>13919.82748542274</v>
      </c>
      <c r="I44" s="2">
        <v>13919.82748542274</v>
      </c>
    </row>
    <row r="45" spans="1:9" s="94" customFormat="1" ht="21" customHeight="1">
      <c r="A45" s="92" t="s">
        <v>152</v>
      </c>
      <c r="B45" s="2">
        <v>0</v>
      </c>
      <c r="C45" s="2">
        <v>0</v>
      </c>
      <c r="D45" s="2">
        <v>0</v>
      </c>
      <c r="E45" s="2">
        <v>0</v>
      </c>
      <c r="F45" s="2">
        <v>0</v>
      </c>
      <c r="G45" s="2">
        <v>0</v>
      </c>
      <c r="H45" s="2">
        <v>0</v>
      </c>
      <c r="I45" s="2">
        <v>0</v>
      </c>
    </row>
    <row r="46" spans="1:9" s="94" customFormat="1" ht="21" customHeight="1">
      <c r="A46" s="92" t="s">
        <v>156</v>
      </c>
      <c r="B46" s="2">
        <v>0</v>
      </c>
      <c r="C46" s="2">
        <v>0</v>
      </c>
      <c r="D46" s="2">
        <v>0</v>
      </c>
      <c r="E46" s="2">
        <v>0</v>
      </c>
      <c r="F46" s="2">
        <v>0</v>
      </c>
      <c r="G46" s="2">
        <v>0</v>
      </c>
      <c r="H46" s="2">
        <v>0</v>
      </c>
      <c r="I46" s="2">
        <v>0</v>
      </c>
    </row>
    <row r="47" spans="1:9" s="94" customFormat="1" ht="21" customHeight="1">
      <c r="A47" s="92" t="s">
        <v>453</v>
      </c>
      <c r="B47" s="2">
        <v>1641.5805728862974</v>
      </c>
      <c r="C47" s="2">
        <v>1664.1740641399417</v>
      </c>
      <c r="D47" s="2">
        <v>1693.0408877551022</v>
      </c>
      <c r="E47" s="2">
        <v>1712.2725583090378</v>
      </c>
      <c r="F47" s="2">
        <v>1732.283670553936</v>
      </c>
      <c r="G47" s="2">
        <v>1748.6771341107874</v>
      </c>
      <c r="H47" s="2">
        <v>1748.6771341107874</v>
      </c>
      <c r="I47" s="2">
        <v>1751.0182667638485</v>
      </c>
    </row>
    <row r="48" spans="1:9" s="94" customFormat="1" ht="21" customHeight="1">
      <c r="A48" s="92" t="s">
        <v>164</v>
      </c>
      <c r="B48" s="2">
        <v>-2167.2012973760934</v>
      </c>
      <c r="C48" s="2">
        <v>-1901.1265481049563</v>
      </c>
      <c r="D48" s="2">
        <v>-1737.676664723032</v>
      </c>
      <c r="E48" s="2">
        <v>-1556.7972215743439</v>
      </c>
      <c r="F48" s="2">
        <v>-1412.8736865889214</v>
      </c>
      <c r="G48" s="2">
        <v>-1417.7061093294462</v>
      </c>
      <c r="H48" s="2">
        <v>-1405.8558206997084</v>
      </c>
      <c r="I48" s="2">
        <v>-1389.6542755102039</v>
      </c>
    </row>
    <row r="49" spans="1:9" s="94" customFormat="1" ht="21" customHeight="1">
      <c r="A49" s="533" t="s">
        <v>454</v>
      </c>
      <c r="B49" s="2">
        <v>-2393.1362069970846</v>
      </c>
      <c r="C49" s="2">
        <v>-2189.7947886297375</v>
      </c>
      <c r="D49" s="2">
        <v>-1929.9933717201166</v>
      </c>
      <c r="E49" s="2">
        <v>-1756.908335276968</v>
      </c>
      <c r="F49" s="2">
        <v>-1576.8083279883383</v>
      </c>
      <c r="G49" s="2">
        <v>-1429.2671501457728</v>
      </c>
      <c r="H49" s="2">
        <v>-1429.2671501457728</v>
      </c>
      <c r="I49" s="2">
        <v>-1408.1969533527695</v>
      </c>
    </row>
    <row r="50" spans="1:9" s="95" customFormat="1" ht="40.5" customHeight="1" thickBot="1">
      <c r="A50" s="535" t="s">
        <v>455</v>
      </c>
      <c r="B50" s="3">
        <v>225.93490962099125</v>
      </c>
      <c r="C50" s="3">
        <v>288.66824052478131</v>
      </c>
      <c r="D50" s="3">
        <v>192.31670699708457</v>
      </c>
      <c r="E50" s="3">
        <v>200.1111137026239</v>
      </c>
      <c r="F50" s="3">
        <v>163.9346413994169</v>
      </c>
      <c r="G50" s="3">
        <v>11.56104081632653</v>
      </c>
      <c r="H50" s="3">
        <v>23.411329446064141</v>
      </c>
      <c r="I50" s="3">
        <v>18.542677842565599</v>
      </c>
    </row>
    <row r="51" spans="1:9" ht="24" customHeight="1" thickTop="1" thickBot="1">
      <c r="A51" s="36" t="s">
        <v>456</v>
      </c>
      <c r="B51" s="1">
        <v>23701.89173760933</v>
      </c>
      <c r="C51" s="1">
        <v>27120.748443148688</v>
      </c>
      <c r="D51" s="1">
        <v>27729.269307580173</v>
      </c>
      <c r="E51" s="1">
        <v>25775.026658892129</v>
      </c>
      <c r="F51" s="1">
        <v>31072.116599125366</v>
      </c>
      <c r="G51" s="1">
        <v>30963.344459183674</v>
      </c>
      <c r="H51" s="1">
        <v>32074.706985422741</v>
      </c>
      <c r="I51" s="1">
        <v>28780.83936734694</v>
      </c>
    </row>
    <row r="52" spans="1:9" s="94" customFormat="1" ht="24" customHeight="1" thickTop="1">
      <c r="A52" s="92" t="s">
        <v>457</v>
      </c>
      <c r="B52" s="2">
        <v>7538.8595655976678</v>
      </c>
      <c r="C52" s="2">
        <v>3045.274976676385</v>
      </c>
      <c r="D52" s="2">
        <v>5521.5648833819241</v>
      </c>
      <c r="E52" s="2">
        <v>9116.4271953352782</v>
      </c>
      <c r="F52" s="2">
        <v>13102.854435860059</v>
      </c>
      <c r="G52" s="2">
        <v>17939.087422740522</v>
      </c>
      <c r="H52" s="2">
        <v>13075.084602040817</v>
      </c>
      <c r="I52" s="2">
        <v>12279.20028425656</v>
      </c>
    </row>
    <row r="53" spans="1:9" s="95" customFormat="1" ht="21" customHeight="1">
      <c r="A53" s="535" t="s">
        <v>458</v>
      </c>
      <c r="B53" s="3">
        <v>136.51948979591836</v>
      </c>
      <c r="C53" s="3">
        <v>0</v>
      </c>
      <c r="D53" s="3">
        <v>0</v>
      </c>
      <c r="E53" s="3">
        <v>177.21454956268221</v>
      </c>
      <c r="F53" s="3">
        <v>0</v>
      </c>
      <c r="G53" s="3">
        <v>51.563250728862975</v>
      </c>
      <c r="H53" s="3">
        <v>146.48986005830903</v>
      </c>
      <c r="I53" s="3">
        <v>0</v>
      </c>
    </row>
    <row r="54" spans="1:9" s="95" customFormat="1" ht="21" customHeight="1">
      <c r="A54" s="535" t="s">
        <v>459</v>
      </c>
      <c r="B54" s="3">
        <v>7402.3400758017497</v>
      </c>
      <c r="C54" s="3">
        <v>3045.274976676385</v>
      </c>
      <c r="D54" s="3">
        <v>5521.5648833819241</v>
      </c>
      <c r="E54" s="3">
        <v>8939.2126457725954</v>
      </c>
      <c r="F54" s="3">
        <v>13102.854435860059</v>
      </c>
      <c r="G54" s="3">
        <v>17887.524172011661</v>
      </c>
      <c r="H54" s="3">
        <v>12928.594741982508</v>
      </c>
      <c r="I54" s="3">
        <v>12279.20028425656</v>
      </c>
    </row>
    <row r="55" spans="1:9" s="95" customFormat="1" ht="21" customHeight="1">
      <c r="A55" s="535" t="s">
        <v>460</v>
      </c>
      <c r="B55" s="3">
        <v>0</v>
      </c>
      <c r="C55" s="3">
        <v>0</v>
      </c>
      <c r="D55" s="3">
        <v>0</v>
      </c>
      <c r="E55" s="3">
        <v>0</v>
      </c>
      <c r="F55" s="3">
        <v>0</v>
      </c>
      <c r="G55" s="3">
        <v>0</v>
      </c>
      <c r="H55" s="3">
        <v>0</v>
      </c>
      <c r="I55" s="3">
        <v>0</v>
      </c>
    </row>
    <row r="56" spans="1:9" s="95" customFormat="1" ht="21" customHeight="1">
      <c r="A56" s="535" t="s">
        <v>461</v>
      </c>
      <c r="B56" s="3">
        <v>0</v>
      </c>
      <c r="C56" s="3">
        <v>0</v>
      </c>
      <c r="D56" s="3">
        <v>0</v>
      </c>
      <c r="E56" s="3">
        <v>0</v>
      </c>
      <c r="F56" s="3">
        <v>0</v>
      </c>
      <c r="G56" s="3">
        <v>0</v>
      </c>
      <c r="H56" s="3">
        <v>0</v>
      </c>
      <c r="I56" s="3">
        <v>0</v>
      </c>
    </row>
    <row r="57" spans="1:9" s="95" customFormat="1" ht="21" customHeight="1">
      <c r="A57" s="535" t="s">
        <v>462</v>
      </c>
      <c r="B57" s="3">
        <v>0</v>
      </c>
      <c r="C57" s="3">
        <v>0</v>
      </c>
      <c r="D57" s="3">
        <v>0</v>
      </c>
      <c r="E57" s="3">
        <v>0</v>
      </c>
      <c r="F57" s="3">
        <v>0</v>
      </c>
      <c r="G57" s="3">
        <v>0</v>
      </c>
      <c r="H57" s="3">
        <v>0</v>
      </c>
      <c r="I57" s="3">
        <v>0</v>
      </c>
    </row>
    <row r="58" spans="1:9" s="95" customFormat="1" ht="61.5" customHeight="1" thickBot="1">
      <c r="A58" s="534" t="s">
        <v>463</v>
      </c>
      <c r="B58" s="3">
        <v>140756.93740524782</v>
      </c>
      <c r="C58" s="3">
        <v>154474.44374635568</v>
      </c>
      <c r="D58" s="3">
        <v>153188.30656851313</v>
      </c>
      <c r="E58" s="3">
        <v>146316.4476122449</v>
      </c>
      <c r="F58" s="3">
        <v>143483.15467930029</v>
      </c>
      <c r="G58" s="3">
        <v>148312.35093148687</v>
      </c>
      <c r="H58" s="3">
        <v>155286.18986734695</v>
      </c>
      <c r="I58" s="3">
        <v>154878.78181195338</v>
      </c>
    </row>
    <row r="59" spans="1:9" ht="31.5" customHeight="1" thickTop="1" thickBot="1">
      <c r="A59" s="536" t="s">
        <v>464</v>
      </c>
      <c r="B59" s="1"/>
      <c r="C59" s="1"/>
      <c r="D59" s="1"/>
      <c r="E59" s="1"/>
      <c r="F59" s="1"/>
      <c r="G59" s="1"/>
      <c r="H59" s="1"/>
      <c r="I59" s="1"/>
    </row>
    <row r="60" spans="1:9" ht="30" customHeight="1" thickTop="1">
      <c r="A60" s="39" t="s">
        <v>465</v>
      </c>
      <c r="B60" s="4">
        <v>956.4180597667638</v>
      </c>
      <c r="C60" s="4">
        <v>1133.3622186588923</v>
      </c>
      <c r="D60" s="4">
        <v>1291.0184067055393</v>
      </c>
      <c r="E60" s="4">
        <v>1257.5262653061225</v>
      </c>
      <c r="F60" s="4">
        <v>1331.6050670553936</v>
      </c>
      <c r="G60" s="4">
        <v>636.59407434402317</v>
      </c>
      <c r="H60" s="4">
        <v>1204.5862944606415</v>
      </c>
      <c r="I60" s="4">
        <v>652.33621282798833</v>
      </c>
    </row>
    <row r="61" spans="1:9" ht="21" customHeight="1">
      <c r="A61" s="41" t="s">
        <v>466</v>
      </c>
      <c r="B61" s="4">
        <v>-22.437205539358601</v>
      </c>
      <c r="C61" s="4">
        <v>-27.393205539358604</v>
      </c>
      <c r="D61" s="4">
        <v>-81.972951895043721</v>
      </c>
      <c r="E61" s="4">
        <v>-51.925295918367347</v>
      </c>
      <c r="F61" s="4">
        <v>-77.920944606413997</v>
      </c>
      <c r="G61" s="4">
        <v>-53.637153061224488</v>
      </c>
      <c r="H61" s="4">
        <v>-82.17188192419826</v>
      </c>
      <c r="I61" s="4">
        <v>-30.485734693877554</v>
      </c>
    </row>
    <row r="62" spans="1:9" ht="21.75" customHeight="1">
      <c r="A62" s="537" t="s">
        <v>467</v>
      </c>
      <c r="B62" s="4">
        <v>933.98085422740519</v>
      </c>
      <c r="C62" s="4">
        <v>1105.9690131195334</v>
      </c>
      <c r="D62" s="4">
        <v>1209.0454548104958</v>
      </c>
      <c r="E62" s="4">
        <v>1205.6009693877552</v>
      </c>
      <c r="F62" s="4">
        <v>1253.6841224489797</v>
      </c>
      <c r="G62" s="4">
        <v>582.95692128279882</v>
      </c>
      <c r="H62" s="4">
        <v>1122.4144125364433</v>
      </c>
      <c r="I62" s="4">
        <v>621.85047813411086</v>
      </c>
    </row>
    <row r="63" spans="1:9">
      <c r="A63" s="39" t="s">
        <v>468</v>
      </c>
      <c r="B63" s="4">
        <v>759.59154810495613</v>
      </c>
      <c r="C63" s="4">
        <v>861.9403760932945</v>
      </c>
      <c r="D63" s="4">
        <v>1133.3390860058309</v>
      </c>
      <c r="E63" s="4">
        <v>865.46482215743436</v>
      </c>
      <c r="F63" s="4">
        <v>818.93632798833823</v>
      </c>
      <c r="G63" s="4">
        <v>477.27933236151608</v>
      </c>
      <c r="H63" s="4">
        <v>1001.8686516034985</v>
      </c>
      <c r="I63" s="4">
        <v>575.71445481049568</v>
      </c>
    </row>
    <row r="64" spans="1:9">
      <c r="A64" s="41" t="s">
        <v>469</v>
      </c>
      <c r="B64" s="4">
        <v>-101.10794460641399</v>
      </c>
      <c r="C64" s="4">
        <v>-87.032164723032068</v>
      </c>
      <c r="D64" s="4">
        <v>-200.72611078717205</v>
      </c>
      <c r="E64" s="4">
        <v>-117.80217638483965</v>
      </c>
      <c r="F64" s="4">
        <v>-120.34162244897959</v>
      </c>
      <c r="G64" s="4">
        <v>-218.79573469387756</v>
      </c>
      <c r="H64" s="4">
        <v>-455.49084548104963</v>
      </c>
      <c r="I64" s="4">
        <v>-274.81155393586005</v>
      </c>
    </row>
    <row r="65" spans="1:9">
      <c r="A65" s="40" t="s">
        <v>470</v>
      </c>
      <c r="B65" s="4">
        <v>1592.4644577259476</v>
      </c>
      <c r="C65" s="4">
        <v>1880.8772244897959</v>
      </c>
      <c r="D65" s="4">
        <v>2141.6584300291547</v>
      </c>
      <c r="E65" s="4">
        <v>1953.2636151603499</v>
      </c>
      <c r="F65" s="4">
        <v>1952.2788279883382</v>
      </c>
      <c r="G65" s="4">
        <v>841.44051895043731</v>
      </c>
      <c r="H65" s="4">
        <v>1668.7922186588921</v>
      </c>
      <c r="I65" s="4">
        <v>922.75337900874626</v>
      </c>
    </row>
    <row r="66" spans="1:9">
      <c r="A66" s="39" t="s">
        <v>471</v>
      </c>
      <c r="B66" s="4">
        <v>248.92103206997083</v>
      </c>
      <c r="C66" s="4">
        <v>106.95136297376092</v>
      </c>
      <c r="D66" s="4">
        <v>68.249810495626832</v>
      </c>
      <c r="E66" s="4">
        <v>214.60968658892128</v>
      </c>
      <c r="F66" s="4">
        <v>234.01960787172013</v>
      </c>
      <c r="G66" s="4">
        <v>116.52478862973761</v>
      </c>
      <c r="H66" s="4">
        <v>187.84402040816326</v>
      </c>
      <c r="I66" s="4">
        <v>91.07710058309037</v>
      </c>
    </row>
    <row r="67" spans="1:9">
      <c r="A67" s="39" t="s">
        <v>472</v>
      </c>
      <c r="B67" s="4">
        <v>-331.73449271137031</v>
      </c>
      <c r="C67" s="4">
        <v>-196.98597521865892</v>
      </c>
      <c r="D67" s="4">
        <v>-149.92470262390668</v>
      </c>
      <c r="E67" s="4">
        <v>-91.634037900874645</v>
      </c>
      <c r="F67" s="4">
        <v>-223.59533965014577</v>
      </c>
      <c r="G67" s="4">
        <v>-46.455291545189503</v>
      </c>
      <c r="H67" s="4">
        <v>-85.173502915451891</v>
      </c>
      <c r="I67" s="4">
        <v>-97.265913994169111</v>
      </c>
    </row>
    <row r="68" spans="1:9">
      <c r="A68" s="537" t="s">
        <v>473</v>
      </c>
      <c r="B68" s="4">
        <v>1509.6509970845482</v>
      </c>
      <c r="C68" s="4">
        <v>1790.842612244898</v>
      </c>
      <c r="D68" s="4">
        <v>2059.9835379008746</v>
      </c>
      <c r="E68" s="4">
        <v>2076.2392638483966</v>
      </c>
      <c r="F68" s="4">
        <v>1962.7030962099125</v>
      </c>
      <c r="G68" s="4">
        <v>911.51001603498537</v>
      </c>
      <c r="H68" s="4">
        <v>1771.4627361516032</v>
      </c>
      <c r="I68" s="4">
        <v>916.56456559766764</v>
      </c>
    </row>
    <row r="69" spans="1:9">
      <c r="A69" s="41" t="s">
        <v>474</v>
      </c>
      <c r="B69" s="4">
        <v>-1284.2456034985423</v>
      </c>
      <c r="C69" s="4">
        <v>-1541.8849373177841</v>
      </c>
      <c r="D69" s="4">
        <v>-2054.7879781341107</v>
      </c>
      <c r="E69" s="4">
        <v>-1876.6660218658892</v>
      </c>
      <c r="F69" s="4">
        <v>-1979.89733819242</v>
      </c>
      <c r="G69" s="4">
        <v>-901.1552594752186</v>
      </c>
      <c r="H69" s="4">
        <v>-1749.3029198250729</v>
      </c>
      <c r="I69" s="4">
        <v>-901.46373032069982</v>
      </c>
    </row>
    <row r="70" spans="1:9">
      <c r="A70" s="40" t="s">
        <v>475</v>
      </c>
      <c r="B70" s="4">
        <v>225.40539358600583</v>
      </c>
      <c r="C70" s="4">
        <v>248.95767492711369</v>
      </c>
      <c r="D70" s="4">
        <v>5.1955597667638482</v>
      </c>
      <c r="E70" s="4">
        <v>199.57324198250728</v>
      </c>
      <c r="F70" s="4">
        <v>-17.19424198250729</v>
      </c>
      <c r="G70" s="4">
        <v>10.354756559766765</v>
      </c>
      <c r="H70" s="4">
        <v>22.15981632653061</v>
      </c>
      <c r="I70" s="4">
        <v>15.100835276967929</v>
      </c>
    </row>
    <row r="71" spans="1:9">
      <c r="A71" s="40" t="s">
        <v>476</v>
      </c>
      <c r="B71" s="4">
        <v>-158.17554081632653</v>
      </c>
      <c r="C71" s="4">
        <v>45.57742857142857</v>
      </c>
      <c r="D71" s="4">
        <v>-1.9106137026239067</v>
      </c>
      <c r="E71" s="4">
        <v>-0.77327551020408158</v>
      </c>
      <c r="F71" s="4">
        <v>1.0012725947521866</v>
      </c>
      <c r="G71" s="4">
        <v>5.5539358600583096E-3</v>
      </c>
      <c r="H71" s="4">
        <v>-5.2527696793002912E-2</v>
      </c>
      <c r="I71" s="4">
        <v>-0.26968075801749269</v>
      </c>
    </row>
    <row r="72" spans="1:9">
      <c r="A72" s="41" t="s">
        <v>477</v>
      </c>
      <c r="B72" s="4">
        <v>-158.17554081632653</v>
      </c>
      <c r="C72" s="4">
        <v>45.57742857142857</v>
      </c>
      <c r="D72" s="4">
        <v>-1.9106137026239067</v>
      </c>
      <c r="E72" s="4">
        <v>-0.77327551020408158</v>
      </c>
      <c r="F72" s="4">
        <v>1.0012725947521866</v>
      </c>
      <c r="G72" s="4">
        <v>5.5539358600583096E-3</v>
      </c>
      <c r="H72" s="4">
        <v>-5.2527696793002912E-2</v>
      </c>
      <c r="I72" s="4">
        <v>-0.26968075801749269</v>
      </c>
    </row>
    <row r="73" spans="1:9">
      <c r="A73" s="41" t="s">
        <v>478</v>
      </c>
      <c r="B73" s="4">
        <v>0</v>
      </c>
      <c r="C73" s="4">
        <v>0</v>
      </c>
      <c r="D73" s="4">
        <v>0</v>
      </c>
      <c r="E73" s="4">
        <v>0</v>
      </c>
      <c r="F73" s="4">
        <v>0</v>
      </c>
      <c r="G73" s="4">
        <v>0</v>
      </c>
      <c r="H73" s="4">
        <v>0</v>
      </c>
      <c r="I73" s="4">
        <v>0</v>
      </c>
    </row>
    <row r="74" spans="1:9">
      <c r="A74" s="537" t="s">
        <v>479</v>
      </c>
      <c r="B74" s="4">
        <v>124.78928134110787</v>
      </c>
      <c r="C74" s="4">
        <v>-21.782329446064143</v>
      </c>
      <c r="D74" s="4">
        <v>-7.4488790087463554</v>
      </c>
      <c r="E74" s="4">
        <v>-0.27491399416909623</v>
      </c>
      <c r="F74" s="4">
        <v>-2.5091428571428573</v>
      </c>
      <c r="G74" s="4">
        <v>0</v>
      </c>
      <c r="H74" s="4">
        <v>0</v>
      </c>
      <c r="I74" s="4">
        <v>0</v>
      </c>
    </row>
    <row r="75" spans="1:9">
      <c r="A75" s="537" t="s">
        <v>480</v>
      </c>
      <c r="B75" s="4">
        <v>124.78928134110787</v>
      </c>
      <c r="C75" s="4">
        <v>-21.782329446064143</v>
      </c>
      <c r="D75" s="4">
        <v>-7.4488790087463554</v>
      </c>
      <c r="E75" s="4">
        <v>-0.27491399416909623</v>
      </c>
      <c r="F75" s="4">
        <v>-2.5091428571428573</v>
      </c>
      <c r="G75" s="4">
        <v>0</v>
      </c>
      <c r="H75" s="4">
        <v>0</v>
      </c>
      <c r="I75" s="4">
        <v>0</v>
      </c>
    </row>
    <row r="76" spans="1:9">
      <c r="A76" s="41" t="s">
        <v>481</v>
      </c>
      <c r="B76" s="4">
        <v>0</v>
      </c>
      <c r="C76" s="4">
        <v>0</v>
      </c>
      <c r="D76" s="4">
        <v>0</v>
      </c>
      <c r="E76" s="4">
        <v>0</v>
      </c>
      <c r="F76" s="4">
        <v>0</v>
      </c>
      <c r="G76" s="4">
        <v>0</v>
      </c>
      <c r="H76" s="4">
        <v>0</v>
      </c>
      <c r="I76" s="4">
        <v>0</v>
      </c>
    </row>
    <row r="77" spans="1:9">
      <c r="A77" s="537" t="s">
        <v>482</v>
      </c>
      <c r="B77" s="4">
        <v>192.01913411078718</v>
      </c>
      <c r="C77" s="4">
        <v>272.75277405247812</v>
      </c>
      <c r="D77" s="4">
        <v>-4.1639329446064144</v>
      </c>
      <c r="E77" s="4">
        <v>198.52505247813414</v>
      </c>
      <c r="F77" s="4">
        <v>-18.702112244897961</v>
      </c>
      <c r="G77" s="4">
        <v>10.360310495626823</v>
      </c>
      <c r="H77" s="4">
        <v>22.10728862973761</v>
      </c>
      <c r="I77" s="4">
        <v>14.831154518950438</v>
      </c>
    </row>
    <row r="78" spans="1:9">
      <c r="A78" s="39" t="s">
        <v>483</v>
      </c>
      <c r="B78" s="4">
        <v>3.6428571428571428</v>
      </c>
      <c r="C78" s="4">
        <v>0.47132507288629732</v>
      </c>
      <c r="D78" s="4">
        <v>0</v>
      </c>
      <c r="E78" s="4">
        <v>0</v>
      </c>
      <c r="F78" s="4">
        <v>0</v>
      </c>
      <c r="G78" s="4">
        <v>0</v>
      </c>
      <c r="H78" s="4">
        <v>0</v>
      </c>
      <c r="I78" s="4">
        <v>0</v>
      </c>
    </row>
    <row r="79" spans="1:9">
      <c r="A79" s="40" t="s">
        <v>484</v>
      </c>
      <c r="B79" s="4">
        <v>195.66199125364432</v>
      </c>
      <c r="C79" s="4">
        <v>273.22409912536443</v>
      </c>
      <c r="D79" s="4">
        <v>-4.1639329446064144</v>
      </c>
      <c r="E79" s="4">
        <v>198.52505247813414</v>
      </c>
      <c r="F79" s="4">
        <v>-18.702112244897961</v>
      </c>
      <c r="G79" s="4">
        <v>10.360310495626823</v>
      </c>
      <c r="H79" s="4">
        <v>22.10728862973761</v>
      </c>
      <c r="I79" s="4">
        <v>14.831154518950438</v>
      </c>
    </row>
    <row r="80" spans="1:9">
      <c r="A80" s="39" t="s">
        <v>485</v>
      </c>
      <c r="B80" s="4">
        <v>30.272918367346939</v>
      </c>
      <c r="C80" s="4">
        <v>15.44414139941691</v>
      </c>
      <c r="D80" s="4">
        <v>196.48063994169095</v>
      </c>
      <c r="E80" s="4">
        <v>1.5860612244897958</v>
      </c>
      <c r="F80" s="4">
        <v>182.63675364431484</v>
      </c>
      <c r="G80" s="4">
        <v>1.2007303206997084</v>
      </c>
      <c r="H80" s="4">
        <v>1.3040408163265305</v>
      </c>
      <c r="I80" s="4">
        <v>3.7115233236151606</v>
      </c>
    </row>
    <row r="81" spans="1:9" ht="21" customHeight="1">
      <c r="A81" s="537" t="s">
        <v>486</v>
      </c>
      <c r="B81" s="4">
        <v>225.93490962099125</v>
      </c>
      <c r="C81" s="4">
        <v>288.66824052478131</v>
      </c>
      <c r="D81" s="4">
        <v>192.31670699708457</v>
      </c>
      <c r="E81" s="4">
        <v>200.1111137026239</v>
      </c>
      <c r="F81" s="4">
        <v>163.9346413994169</v>
      </c>
      <c r="G81" s="4">
        <v>11.56104081632653</v>
      </c>
      <c r="H81" s="4">
        <v>23.411329446064141</v>
      </c>
      <c r="I81" s="4">
        <v>18.542677842565599</v>
      </c>
    </row>
    <row r="82" spans="1:9" ht="21" customHeight="1">
      <c r="A82" s="39" t="s">
        <v>487</v>
      </c>
      <c r="B82" s="4">
        <v>0</v>
      </c>
      <c r="C82" s="4">
        <v>0</v>
      </c>
      <c r="D82" s="4">
        <v>0</v>
      </c>
      <c r="E82" s="4">
        <v>0</v>
      </c>
      <c r="F82" s="4">
        <v>0</v>
      </c>
      <c r="G82" s="4">
        <v>0</v>
      </c>
      <c r="H82" s="4">
        <v>0</v>
      </c>
      <c r="I82" s="4">
        <v>0</v>
      </c>
    </row>
    <row r="83" spans="1:9" ht="21" customHeight="1">
      <c r="A83" s="537" t="s">
        <v>488</v>
      </c>
      <c r="B83" s="4">
        <v>225.93490962099125</v>
      </c>
      <c r="C83" s="4">
        <v>288.66824052478131</v>
      </c>
      <c r="D83" s="4">
        <v>192.31670699708457</v>
      </c>
      <c r="E83" s="4">
        <v>200.1111137026239</v>
      </c>
      <c r="F83" s="4">
        <v>163.9346413994169</v>
      </c>
      <c r="G83" s="4">
        <v>11.56104081632653</v>
      </c>
      <c r="H83" s="4">
        <v>23.411329446064141</v>
      </c>
      <c r="I83" s="4">
        <v>18.542677842565599</v>
      </c>
    </row>
    <row r="84" spans="1:9" ht="18" customHeight="1" thickBot="1">
      <c r="A84" s="39" t="s">
        <v>489</v>
      </c>
      <c r="B84" s="4">
        <v>0</v>
      </c>
      <c r="C84" s="4">
        <v>0</v>
      </c>
      <c r="D84" s="4">
        <v>0</v>
      </c>
      <c r="E84" s="4">
        <v>0</v>
      </c>
      <c r="F84" s="4">
        <v>0</v>
      </c>
      <c r="G84" s="4">
        <v>0</v>
      </c>
      <c r="H84" s="4">
        <v>0</v>
      </c>
      <c r="I84" s="4">
        <v>0</v>
      </c>
    </row>
    <row r="85" spans="1:9" ht="24" customHeight="1" thickTop="1" thickBot="1">
      <c r="A85" s="36" t="s">
        <v>490</v>
      </c>
      <c r="B85" s="1">
        <v>225.93490962099125</v>
      </c>
      <c r="C85" s="1">
        <v>288.66824052478131</v>
      </c>
      <c r="D85" s="1">
        <v>192.31670699708457</v>
      </c>
      <c r="E85" s="1">
        <v>200.1111137026239</v>
      </c>
      <c r="F85" s="1">
        <v>163.9346413994169</v>
      </c>
      <c r="G85" s="1">
        <v>11.56104081632653</v>
      </c>
      <c r="H85" s="1">
        <v>23.411329446064141</v>
      </c>
      <c r="I85" s="1">
        <v>18.542677842565599</v>
      </c>
    </row>
    <row r="86" spans="1:9" ht="15" customHeight="1" thickTop="1" thickBot="1">
      <c r="A86" s="538"/>
      <c r="B86" s="5"/>
      <c r="C86" s="5"/>
      <c r="D86" s="5"/>
      <c r="E86" s="5"/>
      <c r="F86" s="5"/>
      <c r="G86" s="5"/>
      <c r="H86" s="5"/>
      <c r="I86" s="5"/>
    </row>
    <row r="87" spans="1:9" ht="28.5" customHeight="1" thickTop="1">
      <c r="A87" s="539"/>
      <c r="B87" s="42"/>
      <c r="C87" s="42"/>
      <c r="D87" s="42"/>
      <c r="E87" s="42"/>
      <c r="F87" s="42"/>
      <c r="G87" s="42"/>
      <c r="H87" s="42"/>
    </row>
    <row r="88" spans="1:9">
      <c r="A88" s="539"/>
      <c r="B88" s="42"/>
      <c r="C88" s="42"/>
      <c r="D88" s="42"/>
      <c r="E88" s="42"/>
      <c r="F88" s="42"/>
      <c r="G88" s="42"/>
      <c r="H88" s="42"/>
    </row>
    <row r="89" spans="1:9" ht="19.5">
      <c r="A89" s="540"/>
      <c r="B89" s="42"/>
      <c r="C89" s="42"/>
      <c r="D89" s="42"/>
      <c r="E89" s="42"/>
      <c r="F89" s="42"/>
      <c r="G89" s="42"/>
      <c r="H89" s="42"/>
    </row>
    <row r="90" spans="1:9" ht="19.5">
      <c r="A90" s="540"/>
      <c r="B90" s="42"/>
      <c r="C90" s="42"/>
      <c r="D90" s="42"/>
      <c r="E90" s="42"/>
      <c r="F90" s="42"/>
      <c r="G90" s="42"/>
      <c r="H90" s="42"/>
    </row>
    <row r="91" spans="1:9" ht="19.5">
      <c r="A91" s="540"/>
      <c r="B91" s="42"/>
      <c r="C91" s="42"/>
      <c r="D91" s="42"/>
      <c r="E91" s="42"/>
      <c r="F91" s="42"/>
      <c r="G91" s="42"/>
      <c r="H91" s="42"/>
    </row>
    <row r="92" spans="1:9" ht="19.5">
      <c r="A92" s="541"/>
      <c r="B92" s="42"/>
      <c r="C92" s="42"/>
      <c r="D92" s="42"/>
      <c r="E92" s="42"/>
      <c r="F92" s="42"/>
      <c r="G92" s="42"/>
      <c r="H92" s="42"/>
    </row>
    <row r="93" spans="1:9" ht="19.5">
      <c r="A93" s="541"/>
      <c r="B93" s="42"/>
      <c r="C93" s="42"/>
      <c r="D93" s="42"/>
      <c r="E93" s="42"/>
      <c r="F93" s="42"/>
      <c r="G93" s="42"/>
      <c r="H93" s="42"/>
    </row>
    <row r="94" spans="1:9" ht="19.5">
      <c r="A94" s="541"/>
      <c r="B94" s="42"/>
      <c r="C94" s="42"/>
      <c r="D94" s="42"/>
      <c r="E94" s="42"/>
      <c r="F94" s="42"/>
      <c r="G94" s="42"/>
      <c r="H94" s="42"/>
    </row>
    <row r="95" spans="1:9" ht="19.5">
      <c r="A95" s="540"/>
      <c r="B95" s="42"/>
      <c r="C95" s="42"/>
      <c r="D95" s="42"/>
      <c r="E95" s="42"/>
      <c r="F95" s="42"/>
      <c r="G95" s="42"/>
      <c r="H95" s="42"/>
    </row>
    <row r="96" spans="1:9" ht="19.5">
      <c r="A96" s="540"/>
      <c r="B96" s="42"/>
      <c r="C96" s="42"/>
      <c r="D96" s="42"/>
      <c r="E96" s="42"/>
      <c r="F96" s="42"/>
      <c r="G96" s="42"/>
      <c r="H96" s="42"/>
    </row>
    <row r="97" spans="1:8" ht="19.5">
      <c r="A97" s="540"/>
      <c r="B97" s="42"/>
      <c r="C97" s="42"/>
      <c r="D97" s="42"/>
      <c r="E97" s="42"/>
      <c r="F97" s="42"/>
      <c r="G97" s="42"/>
      <c r="H97" s="42"/>
    </row>
    <row r="98" spans="1:8" ht="19.5">
      <c r="A98" s="540"/>
      <c r="B98" s="42"/>
      <c r="C98" s="42"/>
      <c r="D98" s="42"/>
      <c r="E98" s="42"/>
      <c r="F98" s="42"/>
      <c r="G98" s="42"/>
      <c r="H98" s="42"/>
    </row>
    <row r="99" spans="1:8" ht="19.5">
      <c r="A99" s="540"/>
      <c r="B99" s="42"/>
      <c r="C99" s="42"/>
      <c r="D99" s="42"/>
      <c r="E99" s="42"/>
      <c r="F99" s="42"/>
      <c r="G99" s="42"/>
      <c r="H99" s="42"/>
    </row>
    <row r="100" spans="1:8" ht="19.5">
      <c r="A100" s="96"/>
      <c r="B100" s="42"/>
      <c r="C100" s="42"/>
      <c r="D100" s="42"/>
      <c r="E100" s="42"/>
      <c r="F100" s="42"/>
      <c r="G100" s="42"/>
      <c r="H100" s="42"/>
    </row>
    <row r="101" spans="1:8">
      <c r="A101" s="97"/>
      <c r="B101" s="42"/>
      <c r="C101" s="42"/>
      <c r="D101" s="42"/>
      <c r="E101" s="42"/>
      <c r="F101" s="42"/>
      <c r="G101" s="42"/>
      <c r="H101" s="42"/>
    </row>
    <row r="102" spans="1:8">
      <c r="A102" s="97"/>
      <c r="B102" s="42"/>
      <c r="C102" s="42"/>
      <c r="D102" s="42"/>
      <c r="E102" s="42"/>
      <c r="F102" s="42"/>
      <c r="G102" s="42"/>
      <c r="H102" s="42"/>
    </row>
    <row r="103" spans="1:8">
      <c r="A103" s="97"/>
      <c r="B103" s="42"/>
      <c r="C103" s="42"/>
      <c r="D103" s="42"/>
      <c r="E103" s="42"/>
      <c r="F103" s="42"/>
      <c r="G103" s="42"/>
      <c r="H103" s="42"/>
    </row>
    <row r="104" spans="1:8">
      <c r="A104" s="97"/>
      <c r="B104" s="42"/>
      <c r="C104" s="42"/>
      <c r="D104" s="42"/>
      <c r="E104" s="42"/>
      <c r="F104" s="42"/>
      <c r="G104" s="42"/>
      <c r="H104" s="42"/>
    </row>
    <row r="105" spans="1:8">
      <c r="A105" s="97"/>
      <c r="B105" s="42"/>
      <c r="C105" s="42"/>
      <c r="D105" s="42"/>
      <c r="E105" s="42"/>
      <c r="F105" s="42"/>
      <c r="G105" s="42"/>
      <c r="H105" s="42"/>
    </row>
    <row r="106" spans="1:8">
      <c r="A106" s="97"/>
      <c r="B106" s="42"/>
      <c r="C106" s="42"/>
      <c r="D106" s="42"/>
      <c r="E106" s="42"/>
      <c r="F106" s="42"/>
      <c r="G106" s="42"/>
      <c r="H106" s="42"/>
    </row>
    <row r="107" spans="1:8">
      <c r="A107" s="97"/>
      <c r="B107" s="42"/>
      <c r="C107" s="42"/>
      <c r="D107" s="42"/>
      <c r="E107" s="42"/>
      <c r="F107" s="42"/>
      <c r="G107" s="42"/>
      <c r="H107" s="42"/>
    </row>
    <row r="108" spans="1:8">
      <c r="A108" s="97"/>
      <c r="B108" s="42"/>
      <c r="C108" s="42"/>
      <c r="D108" s="42"/>
      <c r="E108" s="42"/>
      <c r="F108" s="42"/>
      <c r="G108" s="42"/>
      <c r="H108" s="42"/>
    </row>
    <row r="109" spans="1:8" ht="19.5">
      <c r="A109" s="540"/>
      <c r="B109" s="42"/>
      <c r="C109" s="42"/>
      <c r="D109" s="42"/>
      <c r="E109" s="42"/>
      <c r="F109" s="42"/>
      <c r="G109" s="42"/>
      <c r="H109" s="42"/>
    </row>
    <row r="110" spans="1:8" ht="19.5">
      <c r="A110" s="540"/>
      <c r="B110" s="42"/>
      <c r="C110" s="42"/>
      <c r="D110" s="42"/>
      <c r="E110" s="42"/>
      <c r="F110" s="42"/>
      <c r="G110" s="42"/>
      <c r="H110" s="42"/>
    </row>
    <row r="111" spans="1:8" ht="19.5">
      <c r="A111" s="541"/>
      <c r="B111" s="42"/>
      <c r="C111" s="42"/>
      <c r="D111" s="42"/>
      <c r="E111" s="42"/>
      <c r="F111" s="42"/>
      <c r="G111" s="42"/>
      <c r="H111" s="42"/>
    </row>
    <row r="112" spans="1:8" ht="19.5">
      <c r="A112" s="541"/>
      <c r="B112" s="42"/>
      <c r="C112" s="42"/>
      <c r="D112" s="42"/>
      <c r="E112" s="42"/>
      <c r="F112" s="42"/>
      <c r="G112" s="42"/>
      <c r="H112" s="42"/>
    </row>
    <row r="113" spans="1:8" ht="19.5">
      <c r="A113" s="541"/>
      <c r="B113" s="42"/>
      <c r="C113" s="42"/>
      <c r="D113" s="42"/>
      <c r="E113" s="42"/>
      <c r="F113" s="42"/>
      <c r="G113" s="42"/>
      <c r="H113" s="42"/>
    </row>
    <row r="114" spans="1:8" ht="19.5">
      <c r="A114" s="540"/>
      <c r="B114" s="42"/>
      <c r="C114" s="42"/>
      <c r="D114" s="42"/>
      <c r="E114" s="42"/>
      <c r="F114" s="42"/>
      <c r="G114" s="42"/>
      <c r="H114" s="42"/>
    </row>
    <row r="115" spans="1:8" ht="19.5">
      <c r="A115" s="540"/>
      <c r="B115" s="42"/>
      <c r="C115" s="42"/>
      <c r="D115" s="42"/>
      <c r="E115" s="42"/>
      <c r="F115" s="42"/>
      <c r="G115" s="42"/>
      <c r="H115" s="42"/>
    </row>
    <row r="116" spans="1:8" ht="19.5">
      <c r="A116" s="540"/>
      <c r="B116" s="42"/>
      <c r="C116" s="42"/>
      <c r="D116" s="42"/>
      <c r="E116" s="42"/>
      <c r="F116" s="42"/>
      <c r="G116" s="42"/>
      <c r="H116" s="42"/>
    </row>
    <row r="117" spans="1:8" ht="19.5">
      <c r="A117" s="540"/>
      <c r="B117" s="42"/>
      <c r="C117" s="42"/>
      <c r="D117" s="42"/>
      <c r="E117" s="42"/>
      <c r="F117" s="42"/>
      <c r="G117" s="42"/>
      <c r="H117" s="42"/>
    </row>
    <row r="118" spans="1:8" ht="19.5">
      <c r="A118" s="540"/>
      <c r="B118" s="42"/>
      <c r="C118" s="42"/>
      <c r="D118" s="42"/>
      <c r="E118" s="42"/>
      <c r="F118" s="42"/>
      <c r="G118" s="42"/>
      <c r="H118" s="42"/>
    </row>
    <row r="119" spans="1:8" ht="19.5">
      <c r="A119" s="540"/>
      <c r="B119" s="42"/>
      <c r="C119" s="42"/>
      <c r="D119" s="42"/>
      <c r="E119" s="42"/>
      <c r="F119" s="42"/>
      <c r="G119" s="42"/>
      <c r="H119" s="42"/>
    </row>
    <row r="120" spans="1:8" ht="19.5">
      <c r="A120" s="540"/>
      <c r="B120" s="42"/>
      <c r="C120" s="42"/>
      <c r="D120" s="42"/>
      <c r="E120" s="42"/>
      <c r="F120" s="42"/>
      <c r="G120" s="42"/>
      <c r="H120" s="42"/>
    </row>
    <row r="121" spans="1:8" ht="19.5">
      <c r="A121" s="541"/>
      <c r="B121" s="42"/>
      <c r="C121" s="42"/>
      <c r="D121" s="42"/>
      <c r="E121" s="42"/>
      <c r="F121" s="42"/>
      <c r="G121" s="42"/>
      <c r="H121" s="42"/>
    </row>
    <row r="122" spans="1:8" ht="19.5">
      <c r="A122" s="540"/>
      <c r="B122" s="42"/>
      <c r="C122" s="42"/>
      <c r="D122" s="42"/>
      <c r="E122" s="42"/>
      <c r="F122" s="42"/>
      <c r="G122" s="42"/>
      <c r="H122" s="42"/>
    </row>
    <row r="123" spans="1:8" ht="19.5">
      <c r="A123" s="540"/>
      <c r="B123" s="42"/>
      <c r="C123" s="42"/>
      <c r="D123" s="42"/>
      <c r="E123" s="42"/>
      <c r="F123" s="42"/>
      <c r="G123" s="42"/>
      <c r="H123" s="42"/>
    </row>
    <row r="124" spans="1:8" ht="19.5">
      <c r="A124" s="540"/>
      <c r="B124" s="42"/>
      <c r="C124" s="42"/>
      <c r="D124" s="42"/>
      <c r="E124" s="42"/>
      <c r="F124" s="42"/>
      <c r="G124" s="42"/>
      <c r="H124" s="42"/>
    </row>
    <row r="125" spans="1:8" ht="19.5">
      <c r="A125" s="540"/>
      <c r="B125" s="42"/>
      <c r="C125" s="42"/>
      <c r="D125" s="42"/>
      <c r="E125" s="42"/>
      <c r="F125" s="42"/>
      <c r="G125" s="42"/>
      <c r="H125" s="42"/>
    </row>
    <row r="126" spans="1:8" ht="19.5">
      <c r="A126" s="540"/>
      <c r="B126" s="42"/>
      <c r="C126" s="42"/>
      <c r="D126" s="42"/>
      <c r="E126" s="42"/>
      <c r="F126" s="42"/>
      <c r="G126" s="42"/>
      <c r="H126" s="42"/>
    </row>
    <row r="127" spans="1:8" ht="19.5">
      <c r="A127" s="541"/>
      <c r="B127" s="42"/>
      <c r="C127" s="42"/>
      <c r="D127" s="42"/>
      <c r="E127" s="42"/>
      <c r="F127" s="42"/>
      <c r="G127" s="42"/>
      <c r="H127" s="42"/>
    </row>
    <row r="128" spans="1:8" ht="19.5">
      <c r="A128" s="540"/>
      <c r="B128" s="42"/>
      <c r="C128" s="42"/>
      <c r="D128" s="42"/>
      <c r="E128" s="42"/>
      <c r="F128" s="42"/>
      <c r="G128" s="42"/>
      <c r="H128" s="42"/>
    </row>
    <row r="129" spans="1:8" ht="19.5">
      <c r="A129" s="540"/>
      <c r="B129" s="42"/>
      <c r="C129" s="42"/>
      <c r="D129" s="42"/>
      <c r="E129" s="42"/>
      <c r="F129" s="42"/>
      <c r="G129" s="42"/>
      <c r="H129" s="42"/>
    </row>
    <row r="130" spans="1:8" ht="19.5">
      <c r="A130" s="540"/>
      <c r="B130" s="42"/>
      <c r="C130" s="42"/>
      <c r="D130" s="42"/>
      <c r="E130" s="42"/>
      <c r="F130" s="42"/>
      <c r="G130" s="42"/>
      <c r="H130" s="42"/>
    </row>
    <row r="131" spans="1:8" ht="19.5">
      <c r="A131" s="541"/>
      <c r="B131" s="42"/>
      <c r="C131" s="42"/>
      <c r="D131" s="42"/>
      <c r="E131" s="42"/>
      <c r="F131" s="42"/>
      <c r="G131" s="42"/>
      <c r="H131" s="42"/>
    </row>
    <row r="132" spans="1:8" ht="19.5">
      <c r="A132" s="540"/>
      <c r="B132" s="42"/>
      <c r="C132" s="42"/>
      <c r="D132" s="42"/>
      <c r="E132" s="42"/>
      <c r="F132" s="42"/>
      <c r="G132" s="42"/>
      <c r="H132" s="42"/>
    </row>
    <row r="133" spans="1:8" ht="19.5">
      <c r="A133" s="540"/>
      <c r="B133" s="42"/>
      <c r="C133" s="42"/>
      <c r="D133" s="42"/>
      <c r="E133" s="42"/>
      <c r="F133" s="42"/>
      <c r="G133" s="42"/>
      <c r="H133" s="42"/>
    </row>
    <row r="134" spans="1:8" ht="19.5">
      <c r="A134" s="540"/>
      <c r="B134" s="42"/>
      <c r="C134" s="42"/>
      <c r="D134" s="42"/>
      <c r="E134" s="42"/>
      <c r="F134" s="42"/>
      <c r="G134" s="42"/>
      <c r="H134" s="42"/>
    </row>
    <row r="135" spans="1:8" ht="19.5">
      <c r="A135" s="540"/>
      <c r="B135" s="42"/>
      <c r="C135" s="42"/>
      <c r="D135" s="42"/>
      <c r="E135" s="42"/>
      <c r="F135" s="42"/>
      <c r="G135" s="42"/>
      <c r="H135" s="42"/>
    </row>
    <row r="136" spans="1:8" ht="19.5">
      <c r="A136" s="541"/>
      <c r="B136" s="42"/>
      <c r="C136" s="42"/>
      <c r="D136" s="42"/>
      <c r="E136" s="42"/>
      <c r="F136" s="42"/>
      <c r="G136" s="42"/>
      <c r="H136" s="42"/>
    </row>
    <row r="137" spans="1:8" ht="19.5">
      <c r="A137" s="540"/>
      <c r="B137" s="42"/>
      <c r="C137" s="42"/>
      <c r="D137" s="42"/>
      <c r="E137" s="42"/>
      <c r="F137" s="42"/>
      <c r="G137" s="42"/>
      <c r="H137" s="42"/>
    </row>
    <row r="138" spans="1:8" ht="19.5">
      <c r="A138" s="540"/>
      <c r="B138" s="42"/>
      <c r="C138" s="42"/>
      <c r="D138" s="42"/>
      <c r="E138" s="42"/>
      <c r="F138" s="42"/>
      <c r="G138" s="42"/>
      <c r="H138" s="42"/>
    </row>
    <row r="139" spans="1:8" ht="19.5">
      <c r="A139" s="540"/>
      <c r="B139" s="42"/>
      <c r="C139" s="42"/>
      <c r="D139" s="42"/>
      <c r="E139" s="42"/>
      <c r="F139" s="42"/>
      <c r="G139" s="42"/>
      <c r="H139" s="42"/>
    </row>
    <row r="140" spans="1:8" ht="19.5">
      <c r="A140" s="540"/>
      <c r="B140" s="42"/>
      <c r="C140" s="42"/>
      <c r="D140" s="42"/>
      <c r="E140" s="42"/>
      <c r="F140" s="42"/>
      <c r="G140" s="42"/>
      <c r="H140" s="42"/>
    </row>
    <row r="141" spans="1:8" ht="19.5">
      <c r="A141" s="541"/>
      <c r="B141" s="42"/>
      <c r="C141" s="42"/>
      <c r="D141" s="42"/>
      <c r="E141" s="42"/>
      <c r="F141" s="42"/>
      <c r="G141" s="42"/>
      <c r="H141" s="42"/>
    </row>
    <row r="142" spans="1:8" ht="19.5">
      <c r="A142" s="541"/>
      <c r="B142" s="42"/>
      <c r="C142" s="42"/>
      <c r="D142" s="42"/>
      <c r="E142" s="42"/>
      <c r="F142" s="42"/>
      <c r="G142" s="42"/>
      <c r="H142" s="42"/>
    </row>
    <row r="143" spans="1:8" ht="19.5">
      <c r="A143" s="541"/>
      <c r="B143" s="42"/>
      <c r="C143" s="42"/>
      <c r="D143" s="42"/>
      <c r="E143" s="42"/>
      <c r="F143" s="42"/>
      <c r="G143" s="42"/>
      <c r="H143" s="42"/>
    </row>
    <row r="144" spans="1:8" ht="19.5">
      <c r="A144" s="540"/>
      <c r="B144" s="42"/>
      <c r="C144" s="42"/>
      <c r="D144" s="42"/>
      <c r="E144" s="42"/>
      <c r="F144" s="42"/>
      <c r="G144" s="42"/>
      <c r="H144" s="42"/>
    </row>
    <row r="145" spans="1:8" ht="19.5">
      <c r="A145" s="540"/>
      <c r="B145" s="42"/>
      <c r="C145" s="42"/>
      <c r="D145" s="42"/>
      <c r="E145" s="42"/>
      <c r="F145" s="42"/>
      <c r="G145" s="42"/>
      <c r="H145" s="42"/>
    </row>
    <row r="146" spans="1:8" ht="19.5">
      <c r="A146" s="99"/>
      <c r="B146" s="42"/>
      <c r="C146" s="42"/>
      <c r="D146" s="42"/>
      <c r="E146" s="42"/>
      <c r="F146" s="42"/>
      <c r="G146" s="42"/>
      <c r="H146" s="42"/>
    </row>
    <row r="147" spans="1:8" ht="19.5">
      <c r="A147" s="541"/>
      <c r="B147" s="42"/>
      <c r="C147" s="42"/>
      <c r="D147" s="42"/>
      <c r="E147" s="42"/>
      <c r="F147" s="42"/>
      <c r="G147" s="42"/>
      <c r="H147" s="42"/>
    </row>
    <row r="148" spans="1:8" ht="19.5">
      <c r="A148" s="540"/>
      <c r="B148" s="42"/>
      <c r="C148" s="42"/>
      <c r="D148" s="42"/>
      <c r="E148" s="42"/>
      <c r="F148" s="42"/>
      <c r="G148" s="42"/>
      <c r="H148" s="42"/>
    </row>
    <row r="149" spans="1:8" ht="19.5">
      <c r="A149" s="540"/>
      <c r="B149" s="42"/>
      <c r="C149" s="42"/>
      <c r="D149" s="42"/>
      <c r="E149" s="42"/>
      <c r="F149" s="42"/>
      <c r="G149" s="42"/>
      <c r="H149" s="42"/>
    </row>
    <row r="150" spans="1:8" ht="19.5">
      <c r="A150" s="540"/>
      <c r="B150" s="42"/>
      <c r="C150" s="42"/>
      <c r="D150" s="42"/>
      <c r="E150" s="42"/>
      <c r="F150" s="42"/>
      <c r="G150" s="42"/>
      <c r="H150" s="42"/>
    </row>
    <row r="151" spans="1:8" ht="19.5">
      <c r="A151" s="541"/>
      <c r="B151" s="42"/>
      <c r="C151" s="42"/>
      <c r="D151" s="42"/>
      <c r="E151" s="42"/>
      <c r="F151" s="42"/>
      <c r="G151" s="42"/>
      <c r="H151" s="42"/>
    </row>
    <row r="152" spans="1:8" ht="19.5">
      <c r="A152" s="540"/>
      <c r="B152" s="42"/>
      <c r="C152" s="42"/>
      <c r="D152" s="42"/>
      <c r="E152" s="42"/>
      <c r="F152" s="42"/>
      <c r="G152" s="42"/>
      <c r="H152" s="42"/>
    </row>
    <row r="153" spans="1:8" ht="19.5">
      <c r="A153" s="540"/>
      <c r="B153" s="42"/>
      <c r="C153" s="42"/>
      <c r="D153" s="42"/>
      <c r="E153" s="42"/>
      <c r="F153" s="42"/>
      <c r="G153" s="42"/>
      <c r="H153" s="42"/>
    </row>
    <row r="154" spans="1:8" ht="19.5">
      <c r="A154" s="540"/>
      <c r="B154" s="42"/>
      <c r="C154" s="42"/>
      <c r="D154" s="42"/>
      <c r="E154" s="42"/>
      <c r="F154" s="42"/>
      <c r="G154" s="42"/>
      <c r="H154" s="42"/>
    </row>
    <row r="155" spans="1:8" ht="19.5">
      <c r="A155" s="541"/>
      <c r="B155" s="42"/>
      <c r="C155" s="42"/>
      <c r="D155" s="42"/>
      <c r="E155" s="42"/>
      <c r="F155" s="42"/>
      <c r="G155" s="42"/>
      <c r="H155" s="42"/>
    </row>
    <row r="156" spans="1:8" ht="19.5">
      <c r="A156" s="540"/>
      <c r="B156" s="42"/>
      <c r="C156" s="42"/>
      <c r="D156" s="42"/>
      <c r="E156" s="42"/>
      <c r="F156" s="42"/>
      <c r="G156" s="42"/>
      <c r="H156" s="42"/>
    </row>
    <row r="157" spans="1:8" ht="19.5">
      <c r="A157" s="540"/>
      <c r="B157" s="42"/>
      <c r="C157" s="42"/>
      <c r="D157" s="42"/>
      <c r="E157" s="42"/>
      <c r="F157" s="42"/>
      <c r="G157" s="42"/>
      <c r="H157" s="42"/>
    </row>
    <row r="158" spans="1:8" ht="19.5">
      <c r="A158" s="540"/>
      <c r="B158" s="42"/>
      <c r="C158" s="42"/>
      <c r="D158" s="42"/>
      <c r="E158" s="42"/>
      <c r="F158" s="42"/>
      <c r="G158" s="42"/>
      <c r="H158" s="42"/>
    </row>
    <row r="159" spans="1:8" ht="19.5">
      <c r="A159" s="541"/>
      <c r="B159" s="42"/>
      <c r="C159" s="42"/>
      <c r="D159" s="42"/>
      <c r="E159" s="42"/>
      <c r="F159" s="42"/>
      <c r="G159" s="42"/>
      <c r="H159" s="42"/>
    </row>
    <row r="160" spans="1:8" ht="19.5">
      <c r="A160" s="540"/>
      <c r="B160" s="42"/>
      <c r="C160" s="42"/>
      <c r="D160" s="42"/>
      <c r="E160" s="42"/>
      <c r="F160" s="42"/>
      <c r="G160" s="42"/>
      <c r="H160" s="42"/>
    </row>
    <row r="161" spans="1:8" ht="19.5">
      <c r="A161" s="540"/>
      <c r="B161" s="42"/>
      <c r="C161" s="42"/>
      <c r="D161" s="42"/>
      <c r="E161" s="42"/>
      <c r="F161" s="42"/>
      <c r="G161" s="42"/>
      <c r="H161" s="42"/>
    </row>
    <row r="162" spans="1:8" ht="19.5">
      <c r="A162" s="540"/>
      <c r="B162" s="42"/>
      <c r="C162" s="42"/>
      <c r="D162" s="42"/>
      <c r="E162" s="42"/>
      <c r="F162" s="42"/>
      <c r="G162" s="42"/>
      <c r="H162" s="42"/>
    </row>
    <row r="163" spans="1:8" ht="19.5">
      <c r="A163" s="98"/>
      <c r="B163" s="42"/>
      <c r="C163" s="42"/>
      <c r="D163" s="42"/>
      <c r="E163" s="42"/>
      <c r="F163" s="42"/>
      <c r="G163" s="42"/>
      <c r="H163" s="42"/>
    </row>
    <row r="164" spans="1:8" ht="19.5">
      <c r="A164" s="98"/>
      <c r="B164" s="42"/>
      <c r="C164" s="42"/>
      <c r="D164" s="42"/>
      <c r="E164" s="42"/>
      <c r="F164" s="42"/>
      <c r="G164" s="42"/>
      <c r="H164" s="42"/>
    </row>
    <row r="165" spans="1:8" ht="19.5">
      <c r="A165" s="98"/>
      <c r="B165" s="42"/>
      <c r="C165" s="42"/>
      <c r="D165" s="42"/>
      <c r="E165" s="42"/>
      <c r="F165" s="42"/>
      <c r="G165" s="42"/>
      <c r="H165" s="42"/>
    </row>
    <row r="166" spans="1:8" ht="19.5">
      <c r="A166" s="96"/>
      <c r="B166" s="42"/>
      <c r="C166" s="42"/>
      <c r="D166" s="42"/>
      <c r="E166" s="42"/>
      <c r="F166" s="42"/>
      <c r="G166" s="42"/>
      <c r="H166" s="42"/>
    </row>
    <row r="167" spans="1:8" ht="19.5">
      <c r="A167" s="96"/>
      <c r="B167" s="42"/>
      <c r="C167" s="42"/>
      <c r="D167" s="42"/>
      <c r="E167" s="42"/>
      <c r="F167" s="42"/>
      <c r="G167" s="42"/>
      <c r="H167" s="42"/>
    </row>
    <row r="168" spans="1:8" ht="19.5">
      <c r="A168" s="541"/>
      <c r="B168" s="42"/>
      <c r="C168" s="42"/>
      <c r="D168" s="42"/>
      <c r="E168" s="42"/>
      <c r="F168" s="42"/>
      <c r="G168" s="42"/>
      <c r="H168" s="42"/>
    </row>
    <row r="169" spans="1:8" ht="19.5">
      <c r="A169" s="540"/>
      <c r="B169" s="42"/>
      <c r="C169" s="42"/>
      <c r="D169" s="42"/>
      <c r="E169" s="42"/>
      <c r="F169" s="42"/>
      <c r="G169" s="42"/>
      <c r="H169" s="42"/>
    </row>
    <row r="170" spans="1:8" ht="19.5">
      <c r="A170" s="540"/>
      <c r="B170" s="42"/>
      <c r="C170" s="42"/>
      <c r="D170" s="42"/>
      <c r="E170" s="42"/>
      <c r="F170" s="42"/>
      <c r="G170" s="42"/>
      <c r="H170" s="42"/>
    </row>
    <row r="171" spans="1:8" ht="19.5">
      <c r="A171" s="540"/>
      <c r="B171" s="42"/>
      <c r="C171" s="42"/>
      <c r="D171" s="42"/>
      <c r="E171" s="42"/>
      <c r="F171" s="42"/>
      <c r="G171" s="42"/>
      <c r="H171" s="42"/>
    </row>
    <row r="172" spans="1:8" ht="19.5">
      <c r="A172" s="540"/>
      <c r="B172" s="42"/>
      <c r="C172" s="42"/>
      <c r="D172" s="42"/>
      <c r="E172" s="42"/>
      <c r="F172" s="42"/>
      <c r="G172" s="42"/>
      <c r="H172" s="42"/>
    </row>
    <row r="173" spans="1:8" ht="19.5">
      <c r="A173" s="540"/>
      <c r="B173" s="42"/>
      <c r="C173" s="42"/>
      <c r="D173" s="42"/>
      <c r="E173" s="42"/>
      <c r="F173" s="42"/>
      <c r="G173" s="42"/>
      <c r="H173" s="42"/>
    </row>
    <row r="174" spans="1:8" ht="19.5">
      <c r="A174" s="541"/>
      <c r="B174" s="42"/>
      <c r="C174" s="42"/>
      <c r="D174" s="42"/>
      <c r="E174" s="42"/>
      <c r="F174" s="42"/>
      <c r="G174" s="42"/>
      <c r="H174" s="42"/>
    </row>
    <row r="175" spans="1:8" ht="19.5">
      <c r="A175" s="540"/>
      <c r="B175" s="42"/>
      <c r="C175" s="42"/>
      <c r="D175" s="42"/>
      <c r="E175" s="42"/>
      <c r="F175" s="42"/>
      <c r="G175" s="42"/>
      <c r="H175" s="42"/>
    </row>
    <row r="176" spans="1:8" ht="19.5">
      <c r="A176" s="540"/>
      <c r="B176" s="42"/>
      <c r="C176" s="42"/>
      <c r="D176" s="42"/>
      <c r="E176" s="42"/>
      <c r="F176" s="42"/>
      <c r="G176" s="42"/>
      <c r="H176" s="42"/>
    </row>
    <row r="177" spans="1:8" ht="19.5">
      <c r="A177" s="540"/>
      <c r="B177" s="42"/>
      <c r="C177" s="42"/>
      <c r="D177" s="42"/>
      <c r="E177" s="42"/>
      <c r="F177" s="42"/>
      <c r="G177" s="42"/>
      <c r="H177" s="42"/>
    </row>
    <row r="178" spans="1:8" ht="19.5">
      <c r="A178" s="540"/>
      <c r="B178" s="42"/>
      <c r="C178" s="42"/>
      <c r="D178" s="42"/>
      <c r="E178" s="42"/>
      <c r="F178" s="42"/>
      <c r="G178" s="42"/>
      <c r="H178" s="42"/>
    </row>
    <row r="179" spans="1:8" ht="19.5">
      <c r="A179" s="541"/>
      <c r="B179" s="42"/>
      <c r="C179" s="42"/>
      <c r="D179" s="42"/>
      <c r="E179" s="42"/>
      <c r="F179" s="42"/>
      <c r="G179" s="42"/>
      <c r="H179" s="42"/>
    </row>
    <row r="180" spans="1:8" ht="19.5">
      <c r="A180" s="541"/>
      <c r="B180" s="42"/>
      <c r="C180" s="42"/>
      <c r="D180" s="42"/>
      <c r="E180" s="42"/>
      <c r="F180" s="42"/>
      <c r="G180" s="42"/>
      <c r="H180" s="42"/>
    </row>
    <row r="181" spans="1:8" ht="19.5">
      <c r="A181" s="540"/>
      <c r="B181" s="42"/>
      <c r="C181" s="42"/>
      <c r="D181" s="42"/>
      <c r="E181" s="42"/>
      <c r="F181" s="42"/>
      <c r="G181" s="42"/>
      <c r="H181" s="42"/>
    </row>
    <row r="182" spans="1:8" ht="19.5">
      <c r="A182" s="540"/>
      <c r="B182" s="42"/>
      <c r="C182" s="42"/>
      <c r="D182" s="42"/>
      <c r="E182" s="42"/>
      <c r="F182" s="42"/>
      <c r="G182" s="42"/>
      <c r="H182" s="42"/>
    </row>
    <row r="183" spans="1:8" ht="19.5">
      <c r="A183" s="540"/>
      <c r="B183" s="42"/>
      <c r="C183" s="42"/>
      <c r="D183" s="42"/>
      <c r="E183" s="42"/>
      <c r="F183" s="42"/>
      <c r="G183" s="42"/>
      <c r="H183" s="42"/>
    </row>
    <row r="184" spans="1:8" ht="19.5">
      <c r="A184" s="541"/>
      <c r="B184" s="42"/>
      <c r="C184" s="42"/>
      <c r="D184" s="42"/>
      <c r="E184" s="42"/>
      <c r="F184" s="42"/>
      <c r="G184" s="42"/>
      <c r="H184" s="42"/>
    </row>
    <row r="185" spans="1:8" ht="19.5">
      <c r="A185" s="541"/>
      <c r="B185" s="42"/>
      <c r="C185" s="42"/>
      <c r="D185" s="42"/>
      <c r="E185" s="42"/>
      <c r="F185" s="42"/>
      <c r="G185" s="42"/>
      <c r="H185" s="42"/>
    </row>
    <row r="186" spans="1:8" ht="19.5">
      <c r="A186" s="541"/>
      <c r="B186" s="42"/>
      <c r="C186" s="42"/>
      <c r="D186" s="42"/>
      <c r="E186" s="42"/>
      <c r="F186" s="42"/>
      <c r="G186" s="42"/>
      <c r="H186" s="42"/>
    </row>
    <row r="187" spans="1:8" ht="19.5">
      <c r="A187" s="541"/>
      <c r="B187" s="42"/>
      <c r="C187" s="42"/>
      <c r="D187" s="42"/>
      <c r="E187" s="42"/>
      <c r="F187" s="42"/>
      <c r="G187" s="42"/>
      <c r="H187" s="42"/>
    </row>
    <row r="188" spans="1:8" ht="19.5">
      <c r="A188" s="541"/>
      <c r="B188" s="42"/>
      <c r="C188" s="42"/>
      <c r="D188" s="42"/>
      <c r="E188" s="42"/>
      <c r="F188" s="42"/>
      <c r="G188" s="42"/>
      <c r="H188" s="42"/>
    </row>
    <row r="189" spans="1:8" ht="19.5">
      <c r="A189" s="541"/>
      <c r="B189" s="42"/>
      <c r="C189" s="42"/>
      <c r="D189" s="42"/>
      <c r="E189" s="42"/>
      <c r="F189" s="42"/>
      <c r="G189" s="42"/>
      <c r="H189" s="42"/>
    </row>
    <row r="190" spans="1:8" ht="19.5">
      <c r="A190" s="540"/>
      <c r="B190" s="42"/>
      <c r="C190" s="42"/>
      <c r="D190" s="42"/>
      <c r="E190" s="42"/>
      <c r="F190" s="42"/>
      <c r="G190" s="42"/>
      <c r="H190" s="42"/>
    </row>
    <row r="191" spans="1:8" ht="19.5">
      <c r="A191" s="540"/>
      <c r="B191" s="42"/>
      <c r="C191" s="42"/>
      <c r="D191" s="42"/>
      <c r="E191" s="42"/>
      <c r="F191" s="42"/>
      <c r="G191" s="42"/>
      <c r="H191" s="42"/>
    </row>
    <row r="192" spans="1:8" ht="19.5">
      <c r="A192" s="540"/>
      <c r="B192" s="42"/>
      <c r="C192" s="42"/>
      <c r="D192" s="42"/>
      <c r="E192" s="42"/>
      <c r="F192" s="42"/>
      <c r="G192" s="42"/>
      <c r="H192" s="42"/>
    </row>
    <row r="193" spans="1:8" ht="19.5">
      <c r="A193" s="541"/>
      <c r="B193" s="42"/>
      <c r="C193" s="42"/>
      <c r="D193" s="42"/>
      <c r="E193" s="42"/>
      <c r="F193" s="42"/>
      <c r="G193" s="42"/>
      <c r="H193" s="42"/>
    </row>
    <row r="194" spans="1:8" ht="19.5">
      <c r="A194" s="540"/>
      <c r="B194" s="42"/>
      <c r="C194" s="42"/>
      <c r="D194" s="42"/>
      <c r="E194" s="42"/>
      <c r="F194" s="42"/>
      <c r="G194" s="42"/>
      <c r="H194" s="42"/>
    </row>
    <row r="195" spans="1:8" ht="19.5">
      <c r="A195" s="540"/>
      <c r="B195" s="42"/>
      <c r="C195" s="42"/>
      <c r="D195" s="42"/>
      <c r="E195" s="42"/>
      <c r="F195" s="42"/>
      <c r="G195" s="42"/>
      <c r="H195" s="42"/>
    </row>
    <row r="196" spans="1:8" ht="19.5">
      <c r="A196" s="99"/>
      <c r="B196" s="42"/>
      <c r="C196" s="42"/>
      <c r="D196" s="42"/>
      <c r="E196" s="42"/>
      <c r="F196" s="42"/>
      <c r="G196" s="42"/>
      <c r="H196" s="42"/>
    </row>
    <row r="197" spans="1:8" ht="19.5">
      <c r="A197" s="540"/>
      <c r="B197" s="42"/>
      <c r="C197" s="42"/>
      <c r="D197" s="42"/>
      <c r="E197" s="42"/>
      <c r="F197" s="42"/>
      <c r="G197" s="42"/>
      <c r="H197" s="42"/>
    </row>
    <row r="198" spans="1:8" ht="19.5">
      <c r="A198" s="541"/>
      <c r="B198" s="42"/>
      <c r="C198" s="42"/>
      <c r="D198" s="42"/>
      <c r="E198" s="42"/>
      <c r="F198" s="42"/>
      <c r="G198" s="42"/>
      <c r="H198" s="42"/>
    </row>
    <row r="199" spans="1:8" ht="19.5">
      <c r="A199" s="540"/>
      <c r="B199" s="42"/>
      <c r="C199" s="42"/>
      <c r="D199" s="42"/>
      <c r="E199" s="42"/>
      <c r="F199" s="42"/>
      <c r="G199" s="42"/>
      <c r="H199" s="42"/>
    </row>
    <row r="200" spans="1:8" ht="19.5">
      <c r="A200" s="540"/>
      <c r="B200" s="42"/>
      <c r="C200" s="42"/>
      <c r="D200" s="42"/>
      <c r="E200" s="42"/>
      <c r="F200" s="42"/>
      <c r="G200" s="42"/>
      <c r="H200" s="42"/>
    </row>
    <row r="201" spans="1:8" ht="19.5">
      <c r="A201" s="541"/>
      <c r="B201" s="42"/>
      <c r="C201" s="42"/>
      <c r="D201" s="42"/>
      <c r="E201" s="42"/>
      <c r="F201" s="42"/>
      <c r="G201" s="42"/>
      <c r="H201" s="42"/>
    </row>
    <row r="202" spans="1:8" ht="19.5">
      <c r="A202" s="540"/>
      <c r="B202" s="42"/>
      <c r="C202" s="42"/>
      <c r="D202" s="42"/>
      <c r="E202" s="42"/>
      <c r="F202" s="42"/>
      <c r="G202" s="42"/>
      <c r="H202" s="42"/>
    </row>
    <row r="203" spans="1:8" ht="19.5">
      <c r="A203" s="540"/>
      <c r="B203" s="42"/>
      <c r="C203" s="42"/>
      <c r="D203" s="42"/>
      <c r="E203" s="42"/>
      <c r="F203" s="42"/>
      <c r="G203" s="42"/>
      <c r="H203" s="42"/>
    </row>
    <row r="204" spans="1:8" ht="19.5">
      <c r="A204" s="541"/>
      <c r="B204" s="42"/>
      <c r="C204" s="42"/>
      <c r="D204" s="42"/>
      <c r="E204" s="42"/>
      <c r="F204" s="42"/>
      <c r="G204" s="42"/>
      <c r="H204" s="42"/>
    </row>
    <row r="205" spans="1:8" ht="19.5">
      <c r="A205" s="540"/>
      <c r="B205" s="42"/>
      <c r="C205" s="42"/>
      <c r="D205" s="42"/>
      <c r="E205" s="42"/>
      <c r="F205" s="42"/>
      <c r="G205" s="42"/>
      <c r="H205" s="42"/>
    </row>
    <row r="206" spans="1:8" ht="19.5">
      <c r="A206" s="540"/>
      <c r="B206" s="42"/>
      <c r="C206" s="42"/>
      <c r="D206" s="42"/>
      <c r="E206" s="42"/>
      <c r="F206" s="42"/>
      <c r="G206" s="42"/>
      <c r="H206" s="42"/>
    </row>
    <row r="207" spans="1:8" ht="19.5">
      <c r="A207" s="540"/>
      <c r="B207" s="42"/>
      <c r="C207" s="42"/>
      <c r="D207" s="42"/>
      <c r="E207" s="42"/>
      <c r="F207" s="42"/>
      <c r="G207" s="42"/>
      <c r="H207" s="42"/>
    </row>
    <row r="208" spans="1:8" ht="19.5">
      <c r="A208" s="540"/>
      <c r="B208" s="42"/>
      <c r="C208" s="42"/>
      <c r="D208" s="42"/>
      <c r="E208" s="42"/>
      <c r="F208" s="42"/>
      <c r="G208" s="42"/>
      <c r="H208" s="42"/>
    </row>
    <row r="209" spans="1:8" ht="19.5">
      <c r="A209" s="540"/>
      <c r="B209" s="42"/>
      <c r="C209" s="42"/>
      <c r="D209" s="42"/>
      <c r="E209" s="42"/>
      <c r="F209" s="42"/>
      <c r="G209" s="42"/>
      <c r="H209" s="42"/>
    </row>
    <row r="210" spans="1:8" ht="19.5">
      <c r="A210" s="540"/>
      <c r="B210" s="42"/>
      <c r="C210" s="42"/>
      <c r="D210" s="42"/>
      <c r="E210" s="42"/>
      <c r="F210" s="42"/>
      <c r="G210" s="42"/>
      <c r="H210" s="42"/>
    </row>
    <row r="211" spans="1:8" ht="19.5">
      <c r="A211" s="540"/>
      <c r="B211" s="42"/>
      <c r="C211" s="42"/>
      <c r="D211" s="42"/>
      <c r="E211" s="42"/>
      <c r="F211" s="42"/>
      <c r="G211" s="42"/>
      <c r="H211" s="42"/>
    </row>
    <row r="212" spans="1:8" ht="19.5">
      <c r="A212" s="540"/>
      <c r="B212" s="42"/>
      <c r="C212" s="42"/>
      <c r="D212" s="42"/>
      <c r="E212" s="42"/>
      <c r="F212" s="42"/>
      <c r="G212" s="42"/>
      <c r="H212" s="42"/>
    </row>
    <row r="213" spans="1:8" ht="19.5">
      <c r="A213" s="541"/>
      <c r="B213" s="42"/>
      <c r="C213" s="42"/>
      <c r="D213" s="42"/>
      <c r="E213" s="42"/>
      <c r="F213" s="42"/>
      <c r="G213" s="42"/>
      <c r="H213" s="42"/>
    </row>
    <row r="214" spans="1:8" ht="19.5">
      <c r="A214" s="540"/>
      <c r="B214" s="42"/>
      <c r="C214" s="42"/>
      <c r="D214" s="42"/>
      <c r="E214" s="42"/>
      <c r="F214" s="42"/>
      <c r="G214" s="42"/>
      <c r="H214" s="42"/>
    </row>
    <row r="215" spans="1:8" ht="19.5">
      <c r="A215" s="540"/>
      <c r="B215" s="42"/>
      <c r="C215" s="42"/>
      <c r="D215" s="42"/>
      <c r="E215" s="42"/>
      <c r="F215" s="42"/>
      <c r="G215" s="42"/>
      <c r="H215" s="42"/>
    </row>
    <row r="216" spans="1:8" ht="19.5">
      <c r="A216" s="540"/>
      <c r="B216" s="42"/>
      <c r="C216" s="42"/>
      <c r="D216" s="42"/>
      <c r="E216" s="42"/>
      <c r="F216" s="42"/>
      <c r="G216" s="42"/>
      <c r="H216" s="42"/>
    </row>
    <row r="217" spans="1:8" ht="19.5">
      <c r="A217" s="540"/>
      <c r="B217" s="42"/>
      <c r="C217" s="42"/>
      <c r="D217" s="42"/>
      <c r="E217" s="42"/>
      <c r="F217" s="42"/>
      <c r="G217" s="42"/>
      <c r="H217" s="42"/>
    </row>
    <row r="218" spans="1:8" ht="19.5">
      <c r="A218" s="540"/>
      <c r="B218" s="42"/>
      <c r="C218" s="42"/>
      <c r="D218" s="42"/>
      <c r="E218" s="42"/>
      <c r="F218" s="42"/>
      <c r="G218" s="42"/>
      <c r="H218" s="42"/>
    </row>
    <row r="219" spans="1:8" ht="19.5">
      <c r="A219" s="541"/>
      <c r="B219" s="42"/>
      <c r="C219" s="42"/>
      <c r="D219" s="42"/>
      <c r="E219" s="42"/>
      <c r="F219" s="42"/>
      <c r="G219" s="42"/>
      <c r="H219" s="42"/>
    </row>
    <row r="220" spans="1:8" ht="19.5">
      <c r="A220" s="540"/>
      <c r="B220" s="42"/>
      <c r="C220" s="42"/>
      <c r="D220" s="42"/>
      <c r="E220" s="42"/>
      <c r="F220" s="42"/>
      <c r="G220" s="42"/>
      <c r="H220" s="42"/>
    </row>
    <row r="221" spans="1:8" ht="19.5">
      <c r="A221" s="540"/>
      <c r="B221" s="42"/>
      <c r="C221" s="42"/>
      <c r="D221" s="42"/>
      <c r="E221" s="42"/>
      <c r="F221" s="42"/>
      <c r="G221" s="42"/>
      <c r="H221" s="42"/>
    </row>
    <row r="222" spans="1:8" ht="19.5">
      <c r="A222" s="541"/>
      <c r="B222" s="42"/>
      <c r="C222" s="42"/>
      <c r="D222" s="42"/>
      <c r="E222" s="42"/>
      <c r="F222" s="42"/>
      <c r="G222" s="42"/>
      <c r="H222" s="42"/>
    </row>
    <row r="223" spans="1:8" ht="19.5">
      <c r="A223" s="540"/>
      <c r="B223" s="42"/>
      <c r="C223" s="42"/>
      <c r="D223" s="42"/>
      <c r="E223" s="42"/>
      <c r="F223" s="42"/>
      <c r="G223" s="42"/>
      <c r="H223" s="42"/>
    </row>
    <row r="224" spans="1:8" ht="19.5">
      <c r="A224" s="540"/>
      <c r="B224" s="42"/>
      <c r="C224" s="42"/>
      <c r="D224" s="42"/>
      <c r="E224" s="42"/>
      <c r="F224" s="42"/>
      <c r="G224" s="42"/>
      <c r="H224" s="42"/>
    </row>
    <row r="225" spans="1:8" ht="19.5">
      <c r="A225" s="540"/>
      <c r="B225" s="42"/>
      <c r="C225" s="42"/>
      <c r="D225" s="42"/>
      <c r="E225" s="42"/>
      <c r="F225" s="42"/>
      <c r="G225" s="42"/>
      <c r="H225" s="42"/>
    </row>
    <row r="226" spans="1:8" ht="19.5">
      <c r="A226" s="542"/>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showGridLines="0" zoomScale="50" workbookViewId="0">
      <selection activeCell="L5" sqref="L5"/>
    </sheetView>
  </sheetViews>
  <sheetFormatPr defaultRowHeight="18"/>
  <cols>
    <col min="1" max="1" width="132.28515625" style="543"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874" t="s">
        <v>1088</v>
      </c>
      <c r="B1" s="874"/>
      <c r="C1" s="874"/>
      <c r="D1" s="874"/>
      <c r="E1" s="874"/>
      <c r="F1" s="874"/>
      <c r="G1" s="874"/>
      <c r="H1" s="874"/>
      <c r="I1" s="874"/>
    </row>
    <row r="2" spans="1:9" ht="43.5" customHeight="1">
      <c r="A2" s="874" t="s">
        <v>423</v>
      </c>
      <c r="B2" s="874"/>
      <c r="C2" s="874"/>
      <c r="D2" s="874"/>
      <c r="E2" s="874"/>
      <c r="F2" s="874"/>
      <c r="G2" s="874"/>
      <c r="H2" s="874"/>
      <c r="I2" s="874"/>
    </row>
    <row r="3" spans="1:9" ht="43.5" customHeight="1">
      <c r="A3" s="874" t="s">
        <v>496</v>
      </c>
      <c r="B3" s="874"/>
      <c r="C3" s="874"/>
      <c r="D3" s="874"/>
      <c r="E3" s="874"/>
      <c r="F3" s="874"/>
      <c r="G3" s="874"/>
      <c r="H3" s="874"/>
      <c r="I3" s="874"/>
    </row>
    <row r="4" spans="1:9" ht="43.5" customHeight="1">
      <c r="A4" s="875" t="s">
        <v>1394</v>
      </c>
      <c r="B4" s="875"/>
      <c r="C4" s="875"/>
      <c r="D4" s="875"/>
      <c r="E4" s="875"/>
      <c r="F4" s="875"/>
      <c r="G4" s="875"/>
      <c r="H4" s="875"/>
      <c r="I4" s="875"/>
    </row>
    <row r="5" spans="1:9" ht="19.5" customHeight="1" thickBot="1">
      <c r="A5" s="874"/>
      <c r="B5" s="874"/>
      <c r="C5" s="874"/>
      <c r="D5" s="874"/>
      <c r="E5" s="874"/>
      <c r="F5" s="874"/>
      <c r="G5" s="874"/>
      <c r="H5" s="874"/>
      <c r="I5" s="874"/>
    </row>
    <row r="6" spans="1:9" s="34" customFormat="1" ht="70.5" customHeight="1" thickTop="1" thickBot="1">
      <c r="A6" s="531" t="s">
        <v>296</v>
      </c>
      <c r="B6" s="91" t="s">
        <v>424</v>
      </c>
      <c r="C6" s="91" t="s">
        <v>425</v>
      </c>
      <c r="D6" s="91" t="s">
        <v>426</v>
      </c>
      <c r="E6" s="91" t="s">
        <v>1237</v>
      </c>
      <c r="F6" s="91" t="s">
        <v>1366</v>
      </c>
      <c r="G6" s="91" t="s">
        <v>1536</v>
      </c>
      <c r="H6" s="91" t="s">
        <v>1439</v>
      </c>
      <c r="I6" s="91" t="s">
        <v>1537</v>
      </c>
    </row>
    <row r="7" spans="1:9" ht="15" customHeight="1" thickTop="1" thickBot="1">
      <c r="A7" s="532"/>
      <c r="B7" s="35"/>
      <c r="C7" s="35"/>
      <c r="D7" s="35"/>
      <c r="E7" s="35"/>
      <c r="F7" s="35"/>
      <c r="G7" s="35"/>
      <c r="H7" s="35"/>
      <c r="I7" s="35"/>
    </row>
    <row r="8" spans="1:9" ht="24" customHeight="1" thickTop="1" thickBot="1">
      <c r="A8" s="36" t="s">
        <v>427</v>
      </c>
      <c r="B8" s="1">
        <v>67592.078017492706</v>
      </c>
      <c r="C8" s="1">
        <v>67759.998106414001</v>
      </c>
      <c r="D8" s="1">
        <v>65487.364313411083</v>
      </c>
      <c r="E8" s="1">
        <v>67591.256195335285</v>
      </c>
      <c r="F8" s="1">
        <v>76572.971841107865</v>
      </c>
      <c r="G8" s="1">
        <v>76130.822017492712</v>
      </c>
      <c r="H8" s="1">
        <v>62260.297460641399</v>
      </c>
      <c r="I8" s="1">
        <v>69974.285619533533</v>
      </c>
    </row>
    <row r="9" spans="1:9" s="94" customFormat="1" ht="21" customHeight="1" thickTop="1">
      <c r="A9" s="92" t="s">
        <v>8</v>
      </c>
      <c r="B9" s="2">
        <v>40256.20053790087</v>
      </c>
      <c r="C9" s="2">
        <v>38491.936236151603</v>
      </c>
      <c r="D9" s="2">
        <v>35524.087600583087</v>
      </c>
      <c r="E9" s="2">
        <v>29477.900362973764</v>
      </c>
      <c r="F9" s="2">
        <v>38738.985562682225</v>
      </c>
      <c r="G9" s="2">
        <v>11035.65870845481</v>
      </c>
      <c r="H9" s="2">
        <v>9214.4071749271134</v>
      </c>
      <c r="I9" s="2">
        <v>10460.681867346939</v>
      </c>
    </row>
    <row r="10" spans="1:9" s="94" customFormat="1" ht="21" customHeight="1">
      <c r="A10" s="92" t="s">
        <v>17</v>
      </c>
      <c r="B10" s="2">
        <v>9981.3031953352784</v>
      </c>
      <c r="C10" s="2">
        <v>3094.5723717201163</v>
      </c>
      <c r="D10" s="2">
        <v>7202.4729810495628</v>
      </c>
      <c r="E10" s="2">
        <v>8006.3742084548103</v>
      </c>
      <c r="F10" s="2">
        <v>5417.3930991253637</v>
      </c>
      <c r="G10" s="2">
        <v>6075.5492725947524</v>
      </c>
      <c r="H10" s="2">
        <v>5299.6441953352769</v>
      </c>
      <c r="I10" s="2">
        <v>6306.7434300291543</v>
      </c>
    </row>
    <row r="11" spans="1:9" s="94" customFormat="1" ht="21" customHeight="1">
      <c r="A11" s="92" t="s">
        <v>26</v>
      </c>
      <c r="B11" s="2">
        <v>16689.636892128281</v>
      </c>
      <c r="C11" s="2">
        <v>22808.519712827987</v>
      </c>
      <c r="D11" s="2">
        <v>19886.649992711369</v>
      </c>
      <c r="E11" s="2">
        <v>27321.548377551022</v>
      </c>
      <c r="F11" s="2">
        <v>30445.87200145773</v>
      </c>
      <c r="G11" s="2">
        <v>53291.98559620991</v>
      </c>
      <c r="H11" s="2">
        <v>42168.854405247817</v>
      </c>
      <c r="I11" s="2">
        <v>52478.332072886296</v>
      </c>
    </row>
    <row r="12" spans="1:9" s="94" customFormat="1" ht="21" customHeight="1">
      <c r="A12" s="533" t="s">
        <v>428</v>
      </c>
      <c r="B12" s="2">
        <v>16797.372861516036</v>
      </c>
      <c r="C12" s="2">
        <v>22839.19097084548</v>
      </c>
      <c r="D12" s="2">
        <v>19878.302476676385</v>
      </c>
      <c r="E12" s="2">
        <v>27197.878896501457</v>
      </c>
      <c r="F12" s="2">
        <v>30267.669677842568</v>
      </c>
      <c r="G12" s="2">
        <v>53042.917214285713</v>
      </c>
      <c r="H12" s="2">
        <v>41998.179530612244</v>
      </c>
      <c r="I12" s="2">
        <v>52308.267218658897</v>
      </c>
    </row>
    <row r="13" spans="1:9" s="94" customFormat="1" ht="21" customHeight="1">
      <c r="A13" s="533" t="s">
        <v>429</v>
      </c>
      <c r="B13" s="2">
        <v>16797.372861516036</v>
      </c>
      <c r="C13" s="2">
        <v>22839.19097084548</v>
      </c>
      <c r="D13" s="2">
        <v>19878.302476676385</v>
      </c>
      <c r="E13" s="2">
        <v>27197.878896501457</v>
      </c>
      <c r="F13" s="2">
        <v>30267.669677842568</v>
      </c>
      <c r="G13" s="2">
        <v>53042.917214285713</v>
      </c>
      <c r="H13" s="2">
        <v>41998.179530612244</v>
      </c>
      <c r="I13" s="2">
        <v>52308.267218658897</v>
      </c>
    </row>
    <row r="14" spans="1:9" s="94" customFormat="1" ht="21" customHeight="1">
      <c r="A14" s="533" t="s">
        <v>430</v>
      </c>
      <c r="B14" s="2">
        <v>0</v>
      </c>
      <c r="C14" s="2">
        <v>0</v>
      </c>
      <c r="D14" s="2">
        <v>0</v>
      </c>
      <c r="E14" s="2">
        <v>0</v>
      </c>
      <c r="F14" s="2">
        <v>0</v>
      </c>
      <c r="G14" s="2">
        <v>0</v>
      </c>
      <c r="H14" s="2">
        <v>0</v>
      </c>
      <c r="I14" s="2">
        <v>0</v>
      </c>
    </row>
    <row r="15" spans="1:9" s="94" customFormat="1" ht="21" customHeight="1">
      <c r="A15" s="533" t="s">
        <v>431</v>
      </c>
      <c r="B15" s="2">
        <v>0</v>
      </c>
      <c r="C15" s="2">
        <v>0</v>
      </c>
      <c r="D15" s="2">
        <v>0</v>
      </c>
      <c r="E15" s="2">
        <v>0</v>
      </c>
      <c r="F15" s="2">
        <v>0</v>
      </c>
      <c r="G15" s="2">
        <v>0</v>
      </c>
      <c r="H15" s="2">
        <v>0</v>
      </c>
      <c r="I15" s="2">
        <v>0</v>
      </c>
    </row>
    <row r="16" spans="1:9" s="94" customFormat="1" ht="21" customHeight="1">
      <c r="A16" s="533" t="s">
        <v>432</v>
      </c>
      <c r="B16" s="2">
        <v>0</v>
      </c>
      <c r="C16" s="2">
        <v>0</v>
      </c>
      <c r="D16" s="2">
        <v>0</v>
      </c>
      <c r="E16" s="2">
        <v>0</v>
      </c>
      <c r="F16" s="2">
        <v>0</v>
      </c>
      <c r="G16" s="2">
        <v>0</v>
      </c>
      <c r="H16" s="2">
        <v>0</v>
      </c>
      <c r="I16" s="2">
        <v>0</v>
      </c>
    </row>
    <row r="17" spans="1:9" s="94" customFormat="1" ht="21" customHeight="1">
      <c r="A17" s="533" t="s">
        <v>433</v>
      </c>
      <c r="B17" s="2">
        <v>0</v>
      </c>
      <c r="C17" s="2">
        <v>0</v>
      </c>
      <c r="D17" s="2">
        <v>0</v>
      </c>
      <c r="E17" s="2">
        <v>0</v>
      </c>
      <c r="F17" s="2">
        <v>0</v>
      </c>
      <c r="G17" s="2">
        <v>0</v>
      </c>
      <c r="H17" s="2">
        <v>0</v>
      </c>
      <c r="I17" s="2">
        <v>0</v>
      </c>
    </row>
    <row r="18" spans="1:9" s="94" customFormat="1" ht="21" customHeight="1">
      <c r="A18" s="533" t="s">
        <v>434</v>
      </c>
      <c r="B18" s="2">
        <v>0</v>
      </c>
      <c r="C18" s="2">
        <v>0</v>
      </c>
      <c r="D18" s="2">
        <v>0</v>
      </c>
      <c r="E18" s="2">
        <v>0</v>
      </c>
      <c r="F18" s="2">
        <v>0</v>
      </c>
      <c r="G18" s="2">
        <v>0</v>
      </c>
      <c r="H18" s="2">
        <v>0</v>
      </c>
      <c r="I18" s="2">
        <v>0</v>
      </c>
    </row>
    <row r="19" spans="1:9" s="94" customFormat="1" ht="21" customHeight="1">
      <c r="A19" s="533" t="s">
        <v>435</v>
      </c>
      <c r="B19" s="2">
        <v>0</v>
      </c>
      <c r="C19" s="2">
        <v>0</v>
      </c>
      <c r="D19" s="2">
        <v>0</v>
      </c>
      <c r="E19" s="2">
        <v>0</v>
      </c>
      <c r="F19" s="2">
        <v>0</v>
      </c>
      <c r="G19" s="2">
        <v>0</v>
      </c>
      <c r="H19" s="2">
        <v>0</v>
      </c>
      <c r="I19" s="2">
        <v>0</v>
      </c>
    </row>
    <row r="20" spans="1:9" s="94" customFormat="1" ht="21" customHeight="1">
      <c r="A20" s="533" t="s">
        <v>436</v>
      </c>
      <c r="B20" s="2">
        <v>0</v>
      </c>
      <c r="C20" s="2">
        <v>0</v>
      </c>
      <c r="D20" s="2">
        <v>0</v>
      </c>
      <c r="E20" s="2">
        <v>0</v>
      </c>
      <c r="F20" s="2">
        <v>0</v>
      </c>
      <c r="G20" s="2">
        <v>0</v>
      </c>
      <c r="H20" s="2">
        <v>0</v>
      </c>
      <c r="I20" s="2">
        <v>0</v>
      </c>
    </row>
    <row r="21" spans="1:9" s="94" customFormat="1" ht="21" customHeight="1">
      <c r="A21" s="533" t="s">
        <v>39</v>
      </c>
      <c r="B21" s="2">
        <v>82.392986880466481</v>
      </c>
      <c r="C21" s="2">
        <v>131.43754373177842</v>
      </c>
      <c r="D21" s="2">
        <v>236.83202623906706</v>
      </c>
      <c r="E21" s="2">
        <v>310.73097521865895</v>
      </c>
      <c r="F21" s="2">
        <v>350.87851603498541</v>
      </c>
      <c r="G21" s="2">
        <v>357.42075072886303</v>
      </c>
      <c r="H21" s="2">
        <v>254.86318075801748</v>
      </c>
      <c r="I21" s="2">
        <v>242.3298746355685</v>
      </c>
    </row>
    <row r="22" spans="1:9" s="94" customFormat="1" ht="21" customHeight="1">
      <c r="A22" s="533" t="s">
        <v>437</v>
      </c>
      <c r="B22" s="2">
        <v>-190.12895626822154</v>
      </c>
      <c r="C22" s="2">
        <v>-162.10880174927112</v>
      </c>
      <c r="D22" s="2">
        <v>-228.48451020408163</v>
      </c>
      <c r="E22" s="2">
        <v>-187.06149416909622</v>
      </c>
      <c r="F22" s="2">
        <v>-172.67619241982504</v>
      </c>
      <c r="G22" s="2">
        <v>-108.35236880466472</v>
      </c>
      <c r="H22" s="2">
        <v>-84.188306122448978</v>
      </c>
      <c r="I22" s="2">
        <v>-72.265020408163252</v>
      </c>
    </row>
    <row r="23" spans="1:9" s="94" customFormat="1" ht="21" customHeight="1">
      <c r="A23" s="92" t="s">
        <v>57</v>
      </c>
      <c r="B23" s="2">
        <v>365.27861224489794</v>
      </c>
      <c r="C23" s="2">
        <v>939.04681778425663</v>
      </c>
      <c r="D23" s="2">
        <v>741.42476967930031</v>
      </c>
      <c r="E23" s="2">
        <v>446.02076676384837</v>
      </c>
      <c r="F23" s="2">
        <v>170.60076676384838</v>
      </c>
      <c r="G23" s="2">
        <v>176.24765014577258</v>
      </c>
      <c r="H23" s="2">
        <v>116.32574781341108</v>
      </c>
      <c r="I23" s="2">
        <v>168.31115889212828</v>
      </c>
    </row>
    <row r="24" spans="1:9" s="94" customFormat="1" ht="21" customHeight="1">
      <c r="A24" s="92" t="s">
        <v>63</v>
      </c>
      <c r="B24" s="2">
        <v>1.3687623906705537</v>
      </c>
      <c r="C24" s="2">
        <v>0.12939212827988339</v>
      </c>
      <c r="D24" s="2">
        <v>0.40357580174927116</v>
      </c>
      <c r="E24" s="2">
        <v>0.75123906705539356</v>
      </c>
      <c r="F24" s="2">
        <v>3.0349854227405249E-3</v>
      </c>
      <c r="G24" s="2">
        <v>2.7580174927113706E-3</v>
      </c>
      <c r="H24" s="2">
        <v>145.78483236151604</v>
      </c>
      <c r="I24" s="2">
        <v>1.6530612244897958E-3</v>
      </c>
    </row>
    <row r="25" spans="1:9" s="94" customFormat="1" ht="21" customHeight="1">
      <c r="A25" s="92" t="s">
        <v>438</v>
      </c>
      <c r="B25" s="2">
        <v>1.3890000000000002</v>
      </c>
      <c r="C25" s="2">
        <v>1979.5767084548106</v>
      </c>
      <c r="D25" s="2">
        <v>1206.9328090379011</v>
      </c>
      <c r="E25" s="2">
        <v>1621.3546107871721</v>
      </c>
      <c r="F25" s="2">
        <v>1206.4239693877551</v>
      </c>
      <c r="G25" s="2">
        <v>5047.6013688046651</v>
      </c>
      <c r="H25" s="2">
        <v>5088.0260393586013</v>
      </c>
      <c r="I25" s="2">
        <v>390.32700000000006</v>
      </c>
    </row>
    <row r="26" spans="1:9" s="94" customFormat="1" ht="21" customHeight="1">
      <c r="A26" s="92" t="s">
        <v>74</v>
      </c>
      <c r="B26" s="2">
        <v>137.55018367346938</v>
      </c>
      <c r="C26" s="2">
        <v>120.83696064139941</v>
      </c>
      <c r="D26" s="2">
        <v>738.8715043731778</v>
      </c>
      <c r="E26" s="2">
        <v>617.71691690962098</v>
      </c>
      <c r="F26" s="2">
        <v>541.90660349854227</v>
      </c>
      <c r="G26" s="2">
        <v>475.89131486880467</v>
      </c>
      <c r="H26" s="2">
        <v>223.2711720116618</v>
      </c>
      <c r="I26" s="2">
        <v>169.88843731778422</v>
      </c>
    </row>
    <row r="27" spans="1:9" s="95" customFormat="1" ht="43.5" customHeight="1" thickBot="1">
      <c r="A27" s="534" t="s">
        <v>439</v>
      </c>
      <c r="B27" s="3">
        <v>159.35083381924198</v>
      </c>
      <c r="C27" s="3">
        <v>325.37990962099127</v>
      </c>
      <c r="D27" s="3">
        <v>186.52108017492714</v>
      </c>
      <c r="E27" s="3">
        <v>99.589712827988336</v>
      </c>
      <c r="F27" s="3">
        <v>51.786803206997078</v>
      </c>
      <c r="G27" s="3">
        <v>27.885348396501456</v>
      </c>
      <c r="H27" s="3">
        <v>3.9838935860058307</v>
      </c>
      <c r="I27" s="3">
        <v>0</v>
      </c>
    </row>
    <row r="28" spans="1:9" ht="24" customHeight="1" thickTop="1" thickBot="1">
      <c r="A28" s="36" t="s">
        <v>440</v>
      </c>
      <c r="B28" s="1">
        <v>46298.762553935856</v>
      </c>
      <c r="C28" s="1">
        <v>43622.195603498541</v>
      </c>
      <c r="D28" s="1">
        <v>38600.789769679293</v>
      </c>
      <c r="E28" s="1">
        <v>39126.753151603501</v>
      </c>
      <c r="F28" s="1">
        <v>48488.670460641399</v>
      </c>
      <c r="G28" s="1">
        <v>48335.841753644316</v>
      </c>
      <c r="H28" s="1">
        <v>33899.423224489794</v>
      </c>
      <c r="I28" s="1">
        <v>41798.836631195336</v>
      </c>
    </row>
    <row r="29" spans="1:9" s="94" customFormat="1" ht="21" customHeight="1" thickTop="1">
      <c r="A29" s="92" t="s">
        <v>441</v>
      </c>
      <c r="B29" s="2">
        <v>43768.02222740525</v>
      </c>
      <c r="C29" s="2">
        <v>40305.362543731775</v>
      </c>
      <c r="D29" s="2">
        <v>18208.404864431486</v>
      </c>
      <c r="E29" s="2">
        <v>23822.811065597671</v>
      </c>
      <c r="F29" s="2">
        <v>32854.983472303204</v>
      </c>
      <c r="G29" s="2">
        <v>9984.7969548104957</v>
      </c>
      <c r="H29" s="2">
        <v>18443.653890670554</v>
      </c>
      <c r="I29" s="2">
        <v>16837.337241982506</v>
      </c>
    </row>
    <row r="30" spans="1:9" s="94" customFormat="1" ht="21" customHeight="1">
      <c r="A30" s="533" t="s">
        <v>442</v>
      </c>
      <c r="B30" s="2">
        <v>40043.301413994166</v>
      </c>
      <c r="C30" s="2">
        <v>34528.554629737606</v>
      </c>
      <c r="D30" s="2">
        <v>14741.174896501459</v>
      </c>
      <c r="E30" s="2">
        <v>17017.234475218658</v>
      </c>
      <c r="F30" s="2">
        <v>31161.719123906707</v>
      </c>
      <c r="G30" s="2">
        <v>5629.7405247813404</v>
      </c>
      <c r="H30" s="2">
        <v>8600.5829504373178</v>
      </c>
      <c r="I30" s="2">
        <v>6373.5894664723028</v>
      </c>
    </row>
    <row r="31" spans="1:9" s="94" customFormat="1" ht="21" customHeight="1">
      <c r="A31" s="533" t="s">
        <v>443</v>
      </c>
      <c r="B31" s="2">
        <v>897.08925218658885</v>
      </c>
      <c r="C31" s="2">
        <v>1295.6222827988336</v>
      </c>
      <c r="D31" s="2">
        <v>2211.2958323615162</v>
      </c>
      <c r="E31" s="2">
        <v>1396.1449431486883</v>
      </c>
      <c r="F31" s="2">
        <v>808.97964577259472</v>
      </c>
      <c r="G31" s="2">
        <v>875.6833148688047</v>
      </c>
      <c r="H31" s="2">
        <v>695.81594169096218</v>
      </c>
      <c r="I31" s="2">
        <v>1177.8336880466472</v>
      </c>
    </row>
    <row r="32" spans="1:9" s="94" customFormat="1" ht="21" customHeight="1">
      <c r="A32" s="533" t="s">
        <v>444</v>
      </c>
      <c r="B32" s="2">
        <v>121.07647959183673</v>
      </c>
      <c r="C32" s="2">
        <v>64.287150145772586</v>
      </c>
      <c r="D32" s="2">
        <v>64.485960641399416</v>
      </c>
      <c r="E32" s="2">
        <v>55.455379008746355</v>
      </c>
      <c r="F32" s="2">
        <v>55.540069970845487</v>
      </c>
      <c r="G32" s="2">
        <v>63.673941690962103</v>
      </c>
      <c r="H32" s="2">
        <v>8.1059548104956267</v>
      </c>
      <c r="I32" s="2">
        <v>8.1202274052478138</v>
      </c>
    </row>
    <row r="33" spans="1:9" s="94" customFormat="1" ht="21" customHeight="1">
      <c r="A33" s="533" t="s">
        <v>445</v>
      </c>
      <c r="B33" s="2">
        <v>2704.9049912536443</v>
      </c>
      <c r="C33" s="2">
        <v>4414.9060379008752</v>
      </c>
      <c r="D33" s="2">
        <v>1191.3213352769678</v>
      </c>
      <c r="E33" s="2">
        <v>272.68113411078718</v>
      </c>
      <c r="F33" s="2">
        <v>810.64304373177856</v>
      </c>
      <c r="G33" s="2">
        <v>3405.5239620991251</v>
      </c>
      <c r="H33" s="2">
        <v>221.00839212827989</v>
      </c>
      <c r="I33" s="2">
        <v>278.16038629737608</v>
      </c>
    </row>
    <row r="34" spans="1:9" s="94" customFormat="1" ht="21" customHeight="1">
      <c r="A34" s="533" t="s">
        <v>446</v>
      </c>
      <c r="B34" s="2">
        <v>0</v>
      </c>
      <c r="C34" s="2">
        <v>0</v>
      </c>
      <c r="D34" s="2">
        <v>0</v>
      </c>
      <c r="E34" s="2">
        <v>5075.4899708454814</v>
      </c>
      <c r="F34" s="2">
        <v>18.086158892128278</v>
      </c>
      <c r="G34" s="2">
        <v>10.009450437317783</v>
      </c>
      <c r="H34" s="2">
        <v>8856.4984912536438</v>
      </c>
      <c r="I34" s="2">
        <v>8856.4984912536438</v>
      </c>
    </row>
    <row r="35" spans="1:9" s="94" customFormat="1" ht="21" customHeight="1">
      <c r="A35" s="533" t="s">
        <v>447</v>
      </c>
      <c r="B35" s="2">
        <v>1.6500903790087464</v>
      </c>
      <c r="C35" s="2">
        <v>1.9924431486880467</v>
      </c>
      <c r="D35" s="2">
        <v>0.12683965014577259</v>
      </c>
      <c r="E35" s="2">
        <v>5.8051632653061223</v>
      </c>
      <c r="F35" s="2">
        <v>1.5430029154518951E-2</v>
      </c>
      <c r="G35" s="2">
        <v>0.16576093294460639</v>
      </c>
      <c r="H35" s="2">
        <v>61.642160349854223</v>
      </c>
      <c r="I35" s="2">
        <v>143.13498250728864</v>
      </c>
    </row>
    <row r="36" spans="1:9" s="94" customFormat="1" ht="21" customHeight="1">
      <c r="A36" s="92" t="s">
        <v>448</v>
      </c>
      <c r="B36" s="2">
        <v>0</v>
      </c>
      <c r="C36" s="2">
        <v>0</v>
      </c>
      <c r="D36" s="2">
        <v>0</v>
      </c>
      <c r="E36" s="2">
        <v>0</v>
      </c>
      <c r="F36" s="2">
        <v>0</v>
      </c>
      <c r="G36" s="2">
        <v>0</v>
      </c>
      <c r="H36" s="2">
        <v>0</v>
      </c>
      <c r="I36" s="2">
        <v>0</v>
      </c>
    </row>
    <row r="37" spans="1:9" s="94" customFormat="1" ht="21" customHeight="1">
      <c r="A37" s="92" t="s">
        <v>449</v>
      </c>
      <c r="B37" s="2">
        <v>1124.5282827988337</v>
      </c>
      <c r="C37" s="2">
        <v>95.852717201166186</v>
      </c>
      <c r="D37" s="2">
        <v>16468.404619533525</v>
      </c>
      <c r="E37" s="2">
        <v>11923.546329446062</v>
      </c>
      <c r="F37" s="2">
        <v>13585.098587463557</v>
      </c>
      <c r="G37" s="2">
        <v>36201.269555393585</v>
      </c>
      <c r="H37" s="2">
        <v>13537.089030612246</v>
      </c>
      <c r="I37" s="2">
        <v>22980.730552478133</v>
      </c>
    </row>
    <row r="38" spans="1:9" s="94" customFormat="1" ht="21" customHeight="1">
      <c r="A38" s="92" t="s">
        <v>450</v>
      </c>
      <c r="B38" s="2">
        <v>867.23241690962095</v>
      </c>
      <c r="C38" s="2">
        <v>2414.908527696793</v>
      </c>
      <c r="D38" s="2">
        <v>2988.0858483965017</v>
      </c>
      <c r="E38" s="2">
        <v>2390.172476676385</v>
      </c>
      <c r="F38" s="2">
        <v>1108.3288804664724</v>
      </c>
      <c r="G38" s="2">
        <v>848.67284402332359</v>
      </c>
      <c r="H38" s="2">
        <v>868.23725510204088</v>
      </c>
      <c r="I38" s="2">
        <v>748.81482798833815</v>
      </c>
    </row>
    <row r="39" spans="1:9" s="94" customFormat="1" ht="21" customHeight="1">
      <c r="A39" s="92" t="s">
        <v>127</v>
      </c>
      <c r="B39" s="2">
        <v>538.97962682215746</v>
      </c>
      <c r="C39" s="2">
        <v>806.07181486880461</v>
      </c>
      <c r="D39" s="2">
        <v>935.89443731778431</v>
      </c>
      <c r="E39" s="2">
        <v>990.22327988338191</v>
      </c>
      <c r="F39" s="2">
        <v>940.25952040816321</v>
      </c>
      <c r="G39" s="2">
        <v>1301.1023994169097</v>
      </c>
      <c r="H39" s="2">
        <v>1050.4430481049562</v>
      </c>
      <c r="I39" s="2">
        <v>1231.9540087463556</v>
      </c>
    </row>
    <row r="40" spans="1:9" s="94" customFormat="1" ht="21" customHeight="1">
      <c r="A40" s="92" t="s">
        <v>133</v>
      </c>
      <c r="B40" s="2">
        <v>0</v>
      </c>
      <c r="C40" s="2">
        <v>0</v>
      </c>
      <c r="D40" s="2">
        <v>0</v>
      </c>
      <c r="E40" s="2">
        <v>0</v>
      </c>
      <c r="F40" s="2">
        <v>0</v>
      </c>
      <c r="G40" s="2">
        <v>0</v>
      </c>
      <c r="H40" s="2">
        <v>0</v>
      </c>
      <c r="I40" s="2">
        <v>0</v>
      </c>
    </row>
    <row r="41" spans="1:9" s="94" customFormat="1" ht="21" customHeight="1">
      <c r="A41" s="92" t="s">
        <v>451</v>
      </c>
      <c r="B41" s="2">
        <v>0</v>
      </c>
      <c r="C41" s="2">
        <v>0</v>
      </c>
      <c r="D41" s="2">
        <v>0</v>
      </c>
      <c r="E41" s="2">
        <v>0</v>
      </c>
      <c r="F41" s="2">
        <v>0</v>
      </c>
      <c r="G41" s="2">
        <v>0</v>
      </c>
      <c r="H41" s="2">
        <v>0</v>
      </c>
      <c r="I41" s="2">
        <v>0</v>
      </c>
    </row>
    <row r="42" spans="1:9" s="95" customFormat="1" ht="43.5" customHeight="1" thickBot="1">
      <c r="A42" s="534" t="s">
        <v>109</v>
      </c>
      <c r="B42" s="3">
        <v>0</v>
      </c>
      <c r="C42" s="3">
        <v>0</v>
      </c>
      <c r="D42" s="3">
        <v>0</v>
      </c>
      <c r="E42" s="3">
        <v>0</v>
      </c>
      <c r="F42" s="3">
        <v>0</v>
      </c>
      <c r="G42" s="3">
        <v>0</v>
      </c>
      <c r="H42" s="3">
        <v>0</v>
      </c>
      <c r="I42" s="3">
        <v>0</v>
      </c>
    </row>
    <row r="43" spans="1:9" ht="24" customHeight="1" thickTop="1" thickBot="1">
      <c r="A43" s="36" t="s">
        <v>452</v>
      </c>
      <c r="B43" s="1">
        <v>21293.315516034985</v>
      </c>
      <c r="C43" s="1">
        <v>24137.802502915452</v>
      </c>
      <c r="D43" s="1">
        <v>26886.574551020407</v>
      </c>
      <c r="E43" s="1">
        <v>28464.50305685131</v>
      </c>
      <c r="F43" s="1">
        <v>28084.301386297375</v>
      </c>
      <c r="G43" s="1">
        <v>27794.980266763851</v>
      </c>
      <c r="H43" s="1">
        <v>28360.874285714286</v>
      </c>
      <c r="I43" s="1">
        <v>28175.449017492709</v>
      </c>
    </row>
    <row r="44" spans="1:9" s="94" customFormat="1" ht="21" customHeight="1" thickTop="1">
      <c r="A44" s="92" t="s">
        <v>148</v>
      </c>
      <c r="B44" s="2">
        <v>11049.62538921283</v>
      </c>
      <c r="C44" s="2">
        <v>11049.62538921283</v>
      </c>
      <c r="D44" s="2">
        <v>11049.62538921283</v>
      </c>
      <c r="E44" s="2">
        <v>11049.62538921283</v>
      </c>
      <c r="F44" s="2">
        <v>22130.561816326532</v>
      </c>
      <c r="G44" s="2">
        <v>22130.561816326532</v>
      </c>
      <c r="H44" s="2">
        <v>22130.561816326532</v>
      </c>
      <c r="I44" s="2">
        <v>22130.561816326532</v>
      </c>
    </row>
    <row r="45" spans="1:9" s="94" customFormat="1" ht="21" customHeight="1">
      <c r="A45" s="92" t="s">
        <v>152</v>
      </c>
      <c r="B45" s="2">
        <v>5910.1201311953355</v>
      </c>
      <c r="C45" s="2">
        <v>8520.8981384839644</v>
      </c>
      <c r="D45" s="2">
        <v>11080.936427113702</v>
      </c>
      <c r="E45" s="2">
        <v>12317.883848396501</v>
      </c>
      <c r="F45" s="2">
        <v>1236.9474212827988</v>
      </c>
      <c r="G45" s="2">
        <v>1236.9474212827988</v>
      </c>
      <c r="H45" s="2">
        <v>1236.9474212827988</v>
      </c>
      <c r="I45" s="2">
        <v>1236.9474212827988</v>
      </c>
    </row>
    <row r="46" spans="1:9" s="94" customFormat="1" ht="21" customHeight="1">
      <c r="A46" s="92" t="s">
        <v>156</v>
      </c>
      <c r="B46" s="2">
        <v>0</v>
      </c>
      <c r="C46" s="2">
        <v>0</v>
      </c>
      <c r="D46" s="2">
        <v>0</v>
      </c>
      <c r="E46" s="2">
        <v>0</v>
      </c>
      <c r="F46" s="2">
        <v>0</v>
      </c>
      <c r="G46" s="2">
        <v>0</v>
      </c>
      <c r="H46" s="2">
        <v>0</v>
      </c>
      <c r="I46" s="2">
        <v>0</v>
      </c>
    </row>
    <row r="47" spans="1:9" s="94" customFormat="1" ht="21" customHeight="1">
      <c r="A47" s="92" t="s">
        <v>453</v>
      </c>
      <c r="B47" s="2">
        <v>1432.7055437317783</v>
      </c>
      <c r="C47" s="2">
        <v>1722.7919883381924</v>
      </c>
      <c r="D47" s="2">
        <v>2007.2406865889211</v>
      </c>
      <c r="E47" s="2">
        <v>2282.1178906705541</v>
      </c>
      <c r="F47" s="2">
        <v>4944.9905189504379</v>
      </c>
      <c r="G47" s="2">
        <v>4699.902893586006</v>
      </c>
      <c r="H47" s="2">
        <v>4699.902893586006</v>
      </c>
      <c r="I47" s="2">
        <v>4975.7573192419823</v>
      </c>
    </row>
    <row r="48" spans="1:9" s="94" customFormat="1" ht="21" customHeight="1">
      <c r="A48" s="92" t="s">
        <v>164</v>
      </c>
      <c r="B48" s="2">
        <v>2900.8644518950437</v>
      </c>
      <c r="C48" s="2">
        <v>2844.4869868804667</v>
      </c>
      <c r="D48" s="2">
        <v>2748.772048104956</v>
      </c>
      <c r="E48" s="2">
        <v>2814.8759285714291</v>
      </c>
      <c r="F48" s="2">
        <v>-228.19837026239068</v>
      </c>
      <c r="G48" s="2">
        <v>-272.43186443148693</v>
      </c>
      <c r="H48" s="2">
        <v>293.4621545189504</v>
      </c>
      <c r="I48" s="2">
        <v>-167.81753935860061</v>
      </c>
    </row>
    <row r="49" spans="1:9" s="94" customFormat="1" ht="21" customHeight="1">
      <c r="A49" s="533" t="s">
        <v>454</v>
      </c>
      <c r="B49" s="2">
        <v>0</v>
      </c>
      <c r="C49" s="2">
        <v>0</v>
      </c>
      <c r="D49" s="2">
        <v>0</v>
      </c>
      <c r="E49" s="2">
        <v>0</v>
      </c>
      <c r="F49" s="2">
        <v>0</v>
      </c>
      <c r="G49" s="2">
        <v>0</v>
      </c>
      <c r="H49" s="2">
        <v>0</v>
      </c>
      <c r="I49" s="2">
        <v>0</v>
      </c>
    </row>
    <row r="50" spans="1:9" s="95" customFormat="1" ht="40.5" customHeight="1" thickBot="1">
      <c r="A50" s="535" t="s">
        <v>455</v>
      </c>
      <c r="B50" s="3">
        <v>2900.8644518950437</v>
      </c>
      <c r="C50" s="3">
        <v>2844.4869868804667</v>
      </c>
      <c r="D50" s="3">
        <v>2748.772048104956</v>
      </c>
      <c r="E50" s="3">
        <v>2814.8759285714291</v>
      </c>
      <c r="F50" s="3">
        <v>-228.19837026239068</v>
      </c>
      <c r="G50" s="3">
        <v>-272.43186443148693</v>
      </c>
      <c r="H50" s="3">
        <v>293.4621545189504</v>
      </c>
      <c r="I50" s="3">
        <v>-167.81753935860061</v>
      </c>
    </row>
    <row r="51" spans="1:9" ht="24" customHeight="1" thickTop="1" thickBot="1">
      <c r="A51" s="36" t="s">
        <v>456</v>
      </c>
      <c r="B51" s="1">
        <v>67592.078069970841</v>
      </c>
      <c r="C51" s="1">
        <v>67759.998106414001</v>
      </c>
      <c r="D51" s="1">
        <v>65487.364320699708</v>
      </c>
      <c r="E51" s="1">
        <v>67591.256208454797</v>
      </c>
      <c r="F51" s="1">
        <v>76572.971846938774</v>
      </c>
      <c r="G51" s="1">
        <v>76130.822020408159</v>
      </c>
      <c r="H51" s="1">
        <v>62260.297510204087</v>
      </c>
      <c r="I51" s="1">
        <v>69974.285648688048</v>
      </c>
    </row>
    <row r="52" spans="1:9" s="94" customFormat="1" ht="24" customHeight="1" thickTop="1">
      <c r="A52" s="92" t="s">
        <v>457</v>
      </c>
      <c r="B52" s="2">
        <v>22182.235551020407</v>
      </c>
      <c r="C52" s="2">
        <v>22566.816978134109</v>
      </c>
      <c r="D52" s="2">
        <v>20732.378658892128</v>
      </c>
      <c r="E52" s="2">
        <v>21391.666189504373</v>
      </c>
      <c r="F52" s="2">
        <v>28510.994379008745</v>
      </c>
      <c r="G52" s="2">
        <v>29694.259985422737</v>
      </c>
      <c r="H52" s="2">
        <v>33241.895543731778</v>
      </c>
      <c r="I52" s="2">
        <v>33263.709793002912</v>
      </c>
    </row>
    <row r="53" spans="1:9" s="95" customFormat="1" ht="21" customHeight="1">
      <c r="A53" s="535" t="s">
        <v>458</v>
      </c>
      <c r="B53" s="3">
        <v>1147.274639941691</v>
      </c>
      <c r="C53" s="3">
        <v>8870.80291399417</v>
      </c>
      <c r="D53" s="3">
        <v>6226.5561822157433</v>
      </c>
      <c r="E53" s="3">
        <v>2818.5220641399414</v>
      </c>
      <c r="F53" s="3">
        <v>1236.5849052478134</v>
      </c>
      <c r="G53" s="3">
        <v>950.82639795918362</v>
      </c>
      <c r="H53" s="3">
        <v>267.84493440233234</v>
      </c>
      <c r="I53" s="3">
        <v>0</v>
      </c>
    </row>
    <row r="54" spans="1:9" s="95" customFormat="1" ht="21" customHeight="1">
      <c r="A54" s="535" t="s">
        <v>459</v>
      </c>
      <c r="B54" s="3">
        <v>21034.960911078717</v>
      </c>
      <c r="C54" s="3">
        <v>13696.014064139943</v>
      </c>
      <c r="D54" s="3">
        <v>14505.822476676385</v>
      </c>
      <c r="E54" s="3">
        <v>18573.14412536443</v>
      </c>
      <c r="F54" s="3">
        <v>27174.409473760934</v>
      </c>
      <c r="G54" s="3">
        <v>28643.433587463558</v>
      </c>
      <c r="H54" s="3">
        <v>32974.050609329446</v>
      </c>
      <c r="I54" s="3">
        <v>33263.709793002912</v>
      </c>
    </row>
    <row r="55" spans="1:9" s="95" customFormat="1" ht="21" customHeight="1">
      <c r="A55" s="535" t="s">
        <v>460</v>
      </c>
      <c r="B55" s="3">
        <v>0</v>
      </c>
      <c r="C55" s="3">
        <v>0</v>
      </c>
      <c r="D55" s="3">
        <v>0</v>
      </c>
      <c r="E55" s="3">
        <v>0</v>
      </c>
      <c r="F55" s="3">
        <v>0</v>
      </c>
      <c r="G55" s="3">
        <v>0</v>
      </c>
      <c r="H55" s="3">
        <v>0</v>
      </c>
      <c r="I55" s="3">
        <v>0</v>
      </c>
    </row>
    <row r="56" spans="1:9" s="95" customFormat="1" ht="21" customHeight="1">
      <c r="A56" s="535" t="s">
        <v>461</v>
      </c>
      <c r="B56" s="3">
        <v>0</v>
      </c>
      <c r="C56" s="3">
        <v>0</v>
      </c>
      <c r="D56" s="3">
        <v>0</v>
      </c>
      <c r="E56" s="3">
        <v>0</v>
      </c>
      <c r="F56" s="3">
        <v>100</v>
      </c>
      <c r="G56" s="3">
        <v>100</v>
      </c>
      <c r="H56" s="3">
        <v>0</v>
      </c>
      <c r="I56" s="3">
        <v>0</v>
      </c>
    </row>
    <row r="57" spans="1:9" s="95" customFormat="1" ht="21" customHeight="1">
      <c r="A57" s="535" t="s">
        <v>462</v>
      </c>
      <c r="B57" s="3">
        <v>0</v>
      </c>
      <c r="C57" s="3">
        <v>0</v>
      </c>
      <c r="D57" s="3">
        <v>0</v>
      </c>
      <c r="E57" s="3">
        <v>0</v>
      </c>
      <c r="F57" s="3">
        <v>0</v>
      </c>
      <c r="G57" s="3">
        <v>0</v>
      </c>
      <c r="H57" s="3">
        <v>0</v>
      </c>
      <c r="I57" s="3">
        <v>0</v>
      </c>
    </row>
    <row r="58" spans="1:9" s="95" customFormat="1" ht="61.5" customHeight="1" thickBot="1">
      <c r="A58" s="534" t="s">
        <v>463</v>
      </c>
      <c r="B58" s="3">
        <v>73633.053252186597</v>
      </c>
      <c r="C58" s="3">
        <v>99488.006927113704</v>
      </c>
      <c r="D58" s="3">
        <v>93499.951976676384</v>
      </c>
      <c r="E58" s="3">
        <v>99993.54987317785</v>
      </c>
      <c r="F58" s="3">
        <v>108519.03287463557</v>
      </c>
      <c r="G58" s="3">
        <v>147087.30019387754</v>
      </c>
      <c r="H58" s="3">
        <v>145898.7627755102</v>
      </c>
      <c r="I58" s="3">
        <v>174845.26316618075</v>
      </c>
    </row>
    <row r="59" spans="1:9" ht="31.5" customHeight="1" thickTop="1" thickBot="1">
      <c r="A59" s="536" t="s">
        <v>464</v>
      </c>
      <c r="B59" s="1"/>
      <c r="C59" s="1"/>
      <c r="D59" s="1"/>
      <c r="E59" s="1"/>
      <c r="F59" s="1"/>
      <c r="G59" s="1"/>
      <c r="H59" s="1"/>
      <c r="I59" s="1"/>
    </row>
    <row r="60" spans="1:9" ht="30" customHeight="1" thickTop="1">
      <c r="A60" s="39" t="s">
        <v>465</v>
      </c>
      <c r="B60" s="4">
        <v>663.65174052478142</v>
      </c>
      <c r="C60" s="4">
        <v>1280.1172040816325</v>
      </c>
      <c r="D60" s="4">
        <v>1786.8422930029158</v>
      </c>
      <c r="E60" s="4">
        <v>2171.8368586005831</v>
      </c>
      <c r="F60" s="4">
        <v>2465.8216516034986</v>
      </c>
      <c r="G60" s="4">
        <v>1276.8647230320698</v>
      </c>
      <c r="H60" s="4">
        <v>2898.6191399416912</v>
      </c>
      <c r="I60" s="4">
        <v>1513.8529256559768</v>
      </c>
    </row>
    <row r="61" spans="1:9" ht="21" customHeight="1">
      <c r="A61" s="41" t="s">
        <v>466</v>
      </c>
      <c r="B61" s="4">
        <v>-6.0746734693877551</v>
      </c>
      <c r="C61" s="4">
        <v>-36.719325072886299</v>
      </c>
      <c r="D61" s="4">
        <v>-111.09240524781342</v>
      </c>
      <c r="E61" s="4">
        <v>-137.8618221574344</v>
      </c>
      <c r="F61" s="4">
        <v>-199.48823032069973</v>
      </c>
      <c r="G61" s="4">
        <v>-122.15120408163266</v>
      </c>
      <c r="H61" s="4">
        <v>-296.48313702623909</v>
      </c>
      <c r="I61" s="4">
        <v>-170.78849125364431</v>
      </c>
    </row>
    <row r="62" spans="1:9" ht="21.75" customHeight="1">
      <c r="A62" s="537" t="s">
        <v>467</v>
      </c>
      <c r="B62" s="4">
        <v>657.57706705539351</v>
      </c>
      <c r="C62" s="4">
        <v>1243.397879008746</v>
      </c>
      <c r="D62" s="4">
        <v>1675.749887755102</v>
      </c>
      <c r="E62" s="4">
        <v>2033.9750364431488</v>
      </c>
      <c r="F62" s="4">
        <v>2266.3334212827986</v>
      </c>
      <c r="G62" s="4">
        <v>1154.7135189504374</v>
      </c>
      <c r="H62" s="4">
        <v>2602.1360029154516</v>
      </c>
      <c r="I62" s="4">
        <v>1343.0644344023324</v>
      </c>
    </row>
    <row r="63" spans="1:9">
      <c r="A63" s="39" t="s">
        <v>468</v>
      </c>
      <c r="B63" s="4">
        <v>5938.3888906705542</v>
      </c>
      <c r="C63" s="4">
        <v>7049.8674723032063</v>
      </c>
      <c r="D63" s="4">
        <v>8021.1835160349865</v>
      </c>
      <c r="E63" s="4">
        <v>7454.7247930029143</v>
      </c>
      <c r="F63" s="4">
        <v>1945.2596195335277</v>
      </c>
      <c r="G63" s="4">
        <v>926.4419067055394</v>
      </c>
      <c r="H63" s="4">
        <v>2101.9066851311954</v>
      </c>
      <c r="I63" s="4">
        <v>897.32071865889213</v>
      </c>
    </row>
    <row r="64" spans="1:9">
      <c r="A64" s="41" t="s">
        <v>469</v>
      </c>
      <c r="B64" s="4">
        <v>-319.05156851311949</v>
      </c>
      <c r="C64" s="4">
        <v>-1032.259444606414</v>
      </c>
      <c r="D64" s="4">
        <v>-826.41806705539364</v>
      </c>
      <c r="E64" s="4">
        <v>-811.94544314868801</v>
      </c>
      <c r="F64" s="4">
        <v>-907.02805685131193</v>
      </c>
      <c r="G64" s="4">
        <v>-378.83932507288631</v>
      </c>
      <c r="H64" s="4">
        <v>-969.14546355685127</v>
      </c>
      <c r="I64" s="4">
        <v>-556.58308309037909</v>
      </c>
    </row>
    <row r="65" spans="1:9">
      <c r="A65" s="40" t="s">
        <v>470</v>
      </c>
      <c r="B65" s="4">
        <v>6276.9143892128277</v>
      </c>
      <c r="C65" s="4">
        <v>7261.0059067055399</v>
      </c>
      <c r="D65" s="4">
        <v>8870.5153367346938</v>
      </c>
      <c r="E65" s="4">
        <v>8676.7543862973762</v>
      </c>
      <c r="F65" s="4">
        <v>3304.5649839650146</v>
      </c>
      <c r="G65" s="4">
        <v>1702.3161005830902</v>
      </c>
      <c r="H65" s="4">
        <v>3734.8972244897959</v>
      </c>
      <c r="I65" s="4">
        <v>1683.8020699708454</v>
      </c>
    </row>
    <row r="66" spans="1:9">
      <c r="A66" s="39" t="s">
        <v>471</v>
      </c>
      <c r="B66" s="4">
        <v>113.25134985422741</v>
      </c>
      <c r="C66" s="4">
        <v>924.04949708454808</v>
      </c>
      <c r="D66" s="4">
        <v>1100.2922507288629</v>
      </c>
      <c r="E66" s="4">
        <v>2112.2935976676386</v>
      </c>
      <c r="F66" s="4">
        <v>1231.3810218658894</v>
      </c>
      <c r="G66" s="4">
        <v>614.72496209912538</v>
      </c>
      <c r="H66" s="4">
        <v>1606.4038673469388</v>
      </c>
      <c r="I66" s="4">
        <v>714.11167346938782</v>
      </c>
    </row>
    <row r="67" spans="1:9">
      <c r="A67" s="39" t="s">
        <v>472</v>
      </c>
      <c r="B67" s="4">
        <v>-633.52771574344013</v>
      </c>
      <c r="C67" s="4">
        <v>-1163.121532069971</v>
      </c>
      <c r="D67" s="4">
        <v>-1296.4905801749271</v>
      </c>
      <c r="E67" s="4">
        <v>-2125.1994256559769</v>
      </c>
      <c r="F67" s="4">
        <v>-1175.5319591836735</v>
      </c>
      <c r="G67" s="4">
        <v>-909.89143586005821</v>
      </c>
      <c r="H67" s="4">
        <v>-1626.7469285714287</v>
      </c>
      <c r="I67" s="4">
        <v>-906.64934839650141</v>
      </c>
    </row>
    <row r="68" spans="1:9">
      <c r="A68" s="537" t="s">
        <v>473</v>
      </c>
      <c r="B68" s="4">
        <v>5756.638023323615</v>
      </c>
      <c r="C68" s="4">
        <v>7021.9338717201163</v>
      </c>
      <c r="D68" s="4">
        <v>8674.3170072886296</v>
      </c>
      <c r="E68" s="4">
        <v>8663.8485583090369</v>
      </c>
      <c r="F68" s="4">
        <v>3360.4140466472304</v>
      </c>
      <c r="G68" s="4">
        <v>1407.1496268221574</v>
      </c>
      <c r="H68" s="4">
        <v>3714.5541632653058</v>
      </c>
      <c r="I68" s="4">
        <v>1491.2643950437316</v>
      </c>
    </row>
    <row r="69" spans="1:9">
      <c r="A69" s="41" t="s">
        <v>474</v>
      </c>
      <c r="B69" s="4">
        <v>-2714.9551122448979</v>
      </c>
      <c r="C69" s="4">
        <v>-3136.7595685131196</v>
      </c>
      <c r="D69" s="4">
        <v>-4318.019402332362</v>
      </c>
      <c r="E69" s="4">
        <v>-4622.7304912536447</v>
      </c>
      <c r="F69" s="4">
        <v>-3530.2304285714281</v>
      </c>
      <c r="G69" s="4">
        <v>-1688.4540408163266</v>
      </c>
      <c r="H69" s="4">
        <v>-3395.6643819241981</v>
      </c>
      <c r="I69" s="4">
        <v>-1665.2175291545191</v>
      </c>
    </row>
    <row r="70" spans="1:9">
      <c r="A70" s="40" t="s">
        <v>475</v>
      </c>
      <c r="B70" s="4">
        <v>3041.6829110787171</v>
      </c>
      <c r="C70" s="4">
        <v>3885.1743032069967</v>
      </c>
      <c r="D70" s="4">
        <v>4356.2976049562685</v>
      </c>
      <c r="E70" s="4">
        <v>4041.1180670553936</v>
      </c>
      <c r="F70" s="4">
        <v>-169.81638192419823</v>
      </c>
      <c r="G70" s="4">
        <v>-281.30441399416912</v>
      </c>
      <c r="H70" s="4">
        <v>318.88978134110789</v>
      </c>
      <c r="I70" s="4">
        <v>-173.95313411078718</v>
      </c>
    </row>
    <row r="71" spans="1:9">
      <c r="A71" s="40" t="s">
        <v>476</v>
      </c>
      <c r="B71" s="4">
        <v>-249.38686297376091</v>
      </c>
      <c r="C71" s="4">
        <v>-27.154214285714286</v>
      </c>
      <c r="D71" s="4">
        <v>-8.7534081632653056</v>
      </c>
      <c r="E71" s="4">
        <v>-36.836053935860058</v>
      </c>
      <c r="F71" s="4">
        <v>-12.395381924198253</v>
      </c>
      <c r="G71" s="4">
        <v>-5.8775291545189496</v>
      </c>
      <c r="H71" s="4">
        <v>-10.653625364431486</v>
      </c>
      <c r="I71" s="4">
        <v>0.27417055393586004</v>
      </c>
    </row>
    <row r="72" spans="1:9">
      <c r="A72" s="41" t="s">
        <v>477</v>
      </c>
      <c r="B72" s="4">
        <v>-249.38686297376091</v>
      </c>
      <c r="C72" s="4">
        <v>-27.154214285714286</v>
      </c>
      <c r="D72" s="4">
        <v>-8.7534081632653056</v>
      </c>
      <c r="E72" s="4">
        <v>-36.836053935860058</v>
      </c>
      <c r="F72" s="4">
        <v>-12.395381924198253</v>
      </c>
      <c r="G72" s="4">
        <v>-5.8775291545189496</v>
      </c>
      <c r="H72" s="4">
        <v>-10.653625364431486</v>
      </c>
      <c r="I72" s="4">
        <v>0.27417055393586004</v>
      </c>
    </row>
    <row r="73" spans="1:9">
      <c r="A73" s="41" t="s">
        <v>478</v>
      </c>
      <c r="B73" s="4">
        <v>0</v>
      </c>
      <c r="C73" s="4">
        <v>0</v>
      </c>
      <c r="D73" s="4">
        <v>0</v>
      </c>
      <c r="E73" s="4">
        <v>0</v>
      </c>
      <c r="F73" s="4">
        <v>0</v>
      </c>
      <c r="G73" s="4">
        <v>0</v>
      </c>
      <c r="H73" s="4">
        <v>0</v>
      </c>
      <c r="I73" s="4">
        <v>0</v>
      </c>
    </row>
    <row r="74" spans="1:9">
      <c r="A74" s="537" t="s">
        <v>479</v>
      </c>
      <c r="B74" s="4">
        <v>113.80916034985422</v>
      </c>
      <c r="C74" s="4">
        <v>-5.9715437317784259</v>
      </c>
      <c r="D74" s="4">
        <v>-0.1999198250728863</v>
      </c>
      <c r="E74" s="4">
        <v>-12.551672011661809</v>
      </c>
      <c r="F74" s="4">
        <v>5.0359416909620993</v>
      </c>
      <c r="G74" s="4">
        <v>5.936603498542274</v>
      </c>
      <c r="H74" s="4">
        <v>5.9128396501457727</v>
      </c>
      <c r="I74" s="4">
        <v>8.3970845481049564E-2</v>
      </c>
    </row>
    <row r="75" spans="1:9">
      <c r="A75" s="537" t="s">
        <v>480</v>
      </c>
      <c r="B75" s="4">
        <v>113.80916034985422</v>
      </c>
      <c r="C75" s="4">
        <v>-5.9715437317784259</v>
      </c>
      <c r="D75" s="4">
        <v>-0.1999198250728863</v>
      </c>
      <c r="E75" s="4">
        <v>-12.551672011661809</v>
      </c>
      <c r="F75" s="4">
        <v>5.0359416909620993</v>
      </c>
      <c r="G75" s="4">
        <v>5.936603498542274</v>
      </c>
      <c r="H75" s="4">
        <v>5.9128396501457727</v>
      </c>
      <c r="I75" s="4">
        <v>8.3970845481049564E-2</v>
      </c>
    </row>
    <row r="76" spans="1:9">
      <c r="A76" s="41" t="s">
        <v>481</v>
      </c>
      <c r="B76" s="4">
        <v>0</v>
      </c>
      <c r="C76" s="4">
        <v>0</v>
      </c>
      <c r="D76" s="4">
        <v>0</v>
      </c>
      <c r="E76" s="4">
        <v>0</v>
      </c>
      <c r="F76" s="4">
        <v>0</v>
      </c>
      <c r="G76" s="4">
        <v>0</v>
      </c>
      <c r="H76" s="4">
        <v>0</v>
      </c>
      <c r="I76" s="4">
        <v>0</v>
      </c>
    </row>
    <row r="77" spans="1:9">
      <c r="A77" s="537" t="s">
        <v>482</v>
      </c>
      <c r="B77" s="4">
        <v>2906.1052084548105</v>
      </c>
      <c r="C77" s="4">
        <v>3852.0485451895042</v>
      </c>
      <c r="D77" s="4">
        <v>4347.3442769679295</v>
      </c>
      <c r="E77" s="4">
        <v>3991.7303411078719</v>
      </c>
      <c r="F77" s="4">
        <v>-177.17582215743437</v>
      </c>
      <c r="G77" s="4">
        <v>-281.24533965014575</v>
      </c>
      <c r="H77" s="4">
        <v>314.14899562682211</v>
      </c>
      <c r="I77" s="4">
        <v>-173.59499271137022</v>
      </c>
    </row>
    <row r="78" spans="1:9">
      <c r="A78" s="39" t="s">
        <v>483</v>
      </c>
      <c r="B78" s="4">
        <v>1.4564373177842567</v>
      </c>
      <c r="C78" s="4">
        <v>0.43552769679300291</v>
      </c>
      <c r="D78" s="4">
        <v>1.3819402332361517</v>
      </c>
      <c r="E78" s="4">
        <v>3.5984300291545193</v>
      </c>
      <c r="F78" s="4">
        <v>0.20088629737609329</v>
      </c>
      <c r="G78" s="4">
        <v>0</v>
      </c>
      <c r="H78" s="4">
        <v>0.99349416909620991</v>
      </c>
      <c r="I78" s="4">
        <v>0.46893002915451898</v>
      </c>
    </row>
    <row r="79" spans="1:9">
      <c r="A79" s="40" t="s">
        <v>484</v>
      </c>
      <c r="B79" s="4">
        <v>2907.5616457725951</v>
      </c>
      <c r="C79" s="4">
        <v>3852.4840728862969</v>
      </c>
      <c r="D79" s="4">
        <v>4348.7262172011669</v>
      </c>
      <c r="E79" s="4">
        <v>3995.3287711370263</v>
      </c>
      <c r="F79" s="4">
        <v>-176.97493586005831</v>
      </c>
      <c r="G79" s="4">
        <v>-281.24533965014575</v>
      </c>
      <c r="H79" s="4">
        <v>315.14248979591838</v>
      </c>
      <c r="I79" s="4">
        <v>-173.12606268221575</v>
      </c>
    </row>
    <row r="80" spans="1:9">
      <c r="A80" s="39" t="s">
        <v>485</v>
      </c>
      <c r="B80" s="4">
        <v>-6.6971938775510198</v>
      </c>
      <c r="C80" s="4">
        <v>-50.523265306122447</v>
      </c>
      <c r="D80" s="4">
        <v>-249.31816326530614</v>
      </c>
      <c r="E80" s="4">
        <v>-92.635787172011661</v>
      </c>
      <c r="F80" s="4">
        <v>-51.223434402332366</v>
      </c>
      <c r="G80" s="4">
        <v>8.8134752186588923</v>
      </c>
      <c r="H80" s="4">
        <v>-21.680345481049564</v>
      </c>
      <c r="I80" s="4">
        <v>5.3085233236151605</v>
      </c>
    </row>
    <row r="81" spans="1:9" ht="21" customHeight="1">
      <c r="A81" s="537" t="s">
        <v>486</v>
      </c>
      <c r="B81" s="4">
        <v>2900.8644518950437</v>
      </c>
      <c r="C81" s="4">
        <v>3801.9608075801752</v>
      </c>
      <c r="D81" s="4">
        <v>4099.4080539358602</v>
      </c>
      <c r="E81" s="4">
        <v>3902.6929839650147</v>
      </c>
      <c r="F81" s="4">
        <v>-228.19837026239068</v>
      </c>
      <c r="G81" s="4">
        <v>-272.43186443148693</v>
      </c>
      <c r="H81" s="4">
        <v>293.46214431486879</v>
      </c>
      <c r="I81" s="4">
        <v>-167.81753935860061</v>
      </c>
    </row>
    <row r="82" spans="1:9" ht="21" customHeight="1">
      <c r="A82" s="39" t="s">
        <v>487</v>
      </c>
      <c r="B82" s="4">
        <v>0</v>
      </c>
      <c r="C82" s="4">
        <v>0</v>
      </c>
      <c r="D82" s="4">
        <v>0</v>
      </c>
      <c r="E82" s="4">
        <v>0</v>
      </c>
      <c r="F82" s="4">
        <v>0</v>
      </c>
      <c r="G82" s="4">
        <v>0</v>
      </c>
      <c r="H82" s="4">
        <v>0</v>
      </c>
      <c r="I82" s="4">
        <v>0</v>
      </c>
    </row>
    <row r="83" spans="1:9" ht="21" customHeight="1">
      <c r="A83" s="537" t="s">
        <v>488</v>
      </c>
      <c r="B83" s="4">
        <v>2900.8644518950437</v>
      </c>
      <c r="C83" s="4">
        <v>3801.9608075801752</v>
      </c>
      <c r="D83" s="4">
        <v>4099.4080539358602</v>
      </c>
      <c r="E83" s="4">
        <v>3902.6929839650147</v>
      </c>
      <c r="F83" s="4">
        <v>-228.19837026239068</v>
      </c>
      <c r="G83" s="4">
        <v>-272.43186443148693</v>
      </c>
      <c r="H83" s="4">
        <v>293.46214431486879</v>
      </c>
      <c r="I83" s="4">
        <v>-167.81753935860061</v>
      </c>
    </row>
    <row r="84" spans="1:9" ht="18" customHeight="1" thickBot="1">
      <c r="A84" s="39" t="s">
        <v>489</v>
      </c>
      <c r="B84" s="4">
        <v>0</v>
      </c>
      <c r="C84" s="4">
        <v>-957.47382069970843</v>
      </c>
      <c r="D84" s="4">
        <v>-1350.6360058309037</v>
      </c>
      <c r="E84" s="4">
        <v>-1087.8170553935861</v>
      </c>
      <c r="F84" s="4">
        <v>0</v>
      </c>
      <c r="G84" s="4">
        <v>0</v>
      </c>
      <c r="H84" s="4">
        <v>0</v>
      </c>
      <c r="I84" s="4">
        <v>0</v>
      </c>
    </row>
    <row r="85" spans="1:9" ht="24" customHeight="1" thickTop="1" thickBot="1">
      <c r="A85" s="36" t="s">
        <v>490</v>
      </c>
      <c r="B85" s="1">
        <v>2900.8644518950437</v>
      </c>
      <c r="C85" s="1">
        <v>2844.4869868804667</v>
      </c>
      <c r="D85" s="1">
        <v>2748.772048104956</v>
      </c>
      <c r="E85" s="1">
        <v>2814.8759285714291</v>
      </c>
      <c r="F85" s="1">
        <v>-228.19837026239068</v>
      </c>
      <c r="G85" s="1">
        <v>-272.43186443148693</v>
      </c>
      <c r="H85" s="1">
        <v>293.46214431486879</v>
      </c>
      <c r="I85" s="1">
        <v>-167.81753935860061</v>
      </c>
    </row>
    <row r="86" spans="1:9" ht="15" customHeight="1" thickTop="1" thickBot="1">
      <c r="A86" s="538"/>
      <c r="B86" s="5"/>
      <c r="C86" s="5"/>
      <c r="D86" s="5"/>
      <c r="E86" s="5"/>
      <c r="F86" s="5"/>
      <c r="G86" s="5"/>
      <c r="H86" s="5"/>
      <c r="I86" s="5"/>
    </row>
    <row r="87" spans="1:9" ht="28.5" customHeight="1" thickTop="1">
      <c r="A87" s="539"/>
      <c r="B87" s="42"/>
      <c r="C87" s="42"/>
      <c r="D87" s="42"/>
      <c r="E87" s="42"/>
      <c r="F87" s="42"/>
      <c r="G87" s="42"/>
      <c r="H87" s="42"/>
    </row>
    <row r="88" spans="1:9">
      <c r="A88" s="539"/>
      <c r="B88" s="42"/>
      <c r="C88" s="42"/>
      <c r="D88" s="42"/>
      <c r="E88" s="42"/>
      <c r="F88" s="42"/>
      <c r="G88" s="42"/>
      <c r="H88" s="42"/>
    </row>
    <row r="89" spans="1:9" ht="19.5">
      <c r="A89" s="540"/>
      <c r="B89" s="42"/>
      <c r="C89" s="42"/>
      <c r="D89" s="42"/>
      <c r="E89" s="42"/>
      <c r="F89" s="42"/>
      <c r="G89" s="42"/>
      <c r="H89" s="42"/>
    </row>
    <row r="90" spans="1:9" ht="19.5">
      <c r="A90" s="540"/>
      <c r="B90" s="42"/>
      <c r="C90" s="42"/>
      <c r="D90" s="42"/>
      <c r="E90" s="42"/>
      <c r="F90" s="42"/>
      <c r="G90" s="42"/>
      <c r="H90" s="42"/>
    </row>
    <row r="91" spans="1:9" ht="19.5">
      <c r="A91" s="540"/>
      <c r="B91" s="42"/>
      <c r="C91" s="42"/>
      <c r="D91" s="42"/>
      <c r="E91" s="42"/>
      <c r="F91" s="42"/>
      <c r="G91" s="42"/>
      <c r="H91" s="42"/>
    </row>
    <row r="92" spans="1:9" ht="19.5">
      <c r="A92" s="541"/>
      <c r="B92" s="42"/>
      <c r="C92" s="42"/>
      <c r="D92" s="42"/>
      <c r="E92" s="42"/>
      <c r="F92" s="42"/>
      <c r="G92" s="42"/>
      <c r="H92" s="42"/>
    </row>
    <row r="93" spans="1:9" ht="19.5">
      <c r="A93" s="541"/>
      <c r="B93" s="42"/>
      <c r="C93" s="42"/>
      <c r="D93" s="42"/>
      <c r="E93" s="42"/>
      <c r="F93" s="42"/>
      <c r="G93" s="42"/>
      <c r="H93" s="42"/>
    </row>
    <row r="94" spans="1:9" ht="19.5">
      <c r="A94" s="541"/>
      <c r="B94" s="42"/>
      <c r="C94" s="42"/>
      <c r="D94" s="42"/>
      <c r="E94" s="42"/>
      <c r="F94" s="42"/>
      <c r="G94" s="42"/>
      <c r="H94" s="42"/>
    </row>
    <row r="95" spans="1:9" ht="19.5">
      <c r="A95" s="540"/>
      <c r="B95" s="42"/>
      <c r="C95" s="42"/>
      <c r="D95" s="42"/>
      <c r="E95" s="42"/>
      <c r="F95" s="42"/>
      <c r="G95" s="42"/>
      <c r="H95" s="42"/>
    </row>
    <row r="96" spans="1:9" ht="19.5">
      <c r="A96" s="540"/>
      <c r="B96" s="42"/>
      <c r="C96" s="42"/>
      <c r="D96" s="42"/>
      <c r="E96" s="42"/>
      <c r="F96" s="42"/>
      <c r="G96" s="42"/>
      <c r="H96" s="42"/>
    </row>
    <row r="97" spans="1:8" ht="19.5">
      <c r="A97" s="540"/>
      <c r="B97" s="42"/>
      <c r="C97" s="42"/>
      <c r="D97" s="42"/>
      <c r="E97" s="42"/>
      <c r="F97" s="42"/>
      <c r="G97" s="42"/>
      <c r="H97" s="42"/>
    </row>
    <row r="98" spans="1:8" ht="19.5">
      <c r="A98" s="540"/>
      <c r="B98" s="42"/>
      <c r="C98" s="42"/>
      <c r="D98" s="42"/>
      <c r="E98" s="42"/>
      <c r="F98" s="42"/>
      <c r="G98" s="42"/>
      <c r="H98" s="42"/>
    </row>
    <row r="99" spans="1:8" ht="19.5">
      <c r="A99" s="540"/>
      <c r="B99" s="42"/>
      <c r="C99" s="42"/>
      <c r="D99" s="42"/>
      <c r="E99" s="42"/>
      <c r="F99" s="42"/>
      <c r="G99" s="42"/>
      <c r="H99" s="42"/>
    </row>
    <row r="100" spans="1:8" ht="19.5">
      <c r="A100" s="96"/>
      <c r="B100" s="42"/>
      <c r="C100" s="42"/>
      <c r="D100" s="42"/>
      <c r="E100" s="42"/>
      <c r="F100" s="42"/>
      <c r="G100" s="42"/>
      <c r="H100" s="42"/>
    </row>
    <row r="101" spans="1:8">
      <c r="A101" s="97"/>
      <c r="B101" s="42"/>
      <c r="C101" s="42"/>
      <c r="D101" s="42"/>
      <c r="E101" s="42"/>
      <c r="F101" s="42"/>
      <c r="G101" s="42"/>
      <c r="H101" s="42"/>
    </row>
    <row r="102" spans="1:8">
      <c r="A102" s="97"/>
      <c r="B102" s="42"/>
      <c r="C102" s="42"/>
      <c r="D102" s="42"/>
      <c r="E102" s="42"/>
      <c r="F102" s="42"/>
      <c r="G102" s="42"/>
      <c r="H102" s="42"/>
    </row>
    <row r="103" spans="1:8">
      <c r="A103" s="97"/>
      <c r="B103" s="42"/>
      <c r="C103" s="42"/>
      <c r="D103" s="42"/>
      <c r="E103" s="42"/>
      <c r="F103" s="42"/>
      <c r="G103" s="42"/>
      <c r="H103" s="42"/>
    </row>
    <row r="104" spans="1:8">
      <c r="A104" s="97"/>
      <c r="B104" s="42"/>
      <c r="C104" s="42"/>
      <c r="D104" s="42"/>
      <c r="E104" s="42"/>
      <c r="F104" s="42"/>
      <c r="G104" s="42"/>
      <c r="H104" s="42"/>
    </row>
    <row r="105" spans="1:8">
      <c r="A105" s="97"/>
      <c r="B105" s="42"/>
      <c r="C105" s="42"/>
      <c r="D105" s="42"/>
      <c r="E105" s="42"/>
      <c r="F105" s="42"/>
      <c r="G105" s="42"/>
      <c r="H105" s="42"/>
    </row>
    <row r="106" spans="1:8">
      <c r="A106" s="97"/>
      <c r="B106" s="42"/>
      <c r="C106" s="42"/>
      <c r="D106" s="42"/>
      <c r="E106" s="42"/>
      <c r="F106" s="42"/>
      <c r="G106" s="42"/>
      <c r="H106" s="42"/>
    </row>
    <row r="107" spans="1:8">
      <c r="A107" s="97"/>
      <c r="B107" s="42"/>
      <c r="C107" s="42"/>
      <c r="D107" s="42"/>
      <c r="E107" s="42"/>
      <c r="F107" s="42"/>
      <c r="G107" s="42"/>
      <c r="H107" s="42"/>
    </row>
    <row r="108" spans="1:8">
      <c r="A108" s="97"/>
      <c r="B108" s="42"/>
      <c r="C108" s="42"/>
      <c r="D108" s="42"/>
      <c r="E108" s="42"/>
      <c r="F108" s="42"/>
      <c r="G108" s="42"/>
      <c r="H108" s="42"/>
    </row>
    <row r="109" spans="1:8" ht="19.5">
      <c r="A109" s="540"/>
      <c r="B109" s="42"/>
      <c r="C109" s="42"/>
      <c r="D109" s="42"/>
      <c r="E109" s="42"/>
      <c r="F109" s="42"/>
      <c r="G109" s="42"/>
      <c r="H109" s="42"/>
    </row>
    <row r="110" spans="1:8" ht="19.5">
      <c r="A110" s="540"/>
      <c r="B110" s="42"/>
      <c r="C110" s="42"/>
      <c r="D110" s="42"/>
      <c r="E110" s="42"/>
      <c r="F110" s="42"/>
      <c r="G110" s="42"/>
      <c r="H110" s="42"/>
    </row>
    <row r="111" spans="1:8" ht="19.5">
      <c r="A111" s="541"/>
      <c r="B111" s="42"/>
      <c r="C111" s="42"/>
      <c r="D111" s="42"/>
      <c r="E111" s="42"/>
      <c r="F111" s="42"/>
      <c r="G111" s="42"/>
      <c r="H111" s="42"/>
    </row>
    <row r="112" spans="1:8" ht="19.5">
      <c r="A112" s="541"/>
      <c r="B112" s="42"/>
      <c r="C112" s="42"/>
      <c r="D112" s="42"/>
      <c r="E112" s="42"/>
      <c r="F112" s="42"/>
      <c r="G112" s="42"/>
      <c r="H112" s="42"/>
    </row>
    <row r="113" spans="1:8" ht="19.5">
      <c r="A113" s="541"/>
      <c r="B113" s="42"/>
      <c r="C113" s="42"/>
      <c r="D113" s="42"/>
      <c r="E113" s="42"/>
      <c r="F113" s="42"/>
      <c r="G113" s="42"/>
      <c r="H113" s="42"/>
    </row>
    <row r="114" spans="1:8" ht="19.5">
      <c r="A114" s="540"/>
      <c r="B114" s="42"/>
      <c r="C114" s="42"/>
      <c r="D114" s="42"/>
      <c r="E114" s="42"/>
      <c r="F114" s="42"/>
      <c r="G114" s="42"/>
      <c r="H114" s="42"/>
    </row>
    <row r="115" spans="1:8" ht="19.5">
      <c r="A115" s="540"/>
      <c r="B115" s="42"/>
      <c r="C115" s="42"/>
      <c r="D115" s="42"/>
      <c r="E115" s="42"/>
      <c r="F115" s="42"/>
      <c r="G115" s="42"/>
      <c r="H115" s="42"/>
    </row>
    <row r="116" spans="1:8" ht="19.5">
      <c r="A116" s="540"/>
      <c r="B116" s="42"/>
      <c r="C116" s="42"/>
      <c r="D116" s="42"/>
      <c r="E116" s="42"/>
      <c r="F116" s="42"/>
      <c r="G116" s="42"/>
      <c r="H116" s="42"/>
    </row>
    <row r="117" spans="1:8" ht="19.5">
      <c r="A117" s="540"/>
      <c r="B117" s="42"/>
      <c r="C117" s="42"/>
      <c r="D117" s="42"/>
      <c r="E117" s="42"/>
      <c r="F117" s="42"/>
      <c r="G117" s="42"/>
      <c r="H117" s="42"/>
    </row>
    <row r="118" spans="1:8" ht="19.5">
      <c r="A118" s="540"/>
      <c r="B118" s="42"/>
      <c r="C118" s="42"/>
      <c r="D118" s="42"/>
      <c r="E118" s="42"/>
      <c r="F118" s="42"/>
      <c r="G118" s="42"/>
      <c r="H118" s="42"/>
    </row>
    <row r="119" spans="1:8" ht="19.5">
      <c r="A119" s="540"/>
      <c r="B119" s="42"/>
      <c r="C119" s="42"/>
      <c r="D119" s="42"/>
      <c r="E119" s="42"/>
      <c r="F119" s="42"/>
      <c r="G119" s="42"/>
      <c r="H119" s="42"/>
    </row>
    <row r="120" spans="1:8" ht="19.5">
      <c r="A120" s="540"/>
      <c r="B120" s="42"/>
      <c r="C120" s="42"/>
      <c r="D120" s="42"/>
      <c r="E120" s="42"/>
      <c r="F120" s="42"/>
      <c r="G120" s="42"/>
      <c r="H120" s="42"/>
    </row>
    <row r="121" spans="1:8" ht="19.5">
      <c r="A121" s="541"/>
      <c r="B121" s="42"/>
      <c r="C121" s="42"/>
      <c r="D121" s="42"/>
      <c r="E121" s="42"/>
      <c r="F121" s="42"/>
      <c r="G121" s="42"/>
      <c r="H121" s="42"/>
    </row>
    <row r="122" spans="1:8" ht="19.5">
      <c r="A122" s="540"/>
      <c r="B122" s="42"/>
      <c r="C122" s="42"/>
      <c r="D122" s="42"/>
      <c r="E122" s="42"/>
      <c r="F122" s="42"/>
      <c r="G122" s="42"/>
      <c r="H122" s="42"/>
    </row>
    <row r="123" spans="1:8" ht="19.5">
      <c r="A123" s="540"/>
      <c r="B123" s="42"/>
      <c r="C123" s="42"/>
      <c r="D123" s="42"/>
      <c r="E123" s="42"/>
      <c r="F123" s="42"/>
      <c r="G123" s="42"/>
      <c r="H123" s="42"/>
    </row>
    <row r="124" spans="1:8" ht="19.5">
      <c r="A124" s="540"/>
      <c r="B124" s="42"/>
      <c r="C124" s="42"/>
      <c r="D124" s="42"/>
      <c r="E124" s="42"/>
      <c r="F124" s="42"/>
      <c r="G124" s="42"/>
      <c r="H124" s="42"/>
    </row>
    <row r="125" spans="1:8" ht="19.5">
      <c r="A125" s="540"/>
      <c r="B125" s="42"/>
      <c r="C125" s="42"/>
      <c r="D125" s="42"/>
      <c r="E125" s="42"/>
      <c r="F125" s="42"/>
      <c r="G125" s="42"/>
      <c r="H125" s="42"/>
    </row>
    <row r="126" spans="1:8" ht="19.5">
      <c r="A126" s="540"/>
      <c r="B126" s="42"/>
      <c r="C126" s="42"/>
      <c r="D126" s="42"/>
      <c r="E126" s="42"/>
      <c r="F126" s="42"/>
      <c r="G126" s="42"/>
      <c r="H126" s="42"/>
    </row>
    <row r="127" spans="1:8" ht="19.5">
      <c r="A127" s="541"/>
      <c r="B127" s="42"/>
      <c r="C127" s="42"/>
      <c r="D127" s="42"/>
      <c r="E127" s="42"/>
      <c r="F127" s="42"/>
      <c r="G127" s="42"/>
      <c r="H127" s="42"/>
    </row>
    <row r="128" spans="1:8" ht="19.5">
      <c r="A128" s="540"/>
      <c r="B128" s="42"/>
      <c r="C128" s="42"/>
      <c r="D128" s="42"/>
      <c r="E128" s="42"/>
      <c r="F128" s="42"/>
      <c r="G128" s="42"/>
      <c r="H128" s="42"/>
    </row>
    <row r="129" spans="1:8" ht="19.5">
      <c r="A129" s="540"/>
      <c r="B129" s="42"/>
      <c r="C129" s="42"/>
      <c r="D129" s="42"/>
      <c r="E129" s="42"/>
      <c r="F129" s="42"/>
      <c r="G129" s="42"/>
      <c r="H129" s="42"/>
    </row>
    <row r="130" spans="1:8" ht="19.5">
      <c r="A130" s="540"/>
      <c r="B130" s="42"/>
      <c r="C130" s="42"/>
      <c r="D130" s="42"/>
      <c r="E130" s="42"/>
      <c r="F130" s="42"/>
      <c r="G130" s="42"/>
      <c r="H130" s="42"/>
    </row>
    <row r="131" spans="1:8" ht="19.5">
      <c r="A131" s="541"/>
      <c r="B131" s="42"/>
      <c r="C131" s="42"/>
      <c r="D131" s="42"/>
      <c r="E131" s="42"/>
      <c r="F131" s="42"/>
      <c r="G131" s="42"/>
      <c r="H131" s="42"/>
    </row>
    <row r="132" spans="1:8" ht="19.5">
      <c r="A132" s="540"/>
      <c r="B132" s="42"/>
      <c r="C132" s="42"/>
      <c r="D132" s="42"/>
      <c r="E132" s="42"/>
      <c r="F132" s="42"/>
      <c r="G132" s="42"/>
      <c r="H132" s="42"/>
    </row>
    <row r="133" spans="1:8" ht="19.5">
      <c r="A133" s="540"/>
      <c r="B133" s="42"/>
      <c r="C133" s="42"/>
      <c r="D133" s="42"/>
      <c r="E133" s="42"/>
      <c r="F133" s="42"/>
      <c r="G133" s="42"/>
      <c r="H133" s="42"/>
    </row>
    <row r="134" spans="1:8" ht="19.5">
      <c r="A134" s="540"/>
      <c r="B134" s="42"/>
      <c r="C134" s="42"/>
      <c r="D134" s="42"/>
      <c r="E134" s="42"/>
      <c r="F134" s="42"/>
      <c r="G134" s="42"/>
      <c r="H134" s="42"/>
    </row>
    <row r="135" spans="1:8" ht="19.5">
      <c r="A135" s="540"/>
      <c r="B135" s="42"/>
      <c r="C135" s="42"/>
      <c r="D135" s="42"/>
      <c r="E135" s="42"/>
      <c r="F135" s="42"/>
      <c r="G135" s="42"/>
      <c r="H135" s="42"/>
    </row>
    <row r="136" spans="1:8" ht="19.5">
      <c r="A136" s="541"/>
      <c r="B136" s="42"/>
      <c r="C136" s="42"/>
      <c r="D136" s="42"/>
      <c r="E136" s="42"/>
      <c r="F136" s="42"/>
      <c r="G136" s="42"/>
      <c r="H136" s="42"/>
    </row>
    <row r="137" spans="1:8" ht="19.5">
      <c r="A137" s="540"/>
      <c r="B137" s="42"/>
      <c r="C137" s="42"/>
      <c r="D137" s="42"/>
      <c r="E137" s="42"/>
      <c r="F137" s="42"/>
      <c r="G137" s="42"/>
      <c r="H137" s="42"/>
    </row>
    <row r="138" spans="1:8" ht="19.5">
      <c r="A138" s="540"/>
      <c r="B138" s="42"/>
      <c r="C138" s="42"/>
      <c r="D138" s="42"/>
      <c r="E138" s="42"/>
      <c r="F138" s="42"/>
      <c r="G138" s="42"/>
      <c r="H138" s="42"/>
    </row>
    <row r="139" spans="1:8" ht="19.5">
      <c r="A139" s="540"/>
      <c r="B139" s="42"/>
      <c r="C139" s="42"/>
      <c r="D139" s="42"/>
      <c r="E139" s="42"/>
      <c r="F139" s="42"/>
      <c r="G139" s="42"/>
      <c r="H139" s="42"/>
    </row>
    <row r="140" spans="1:8" ht="19.5">
      <c r="A140" s="540"/>
      <c r="B140" s="42"/>
      <c r="C140" s="42"/>
      <c r="D140" s="42"/>
      <c r="E140" s="42"/>
      <c r="F140" s="42"/>
      <c r="G140" s="42"/>
      <c r="H140" s="42"/>
    </row>
    <row r="141" spans="1:8" ht="19.5">
      <c r="A141" s="541"/>
      <c r="B141" s="42"/>
      <c r="C141" s="42"/>
      <c r="D141" s="42"/>
      <c r="E141" s="42"/>
      <c r="F141" s="42"/>
      <c r="G141" s="42"/>
      <c r="H141" s="42"/>
    </row>
    <row r="142" spans="1:8" ht="19.5">
      <c r="A142" s="541"/>
      <c r="B142" s="42"/>
      <c r="C142" s="42"/>
      <c r="D142" s="42"/>
      <c r="E142" s="42"/>
      <c r="F142" s="42"/>
      <c r="G142" s="42"/>
      <c r="H142" s="42"/>
    </row>
    <row r="143" spans="1:8" ht="19.5">
      <c r="A143" s="541"/>
      <c r="B143" s="42"/>
      <c r="C143" s="42"/>
      <c r="D143" s="42"/>
      <c r="E143" s="42"/>
      <c r="F143" s="42"/>
      <c r="G143" s="42"/>
      <c r="H143" s="42"/>
    </row>
    <row r="144" spans="1:8" ht="19.5">
      <c r="A144" s="540"/>
      <c r="B144" s="42"/>
      <c r="C144" s="42"/>
      <c r="D144" s="42"/>
      <c r="E144" s="42"/>
      <c r="F144" s="42"/>
      <c r="G144" s="42"/>
      <c r="H144" s="42"/>
    </row>
    <row r="145" spans="1:8" ht="19.5">
      <c r="A145" s="540"/>
      <c r="B145" s="42"/>
      <c r="C145" s="42"/>
      <c r="D145" s="42"/>
      <c r="E145" s="42"/>
      <c r="F145" s="42"/>
      <c r="G145" s="42"/>
      <c r="H145" s="42"/>
    </row>
    <row r="146" spans="1:8" ht="19.5">
      <c r="A146" s="99"/>
      <c r="B146" s="42"/>
      <c r="C146" s="42"/>
      <c r="D146" s="42"/>
      <c r="E146" s="42"/>
      <c r="F146" s="42"/>
      <c r="G146" s="42"/>
      <c r="H146" s="42"/>
    </row>
    <row r="147" spans="1:8" ht="19.5">
      <c r="A147" s="541"/>
      <c r="B147" s="42"/>
      <c r="C147" s="42"/>
      <c r="D147" s="42"/>
      <c r="E147" s="42"/>
      <c r="F147" s="42"/>
      <c r="G147" s="42"/>
      <c r="H147" s="42"/>
    </row>
    <row r="148" spans="1:8" ht="19.5">
      <c r="A148" s="540"/>
      <c r="B148" s="42"/>
      <c r="C148" s="42"/>
      <c r="D148" s="42"/>
      <c r="E148" s="42"/>
      <c r="F148" s="42"/>
      <c r="G148" s="42"/>
      <c r="H148" s="42"/>
    </row>
    <row r="149" spans="1:8" ht="19.5">
      <c r="A149" s="540"/>
      <c r="B149" s="42"/>
      <c r="C149" s="42"/>
      <c r="D149" s="42"/>
      <c r="E149" s="42"/>
      <c r="F149" s="42"/>
      <c r="G149" s="42"/>
      <c r="H149" s="42"/>
    </row>
    <row r="150" spans="1:8" ht="19.5">
      <c r="A150" s="540"/>
      <c r="B150" s="42"/>
      <c r="C150" s="42"/>
      <c r="D150" s="42"/>
      <c r="E150" s="42"/>
      <c r="F150" s="42"/>
      <c r="G150" s="42"/>
      <c r="H150" s="42"/>
    </row>
    <row r="151" spans="1:8" ht="19.5">
      <c r="A151" s="541"/>
      <c r="B151" s="42"/>
      <c r="C151" s="42"/>
      <c r="D151" s="42"/>
      <c r="E151" s="42"/>
      <c r="F151" s="42"/>
      <c r="G151" s="42"/>
      <c r="H151" s="42"/>
    </row>
    <row r="152" spans="1:8" ht="19.5">
      <c r="A152" s="540"/>
      <c r="B152" s="42"/>
      <c r="C152" s="42"/>
      <c r="D152" s="42"/>
      <c r="E152" s="42"/>
      <c r="F152" s="42"/>
      <c r="G152" s="42"/>
      <c r="H152" s="42"/>
    </row>
    <row r="153" spans="1:8" ht="19.5">
      <c r="A153" s="540"/>
      <c r="B153" s="42"/>
      <c r="C153" s="42"/>
      <c r="D153" s="42"/>
      <c r="E153" s="42"/>
      <c r="F153" s="42"/>
      <c r="G153" s="42"/>
      <c r="H153" s="42"/>
    </row>
    <row r="154" spans="1:8" ht="19.5">
      <c r="A154" s="540"/>
      <c r="B154" s="42"/>
      <c r="C154" s="42"/>
      <c r="D154" s="42"/>
      <c r="E154" s="42"/>
      <c r="F154" s="42"/>
      <c r="G154" s="42"/>
      <c r="H154" s="42"/>
    </row>
    <row r="155" spans="1:8" ht="19.5">
      <c r="A155" s="541"/>
      <c r="B155" s="42"/>
      <c r="C155" s="42"/>
      <c r="D155" s="42"/>
      <c r="E155" s="42"/>
      <c r="F155" s="42"/>
      <c r="G155" s="42"/>
      <c r="H155" s="42"/>
    </row>
    <row r="156" spans="1:8" ht="19.5">
      <c r="A156" s="540"/>
      <c r="B156" s="42"/>
      <c r="C156" s="42"/>
      <c r="D156" s="42"/>
      <c r="E156" s="42"/>
      <c r="F156" s="42"/>
      <c r="G156" s="42"/>
      <c r="H156" s="42"/>
    </row>
    <row r="157" spans="1:8" ht="19.5">
      <c r="A157" s="540"/>
      <c r="B157" s="42"/>
      <c r="C157" s="42"/>
      <c r="D157" s="42"/>
      <c r="E157" s="42"/>
      <c r="F157" s="42"/>
      <c r="G157" s="42"/>
      <c r="H157" s="42"/>
    </row>
    <row r="158" spans="1:8" ht="19.5">
      <c r="A158" s="540"/>
      <c r="B158" s="42"/>
      <c r="C158" s="42"/>
      <c r="D158" s="42"/>
      <c r="E158" s="42"/>
      <c r="F158" s="42"/>
      <c r="G158" s="42"/>
      <c r="H158" s="42"/>
    </row>
    <row r="159" spans="1:8" ht="19.5">
      <c r="A159" s="541"/>
      <c r="B159" s="42"/>
      <c r="C159" s="42"/>
      <c r="D159" s="42"/>
      <c r="E159" s="42"/>
      <c r="F159" s="42"/>
      <c r="G159" s="42"/>
      <c r="H159" s="42"/>
    </row>
    <row r="160" spans="1:8" ht="19.5">
      <c r="A160" s="540"/>
      <c r="B160" s="42"/>
      <c r="C160" s="42"/>
      <c r="D160" s="42"/>
      <c r="E160" s="42"/>
      <c r="F160" s="42"/>
      <c r="G160" s="42"/>
      <c r="H160" s="42"/>
    </row>
    <row r="161" spans="1:8" ht="19.5">
      <c r="A161" s="540"/>
      <c r="B161" s="42"/>
      <c r="C161" s="42"/>
      <c r="D161" s="42"/>
      <c r="E161" s="42"/>
      <c r="F161" s="42"/>
      <c r="G161" s="42"/>
      <c r="H161" s="42"/>
    </row>
    <row r="162" spans="1:8" ht="19.5">
      <c r="A162" s="540"/>
      <c r="B162" s="42"/>
      <c r="C162" s="42"/>
      <c r="D162" s="42"/>
      <c r="E162" s="42"/>
      <c r="F162" s="42"/>
      <c r="G162" s="42"/>
      <c r="H162" s="42"/>
    </row>
    <row r="163" spans="1:8" ht="19.5">
      <c r="A163" s="98"/>
      <c r="B163" s="42"/>
      <c r="C163" s="42"/>
      <c r="D163" s="42"/>
      <c r="E163" s="42"/>
      <c r="F163" s="42"/>
      <c r="G163" s="42"/>
      <c r="H163" s="42"/>
    </row>
    <row r="164" spans="1:8" ht="19.5">
      <c r="A164" s="98"/>
      <c r="B164" s="42"/>
      <c r="C164" s="42"/>
      <c r="D164" s="42"/>
      <c r="E164" s="42"/>
      <c r="F164" s="42"/>
      <c r="G164" s="42"/>
      <c r="H164" s="42"/>
    </row>
    <row r="165" spans="1:8" ht="19.5">
      <c r="A165" s="98"/>
      <c r="B165" s="42"/>
      <c r="C165" s="42"/>
      <c r="D165" s="42"/>
      <c r="E165" s="42"/>
      <c r="F165" s="42"/>
      <c r="G165" s="42"/>
      <c r="H165" s="42"/>
    </row>
    <row r="166" spans="1:8" ht="19.5">
      <c r="A166" s="96"/>
      <c r="B166" s="42"/>
      <c r="C166" s="42"/>
      <c r="D166" s="42"/>
      <c r="E166" s="42"/>
      <c r="F166" s="42"/>
      <c r="G166" s="42"/>
      <c r="H166" s="42"/>
    </row>
    <row r="167" spans="1:8" ht="19.5">
      <c r="A167" s="96"/>
      <c r="B167" s="42"/>
      <c r="C167" s="42"/>
      <c r="D167" s="42"/>
      <c r="E167" s="42"/>
      <c r="F167" s="42"/>
      <c r="G167" s="42"/>
      <c r="H167" s="42"/>
    </row>
    <row r="168" spans="1:8" ht="19.5">
      <c r="A168" s="541"/>
      <c r="B168" s="42"/>
      <c r="C168" s="42"/>
      <c r="D168" s="42"/>
      <c r="E168" s="42"/>
      <c r="F168" s="42"/>
      <c r="G168" s="42"/>
      <c r="H168" s="42"/>
    </row>
    <row r="169" spans="1:8" ht="19.5">
      <c r="A169" s="540"/>
      <c r="B169" s="42"/>
      <c r="C169" s="42"/>
      <c r="D169" s="42"/>
      <c r="E169" s="42"/>
      <c r="F169" s="42"/>
      <c r="G169" s="42"/>
      <c r="H169" s="42"/>
    </row>
    <row r="170" spans="1:8" ht="19.5">
      <c r="A170" s="540"/>
      <c r="B170" s="42"/>
      <c r="C170" s="42"/>
      <c r="D170" s="42"/>
      <c r="E170" s="42"/>
      <c r="F170" s="42"/>
      <c r="G170" s="42"/>
      <c r="H170" s="42"/>
    </row>
    <row r="171" spans="1:8" ht="19.5">
      <c r="A171" s="540"/>
      <c r="B171" s="42"/>
      <c r="C171" s="42"/>
      <c r="D171" s="42"/>
      <c r="E171" s="42"/>
      <c r="F171" s="42"/>
      <c r="G171" s="42"/>
      <c r="H171" s="42"/>
    </row>
    <row r="172" spans="1:8" ht="19.5">
      <c r="A172" s="540"/>
      <c r="B172" s="42"/>
      <c r="C172" s="42"/>
      <c r="D172" s="42"/>
      <c r="E172" s="42"/>
      <c r="F172" s="42"/>
      <c r="G172" s="42"/>
      <c r="H172" s="42"/>
    </row>
    <row r="173" spans="1:8" ht="19.5">
      <c r="A173" s="540"/>
      <c r="B173" s="42"/>
      <c r="C173" s="42"/>
      <c r="D173" s="42"/>
      <c r="E173" s="42"/>
      <c r="F173" s="42"/>
      <c r="G173" s="42"/>
      <c r="H173" s="42"/>
    </row>
    <row r="174" spans="1:8" ht="19.5">
      <c r="A174" s="541"/>
      <c r="B174" s="42"/>
      <c r="C174" s="42"/>
      <c r="D174" s="42"/>
      <c r="E174" s="42"/>
      <c r="F174" s="42"/>
      <c r="G174" s="42"/>
      <c r="H174" s="42"/>
    </row>
    <row r="175" spans="1:8" ht="19.5">
      <c r="A175" s="540"/>
      <c r="B175" s="42"/>
      <c r="C175" s="42"/>
      <c r="D175" s="42"/>
      <c r="E175" s="42"/>
      <c r="F175" s="42"/>
      <c r="G175" s="42"/>
      <c r="H175" s="42"/>
    </row>
    <row r="176" spans="1:8" ht="19.5">
      <c r="A176" s="540"/>
      <c r="B176" s="42"/>
      <c r="C176" s="42"/>
      <c r="D176" s="42"/>
      <c r="E176" s="42"/>
      <c r="F176" s="42"/>
      <c r="G176" s="42"/>
      <c r="H176" s="42"/>
    </row>
    <row r="177" spans="1:8" ht="19.5">
      <c r="A177" s="540"/>
      <c r="B177" s="42"/>
      <c r="C177" s="42"/>
      <c r="D177" s="42"/>
      <c r="E177" s="42"/>
      <c r="F177" s="42"/>
      <c r="G177" s="42"/>
      <c r="H177" s="42"/>
    </row>
    <row r="178" spans="1:8" ht="19.5">
      <c r="A178" s="540"/>
      <c r="B178" s="42"/>
      <c r="C178" s="42"/>
      <c r="D178" s="42"/>
      <c r="E178" s="42"/>
      <c r="F178" s="42"/>
      <c r="G178" s="42"/>
      <c r="H178" s="42"/>
    </row>
    <row r="179" spans="1:8" ht="19.5">
      <c r="A179" s="541"/>
      <c r="B179" s="42"/>
      <c r="C179" s="42"/>
      <c r="D179" s="42"/>
      <c r="E179" s="42"/>
      <c r="F179" s="42"/>
      <c r="G179" s="42"/>
      <c r="H179" s="42"/>
    </row>
    <row r="180" spans="1:8" ht="19.5">
      <c r="A180" s="541"/>
      <c r="B180" s="42"/>
      <c r="C180" s="42"/>
      <c r="D180" s="42"/>
      <c r="E180" s="42"/>
      <c r="F180" s="42"/>
      <c r="G180" s="42"/>
      <c r="H180" s="42"/>
    </row>
    <row r="181" spans="1:8" ht="19.5">
      <c r="A181" s="540"/>
      <c r="B181" s="42"/>
      <c r="C181" s="42"/>
      <c r="D181" s="42"/>
      <c r="E181" s="42"/>
      <c r="F181" s="42"/>
      <c r="G181" s="42"/>
      <c r="H181" s="42"/>
    </row>
    <row r="182" spans="1:8" ht="19.5">
      <c r="A182" s="540"/>
      <c r="B182" s="42"/>
      <c r="C182" s="42"/>
      <c r="D182" s="42"/>
      <c r="E182" s="42"/>
      <c r="F182" s="42"/>
      <c r="G182" s="42"/>
      <c r="H182" s="42"/>
    </row>
    <row r="183" spans="1:8" ht="19.5">
      <c r="A183" s="540"/>
      <c r="B183" s="42"/>
      <c r="C183" s="42"/>
      <c r="D183" s="42"/>
      <c r="E183" s="42"/>
      <c r="F183" s="42"/>
      <c r="G183" s="42"/>
      <c r="H183" s="42"/>
    </row>
    <row r="184" spans="1:8" ht="19.5">
      <c r="A184" s="541"/>
      <c r="B184" s="42"/>
      <c r="C184" s="42"/>
      <c r="D184" s="42"/>
      <c r="E184" s="42"/>
      <c r="F184" s="42"/>
      <c r="G184" s="42"/>
      <c r="H184" s="42"/>
    </row>
    <row r="185" spans="1:8" ht="19.5">
      <c r="A185" s="541"/>
      <c r="B185" s="42"/>
      <c r="C185" s="42"/>
      <c r="D185" s="42"/>
      <c r="E185" s="42"/>
      <c r="F185" s="42"/>
      <c r="G185" s="42"/>
      <c r="H185" s="42"/>
    </row>
    <row r="186" spans="1:8" ht="19.5">
      <c r="A186" s="541"/>
      <c r="B186" s="42"/>
      <c r="C186" s="42"/>
      <c r="D186" s="42"/>
      <c r="E186" s="42"/>
      <c r="F186" s="42"/>
      <c r="G186" s="42"/>
      <c r="H186" s="42"/>
    </row>
    <row r="187" spans="1:8" ht="19.5">
      <c r="A187" s="541"/>
      <c r="B187" s="42"/>
      <c r="C187" s="42"/>
      <c r="D187" s="42"/>
      <c r="E187" s="42"/>
      <c r="F187" s="42"/>
      <c r="G187" s="42"/>
      <c r="H187" s="42"/>
    </row>
    <row r="188" spans="1:8" ht="19.5">
      <c r="A188" s="541"/>
      <c r="B188" s="42"/>
      <c r="C188" s="42"/>
      <c r="D188" s="42"/>
      <c r="E188" s="42"/>
      <c r="F188" s="42"/>
      <c r="G188" s="42"/>
      <c r="H188" s="42"/>
    </row>
    <row r="189" spans="1:8" ht="19.5">
      <c r="A189" s="541"/>
      <c r="B189" s="42"/>
      <c r="C189" s="42"/>
      <c r="D189" s="42"/>
      <c r="E189" s="42"/>
      <c r="F189" s="42"/>
      <c r="G189" s="42"/>
      <c r="H189" s="42"/>
    </row>
    <row r="190" spans="1:8" ht="19.5">
      <c r="A190" s="540"/>
      <c r="B190" s="42"/>
      <c r="C190" s="42"/>
      <c r="D190" s="42"/>
      <c r="E190" s="42"/>
      <c r="F190" s="42"/>
      <c r="G190" s="42"/>
      <c r="H190" s="42"/>
    </row>
    <row r="191" spans="1:8" ht="19.5">
      <c r="A191" s="540"/>
      <c r="B191" s="42"/>
      <c r="C191" s="42"/>
      <c r="D191" s="42"/>
      <c r="E191" s="42"/>
      <c r="F191" s="42"/>
      <c r="G191" s="42"/>
      <c r="H191" s="42"/>
    </row>
    <row r="192" spans="1:8" ht="19.5">
      <c r="A192" s="540"/>
      <c r="B192" s="42"/>
      <c r="C192" s="42"/>
      <c r="D192" s="42"/>
      <c r="E192" s="42"/>
      <c r="F192" s="42"/>
      <c r="G192" s="42"/>
      <c r="H192" s="42"/>
    </row>
    <row r="193" spans="1:8" ht="19.5">
      <c r="A193" s="541"/>
      <c r="B193" s="42"/>
      <c r="C193" s="42"/>
      <c r="D193" s="42"/>
      <c r="E193" s="42"/>
      <c r="F193" s="42"/>
      <c r="G193" s="42"/>
      <c r="H193" s="42"/>
    </row>
    <row r="194" spans="1:8" ht="19.5">
      <c r="A194" s="540"/>
      <c r="B194" s="42"/>
      <c r="C194" s="42"/>
      <c r="D194" s="42"/>
      <c r="E194" s="42"/>
      <c r="F194" s="42"/>
      <c r="G194" s="42"/>
      <c r="H194" s="42"/>
    </row>
    <row r="195" spans="1:8" ht="19.5">
      <c r="A195" s="540"/>
      <c r="B195" s="42"/>
      <c r="C195" s="42"/>
      <c r="D195" s="42"/>
      <c r="E195" s="42"/>
      <c r="F195" s="42"/>
      <c r="G195" s="42"/>
      <c r="H195" s="42"/>
    </row>
    <row r="196" spans="1:8" ht="19.5">
      <c r="A196" s="99"/>
      <c r="B196" s="42"/>
      <c r="C196" s="42"/>
      <c r="D196" s="42"/>
      <c r="E196" s="42"/>
      <c r="F196" s="42"/>
      <c r="G196" s="42"/>
      <c r="H196" s="42"/>
    </row>
    <row r="197" spans="1:8" ht="19.5">
      <c r="A197" s="540"/>
      <c r="B197" s="42"/>
      <c r="C197" s="42"/>
      <c r="D197" s="42"/>
      <c r="E197" s="42"/>
      <c r="F197" s="42"/>
      <c r="G197" s="42"/>
      <c r="H197" s="42"/>
    </row>
    <row r="198" spans="1:8" ht="19.5">
      <c r="A198" s="541"/>
      <c r="B198" s="42"/>
      <c r="C198" s="42"/>
      <c r="D198" s="42"/>
      <c r="E198" s="42"/>
      <c r="F198" s="42"/>
      <c r="G198" s="42"/>
      <c r="H198" s="42"/>
    </row>
    <row r="199" spans="1:8" ht="19.5">
      <c r="A199" s="540"/>
      <c r="B199" s="42"/>
      <c r="C199" s="42"/>
      <c r="D199" s="42"/>
      <c r="E199" s="42"/>
      <c r="F199" s="42"/>
      <c r="G199" s="42"/>
      <c r="H199" s="42"/>
    </row>
    <row r="200" spans="1:8" ht="19.5">
      <c r="A200" s="540"/>
      <c r="B200" s="42"/>
      <c r="C200" s="42"/>
      <c r="D200" s="42"/>
      <c r="E200" s="42"/>
      <c r="F200" s="42"/>
      <c r="G200" s="42"/>
      <c r="H200" s="42"/>
    </row>
    <row r="201" spans="1:8" ht="19.5">
      <c r="A201" s="541"/>
      <c r="B201" s="42"/>
      <c r="C201" s="42"/>
      <c r="D201" s="42"/>
      <c r="E201" s="42"/>
      <c r="F201" s="42"/>
      <c r="G201" s="42"/>
      <c r="H201" s="42"/>
    </row>
    <row r="202" spans="1:8" ht="19.5">
      <c r="A202" s="540"/>
      <c r="B202" s="42"/>
      <c r="C202" s="42"/>
      <c r="D202" s="42"/>
      <c r="E202" s="42"/>
      <c r="F202" s="42"/>
      <c r="G202" s="42"/>
      <c r="H202" s="42"/>
    </row>
    <row r="203" spans="1:8" ht="19.5">
      <c r="A203" s="540"/>
      <c r="B203" s="42"/>
      <c r="C203" s="42"/>
      <c r="D203" s="42"/>
      <c r="E203" s="42"/>
      <c r="F203" s="42"/>
      <c r="G203" s="42"/>
      <c r="H203" s="42"/>
    </row>
    <row r="204" spans="1:8" ht="19.5">
      <c r="A204" s="541"/>
      <c r="B204" s="42"/>
      <c r="C204" s="42"/>
      <c r="D204" s="42"/>
      <c r="E204" s="42"/>
      <c r="F204" s="42"/>
      <c r="G204" s="42"/>
      <c r="H204" s="42"/>
    </row>
    <row r="205" spans="1:8" ht="19.5">
      <c r="A205" s="540"/>
      <c r="B205" s="42"/>
      <c r="C205" s="42"/>
      <c r="D205" s="42"/>
      <c r="E205" s="42"/>
      <c r="F205" s="42"/>
      <c r="G205" s="42"/>
      <c r="H205" s="42"/>
    </row>
    <row r="206" spans="1:8" ht="19.5">
      <c r="A206" s="540"/>
      <c r="B206" s="42"/>
      <c r="C206" s="42"/>
      <c r="D206" s="42"/>
      <c r="E206" s="42"/>
      <c r="F206" s="42"/>
      <c r="G206" s="42"/>
      <c r="H206" s="42"/>
    </row>
    <row r="207" spans="1:8" ht="19.5">
      <c r="A207" s="540"/>
      <c r="B207" s="42"/>
      <c r="C207" s="42"/>
      <c r="D207" s="42"/>
      <c r="E207" s="42"/>
      <c r="F207" s="42"/>
      <c r="G207" s="42"/>
      <c r="H207" s="42"/>
    </row>
    <row r="208" spans="1:8" ht="19.5">
      <c r="A208" s="540"/>
      <c r="B208" s="42"/>
      <c r="C208" s="42"/>
      <c r="D208" s="42"/>
      <c r="E208" s="42"/>
      <c r="F208" s="42"/>
      <c r="G208" s="42"/>
      <c r="H208" s="42"/>
    </row>
    <row r="209" spans="1:8" ht="19.5">
      <c r="A209" s="540"/>
      <c r="B209" s="42"/>
      <c r="C209" s="42"/>
      <c r="D209" s="42"/>
      <c r="E209" s="42"/>
      <c r="F209" s="42"/>
      <c r="G209" s="42"/>
      <c r="H209" s="42"/>
    </row>
    <row r="210" spans="1:8" ht="19.5">
      <c r="A210" s="540"/>
      <c r="B210" s="42"/>
      <c r="C210" s="42"/>
      <c r="D210" s="42"/>
      <c r="E210" s="42"/>
      <c r="F210" s="42"/>
      <c r="G210" s="42"/>
      <c r="H210" s="42"/>
    </row>
    <row r="211" spans="1:8" ht="19.5">
      <c r="A211" s="540"/>
      <c r="B211" s="42"/>
      <c r="C211" s="42"/>
      <c r="D211" s="42"/>
      <c r="E211" s="42"/>
      <c r="F211" s="42"/>
      <c r="G211" s="42"/>
      <c r="H211" s="42"/>
    </row>
    <row r="212" spans="1:8" ht="19.5">
      <c r="A212" s="540"/>
      <c r="B212" s="42"/>
      <c r="C212" s="42"/>
      <c r="D212" s="42"/>
      <c r="E212" s="42"/>
      <c r="F212" s="42"/>
      <c r="G212" s="42"/>
      <c r="H212" s="42"/>
    </row>
    <row r="213" spans="1:8" ht="19.5">
      <c r="A213" s="541"/>
      <c r="B213" s="42"/>
      <c r="C213" s="42"/>
      <c r="D213" s="42"/>
      <c r="E213" s="42"/>
      <c r="F213" s="42"/>
      <c r="G213" s="42"/>
      <c r="H213" s="42"/>
    </row>
    <row r="214" spans="1:8" ht="19.5">
      <c r="A214" s="540"/>
      <c r="B214" s="42"/>
      <c r="C214" s="42"/>
      <c r="D214" s="42"/>
      <c r="E214" s="42"/>
      <c r="F214" s="42"/>
      <c r="G214" s="42"/>
      <c r="H214" s="42"/>
    </row>
    <row r="215" spans="1:8" ht="19.5">
      <c r="A215" s="540"/>
      <c r="B215" s="42"/>
      <c r="C215" s="42"/>
      <c r="D215" s="42"/>
      <c r="E215" s="42"/>
      <c r="F215" s="42"/>
      <c r="G215" s="42"/>
      <c r="H215" s="42"/>
    </row>
    <row r="216" spans="1:8" ht="19.5">
      <c r="A216" s="540"/>
      <c r="B216" s="42"/>
      <c r="C216" s="42"/>
      <c r="D216" s="42"/>
      <c r="E216" s="42"/>
      <c r="F216" s="42"/>
      <c r="G216" s="42"/>
      <c r="H216" s="42"/>
    </row>
    <row r="217" spans="1:8" ht="19.5">
      <c r="A217" s="540"/>
      <c r="B217" s="42"/>
      <c r="C217" s="42"/>
      <c r="D217" s="42"/>
      <c r="E217" s="42"/>
      <c r="F217" s="42"/>
      <c r="G217" s="42"/>
      <c r="H217" s="42"/>
    </row>
    <row r="218" spans="1:8" ht="19.5">
      <c r="A218" s="540"/>
      <c r="B218" s="42"/>
      <c r="C218" s="42"/>
      <c r="D218" s="42"/>
      <c r="E218" s="42"/>
      <c r="F218" s="42"/>
      <c r="G218" s="42"/>
      <c r="H218" s="42"/>
    </row>
    <row r="219" spans="1:8" ht="19.5">
      <c r="A219" s="541"/>
      <c r="B219" s="42"/>
      <c r="C219" s="42"/>
      <c r="D219" s="42"/>
      <c r="E219" s="42"/>
      <c r="F219" s="42"/>
      <c r="G219" s="42"/>
      <c r="H219" s="42"/>
    </row>
    <row r="220" spans="1:8" ht="19.5">
      <c r="A220" s="540"/>
      <c r="B220" s="42"/>
      <c r="C220" s="42"/>
      <c r="D220" s="42"/>
      <c r="E220" s="42"/>
      <c r="F220" s="42"/>
      <c r="G220" s="42"/>
      <c r="H220" s="42"/>
    </row>
    <row r="221" spans="1:8" ht="19.5">
      <c r="A221" s="540"/>
      <c r="B221" s="42"/>
      <c r="C221" s="42"/>
      <c r="D221" s="42"/>
      <c r="E221" s="42"/>
      <c r="F221" s="42"/>
      <c r="G221" s="42"/>
      <c r="H221" s="42"/>
    </row>
    <row r="222" spans="1:8" ht="19.5">
      <c r="A222" s="541"/>
      <c r="B222" s="42"/>
      <c r="C222" s="42"/>
      <c r="D222" s="42"/>
      <c r="E222" s="42"/>
      <c r="F222" s="42"/>
      <c r="G222" s="42"/>
      <c r="H222" s="42"/>
    </row>
    <row r="223" spans="1:8" ht="19.5">
      <c r="A223" s="540"/>
      <c r="B223" s="42"/>
      <c r="C223" s="42"/>
      <c r="D223" s="42"/>
      <c r="E223" s="42"/>
      <c r="F223" s="42"/>
      <c r="G223" s="42"/>
      <c r="H223" s="42"/>
    </row>
    <row r="224" spans="1:8" ht="19.5">
      <c r="A224" s="540"/>
      <c r="B224" s="42"/>
      <c r="C224" s="42"/>
      <c r="D224" s="42"/>
      <c r="E224" s="42"/>
      <c r="F224" s="42"/>
      <c r="G224" s="42"/>
      <c r="H224" s="42"/>
    </row>
    <row r="225" spans="1:8" ht="19.5">
      <c r="A225" s="540"/>
      <c r="B225" s="42"/>
      <c r="C225" s="42"/>
      <c r="D225" s="42"/>
      <c r="E225" s="42"/>
      <c r="F225" s="42"/>
      <c r="G225" s="42"/>
      <c r="H225" s="42"/>
    </row>
    <row r="226" spans="1:8" ht="19.5">
      <c r="A226" s="542"/>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6"/>
  <sheetViews>
    <sheetView showGridLines="0" zoomScale="50" workbookViewId="0">
      <selection activeCell="K6" sqref="K6"/>
    </sheetView>
  </sheetViews>
  <sheetFormatPr defaultRowHeight="18"/>
  <cols>
    <col min="1" max="1" width="132.28515625" style="543"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874" t="s">
        <v>1088</v>
      </c>
      <c r="B1" s="874"/>
      <c r="C1" s="874"/>
      <c r="D1" s="874"/>
      <c r="E1" s="874"/>
      <c r="F1" s="874"/>
      <c r="G1" s="874"/>
      <c r="H1" s="874"/>
      <c r="I1" s="874"/>
    </row>
    <row r="2" spans="1:9" ht="43.5" customHeight="1">
      <c r="A2" s="874" t="s">
        <v>423</v>
      </c>
      <c r="B2" s="874"/>
      <c r="C2" s="874"/>
      <c r="D2" s="874"/>
      <c r="E2" s="874"/>
      <c r="F2" s="874"/>
      <c r="G2" s="874"/>
      <c r="H2" s="874"/>
      <c r="I2" s="874"/>
    </row>
    <row r="3" spans="1:9" ht="43.5" customHeight="1">
      <c r="A3" s="874" t="s">
        <v>1335</v>
      </c>
      <c r="B3" s="874"/>
      <c r="C3" s="874"/>
      <c r="D3" s="874"/>
      <c r="E3" s="874"/>
      <c r="F3" s="874"/>
      <c r="G3" s="874"/>
      <c r="H3" s="874"/>
      <c r="I3" s="874"/>
    </row>
    <row r="4" spans="1:9" ht="43.5" customHeight="1">
      <c r="A4" s="875" t="s">
        <v>1394</v>
      </c>
      <c r="B4" s="875"/>
      <c r="C4" s="875"/>
      <c r="D4" s="875"/>
      <c r="E4" s="875"/>
      <c r="F4" s="875"/>
      <c r="G4" s="875"/>
      <c r="H4" s="875"/>
      <c r="I4" s="875"/>
    </row>
    <row r="5" spans="1:9" ht="19.5" customHeight="1" thickBot="1">
      <c r="A5" s="874"/>
      <c r="B5" s="874"/>
      <c r="C5" s="874"/>
      <c r="D5" s="874"/>
      <c r="E5" s="874"/>
      <c r="F5" s="874"/>
      <c r="G5" s="874"/>
      <c r="H5" s="874"/>
      <c r="I5" s="874"/>
    </row>
    <row r="6" spans="1:9" s="34" customFormat="1" ht="70.5" customHeight="1" thickTop="1" thickBot="1">
      <c r="A6" s="531" t="s">
        <v>296</v>
      </c>
      <c r="B6" s="91" t="s">
        <v>424</v>
      </c>
      <c r="C6" s="91" t="s">
        <v>425</v>
      </c>
      <c r="D6" s="91" t="s">
        <v>426</v>
      </c>
      <c r="E6" s="91" t="s">
        <v>1237</v>
      </c>
      <c r="F6" s="91" t="s">
        <v>1366</v>
      </c>
      <c r="G6" s="91" t="s">
        <v>1536</v>
      </c>
      <c r="H6" s="91" t="s">
        <v>1439</v>
      </c>
      <c r="I6" s="91" t="s">
        <v>1537</v>
      </c>
    </row>
    <row r="7" spans="1:9" ht="15" customHeight="1" thickTop="1" thickBot="1">
      <c r="A7" s="532"/>
      <c r="B7" s="35"/>
      <c r="C7" s="35"/>
      <c r="D7" s="35"/>
      <c r="E7" s="35"/>
      <c r="F7" s="35"/>
      <c r="G7" s="35"/>
      <c r="H7" s="35"/>
      <c r="I7" s="35"/>
    </row>
    <row r="8" spans="1:9" ht="24" customHeight="1" thickTop="1" thickBot="1">
      <c r="A8" s="36" t="s">
        <v>427</v>
      </c>
      <c r="B8" s="1">
        <v>728763.82568221574</v>
      </c>
      <c r="C8" s="1">
        <v>967263.20895481051</v>
      </c>
      <c r="D8" s="1">
        <v>1153239.95646793</v>
      </c>
      <c r="E8" s="1">
        <v>1227695.4119679302</v>
      </c>
      <c r="F8" s="1">
        <v>1460238.2793250729</v>
      </c>
      <c r="G8" s="1">
        <v>1477656.2139766763</v>
      </c>
      <c r="H8" s="1">
        <v>1627070.1155466472</v>
      </c>
      <c r="I8" s="1">
        <v>1664336.489381924</v>
      </c>
    </row>
    <row r="9" spans="1:9" s="94" customFormat="1" ht="21" customHeight="1" thickTop="1">
      <c r="A9" s="92" t="s">
        <v>8</v>
      </c>
      <c r="B9" s="2">
        <v>107171.6248542274</v>
      </c>
      <c r="C9" s="2">
        <v>120620.57905247813</v>
      </c>
      <c r="D9" s="2">
        <v>126642.85525218658</v>
      </c>
      <c r="E9" s="2">
        <v>110451.37535714287</v>
      </c>
      <c r="F9" s="2">
        <v>135542.28695481049</v>
      </c>
      <c r="G9" s="2">
        <v>103586.79319241981</v>
      </c>
      <c r="H9" s="2">
        <v>121233.7608994169</v>
      </c>
      <c r="I9" s="2">
        <v>105575.78708600582</v>
      </c>
    </row>
    <row r="10" spans="1:9" s="94" customFormat="1" ht="21" customHeight="1">
      <c r="A10" s="92" t="s">
        <v>17</v>
      </c>
      <c r="B10" s="2">
        <v>41985.221032069967</v>
      </c>
      <c r="C10" s="2">
        <v>78069.998209912548</v>
      </c>
      <c r="D10" s="2">
        <v>50781.96954956268</v>
      </c>
      <c r="E10" s="2">
        <v>83352.084078717191</v>
      </c>
      <c r="F10" s="2">
        <v>124926.36000145772</v>
      </c>
      <c r="G10" s="2">
        <v>130852.75658309038</v>
      </c>
      <c r="H10" s="2">
        <v>145531.73733381924</v>
      </c>
      <c r="I10" s="2">
        <v>168673.63783236151</v>
      </c>
    </row>
    <row r="11" spans="1:9" s="94" customFormat="1" ht="21" customHeight="1">
      <c r="A11" s="92" t="s">
        <v>26</v>
      </c>
      <c r="B11" s="2">
        <v>567406.1784008746</v>
      </c>
      <c r="C11" s="2">
        <v>748468.1436195334</v>
      </c>
      <c r="D11" s="2">
        <v>904362.28282944602</v>
      </c>
      <c r="E11" s="2">
        <v>1005098.3627026239</v>
      </c>
      <c r="F11" s="2">
        <v>1153540.8920451896</v>
      </c>
      <c r="G11" s="2">
        <v>1195960.5145830903</v>
      </c>
      <c r="H11" s="2">
        <v>1293311.7158279885</v>
      </c>
      <c r="I11" s="2">
        <v>1311337.0353250729</v>
      </c>
    </row>
    <row r="12" spans="1:9" s="94" customFormat="1" ht="21" customHeight="1">
      <c r="A12" s="533" t="s">
        <v>428</v>
      </c>
      <c r="B12" s="2">
        <v>578477.08296209911</v>
      </c>
      <c r="C12" s="2">
        <v>759595.39945189492</v>
      </c>
      <c r="D12" s="2">
        <v>922678.68521137035</v>
      </c>
      <c r="E12" s="2">
        <v>1028306.9681107872</v>
      </c>
      <c r="F12" s="2">
        <v>1171538.4051530613</v>
      </c>
      <c r="G12" s="2">
        <v>1212977.4799431488</v>
      </c>
      <c r="H12" s="2">
        <v>1309631.2296982508</v>
      </c>
      <c r="I12" s="2">
        <v>1324878.1744606413</v>
      </c>
    </row>
    <row r="13" spans="1:9" s="94" customFormat="1" ht="21" customHeight="1">
      <c r="A13" s="533" t="s">
        <v>429</v>
      </c>
      <c r="B13" s="2">
        <v>576707.86520116625</v>
      </c>
      <c r="C13" s="2">
        <v>757797.80280758021</v>
      </c>
      <c r="D13" s="2">
        <v>920671.60112390679</v>
      </c>
      <c r="E13" s="2">
        <v>1021975.1273061223</v>
      </c>
      <c r="F13" s="2">
        <v>1165656.1491982508</v>
      </c>
      <c r="G13" s="2">
        <v>1207475.1026734693</v>
      </c>
      <c r="H13" s="2">
        <v>1299933.4885481049</v>
      </c>
      <c r="I13" s="2">
        <v>1314741.7993804666</v>
      </c>
    </row>
    <row r="14" spans="1:9" s="94" customFormat="1" ht="21" customHeight="1">
      <c r="A14" s="533" t="s">
        <v>430</v>
      </c>
      <c r="B14" s="2">
        <v>1769.2177609329444</v>
      </c>
      <c r="C14" s="2">
        <v>1797.5966443148691</v>
      </c>
      <c r="D14" s="2">
        <v>2007.0840874635569</v>
      </c>
      <c r="E14" s="2">
        <v>6331.8408046647237</v>
      </c>
      <c r="F14" s="2">
        <v>5882.2559548104955</v>
      </c>
      <c r="G14" s="2">
        <v>5502.3772696793003</v>
      </c>
      <c r="H14" s="2">
        <v>9697.7411501457718</v>
      </c>
      <c r="I14" s="2">
        <v>10136.375080174927</v>
      </c>
    </row>
    <row r="15" spans="1:9" s="94" customFormat="1" ht="21" customHeight="1">
      <c r="A15" s="533" t="s">
        <v>431</v>
      </c>
      <c r="B15" s="2">
        <v>2323.7346413994169</v>
      </c>
      <c r="C15" s="2">
        <v>3635.929833819242</v>
      </c>
      <c r="D15" s="2">
        <v>5235.3031690962098</v>
      </c>
      <c r="E15" s="2">
        <v>7595.9819781341102</v>
      </c>
      <c r="F15" s="2">
        <v>9945.5510058309046</v>
      </c>
      <c r="G15" s="2">
        <v>13456.780618075803</v>
      </c>
      <c r="H15" s="2">
        <v>11539.297983965014</v>
      </c>
      <c r="I15" s="2">
        <v>19493.927390670553</v>
      </c>
    </row>
    <row r="16" spans="1:9" s="94" customFormat="1" ht="21" customHeight="1">
      <c r="A16" s="533" t="s">
        <v>432</v>
      </c>
      <c r="B16" s="2">
        <v>2220.0393498542271</v>
      </c>
      <c r="C16" s="2">
        <v>3561.491829446064</v>
      </c>
      <c r="D16" s="2">
        <v>5107.8013790087471</v>
      </c>
      <c r="E16" s="2">
        <v>7366.1039125364432</v>
      </c>
      <c r="F16" s="2">
        <v>9439.5276632653076</v>
      </c>
      <c r="G16" s="2">
        <v>12696.209212827989</v>
      </c>
      <c r="H16" s="2">
        <v>10988.067465014577</v>
      </c>
      <c r="I16" s="2">
        <v>17253.843706997086</v>
      </c>
    </row>
    <row r="17" spans="1:9" s="94" customFormat="1" ht="21" customHeight="1">
      <c r="A17" s="533" t="s">
        <v>433</v>
      </c>
      <c r="B17" s="2">
        <v>103.69529154518951</v>
      </c>
      <c r="C17" s="2">
        <v>74.438004373177847</v>
      </c>
      <c r="D17" s="2">
        <v>127.50179008746356</v>
      </c>
      <c r="E17" s="2">
        <v>229.87806559766764</v>
      </c>
      <c r="F17" s="2">
        <v>506.02334256559766</v>
      </c>
      <c r="G17" s="2">
        <v>760.57140524781335</v>
      </c>
      <c r="H17" s="2">
        <v>551.23051895043727</v>
      </c>
      <c r="I17" s="2">
        <v>2240.0836836734693</v>
      </c>
    </row>
    <row r="18" spans="1:9" s="94" customFormat="1" ht="21" customHeight="1">
      <c r="A18" s="533" t="s">
        <v>434</v>
      </c>
      <c r="B18" s="2">
        <v>1504.3553804664723</v>
      </c>
      <c r="C18" s="2">
        <v>1962.3084562682216</v>
      </c>
      <c r="D18" s="2">
        <v>3997.3343862973761</v>
      </c>
      <c r="E18" s="2">
        <v>6005.2475787172016</v>
      </c>
      <c r="F18" s="2">
        <v>7501.16024781341</v>
      </c>
      <c r="G18" s="2">
        <v>9431.6746632653067</v>
      </c>
      <c r="H18" s="2">
        <v>11133.032508746357</v>
      </c>
      <c r="I18" s="2">
        <v>11422.556342565598</v>
      </c>
    </row>
    <row r="19" spans="1:9" s="94" customFormat="1" ht="21" customHeight="1">
      <c r="A19" s="533" t="s">
        <v>435</v>
      </c>
      <c r="B19" s="2">
        <v>1317.5668236151605</v>
      </c>
      <c r="C19" s="2">
        <v>1757.5577303206994</v>
      </c>
      <c r="D19" s="2">
        <v>3693.6339300291547</v>
      </c>
      <c r="E19" s="2">
        <v>5494.70444606414</v>
      </c>
      <c r="F19" s="2">
        <v>6938.9214591836735</v>
      </c>
      <c r="G19" s="2">
        <v>8786.9015539358606</v>
      </c>
      <c r="H19" s="2">
        <v>10088.732532069971</v>
      </c>
      <c r="I19" s="2">
        <v>10358.003502915453</v>
      </c>
    </row>
    <row r="20" spans="1:9" s="94" customFormat="1" ht="21" customHeight="1">
      <c r="A20" s="533" t="s">
        <v>436</v>
      </c>
      <c r="B20" s="2">
        <v>186.78855685131197</v>
      </c>
      <c r="C20" s="2">
        <v>204.75072594752186</v>
      </c>
      <c r="D20" s="2">
        <v>303.7004562682215</v>
      </c>
      <c r="E20" s="2">
        <v>510.54313265306121</v>
      </c>
      <c r="F20" s="2">
        <v>562.23878862973754</v>
      </c>
      <c r="G20" s="2">
        <v>644.77310932944613</v>
      </c>
      <c r="H20" s="2">
        <v>1044.2999766763849</v>
      </c>
      <c r="I20" s="2">
        <v>1064.5528396501459</v>
      </c>
    </row>
    <row r="21" spans="1:9" s="94" customFormat="1" ht="21" customHeight="1">
      <c r="A21" s="533" t="s">
        <v>39</v>
      </c>
      <c r="B21" s="2">
        <v>6203.264874635568</v>
      </c>
      <c r="C21" s="2">
        <v>8135.735422740524</v>
      </c>
      <c r="D21" s="2">
        <v>9914.2961020408184</v>
      </c>
      <c r="E21" s="2">
        <v>10799.474418367347</v>
      </c>
      <c r="F21" s="2">
        <v>11498.190074344024</v>
      </c>
      <c r="G21" s="2">
        <v>11634.899590379009</v>
      </c>
      <c r="H21" s="2">
        <v>12744.130379008746</v>
      </c>
      <c r="I21" s="2">
        <v>13010.971618075802</v>
      </c>
    </row>
    <row r="22" spans="1:9" s="94" customFormat="1" ht="21" customHeight="1">
      <c r="A22" s="533" t="s">
        <v>437</v>
      </c>
      <c r="B22" s="2">
        <v>-21102.259457725944</v>
      </c>
      <c r="C22" s="2">
        <v>-24861.229545189504</v>
      </c>
      <c r="D22" s="2">
        <v>-37463.336039358597</v>
      </c>
      <c r="E22" s="2">
        <v>-47609.309383381922</v>
      </c>
      <c r="F22" s="2">
        <v>-46942.414435860053</v>
      </c>
      <c r="G22" s="2">
        <v>-51540.320231778431</v>
      </c>
      <c r="H22" s="2">
        <v>-51735.974741982507</v>
      </c>
      <c r="I22" s="2">
        <v>-57468.594486880465</v>
      </c>
    </row>
    <row r="23" spans="1:9" s="94" customFormat="1" ht="21" customHeight="1">
      <c r="A23" s="92" t="s">
        <v>57</v>
      </c>
      <c r="B23" s="2">
        <v>3616.7017696793005</v>
      </c>
      <c r="C23" s="2">
        <v>4798.3724562682219</v>
      </c>
      <c r="D23" s="2">
        <v>6062.4734708454807</v>
      </c>
      <c r="E23" s="2">
        <v>7537.9121895043727</v>
      </c>
      <c r="F23" s="2">
        <v>9755.4279023323597</v>
      </c>
      <c r="G23" s="2">
        <v>9079.1981297376096</v>
      </c>
      <c r="H23" s="2">
        <v>12158.610335276968</v>
      </c>
      <c r="I23" s="2">
        <v>10877.839518950437</v>
      </c>
    </row>
    <row r="24" spans="1:9" s="94" customFormat="1" ht="21" customHeight="1">
      <c r="A24" s="92" t="s">
        <v>63</v>
      </c>
      <c r="B24" s="2">
        <v>0</v>
      </c>
      <c r="C24" s="2">
        <v>0</v>
      </c>
      <c r="D24" s="2">
        <v>0</v>
      </c>
      <c r="E24" s="2">
        <v>2.9154518950437317E-4</v>
      </c>
      <c r="F24" s="2">
        <v>0</v>
      </c>
      <c r="G24" s="2">
        <v>0</v>
      </c>
      <c r="H24" s="2">
        <v>317.20127988338191</v>
      </c>
      <c r="I24" s="2">
        <v>246.71152332361518</v>
      </c>
    </row>
    <row r="25" spans="1:9" s="94" customFormat="1" ht="21" customHeight="1">
      <c r="A25" s="92" t="s">
        <v>438</v>
      </c>
      <c r="B25" s="2">
        <v>79.721274052478122</v>
      </c>
      <c r="C25" s="2">
        <v>90.737309037900857</v>
      </c>
      <c r="D25" s="2">
        <v>49036.691806122457</v>
      </c>
      <c r="E25" s="2">
        <v>4094.1164897959184</v>
      </c>
      <c r="F25" s="2">
        <v>9514.7477128279897</v>
      </c>
      <c r="G25" s="2">
        <v>13455.548080174927</v>
      </c>
      <c r="H25" s="2">
        <v>19769.973921282795</v>
      </c>
      <c r="I25" s="2">
        <v>27685.800244897961</v>
      </c>
    </row>
    <row r="26" spans="1:9" s="94" customFormat="1" ht="21" customHeight="1">
      <c r="A26" s="92" t="s">
        <v>74</v>
      </c>
      <c r="B26" s="2">
        <v>8129.5568615160355</v>
      </c>
      <c r="C26" s="2">
        <v>11596.107344023323</v>
      </c>
      <c r="D26" s="2">
        <v>12317.303985422741</v>
      </c>
      <c r="E26" s="2">
        <v>11855.070373177843</v>
      </c>
      <c r="F26" s="2">
        <v>14308.522890670554</v>
      </c>
      <c r="G26" s="2">
        <v>14402.416788629736</v>
      </c>
      <c r="H26" s="2">
        <v>18448.37237026239</v>
      </c>
      <c r="I26" s="2">
        <v>19561.928201166182</v>
      </c>
    </row>
    <row r="27" spans="1:9" s="95" customFormat="1" ht="43.5" customHeight="1" thickBot="1">
      <c r="A27" s="534" t="s">
        <v>439</v>
      </c>
      <c r="B27" s="3">
        <v>374.82148979591835</v>
      </c>
      <c r="C27" s="3">
        <v>3619.2709635568508</v>
      </c>
      <c r="D27" s="3">
        <v>4036.3795743440232</v>
      </c>
      <c r="E27" s="3">
        <v>5306.4904854227398</v>
      </c>
      <c r="F27" s="3">
        <v>12650.041817784258</v>
      </c>
      <c r="G27" s="3">
        <v>10318.986619533527</v>
      </c>
      <c r="H27" s="3">
        <v>16298.743578717202</v>
      </c>
      <c r="I27" s="3">
        <v>20377.749650145772</v>
      </c>
    </row>
    <row r="28" spans="1:9" ht="24" customHeight="1" thickTop="1" thickBot="1">
      <c r="A28" s="36" t="s">
        <v>440</v>
      </c>
      <c r="B28" s="1">
        <v>667360.30851457722</v>
      </c>
      <c r="C28" s="1">
        <v>891264.23759475211</v>
      </c>
      <c r="D28" s="1">
        <v>1067497.0826690963</v>
      </c>
      <c r="E28" s="1">
        <v>1127744.7182536442</v>
      </c>
      <c r="F28" s="1">
        <v>1345376.2000830905</v>
      </c>
      <c r="G28" s="1">
        <v>1360819.361873178</v>
      </c>
      <c r="H28" s="1">
        <v>1499536.7489650145</v>
      </c>
      <c r="I28" s="1">
        <v>1535130.7550699711</v>
      </c>
    </row>
    <row r="29" spans="1:9" s="94" customFormat="1" ht="21" customHeight="1" thickTop="1">
      <c r="A29" s="92" t="s">
        <v>441</v>
      </c>
      <c r="B29" s="2">
        <v>486357.59916034981</v>
      </c>
      <c r="C29" s="2">
        <v>620845.04063265305</v>
      </c>
      <c r="D29" s="2">
        <v>750258.79603644309</v>
      </c>
      <c r="E29" s="2">
        <v>834567.43219096214</v>
      </c>
      <c r="F29" s="2">
        <v>1076309.6859810494</v>
      </c>
      <c r="G29" s="2">
        <v>1120631.1416690962</v>
      </c>
      <c r="H29" s="2">
        <v>1209500.8012930029</v>
      </c>
      <c r="I29" s="2">
        <v>1168295.5810174928</v>
      </c>
    </row>
    <row r="30" spans="1:9" s="94" customFormat="1" ht="21" customHeight="1">
      <c r="A30" s="533" t="s">
        <v>442</v>
      </c>
      <c r="B30" s="2">
        <v>196.04453935860059</v>
      </c>
      <c r="C30" s="2">
        <v>298.61644460641401</v>
      </c>
      <c r="D30" s="2">
        <v>261.82325218658895</v>
      </c>
      <c r="E30" s="2">
        <v>261.15654227405247</v>
      </c>
      <c r="F30" s="2">
        <v>246.36914577259478</v>
      </c>
      <c r="G30" s="2">
        <v>214.5082332361516</v>
      </c>
      <c r="H30" s="2">
        <v>228.77887026239068</v>
      </c>
      <c r="I30" s="2">
        <v>305.52761078717202</v>
      </c>
    </row>
    <row r="31" spans="1:9" s="94" customFormat="1" ht="21" customHeight="1">
      <c r="A31" s="533" t="s">
        <v>443</v>
      </c>
      <c r="B31" s="2">
        <v>176533.65916909624</v>
      </c>
      <c r="C31" s="2">
        <v>227577.96418513116</v>
      </c>
      <c r="D31" s="2">
        <v>294068.70893877553</v>
      </c>
      <c r="E31" s="2">
        <v>344101.80418367346</v>
      </c>
      <c r="F31" s="2">
        <v>402567.29345481045</v>
      </c>
      <c r="G31" s="2">
        <v>427743.82068658888</v>
      </c>
      <c r="H31" s="2">
        <v>518732.89609912533</v>
      </c>
      <c r="I31" s="2">
        <v>496878.66812827991</v>
      </c>
    </row>
    <row r="32" spans="1:9" s="94" customFormat="1" ht="21" customHeight="1">
      <c r="A32" s="533" t="s">
        <v>444</v>
      </c>
      <c r="B32" s="2">
        <v>93677.048435860052</v>
      </c>
      <c r="C32" s="2">
        <v>73900.752269679302</v>
      </c>
      <c r="D32" s="2">
        <v>75732.341511661813</v>
      </c>
      <c r="E32" s="2">
        <v>18191.737069970844</v>
      </c>
      <c r="F32" s="2">
        <v>4898.4393483965014</v>
      </c>
      <c r="G32" s="2">
        <v>2536.6080437317783</v>
      </c>
      <c r="H32" s="2">
        <v>1840.1315189504376</v>
      </c>
      <c r="I32" s="2">
        <v>1529.1540903790087</v>
      </c>
    </row>
    <row r="33" spans="1:9" s="94" customFormat="1" ht="21" customHeight="1">
      <c r="A33" s="533" t="s">
        <v>445</v>
      </c>
      <c r="B33" s="2">
        <v>5526.0167725947531</v>
      </c>
      <c r="C33" s="2">
        <v>8139.534574344023</v>
      </c>
      <c r="D33" s="2">
        <v>10752.444188046646</v>
      </c>
      <c r="E33" s="2">
        <v>10686.252064139941</v>
      </c>
      <c r="F33" s="2">
        <v>11716.994379008745</v>
      </c>
      <c r="G33" s="2">
        <v>9539.8356370262391</v>
      </c>
      <c r="H33" s="2">
        <v>9057.1550714285713</v>
      </c>
      <c r="I33" s="2">
        <v>7749.0002361516026</v>
      </c>
    </row>
    <row r="34" spans="1:9" s="94" customFormat="1" ht="21" customHeight="1">
      <c r="A34" s="533" t="s">
        <v>446</v>
      </c>
      <c r="B34" s="2">
        <v>200484.34080903791</v>
      </c>
      <c r="C34" s="2">
        <v>293895.44298688049</v>
      </c>
      <c r="D34" s="2">
        <v>350986.72167492716</v>
      </c>
      <c r="E34" s="2">
        <v>435134.84686734696</v>
      </c>
      <c r="F34" s="2">
        <v>622654.16435422737</v>
      </c>
      <c r="G34" s="2">
        <v>641097.26617055398</v>
      </c>
      <c r="H34" s="2">
        <v>637695.23847813404</v>
      </c>
      <c r="I34" s="2">
        <v>616428.70468804671</v>
      </c>
    </row>
    <row r="35" spans="1:9" s="94" customFormat="1" ht="21" customHeight="1">
      <c r="A35" s="533" t="s">
        <v>447</v>
      </c>
      <c r="B35" s="2">
        <v>9940.4894344023323</v>
      </c>
      <c r="C35" s="2">
        <v>17032.730172011663</v>
      </c>
      <c r="D35" s="2">
        <v>18456.756470845481</v>
      </c>
      <c r="E35" s="2">
        <v>26191.635463556853</v>
      </c>
      <c r="F35" s="2">
        <v>34226.425298833819</v>
      </c>
      <c r="G35" s="2">
        <v>39499.102897959179</v>
      </c>
      <c r="H35" s="2">
        <v>41946.601255102039</v>
      </c>
      <c r="I35" s="2">
        <v>45404.526263848398</v>
      </c>
    </row>
    <row r="36" spans="1:9" s="94" customFormat="1" ht="21" customHeight="1">
      <c r="A36" s="92" t="s">
        <v>448</v>
      </c>
      <c r="B36" s="2">
        <v>996.31492565597659</v>
      </c>
      <c r="C36" s="2">
        <v>776.00334985422739</v>
      </c>
      <c r="D36" s="2">
        <v>692.99937755102042</v>
      </c>
      <c r="E36" s="2">
        <v>380.32608600583092</v>
      </c>
      <c r="F36" s="2">
        <v>405.07914723032076</v>
      </c>
      <c r="G36" s="2">
        <v>393.56606268221577</v>
      </c>
      <c r="H36" s="2">
        <v>792.48626384839645</v>
      </c>
      <c r="I36" s="2">
        <v>353.6600787172012</v>
      </c>
    </row>
    <row r="37" spans="1:9" s="94" customFormat="1" ht="21" customHeight="1">
      <c r="A37" s="92" t="s">
        <v>449</v>
      </c>
      <c r="B37" s="2">
        <v>89881.329739067049</v>
      </c>
      <c r="C37" s="2">
        <v>89280.895947521873</v>
      </c>
      <c r="D37" s="2">
        <v>89052.085393586007</v>
      </c>
      <c r="E37" s="2">
        <v>68045.650947521863</v>
      </c>
      <c r="F37" s="2">
        <v>75791.577537900885</v>
      </c>
      <c r="G37" s="2">
        <v>52344.556896501461</v>
      </c>
      <c r="H37" s="2">
        <v>51313.988922740522</v>
      </c>
      <c r="I37" s="2">
        <v>146410.32860349855</v>
      </c>
    </row>
    <row r="38" spans="1:9" s="94" customFormat="1" ht="21" customHeight="1">
      <c r="A38" s="92" t="s">
        <v>450</v>
      </c>
      <c r="B38" s="2">
        <v>19842.205944606416</v>
      </c>
      <c r="C38" s="2">
        <v>29864.189106413996</v>
      </c>
      <c r="D38" s="2">
        <v>30505.227151603496</v>
      </c>
      <c r="E38" s="2">
        <v>41099.811485422746</v>
      </c>
      <c r="F38" s="2">
        <v>38342.40561370262</v>
      </c>
      <c r="G38" s="2">
        <v>31789.612905247814</v>
      </c>
      <c r="H38" s="2">
        <v>42984.72336297376</v>
      </c>
      <c r="I38" s="2">
        <v>32511.026943148689</v>
      </c>
    </row>
    <row r="39" spans="1:9" s="94" customFormat="1" ht="21" customHeight="1">
      <c r="A39" s="92" t="s">
        <v>127</v>
      </c>
      <c r="B39" s="2">
        <v>15756.810865889212</v>
      </c>
      <c r="C39" s="2">
        <v>23392.585007288631</v>
      </c>
      <c r="D39" s="2">
        <v>25999.460810495628</v>
      </c>
      <c r="E39" s="2">
        <v>28253.12381632653</v>
      </c>
      <c r="F39" s="2">
        <v>29553.410583090379</v>
      </c>
      <c r="G39" s="2">
        <v>29643.281655976676</v>
      </c>
      <c r="H39" s="2">
        <v>25586.116947521863</v>
      </c>
      <c r="I39" s="2">
        <v>26069.704588921282</v>
      </c>
    </row>
    <row r="40" spans="1:9" s="94" customFormat="1" ht="21" customHeight="1">
      <c r="A40" s="92" t="s">
        <v>133</v>
      </c>
      <c r="B40" s="2">
        <v>43993.35924927114</v>
      </c>
      <c r="C40" s="2">
        <v>80756.940396501464</v>
      </c>
      <c r="D40" s="2">
        <v>102763.45967055394</v>
      </c>
      <c r="E40" s="2">
        <v>98421.946873177832</v>
      </c>
      <c r="F40" s="2">
        <v>83229.57725947522</v>
      </c>
      <c r="G40" s="2">
        <v>93218.049075801755</v>
      </c>
      <c r="H40" s="2">
        <v>116284.57037755102</v>
      </c>
      <c r="I40" s="2">
        <v>116314.23103206998</v>
      </c>
    </row>
    <row r="41" spans="1:9" s="94" customFormat="1" ht="21" customHeight="1">
      <c r="A41" s="92" t="s">
        <v>451</v>
      </c>
      <c r="B41" s="2">
        <v>10452.158224489796</v>
      </c>
      <c r="C41" s="2">
        <v>20201.856504373176</v>
      </c>
      <c r="D41" s="2">
        <v>19186.113676384837</v>
      </c>
      <c r="E41" s="2">
        <v>25528.159276967926</v>
      </c>
      <c r="F41" s="2">
        <v>24525.843360058308</v>
      </c>
      <c r="G41" s="2">
        <v>23511.449223032068</v>
      </c>
      <c r="H41" s="2">
        <v>23525.581065597671</v>
      </c>
      <c r="I41" s="2">
        <v>32419.915978134111</v>
      </c>
    </row>
    <row r="42" spans="1:9" s="95" customFormat="1" ht="43.5" customHeight="1" thickBot="1">
      <c r="A42" s="534" t="s">
        <v>109</v>
      </c>
      <c r="B42" s="3">
        <v>80.530405247813405</v>
      </c>
      <c r="C42" s="3">
        <v>26146.726650145771</v>
      </c>
      <c r="D42" s="3">
        <v>49038.940552478132</v>
      </c>
      <c r="E42" s="3">
        <v>31448.267577259478</v>
      </c>
      <c r="F42" s="3">
        <v>17218.62060058309</v>
      </c>
      <c r="G42" s="3">
        <v>9287.7043848396497</v>
      </c>
      <c r="H42" s="3">
        <v>29548.480731778425</v>
      </c>
      <c r="I42" s="3">
        <v>12756.306827988339</v>
      </c>
    </row>
    <row r="43" spans="1:9" ht="24" customHeight="1" thickTop="1" thickBot="1">
      <c r="A43" s="36" t="s">
        <v>452</v>
      </c>
      <c r="B43" s="1">
        <v>61403.517167638478</v>
      </c>
      <c r="C43" s="1">
        <v>75998.971360058305</v>
      </c>
      <c r="D43" s="1">
        <v>85742.873798833811</v>
      </c>
      <c r="E43" s="1">
        <v>99950.693714285706</v>
      </c>
      <c r="F43" s="1">
        <v>114862.07924198252</v>
      </c>
      <c r="G43" s="1">
        <v>116836.85210349853</v>
      </c>
      <c r="H43" s="1">
        <v>127533.36658163265</v>
      </c>
      <c r="I43" s="1">
        <v>129205.73431341109</v>
      </c>
    </row>
    <row r="44" spans="1:9" s="94" customFormat="1" ht="21" customHeight="1" thickTop="1">
      <c r="A44" s="92" t="s">
        <v>148</v>
      </c>
      <c r="B44" s="2">
        <v>30773.411078717203</v>
      </c>
      <c r="C44" s="2">
        <v>34185.072886297377</v>
      </c>
      <c r="D44" s="2">
        <v>40596.92419825073</v>
      </c>
      <c r="E44" s="2">
        <v>55664.373177842564</v>
      </c>
      <c r="F44" s="2">
        <v>61797.230320699709</v>
      </c>
      <c r="G44" s="2">
        <v>68539.183673469379</v>
      </c>
      <c r="H44" s="2">
        <v>68539.183673469379</v>
      </c>
      <c r="I44" s="2">
        <v>71683.86297376093</v>
      </c>
    </row>
    <row r="45" spans="1:9" s="94" customFormat="1" ht="21" customHeight="1">
      <c r="A45" s="92" t="s">
        <v>152</v>
      </c>
      <c r="B45" s="2">
        <v>5608.3091166180757</v>
      </c>
      <c r="C45" s="2">
        <v>11004.12544314869</v>
      </c>
      <c r="D45" s="2">
        <v>9947.4206997084548</v>
      </c>
      <c r="E45" s="2">
        <v>16.910495626822158</v>
      </c>
      <c r="F45" s="2">
        <v>16.910495626822158</v>
      </c>
      <c r="G45" s="2">
        <v>16.910495626822158</v>
      </c>
      <c r="H45" s="2">
        <v>16.910495626822158</v>
      </c>
      <c r="I45" s="2">
        <v>16.910495626822158</v>
      </c>
    </row>
    <row r="46" spans="1:9" s="94" customFormat="1" ht="21" customHeight="1">
      <c r="A46" s="92" t="s">
        <v>156</v>
      </c>
      <c r="B46" s="2">
        <v>0</v>
      </c>
      <c r="C46" s="2">
        <v>0</v>
      </c>
      <c r="D46" s="2">
        <v>0</v>
      </c>
      <c r="E46" s="2">
        <v>0</v>
      </c>
      <c r="F46" s="2">
        <v>0</v>
      </c>
      <c r="G46" s="2">
        <v>0</v>
      </c>
      <c r="H46" s="2">
        <v>0</v>
      </c>
      <c r="I46" s="2">
        <v>0</v>
      </c>
    </row>
    <row r="47" spans="1:9" s="94" customFormat="1" ht="21" customHeight="1">
      <c r="A47" s="92" t="s">
        <v>453</v>
      </c>
      <c r="B47" s="2">
        <v>13519.19259329446</v>
      </c>
      <c r="C47" s="2">
        <v>18099.100625364434</v>
      </c>
      <c r="D47" s="2">
        <v>23091.341793002914</v>
      </c>
      <c r="E47" s="2">
        <v>27882.296444606414</v>
      </c>
      <c r="F47" s="2">
        <v>34400.29099708455</v>
      </c>
      <c r="G47" s="2">
        <v>42054.321459183673</v>
      </c>
      <c r="H47" s="2">
        <v>42054.321459183673</v>
      </c>
      <c r="I47" s="2">
        <v>48962.798709912531</v>
      </c>
    </row>
    <row r="48" spans="1:9" s="94" customFormat="1" ht="21" customHeight="1">
      <c r="A48" s="92" t="s">
        <v>164</v>
      </c>
      <c r="B48" s="2">
        <v>11502.604379008748</v>
      </c>
      <c r="C48" s="2">
        <v>12710.672405247815</v>
      </c>
      <c r="D48" s="2">
        <v>12107.187107871719</v>
      </c>
      <c r="E48" s="2">
        <v>16387.113596209911</v>
      </c>
      <c r="F48" s="2">
        <v>18647.647428571428</v>
      </c>
      <c r="G48" s="2">
        <v>6226.4364752186593</v>
      </c>
      <c r="H48" s="2">
        <v>16922.950953352771</v>
      </c>
      <c r="I48" s="2">
        <v>8542.1621341107875</v>
      </c>
    </row>
    <row r="49" spans="1:9" s="94" customFormat="1" ht="21" customHeight="1">
      <c r="A49" s="533" t="s">
        <v>454</v>
      </c>
      <c r="B49" s="2">
        <v>0</v>
      </c>
      <c r="C49" s="2">
        <v>0</v>
      </c>
      <c r="D49" s="2">
        <v>0</v>
      </c>
      <c r="E49" s="2">
        <v>0</v>
      </c>
      <c r="F49" s="2">
        <v>0</v>
      </c>
      <c r="G49" s="2">
        <v>0</v>
      </c>
      <c r="H49" s="2">
        <v>0</v>
      </c>
      <c r="I49" s="2">
        <v>2915.4518950437318</v>
      </c>
    </row>
    <row r="50" spans="1:9" s="95" customFormat="1" ht="40.5" customHeight="1" thickBot="1">
      <c r="A50" s="535" t="s">
        <v>455</v>
      </c>
      <c r="B50" s="3">
        <v>11502.604379008748</v>
      </c>
      <c r="C50" s="3">
        <v>12710.672405247815</v>
      </c>
      <c r="D50" s="3">
        <v>12107.187107871719</v>
      </c>
      <c r="E50" s="3">
        <v>16387.113596209911</v>
      </c>
      <c r="F50" s="3">
        <v>18647.647428571428</v>
      </c>
      <c r="G50" s="3">
        <v>6226.4364752186593</v>
      </c>
      <c r="H50" s="3">
        <v>16922.950953352771</v>
      </c>
      <c r="I50" s="3">
        <v>5626.7102390670561</v>
      </c>
    </row>
    <row r="51" spans="1:9" ht="24" customHeight="1" thickTop="1" thickBot="1">
      <c r="A51" s="36" t="s">
        <v>456</v>
      </c>
      <c r="B51" s="1">
        <v>728763.82568221574</v>
      </c>
      <c r="C51" s="1">
        <v>967263.20895481051</v>
      </c>
      <c r="D51" s="1">
        <v>1153239.95646793</v>
      </c>
      <c r="E51" s="1">
        <v>1227695.4119679302</v>
      </c>
      <c r="F51" s="1">
        <v>1460238.2793250729</v>
      </c>
      <c r="G51" s="1">
        <v>1477656.2139766763</v>
      </c>
      <c r="H51" s="1">
        <v>1627070.1155466472</v>
      </c>
      <c r="I51" s="1">
        <v>1664336.4893833818</v>
      </c>
    </row>
    <row r="52" spans="1:9" s="94" customFormat="1" ht="24" customHeight="1" thickTop="1">
      <c r="A52" s="92" t="s">
        <v>457</v>
      </c>
      <c r="B52" s="2">
        <v>2588.4493075801747</v>
      </c>
      <c r="C52" s="2">
        <v>4638.6525612244895</v>
      </c>
      <c r="D52" s="2">
        <v>6891.9838323615168</v>
      </c>
      <c r="E52" s="2">
        <v>7955.4379912536433</v>
      </c>
      <c r="F52" s="2">
        <v>7508.9513469387757</v>
      </c>
      <c r="G52" s="2">
        <v>6732.1718804664724</v>
      </c>
      <c r="H52" s="2">
        <v>7420.9579373177839</v>
      </c>
      <c r="I52" s="2">
        <v>7529.0756938775503</v>
      </c>
    </row>
    <row r="53" spans="1:9" s="95" customFormat="1" ht="21" customHeight="1">
      <c r="A53" s="535" t="s">
        <v>458</v>
      </c>
      <c r="B53" s="3">
        <v>0</v>
      </c>
      <c r="C53" s="3">
        <v>0</v>
      </c>
      <c r="D53" s="3">
        <v>0</v>
      </c>
      <c r="E53" s="3">
        <v>0</v>
      </c>
      <c r="F53" s="3">
        <v>0</v>
      </c>
      <c r="G53" s="3">
        <v>0</v>
      </c>
      <c r="H53" s="3">
        <v>0</v>
      </c>
      <c r="I53" s="3">
        <v>0</v>
      </c>
    </row>
    <row r="54" spans="1:9" s="95" customFormat="1" ht="21" customHeight="1">
      <c r="A54" s="535" t="s">
        <v>459</v>
      </c>
      <c r="B54" s="3">
        <v>2588.4493075801747</v>
      </c>
      <c r="C54" s="3">
        <v>4638.6525612244895</v>
      </c>
      <c r="D54" s="3">
        <v>6891.9838323615168</v>
      </c>
      <c r="E54" s="3">
        <v>7955.4379912536433</v>
      </c>
      <c r="F54" s="3">
        <v>7508.9513469387757</v>
      </c>
      <c r="G54" s="3">
        <v>6732.1718804664724</v>
      </c>
      <c r="H54" s="3">
        <v>7420.9579373177839</v>
      </c>
      <c r="I54" s="3">
        <v>7529.0756938775503</v>
      </c>
    </row>
    <row r="55" spans="1:9" s="95" customFormat="1" ht="21" customHeight="1">
      <c r="A55" s="535" t="s">
        <v>460</v>
      </c>
      <c r="B55" s="3">
        <v>0</v>
      </c>
      <c r="C55" s="3">
        <v>0</v>
      </c>
      <c r="D55" s="3">
        <v>0</v>
      </c>
      <c r="E55" s="3">
        <v>0</v>
      </c>
      <c r="F55" s="3">
        <v>0</v>
      </c>
      <c r="G55" s="3">
        <v>0</v>
      </c>
      <c r="H55" s="3">
        <v>0</v>
      </c>
      <c r="I55" s="3">
        <v>0</v>
      </c>
    </row>
    <row r="56" spans="1:9" s="95" customFormat="1" ht="21" customHeight="1">
      <c r="A56" s="535" t="s">
        <v>461</v>
      </c>
      <c r="B56" s="3">
        <v>0</v>
      </c>
      <c r="C56" s="3">
        <v>0</v>
      </c>
      <c r="D56" s="3">
        <v>0</v>
      </c>
      <c r="E56" s="3">
        <v>0</v>
      </c>
      <c r="F56" s="3">
        <v>0</v>
      </c>
      <c r="G56" s="3">
        <v>0</v>
      </c>
      <c r="H56" s="3">
        <v>0</v>
      </c>
      <c r="I56" s="3">
        <v>0</v>
      </c>
    </row>
    <row r="57" spans="1:9" s="95" customFormat="1" ht="21" customHeight="1">
      <c r="A57" s="535" t="s">
        <v>462</v>
      </c>
      <c r="B57" s="3">
        <v>0</v>
      </c>
      <c r="C57" s="3">
        <v>0</v>
      </c>
      <c r="D57" s="3">
        <v>0</v>
      </c>
      <c r="E57" s="3">
        <v>0</v>
      </c>
      <c r="F57" s="3">
        <v>0</v>
      </c>
      <c r="G57" s="3">
        <v>0</v>
      </c>
      <c r="H57" s="3">
        <v>0</v>
      </c>
      <c r="I57" s="3">
        <v>0</v>
      </c>
    </row>
    <row r="58" spans="1:9" s="95" customFormat="1" ht="61.5" customHeight="1" thickBot="1">
      <c r="A58" s="534" t="s">
        <v>463</v>
      </c>
      <c r="B58" s="3">
        <v>1350748.7309241982</v>
      </c>
      <c r="C58" s="3">
        <v>1790158.154833819</v>
      </c>
      <c r="D58" s="3">
        <v>2652564.8737915452</v>
      </c>
      <c r="E58" s="3">
        <v>2404563.7139781341</v>
      </c>
      <c r="F58" s="3">
        <v>2587872.5905058309</v>
      </c>
      <c r="G58" s="3">
        <v>2652234.5454023322</v>
      </c>
      <c r="H58" s="3">
        <v>2791456.0615597665</v>
      </c>
      <c r="I58" s="3">
        <v>3178321.9226428578</v>
      </c>
    </row>
    <row r="59" spans="1:9" ht="31.5" customHeight="1" thickTop="1" thickBot="1">
      <c r="A59" s="536" t="s">
        <v>464</v>
      </c>
      <c r="B59" s="1"/>
      <c r="C59" s="1"/>
      <c r="D59" s="1"/>
      <c r="E59" s="1"/>
      <c r="F59" s="1"/>
      <c r="G59" s="1"/>
      <c r="H59" s="1"/>
      <c r="I59" s="1"/>
    </row>
    <row r="60" spans="1:9" ht="30" customHeight="1" thickTop="1">
      <c r="A60" s="39" t="s">
        <v>465</v>
      </c>
      <c r="B60" s="4">
        <v>87360.780596209908</v>
      </c>
      <c r="C60" s="4">
        <v>112874.63552040815</v>
      </c>
      <c r="D60" s="4">
        <v>137901.03279154521</v>
      </c>
      <c r="E60" s="4">
        <v>159094.31306851312</v>
      </c>
      <c r="F60" s="4">
        <v>163838.50555976678</v>
      </c>
      <c r="G60" s="4">
        <v>84706.584304664721</v>
      </c>
      <c r="H60" s="4">
        <v>173222.59001895043</v>
      </c>
      <c r="I60" s="4">
        <v>88648.760568513128</v>
      </c>
    </row>
    <row r="61" spans="1:9" ht="21" customHeight="1">
      <c r="A61" s="41" t="s">
        <v>466</v>
      </c>
      <c r="B61" s="4">
        <v>-15618.799648688047</v>
      </c>
      <c r="C61" s="4">
        <v>-21554.589911078718</v>
      </c>
      <c r="D61" s="4">
        <v>-26942.178625364431</v>
      </c>
      <c r="E61" s="4">
        <v>-30759.058844023322</v>
      </c>
      <c r="F61" s="4">
        <v>-35986.410785714288</v>
      </c>
      <c r="G61" s="4">
        <v>-20533.789994169096</v>
      </c>
      <c r="H61" s="4">
        <v>-40249.765740524781</v>
      </c>
      <c r="I61" s="4">
        <v>-20060.183730320699</v>
      </c>
    </row>
    <row r="62" spans="1:9" ht="21.75" customHeight="1">
      <c r="A62" s="537" t="s">
        <v>467</v>
      </c>
      <c r="B62" s="4">
        <v>71741.980947521864</v>
      </c>
      <c r="C62" s="4">
        <v>91320.045609329449</v>
      </c>
      <c r="D62" s="4">
        <v>110958.85416618077</v>
      </c>
      <c r="E62" s="4">
        <v>128335.25422448979</v>
      </c>
      <c r="F62" s="4">
        <v>127852.09477405247</v>
      </c>
      <c r="G62" s="4">
        <v>64172.794310495628</v>
      </c>
      <c r="H62" s="4">
        <v>132972.82427842563</v>
      </c>
      <c r="I62" s="4">
        <v>68588.576838192428</v>
      </c>
    </row>
    <row r="63" spans="1:9">
      <c r="A63" s="39" t="s">
        <v>468</v>
      </c>
      <c r="B63" s="4">
        <v>5240.1852696793003</v>
      </c>
      <c r="C63" s="4">
        <v>6068.508422740525</v>
      </c>
      <c r="D63" s="4">
        <v>7015.2980437317774</v>
      </c>
      <c r="E63" s="4">
        <v>8601.2188542274052</v>
      </c>
      <c r="F63" s="4">
        <v>8625.7452521865889</v>
      </c>
      <c r="G63" s="4">
        <v>5359.655518950437</v>
      </c>
      <c r="H63" s="4">
        <v>9580.2569344023323</v>
      </c>
      <c r="I63" s="4">
        <v>5844.1241268221565</v>
      </c>
    </row>
    <row r="64" spans="1:9">
      <c r="A64" s="41" t="s">
        <v>469</v>
      </c>
      <c r="B64" s="4">
        <v>-519.25186734693875</v>
      </c>
      <c r="C64" s="4">
        <v>-1314.4266486880467</v>
      </c>
      <c r="D64" s="4">
        <v>-2214.0485276967929</v>
      </c>
      <c r="E64" s="4">
        <v>-2453.2124810495629</v>
      </c>
      <c r="F64" s="4">
        <v>-3482.7995860058309</v>
      </c>
      <c r="G64" s="4">
        <v>-1896.6619737609331</v>
      </c>
      <c r="H64" s="4">
        <v>-3706.6557915451895</v>
      </c>
      <c r="I64" s="4">
        <v>-2480.8879285714288</v>
      </c>
    </row>
    <row r="65" spans="1:9">
      <c r="A65" s="40" t="s">
        <v>470</v>
      </c>
      <c r="B65" s="4">
        <v>76462.91434985424</v>
      </c>
      <c r="C65" s="4">
        <v>96074.127383381929</v>
      </c>
      <c r="D65" s="4">
        <v>115760.10368221575</v>
      </c>
      <c r="E65" s="4">
        <v>134483.26059766763</v>
      </c>
      <c r="F65" s="4">
        <v>132995.04044023325</v>
      </c>
      <c r="G65" s="4">
        <v>67635.787855685121</v>
      </c>
      <c r="H65" s="4">
        <v>138846.42542128279</v>
      </c>
      <c r="I65" s="4">
        <v>71951.813036443142</v>
      </c>
    </row>
    <row r="66" spans="1:9">
      <c r="A66" s="39" t="s">
        <v>471</v>
      </c>
      <c r="B66" s="4">
        <v>22667.033339650148</v>
      </c>
      <c r="C66" s="4">
        <v>23245.049078717206</v>
      </c>
      <c r="D66" s="4">
        <v>35300.181314868802</v>
      </c>
      <c r="E66" s="4">
        <v>49158.085905247819</v>
      </c>
      <c r="F66" s="4">
        <v>53706.399731778423</v>
      </c>
      <c r="G66" s="4">
        <v>25596.901822157437</v>
      </c>
      <c r="H66" s="4">
        <v>66439.766396501465</v>
      </c>
      <c r="I66" s="4">
        <v>21832.717341107873</v>
      </c>
    </row>
    <row r="67" spans="1:9">
      <c r="A67" s="39" t="s">
        <v>472</v>
      </c>
      <c r="B67" s="4">
        <v>-35571.047534985424</v>
      </c>
      <c r="C67" s="4">
        <v>-35740.510268221573</v>
      </c>
      <c r="D67" s="4">
        <v>-51814.119075801747</v>
      </c>
      <c r="E67" s="4">
        <v>-64482.040259475216</v>
      </c>
      <c r="F67" s="4">
        <v>-58591.03179737609</v>
      </c>
      <c r="G67" s="4">
        <v>-32209.878712827987</v>
      </c>
      <c r="H67" s="4">
        <v>-74742.865803207009</v>
      </c>
      <c r="I67" s="4">
        <v>-33005.0424212828</v>
      </c>
    </row>
    <row r="68" spans="1:9">
      <c r="A68" s="537" t="s">
        <v>473</v>
      </c>
      <c r="B68" s="4">
        <v>63558.900154518946</v>
      </c>
      <c r="C68" s="4">
        <v>83578.666193877551</v>
      </c>
      <c r="D68" s="4">
        <v>99246.165921282809</v>
      </c>
      <c r="E68" s="4">
        <v>119159.30624344024</v>
      </c>
      <c r="F68" s="4">
        <v>128110.40837463558</v>
      </c>
      <c r="G68" s="4">
        <v>61022.810965014585</v>
      </c>
      <c r="H68" s="4">
        <v>130543.32601457727</v>
      </c>
      <c r="I68" s="4">
        <v>60779.487956268218</v>
      </c>
    </row>
    <row r="69" spans="1:9">
      <c r="A69" s="41" t="s">
        <v>474</v>
      </c>
      <c r="B69" s="4">
        <v>-49382.878077259476</v>
      </c>
      <c r="C69" s="4">
        <v>-63864.717243440238</v>
      </c>
      <c r="D69" s="4">
        <v>-80852.415567055374</v>
      </c>
      <c r="E69" s="4">
        <v>-89521.42149708455</v>
      </c>
      <c r="F69" s="4">
        <v>-99776.427080174937</v>
      </c>
      <c r="G69" s="4">
        <v>-53667.918498542269</v>
      </c>
      <c r="H69" s="4">
        <v>-106022.7978819242</v>
      </c>
      <c r="I69" s="4">
        <v>-54036.217638483962</v>
      </c>
    </row>
    <row r="70" spans="1:9">
      <c r="A70" s="40" t="s">
        <v>475</v>
      </c>
      <c r="B70" s="4">
        <v>14176.022077259477</v>
      </c>
      <c r="C70" s="4">
        <v>19713.94895043732</v>
      </c>
      <c r="D70" s="4">
        <v>18393.750354227406</v>
      </c>
      <c r="E70" s="4">
        <v>29637.884746355685</v>
      </c>
      <c r="F70" s="4">
        <v>28333.981294460642</v>
      </c>
      <c r="G70" s="4">
        <v>7354.8924664723027</v>
      </c>
      <c r="H70" s="4">
        <v>24520.528132653064</v>
      </c>
      <c r="I70" s="4">
        <v>6743.2703177842568</v>
      </c>
    </row>
    <row r="71" spans="1:9">
      <c r="A71" s="40" t="s">
        <v>476</v>
      </c>
      <c r="B71" s="4">
        <v>-2195.4325612244897</v>
      </c>
      <c r="C71" s="4">
        <v>46.469749271137019</v>
      </c>
      <c r="D71" s="4">
        <v>54.641581632653065</v>
      </c>
      <c r="E71" s="4">
        <v>62.571154518950436</v>
      </c>
      <c r="F71" s="4">
        <v>44.64256413994169</v>
      </c>
      <c r="G71" s="4">
        <v>19.043258017492711</v>
      </c>
      <c r="H71" s="4">
        <v>40.627991253644318</v>
      </c>
      <c r="I71" s="4">
        <v>27.624849854227406</v>
      </c>
    </row>
    <row r="72" spans="1:9">
      <c r="A72" s="41" t="s">
        <v>477</v>
      </c>
      <c r="B72" s="4">
        <v>-2283.4021472303207</v>
      </c>
      <c r="C72" s="4">
        <v>0</v>
      </c>
      <c r="D72" s="4">
        <v>0</v>
      </c>
      <c r="E72" s="4">
        <v>0</v>
      </c>
      <c r="F72" s="4">
        <v>0</v>
      </c>
      <c r="G72" s="4">
        <v>0</v>
      </c>
      <c r="H72" s="4">
        <v>0</v>
      </c>
      <c r="I72" s="4">
        <v>8.8993075801749271</v>
      </c>
    </row>
    <row r="73" spans="1:9">
      <c r="A73" s="41" t="s">
        <v>478</v>
      </c>
      <c r="B73" s="4">
        <v>87.969586005830905</v>
      </c>
      <c r="C73" s="4">
        <v>46.469749271137019</v>
      </c>
      <c r="D73" s="4">
        <v>54.641581632653065</v>
      </c>
      <c r="E73" s="4">
        <v>62.571154518950436</v>
      </c>
      <c r="F73" s="4">
        <v>44.64256413994169</v>
      </c>
      <c r="G73" s="4">
        <v>19.043258017492711</v>
      </c>
      <c r="H73" s="4">
        <v>40.627991253644318</v>
      </c>
      <c r="I73" s="4">
        <v>18.725542274052479</v>
      </c>
    </row>
    <row r="74" spans="1:9">
      <c r="A74" s="537" t="s">
        <v>479</v>
      </c>
      <c r="B74" s="4">
        <v>2260.6882478134112</v>
      </c>
      <c r="C74" s="4">
        <v>-13.538131195335279</v>
      </c>
      <c r="D74" s="4">
        <v>-16.67680612244898</v>
      </c>
      <c r="E74" s="4">
        <v>-24.655870262390668</v>
      </c>
      <c r="F74" s="4">
        <v>-24.319556851311955</v>
      </c>
      <c r="G74" s="4">
        <v>-7.6723411078717207</v>
      </c>
      <c r="H74" s="4">
        <v>-15.292131195335278</v>
      </c>
      <c r="I74" s="4">
        <v>-9.0512565597667649</v>
      </c>
    </row>
    <row r="75" spans="1:9">
      <c r="A75" s="537" t="s">
        <v>480</v>
      </c>
      <c r="B75" s="4">
        <v>2285.0409285714286</v>
      </c>
      <c r="C75" s="4">
        <v>0</v>
      </c>
      <c r="D75" s="4">
        <v>0</v>
      </c>
      <c r="E75" s="4">
        <v>0</v>
      </c>
      <c r="F75" s="4">
        <v>0</v>
      </c>
      <c r="G75" s="4">
        <v>0</v>
      </c>
      <c r="H75" s="4">
        <v>0</v>
      </c>
      <c r="I75" s="4">
        <v>-0.35926239067055393</v>
      </c>
    </row>
    <row r="76" spans="1:9">
      <c r="A76" s="41" t="s">
        <v>481</v>
      </c>
      <c r="B76" s="4">
        <v>-24.352680758017495</v>
      </c>
      <c r="C76" s="4">
        <v>-13.538131195335279</v>
      </c>
      <c r="D76" s="4">
        <v>-16.67680612244898</v>
      </c>
      <c r="E76" s="4">
        <v>-24.655870262390668</v>
      </c>
      <c r="F76" s="4">
        <v>-24.319556851311955</v>
      </c>
      <c r="G76" s="4">
        <v>-7.6723411078717207</v>
      </c>
      <c r="H76" s="4">
        <v>-15.292131195335278</v>
      </c>
      <c r="I76" s="4">
        <v>-8.6919941690962101</v>
      </c>
    </row>
    <row r="77" spans="1:9">
      <c r="A77" s="537" t="s">
        <v>482</v>
      </c>
      <c r="B77" s="4">
        <v>14241.277763848395</v>
      </c>
      <c r="C77" s="4">
        <v>19746.880568513116</v>
      </c>
      <c r="D77" s="4">
        <v>18431.715129737611</v>
      </c>
      <c r="E77" s="4">
        <v>29675.800030612245</v>
      </c>
      <c r="F77" s="4">
        <v>28354.304301749267</v>
      </c>
      <c r="G77" s="4">
        <v>7366.2633833819245</v>
      </c>
      <c r="H77" s="4">
        <v>24545.863992711373</v>
      </c>
      <c r="I77" s="4">
        <v>6761.8439110787167</v>
      </c>
    </row>
    <row r="78" spans="1:9">
      <c r="A78" s="39" t="s">
        <v>483</v>
      </c>
      <c r="B78" s="4">
        <v>26.688276967930026</v>
      </c>
      <c r="C78" s="4">
        <v>464.69606413994171</v>
      </c>
      <c r="D78" s="4">
        <v>634.15667201166184</v>
      </c>
      <c r="E78" s="4">
        <v>729.33955393586007</v>
      </c>
      <c r="F78" s="4">
        <v>656.55841545189514</v>
      </c>
      <c r="G78" s="4">
        <v>213.18442419825072</v>
      </c>
      <c r="H78" s="4">
        <v>715.42301020408161</v>
      </c>
      <c r="I78" s="4">
        <v>431.290027696793</v>
      </c>
    </row>
    <row r="79" spans="1:9">
      <c r="A79" s="40" t="s">
        <v>484</v>
      </c>
      <c r="B79" s="4">
        <v>14267.966040816327</v>
      </c>
      <c r="C79" s="4">
        <v>20211.576632653057</v>
      </c>
      <c r="D79" s="4">
        <v>19065.871801749272</v>
      </c>
      <c r="E79" s="4">
        <v>30405.139584548106</v>
      </c>
      <c r="F79" s="4">
        <v>29010.862717201166</v>
      </c>
      <c r="G79" s="4">
        <v>7579.4478075801753</v>
      </c>
      <c r="H79" s="4">
        <v>25261.287002915455</v>
      </c>
      <c r="I79" s="4">
        <v>7193.1339387755106</v>
      </c>
    </row>
    <row r="80" spans="1:9">
      <c r="A80" s="39" t="s">
        <v>485</v>
      </c>
      <c r="B80" s="4">
        <v>0</v>
      </c>
      <c r="C80" s="4">
        <v>0</v>
      </c>
      <c r="D80" s="4">
        <v>0</v>
      </c>
      <c r="E80" s="4">
        <v>-1689.7426064139943</v>
      </c>
      <c r="F80" s="4">
        <v>-1365.4002725947519</v>
      </c>
      <c r="G80" s="4">
        <v>95.614756559766761</v>
      </c>
      <c r="H80" s="4">
        <v>131.33844023323613</v>
      </c>
      <c r="I80" s="4">
        <v>-345.67853935860052</v>
      </c>
    </row>
    <row r="81" spans="1:9" ht="21" customHeight="1">
      <c r="A81" s="537" t="s">
        <v>486</v>
      </c>
      <c r="B81" s="4">
        <v>14267.966040816327</v>
      </c>
      <c r="C81" s="4">
        <v>20211.576632653057</v>
      </c>
      <c r="D81" s="4">
        <v>19065.871801749272</v>
      </c>
      <c r="E81" s="4">
        <v>28715.396978134111</v>
      </c>
      <c r="F81" s="4">
        <v>27645.462444606415</v>
      </c>
      <c r="G81" s="4">
        <v>7675.0625641399411</v>
      </c>
      <c r="H81" s="4">
        <v>25392.625443148685</v>
      </c>
      <c r="I81" s="4">
        <v>6847.45539941691</v>
      </c>
    </row>
    <row r="82" spans="1:9" ht="21" customHeight="1">
      <c r="A82" s="39" t="s">
        <v>487</v>
      </c>
      <c r="B82" s="4">
        <v>0</v>
      </c>
      <c r="C82" s="4">
        <v>0</v>
      </c>
      <c r="D82" s="4">
        <v>0</v>
      </c>
      <c r="E82" s="4">
        <v>0</v>
      </c>
      <c r="F82" s="4">
        <v>0</v>
      </c>
      <c r="G82" s="4">
        <v>0</v>
      </c>
      <c r="H82" s="4">
        <v>0</v>
      </c>
      <c r="I82" s="4">
        <v>0</v>
      </c>
    </row>
    <row r="83" spans="1:9" ht="21" customHeight="1">
      <c r="A83" s="537" t="s">
        <v>488</v>
      </c>
      <c r="B83" s="4">
        <v>14267.966040816327</v>
      </c>
      <c r="C83" s="4">
        <v>20211.576632653057</v>
      </c>
      <c r="D83" s="4">
        <v>19065.871801749272</v>
      </c>
      <c r="E83" s="4">
        <v>28715.396978134111</v>
      </c>
      <c r="F83" s="4">
        <v>27645.462444606415</v>
      </c>
      <c r="G83" s="4">
        <v>7675.0625641399411</v>
      </c>
      <c r="H83" s="4">
        <v>25392.625443148685</v>
      </c>
      <c r="I83" s="4">
        <v>6847.45539941691</v>
      </c>
    </row>
    <row r="84" spans="1:9" ht="18" customHeight="1" thickBot="1">
      <c r="A84" s="39" t="s">
        <v>489</v>
      </c>
      <c r="B84" s="4">
        <v>-2765.3616618075803</v>
      </c>
      <c r="C84" s="4">
        <v>-7500.9042274052481</v>
      </c>
      <c r="D84" s="4">
        <v>-6958.6846938775507</v>
      </c>
      <c r="E84" s="4">
        <v>-12328.283381924199</v>
      </c>
      <c r="F84" s="4">
        <v>-8997.8150160349851</v>
      </c>
      <c r="G84" s="4">
        <v>-1448.6260889212831</v>
      </c>
      <c r="H84" s="4">
        <v>-8469.6744897959179</v>
      </c>
      <c r="I84" s="4">
        <v>-1220.7451603498541</v>
      </c>
    </row>
    <row r="85" spans="1:9" ht="24" customHeight="1" thickTop="1" thickBot="1">
      <c r="A85" s="36" t="s">
        <v>490</v>
      </c>
      <c r="B85" s="1">
        <v>11502.604379008748</v>
      </c>
      <c r="C85" s="1">
        <v>12710.672405247815</v>
      </c>
      <c r="D85" s="1">
        <v>12107.187107871719</v>
      </c>
      <c r="E85" s="1">
        <v>16387.113596209911</v>
      </c>
      <c r="F85" s="1">
        <v>18647.647428571428</v>
      </c>
      <c r="G85" s="1">
        <v>6226.4364752186593</v>
      </c>
      <c r="H85" s="1">
        <v>16922.950953352771</v>
      </c>
      <c r="I85" s="1">
        <v>5626.7102390670561</v>
      </c>
    </row>
    <row r="86" spans="1:9" ht="15" customHeight="1" thickTop="1" thickBot="1">
      <c r="A86" s="538"/>
      <c r="B86" s="5"/>
      <c r="C86" s="5"/>
      <c r="D86" s="5"/>
      <c r="E86" s="5"/>
      <c r="F86" s="5"/>
      <c r="G86" s="5"/>
      <c r="H86" s="5"/>
      <c r="I86" s="5"/>
    </row>
    <row r="87" spans="1:9" ht="28.5" customHeight="1" thickTop="1">
      <c r="A87" s="539"/>
      <c r="B87" s="42"/>
      <c r="C87" s="42"/>
      <c r="D87" s="42"/>
      <c r="E87" s="42"/>
      <c r="F87" s="42"/>
      <c r="G87" s="42"/>
      <c r="H87" s="42"/>
    </row>
    <row r="88" spans="1:9">
      <c r="A88" s="539"/>
      <c r="B88" s="42"/>
      <c r="C88" s="42"/>
      <c r="D88" s="42"/>
      <c r="E88" s="42"/>
      <c r="F88" s="42"/>
      <c r="G88" s="42"/>
      <c r="H88" s="42"/>
    </row>
    <row r="89" spans="1:9" ht="19.5">
      <c r="A89" s="540"/>
      <c r="B89" s="42"/>
      <c r="C89" s="42"/>
      <c r="D89" s="42"/>
      <c r="E89" s="42"/>
      <c r="F89" s="42"/>
      <c r="G89" s="42"/>
      <c r="H89" s="42"/>
    </row>
    <row r="90" spans="1:9" ht="19.5">
      <c r="A90" s="540"/>
      <c r="B90" s="42"/>
      <c r="C90" s="42"/>
      <c r="D90" s="42"/>
      <c r="E90" s="42"/>
      <c r="F90" s="42"/>
      <c r="G90" s="42"/>
      <c r="H90" s="42"/>
    </row>
    <row r="91" spans="1:9" ht="19.5">
      <c r="A91" s="540"/>
      <c r="B91" s="42"/>
      <c r="C91" s="42"/>
      <c r="D91" s="42"/>
      <c r="E91" s="42"/>
      <c r="F91" s="42"/>
      <c r="G91" s="42"/>
      <c r="H91" s="42"/>
    </row>
    <row r="92" spans="1:9" ht="19.5">
      <c r="A92" s="541"/>
      <c r="B92" s="42"/>
      <c r="C92" s="42"/>
      <c r="D92" s="42"/>
      <c r="E92" s="42"/>
      <c r="F92" s="42"/>
      <c r="G92" s="42"/>
      <c r="H92" s="42"/>
    </row>
    <row r="93" spans="1:9" ht="19.5">
      <c r="A93" s="541"/>
      <c r="B93" s="42"/>
      <c r="C93" s="42"/>
      <c r="D93" s="42"/>
      <c r="E93" s="42"/>
      <c r="F93" s="42"/>
      <c r="G93" s="42"/>
      <c r="H93" s="42"/>
    </row>
    <row r="94" spans="1:9" ht="19.5">
      <c r="A94" s="541"/>
      <c r="B94" s="42"/>
      <c r="C94" s="42"/>
      <c r="D94" s="42"/>
      <c r="E94" s="42"/>
      <c r="F94" s="42"/>
      <c r="G94" s="42"/>
      <c r="H94" s="42"/>
    </row>
    <row r="95" spans="1:9" ht="19.5">
      <c r="A95" s="540"/>
      <c r="B95" s="42"/>
      <c r="C95" s="42"/>
      <c r="D95" s="42"/>
      <c r="E95" s="42"/>
      <c r="F95" s="42"/>
      <c r="G95" s="42"/>
      <c r="H95" s="42"/>
    </row>
    <row r="96" spans="1:9" ht="19.5">
      <c r="A96" s="540"/>
      <c r="B96" s="42"/>
      <c r="C96" s="42"/>
      <c r="D96" s="42"/>
      <c r="E96" s="42"/>
      <c r="F96" s="42"/>
      <c r="G96" s="42"/>
      <c r="H96" s="42"/>
    </row>
    <row r="97" spans="1:8" ht="19.5">
      <c r="A97" s="540"/>
      <c r="B97" s="42"/>
      <c r="C97" s="42"/>
      <c r="D97" s="42"/>
      <c r="E97" s="42"/>
      <c r="F97" s="42"/>
      <c r="G97" s="42"/>
      <c r="H97" s="42"/>
    </row>
    <row r="98" spans="1:8" ht="19.5">
      <c r="A98" s="540"/>
      <c r="B98" s="42"/>
      <c r="C98" s="42"/>
      <c r="D98" s="42"/>
      <c r="E98" s="42"/>
      <c r="F98" s="42"/>
      <c r="G98" s="42"/>
      <c r="H98" s="42"/>
    </row>
    <row r="99" spans="1:8" ht="19.5">
      <c r="A99" s="540"/>
      <c r="B99" s="42"/>
      <c r="C99" s="42"/>
      <c r="D99" s="42"/>
      <c r="E99" s="42"/>
      <c r="F99" s="42"/>
      <c r="G99" s="42"/>
      <c r="H99" s="42"/>
    </row>
    <row r="100" spans="1:8" ht="19.5">
      <c r="A100" s="96"/>
      <c r="B100" s="42"/>
      <c r="C100" s="42"/>
      <c r="D100" s="42"/>
      <c r="E100" s="42"/>
      <c r="F100" s="42"/>
      <c r="G100" s="42"/>
      <c r="H100" s="42"/>
    </row>
    <row r="101" spans="1:8">
      <c r="A101" s="97"/>
      <c r="B101" s="42"/>
      <c r="C101" s="42"/>
      <c r="D101" s="42"/>
      <c r="E101" s="42"/>
      <c r="F101" s="42"/>
      <c r="G101" s="42"/>
      <c r="H101" s="42"/>
    </row>
    <row r="102" spans="1:8">
      <c r="A102" s="97"/>
      <c r="B102" s="42"/>
      <c r="C102" s="42"/>
      <c r="D102" s="42"/>
      <c r="E102" s="42"/>
      <c r="F102" s="42"/>
      <c r="G102" s="42"/>
      <c r="H102" s="42"/>
    </row>
    <row r="103" spans="1:8">
      <c r="A103" s="97"/>
      <c r="B103" s="42"/>
      <c r="C103" s="42"/>
      <c r="D103" s="42"/>
      <c r="E103" s="42"/>
      <c r="F103" s="42"/>
      <c r="G103" s="42"/>
      <c r="H103" s="42"/>
    </row>
    <row r="104" spans="1:8">
      <c r="A104" s="97"/>
      <c r="B104" s="42"/>
      <c r="C104" s="42"/>
      <c r="D104" s="42"/>
      <c r="E104" s="42"/>
      <c r="F104" s="42"/>
      <c r="G104" s="42"/>
      <c r="H104" s="42"/>
    </row>
    <row r="105" spans="1:8">
      <c r="A105" s="97"/>
      <c r="B105" s="42"/>
      <c r="C105" s="42"/>
      <c r="D105" s="42"/>
      <c r="E105" s="42"/>
      <c r="F105" s="42"/>
      <c r="G105" s="42"/>
      <c r="H105" s="42"/>
    </row>
    <row r="106" spans="1:8">
      <c r="A106" s="97"/>
      <c r="B106" s="42"/>
      <c r="C106" s="42"/>
      <c r="D106" s="42"/>
      <c r="E106" s="42"/>
      <c r="F106" s="42"/>
      <c r="G106" s="42"/>
      <c r="H106" s="42"/>
    </row>
    <row r="107" spans="1:8">
      <c r="A107" s="97"/>
      <c r="B107" s="42"/>
      <c r="C107" s="42"/>
      <c r="D107" s="42"/>
      <c r="E107" s="42"/>
      <c r="F107" s="42"/>
      <c r="G107" s="42"/>
      <c r="H107" s="42"/>
    </row>
    <row r="108" spans="1:8">
      <c r="A108" s="97"/>
      <c r="B108" s="42"/>
      <c r="C108" s="42"/>
      <c r="D108" s="42"/>
      <c r="E108" s="42"/>
      <c r="F108" s="42"/>
      <c r="G108" s="42"/>
      <c r="H108" s="42"/>
    </row>
    <row r="109" spans="1:8" ht="19.5">
      <c r="A109" s="540"/>
      <c r="B109" s="42"/>
      <c r="C109" s="42"/>
      <c r="D109" s="42"/>
      <c r="E109" s="42"/>
      <c r="F109" s="42"/>
      <c r="G109" s="42"/>
      <c r="H109" s="42"/>
    </row>
    <row r="110" spans="1:8" ht="19.5">
      <c r="A110" s="540"/>
      <c r="B110" s="42"/>
      <c r="C110" s="42"/>
      <c r="D110" s="42"/>
      <c r="E110" s="42"/>
      <c r="F110" s="42"/>
      <c r="G110" s="42"/>
      <c r="H110" s="42"/>
    </row>
    <row r="111" spans="1:8" ht="19.5">
      <c r="A111" s="541"/>
      <c r="B111" s="42"/>
      <c r="C111" s="42"/>
      <c r="D111" s="42"/>
      <c r="E111" s="42"/>
      <c r="F111" s="42"/>
      <c r="G111" s="42"/>
      <c r="H111" s="42"/>
    </row>
    <row r="112" spans="1:8" ht="19.5">
      <c r="A112" s="541"/>
      <c r="B112" s="42"/>
      <c r="C112" s="42"/>
      <c r="D112" s="42"/>
      <c r="E112" s="42"/>
      <c r="F112" s="42"/>
      <c r="G112" s="42"/>
      <c r="H112" s="42"/>
    </row>
    <row r="113" spans="1:8" ht="19.5">
      <c r="A113" s="541"/>
      <c r="B113" s="42"/>
      <c r="C113" s="42"/>
      <c r="D113" s="42"/>
      <c r="E113" s="42"/>
      <c r="F113" s="42"/>
      <c r="G113" s="42"/>
      <c r="H113" s="42"/>
    </row>
    <row r="114" spans="1:8" ht="19.5">
      <c r="A114" s="540"/>
      <c r="B114" s="42"/>
      <c r="C114" s="42"/>
      <c r="D114" s="42"/>
      <c r="E114" s="42"/>
      <c r="F114" s="42"/>
      <c r="G114" s="42"/>
      <c r="H114" s="42"/>
    </row>
    <row r="115" spans="1:8" ht="19.5">
      <c r="A115" s="540"/>
      <c r="B115" s="42"/>
      <c r="C115" s="42"/>
      <c r="D115" s="42"/>
      <c r="E115" s="42"/>
      <c r="F115" s="42"/>
      <c r="G115" s="42"/>
      <c r="H115" s="42"/>
    </row>
    <row r="116" spans="1:8" ht="19.5">
      <c r="A116" s="540"/>
      <c r="B116" s="42"/>
      <c r="C116" s="42"/>
      <c r="D116" s="42"/>
      <c r="E116" s="42"/>
      <c r="F116" s="42"/>
      <c r="G116" s="42"/>
      <c r="H116" s="42"/>
    </row>
    <row r="117" spans="1:8" ht="19.5">
      <c r="A117" s="540"/>
      <c r="B117" s="42"/>
      <c r="C117" s="42"/>
      <c r="D117" s="42"/>
      <c r="E117" s="42"/>
      <c r="F117" s="42"/>
      <c r="G117" s="42"/>
      <c r="H117" s="42"/>
    </row>
    <row r="118" spans="1:8" ht="19.5">
      <c r="A118" s="540"/>
      <c r="B118" s="42"/>
      <c r="C118" s="42"/>
      <c r="D118" s="42"/>
      <c r="E118" s="42"/>
      <c r="F118" s="42"/>
      <c r="G118" s="42"/>
      <c r="H118" s="42"/>
    </row>
    <row r="119" spans="1:8" ht="19.5">
      <c r="A119" s="540"/>
      <c r="B119" s="42"/>
      <c r="C119" s="42"/>
      <c r="D119" s="42"/>
      <c r="E119" s="42"/>
      <c r="F119" s="42"/>
      <c r="G119" s="42"/>
      <c r="H119" s="42"/>
    </row>
    <row r="120" spans="1:8" ht="19.5">
      <c r="A120" s="540"/>
      <c r="B120" s="42"/>
      <c r="C120" s="42"/>
      <c r="D120" s="42"/>
      <c r="E120" s="42"/>
      <c r="F120" s="42"/>
      <c r="G120" s="42"/>
      <c r="H120" s="42"/>
    </row>
    <row r="121" spans="1:8" ht="19.5">
      <c r="A121" s="541"/>
      <c r="B121" s="42"/>
      <c r="C121" s="42"/>
      <c r="D121" s="42"/>
      <c r="E121" s="42"/>
      <c r="F121" s="42"/>
      <c r="G121" s="42"/>
      <c r="H121" s="42"/>
    </row>
    <row r="122" spans="1:8" ht="19.5">
      <c r="A122" s="540"/>
      <c r="B122" s="42"/>
      <c r="C122" s="42"/>
      <c r="D122" s="42"/>
      <c r="E122" s="42"/>
      <c r="F122" s="42"/>
      <c r="G122" s="42"/>
      <c r="H122" s="42"/>
    </row>
    <row r="123" spans="1:8" ht="19.5">
      <c r="A123" s="540"/>
      <c r="B123" s="42"/>
      <c r="C123" s="42"/>
      <c r="D123" s="42"/>
      <c r="E123" s="42"/>
      <c r="F123" s="42"/>
      <c r="G123" s="42"/>
      <c r="H123" s="42"/>
    </row>
    <row r="124" spans="1:8" ht="19.5">
      <c r="A124" s="540"/>
      <c r="B124" s="42"/>
      <c r="C124" s="42"/>
      <c r="D124" s="42"/>
      <c r="E124" s="42"/>
      <c r="F124" s="42"/>
      <c r="G124" s="42"/>
      <c r="H124" s="42"/>
    </row>
    <row r="125" spans="1:8" ht="19.5">
      <c r="A125" s="540"/>
      <c r="B125" s="42"/>
      <c r="C125" s="42"/>
      <c r="D125" s="42"/>
      <c r="E125" s="42"/>
      <c r="F125" s="42"/>
      <c r="G125" s="42"/>
      <c r="H125" s="42"/>
    </row>
    <row r="126" spans="1:8" ht="19.5">
      <c r="A126" s="540"/>
      <c r="B126" s="42"/>
      <c r="C126" s="42"/>
      <c r="D126" s="42"/>
      <c r="E126" s="42"/>
      <c r="F126" s="42"/>
      <c r="G126" s="42"/>
      <c r="H126" s="42"/>
    </row>
    <row r="127" spans="1:8" ht="19.5">
      <c r="A127" s="541"/>
      <c r="B127" s="42"/>
      <c r="C127" s="42"/>
      <c r="D127" s="42"/>
      <c r="E127" s="42"/>
      <c r="F127" s="42"/>
      <c r="G127" s="42"/>
      <c r="H127" s="42"/>
    </row>
    <row r="128" spans="1:8" ht="19.5">
      <c r="A128" s="540"/>
      <c r="B128" s="42"/>
      <c r="C128" s="42"/>
      <c r="D128" s="42"/>
      <c r="E128" s="42"/>
      <c r="F128" s="42"/>
      <c r="G128" s="42"/>
      <c r="H128" s="42"/>
    </row>
    <row r="129" spans="1:8" ht="19.5">
      <c r="A129" s="540"/>
      <c r="B129" s="42"/>
      <c r="C129" s="42"/>
      <c r="D129" s="42"/>
      <c r="E129" s="42"/>
      <c r="F129" s="42"/>
      <c r="G129" s="42"/>
      <c r="H129" s="42"/>
    </row>
    <row r="130" spans="1:8" ht="19.5">
      <c r="A130" s="540"/>
      <c r="B130" s="42"/>
      <c r="C130" s="42"/>
      <c r="D130" s="42"/>
      <c r="E130" s="42"/>
      <c r="F130" s="42"/>
      <c r="G130" s="42"/>
      <c r="H130" s="42"/>
    </row>
    <row r="131" spans="1:8" ht="19.5">
      <c r="A131" s="541"/>
      <c r="B131" s="42"/>
      <c r="C131" s="42"/>
      <c r="D131" s="42"/>
      <c r="E131" s="42"/>
      <c r="F131" s="42"/>
      <c r="G131" s="42"/>
      <c r="H131" s="42"/>
    </row>
    <row r="132" spans="1:8" ht="19.5">
      <c r="A132" s="540"/>
      <c r="B132" s="42"/>
      <c r="C132" s="42"/>
      <c r="D132" s="42"/>
      <c r="E132" s="42"/>
      <c r="F132" s="42"/>
      <c r="G132" s="42"/>
      <c r="H132" s="42"/>
    </row>
    <row r="133" spans="1:8" ht="19.5">
      <c r="A133" s="540"/>
      <c r="B133" s="42"/>
      <c r="C133" s="42"/>
      <c r="D133" s="42"/>
      <c r="E133" s="42"/>
      <c r="F133" s="42"/>
      <c r="G133" s="42"/>
      <c r="H133" s="42"/>
    </row>
    <row r="134" spans="1:8" ht="19.5">
      <c r="A134" s="540"/>
      <c r="B134" s="42"/>
      <c r="C134" s="42"/>
      <c r="D134" s="42"/>
      <c r="E134" s="42"/>
      <c r="F134" s="42"/>
      <c r="G134" s="42"/>
      <c r="H134" s="42"/>
    </row>
    <row r="135" spans="1:8" ht="19.5">
      <c r="A135" s="540"/>
      <c r="B135" s="42"/>
      <c r="C135" s="42"/>
      <c r="D135" s="42"/>
      <c r="E135" s="42"/>
      <c r="F135" s="42"/>
      <c r="G135" s="42"/>
      <c r="H135" s="42"/>
    </row>
    <row r="136" spans="1:8" ht="19.5">
      <c r="A136" s="541"/>
      <c r="B136" s="42"/>
      <c r="C136" s="42"/>
      <c r="D136" s="42"/>
      <c r="E136" s="42"/>
      <c r="F136" s="42"/>
      <c r="G136" s="42"/>
      <c r="H136" s="42"/>
    </row>
    <row r="137" spans="1:8" ht="19.5">
      <c r="A137" s="540"/>
      <c r="B137" s="42"/>
      <c r="C137" s="42"/>
      <c r="D137" s="42"/>
      <c r="E137" s="42"/>
      <c r="F137" s="42"/>
      <c r="G137" s="42"/>
      <c r="H137" s="42"/>
    </row>
    <row r="138" spans="1:8" ht="19.5">
      <c r="A138" s="540"/>
      <c r="B138" s="42"/>
      <c r="C138" s="42"/>
      <c r="D138" s="42"/>
      <c r="E138" s="42"/>
      <c r="F138" s="42"/>
      <c r="G138" s="42"/>
      <c r="H138" s="42"/>
    </row>
    <row r="139" spans="1:8" ht="19.5">
      <c r="A139" s="540"/>
      <c r="B139" s="42"/>
      <c r="C139" s="42"/>
      <c r="D139" s="42"/>
      <c r="E139" s="42"/>
      <c r="F139" s="42"/>
      <c r="G139" s="42"/>
      <c r="H139" s="42"/>
    </row>
    <row r="140" spans="1:8" ht="19.5">
      <c r="A140" s="540"/>
      <c r="B140" s="42"/>
      <c r="C140" s="42"/>
      <c r="D140" s="42"/>
      <c r="E140" s="42"/>
      <c r="F140" s="42"/>
      <c r="G140" s="42"/>
      <c r="H140" s="42"/>
    </row>
    <row r="141" spans="1:8" ht="19.5">
      <c r="A141" s="541"/>
      <c r="B141" s="42"/>
      <c r="C141" s="42"/>
      <c r="D141" s="42"/>
      <c r="E141" s="42"/>
      <c r="F141" s="42"/>
      <c r="G141" s="42"/>
      <c r="H141" s="42"/>
    </row>
    <row r="142" spans="1:8" ht="19.5">
      <c r="A142" s="541"/>
      <c r="B142" s="42"/>
      <c r="C142" s="42"/>
      <c r="D142" s="42"/>
      <c r="E142" s="42"/>
      <c r="F142" s="42"/>
      <c r="G142" s="42"/>
      <c r="H142" s="42"/>
    </row>
    <row r="143" spans="1:8" ht="19.5">
      <c r="A143" s="541"/>
      <c r="B143" s="42"/>
      <c r="C143" s="42"/>
      <c r="D143" s="42"/>
      <c r="E143" s="42"/>
      <c r="F143" s="42"/>
      <c r="G143" s="42"/>
      <c r="H143" s="42"/>
    </row>
    <row r="144" spans="1:8" ht="19.5">
      <c r="A144" s="540"/>
      <c r="B144" s="42"/>
      <c r="C144" s="42"/>
      <c r="D144" s="42"/>
      <c r="E144" s="42"/>
      <c r="F144" s="42"/>
      <c r="G144" s="42"/>
      <c r="H144" s="42"/>
    </row>
    <row r="145" spans="1:8" ht="19.5">
      <c r="A145" s="540"/>
      <c r="B145" s="42"/>
      <c r="C145" s="42"/>
      <c r="D145" s="42"/>
      <c r="E145" s="42"/>
      <c r="F145" s="42"/>
      <c r="G145" s="42"/>
      <c r="H145" s="42"/>
    </row>
    <row r="146" spans="1:8" ht="19.5">
      <c r="A146" s="99"/>
      <c r="B146" s="42"/>
      <c r="C146" s="42"/>
      <c r="D146" s="42"/>
      <c r="E146" s="42"/>
      <c r="F146" s="42"/>
      <c r="G146" s="42"/>
      <c r="H146" s="42"/>
    </row>
    <row r="147" spans="1:8" ht="19.5">
      <c r="A147" s="541"/>
      <c r="B147" s="42"/>
      <c r="C147" s="42"/>
      <c r="D147" s="42"/>
      <c r="E147" s="42"/>
      <c r="F147" s="42"/>
      <c r="G147" s="42"/>
      <c r="H147" s="42"/>
    </row>
    <row r="148" spans="1:8" ht="19.5">
      <c r="A148" s="540"/>
      <c r="B148" s="42"/>
      <c r="C148" s="42"/>
      <c r="D148" s="42"/>
      <c r="E148" s="42"/>
      <c r="F148" s="42"/>
      <c r="G148" s="42"/>
      <c r="H148" s="42"/>
    </row>
    <row r="149" spans="1:8" ht="19.5">
      <c r="A149" s="540"/>
      <c r="B149" s="42"/>
      <c r="C149" s="42"/>
      <c r="D149" s="42"/>
      <c r="E149" s="42"/>
      <c r="F149" s="42"/>
      <c r="G149" s="42"/>
      <c r="H149" s="42"/>
    </row>
    <row r="150" spans="1:8" ht="19.5">
      <c r="A150" s="540"/>
      <c r="B150" s="42"/>
      <c r="C150" s="42"/>
      <c r="D150" s="42"/>
      <c r="E150" s="42"/>
      <c r="F150" s="42"/>
      <c r="G150" s="42"/>
      <c r="H150" s="42"/>
    </row>
    <row r="151" spans="1:8" ht="19.5">
      <c r="A151" s="541"/>
      <c r="B151" s="42"/>
      <c r="C151" s="42"/>
      <c r="D151" s="42"/>
      <c r="E151" s="42"/>
      <c r="F151" s="42"/>
      <c r="G151" s="42"/>
      <c r="H151" s="42"/>
    </row>
    <row r="152" spans="1:8" ht="19.5">
      <c r="A152" s="540"/>
      <c r="B152" s="42"/>
      <c r="C152" s="42"/>
      <c r="D152" s="42"/>
      <c r="E152" s="42"/>
      <c r="F152" s="42"/>
      <c r="G152" s="42"/>
      <c r="H152" s="42"/>
    </row>
    <row r="153" spans="1:8" ht="19.5">
      <c r="A153" s="540"/>
      <c r="B153" s="42"/>
      <c r="C153" s="42"/>
      <c r="D153" s="42"/>
      <c r="E153" s="42"/>
      <c r="F153" s="42"/>
      <c r="G153" s="42"/>
      <c r="H153" s="42"/>
    </row>
    <row r="154" spans="1:8" ht="19.5">
      <c r="A154" s="540"/>
      <c r="B154" s="42"/>
      <c r="C154" s="42"/>
      <c r="D154" s="42"/>
      <c r="E154" s="42"/>
      <c r="F154" s="42"/>
      <c r="G154" s="42"/>
      <c r="H154" s="42"/>
    </row>
    <row r="155" spans="1:8" ht="19.5">
      <c r="A155" s="541"/>
      <c r="B155" s="42"/>
      <c r="C155" s="42"/>
      <c r="D155" s="42"/>
      <c r="E155" s="42"/>
      <c r="F155" s="42"/>
      <c r="G155" s="42"/>
      <c r="H155" s="42"/>
    </row>
    <row r="156" spans="1:8" ht="19.5">
      <c r="A156" s="540"/>
      <c r="B156" s="42"/>
      <c r="C156" s="42"/>
      <c r="D156" s="42"/>
      <c r="E156" s="42"/>
      <c r="F156" s="42"/>
      <c r="G156" s="42"/>
      <c r="H156" s="42"/>
    </row>
    <row r="157" spans="1:8" ht="19.5">
      <c r="A157" s="540"/>
      <c r="B157" s="42"/>
      <c r="C157" s="42"/>
      <c r="D157" s="42"/>
      <c r="E157" s="42"/>
      <c r="F157" s="42"/>
      <c r="G157" s="42"/>
      <c r="H157" s="42"/>
    </row>
    <row r="158" spans="1:8" ht="19.5">
      <c r="A158" s="540"/>
      <c r="B158" s="42"/>
      <c r="C158" s="42"/>
      <c r="D158" s="42"/>
      <c r="E158" s="42"/>
      <c r="F158" s="42"/>
      <c r="G158" s="42"/>
      <c r="H158" s="42"/>
    </row>
    <row r="159" spans="1:8" ht="19.5">
      <c r="A159" s="541"/>
      <c r="B159" s="42"/>
      <c r="C159" s="42"/>
      <c r="D159" s="42"/>
      <c r="E159" s="42"/>
      <c r="F159" s="42"/>
      <c r="G159" s="42"/>
      <c r="H159" s="42"/>
    </row>
    <row r="160" spans="1:8" ht="19.5">
      <c r="A160" s="540"/>
      <c r="B160" s="42"/>
      <c r="C160" s="42"/>
      <c r="D160" s="42"/>
      <c r="E160" s="42"/>
      <c r="F160" s="42"/>
      <c r="G160" s="42"/>
      <c r="H160" s="42"/>
    </row>
    <row r="161" spans="1:8" ht="19.5">
      <c r="A161" s="540"/>
      <c r="B161" s="42"/>
      <c r="C161" s="42"/>
      <c r="D161" s="42"/>
      <c r="E161" s="42"/>
      <c r="F161" s="42"/>
      <c r="G161" s="42"/>
      <c r="H161" s="42"/>
    </row>
    <row r="162" spans="1:8" ht="19.5">
      <c r="A162" s="540"/>
      <c r="B162" s="42"/>
      <c r="C162" s="42"/>
      <c r="D162" s="42"/>
      <c r="E162" s="42"/>
      <c r="F162" s="42"/>
      <c r="G162" s="42"/>
      <c r="H162" s="42"/>
    </row>
    <row r="163" spans="1:8" ht="19.5">
      <c r="A163" s="98"/>
      <c r="B163" s="42"/>
      <c r="C163" s="42"/>
      <c r="D163" s="42"/>
      <c r="E163" s="42"/>
      <c r="F163" s="42"/>
      <c r="G163" s="42"/>
      <c r="H163" s="42"/>
    </row>
    <row r="164" spans="1:8" ht="19.5">
      <c r="A164" s="98"/>
      <c r="B164" s="42"/>
      <c r="C164" s="42"/>
      <c r="D164" s="42"/>
      <c r="E164" s="42"/>
      <c r="F164" s="42"/>
      <c r="G164" s="42"/>
      <c r="H164" s="42"/>
    </row>
    <row r="165" spans="1:8" ht="19.5">
      <c r="A165" s="98"/>
      <c r="B165" s="42"/>
      <c r="C165" s="42"/>
      <c r="D165" s="42"/>
      <c r="E165" s="42"/>
      <c r="F165" s="42"/>
      <c r="G165" s="42"/>
      <c r="H165" s="42"/>
    </row>
    <row r="166" spans="1:8" ht="19.5">
      <c r="A166" s="96"/>
      <c r="B166" s="42"/>
      <c r="C166" s="42"/>
      <c r="D166" s="42"/>
      <c r="E166" s="42"/>
      <c r="F166" s="42"/>
      <c r="G166" s="42"/>
      <c r="H166" s="42"/>
    </row>
    <row r="167" spans="1:8" ht="19.5">
      <c r="A167" s="96"/>
      <c r="B167" s="42"/>
      <c r="C167" s="42"/>
      <c r="D167" s="42"/>
      <c r="E167" s="42"/>
      <c r="F167" s="42"/>
      <c r="G167" s="42"/>
      <c r="H167" s="42"/>
    </row>
    <row r="168" spans="1:8" ht="19.5">
      <c r="A168" s="541"/>
      <c r="B168" s="42"/>
      <c r="C168" s="42"/>
      <c r="D168" s="42"/>
      <c r="E168" s="42"/>
      <c r="F168" s="42"/>
      <c r="G168" s="42"/>
      <c r="H168" s="42"/>
    </row>
    <row r="169" spans="1:8" ht="19.5">
      <c r="A169" s="540"/>
      <c r="B169" s="42"/>
      <c r="C169" s="42"/>
      <c r="D169" s="42"/>
      <c r="E169" s="42"/>
      <c r="F169" s="42"/>
      <c r="G169" s="42"/>
      <c r="H169" s="42"/>
    </row>
    <row r="170" spans="1:8" ht="19.5">
      <c r="A170" s="540"/>
      <c r="B170" s="42"/>
      <c r="C170" s="42"/>
      <c r="D170" s="42"/>
      <c r="E170" s="42"/>
      <c r="F170" s="42"/>
      <c r="G170" s="42"/>
      <c r="H170" s="42"/>
    </row>
    <row r="171" spans="1:8" ht="19.5">
      <c r="A171" s="540"/>
      <c r="B171" s="42"/>
      <c r="C171" s="42"/>
      <c r="D171" s="42"/>
      <c r="E171" s="42"/>
      <c r="F171" s="42"/>
      <c r="G171" s="42"/>
      <c r="H171" s="42"/>
    </row>
    <row r="172" spans="1:8" ht="19.5">
      <c r="A172" s="540"/>
      <c r="B172" s="42"/>
      <c r="C172" s="42"/>
      <c r="D172" s="42"/>
      <c r="E172" s="42"/>
      <c r="F172" s="42"/>
      <c r="G172" s="42"/>
      <c r="H172" s="42"/>
    </row>
    <row r="173" spans="1:8" ht="19.5">
      <c r="A173" s="540"/>
      <c r="B173" s="42"/>
      <c r="C173" s="42"/>
      <c r="D173" s="42"/>
      <c r="E173" s="42"/>
      <c r="F173" s="42"/>
      <c r="G173" s="42"/>
      <c r="H173" s="42"/>
    </row>
    <row r="174" spans="1:8" ht="19.5">
      <c r="A174" s="541"/>
      <c r="B174" s="42"/>
      <c r="C174" s="42"/>
      <c r="D174" s="42"/>
      <c r="E174" s="42"/>
      <c r="F174" s="42"/>
      <c r="G174" s="42"/>
      <c r="H174" s="42"/>
    </row>
    <row r="175" spans="1:8" ht="19.5">
      <c r="A175" s="540"/>
      <c r="B175" s="42"/>
      <c r="C175" s="42"/>
      <c r="D175" s="42"/>
      <c r="E175" s="42"/>
      <c r="F175" s="42"/>
      <c r="G175" s="42"/>
      <c r="H175" s="42"/>
    </row>
    <row r="176" spans="1:8" ht="19.5">
      <c r="A176" s="540"/>
      <c r="B176" s="42"/>
      <c r="C176" s="42"/>
      <c r="D176" s="42"/>
      <c r="E176" s="42"/>
      <c r="F176" s="42"/>
      <c r="G176" s="42"/>
      <c r="H176" s="42"/>
    </row>
    <row r="177" spans="1:8" ht="19.5">
      <c r="A177" s="540"/>
      <c r="B177" s="42"/>
      <c r="C177" s="42"/>
      <c r="D177" s="42"/>
      <c r="E177" s="42"/>
      <c r="F177" s="42"/>
      <c r="G177" s="42"/>
      <c r="H177" s="42"/>
    </row>
    <row r="178" spans="1:8" ht="19.5">
      <c r="A178" s="540"/>
      <c r="B178" s="42"/>
      <c r="C178" s="42"/>
      <c r="D178" s="42"/>
      <c r="E178" s="42"/>
      <c r="F178" s="42"/>
      <c r="G178" s="42"/>
      <c r="H178" s="42"/>
    </row>
    <row r="179" spans="1:8" ht="19.5">
      <c r="A179" s="541"/>
      <c r="B179" s="42"/>
      <c r="C179" s="42"/>
      <c r="D179" s="42"/>
      <c r="E179" s="42"/>
      <c r="F179" s="42"/>
      <c r="G179" s="42"/>
      <c r="H179" s="42"/>
    </row>
    <row r="180" spans="1:8" ht="19.5">
      <c r="A180" s="541"/>
      <c r="B180" s="42"/>
      <c r="C180" s="42"/>
      <c r="D180" s="42"/>
      <c r="E180" s="42"/>
      <c r="F180" s="42"/>
      <c r="G180" s="42"/>
      <c r="H180" s="42"/>
    </row>
    <row r="181" spans="1:8" ht="19.5">
      <c r="A181" s="540"/>
      <c r="B181" s="42"/>
      <c r="C181" s="42"/>
      <c r="D181" s="42"/>
      <c r="E181" s="42"/>
      <c r="F181" s="42"/>
      <c r="G181" s="42"/>
      <c r="H181" s="42"/>
    </row>
    <row r="182" spans="1:8" ht="19.5">
      <c r="A182" s="540"/>
      <c r="B182" s="42"/>
      <c r="C182" s="42"/>
      <c r="D182" s="42"/>
      <c r="E182" s="42"/>
      <c r="F182" s="42"/>
      <c r="G182" s="42"/>
      <c r="H182" s="42"/>
    </row>
    <row r="183" spans="1:8" ht="19.5">
      <c r="A183" s="540"/>
      <c r="B183" s="42"/>
      <c r="C183" s="42"/>
      <c r="D183" s="42"/>
      <c r="E183" s="42"/>
      <c r="F183" s="42"/>
      <c r="G183" s="42"/>
      <c r="H183" s="42"/>
    </row>
    <row r="184" spans="1:8" ht="19.5">
      <c r="A184" s="541"/>
      <c r="B184" s="42"/>
      <c r="C184" s="42"/>
      <c r="D184" s="42"/>
      <c r="E184" s="42"/>
      <c r="F184" s="42"/>
      <c r="G184" s="42"/>
      <c r="H184" s="42"/>
    </row>
    <row r="185" spans="1:8" ht="19.5">
      <c r="A185" s="541"/>
      <c r="B185" s="42"/>
      <c r="C185" s="42"/>
      <c r="D185" s="42"/>
      <c r="E185" s="42"/>
      <c r="F185" s="42"/>
      <c r="G185" s="42"/>
      <c r="H185" s="42"/>
    </row>
    <row r="186" spans="1:8" ht="19.5">
      <c r="A186" s="541"/>
      <c r="B186" s="42"/>
      <c r="C186" s="42"/>
      <c r="D186" s="42"/>
      <c r="E186" s="42"/>
      <c r="F186" s="42"/>
      <c r="G186" s="42"/>
      <c r="H186" s="42"/>
    </row>
    <row r="187" spans="1:8" ht="19.5">
      <c r="A187" s="541"/>
      <c r="B187" s="42"/>
      <c r="C187" s="42"/>
      <c r="D187" s="42"/>
      <c r="E187" s="42"/>
      <c r="F187" s="42"/>
      <c r="G187" s="42"/>
      <c r="H187" s="42"/>
    </row>
    <row r="188" spans="1:8" ht="19.5">
      <c r="A188" s="541"/>
      <c r="B188" s="42"/>
      <c r="C188" s="42"/>
      <c r="D188" s="42"/>
      <c r="E188" s="42"/>
      <c r="F188" s="42"/>
      <c r="G188" s="42"/>
      <c r="H188" s="42"/>
    </row>
    <row r="189" spans="1:8" ht="19.5">
      <c r="A189" s="541"/>
      <c r="B189" s="42"/>
      <c r="C189" s="42"/>
      <c r="D189" s="42"/>
      <c r="E189" s="42"/>
      <c r="F189" s="42"/>
      <c r="G189" s="42"/>
      <c r="H189" s="42"/>
    </row>
    <row r="190" spans="1:8" ht="19.5">
      <c r="A190" s="540"/>
      <c r="B190" s="42"/>
      <c r="C190" s="42"/>
      <c r="D190" s="42"/>
      <c r="E190" s="42"/>
      <c r="F190" s="42"/>
      <c r="G190" s="42"/>
      <c r="H190" s="42"/>
    </row>
    <row r="191" spans="1:8" ht="19.5">
      <c r="A191" s="540"/>
      <c r="B191" s="42"/>
      <c r="C191" s="42"/>
      <c r="D191" s="42"/>
      <c r="E191" s="42"/>
      <c r="F191" s="42"/>
      <c r="G191" s="42"/>
      <c r="H191" s="42"/>
    </row>
    <row r="192" spans="1:8" ht="19.5">
      <c r="A192" s="540"/>
      <c r="B192" s="42"/>
      <c r="C192" s="42"/>
      <c r="D192" s="42"/>
      <c r="E192" s="42"/>
      <c r="F192" s="42"/>
      <c r="G192" s="42"/>
      <c r="H192" s="42"/>
    </row>
    <row r="193" spans="1:8" ht="19.5">
      <c r="A193" s="541"/>
      <c r="B193" s="42"/>
      <c r="C193" s="42"/>
      <c r="D193" s="42"/>
      <c r="E193" s="42"/>
      <c r="F193" s="42"/>
      <c r="G193" s="42"/>
      <c r="H193" s="42"/>
    </row>
    <row r="194" spans="1:8" ht="19.5">
      <c r="A194" s="540"/>
      <c r="B194" s="42"/>
      <c r="C194" s="42"/>
      <c r="D194" s="42"/>
      <c r="E194" s="42"/>
      <c r="F194" s="42"/>
      <c r="G194" s="42"/>
      <c r="H194" s="42"/>
    </row>
    <row r="195" spans="1:8" ht="19.5">
      <c r="A195" s="540"/>
      <c r="B195" s="42"/>
      <c r="C195" s="42"/>
      <c r="D195" s="42"/>
      <c r="E195" s="42"/>
      <c r="F195" s="42"/>
      <c r="G195" s="42"/>
      <c r="H195" s="42"/>
    </row>
    <row r="196" spans="1:8" ht="19.5">
      <c r="A196" s="99"/>
      <c r="B196" s="42"/>
      <c r="C196" s="42"/>
      <c r="D196" s="42"/>
      <c r="E196" s="42"/>
      <c r="F196" s="42"/>
      <c r="G196" s="42"/>
      <c r="H196" s="42"/>
    </row>
    <row r="197" spans="1:8" ht="19.5">
      <c r="A197" s="540"/>
      <c r="B197" s="42"/>
      <c r="C197" s="42"/>
      <c r="D197" s="42"/>
      <c r="E197" s="42"/>
      <c r="F197" s="42"/>
      <c r="G197" s="42"/>
      <c r="H197" s="42"/>
    </row>
    <row r="198" spans="1:8" ht="19.5">
      <c r="A198" s="541"/>
      <c r="B198" s="42"/>
      <c r="C198" s="42"/>
      <c r="D198" s="42"/>
      <c r="E198" s="42"/>
      <c r="F198" s="42"/>
      <c r="G198" s="42"/>
      <c r="H198" s="42"/>
    </row>
    <row r="199" spans="1:8" ht="19.5">
      <c r="A199" s="540"/>
      <c r="B199" s="42"/>
      <c r="C199" s="42"/>
      <c r="D199" s="42"/>
      <c r="E199" s="42"/>
      <c r="F199" s="42"/>
      <c r="G199" s="42"/>
      <c r="H199" s="42"/>
    </row>
    <row r="200" spans="1:8" ht="19.5">
      <c r="A200" s="540"/>
      <c r="B200" s="42"/>
      <c r="C200" s="42"/>
      <c r="D200" s="42"/>
      <c r="E200" s="42"/>
      <c r="F200" s="42"/>
      <c r="G200" s="42"/>
      <c r="H200" s="42"/>
    </row>
    <row r="201" spans="1:8" ht="19.5">
      <c r="A201" s="541"/>
      <c r="B201" s="42"/>
      <c r="C201" s="42"/>
      <c r="D201" s="42"/>
      <c r="E201" s="42"/>
      <c r="F201" s="42"/>
      <c r="G201" s="42"/>
      <c r="H201" s="42"/>
    </row>
    <row r="202" spans="1:8" ht="19.5">
      <c r="A202" s="540"/>
      <c r="B202" s="42"/>
      <c r="C202" s="42"/>
      <c r="D202" s="42"/>
      <c r="E202" s="42"/>
      <c r="F202" s="42"/>
      <c r="G202" s="42"/>
      <c r="H202" s="42"/>
    </row>
    <row r="203" spans="1:8" ht="19.5">
      <c r="A203" s="540"/>
      <c r="B203" s="42"/>
      <c r="C203" s="42"/>
      <c r="D203" s="42"/>
      <c r="E203" s="42"/>
      <c r="F203" s="42"/>
      <c r="G203" s="42"/>
      <c r="H203" s="42"/>
    </row>
    <row r="204" spans="1:8" ht="19.5">
      <c r="A204" s="541"/>
      <c r="B204" s="42"/>
      <c r="C204" s="42"/>
      <c r="D204" s="42"/>
      <c r="E204" s="42"/>
      <c r="F204" s="42"/>
      <c r="G204" s="42"/>
      <c r="H204" s="42"/>
    </row>
    <row r="205" spans="1:8" ht="19.5">
      <c r="A205" s="540"/>
      <c r="B205" s="42"/>
      <c r="C205" s="42"/>
      <c r="D205" s="42"/>
      <c r="E205" s="42"/>
      <c r="F205" s="42"/>
      <c r="G205" s="42"/>
      <c r="H205" s="42"/>
    </row>
    <row r="206" spans="1:8" ht="19.5">
      <c r="A206" s="540"/>
      <c r="B206" s="42"/>
      <c r="C206" s="42"/>
      <c r="D206" s="42"/>
      <c r="E206" s="42"/>
      <c r="F206" s="42"/>
      <c r="G206" s="42"/>
      <c r="H206" s="42"/>
    </row>
    <row r="207" spans="1:8" ht="19.5">
      <c r="A207" s="540"/>
      <c r="B207" s="42"/>
      <c r="C207" s="42"/>
      <c r="D207" s="42"/>
      <c r="E207" s="42"/>
      <c r="F207" s="42"/>
      <c r="G207" s="42"/>
      <c r="H207" s="42"/>
    </row>
    <row r="208" spans="1:8" ht="19.5">
      <c r="A208" s="540"/>
      <c r="B208" s="42"/>
      <c r="C208" s="42"/>
      <c r="D208" s="42"/>
      <c r="E208" s="42"/>
      <c r="F208" s="42"/>
      <c r="G208" s="42"/>
      <c r="H208" s="42"/>
    </row>
    <row r="209" spans="1:8" ht="19.5">
      <c r="A209" s="540"/>
      <c r="B209" s="42"/>
      <c r="C209" s="42"/>
      <c r="D209" s="42"/>
      <c r="E209" s="42"/>
      <c r="F209" s="42"/>
      <c r="G209" s="42"/>
      <c r="H209" s="42"/>
    </row>
    <row r="210" spans="1:8" ht="19.5">
      <c r="A210" s="540"/>
      <c r="B210" s="42"/>
      <c r="C210" s="42"/>
      <c r="D210" s="42"/>
      <c r="E210" s="42"/>
      <c r="F210" s="42"/>
      <c r="G210" s="42"/>
      <c r="H210" s="42"/>
    </row>
    <row r="211" spans="1:8" ht="19.5">
      <c r="A211" s="540"/>
      <c r="B211" s="42"/>
      <c r="C211" s="42"/>
      <c r="D211" s="42"/>
      <c r="E211" s="42"/>
      <c r="F211" s="42"/>
      <c r="G211" s="42"/>
      <c r="H211" s="42"/>
    </row>
    <row r="212" spans="1:8" ht="19.5">
      <c r="A212" s="540"/>
      <c r="B212" s="42"/>
      <c r="C212" s="42"/>
      <c r="D212" s="42"/>
      <c r="E212" s="42"/>
      <c r="F212" s="42"/>
      <c r="G212" s="42"/>
      <c r="H212" s="42"/>
    </row>
    <row r="213" spans="1:8" ht="19.5">
      <c r="A213" s="541"/>
      <c r="B213" s="42"/>
      <c r="C213" s="42"/>
      <c r="D213" s="42"/>
      <c r="E213" s="42"/>
      <c r="F213" s="42"/>
      <c r="G213" s="42"/>
      <c r="H213" s="42"/>
    </row>
    <row r="214" spans="1:8" ht="19.5">
      <c r="A214" s="540"/>
      <c r="B214" s="42"/>
      <c r="C214" s="42"/>
      <c r="D214" s="42"/>
      <c r="E214" s="42"/>
      <c r="F214" s="42"/>
      <c r="G214" s="42"/>
      <c r="H214" s="42"/>
    </row>
    <row r="215" spans="1:8" ht="19.5">
      <c r="A215" s="540"/>
      <c r="B215" s="42"/>
      <c r="C215" s="42"/>
      <c r="D215" s="42"/>
      <c r="E215" s="42"/>
      <c r="F215" s="42"/>
      <c r="G215" s="42"/>
      <c r="H215" s="42"/>
    </row>
    <row r="216" spans="1:8" ht="19.5">
      <c r="A216" s="540"/>
      <c r="B216" s="42"/>
      <c r="C216" s="42"/>
      <c r="D216" s="42"/>
      <c r="E216" s="42"/>
      <c r="F216" s="42"/>
      <c r="G216" s="42"/>
      <c r="H216" s="42"/>
    </row>
    <row r="217" spans="1:8" ht="19.5">
      <c r="A217" s="540"/>
      <c r="B217" s="42"/>
      <c r="C217" s="42"/>
      <c r="D217" s="42"/>
      <c r="E217" s="42"/>
      <c r="F217" s="42"/>
      <c r="G217" s="42"/>
      <c r="H217" s="42"/>
    </row>
    <row r="218" spans="1:8" ht="19.5">
      <c r="A218" s="540"/>
      <c r="B218" s="42"/>
      <c r="C218" s="42"/>
      <c r="D218" s="42"/>
      <c r="E218" s="42"/>
      <c r="F218" s="42"/>
      <c r="G218" s="42"/>
      <c r="H218" s="42"/>
    </row>
    <row r="219" spans="1:8" ht="19.5">
      <c r="A219" s="541"/>
      <c r="B219" s="42"/>
      <c r="C219" s="42"/>
      <c r="D219" s="42"/>
      <c r="E219" s="42"/>
      <c r="F219" s="42"/>
      <c r="G219" s="42"/>
      <c r="H219" s="42"/>
    </row>
    <row r="220" spans="1:8" ht="19.5">
      <c r="A220" s="540"/>
      <c r="B220" s="42"/>
      <c r="C220" s="42"/>
      <c r="D220" s="42"/>
      <c r="E220" s="42"/>
      <c r="F220" s="42"/>
      <c r="G220" s="42"/>
      <c r="H220" s="42"/>
    </row>
    <row r="221" spans="1:8" ht="19.5">
      <c r="A221" s="540"/>
      <c r="B221" s="42"/>
      <c r="C221" s="42"/>
      <c r="D221" s="42"/>
      <c r="E221" s="42"/>
      <c r="F221" s="42"/>
      <c r="G221" s="42"/>
      <c r="H221" s="42"/>
    </row>
    <row r="222" spans="1:8" ht="19.5">
      <c r="A222" s="541"/>
      <c r="B222" s="42"/>
      <c r="C222" s="42"/>
      <c r="D222" s="42"/>
      <c r="E222" s="42"/>
      <c r="F222" s="42"/>
      <c r="G222" s="42"/>
      <c r="H222" s="42"/>
    </row>
    <row r="223" spans="1:8" ht="19.5">
      <c r="A223" s="540"/>
      <c r="B223" s="42"/>
      <c r="C223" s="42"/>
      <c r="D223" s="42"/>
      <c r="E223" s="42"/>
      <c r="F223" s="42"/>
      <c r="G223" s="42"/>
      <c r="H223" s="42"/>
    </row>
    <row r="224" spans="1:8" ht="19.5">
      <c r="A224" s="540"/>
      <c r="B224" s="42"/>
      <c r="C224" s="42"/>
      <c r="D224" s="42"/>
      <c r="E224" s="42"/>
      <c r="F224" s="42"/>
      <c r="G224" s="42"/>
      <c r="H224" s="42"/>
    </row>
    <row r="225" spans="1:8" ht="19.5">
      <c r="A225" s="540"/>
      <c r="B225" s="42"/>
      <c r="C225" s="42"/>
      <c r="D225" s="42"/>
      <c r="E225" s="42"/>
      <c r="F225" s="42"/>
      <c r="G225" s="42"/>
      <c r="H225" s="42"/>
    </row>
    <row r="226" spans="1:8" ht="19.5">
      <c r="A226" s="542"/>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6"/>
  <sheetViews>
    <sheetView showGridLines="0" zoomScale="50" workbookViewId="0">
      <selection activeCell="M6" sqref="M6"/>
    </sheetView>
  </sheetViews>
  <sheetFormatPr defaultRowHeight="18"/>
  <cols>
    <col min="1" max="1" width="132.28515625" style="543" customWidth="1"/>
    <col min="2" max="2" width="34" style="33" customWidth="1"/>
    <col min="3" max="8" width="16" style="33" customWidth="1"/>
    <col min="9" max="9" width="16" style="42" customWidth="1"/>
    <col min="10" max="256" width="9.140625" style="33"/>
    <col min="257" max="257" width="132.28515625" style="33" customWidth="1"/>
    <col min="258" max="258" width="34" style="33" customWidth="1"/>
    <col min="259" max="265" width="16" style="33" customWidth="1"/>
    <col min="266" max="512" width="9.140625" style="33"/>
    <col min="513" max="513" width="132.28515625" style="33" customWidth="1"/>
    <col min="514" max="514" width="34" style="33" customWidth="1"/>
    <col min="515" max="521" width="16" style="33" customWidth="1"/>
    <col min="522" max="768" width="9.140625" style="33"/>
    <col min="769" max="769" width="132.28515625" style="33" customWidth="1"/>
    <col min="770" max="770" width="34" style="33" customWidth="1"/>
    <col min="771" max="777" width="16" style="33" customWidth="1"/>
    <col min="778" max="1024" width="9.140625" style="33"/>
    <col min="1025" max="1025" width="132.28515625" style="33" customWidth="1"/>
    <col min="1026" max="1026" width="34" style="33" customWidth="1"/>
    <col min="1027" max="1033" width="16" style="33" customWidth="1"/>
    <col min="1034" max="1280" width="9.140625" style="33"/>
    <col min="1281" max="1281" width="132.28515625" style="33" customWidth="1"/>
    <col min="1282" max="1282" width="34" style="33" customWidth="1"/>
    <col min="1283" max="1289" width="16" style="33" customWidth="1"/>
    <col min="1290" max="1536" width="9.140625" style="33"/>
    <col min="1537" max="1537" width="132.28515625" style="33" customWidth="1"/>
    <col min="1538" max="1538" width="34" style="33" customWidth="1"/>
    <col min="1539" max="1545" width="16" style="33" customWidth="1"/>
    <col min="1546" max="1792" width="9.140625" style="33"/>
    <col min="1793" max="1793" width="132.28515625" style="33" customWidth="1"/>
    <col min="1794" max="1794" width="34" style="33" customWidth="1"/>
    <col min="1795" max="1801" width="16" style="33" customWidth="1"/>
    <col min="1802" max="2048" width="9.140625" style="33"/>
    <col min="2049" max="2049" width="132.28515625" style="33" customWidth="1"/>
    <col min="2050" max="2050" width="34" style="33" customWidth="1"/>
    <col min="2051" max="2057" width="16" style="33" customWidth="1"/>
    <col min="2058" max="2304" width="9.140625" style="33"/>
    <col min="2305" max="2305" width="132.28515625" style="33" customWidth="1"/>
    <col min="2306" max="2306" width="34" style="33" customWidth="1"/>
    <col min="2307" max="2313" width="16" style="33" customWidth="1"/>
    <col min="2314" max="2560" width="9.140625" style="33"/>
    <col min="2561" max="2561" width="132.28515625" style="33" customWidth="1"/>
    <col min="2562" max="2562" width="34" style="33" customWidth="1"/>
    <col min="2563" max="2569" width="16" style="33" customWidth="1"/>
    <col min="2570" max="2816" width="9.140625" style="33"/>
    <col min="2817" max="2817" width="132.28515625" style="33" customWidth="1"/>
    <col min="2818" max="2818" width="34" style="33" customWidth="1"/>
    <col min="2819" max="2825" width="16" style="33" customWidth="1"/>
    <col min="2826" max="3072" width="9.140625" style="33"/>
    <col min="3073" max="3073" width="132.28515625" style="33" customWidth="1"/>
    <col min="3074" max="3074" width="34" style="33" customWidth="1"/>
    <col min="3075" max="3081" width="16" style="33" customWidth="1"/>
    <col min="3082" max="3328" width="9.140625" style="33"/>
    <col min="3329" max="3329" width="132.28515625" style="33" customWidth="1"/>
    <col min="3330" max="3330" width="34" style="33" customWidth="1"/>
    <col min="3331" max="3337" width="16" style="33" customWidth="1"/>
    <col min="3338" max="3584" width="9.140625" style="33"/>
    <col min="3585" max="3585" width="132.28515625" style="33" customWidth="1"/>
    <col min="3586" max="3586" width="34" style="33" customWidth="1"/>
    <col min="3587" max="3593" width="16" style="33" customWidth="1"/>
    <col min="3594" max="3840" width="9.140625" style="33"/>
    <col min="3841" max="3841" width="132.28515625" style="33" customWidth="1"/>
    <col min="3842" max="3842" width="34" style="33" customWidth="1"/>
    <col min="3843" max="3849" width="16" style="33" customWidth="1"/>
    <col min="3850" max="4096" width="9.140625" style="33"/>
    <col min="4097" max="4097" width="132.28515625" style="33" customWidth="1"/>
    <col min="4098" max="4098" width="34" style="33" customWidth="1"/>
    <col min="4099" max="4105" width="16" style="33" customWidth="1"/>
    <col min="4106" max="4352" width="9.140625" style="33"/>
    <col min="4353" max="4353" width="132.28515625" style="33" customWidth="1"/>
    <col min="4354" max="4354" width="34" style="33" customWidth="1"/>
    <col min="4355" max="4361" width="16" style="33" customWidth="1"/>
    <col min="4362" max="4608" width="9.140625" style="33"/>
    <col min="4609" max="4609" width="132.28515625" style="33" customWidth="1"/>
    <col min="4610" max="4610" width="34" style="33" customWidth="1"/>
    <col min="4611" max="4617" width="16" style="33" customWidth="1"/>
    <col min="4618" max="4864" width="9.140625" style="33"/>
    <col min="4865" max="4865" width="132.28515625" style="33" customWidth="1"/>
    <col min="4866" max="4866" width="34" style="33" customWidth="1"/>
    <col min="4867" max="4873" width="16" style="33" customWidth="1"/>
    <col min="4874" max="5120" width="9.140625" style="33"/>
    <col min="5121" max="5121" width="132.28515625" style="33" customWidth="1"/>
    <col min="5122" max="5122" width="34" style="33" customWidth="1"/>
    <col min="5123" max="5129" width="16" style="33" customWidth="1"/>
    <col min="5130" max="5376" width="9.140625" style="33"/>
    <col min="5377" max="5377" width="132.28515625" style="33" customWidth="1"/>
    <col min="5378" max="5378" width="34" style="33" customWidth="1"/>
    <col min="5379" max="5385" width="16" style="33" customWidth="1"/>
    <col min="5386" max="5632" width="9.140625" style="33"/>
    <col min="5633" max="5633" width="132.28515625" style="33" customWidth="1"/>
    <col min="5634" max="5634" width="34" style="33" customWidth="1"/>
    <col min="5635" max="5641" width="16" style="33" customWidth="1"/>
    <col min="5642" max="5888" width="9.140625" style="33"/>
    <col min="5889" max="5889" width="132.28515625" style="33" customWidth="1"/>
    <col min="5890" max="5890" width="34" style="33" customWidth="1"/>
    <col min="5891" max="5897" width="16" style="33" customWidth="1"/>
    <col min="5898" max="6144" width="9.140625" style="33"/>
    <col min="6145" max="6145" width="132.28515625" style="33" customWidth="1"/>
    <col min="6146" max="6146" width="34" style="33" customWidth="1"/>
    <col min="6147" max="6153" width="16" style="33" customWidth="1"/>
    <col min="6154" max="6400" width="9.140625" style="33"/>
    <col min="6401" max="6401" width="132.28515625" style="33" customWidth="1"/>
    <col min="6402" max="6402" width="34" style="33" customWidth="1"/>
    <col min="6403" max="6409" width="16" style="33" customWidth="1"/>
    <col min="6410" max="6656" width="9.140625" style="33"/>
    <col min="6657" max="6657" width="132.28515625" style="33" customWidth="1"/>
    <col min="6658" max="6658" width="34" style="33" customWidth="1"/>
    <col min="6659" max="6665" width="16" style="33" customWidth="1"/>
    <col min="6666" max="6912" width="9.140625" style="33"/>
    <col min="6913" max="6913" width="132.28515625" style="33" customWidth="1"/>
    <col min="6914" max="6914" width="34" style="33" customWidth="1"/>
    <col min="6915" max="6921" width="16" style="33" customWidth="1"/>
    <col min="6922" max="7168" width="9.140625" style="33"/>
    <col min="7169" max="7169" width="132.28515625" style="33" customWidth="1"/>
    <col min="7170" max="7170" width="34" style="33" customWidth="1"/>
    <col min="7171" max="7177" width="16" style="33" customWidth="1"/>
    <col min="7178" max="7424" width="9.140625" style="33"/>
    <col min="7425" max="7425" width="132.28515625" style="33" customWidth="1"/>
    <col min="7426" max="7426" width="34" style="33" customWidth="1"/>
    <col min="7427" max="7433" width="16" style="33" customWidth="1"/>
    <col min="7434" max="7680" width="9.140625" style="33"/>
    <col min="7681" max="7681" width="132.28515625" style="33" customWidth="1"/>
    <col min="7682" max="7682" width="34" style="33" customWidth="1"/>
    <col min="7683" max="7689" width="16" style="33" customWidth="1"/>
    <col min="7690" max="7936" width="9.140625" style="33"/>
    <col min="7937" max="7937" width="132.28515625" style="33" customWidth="1"/>
    <col min="7938" max="7938" width="34" style="33" customWidth="1"/>
    <col min="7939" max="7945" width="16" style="33" customWidth="1"/>
    <col min="7946" max="8192" width="9.140625" style="33"/>
    <col min="8193" max="8193" width="132.28515625" style="33" customWidth="1"/>
    <col min="8194" max="8194" width="34" style="33" customWidth="1"/>
    <col min="8195" max="8201" width="16" style="33" customWidth="1"/>
    <col min="8202" max="8448" width="9.140625" style="33"/>
    <col min="8449" max="8449" width="132.28515625" style="33" customWidth="1"/>
    <col min="8450" max="8450" width="34" style="33" customWidth="1"/>
    <col min="8451" max="8457" width="16" style="33" customWidth="1"/>
    <col min="8458" max="8704" width="9.140625" style="33"/>
    <col min="8705" max="8705" width="132.28515625" style="33" customWidth="1"/>
    <col min="8706" max="8706" width="34" style="33" customWidth="1"/>
    <col min="8707" max="8713" width="16" style="33" customWidth="1"/>
    <col min="8714" max="8960" width="9.140625" style="33"/>
    <col min="8961" max="8961" width="132.28515625" style="33" customWidth="1"/>
    <col min="8962" max="8962" width="34" style="33" customWidth="1"/>
    <col min="8963" max="8969" width="16" style="33" customWidth="1"/>
    <col min="8970" max="9216" width="9.140625" style="33"/>
    <col min="9217" max="9217" width="132.28515625" style="33" customWidth="1"/>
    <col min="9218" max="9218" width="34" style="33" customWidth="1"/>
    <col min="9219" max="9225" width="16" style="33" customWidth="1"/>
    <col min="9226" max="9472" width="9.140625" style="33"/>
    <col min="9473" max="9473" width="132.28515625" style="33" customWidth="1"/>
    <col min="9474" max="9474" width="34" style="33" customWidth="1"/>
    <col min="9475" max="9481" width="16" style="33" customWidth="1"/>
    <col min="9482" max="9728" width="9.140625" style="33"/>
    <col min="9729" max="9729" width="132.28515625" style="33" customWidth="1"/>
    <col min="9730" max="9730" width="34" style="33" customWidth="1"/>
    <col min="9731" max="9737" width="16" style="33" customWidth="1"/>
    <col min="9738" max="9984" width="9.140625" style="33"/>
    <col min="9985" max="9985" width="132.28515625" style="33" customWidth="1"/>
    <col min="9986" max="9986" width="34" style="33" customWidth="1"/>
    <col min="9987" max="9993" width="16" style="33" customWidth="1"/>
    <col min="9994" max="10240" width="9.140625" style="33"/>
    <col min="10241" max="10241" width="132.28515625" style="33" customWidth="1"/>
    <col min="10242" max="10242" width="34" style="33" customWidth="1"/>
    <col min="10243" max="10249" width="16" style="33" customWidth="1"/>
    <col min="10250" max="10496" width="9.140625" style="33"/>
    <col min="10497" max="10497" width="132.28515625" style="33" customWidth="1"/>
    <col min="10498" max="10498" width="34" style="33" customWidth="1"/>
    <col min="10499" max="10505" width="16" style="33" customWidth="1"/>
    <col min="10506" max="10752" width="9.140625" style="33"/>
    <col min="10753" max="10753" width="132.28515625" style="33" customWidth="1"/>
    <col min="10754" max="10754" width="34" style="33" customWidth="1"/>
    <col min="10755" max="10761" width="16" style="33" customWidth="1"/>
    <col min="10762" max="11008" width="9.140625" style="33"/>
    <col min="11009" max="11009" width="132.28515625" style="33" customWidth="1"/>
    <col min="11010" max="11010" width="34" style="33" customWidth="1"/>
    <col min="11011" max="11017" width="16" style="33" customWidth="1"/>
    <col min="11018" max="11264" width="9.140625" style="33"/>
    <col min="11265" max="11265" width="132.28515625" style="33" customWidth="1"/>
    <col min="11266" max="11266" width="34" style="33" customWidth="1"/>
    <col min="11267" max="11273" width="16" style="33" customWidth="1"/>
    <col min="11274" max="11520" width="9.140625" style="33"/>
    <col min="11521" max="11521" width="132.28515625" style="33" customWidth="1"/>
    <col min="11522" max="11522" width="34" style="33" customWidth="1"/>
    <col min="11523" max="11529" width="16" style="33" customWidth="1"/>
    <col min="11530" max="11776" width="9.140625" style="33"/>
    <col min="11777" max="11777" width="132.28515625" style="33" customWidth="1"/>
    <col min="11778" max="11778" width="34" style="33" customWidth="1"/>
    <col min="11779" max="11785" width="16" style="33" customWidth="1"/>
    <col min="11786" max="12032" width="9.140625" style="33"/>
    <col min="12033" max="12033" width="132.28515625" style="33" customWidth="1"/>
    <col min="12034" max="12034" width="34" style="33" customWidth="1"/>
    <col min="12035" max="12041" width="16" style="33" customWidth="1"/>
    <col min="12042" max="12288" width="9.140625" style="33"/>
    <col min="12289" max="12289" width="132.28515625" style="33" customWidth="1"/>
    <col min="12290" max="12290" width="34" style="33" customWidth="1"/>
    <col min="12291" max="12297" width="16" style="33" customWidth="1"/>
    <col min="12298" max="12544" width="9.140625" style="33"/>
    <col min="12545" max="12545" width="132.28515625" style="33" customWidth="1"/>
    <col min="12546" max="12546" width="34" style="33" customWidth="1"/>
    <col min="12547" max="12553" width="16" style="33" customWidth="1"/>
    <col min="12554" max="12800" width="9.140625" style="33"/>
    <col min="12801" max="12801" width="132.28515625" style="33" customWidth="1"/>
    <col min="12802" max="12802" width="34" style="33" customWidth="1"/>
    <col min="12803" max="12809" width="16" style="33" customWidth="1"/>
    <col min="12810" max="13056" width="9.140625" style="33"/>
    <col min="13057" max="13057" width="132.28515625" style="33" customWidth="1"/>
    <col min="13058" max="13058" width="34" style="33" customWidth="1"/>
    <col min="13059" max="13065" width="16" style="33" customWidth="1"/>
    <col min="13066" max="13312" width="9.140625" style="33"/>
    <col min="13313" max="13313" width="132.28515625" style="33" customWidth="1"/>
    <col min="13314" max="13314" width="34" style="33" customWidth="1"/>
    <col min="13315" max="13321" width="16" style="33" customWidth="1"/>
    <col min="13322" max="13568" width="9.140625" style="33"/>
    <col min="13569" max="13569" width="132.28515625" style="33" customWidth="1"/>
    <col min="13570" max="13570" width="34" style="33" customWidth="1"/>
    <col min="13571" max="13577" width="16" style="33" customWidth="1"/>
    <col min="13578" max="13824" width="9.140625" style="33"/>
    <col min="13825" max="13825" width="132.28515625" style="33" customWidth="1"/>
    <col min="13826" max="13826" width="34" style="33" customWidth="1"/>
    <col min="13827" max="13833" width="16" style="33" customWidth="1"/>
    <col min="13834" max="14080" width="9.140625" style="33"/>
    <col min="14081" max="14081" width="132.28515625" style="33" customWidth="1"/>
    <col min="14082" max="14082" width="34" style="33" customWidth="1"/>
    <col min="14083" max="14089" width="16" style="33" customWidth="1"/>
    <col min="14090" max="14336" width="9.140625" style="33"/>
    <col min="14337" max="14337" width="132.28515625" style="33" customWidth="1"/>
    <col min="14338" max="14338" width="34" style="33" customWidth="1"/>
    <col min="14339" max="14345" width="16" style="33" customWidth="1"/>
    <col min="14346" max="14592" width="9.140625" style="33"/>
    <col min="14593" max="14593" width="132.28515625" style="33" customWidth="1"/>
    <col min="14594" max="14594" width="34" style="33" customWidth="1"/>
    <col min="14595" max="14601" width="16" style="33" customWidth="1"/>
    <col min="14602" max="14848" width="9.140625" style="33"/>
    <col min="14849" max="14849" width="132.28515625" style="33" customWidth="1"/>
    <col min="14850" max="14850" width="34" style="33" customWidth="1"/>
    <col min="14851" max="14857" width="16" style="33" customWidth="1"/>
    <col min="14858" max="15104" width="9.140625" style="33"/>
    <col min="15105" max="15105" width="132.28515625" style="33" customWidth="1"/>
    <col min="15106" max="15106" width="34" style="33" customWidth="1"/>
    <col min="15107" max="15113" width="16" style="33" customWidth="1"/>
    <col min="15114" max="15360" width="9.140625" style="33"/>
    <col min="15361" max="15361" width="132.28515625" style="33" customWidth="1"/>
    <col min="15362" max="15362" width="34" style="33" customWidth="1"/>
    <col min="15363" max="15369" width="16" style="33" customWidth="1"/>
    <col min="15370" max="15616" width="9.140625" style="33"/>
    <col min="15617" max="15617" width="132.28515625" style="33" customWidth="1"/>
    <col min="15618" max="15618" width="34" style="33" customWidth="1"/>
    <col min="15619" max="15625" width="16" style="33" customWidth="1"/>
    <col min="15626" max="15872" width="9.140625" style="33"/>
    <col min="15873" max="15873" width="132.28515625" style="33" customWidth="1"/>
    <col min="15874" max="15874" width="34" style="33" customWidth="1"/>
    <col min="15875" max="15881" width="16" style="33" customWidth="1"/>
    <col min="15882" max="16128" width="9.140625" style="33"/>
    <col min="16129" max="16129" width="132.28515625" style="33" customWidth="1"/>
    <col min="16130" max="16130" width="34" style="33" customWidth="1"/>
    <col min="16131" max="16137" width="16" style="33" customWidth="1"/>
    <col min="16138" max="16384" width="9.140625" style="33"/>
  </cols>
  <sheetData>
    <row r="1" spans="1:9" ht="43.5" customHeight="1">
      <c r="A1" s="874" t="s">
        <v>1088</v>
      </c>
      <c r="B1" s="874"/>
      <c r="C1" s="874"/>
      <c r="D1" s="874"/>
      <c r="E1" s="874"/>
      <c r="F1" s="874"/>
      <c r="G1" s="874"/>
      <c r="H1" s="874"/>
      <c r="I1" s="874"/>
    </row>
    <row r="2" spans="1:9" ht="43.5" customHeight="1">
      <c r="A2" s="874" t="s">
        <v>423</v>
      </c>
      <c r="B2" s="874"/>
      <c r="C2" s="874"/>
      <c r="D2" s="874"/>
      <c r="E2" s="874"/>
      <c r="F2" s="874"/>
      <c r="G2" s="874"/>
      <c r="H2" s="874"/>
      <c r="I2" s="874"/>
    </row>
    <row r="3" spans="1:9" ht="43.5" customHeight="1">
      <c r="A3" s="874" t="s">
        <v>497</v>
      </c>
      <c r="B3" s="874"/>
      <c r="C3" s="874"/>
      <c r="D3" s="874"/>
      <c r="E3" s="874"/>
      <c r="F3" s="874"/>
      <c r="G3" s="874"/>
      <c r="H3" s="874"/>
      <c r="I3" s="874"/>
    </row>
    <row r="4" spans="1:9" ht="43.5" customHeight="1" thickBot="1">
      <c r="A4" s="875" t="s">
        <v>1394</v>
      </c>
      <c r="B4" s="875"/>
      <c r="C4" s="875"/>
      <c r="D4" s="875"/>
      <c r="E4" s="875"/>
      <c r="F4" s="875"/>
      <c r="G4" s="875"/>
      <c r="H4" s="875"/>
      <c r="I4" s="875"/>
    </row>
    <row r="5" spans="1:9" ht="55.5" thickTop="1" thickBot="1">
      <c r="A5" s="965"/>
      <c r="B5" s="966" t="s">
        <v>1109</v>
      </c>
      <c r="C5" s="877" t="s">
        <v>497</v>
      </c>
      <c r="D5" s="877"/>
      <c r="E5" s="877"/>
      <c r="F5" s="877"/>
      <c r="G5" s="877"/>
      <c r="H5" s="877"/>
      <c r="I5" s="877"/>
    </row>
    <row r="6" spans="1:9" s="34" customFormat="1" ht="70.5" customHeight="1" thickTop="1" thickBot="1">
      <c r="A6" s="531" t="s">
        <v>296</v>
      </c>
      <c r="B6" s="91" t="s">
        <v>424</v>
      </c>
      <c r="C6" s="91" t="s">
        <v>425</v>
      </c>
      <c r="D6" s="91" t="s">
        <v>426</v>
      </c>
      <c r="E6" s="91" t="s">
        <v>1237</v>
      </c>
      <c r="F6" s="91" t="s">
        <v>1366</v>
      </c>
      <c r="G6" s="91" t="s">
        <v>1536</v>
      </c>
      <c r="H6" s="91" t="s">
        <v>1439</v>
      </c>
      <c r="I6" s="91" t="s">
        <v>1537</v>
      </c>
    </row>
    <row r="7" spans="1:9" ht="15" customHeight="1" thickTop="1" thickBot="1">
      <c r="A7" s="532"/>
      <c r="B7" s="35"/>
      <c r="C7" s="35"/>
      <c r="D7" s="35"/>
      <c r="E7" s="35"/>
      <c r="F7" s="35"/>
      <c r="G7" s="35"/>
      <c r="H7" s="35"/>
      <c r="I7" s="35"/>
    </row>
    <row r="8" spans="1:9" ht="24" customHeight="1" thickTop="1" thickBot="1">
      <c r="A8" s="36" t="s">
        <v>427</v>
      </c>
      <c r="B8" s="1">
        <v>123667.54036443148</v>
      </c>
      <c r="C8" s="1">
        <v>178146.26113702625</v>
      </c>
      <c r="D8" s="1">
        <v>236528.05579008747</v>
      </c>
      <c r="E8" s="1">
        <v>281984.5799533528</v>
      </c>
      <c r="F8" s="1">
        <v>355659.52883236151</v>
      </c>
      <c r="G8" s="1">
        <v>377152.77886005829</v>
      </c>
      <c r="H8" s="1">
        <v>416287.46439650148</v>
      </c>
      <c r="I8" s="1">
        <v>462043.20828717196</v>
      </c>
    </row>
    <row r="9" spans="1:9" s="94" customFormat="1" ht="21" customHeight="1" thickTop="1">
      <c r="A9" s="92" t="s">
        <v>8</v>
      </c>
      <c r="B9" s="2">
        <v>9782.2450145772582</v>
      </c>
      <c r="C9" s="2">
        <v>16651.75140233236</v>
      </c>
      <c r="D9" s="2">
        <v>11594.946552478134</v>
      </c>
      <c r="E9" s="2">
        <v>19050.468976676384</v>
      </c>
      <c r="F9" s="2">
        <v>51184.791368804668</v>
      </c>
      <c r="G9" s="2">
        <v>26803.362368804661</v>
      </c>
      <c r="H9" s="2">
        <v>29624.006508746355</v>
      </c>
      <c r="I9" s="2">
        <v>30528.047447521865</v>
      </c>
    </row>
    <row r="10" spans="1:9" s="94" customFormat="1" ht="21" customHeight="1">
      <c r="A10" s="92" t="s">
        <v>17</v>
      </c>
      <c r="B10" s="2">
        <v>13549.752779883382</v>
      </c>
      <c r="C10" s="2">
        <v>21482.217344023324</v>
      </c>
      <c r="D10" s="2">
        <v>24524.021290087469</v>
      </c>
      <c r="E10" s="2">
        <v>34920.448877551025</v>
      </c>
      <c r="F10" s="2">
        <v>33910.979556851307</v>
      </c>
      <c r="G10" s="2">
        <v>45422.818333819239</v>
      </c>
      <c r="H10" s="2">
        <v>47521.655018950441</v>
      </c>
      <c r="I10" s="2">
        <v>44916.091223032076</v>
      </c>
    </row>
    <row r="11" spans="1:9" s="94" customFormat="1" ht="21" customHeight="1">
      <c r="A11" s="92" t="s">
        <v>26</v>
      </c>
      <c r="B11" s="2">
        <v>90909.958816326529</v>
      </c>
      <c r="C11" s="2">
        <v>129289.2061516035</v>
      </c>
      <c r="D11" s="2">
        <v>188823.64643440236</v>
      </c>
      <c r="E11" s="2">
        <v>208870.89608892129</v>
      </c>
      <c r="F11" s="2">
        <v>260943.73554373177</v>
      </c>
      <c r="G11" s="2">
        <v>282451.36791107868</v>
      </c>
      <c r="H11" s="2">
        <v>317339.776212828</v>
      </c>
      <c r="I11" s="2">
        <v>350292.93048979592</v>
      </c>
    </row>
    <row r="12" spans="1:9" s="94" customFormat="1" ht="21" customHeight="1">
      <c r="A12" s="533" t="s">
        <v>428</v>
      </c>
      <c r="B12" s="2">
        <v>90850.143647230303</v>
      </c>
      <c r="C12" s="2">
        <v>128713.74483527697</v>
      </c>
      <c r="D12" s="2">
        <v>187842.92101603499</v>
      </c>
      <c r="E12" s="2">
        <v>207678.11844023326</v>
      </c>
      <c r="F12" s="2">
        <v>258672.65965743441</v>
      </c>
      <c r="G12" s="2">
        <v>279904.89406268223</v>
      </c>
      <c r="H12" s="2">
        <v>315420.35105247813</v>
      </c>
      <c r="I12" s="2">
        <v>347153.24879300286</v>
      </c>
    </row>
    <row r="13" spans="1:9" s="94" customFormat="1" ht="21" customHeight="1">
      <c r="A13" s="533" t="s">
        <v>429</v>
      </c>
      <c r="B13" s="2">
        <v>90432.874451895041</v>
      </c>
      <c r="C13" s="2">
        <v>128138.13459037901</v>
      </c>
      <c r="D13" s="2">
        <v>187163.74398542274</v>
      </c>
      <c r="E13" s="2">
        <v>205164.76289650149</v>
      </c>
      <c r="F13" s="2">
        <v>253394.99968075802</v>
      </c>
      <c r="G13" s="2">
        <v>273178.89272011659</v>
      </c>
      <c r="H13" s="2">
        <v>305088.19192274049</v>
      </c>
      <c r="I13" s="2">
        <v>334467.25129883381</v>
      </c>
    </row>
    <row r="14" spans="1:9" s="94" customFormat="1" ht="21" customHeight="1">
      <c r="A14" s="533" t="s">
        <v>430</v>
      </c>
      <c r="B14" s="2">
        <v>417.26919533527695</v>
      </c>
      <c r="C14" s="2">
        <v>575.61024489795921</v>
      </c>
      <c r="D14" s="2">
        <v>679.17703061224483</v>
      </c>
      <c r="E14" s="2">
        <v>2513.3555437317787</v>
      </c>
      <c r="F14" s="2">
        <v>5277.6599766763848</v>
      </c>
      <c r="G14" s="2">
        <v>6726.001342565598</v>
      </c>
      <c r="H14" s="2">
        <v>10332.159129737609</v>
      </c>
      <c r="I14" s="2">
        <v>12685.997494169098</v>
      </c>
    </row>
    <row r="15" spans="1:9" s="94" customFormat="1" ht="21" customHeight="1">
      <c r="A15" s="533" t="s">
        <v>431</v>
      </c>
      <c r="B15" s="2">
        <v>251.24199271137027</v>
      </c>
      <c r="C15" s="2">
        <v>448.99081632653065</v>
      </c>
      <c r="D15" s="2">
        <v>649.12534693877558</v>
      </c>
      <c r="E15" s="2">
        <v>1611.8578411078715</v>
      </c>
      <c r="F15" s="2">
        <v>969.52906997084551</v>
      </c>
      <c r="G15" s="2">
        <v>1503.1278061224489</v>
      </c>
      <c r="H15" s="2">
        <v>1229.1096370262392</v>
      </c>
      <c r="I15" s="2">
        <v>1912.045672011662</v>
      </c>
    </row>
    <row r="16" spans="1:9" s="94" customFormat="1" ht="21" customHeight="1">
      <c r="A16" s="533" t="s">
        <v>432</v>
      </c>
      <c r="B16" s="2">
        <v>243.55734402332359</v>
      </c>
      <c r="C16" s="2">
        <v>448.99081632653065</v>
      </c>
      <c r="D16" s="2">
        <v>649.12534256559752</v>
      </c>
      <c r="E16" s="2">
        <v>1526.0873454810494</v>
      </c>
      <c r="F16" s="2">
        <v>786.03604373177848</v>
      </c>
      <c r="G16" s="2">
        <v>1376.4214868804665</v>
      </c>
      <c r="H16" s="2">
        <v>1114.2494096209914</v>
      </c>
      <c r="I16" s="2">
        <v>1613.0193556851311</v>
      </c>
    </row>
    <row r="17" spans="1:9" s="94" customFormat="1" ht="21" customHeight="1">
      <c r="A17" s="533" t="s">
        <v>433</v>
      </c>
      <c r="B17" s="2">
        <v>7.6846486880466474</v>
      </c>
      <c r="C17" s="2">
        <v>0</v>
      </c>
      <c r="D17" s="2">
        <v>4.3731778425655976E-6</v>
      </c>
      <c r="E17" s="2">
        <v>85.770495626822154</v>
      </c>
      <c r="F17" s="2">
        <v>183.49302623906706</v>
      </c>
      <c r="G17" s="2">
        <v>126.7063192419825</v>
      </c>
      <c r="H17" s="2">
        <v>114.86022740524783</v>
      </c>
      <c r="I17" s="2">
        <v>299.0263163265306</v>
      </c>
    </row>
    <row r="18" spans="1:9" s="94" customFormat="1" ht="21" customHeight="1">
      <c r="A18" s="533" t="s">
        <v>434</v>
      </c>
      <c r="B18" s="2">
        <v>1728.9218163265307</v>
      </c>
      <c r="C18" s="2">
        <v>1955.7339956268222</v>
      </c>
      <c r="D18" s="2">
        <v>2377.4730655976678</v>
      </c>
      <c r="E18" s="2">
        <v>3575.3480830903795</v>
      </c>
      <c r="F18" s="2">
        <v>4863.6728994169098</v>
      </c>
      <c r="G18" s="2">
        <v>5257.9115014577255</v>
      </c>
      <c r="H18" s="2">
        <v>4855.618543731779</v>
      </c>
      <c r="I18" s="2">
        <v>5774.2107230320698</v>
      </c>
    </row>
    <row r="19" spans="1:9" s="94" customFormat="1" ht="21" customHeight="1">
      <c r="A19" s="533" t="s">
        <v>435</v>
      </c>
      <c r="B19" s="2">
        <v>1590.3275860058309</v>
      </c>
      <c r="C19" s="2">
        <v>1862.3134664723034</v>
      </c>
      <c r="D19" s="2">
        <v>2272.6329489795917</v>
      </c>
      <c r="E19" s="2">
        <v>3473.8260714285716</v>
      </c>
      <c r="F19" s="2">
        <v>4706.3257536443152</v>
      </c>
      <c r="G19" s="2">
        <v>4811.2987813411082</v>
      </c>
      <c r="H19" s="2">
        <v>4439.8723075801754</v>
      </c>
      <c r="I19" s="2">
        <v>4956.9833440233242</v>
      </c>
    </row>
    <row r="20" spans="1:9" s="94" customFormat="1" ht="21" customHeight="1">
      <c r="A20" s="533" t="s">
        <v>436</v>
      </c>
      <c r="B20" s="2">
        <v>138.59423032069972</v>
      </c>
      <c r="C20" s="2">
        <v>93.420529154518945</v>
      </c>
      <c r="D20" s="2">
        <v>104.8401166180758</v>
      </c>
      <c r="E20" s="2">
        <v>101.52201166180758</v>
      </c>
      <c r="F20" s="2">
        <v>157.34714577259473</v>
      </c>
      <c r="G20" s="2">
        <v>446.61272011661805</v>
      </c>
      <c r="H20" s="2">
        <v>415.74623615160351</v>
      </c>
      <c r="I20" s="2">
        <v>817.22737900874642</v>
      </c>
    </row>
    <row r="21" spans="1:9" s="94" customFormat="1" ht="21" customHeight="1">
      <c r="A21" s="533" t="s">
        <v>39</v>
      </c>
      <c r="B21" s="2">
        <v>1162.1637623906706</v>
      </c>
      <c r="C21" s="2">
        <v>1702.9359839650147</v>
      </c>
      <c r="D21" s="2">
        <v>2220.5844081632654</v>
      </c>
      <c r="E21" s="2">
        <v>2350.7908032069972</v>
      </c>
      <c r="F21" s="2">
        <v>2711.2045874635569</v>
      </c>
      <c r="G21" s="2">
        <v>2826.730728862974</v>
      </c>
      <c r="H21" s="2">
        <v>3093.6720014577259</v>
      </c>
      <c r="I21" s="2">
        <v>3499.2644606413996</v>
      </c>
    </row>
    <row r="22" spans="1:9" s="94" customFormat="1" ht="21" customHeight="1">
      <c r="A22" s="533" t="s">
        <v>437</v>
      </c>
      <c r="B22" s="2">
        <v>-3082.512402332361</v>
      </c>
      <c r="C22" s="2">
        <v>-3532.1994795918367</v>
      </c>
      <c r="D22" s="2">
        <v>-4266.4574023323621</v>
      </c>
      <c r="E22" s="2">
        <v>-6345.2190787172021</v>
      </c>
      <c r="F22" s="2">
        <v>-6273.3306705539362</v>
      </c>
      <c r="G22" s="2">
        <v>-7041.2961880466473</v>
      </c>
      <c r="H22" s="2">
        <v>-7258.9750218658892</v>
      </c>
      <c r="I22" s="2">
        <v>-8045.8391588921286</v>
      </c>
    </row>
    <row r="23" spans="1:9" s="94" customFormat="1" ht="21" customHeight="1">
      <c r="A23" s="92" t="s">
        <v>57</v>
      </c>
      <c r="B23" s="2">
        <v>1356.2779591836736</v>
      </c>
      <c r="C23" s="2">
        <v>1252.9221836734694</v>
      </c>
      <c r="D23" s="2">
        <v>824.25002915451898</v>
      </c>
      <c r="E23" s="2">
        <v>673.34268950437308</v>
      </c>
      <c r="F23" s="2">
        <v>1664.2114402332363</v>
      </c>
      <c r="G23" s="2">
        <v>1139.3426734693878</v>
      </c>
      <c r="H23" s="2">
        <v>1724.2490889212827</v>
      </c>
      <c r="I23" s="2">
        <v>1727.9759679300294</v>
      </c>
    </row>
    <row r="24" spans="1:9" s="94" customFormat="1" ht="21" customHeight="1">
      <c r="A24" s="92" t="s">
        <v>63</v>
      </c>
      <c r="B24" s="2">
        <v>0.90155102040816326</v>
      </c>
      <c r="C24" s="2">
        <v>3.3527696793002916E-3</v>
      </c>
      <c r="D24" s="2">
        <v>97.364997084548108</v>
      </c>
      <c r="E24" s="2">
        <v>112.71824635568514</v>
      </c>
      <c r="F24" s="2">
        <v>215.54644752186587</v>
      </c>
      <c r="G24" s="2">
        <v>218.93810495626821</v>
      </c>
      <c r="H24" s="2">
        <v>235.48917201166179</v>
      </c>
      <c r="I24" s="2">
        <v>242.16771428571428</v>
      </c>
    </row>
    <row r="25" spans="1:9" s="94" customFormat="1" ht="21" customHeight="1">
      <c r="A25" s="92" t="s">
        <v>438</v>
      </c>
      <c r="B25" s="2">
        <v>4286.0310116618075</v>
      </c>
      <c r="C25" s="2">
        <v>3899.2783804664723</v>
      </c>
      <c r="D25" s="2">
        <v>4006.7087653061221</v>
      </c>
      <c r="E25" s="2">
        <v>12328.802330903791</v>
      </c>
      <c r="F25" s="2">
        <v>2776.4418644314874</v>
      </c>
      <c r="G25" s="2">
        <v>16217.489865889213</v>
      </c>
      <c r="H25" s="2">
        <v>14381.877024781343</v>
      </c>
      <c r="I25" s="2">
        <v>29554.683615160349</v>
      </c>
    </row>
    <row r="26" spans="1:9" s="94" customFormat="1" ht="21" customHeight="1">
      <c r="A26" s="92" t="s">
        <v>74</v>
      </c>
      <c r="B26" s="2">
        <v>3512.8209723032073</v>
      </c>
      <c r="C26" s="2">
        <v>5006.2022638483968</v>
      </c>
      <c r="D26" s="2">
        <v>5336.1626443148689</v>
      </c>
      <c r="E26" s="2">
        <v>5020.6212215743435</v>
      </c>
      <c r="F26" s="2">
        <v>4291.1351341107875</v>
      </c>
      <c r="G26" s="2">
        <v>4171.9239708454816</v>
      </c>
      <c r="H26" s="2">
        <v>3932.2687784256559</v>
      </c>
      <c r="I26" s="2">
        <v>3689.5566516034983</v>
      </c>
    </row>
    <row r="27" spans="1:9" s="95" customFormat="1" ht="43.5" customHeight="1" thickBot="1">
      <c r="A27" s="534" t="s">
        <v>439</v>
      </c>
      <c r="B27" s="3">
        <v>269.55225947521865</v>
      </c>
      <c r="C27" s="3">
        <v>564.68005830903792</v>
      </c>
      <c r="D27" s="3">
        <v>1320.955077259475</v>
      </c>
      <c r="E27" s="3">
        <v>1007.2815218658892</v>
      </c>
      <c r="F27" s="3">
        <v>672.68747667638479</v>
      </c>
      <c r="G27" s="3">
        <v>727.53563119533521</v>
      </c>
      <c r="H27" s="3">
        <v>1528.1425918367347</v>
      </c>
      <c r="I27" s="3">
        <v>1091.7551778425654</v>
      </c>
    </row>
    <row r="28" spans="1:9" ht="24" customHeight="1" thickTop="1" thickBot="1">
      <c r="A28" s="36" t="s">
        <v>440</v>
      </c>
      <c r="B28" s="1">
        <v>108440.51322157435</v>
      </c>
      <c r="C28" s="1">
        <v>155642.30982798836</v>
      </c>
      <c r="D28" s="1">
        <v>209662.31785276969</v>
      </c>
      <c r="E28" s="1">
        <v>251054.35288483967</v>
      </c>
      <c r="F28" s="1">
        <v>323205.47989067057</v>
      </c>
      <c r="G28" s="1">
        <v>344056.58002186584</v>
      </c>
      <c r="H28" s="1">
        <v>381478.17800000001</v>
      </c>
      <c r="I28" s="1">
        <v>427018.51201603492</v>
      </c>
    </row>
    <row r="29" spans="1:9" s="94" customFormat="1" ht="21" customHeight="1" thickTop="1">
      <c r="A29" s="92" t="s">
        <v>441</v>
      </c>
      <c r="B29" s="2">
        <v>98405.983510204082</v>
      </c>
      <c r="C29" s="2">
        <v>141829.30588629737</v>
      </c>
      <c r="D29" s="2">
        <v>198323.84696501459</v>
      </c>
      <c r="E29" s="2">
        <v>239994.79138629738</v>
      </c>
      <c r="F29" s="2">
        <v>302988.06283527694</v>
      </c>
      <c r="G29" s="2">
        <v>316799.35519825068</v>
      </c>
      <c r="H29" s="2">
        <v>342908.13367492717</v>
      </c>
      <c r="I29" s="2">
        <v>375052.26370553934</v>
      </c>
    </row>
    <row r="30" spans="1:9" s="94" customFormat="1" ht="21" customHeight="1">
      <c r="A30" s="533" t="s">
        <v>442</v>
      </c>
      <c r="B30" s="2">
        <v>591.84745481049561</v>
      </c>
      <c r="C30" s="2">
        <v>37.238212827988342</v>
      </c>
      <c r="D30" s="2">
        <v>4611.5425349854222</v>
      </c>
      <c r="E30" s="2">
        <v>10124.63576239067</v>
      </c>
      <c r="F30" s="2">
        <v>40420.27217055393</v>
      </c>
      <c r="G30" s="2">
        <v>47142.768466472306</v>
      </c>
      <c r="H30" s="2">
        <v>55373.224874635562</v>
      </c>
      <c r="I30" s="2">
        <v>57227.093309037911</v>
      </c>
    </row>
    <row r="31" spans="1:9" s="94" customFormat="1" ht="21" customHeight="1">
      <c r="A31" s="533" t="s">
        <v>443</v>
      </c>
      <c r="B31" s="2">
        <v>25716.009686588921</v>
      </c>
      <c r="C31" s="2">
        <v>32063.04447813411</v>
      </c>
      <c r="D31" s="2">
        <v>45297.151895043731</v>
      </c>
      <c r="E31" s="2">
        <v>49869.348112244901</v>
      </c>
      <c r="F31" s="2">
        <v>70550.766266763836</v>
      </c>
      <c r="G31" s="2">
        <v>78783.418556851306</v>
      </c>
      <c r="H31" s="2">
        <v>78645.745260932948</v>
      </c>
      <c r="I31" s="2">
        <v>71037.345975218661</v>
      </c>
    </row>
    <row r="32" spans="1:9" s="94" customFormat="1" ht="21" customHeight="1">
      <c r="A32" s="533" t="s">
        <v>444</v>
      </c>
      <c r="B32" s="2">
        <v>38703.158310495623</v>
      </c>
      <c r="C32" s="2">
        <v>33410.205577259476</v>
      </c>
      <c r="D32" s="2">
        <v>39419.245886297373</v>
      </c>
      <c r="E32" s="2">
        <v>23204.346591836736</v>
      </c>
      <c r="F32" s="2">
        <v>8046.7347463556844</v>
      </c>
      <c r="G32" s="2">
        <v>3087.2869577259476</v>
      </c>
      <c r="H32" s="2">
        <v>2236.9524839650144</v>
      </c>
      <c r="I32" s="2">
        <v>1703.3711749271135</v>
      </c>
    </row>
    <row r="33" spans="1:9" s="94" customFormat="1" ht="21" customHeight="1">
      <c r="A33" s="533" t="s">
        <v>445</v>
      </c>
      <c r="B33" s="2">
        <v>4813.2907521865891</v>
      </c>
      <c r="C33" s="2">
        <v>3764.0376836734695</v>
      </c>
      <c r="D33" s="2">
        <v>6977.0966632653062</v>
      </c>
      <c r="E33" s="2">
        <v>11194.888195335276</v>
      </c>
      <c r="F33" s="2">
        <v>16914.565344023325</v>
      </c>
      <c r="G33" s="2">
        <v>14534.000781341108</v>
      </c>
      <c r="H33" s="2">
        <v>24461.042602040816</v>
      </c>
      <c r="I33" s="2">
        <v>28578.896846938776</v>
      </c>
    </row>
    <row r="34" spans="1:9" s="94" customFormat="1" ht="21" customHeight="1">
      <c r="A34" s="533" t="s">
        <v>446</v>
      </c>
      <c r="B34" s="2">
        <v>26962.466279883382</v>
      </c>
      <c r="C34" s="2">
        <v>69335.945965014573</v>
      </c>
      <c r="D34" s="2">
        <v>95833.661632653064</v>
      </c>
      <c r="E34" s="2">
        <v>135596.83188921283</v>
      </c>
      <c r="F34" s="2">
        <v>153672.30626967931</v>
      </c>
      <c r="G34" s="2">
        <v>158225.21311224491</v>
      </c>
      <c r="H34" s="2">
        <v>165145.85869096208</v>
      </c>
      <c r="I34" s="2">
        <v>196599.67679446065</v>
      </c>
    </row>
    <row r="35" spans="1:9" s="94" customFormat="1" ht="21" customHeight="1">
      <c r="A35" s="533" t="s">
        <v>447</v>
      </c>
      <c r="B35" s="2">
        <v>1619.2110262390672</v>
      </c>
      <c r="C35" s="2">
        <v>3218.8339693877551</v>
      </c>
      <c r="D35" s="2">
        <v>6185.1483527696801</v>
      </c>
      <c r="E35" s="2">
        <v>10004.740835276967</v>
      </c>
      <c r="F35" s="2">
        <v>13383.418037900874</v>
      </c>
      <c r="G35" s="2">
        <v>15026.66732361516</v>
      </c>
      <c r="H35" s="2">
        <v>17045.309762390672</v>
      </c>
      <c r="I35" s="2">
        <v>19905.879604956266</v>
      </c>
    </row>
    <row r="36" spans="1:9" s="94" customFormat="1" ht="21" customHeight="1">
      <c r="A36" s="92" t="s">
        <v>448</v>
      </c>
      <c r="B36" s="2">
        <v>21.422730320699706</v>
      </c>
      <c r="C36" s="2">
        <v>1.1179110787172011</v>
      </c>
      <c r="D36" s="2">
        <v>1.5960335276967932</v>
      </c>
      <c r="E36" s="2">
        <v>1.4707172011661809</v>
      </c>
      <c r="F36" s="2">
        <v>1.8561647230320699</v>
      </c>
      <c r="G36" s="2">
        <v>1.5252317784256559</v>
      </c>
      <c r="H36" s="2">
        <v>2.1149591836734696</v>
      </c>
      <c r="I36" s="2">
        <v>2.1959883381924197</v>
      </c>
    </row>
    <row r="37" spans="1:9" s="94" customFormat="1" ht="21" customHeight="1">
      <c r="A37" s="92" t="s">
        <v>449</v>
      </c>
      <c r="B37" s="2">
        <v>6047.3462798833807</v>
      </c>
      <c r="C37" s="2">
        <v>8571.3323688046639</v>
      </c>
      <c r="D37" s="2">
        <v>5080.3685495626823</v>
      </c>
      <c r="E37" s="2">
        <v>3926.9702667638489</v>
      </c>
      <c r="F37" s="2">
        <v>6258.884733236152</v>
      </c>
      <c r="G37" s="2">
        <v>7614.187142857143</v>
      </c>
      <c r="H37" s="2">
        <v>11206.737345481049</v>
      </c>
      <c r="I37" s="2">
        <v>24867.672769679299</v>
      </c>
    </row>
    <row r="38" spans="1:9" s="94" customFormat="1" ht="21" customHeight="1">
      <c r="A38" s="92" t="s">
        <v>450</v>
      </c>
      <c r="B38" s="2">
        <v>2554.469481049563</v>
      </c>
      <c r="C38" s="2">
        <v>3287.7024125364433</v>
      </c>
      <c r="D38" s="2">
        <v>3707.1808163265305</v>
      </c>
      <c r="E38" s="2">
        <v>4625.3143148688041</v>
      </c>
      <c r="F38" s="2">
        <v>5661.0381603498545</v>
      </c>
      <c r="G38" s="2">
        <v>5826.3435218658897</v>
      </c>
      <c r="H38" s="2">
        <v>6293.196271137027</v>
      </c>
      <c r="I38" s="2">
        <v>5675.7744635568515</v>
      </c>
    </row>
    <row r="39" spans="1:9" s="94" customFormat="1" ht="21" customHeight="1">
      <c r="A39" s="92" t="s">
        <v>127</v>
      </c>
      <c r="B39" s="2">
        <v>1094.0472201166181</v>
      </c>
      <c r="C39" s="2">
        <v>1636.2822492711371</v>
      </c>
      <c r="D39" s="2">
        <v>2232.7564883381924</v>
      </c>
      <c r="E39" s="2">
        <v>2289.2371997084547</v>
      </c>
      <c r="F39" s="2">
        <v>2975.3274999999994</v>
      </c>
      <c r="G39" s="2">
        <v>3358.4050787172014</v>
      </c>
      <c r="H39" s="2">
        <v>4006.715173469388</v>
      </c>
      <c r="I39" s="2">
        <v>4357.6092084548109</v>
      </c>
    </row>
    <row r="40" spans="1:9" s="94" customFormat="1" ht="21" customHeight="1">
      <c r="A40" s="92" t="s">
        <v>133</v>
      </c>
      <c r="B40" s="2">
        <v>0</v>
      </c>
      <c r="C40" s="2">
        <v>0</v>
      </c>
      <c r="D40" s="2">
        <v>0</v>
      </c>
      <c r="E40" s="2">
        <v>0</v>
      </c>
      <c r="F40" s="2">
        <v>0</v>
      </c>
      <c r="G40" s="2">
        <v>5130.5059446064142</v>
      </c>
      <c r="H40" s="2">
        <v>5137.3186224489791</v>
      </c>
      <c r="I40" s="2">
        <v>5137.0985306122448</v>
      </c>
    </row>
    <row r="41" spans="1:9" s="94" customFormat="1" ht="21" customHeight="1">
      <c r="A41" s="92" t="s">
        <v>451</v>
      </c>
      <c r="B41" s="2">
        <v>317.24399999999997</v>
      </c>
      <c r="C41" s="2">
        <v>316.56900000000002</v>
      </c>
      <c r="D41" s="2">
        <v>316.56900000000002</v>
      </c>
      <c r="E41" s="2">
        <v>216.56900000000002</v>
      </c>
      <c r="F41" s="2">
        <v>5320.3104970845479</v>
      </c>
      <c r="G41" s="2">
        <v>5326.2579037900869</v>
      </c>
      <c r="H41" s="2">
        <v>11923.961953352769</v>
      </c>
      <c r="I41" s="2">
        <v>11925.897349854227</v>
      </c>
    </row>
    <row r="42" spans="1:9" s="95" customFormat="1" ht="43.5" customHeight="1" thickBot="1">
      <c r="A42" s="534" t="s">
        <v>109</v>
      </c>
      <c r="B42" s="3">
        <v>0</v>
      </c>
      <c r="C42" s="3">
        <v>0</v>
      </c>
      <c r="D42" s="3">
        <v>0</v>
      </c>
      <c r="E42" s="3">
        <v>0</v>
      </c>
      <c r="F42" s="3">
        <v>0</v>
      </c>
      <c r="G42" s="3">
        <v>0</v>
      </c>
      <c r="H42" s="3">
        <v>0</v>
      </c>
      <c r="I42" s="3">
        <v>0</v>
      </c>
    </row>
    <row r="43" spans="1:9" ht="24" customHeight="1" thickTop="1" thickBot="1">
      <c r="A43" s="36" t="s">
        <v>452</v>
      </c>
      <c r="B43" s="1">
        <v>15227.027202623907</v>
      </c>
      <c r="C43" s="1">
        <v>22503.951294460639</v>
      </c>
      <c r="D43" s="1">
        <v>26865.737950437317</v>
      </c>
      <c r="E43" s="1">
        <v>30930.227051020407</v>
      </c>
      <c r="F43" s="1">
        <v>32454.048941690962</v>
      </c>
      <c r="G43" s="1">
        <v>33096.198832361515</v>
      </c>
      <c r="H43" s="1">
        <v>34809.286399416909</v>
      </c>
      <c r="I43" s="1">
        <v>35024.696253644317</v>
      </c>
    </row>
    <row r="44" spans="1:9" s="94" customFormat="1" ht="21" customHeight="1" thickTop="1">
      <c r="A44" s="92" t="s">
        <v>148</v>
      </c>
      <c r="B44" s="2">
        <v>10327.609329446062</v>
      </c>
      <c r="C44" s="2">
        <v>10327.609329446062</v>
      </c>
      <c r="D44" s="2">
        <v>24848.498542274054</v>
      </c>
      <c r="E44" s="2">
        <v>25739.66472303207</v>
      </c>
      <c r="F44" s="2">
        <v>28443.673469387755</v>
      </c>
      <c r="G44" s="2">
        <v>29498.717201166182</v>
      </c>
      <c r="H44" s="2">
        <v>29498.717201166182</v>
      </c>
      <c r="I44" s="2">
        <v>29498.717201166182</v>
      </c>
    </row>
    <row r="45" spans="1:9" s="94" customFormat="1" ht="21" customHeight="1">
      <c r="A45" s="92" t="s">
        <v>152</v>
      </c>
      <c r="B45" s="2">
        <v>1486.0403002915452</v>
      </c>
      <c r="C45" s="2">
        <v>6493.3195932944609</v>
      </c>
      <c r="D45" s="2">
        <v>268.87344897959184</v>
      </c>
      <c r="E45" s="2">
        <v>277.79947230320698</v>
      </c>
      <c r="F45" s="2">
        <v>277.79947230320698</v>
      </c>
      <c r="G45" s="2">
        <v>117.69396209912537</v>
      </c>
      <c r="H45" s="2">
        <v>117.69396209912537</v>
      </c>
      <c r="I45" s="2">
        <v>117.69396209912537</v>
      </c>
    </row>
    <row r="46" spans="1:9" s="94" customFormat="1" ht="21" customHeight="1">
      <c r="A46" s="92" t="s">
        <v>156</v>
      </c>
      <c r="B46" s="2">
        <v>0</v>
      </c>
      <c r="C46" s="2">
        <v>0</v>
      </c>
      <c r="D46" s="2">
        <v>0</v>
      </c>
      <c r="E46" s="2">
        <v>0</v>
      </c>
      <c r="F46" s="2">
        <v>0</v>
      </c>
      <c r="G46" s="2">
        <v>0</v>
      </c>
      <c r="H46" s="2">
        <v>0</v>
      </c>
      <c r="I46" s="2">
        <v>0</v>
      </c>
    </row>
    <row r="47" spans="1:9" s="94" customFormat="1" ht="21" customHeight="1">
      <c r="A47" s="92" t="s">
        <v>453</v>
      </c>
      <c r="B47" s="2">
        <v>675.8621763848397</v>
      </c>
      <c r="C47" s="2">
        <v>949.61377988338199</v>
      </c>
      <c r="D47" s="2">
        <v>1176.5782536443148</v>
      </c>
      <c r="E47" s="2">
        <v>1233.7496384839651</v>
      </c>
      <c r="F47" s="2">
        <v>1601.642973760933</v>
      </c>
      <c r="G47" s="2">
        <v>1814.7275626822159</v>
      </c>
      <c r="H47" s="2">
        <v>1814.7275626822159</v>
      </c>
      <c r="I47" s="2">
        <v>2152.5322580174925</v>
      </c>
    </row>
    <row r="48" spans="1:9" s="94" customFormat="1" ht="21" customHeight="1">
      <c r="A48" s="92" t="s">
        <v>164</v>
      </c>
      <c r="B48" s="2">
        <v>2737.5153965014579</v>
      </c>
      <c r="C48" s="2">
        <v>4733.4085918367355</v>
      </c>
      <c r="D48" s="2">
        <v>571.78770553935863</v>
      </c>
      <c r="E48" s="2">
        <v>3679.0132172011663</v>
      </c>
      <c r="F48" s="2">
        <v>2130.9330262390672</v>
      </c>
      <c r="G48" s="2">
        <v>1665.0601064139942</v>
      </c>
      <c r="H48" s="2">
        <v>3378.1476734693879</v>
      </c>
      <c r="I48" s="2">
        <v>3255.7528323615161</v>
      </c>
    </row>
    <row r="49" spans="1:9" s="94" customFormat="1" ht="21" customHeight="1">
      <c r="A49" s="533" t="s">
        <v>454</v>
      </c>
      <c r="B49" s="2">
        <v>0</v>
      </c>
      <c r="C49" s="2">
        <v>2463.7638483965011</v>
      </c>
      <c r="D49" s="2">
        <v>7.3855685131195323E-2</v>
      </c>
      <c r="E49" s="2">
        <v>7.9877551020408166E-2</v>
      </c>
      <c r="F49" s="2">
        <v>8.7145772594752188E-2</v>
      </c>
      <c r="G49" s="2">
        <v>0.10072448979591836</v>
      </c>
      <c r="H49" s="2">
        <v>0.10072448979591836</v>
      </c>
      <c r="I49" s="2">
        <v>1418.8804431486878</v>
      </c>
    </row>
    <row r="50" spans="1:9" s="95" customFormat="1" ht="40.5" customHeight="1" thickBot="1">
      <c r="A50" s="535" t="s">
        <v>455</v>
      </c>
      <c r="B50" s="3">
        <v>2737.5153965014579</v>
      </c>
      <c r="C50" s="3">
        <v>2269.644743440233</v>
      </c>
      <c r="D50" s="3">
        <v>571.71384985422731</v>
      </c>
      <c r="E50" s="3">
        <v>3678.9333396501456</v>
      </c>
      <c r="F50" s="3">
        <v>2130.8458804664724</v>
      </c>
      <c r="G50" s="3">
        <v>1664.9593819241982</v>
      </c>
      <c r="H50" s="3">
        <v>3378.0469489795919</v>
      </c>
      <c r="I50" s="3">
        <v>1836.8723892128278</v>
      </c>
    </row>
    <row r="51" spans="1:9" ht="24" customHeight="1" thickTop="1" thickBot="1">
      <c r="A51" s="36" t="s">
        <v>456</v>
      </c>
      <c r="B51" s="1">
        <v>123667.54042419825</v>
      </c>
      <c r="C51" s="1">
        <v>178146.26112244898</v>
      </c>
      <c r="D51" s="1">
        <v>236528.05580320698</v>
      </c>
      <c r="E51" s="1">
        <v>281984.57993586001</v>
      </c>
      <c r="F51" s="1">
        <v>355659.52883236151</v>
      </c>
      <c r="G51" s="1">
        <v>377152.77885422739</v>
      </c>
      <c r="H51" s="1">
        <v>416287.46439941693</v>
      </c>
      <c r="I51" s="1">
        <v>462043.20826967928</v>
      </c>
    </row>
    <row r="52" spans="1:9" s="94" customFormat="1" ht="24" customHeight="1" thickTop="1">
      <c r="A52" s="92" t="s">
        <v>457</v>
      </c>
      <c r="B52" s="2">
        <v>10805.243412536445</v>
      </c>
      <c r="C52" s="2">
        <v>9659.5011107871724</v>
      </c>
      <c r="D52" s="2">
        <v>17546.552511661808</v>
      </c>
      <c r="E52" s="2">
        <v>19203.503064139943</v>
      </c>
      <c r="F52" s="2">
        <v>32167.040266763845</v>
      </c>
      <c r="G52" s="2">
        <v>45174.464580174921</v>
      </c>
      <c r="H52" s="2">
        <v>57240.879895043727</v>
      </c>
      <c r="I52" s="2">
        <v>60005.230938775509</v>
      </c>
    </row>
    <row r="53" spans="1:9" s="95" customFormat="1" ht="21" customHeight="1">
      <c r="A53" s="535" t="s">
        <v>458</v>
      </c>
      <c r="B53" s="3">
        <v>0</v>
      </c>
      <c r="C53" s="3">
        <v>0</v>
      </c>
      <c r="D53" s="3">
        <v>0</v>
      </c>
      <c r="E53" s="3">
        <v>0</v>
      </c>
      <c r="F53" s="3">
        <v>0</v>
      </c>
      <c r="G53" s="3">
        <v>0</v>
      </c>
      <c r="H53" s="3">
        <v>0</v>
      </c>
      <c r="I53" s="3">
        <v>0</v>
      </c>
    </row>
    <row r="54" spans="1:9" s="95" customFormat="1" ht="21" customHeight="1">
      <c r="A54" s="535" t="s">
        <v>459</v>
      </c>
      <c r="B54" s="3">
        <v>5577.3452842565594</v>
      </c>
      <c r="C54" s="3">
        <v>4117.315217201166</v>
      </c>
      <c r="D54" s="3">
        <v>12308.740190962097</v>
      </c>
      <c r="E54" s="3">
        <v>14196.155811953353</v>
      </c>
      <c r="F54" s="3">
        <v>31092.291431486879</v>
      </c>
      <c r="G54" s="3">
        <v>44064.188373177843</v>
      </c>
      <c r="H54" s="3">
        <v>55996.843074344026</v>
      </c>
      <c r="I54" s="3">
        <v>57929.127730320703</v>
      </c>
    </row>
    <row r="55" spans="1:9" s="95" customFormat="1" ht="21" customHeight="1">
      <c r="A55" s="535" t="s">
        <v>460</v>
      </c>
      <c r="B55" s="3">
        <v>0</v>
      </c>
      <c r="C55" s="3">
        <v>0</v>
      </c>
      <c r="D55" s="3">
        <v>0</v>
      </c>
      <c r="E55" s="3">
        <v>0</v>
      </c>
      <c r="F55" s="3">
        <v>0</v>
      </c>
      <c r="G55" s="3">
        <v>0</v>
      </c>
      <c r="H55" s="3">
        <v>0</v>
      </c>
      <c r="I55" s="3">
        <v>0</v>
      </c>
    </row>
    <row r="56" spans="1:9" s="95" customFormat="1" ht="21" customHeight="1">
      <c r="A56" s="535" t="s">
        <v>461</v>
      </c>
      <c r="B56" s="3">
        <v>5227.8981282798832</v>
      </c>
      <c r="C56" s="3">
        <v>5542.1858935860055</v>
      </c>
      <c r="D56" s="3">
        <v>5237.8123206997088</v>
      </c>
      <c r="E56" s="3">
        <v>5007.3472521865888</v>
      </c>
      <c r="F56" s="3">
        <v>1074.7488352769678</v>
      </c>
      <c r="G56" s="3">
        <v>1110.2762069970845</v>
      </c>
      <c r="H56" s="3">
        <v>1244.0368206997084</v>
      </c>
      <c r="I56" s="3">
        <v>2076.1032084548106</v>
      </c>
    </row>
    <row r="57" spans="1:9" s="95" customFormat="1" ht="21" customHeight="1">
      <c r="A57" s="535" t="s">
        <v>462</v>
      </c>
      <c r="B57" s="3">
        <v>0</v>
      </c>
      <c r="C57" s="3">
        <v>0</v>
      </c>
      <c r="D57" s="3">
        <v>0</v>
      </c>
      <c r="E57" s="3">
        <v>0</v>
      </c>
      <c r="F57" s="3">
        <v>0</v>
      </c>
      <c r="G57" s="3">
        <v>0</v>
      </c>
      <c r="H57" s="3">
        <v>0</v>
      </c>
      <c r="I57" s="3">
        <v>0</v>
      </c>
    </row>
    <row r="58" spans="1:9" s="95" customFormat="1" ht="61.5" customHeight="1" thickBot="1">
      <c r="A58" s="534" t="s">
        <v>463</v>
      </c>
      <c r="B58" s="3">
        <v>113635.54086588923</v>
      </c>
      <c r="C58" s="3">
        <v>128285.28080174926</v>
      </c>
      <c r="D58" s="3">
        <v>281597.60382798832</v>
      </c>
      <c r="E58" s="3">
        <v>399257.62874635565</v>
      </c>
      <c r="F58" s="3">
        <v>546778.84587172011</v>
      </c>
      <c r="G58" s="3">
        <v>639037.13781195343</v>
      </c>
      <c r="H58" s="3">
        <v>729886.41943731776</v>
      </c>
      <c r="I58" s="3">
        <v>809287.95107871713</v>
      </c>
    </row>
    <row r="59" spans="1:9" ht="31.5" customHeight="1" thickTop="1" thickBot="1">
      <c r="A59" s="536" t="s">
        <v>464</v>
      </c>
      <c r="B59" s="1"/>
      <c r="C59" s="1"/>
      <c r="D59" s="1"/>
      <c r="E59" s="1"/>
      <c r="F59" s="1"/>
      <c r="G59" s="1"/>
      <c r="H59" s="1"/>
      <c r="I59" s="1"/>
    </row>
    <row r="60" spans="1:9" ht="30" customHeight="1" thickTop="1">
      <c r="A60" s="39" t="s">
        <v>465</v>
      </c>
      <c r="B60" s="4">
        <v>15699.720033527699</v>
      </c>
      <c r="C60" s="4">
        <v>21675.120413994166</v>
      </c>
      <c r="D60" s="4">
        <v>28060.678113702626</v>
      </c>
      <c r="E60" s="4">
        <v>32706.573925655979</v>
      </c>
      <c r="F60" s="4">
        <v>33126.286972303205</v>
      </c>
      <c r="G60" s="4">
        <v>17881.586074344021</v>
      </c>
      <c r="H60" s="4">
        <v>37049.053157434406</v>
      </c>
      <c r="I60" s="4">
        <v>19741.252982507289</v>
      </c>
    </row>
    <row r="61" spans="1:9" ht="21" customHeight="1">
      <c r="A61" s="41" t="s">
        <v>466</v>
      </c>
      <c r="B61" s="4">
        <v>-2243.1005860058308</v>
      </c>
      <c r="C61" s="4">
        <v>-3460.0535174927109</v>
      </c>
      <c r="D61" s="4">
        <v>-5235.9128411078718</v>
      </c>
      <c r="E61" s="4">
        <v>-6613.9416078717204</v>
      </c>
      <c r="F61" s="4">
        <v>-7494.5632201166172</v>
      </c>
      <c r="G61" s="4">
        <v>-4195.453616618076</v>
      </c>
      <c r="H61" s="4">
        <v>-8432.7614897959193</v>
      </c>
      <c r="I61" s="4">
        <v>-4753.2155918367353</v>
      </c>
    </row>
    <row r="62" spans="1:9" ht="21.75" customHeight="1">
      <c r="A62" s="537" t="s">
        <v>467</v>
      </c>
      <c r="B62" s="4">
        <v>13456.619447521865</v>
      </c>
      <c r="C62" s="4">
        <v>18215.066896501456</v>
      </c>
      <c r="D62" s="4">
        <v>22824.765272594752</v>
      </c>
      <c r="E62" s="4">
        <v>26092.632317784257</v>
      </c>
      <c r="F62" s="4">
        <v>25631.72375218659</v>
      </c>
      <c r="G62" s="4">
        <v>13686.132457725946</v>
      </c>
      <c r="H62" s="4">
        <v>28616.291667638485</v>
      </c>
      <c r="I62" s="4">
        <v>14988.037390670554</v>
      </c>
    </row>
    <row r="63" spans="1:9">
      <c r="A63" s="39" t="s">
        <v>468</v>
      </c>
      <c r="B63" s="4">
        <v>936.49308017492706</v>
      </c>
      <c r="C63" s="4">
        <v>1125.8824344023324</v>
      </c>
      <c r="D63" s="4">
        <v>1281.670441690962</v>
      </c>
      <c r="E63" s="4">
        <v>5446.4148148688046</v>
      </c>
      <c r="F63" s="4">
        <v>3612.6525189504378</v>
      </c>
      <c r="G63" s="4">
        <v>1908.590803206997</v>
      </c>
      <c r="H63" s="4">
        <v>3792.3131428571428</v>
      </c>
      <c r="I63" s="4">
        <v>1854.3663294460639</v>
      </c>
    </row>
    <row r="64" spans="1:9">
      <c r="A64" s="41" t="s">
        <v>469</v>
      </c>
      <c r="B64" s="4">
        <v>-392.80535860058302</v>
      </c>
      <c r="C64" s="4">
        <v>-603.94544897959179</v>
      </c>
      <c r="D64" s="4">
        <v>-790.24612244897969</v>
      </c>
      <c r="E64" s="4">
        <v>-744.32903061224499</v>
      </c>
      <c r="F64" s="4">
        <v>-1127.3762448979592</v>
      </c>
      <c r="G64" s="4">
        <v>-1075.3086880466471</v>
      </c>
      <c r="H64" s="4">
        <v>-2141.9873425655978</v>
      </c>
      <c r="I64" s="4">
        <v>-1214.1623279883383</v>
      </c>
    </row>
    <row r="65" spans="1:9">
      <c r="A65" s="40" t="s">
        <v>470</v>
      </c>
      <c r="B65" s="4">
        <v>14000.307169096212</v>
      </c>
      <c r="C65" s="4">
        <v>18737.0038819242</v>
      </c>
      <c r="D65" s="4">
        <v>23316.189591836734</v>
      </c>
      <c r="E65" s="4">
        <v>30794.718102040817</v>
      </c>
      <c r="F65" s="4">
        <v>28117.000026239068</v>
      </c>
      <c r="G65" s="4">
        <v>14519.414572886297</v>
      </c>
      <c r="H65" s="4">
        <v>30266.617467930027</v>
      </c>
      <c r="I65" s="4">
        <v>15628.24139212828</v>
      </c>
    </row>
    <row r="66" spans="1:9">
      <c r="A66" s="39" t="s">
        <v>471</v>
      </c>
      <c r="B66" s="4">
        <v>904.11066034985424</v>
      </c>
      <c r="C66" s="4">
        <v>1369.9321209912534</v>
      </c>
      <c r="D66" s="4">
        <v>2052.0031690962101</v>
      </c>
      <c r="E66" s="4">
        <v>5442.5436166180762</v>
      </c>
      <c r="F66" s="4">
        <v>3067.1437434402328</v>
      </c>
      <c r="G66" s="4">
        <v>1300.0489504373179</v>
      </c>
      <c r="H66" s="4">
        <v>3269.7922274052476</v>
      </c>
      <c r="I66" s="4">
        <v>1619.2813002915452</v>
      </c>
    </row>
    <row r="67" spans="1:9">
      <c r="A67" s="39" t="s">
        <v>472</v>
      </c>
      <c r="B67" s="4">
        <v>-1868.878804664723</v>
      </c>
      <c r="C67" s="4">
        <v>-2897.9377055393588</v>
      </c>
      <c r="D67" s="4">
        <v>-4059.4554110787176</v>
      </c>
      <c r="E67" s="4">
        <v>-8470.0604752186591</v>
      </c>
      <c r="F67" s="4">
        <v>-5677.1080874635563</v>
      </c>
      <c r="G67" s="4">
        <v>-2958.7293688046643</v>
      </c>
      <c r="H67" s="4">
        <v>-7019.9858192419815</v>
      </c>
      <c r="I67" s="4">
        <v>-3724.732444606414</v>
      </c>
    </row>
    <row r="68" spans="1:9">
      <c r="A68" s="537" t="s">
        <v>473</v>
      </c>
      <c r="B68" s="4">
        <v>13035.539024781341</v>
      </c>
      <c r="C68" s="4">
        <v>17208.998297376093</v>
      </c>
      <c r="D68" s="4">
        <v>21308.737349854229</v>
      </c>
      <c r="E68" s="4">
        <v>27767.201243440231</v>
      </c>
      <c r="F68" s="4">
        <v>25507.035682215745</v>
      </c>
      <c r="G68" s="4">
        <v>12860.73415451895</v>
      </c>
      <c r="H68" s="4">
        <v>26516.423876093289</v>
      </c>
      <c r="I68" s="4">
        <v>13522.790247813409</v>
      </c>
    </row>
    <row r="69" spans="1:9">
      <c r="A69" s="41" t="s">
        <v>474</v>
      </c>
      <c r="B69" s="4">
        <v>-9768.856349854228</v>
      </c>
      <c r="C69" s="4">
        <v>-14333.608320699708</v>
      </c>
      <c r="D69" s="4">
        <v>-20389.03953644315</v>
      </c>
      <c r="E69" s="4">
        <v>-24016.56198250729</v>
      </c>
      <c r="F69" s="4">
        <v>-23342.22220408163</v>
      </c>
      <c r="G69" s="4">
        <v>-11096.616591836733</v>
      </c>
      <c r="H69" s="4">
        <v>-21599.428488338195</v>
      </c>
      <c r="I69" s="4">
        <v>-11587.588497084549</v>
      </c>
    </row>
    <row r="70" spans="1:9">
      <c r="A70" s="40" t="s">
        <v>475</v>
      </c>
      <c r="B70" s="4">
        <v>3266.6826749271136</v>
      </c>
      <c r="C70" s="4">
        <v>2875.3899766763843</v>
      </c>
      <c r="D70" s="4">
        <v>919.69781341107876</v>
      </c>
      <c r="E70" s="4">
        <v>3750.6392609329441</v>
      </c>
      <c r="F70" s="4">
        <v>2164.8134781341109</v>
      </c>
      <c r="G70" s="4">
        <v>1764.1175626822157</v>
      </c>
      <c r="H70" s="4">
        <v>4916.9953877551025</v>
      </c>
      <c r="I70" s="4">
        <v>1935.2017507288631</v>
      </c>
    </row>
    <row r="71" spans="1:9">
      <c r="A71" s="40" t="s">
        <v>476</v>
      </c>
      <c r="B71" s="4">
        <v>-118.20512244897959</v>
      </c>
      <c r="C71" s="4">
        <v>41.228000000000009</v>
      </c>
      <c r="D71" s="4">
        <v>84.174638483965026</v>
      </c>
      <c r="E71" s="4">
        <v>116.86352623906706</v>
      </c>
      <c r="F71" s="4">
        <v>32.457288629737612</v>
      </c>
      <c r="G71" s="4">
        <v>9.6047244897959203</v>
      </c>
      <c r="H71" s="4">
        <v>10.507600583090378</v>
      </c>
      <c r="I71" s="4">
        <v>0.64119387755102042</v>
      </c>
    </row>
    <row r="72" spans="1:9">
      <c r="A72" s="41" t="s">
        <v>477</v>
      </c>
      <c r="B72" s="4">
        <v>-192.67122448979592</v>
      </c>
      <c r="C72" s="4">
        <v>2.598916909620991</v>
      </c>
      <c r="D72" s="4">
        <v>3.2575976676384841</v>
      </c>
      <c r="E72" s="4">
        <v>2.1603498542274052E-3</v>
      </c>
      <c r="F72" s="4">
        <v>3.7463556851311951E-4</v>
      </c>
      <c r="G72" s="4">
        <v>2.9737609329446066E-4</v>
      </c>
      <c r="H72" s="4">
        <v>8.7463556851311941E-5</v>
      </c>
      <c r="I72" s="4">
        <v>2.9154518950437319E-5</v>
      </c>
    </row>
    <row r="73" spans="1:9">
      <c r="A73" s="41" t="s">
        <v>478</v>
      </c>
      <c r="B73" s="4">
        <v>74.466102040816324</v>
      </c>
      <c r="C73" s="4">
        <v>38.629083090379012</v>
      </c>
      <c r="D73" s="4">
        <v>80.917040816326534</v>
      </c>
      <c r="E73" s="4">
        <v>116.86136588921282</v>
      </c>
      <c r="F73" s="4">
        <v>32.456913994169092</v>
      </c>
      <c r="G73" s="4">
        <v>9.6044271137026236</v>
      </c>
      <c r="H73" s="4">
        <v>10.507513119533526</v>
      </c>
      <c r="I73" s="4">
        <v>0.64116472303206995</v>
      </c>
    </row>
    <row r="74" spans="1:9">
      <c r="A74" s="537" t="s">
        <v>479</v>
      </c>
      <c r="B74" s="4">
        <v>192.49608454810493</v>
      </c>
      <c r="C74" s="4">
        <v>-7.2294198250728865</v>
      </c>
      <c r="D74" s="4">
        <v>-5.2290641399416904</v>
      </c>
      <c r="E74" s="4">
        <v>-4.7388075801749272</v>
      </c>
      <c r="F74" s="4">
        <v>-2.8979096209912538</v>
      </c>
      <c r="G74" s="4">
        <v>-0.99985131195335275</v>
      </c>
      <c r="H74" s="4">
        <v>-1.8757711370262393</v>
      </c>
      <c r="I74" s="4">
        <v>-0.58491545189504379</v>
      </c>
    </row>
    <row r="75" spans="1:9">
      <c r="A75" s="537" t="s">
        <v>480</v>
      </c>
      <c r="B75" s="4">
        <v>208.67315160349855</v>
      </c>
      <c r="C75" s="4">
        <v>-5.2542274052478133E-2</v>
      </c>
      <c r="D75" s="4">
        <v>-1.2317784256559766E-3</v>
      </c>
      <c r="E75" s="4">
        <v>-1.791545189504373E-3</v>
      </c>
      <c r="F75" s="4">
        <v>-7.1720116618075795E-4</v>
      </c>
      <c r="G75" s="4">
        <v>-1.5160349854227408E-4</v>
      </c>
      <c r="H75" s="4">
        <v>-2.5801749271137027E-4</v>
      </c>
      <c r="I75" s="4">
        <v>-2.6384839650145771E-4</v>
      </c>
    </row>
    <row r="76" spans="1:9">
      <c r="A76" s="41" t="s">
        <v>481</v>
      </c>
      <c r="B76" s="4">
        <v>-16.177067055393586</v>
      </c>
      <c r="C76" s="4">
        <v>-7.1768775510204081</v>
      </c>
      <c r="D76" s="4">
        <v>-5.2278323615160351</v>
      </c>
      <c r="E76" s="4">
        <v>-4.7370160349854231</v>
      </c>
      <c r="F76" s="4">
        <v>-2.8971924198250734</v>
      </c>
      <c r="G76" s="4">
        <v>-0.99969970845481038</v>
      </c>
      <c r="H76" s="4">
        <v>-1.8755131195335277</v>
      </c>
      <c r="I76" s="4">
        <v>-0.58465160349854239</v>
      </c>
    </row>
    <row r="77" spans="1:9">
      <c r="A77" s="537" t="s">
        <v>482</v>
      </c>
      <c r="B77" s="4">
        <v>3340.9736370262385</v>
      </c>
      <c r="C77" s="4">
        <v>2909.3885568513119</v>
      </c>
      <c r="D77" s="4">
        <v>998.64338775510191</v>
      </c>
      <c r="E77" s="4">
        <v>3862.7639795918362</v>
      </c>
      <c r="F77" s="4">
        <v>2194.3728571428574</v>
      </c>
      <c r="G77" s="4">
        <v>1772.7224358600583</v>
      </c>
      <c r="H77" s="4">
        <v>4925.6272172011668</v>
      </c>
      <c r="I77" s="4">
        <v>1935.2580291545191</v>
      </c>
    </row>
    <row r="78" spans="1:9">
      <c r="A78" s="39" t="s">
        <v>483</v>
      </c>
      <c r="B78" s="4">
        <v>0</v>
      </c>
      <c r="C78" s="4">
        <v>0</v>
      </c>
      <c r="D78" s="4">
        <v>0</v>
      </c>
      <c r="E78" s="4">
        <v>0</v>
      </c>
      <c r="F78" s="4">
        <v>0</v>
      </c>
      <c r="G78" s="4">
        <v>0</v>
      </c>
      <c r="H78" s="4">
        <v>0</v>
      </c>
      <c r="I78" s="4">
        <v>0</v>
      </c>
    </row>
    <row r="79" spans="1:9">
      <c r="A79" s="40" t="s">
        <v>484</v>
      </c>
      <c r="B79" s="4">
        <v>3340.9736370262385</v>
      </c>
      <c r="C79" s="4">
        <v>2909.3885568513119</v>
      </c>
      <c r="D79" s="4">
        <v>998.64338775510191</v>
      </c>
      <c r="E79" s="4">
        <v>3862.7639795918362</v>
      </c>
      <c r="F79" s="4">
        <v>2194.3728571428574</v>
      </c>
      <c r="G79" s="4">
        <v>1772.7224358600583</v>
      </c>
      <c r="H79" s="4">
        <v>4925.6272172011668</v>
      </c>
      <c r="I79" s="4">
        <v>1935.2580291545191</v>
      </c>
    </row>
    <row r="80" spans="1:9">
      <c r="A80" s="39" t="s">
        <v>485</v>
      </c>
      <c r="B80" s="4">
        <v>-64.293670553935868</v>
      </c>
      <c r="C80" s="4">
        <v>-3.9506355685131194</v>
      </c>
      <c r="D80" s="4">
        <v>-134.97851895043732</v>
      </c>
      <c r="E80" s="4">
        <v>-86.055174927113697</v>
      </c>
      <c r="F80" s="4">
        <v>65.351800291545189</v>
      </c>
      <c r="G80" s="4">
        <v>-107.76305393586006</v>
      </c>
      <c r="H80" s="4">
        <v>-181.42703352769678</v>
      </c>
      <c r="I80" s="4">
        <v>-98.385639941690954</v>
      </c>
    </row>
    <row r="81" spans="1:9" ht="21" customHeight="1">
      <c r="A81" s="537" t="s">
        <v>486</v>
      </c>
      <c r="B81" s="4">
        <v>3276.6799664723035</v>
      </c>
      <c r="C81" s="4">
        <v>2905.4379212827989</v>
      </c>
      <c r="D81" s="4">
        <v>863.66486880466471</v>
      </c>
      <c r="E81" s="4">
        <v>3776.7088046647227</v>
      </c>
      <c r="F81" s="4">
        <v>2259.7246574344026</v>
      </c>
      <c r="G81" s="4">
        <v>1664.9593819241982</v>
      </c>
      <c r="H81" s="4">
        <v>4744.2001836734698</v>
      </c>
      <c r="I81" s="4">
        <v>1836.8723892128278</v>
      </c>
    </row>
    <row r="82" spans="1:9" ht="21" customHeight="1">
      <c r="A82" s="39" t="s">
        <v>487</v>
      </c>
      <c r="B82" s="4">
        <v>2.9154518950437319E-6</v>
      </c>
      <c r="C82" s="4">
        <v>-5.8309037900874637E-6</v>
      </c>
      <c r="D82" s="4">
        <v>1.4577259475218659E-6</v>
      </c>
      <c r="E82" s="4">
        <v>0</v>
      </c>
      <c r="F82" s="4">
        <v>0</v>
      </c>
      <c r="G82" s="4">
        <v>0</v>
      </c>
      <c r="H82" s="4">
        <v>0</v>
      </c>
      <c r="I82" s="4">
        <v>0</v>
      </c>
    </row>
    <row r="83" spans="1:9" ht="21" customHeight="1">
      <c r="A83" s="537" t="s">
        <v>488</v>
      </c>
      <c r="B83" s="4">
        <v>3276.6799693877551</v>
      </c>
      <c r="C83" s="4">
        <v>2905.4379154518952</v>
      </c>
      <c r="D83" s="4">
        <v>863.66487026239065</v>
      </c>
      <c r="E83" s="4">
        <v>3776.7088046647227</v>
      </c>
      <c r="F83" s="4">
        <v>2259.7246574344026</v>
      </c>
      <c r="G83" s="4">
        <v>1664.9593819241982</v>
      </c>
      <c r="H83" s="4">
        <v>4744.2001836734698</v>
      </c>
      <c r="I83" s="4">
        <v>1836.8723892128278</v>
      </c>
    </row>
    <row r="84" spans="1:9" ht="18" customHeight="1" thickBot="1">
      <c r="A84" s="39" t="s">
        <v>489</v>
      </c>
      <c r="B84" s="4">
        <v>-539.16457288629738</v>
      </c>
      <c r="C84" s="4">
        <v>-635.7931720116618</v>
      </c>
      <c r="D84" s="4">
        <v>-291.95102040816329</v>
      </c>
      <c r="E84" s="4">
        <v>-97.77545189504373</v>
      </c>
      <c r="F84" s="4">
        <v>-128.87877696793004</v>
      </c>
      <c r="G84" s="4">
        <v>0</v>
      </c>
      <c r="H84" s="4">
        <v>-1366.1532346938775</v>
      </c>
      <c r="I84" s="4">
        <v>0</v>
      </c>
    </row>
    <row r="85" spans="1:9" ht="24" customHeight="1" thickTop="1" thickBot="1">
      <c r="A85" s="36" t="s">
        <v>490</v>
      </c>
      <c r="B85" s="1">
        <v>2737.5153965014579</v>
      </c>
      <c r="C85" s="1">
        <v>2269.644743440233</v>
      </c>
      <c r="D85" s="1">
        <v>571.71384985422731</v>
      </c>
      <c r="E85" s="1">
        <v>3678.9333527696795</v>
      </c>
      <c r="F85" s="1">
        <v>2130.8458804664724</v>
      </c>
      <c r="G85" s="1">
        <v>1664.9593819241982</v>
      </c>
      <c r="H85" s="1">
        <v>3378.0469489795919</v>
      </c>
      <c r="I85" s="1">
        <v>1836.8723892128278</v>
      </c>
    </row>
    <row r="86" spans="1:9" ht="15" customHeight="1" thickTop="1" thickBot="1">
      <c r="A86" s="538"/>
      <c r="B86" s="5"/>
      <c r="C86" s="5"/>
      <c r="D86" s="5"/>
      <c r="E86" s="5"/>
      <c r="F86" s="5"/>
      <c r="G86" s="5"/>
      <c r="H86" s="5"/>
      <c r="I86" s="5"/>
    </row>
    <row r="87" spans="1:9" ht="28.5" customHeight="1" thickTop="1">
      <c r="A87" s="539"/>
      <c r="B87" s="42"/>
      <c r="C87" s="42"/>
      <c r="D87" s="42"/>
      <c r="E87" s="42"/>
      <c r="F87" s="42"/>
      <c r="G87" s="42"/>
      <c r="H87" s="42"/>
    </row>
    <row r="88" spans="1:9">
      <c r="A88" s="539"/>
      <c r="B88" s="42"/>
      <c r="C88" s="42"/>
      <c r="D88" s="42"/>
      <c r="E88" s="42"/>
      <c r="F88" s="42"/>
      <c r="G88" s="42"/>
      <c r="H88" s="42"/>
    </row>
    <row r="89" spans="1:9" ht="19.5">
      <c r="A89" s="540"/>
      <c r="B89" s="42"/>
      <c r="C89" s="42"/>
      <c r="D89" s="42"/>
      <c r="E89" s="42"/>
      <c r="F89" s="42"/>
      <c r="G89" s="42"/>
      <c r="H89" s="42"/>
    </row>
    <row r="90" spans="1:9" ht="19.5">
      <c r="A90" s="540"/>
      <c r="B90" s="42"/>
      <c r="C90" s="42"/>
      <c r="D90" s="42"/>
      <c r="E90" s="42"/>
      <c r="F90" s="42"/>
      <c r="G90" s="42"/>
      <c r="H90" s="42"/>
    </row>
    <row r="91" spans="1:9" ht="19.5">
      <c r="A91" s="540"/>
      <c r="B91" s="42"/>
      <c r="C91" s="42"/>
      <c r="D91" s="42"/>
      <c r="E91" s="42"/>
      <c r="F91" s="42"/>
      <c r="G91" s="42"/>
      <c r="H91" s="42"/>
    </row>
    <row r="92" spans="1:9" ht="19.5">
      <c r="A92" s="541"/>
      <c r="B92" s="42"/>
      <c r="C92" s="42"/>
      <c r="D92" s="42"/>
      <c r="E92" s="42"/>
      <c r="F92" s="42"/>
      <c r="G92" s="42"/>
      <c r="H92" s="42"/>
    </row>
    <row r="93" spans="1:9" ht="19.5">
      <c r="A93" s="541"/>
      <c r="B93" s="42"/>
      <c r="C93" s="42"/>
      <c r="D93" s="42"/>
      <c r="E93" s="42"/>
      <c r="F93" s="42"/>
      <c r="G93" s="42"/>
      <c r="H93" s="42"/>
    </row>
    <row r="94" spans="1:9" ht="19.5">
      <c r="A94" s="541"/>
      <c r="B94" s="42"/>
      <c r="C94" s="42"/>
      <c r="D94" s="42"/>
      <c r="E94" s="42"/>
      <c r="F94" s="42"/>
      <c r="G94" s="42"/>
      <c r="H94" s="42"/>
    </row>
    <row r="95" spans="1:9" ht="19.5">
      <c r="A95" s="540"/>
      <c r="B95" s="42"/>
      <c r="C95" s="42"/>
      <c r="D95" s="42"/>
      <c r="E95" s="42"/>
      <c r="F95" s="42"/>
      <c r="G95" s="42"/>
      <c r="H95" s="42"/>
    </row>
    <row r="96" spans="1:9" ht="19.5">
      <c r="A96" s="540"/>
      <c r="B96" s="42"/>
      <c r="C96" s="42"/>
      <c r="D96" s="42"/>
      <c r="E96" s="42"/>
      <c r="F96" s="42"/>
      <c r="G96" s="42"/>
      <c r="H96" s="42"/>
    </row>
    <row r="97" spans="1:8" ht="19.5">
      <c r="A97" s="540"/>
      <c r="B97" s="42"/>
      <c r="C97" s="42"/>
      <c r="D97" s="42"/>
      <c r="E97" s="42"/>
      <c r="F97" s="42"/>
      <c r="G97" s="42"/>
      <c r="H97" s="42"/>
    </row>
    <row r="98" spans="1:8" ht="19.5">
      <c r="A98" s="540"/>
      <c r="B98" s="42"/>
      <c r="C98" s="42"/>
      <c r="D98" s="42"/>
      <c r="E98" s="42"/>
      <c r="F98" s="42"/>
      <c r="G98" s="42"/>
      <c r="H98" s="42"/>
    </row>
    <row r="99" spans="1:8" ht="19.5">
      <c r="A99" s="540"/>
      <c r="B99" s="42"/>
      <c r="C99" s="42"/>
      <c r="D99" s="42"/>
      <c r="E99" s="42"/>
      <c r="F99" s="42"/>
      <c r="G99" s="42"/>
      <c r="H99" s="42"/>
    </row>
    <row r="100" spans="1:8" ht="19.5">
      <c r="A100" s="96"/>
      <c r="B100" s="42"/>
      <c r="C100" s="42"/>
      <c r="D100" s="42"/>
      <c r="E100" s="42"/>
      <c r="F100" s="42"/>
      <c r="G100" s="42"/>
      <c r="H100" s="42"/>
    </row>
    <row r="101" spans="1:8">
      <c r="A101" s="97"/>
      <c r="B101" s="42"/>
      <c r="C101" s="42"/>
      <c r="D101" s="42"/>
      <c r="E101" s="42"/>
      <c r="F101" s="42"/>
      <c r="G101" s="42"/>
      <c r="H101" s="42"/>
    </row>
    <row r="102" spans="1:8">
      <c r="A102" s="97"/>
      <c r="B102" s="42"/>
      <c r="C102" s="42"/>
      <c r="D102" s="42"/>
      <c r="E102" s="42"/>
      <c r="F102" s="42"/>
      <c r="G102" s="42"/>
      <c r="H102" s="42"/>
    </row>
    <row r="103" spans="1:8">
      <c r="A103" s="97"/>
      <c r="B103" s="42"/>
      <c r="C103" s="42"/>
      <c r="D103" s="42"/>
      <c r="E103" s="42"/>
      <c r="F103" s="42"/>
      <c r="G103" s="42"/>
      <c r="H103" s="42"/>
    </row>
    <row r="104" spans="1:8">
      <c r="A104" s="97"/>
      <c r="B104" s="42"/>
      <c r="C104" s="42"/>
      <c r="D104" s="42"/>
      <c r="E104" s="42"/>
      <c r="F104" s="42"/>
      <c r="G104" s="42"/>
      <c r="H104" s="42"/>
    </row>
    <row r="105" spans="1:8">
      <c r="A105" s="97"/>
      <c r="B105" s="42"/>
      <c r="C105" s="42"/>
      <c r="D105" s="42"/>
      <c r="E105" s="42"/>
      <c r="F105" s="42"/>
      <c r="G105" s="42"/>
      <c r="H105" s="42"/>
    </row>
    <row r="106" spans="1:8">
      <c r="A106" s="97"/>
      <c r="B106" s="42"/>
      <c r="C106" s="42"/>
      <c r="D106" s="42"/>
      <c r="E106" s="42"/>
      <c r="F106" s="42"/>
      <c r="G106" s="42"/>
      <c r="H106" s="42"/>
    </row>
    <row r="107" spans="1:8">
      <c r="A107" s="97"/>
      <c r="B107" s="42"/>
      <c r="C107" s="42"/>
      <c r="D107" s="42"/>
      <c r="E107" s="42"/>
      <c r="F107" s="42"/>
      <c r="G107" s="42"/>
      <c r="H107" s="42"/>
    </row>
    <row r="108" spans="1:8">
      <c r="A108" s="97"/>
      <c r="B108" s="42"/>
      <c r="C108" s="42"/>
      <c r="D108" s="42"/>
      <c r="E108" s="42"/>
      <c r="F108" s="42"/>
      <c r="G108" s="42"/>
      <c r="H108" s="42"/>
    </row>
    <row r="109" spans="1:8" ht="19.5">
      <c r="A109" s="540"/>
      <c r="B109" s="42"/>
      <c r="C109" s="42"/>
      <c r="D109" s="42"/>
      <c r="E109" s="42"/>
      <c r="F109" s="42"/>
      <c r="G109" s="42"/>
      <c r="H109" s="42"/>
    </row>
    <row r="110" spans="1:8" ht="19.5">
      <c r="A110" s="540"/>
      <c r="B110" s="42"/>
      <c r="C110" s="42"/>
      <c r="D110" s="42"/>
      <c r="E110" s="42"/>
      <c r="F110" s="42"/>
      <c r="G110" s="42"/>
      <c r="H110" s="42"/>
    </row>
    <row r="111" spans="1:8" ht="19.5">
      <c r="A111" s="541"/>
      <c r="B111" s="42"/>
      <c r="C111" s="42"/>
      <c r="D111" s="42"/>
      <c r="E111" s="42"/>
      <c r="F111" s="42"/>
      <c r="G111" s="42"/>
      <c r="H111" s="42"/>
    </row>
    <row r="112" spans="1:8" ht="19.5">
      <c r="A112" s="541"/>
      <c r="B112" s="42"/>
      <c r="C112" s="42"/>
      <c r="D112" s="42"/>
      <c r="E112" s="42"/>
      <c r="F112" s="42"/>
      <c r="G112" s="42"/>
      <c r="H112" s="42"/>
    </row>
    <row r="113" spans="1:8" ht="19.5">
      <c r="A113" s="541"/>
      <c r="B113" s="42"/>
      <c r="C113" s="42"/>
      <c r="D113" s="42"/>
      <c r="E113" s="42"/>
      <c r="F113" s="42"/>
      <c r="G113" s="42"/>
      <c r="H113" s="42"/>
    </row>
    <row r="114" spans="1:8" ht="19.5">
      <c r="A114" s="540"/>
      <c r="B114" s="42"/>
      <c r="C114" s="42"/>
      <c r="D114" s="42"/>
      <c r="E114" s="42"/>
      <c r="F114" s="42"/>
      <c r="G114" s="42"/>
      <c r="H114" s="42"/>
    </row>
    <row r="115" spans="1:8" ht="19.5">
      <c r="A115" s="540"/>
      <c r="B115" s="42"/>
      <c r="C115" s="42"/>
      <c r="D115" s="42"/>
      <c r="E115" s="42"/>
      <c r="F115" s="42"/>
      <c r="G115" s="42"/>
      <c r="H115" s="42"/>
    </row>
    <row r="116" spans="1:8" ht="19.5">
      <c r="A116" s="540"/>
      <c r="B116" s="42"/>
      <c r="C116" s="42"/>
      <c r="D116" s="42"/>
      <c r="E116" s="42"/>
      <c r="F116" s="42"/>
      <c r="G116" s="42"/>
      <c r="H116" s="42"/>
    </row>
    <row r="117" spans="1:8" ht="19.5">
      <c r="A117" s="540"/>
      <c r="B117" s="42"/>
      <c r="C117" s="42"/>
      <c r="D117" s="42"/>
      <c r="E117" s="42"/>
      <c r="F117" s="42"/>
      <c r="G117" s="42"/>
      <c r="H117" s="42"/>
    </row>
    <row r="118" spans="1:8" ht="19.5">
      <c r="A118" s="540"/>
      <c r="B118" s="42"/>
      <c r="C118" s="42"/>
      <c r="D118" s="42"/>
      <c r="E118" s="42"/>
      <c r="F118" s="42"/>
      <c r="G118" s="42"/>
      <c r="H118" s="42"/>
    </row>
    <row r="119" spans="1:8" ht="19.5">
      <c r="A119" s="540"/>
      <c r="B119" s="42"/>
      <c r="C119" s="42"/>
      <c r="D119" s="42"/>
      <c r="E119" s="42"/>
      <c r="F119" s="42"/>
      <c r="G119" s="42"/>
      <c r="H119" s="42"/>
    </row>
    <row r="120" spans="1:8" ht="19.5">
      <c r="A120" s="540"/>
      <c r="B120" s="42"/>
      <c r="C120" s="42"/>
      <c r="D120" s="42"/>
      <c r="E120" s="42"/>
      <c r="F120" s="42"/>
      <c r="G120" s="42"/>
      <c r="H120" s="42"/>
    </row>
    <row r="121" spans="1:8" ht="19.5">
      <c r="A121" s="541"/>
      <c r="B121" s="42"/>
      <c r="C121" s="42"/>
      <c r="D121" s="42"/>
      <c r="E121" s="42"/>
      <c r="F121" s="42"/>
      <c r="G121" s="42"/>
      <c r="H121" s="42"/>
    </row>
    <row r="122" spans="1:8" ht="19.5">
      <c r="A122" s="540"/>
      <c r="B122" s="42"/>
      <c r="C122" s="42"/>
      <c r="D122" s="42"/>
      <c r="E122" s="42"/>
      <c r="F122" s="42"/>
      <c r="G122" s="42"/>
      <c r="H122" s="42"/>
    </row>
    <row r="123" spans="1:8" ht="19.5">
      <c r="A123" s="540"/>
      <c r="B123" s="42"/>
      <c r="C123" s="42"/>
      <c r="D123" s="42"/>
      <c r="E123" s="42"/>
      <c r="F123" s="42"/>
      <c r="G123" s="42"/>
      <c r="H123" s="42"/>
    </row>
    <row r="124" spans="1:8" ht="19.5">
      <c r="A124" s="540"/>
      <c r="B124" s="42"/>
      <c r="C124" s="42"/>
      <c r="D124" s="42"/>
      <c r="E124" s="42"/>
      <c r="F124" s="42"/>
      <c r="G124" s="42"/>
      <c r="H124" s="42"/>
    </row>
    <row r="125" spans="1:8" ht="19.5">
      <c r="A125" s="540"/>
      <c r="B125" s="42"/>
      <c r="C125" s="42"/>
      <c r="D125" s="42"/>
      <c r="E125" s="42"/>
      <c r="F125" s="42"/>
      <c r="G125" s="42"/>
      <c r="H125" s="42"/>
    </row>
    <row r="126" spans="1:8" ht="19.5">
      <c r="A126" s="540"/>
      <c r="B126" s="42"/>
      <c r="C126" s="42"/>
      <c r="D126" s="42"/>
      <c r="E126" s="42"/>
      <c r="F126" s="42"/>
      <c r="G126" s="42"/>
      <c r="H126" s="42"/>
    </row>
    <row r="127" spans="1:8" ht="19.5">
      <c r="A127" s="541"/>
      <c r="B127" s="42"/>
      <c r="C127" s="42"/>
      <c r="D127" s="42"/>
      <c r="E127" s="42"/>
      <c r="F127" s="42"/>
      <c r="G127" s="42"/>
      <c r="H127" s="42"/>
    </row>
    <row r="128" spans="1:8" ht="19.5">
      <c r="A128" s="540"/>
      <c r="B128" s="42"/>
      <c r="C128" s="42"/>
      <c r="D128" s="42"/>
      <c r="E128" s="42"/>
      <c r="F128" s="42"/>
      <c r="G128" s="42"/>
      <c r="H128" s="42"/>
    </row>
    <row r="129" spans="1:8" ht="19.5">
      <c r="A129" s="540"/>
      <c r="B129" s="42"/>
      <c r="C129" s="42"/>
      <c r="D129" s="42"/>
      <c r="E129" s="42"/>
      <c r="F129" s="42"/>
      <c r="G129" s="42"/>
      <c r="H129" s="42"/>
    </row>
    <row r="130" spans="1:8" ht="19.5">
      <c r="A130" s="540"/>
      <c r="B130" s="42"/>
      <c r="C130" s="42"/>
      <c r="D130" s="42"/>
      <c r="E130" s="42"/>
      <c r="F130" s="42"/>
      <c r="G130" s="42"/>
      <c r="H130" s="42"/>
    </row>
    <row r="131" spans="1:8" ht="19.5">
      <c r="A131" s="541"/>
      <c r="B131" s="42"/>
      <c r="C131" s="42"/>
      <c r="D131" s="42"/>
      <c r="E131" s="42"/>
      <c r="F131" s="42"/>
      <c r="G131" s="42"/>
      <c r="H131" s="42"/>
    </row>
    <row r="132" spans="1:8" ht="19.5">
      <c r="A132" s="540"/>
      <c r="B132" s="42"/>
      <c r="C132" s="42"/>
      <c r="D132" s="42"/>
      <c r="E132" s="42"/>
      <c r="F132" s="42"/>
      <c r="G132" s="42"/>
      <c r="H132" s="42"/>
    </row>
    <row r="133" spans="1:8" ht="19.5">
      <c r="A133" s="540"/>
      <c r="B133" s="42"/>
      <c r="C133" s="42"/>
      <c r="D133" s="42"/>
      <c r="E133" s="42"/>
      <c r="F133" s="42"/>
      <c r="G133" s="42"/>
      <c r="H133" s="42"/>
    </row>
    <row r="134" spans="1:8" ht="19.5">
      <c r="A134" s="540"/>
      <c r="B134" s="42"/>
      <c r="C134" s="42"/>
      <c r="D134" s="42"/>
      <c r="E134" s="42"/>
      <c r="F134" s="42"/>
      <c r="G134" s="42"/>
      <c r="H134" s="42"/>
    </row>
    <row r="135" spans="1:8" ht="19.5">
      <c r="A135" s="540"/>
      <c r="B135" s="42"/>
      <c r="C135" s="42"/>
      <c r="D135" s="42"/>
      <c r="E135" s="42"/>
      <c r="F135" s="42"/>
      <c r="G135" s="42"/>
      <c r="H135" s="42"/>
    </row>
    <row r="136" spans="1:8" ht="19.5">
      <c r="A136" s="541"/>
      <c r="B136" s="42"/>
      <c r="C136" s="42"/>
      <c r="D136" s="42"/>
      <c r="E136" s="42"/>
      <c r="F136" s="42"/>
      <c r="G136" s="42"/>
      <c r="H136" s="42"/>
    </row>
    <row r="137" spans="1:8" ht="19.5">
      <c r="A137" s="540"/>
      <c r="B137" s="42"/>
      <c r="C137" s="42"/>
      <c r="D137" s="42"/>
      <c r="E137" s="42"/>
      <c r="F137" s="42"/>
      <c r="G137" s="42"/>
      <c r="H137" s="42"/>
    </row>
    <row r="138" spans="1:8" ht="19.5">
      <c r="A138" s="540"/>
      <c r="B138" s="42"/>
      <c r="C138" s="42"/>
      <c r="D138" s="42"/>
      <c r="E138" s="42"/>
      <c r="F138" s="42"/>
      <c r="G138" s="42"/>
      <c r="H138" s="42"/>
    </row>
    <row r="139" spans="1:8" ht="19.5">
      <c r="A139" s="540"/>
      <c r="B139" s="42"/>
      <c r="C139" s="42"/>
      <c r="D139" s="42"/>
      <c r="E139" s="42"/>
      <c r="F139" s="42"/>
      <c r="G139" s="42"/>
      <c r="H139" s="42"/>
    </row>
    <row r="140" spans="1:8" ht="19.5">
      <c r="A140" s="540"/>
      <c r="B140" s="42"/>
      <c r="C140" s="42"/>
      <c r="D140" s="42"/>
      <c r="E140" s="42"/>
      <c r="F140" s="42"/>
      <c r="G140" s="42"/>
      <c r="H140" s="42"/>
    </row>
    <row r="141" spans="1:8" ht="19.5">
      <c r="A141" s="541"/>
      <c r="B141" s="42"/>
      <c r="C141" s="42"/>
      <c r="D141" s="42"/>
      <c r="E141" s="42"/>
      <c r="F141" s="42"/>
      <c r="G141" s="42"/>
      <c r="H141" s="42"/>
    </row>
    <row r="142" spans="1:8" ht="19.5">
      <c r="A142" s="541"/>
      <c r="B142" s="42"/>
      <c r="C142" s="42"/>
      <c r="D142" s="42"/>
      <c r="E142" s="42"/>
      <c r="F142" s="42"/>
      <c r="G142" s="42"/>
      <c r="H142" s="42"/>
    </row>
    <row r="143" spans="1:8" ht="19.5">
      <c r="A143" s="541"/>
      <c r="B143" s="42"/>
      <c r="C143" s="42"/>
      <c r="D143" s="42"/>
      <c r="E143" s="42"/>
      <c r="F143" s="42"/>
      <c r="G143" s="42"/>
      <c r="H143" s="42"/>
    </row>
    <row r="144" spans="1:8" ht="19.5">
      <c r="A144" s="540"/>
      <c r="B144" s="42"/>
      <c r="C144" s="42"/>
      <c r="D144" s="42"/>
      <c r="E144" s="42"/>
      <c r="F144" s="42"/>
      <c r="G144" s="42"/>
      <c r="H144" s="42"/>
    </row>
    <row r="145" spans="1:8" ht="19.5">
      <c r="A145" s="540"/>
      <c r="B145" s="42"/>
      <c r="C145" s="42"/>
      <c r="D145" s="42"/>
      <c r="E145" s="42"/>
      <c r="F145" s="42"/>
      <c r="G145" s="42"/>
      <c r="H145" s="42"/>
    </row>
    <row r="146" spans="1:8" ht="19.5">
      <c r="A146" s="99"/>
      <c r="B146" s="42"/>
      <c r="C146" s="42"/>
      <c r="D146" s="42"/>
      <c r="E146" s="42"/>
      <c r="F146" s="42"/>
      <c r="G146" s="42"/>
      <c r="H146" s="42"/>
    </row>
    <row r="147" spans="1:8" ht="19.5">
      <c r="A147" s="541"/>
      <c r="B147" s="42"/>
      <c r="C147" s="42"/>
      <c r="D147" s="42"/>
      <c r="E147" s="42"/>
      <c r="F147" s="42"/>
      <c r="G147" s="42"/>
      <c r="H147" s="42"/>
    </row>
    <row r="148" spans="1:8" ht="19.5">
      <c r="A148" s="540"/>
      <c r="B148" s="42"/>
      <c r="C148" s="42"/>
      <c r="D148" s="42"/>
      <c r="E148" s="42"/>
      <c r="F148" s="42"/>
      <c r="G148" s="42"/>
      <c r="H148" s="42"/>
    </row>
    <row r="149" spans="1:8" ht="19.5">
      <c r="A149" s="540"/>
      <c r="B149" s="42"/>
      <c r="C149" s="42"/>
      <c r="D149" s="42"/>
      <c r="E149" s="42"/>
      <c r="F149" s="42"/>
      <c r="G149" s="42"/>
      <c r="H149" s="42"/>
    </row>
    <row r="150" spans="1:8" ht="19.5">
      <c r="A150" s="540"/>
      <c r="B150" s="42"/>
      <c r="C150" s="42"/>
      <c r="D150" s="42"/>
      <c r="E150" s="42"/>
      <c r="F150" s="42"/>
      <c r="G150" s="42"/>
      <c r="H150" s="42"/>
    </row>
    <row r="151" spans="1:8" ht="19.5">
      <c r="A151" s="541"/>
      <c r="B151" s="42"/>
      <c r="C151" s="42"/>
      <c r="D151" s="42"/>
      <c r="E151" s="42"/>
      <c r="F151" s="42"/>
      <c r="G151" s="42"/>
      <c r="H151" s="42"/>
    </row>
    <row r="152" spans="1:8" ht="19.5">
      <c r="A152" s="540"/>
      <c r="B152" s="42"/>
      <c r="C152" s="42"/>
      <c r="D152" s="42"/>
      <c r="E152" s="42"/>
      <c r="F152" s="42"/>
      <c r="G152" s="42"/>
      <c r="H152" s="42"/>
    </row>
    <row r="153" spans="1:8" ht="19.5">
      <c r="A153" s="540"/>
      <c r="B153" s="42"/>
      <c r="C153" s="42"/>
      <c r="D153" s="42"/>
      <c r="E153" s="42"/>
      <c r="F153" s="42"/>
      <c r="G153" s="42"/>
      <c r="H153" s="42"/>
    </row>
    <row r="154" spans="1:8" ht="19.5">
      <c r="A154" s="540"/>
      <c r="B154" s="42"/>
      <c r="C154" s="42"/>
      <c r="D154" s="42"/>
      <c r="E154" s="42"/>
      <c r="F154" s="42"/>
      <c r="G154" s="42"/>
      <c r="H154" s="42"/>
    </row>
    <row r="155" spans="1:8" ht="19.5">
      <c r="A155" s="541"/>
      <c r="B155" s="42"/>
      <c r="C155" s="42"/>
      <c r="D155" s="42"/>
      <c r="E155" s="42"/>
      <c r="F155" s="42"/>
      <c r="G155" s="42"/>
      <c r="H155" s="42"/>
    </row>
    <row r="156" spans="1:8" ht="19.5">
      <c r="A156" s="540"/>
      <c r="B156" s="42"/>
      <c r="C156" s="42"/>
      <c r="D156" s="42"/>
      <c r="E156" s="42"/>
      <c r="F156" s="42"/>
      <c r="G156" s="42"/>
      <c r="H156" s="42"/>
    </row>
    <row r="157" spans="1:8" ht="19.5">
      <c r="A157" s="540"/>
      <c r="B157" s="42"/>
      <c r="C157" s="42"/>
      <c r="D157" s="42"/>
      <c r="E157" s="42"/>
      <c r="F157" s="42"/>
      <c r="G157" s="42"/>
      <c r="H157" s="42"/>
    </row>
    <row r="158" spans="1:8" ht="19.5">
      <c r="A158" s="540"/>
      <c r="B158" s="42"/>
      <c r="C158" s="42"/>
      <c r="D158" s="42"/>
      <c r="E158" s="42"/>
      <c r="F158" s="42"/>
      <c r="G158" s="42"/>
      <c r="H158" s="42"/>
    </row>
    <row r="159" spans="1:8" ht="19.5">
      <c r="A159" s="541"/>
      <c r="B159" s="42"/>
      <c r="C159" s="42"/>
      <c r="D159" s="42"/>
      <c r="E159" s="42"/>
      <c r="F159" s="42"/>
      <c r="G159" s="42"/>
      <c r="H159" s="42"/>
    </row>
    <row r="160" spans="1:8" ht="19.5">
      <c r="A160" s="540"/>
      <c r="B160" s="42"/>
      <c r="C160" s="42"/>
      <c r="D160" s="42"/>
      <c r="E160" s="42"/>
      <c r="F160" s="42"/>
      <c r="G160" s="42"/>
      <c r="H160" s="42"/>
    </row>
    <row r="161" spans="1:8" ht="19.5">
      <c r="A161" s="540"/>
      <c r="B161" s="42"/>
      <c r="C161" s="42"/>
      <c r="D161" s="42"/>
      <c r="E161" s="42"/>
      <c r="F161" s="42"/>
      <c r="G161" s="42"/>
      <c r="H161" s="42"/>
    </row>
    <row r="162" spans="1:8" ht="19.5">
      <c r="A162" s="540"/>
      <c r="B162" s="42"/>
      <c r="C162" s="42"/>
      <c r="D162" s="42"/>
      <c r="E162" s="42"/>
      <c r="F162" s="42"/>
      <c r="G162" s="42"/>
      <c r="H162" s="42"/>
    </row>
    <row r="163" spans="1:8" ht="19.5">
      <c r="A163" s="98"/>
      <c r="B163" s="42"/>
      <c r="C163" s="42"/>
      <c r="D163" s="42"/>
      <c r="E163" s="42"/>
      <c r="F163" s="42"/>
      <c r="G163" s="42"/>
      <c r="H163" s="42"/>
    </row>
    <row r="164" spans="1:8" ht="19.5">
      <c r="A164" s="98"/>
      <c r="B164" s="42"/>
      <c r="C164" s="42"/>
      <c r="D164" s="42"/>
      <c r="E164" s="42"/>
      <c r="F164" s="42"/>
      <c r="G164" s="42"/>
      <c r="H164" s="42"/>
    </row>
    <row r="165" spans="1:8" ht="19.5">
      <c r="A165" s="98"/>
      <c r="B165" s="42"/>
      <c r="C165" s="42"/>
      <c r="D165" s="42"/>
      <c r="E165" s="42"/>
      <c r="F165" s="42"/>
      <c r="G165" s="42"/>
      <c r="H165" s="42"/>
    </row>
    <row r="166" spans="1:8" ht="19.5">
      <c r="A166" s="96"/>
      <c r="B166" s="42"/>
      <c r="C166" s="42"/>
      <c r="D166" s="42"/>
      <c r="E166" s="42"/>
      <c r="F166" s="42"/>
      <c r="G166" s="42"/>
      <c r="H166" s="42"/>
    </row>
    <row r="167" spans="1:8" ht="19.5">
      <c r="A167" s="96"/>
      <c r="B167" s="42"/>
      <c r="C167" s="42"/>
      <c r="D167" s="42"/>
      <c r="E167" s="42"/>
      <c r="F167" s="42"/>
      <c r="G167" s="42"/>
      <c r="H167" s="42"/>
    </row>
    <row r="168" spans="1:8" ht="19.5">
      <c r="A168" s="541"/>
      <c r="B168" s="42"/>
      <c r="C168" s="42"/>
      <c r="D168" s="42"/>
      <c r="E168" s="42"/>
      <c r="F168" s="42"/>
      <c r="G168" s="42"/>
      <c r="H168" s="42"/>
    </row>
    <row r="169" spans="1:8" ht="19.5">
      <c r="A169" s="540"/>
      <c r="B169" s="42"/>
      <c r="C169" s="42"/>
      <c r="D169" s="42"/>
      <c r="E169" s="42"/>
      <c r="F169" s="42"/>
      <c r="G169" s="42"/>
      <c r="H169" s="42"/>
    </row>
    <row r="170" spans="1:8" ht="19.5">
      <c r="A170" s="540"/>
      <c r="B170" s="42"/>
      <c r="C170" s="42"/>
      <c r="D170" s="42"/>
      <c r="E170" s="42"/>
      <c r="F170" s="42"/>
      <c r="G170" s="42"/>
      <c r="H170" s="42"/>
    </row>
    <row r="171" spans="1:8" ht="19.5">
      <c r="A171" s="540"/>
      <c r="B171" s="42"/>
      <c r="C171" s="42"/>
      <c r="D171" s="42"/>
      <c r="E171" s="42"/>
      <c r="F171" s="42"/>
      <c r="G171" s="42"/>
      <c r="H171" s="42"/>
    </row>
    <row r="172" spans="1:8" ht="19.5">
      <c r="A172" s="540"/>
      <c r="B172" s="42"/>
      <c r="C172" s="42"/>
      <c r="D172" s="42"/>
      <c r="E172" s="42"/>
      <c r="F172" s="42"/>
      <c r="G172" s="42"/>
      <c r="H172" s="42"/>
    </row>
    <row r="173" spans="1:8" ht="19.5">
      <c r="A173" s="540"/>
      <c r="B173" s="42"/>
      <c r="C173" s="42"/>
      <c r="D173" s="42"/>
      <c r="E173" s="42"/>
      <c r="F173" s="42"/>
      <c r="G173" s="42"/>
      <c r="H173" s="42"/>
    </row>
    <row r="174" spans="1:8" ht="19.5">
      <c r="A174" s="541"/>
      <c r="B174" s="42"/>
      <c r="C174" s="42"/>
      <c r="D174" s="42"/>
      <c r="E174" s="42"/>
      <c r="F174" s="42"/>
      <c r="G174" s="42"/>
      <c r="H174" s="42"/>
    </row>
    <row r="175" spans="1:8" ht="19.5">
      <c r="A175" s="540"/>
      <c r="B175" s="42"/>
      <c r="C175" s="42"/>
      <c r="D175" s="42"/>
      <c r="E175" s="42"/>
      <c r="F175" s="42"/>
      <c r="G175" s="42"/>
      <c r="H175" s="42"/>
    </row>
    <row r="176" spans="1:8" ht="19.5">
      <c r="A176" s="540"/>
      <c r="B176" s="42"/>
      <c r="C176" s="42"/>
      <c r="D176" s="42"/>
      <c r="E176" s="42"/>
      <c r="F176" s="42"/>
      <c r="G176" s="42"/>
      <c r="H176" s="42"/>
    </row>
    <row r="177" spans="1:8" ht="19.5">
      <c r="A177" s="540"/>
      <c r="B177" s="42"/>
      <c r="C177" s="42"/>
      <c r="D177" s="42"/>
      <c r="E177" s="42"/>
      <c r="F177" s="42"/>
      <c r="G177" s="42"/>
      <c r="H177" s="42"/>
    </row>
    <row r="178" spans="1:8" ht="19.5">
      <c r="A178" s="540"/>
      <c r="B178" s="42"/>
      <c r="C178" s="42"/>
      <c r="D178" s="42"/>
      <c r="E178" s="42"/>
      <c r="F178" s="42"/>
      <c r="G178" s="42"/>
      <c r="H178" s="42"/>
    </row>
    <row r="179" spans="1:8" ht="19.5">
      <c r="A179" s="541"/>
      <c r="B179" s="42"/>
      <c r="C179" s="42"/>
      <c r="D179" s="42"/>
      <c r="E179" s="42"/>
      <c r="F179" s="42"/>
      <c r="G179" s="42"/>
      <c r="H179" s="42"/>
    </row>
    <row r="180" spans="1:8" ht="19.5">
      <c r="A180" s="541"/>
      <c r="B180" s="42"/>
      <c r="C180" s="42"/>
      <c r="D180" s="42"/>
      <c r="E180" s="42"/>
      <c r="F180" s="42"/>
      <c r="G180" s="42"/>
      <c r="H180" s="42"/>
    </row>
    <row r="181" spans="1:8" ht="19.5">
      <c r="A181" s="540"/>
      <c r="B181" s="42"/>
      <c r="C181" s="42"/>
      <c r="D181" s="42"/>
      <c r="E181" s="42"/>
      <c r="F181" s="42"/>
      <c r="G181" s="42"/>
      <c r="H181" s="42"/>
    </row>
    <row r="182" spans="1:8" ht="19.5">
      <c r="A182" s="540"/>
      <c r="B182" s="42"/>
      <c r="C182" s="42"/>
      <c r="D182" s="42"/>
      <c r="E182" s="42"/>
      <c r="F182" s="42"/>
      <c r="G182" s="42"/>
      <c r="H182" s="42"/>
    </row>
    <row r="183" spans="1:8" ht="19.5">
      <c r="A183" s="540"/>
      <c r="B183" s="42"/>
      <c r="C183" s="42"/>
      <c r="D183" s="42"/>
      <c r="E183" s="42"/>
      <c r="F183" s="42"/>
      <c r="G183" s="42"/>
      <c r="H183" s="42"/>
    </row>
    <row r="184" spans="1:8" ht="19.5">
      <c r="A184" s="541"/>
      <c r="B184" s="42"/>
      <c r="C184" s="42"/>
      <c r="D184" s="42"/>
      <c r="E184" s="42"/>
      <c r="F184" s="42"/>
      <c r="G184" s="42"/>
      <c r="H184" s="42"/>
    </row>
    <row r="185" spans="1:8" ht="19.5">
      <c r="A185" s="541"/>
      <c r="B185" s="42"/>
      <c r="C185" s="42"/>
      <c r="D185" s="42"/>
      <c r="E185" s="42"/>
      <c r="F185" s="42"/>
      <c r="G185" s="42"/>
      <c r="H185" s="42"/>
    </row>
    <row r="186" spans="1:8" ht="19.5">
      <c r="A186" s="541"/>
      <c r="B186" s="42"/>
      <c r="C186" s="42"/>
      <c r="D186" s="42"/>
      <c r="E186" s="42"/>
      <c r="F186" s="42"/>
      <c r="G186" s="42"/>
      <c r="H186" s="42"/>
    </row>
    <row r="187" spans="1:8" ht="19.5">
      <c r="A187" s="541"/>
      <c r="B187" s="42"/>
      <c r="C187" s="42"/>
      <c r="D187" s="42"/>
      <c r="E187" s="42"/>
      <c r="F187" s="42"/>
      <c r="G187" s="42"/>
      <c r="H187" s="42"/>
    </row>
    <row r="188" spans="1:8" ht="19.5">
      <c r="A188" s="541"/>
      <c r="B188" s="42"/>
      <c r="C188" s="42"/>
      <c r="D188" s="42"/>
      <c r="E188" s="42"/>
      <c r="F188" s="42"/>
      <c r="G188" s="42"/>
      <c r="H188" s="42"/>
    </row>
    <row r="189" spans="1:8" ht="19.5">
      <c r="A189" s="541"/>
      <c r="B189" s="42"/>
      <c r="C189" s="42"/>
      <c r="D189" s="42"/>
      <c r="E189" s="42"/>
      <c r="F189" s="42"/>
      <c r="G189" s="42"/>
      <c r="H189" s="42"/>
    </row>
    <row r="190" spans="1:8" ht="19.5">
      <c r="A190" s="540"/>
      <c r="B190" s="42"/>
      <c r="C190" s="42"/>
      <c r="D190" s="42"/>
      <c r="E190" s="42"/>
      <c r="F190" s="42"/>
      <c r="G190" s="42"/>
      <c r="H190" s="42"/>
    </row>
    <row r="191" spans="1:8" ht="19.5">
      <c r="A191" s="540"/>
      <c r="B191" s="42"/>
      <c r="C191" s="42"/>
      <c r="D191" s="42"/>
      <c r="E191" s="42"/>
      <c r="F191" s="42"/>
      <c r="G191" s="42"/>
      <c r="H191" s="42"/>
    </row>
    <row r="192" spans="1:8" ht="19.5">
      <c r="A192" s="540"/>
      <c r="B192" s="42"/>
      <c r="C192" s="42"/>
      <c r="D192" s="42"/>
      <c r="E192" s="42"/>
      <c r="F192" s="42"/>
      <c r="G192" s="42"/>
      <c r="H192" s="42"/>
    </row>
    <row r="193" spans="1:8" ht="19.5">
      <c r="A193" s="541"/>
      <c r="B193" s="42"/>
      <c r="C193" s="42"/>
      <c r="D193" s="42"/>
      <c r="E193" s="42"/>
      <c r="F193" s="42"/>
      <c r="G193" s="42"/>
      <c r="H193" s="42"/>
    </row>
    <row r="194" spans="1:8" ht="19.5">
      <c r="A194" s="540"/>
      <c r="B194" s="42"/>
      <c r="C194" s="42"/>
      <c r="D194" s="42"/>
      <c r="E194" s="42"/>
      <c r="F194" s="42"/>
      <c r="G194" s="42"/>
      <c r="H194" s="42"/>
    </row>
    <row r="195" spans="1:8" ht="19.5">
      <c r="A195" s="540"/>
      <c r="B195" s="42"/>
      <c r="C195" s="42"/>
      <c r="D195" s="42"/>
      <c r="E195" s="42"/>
      <c r="F195" s="42"/>
      <c r="G195" s="42"/>
      <c r="H195" s="42"/>
    </row>
    <row r="196" spans="1:8" ht="19.5">
      <c r="A196" s="99"/>
      <c r="B196" s="42"/>
      <c r="C196" s="42"/>
      <c r="D196" s="42"/>
      <c r="E196" s="42"/>
      <c r="F196" s="42"/>
      <c r="G196" s="42"/>
      <c r="H196" s="42"/>
    </row>
    <row r="197" spans="1:8" ht="19.5">
      <c r="A197" s="540"/>
      <c r="B197" s="42"/>
      <c r="C197" s="42"/>
      <c r="D197" s="42"/>
      <c r="E197" s="42"/>
      <c r="F197" s="42"/>
      <c r="G197" s="42"/>
      <c r="H197" s="42"/>
    </row>
    <row r="198" spans="1:8" ht="19.5">
      <c r="A198" s="541"/>
      <c r="B198" s="42"/>
      <c r="C198" s="42"/>
      <c r="D198" s="42"/>
      <c r="E198" s="42"/>
      <c r="F198" s="42"/>
      <c r="G198" s="42"/>
      <c r="H198" s="42"/>
    </row>
    <row r="199" spans="1:8" ht="19.5">
      <c r="A199" s="540"/>
      <c r="B199" s="42"/>
      <c r="C199" s="42"/>
      <c r="D199" s="42"/>
      <c r="E199" s="42"/>
      <c r="F199" s="42"/>
      <c r="G199" s="42"/>
      <c r="H199" s="42"/>
    </row>
    <row r="200" spans="1:8" ht="19.5">
      <c r="A200" s="540"/>
      <c r="B200" s="42"/>
      <c r="C200" s="42"/>
      <c r="D200" s="42"/>
      <c r="E200" s="42"/>
      <c r="F200" s="42"/>
      <c r="G200" s="42"/>
      <c r="H200" s="42"/>
    </row>
    <row r="201" spans="1:8" ht="19.5">
      <c r="A201" s="541"/>
      <c r="B201" s="42"/>
      <c r="C201" s="42"/>
      <c r="D201" s="42"/>
      <c r="E201" s="42"/>
      <c r="F201" s="42"/>
      <c r="G201" s="42"/>
      <c r="H201" s="42"/>
    </row>
    <row r="202" spans="1:8" ht="19.5">
      <c r="A202" s="540"/>
      <c r="B202" s="42"/>
      <c r="C202" s="42"/>
      <c r="D202" s="42"/>
      <c r="E202" s="42"/>
      <c r="F202" s="42"/>
      <c r="G202" s="42"/>
      <c r="H202" s="42"/>
    </row>
    <row r="203" spans="1:8" ht="19.5">
      <c r="A203" s="540"/>
      <c r="B203" s="42"/>
      <c r="C203" s="42"/>
      <c r="D203" s="42"/>
      <c r="E203" s="42"/>
      <c r="F203" s="42"/>
      <c r="G203" s="42"/>
      <c r="H203" s="42"/>
    </row>
    <row r="204" spans="1:8" ht="19.5">
      <c r="A204" s="541"/>
      <c r="B204" s="42"/>
      <c r="C204" s="42"/>
      <c r="D204" s="42"/>
      <c r="E204" s="42"/>
      <c r="F204" s="42"/>
      <c r="G204" s="42"/>
      <c r="H204" s="42"/>
    </row>
    <row r="205" spans="1:8" ht="19.5">
      <c r="A205" s="540"/>
      <c r="B205" s="42"/>
      <c r="C205" s="42"/>
      <c r="D205" s="42"/>
      <c r="E205" s="42"/>
      <c r="F205" s="42"/>
      <c r="G205" s="42"/>
      <c r="H205" s="42"/>
    </row>
    <row r="206" spans="1:8" ht="19.5">
      <c r="A206" s="540"/>
      <c r="B206" s="42"/>
      <c r="C206" s="42"/>
      <c r="D206" s="42"/>
      <c r="E206" s="42"/>
      <c r="F206" s="42"/>
      <c r="G206" s="42"/>
      <c r="H206" s="42"/>
    </row>
    <row r="207" spans="1:8" ht="19.5">
      <c r="A207" s="540"/>
      <c r="B207" s="42"/>
      <c r="C207" s="42"/>
      <c r="D207" s="42"/>
      <c r="E207" s="42"/>
      <c r="F207" s="42"/>
      <c r="G207" s="42"/>
      <c r="H207" s="42"/>
    </row>
    <row r="208" spans="1:8" ht="19.5">
      <c r="A208" s="540"/>
      <c r="B208" s="42"/>
      <c r="C208" s="42"/>
      <c r="D208" s="42"/>
      <c r="E208" s="42"/>
      <c r="F208" s="42"/>
      <c r="G208" s="42"/>
      <c r="H208" s="42"/>
    </row>
    <row r="209" spans="1:8" ht="19.5">
      <c r="A209" s="540"/>
      <c r="B209" s="42"/>
      <c r="C209" s="42"/>
      <c r="D209" s="42"/>
      <c r="E209" s="42"/>
      <c r="F209" s="42"/>
      <c r="G209" s="42"/>
      <c r="H209" s="42"/>
    </row>
    <row r="210" spans="1:8" ht="19.5">
      <c r="A210" s="540"/>
      <c r="B210" s="42"/>
      <c r="C210" s="42"/>
      <c r="D210" s="42"/>
      <c r="E210" s="42"/>
      <c r="F210" s="42"/>
      <c r="G210" s="42"/>
      <c r="H210" s="42"/>
    </row>
    <row r="211" spans="1:8" ht="19.5">
      <c r="A211" s="540"/>
      <c r="B211" s="42"/>
      <c r="C211" s="42"/>
      <c r="D211" s="42"/>
      <c r="E211" s="42"/>
      <c r="F211" s="42"/>
      <c r="G211" s="42"/>
      <c r="H211" s="42"/>
    </row>
    <row r="212" spans="1:8" ht="19.5">
      <c r="A212" s="540"/>
      <c r="B212" s="42"/>
      <c r="C212" s="42"/>
      <c r="D212" s="42"/>
      <c r="E212" s="42"/>
      <c r="F212" s="42"/>
      <c r="G212" s="42"/>
      <c r="H212" s="42"/>
    </row>
    <row r="213" spans="1:8" ht="19.5">
      <c r="A213" s="541"/>
      <c r="B213" s="42"/>
      <c r="C213" s="42"/>
      <c r="D213" s="42"/>
      <c r="E213" s="42"/>
      <c r="F213" s="42"/>
      <c r="G213" s="42"/>
      <c r="H213" s="42"/>
    </row>
    <row r="214" spans="1:8" ht="19.5">
      <c r="A214" s="540"/>
      <c r="B214" s="42"/>
      <c r="C214" s="42"/>
      <c r="D214" s="42"/>
      <c r="E214" s="42"/>
      <c r="F214" s="42"/>
      <c r="G214" s="42"/>
      <c r="H214" s="42"/>
    </row>
    <row r="215" spans="1:8" ht="19.5">
      <c r="A215" s="540"/>
      <c r="B215" s="42"/>
      <c r="C215" s="42"/>
      <c r="D215" s="42"/>
      <c r="E215" s="42"/>
      <c r="F215" s="42"/>
      <c r="G215" s="42"/>
      <c r="H215" s="42"/>
    </row>
    <row r="216" spans="1:8" ht="19.5">
      <c r="A216" s="540"/>
      <c r="B216" s="42"/>
      <c r="C216" s="42"/>
      <c r="D216" s="42"/>
      <c r="E216" s="42"/>
      <c r="F216" s="42"/>
      <c r="G216" s="42"/>
      <c r="H216" s="42"/>
    </row>
    <row r="217" spans="1:8" ht="19.5">
      <c r="A217" s="540"/>
      <c r="B217" s="42"/>
      <c r="C217" s="42"/>
      <c r="D217" s="42"/>
      <c r="E217" s="42"/>
      <c r="F217" s="42"/>
      <c r="G217" s="42"/>
      <c r="H217" s="42"/>
    </row>
    <row r="218" spans="1:8" ht="19.5">
      <c r="A218" s="540"/>
      <c r="B218" s="42"/>
      <c r="C218" s="42"/>
      <c r="D218" s="42"/>
      <c r="E218" s="42"/>
      <c r="F218" s="42"/>
      <c r="G218" s="42"/>
      <c r="H218" s="42"/>
    </row>
    <row r="219" spans="1:8" ht="19.5">
      <c r="A219" s="541"/>
      <c r="B219" s="42"/>
      <c r="C219" s="42"/>
      <c r="D219" s="42"/>
      <c r="E219" s="42"/>
      <c r="F219" s="42"/>
      <c r="G219" s="42"/>
      <c r="H219" s="42"/>
    </row>
    <row r="220" spans="1:8" ht="19.5">
      <c r="A220" s="540"/>
      <c r="B220" s="42"/>
      <c r="C220" s="42"/>
      <c r="D220" s="42"/>
      <c r="E220" s="42"/>
      <c r="F220" s="42"/>
      <c r="G220" s="42"/>
      <c r="H220" s="42"/>
    </row>
    <row r="221" spans="1:8" ht="19.5">
      <c r="A221" s="540"/>
      <c r="B221" s="42"/>
      <c r="C221" s="42"/>
      <c r="D221" s="42"/>
      <c r="E221" s="42"/>
      <c r="F221" s="42"/>
      <c r="G221" s="42"/>
      <c r="H221" s="42"/>
    </row>
    <row r="222" spans="1:8" ht="19.5">
      <c r="A222" s="541"/>
      <c r="B222" s="42"/>
      <c r="C222" s="42"/>
      <c r="D222" s="42"/>
      <c r="E222" s="42"/>
      <c r="F222" s="42"/>
      <c r="G222" s="42"/>
      <c r="H222" s="42"/>
    </row>
    <row r="223" spans="1:8" ht="19.5">
      <c r="A223" s="540"/>
      <c r="B223" s="42"/>
      <c r="C223" s="42"/>
      <c r="D223" s="42"/>
      <c r="E223" s="42"/>
      <c r="F223" s="42"/>
      <c r="G223" s="42"/>
      <c r="H223" s="42"/>
    </row>
    <row r="224" spans="1:8" ht="19.5">
      <c r="A224" s="540"/>
      <c r="B224" s="42"/>
      <c r="C224" s="42"/>
      <c r="D224" s="42"/>
      <c r="E224" s="42"/>
      <c r="F224" s="42"/>
      <c r="G224" s="42"/>
      <c r="H224" s="42"/>
    </row>
    <row r="225" spans="1:8" ht="19.5">
      <c r="A225" s="540"/>
      <c r="B225" s="42"/>
      <c r="C225" s="42"/>
      <c r="D225" s="42"/>
      <c r="E225" s="42"/>
      <c r="F225" s="42"/>
      <c r="G225" s="42"/>
      <c r="H225" s="42"/>
    </row>
    <row r="226" spans="1:8" ht="19.5">
      <c r="A226" s="542"/>
      <c r="B226" s="42"/>
      <c r="C226" s="42"/>
      <c r="D226" s="42"/>
      <c r="E226" s="42"/>
      <c r="F226" s="42"/>
      <c r="G226" s="42"/>
      <c r="H226" s="42"/>
    </row>
  </sheetData>
  <mergeCells count="5">
    <mergeCell ref="A1:I1"/>
    <mergeCell ref="A2:I2"/>
    <mergeCell ref="A3:I3"/>
    <mergeCell ref="A4:I4"/>
    <mergeCell ref="C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showGridLines="0" zoomScale="55" zoomScaleNormal="55" workbookViewId="0">
      <selection activeCell="L6" sqref="L6"/>
    </sheetView>
  </sheetViews>
  <sheetFormatPr defaultRowHeight="18"/>
  <cols>
    <col min="1" max="1" width="132.28515625" style="543"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874" t="s">
        <v>1088</v>
      </c>
      <c r="B1" s="874"/>
      <c r="C1" s="874"/>
      <c r="D1" s="874"/>
      <c r="E1" s="874"/>
      <c r="F1" s="874"/>
      <c r="G1" s="874"/>
      <c r="H1" s="874"/>
      <c r="I1" s="874"/>
    </row>
    <row r="2" spans="1:9" ht="43.5" customHeight="1">
      <c r="A2" s="874" t="s">
        <v>423</v>
      </c>
      <c r="B2" s="874"/>
      <c r="C2" s="874"/>
      <c r="D2" s="874"/>
      <c r="E2" s="874"/>
      <c r="F2" s="874"/>
      <c r="G2" s="874"/>
      <c r="H2" s="874"/>
      <c r="I2" s="874"/>
    </row>
    <row r="3" spans="1:9" ht="43.5" customHeight="1">
      <c r="A3" s="874" t="s">
        <v>1095</v>
      </c>
      <c r="B3" s="874"/>
      <c r="C3" s="874"/>
      <c r="D3" s="874"/>
      <c r="E3" s="874"/>
      <c r="F3" s="874"/>
      <c r="G3" s="874"/>
      <c r="H3" s="874"/>
      <c r="I3" s="874"/>
    </row>
    <row r="4" spans="1:9" ht="43.5" customHeight="1" thickBot="1">
      <c r="A4" s="875" t="s">
        <v>1394</v>
      </c>
      <c r="B4" s="875"/>
      <c r="C4" s="875"/>
      <c r="D4" s="875"/>
      <c r="E4" s="875"/>
      <c r="F4" s="875"/>
      <c r="G4" s="875"/>
      <c r="H4" s="875"/>
      <c r="I4" s="875"/>
    </row>
    <row r="5" spans="1:9" ht="48" customHeight="1" thickTop="1" thickBot="1">
      <c r="A5" s="758"/>
      <c r="B5" s="876" t="s">
        <v>1110</v>
      </c>
      <c r="C5" s="876"/>
      <c r="D5" s="876"/>
      <c r="E5" s="877" t="s">
        <v>1090</v>
      </c>
      <c r="F5" s="877"/>
      <c r="G5" s="877"/>
      <c r="H5" s="877"/>
      <c r="I5" s="877"/>
    </row>
    <row r="6" spans="1:9" s="34" customFormat="1" ht="51" customHeight="1" thickTop="1" thickBot="1">
      <c r="A6" s="531" t="s">
        <v>296</v>
      </c>
      <c r="B6" s="91" t="s">
        <v>424</v>
      </c>
      <c r="C6" s="91" t="s">
        <v>425</v>
      </c>
      <c r="D6" s="91" t="s">
        <v>426</v>
      </c>
      <c r="E6" s="91" t="s">
        <v>1237</v>
      </c>
      <c r="F6" s="91" t="s">
        <v>1366</v>
      </c>
      <c r="G6" s="91" t="s">
        <v>1536</v>
      </c>
      <c r="H6" s="91" t="s">
        <v>1439</v>
      </c>
      <c r="I6" s="91" t="s">
        <v>1537</v>
      </c>
    </row>
    <row r="7" spans="1:9" ht="15" customHeight="1" thickTop="1" thickBot="1">
      <c r="A7" s="532"/>
      <c r="B7" s="35"/>
      <c r="C7" s="35"/>
      <c r="D7" s="35"/>
      <c r="E7" s="35"/>
      <c r="F7" s="35"/>
      <c r="G7" s="35"/>
      <c r="H7" s="35"/>
      <c r="I7" s="35"/>
    </row>
    <row r="8" spans="1:9" ht="24" customHeight="1" thickTop="1" thickBot="1">
      <c r="A8" s="36" t="s">
        <v>427</v>
      </c>
      <c r="B8" s="1">
        <v>292243.80494606413</v>
      </c>
      <c r="C8" s="1">
        <v>499334.1912434402</v>
      </c>
      <c r="D8" s="1">
        <v>723486.36201603501</v>
      </c>
      <c r="E8" s="1">
        <v>1010028.3519023324</v>
      </c>
      <c r="F8" s="1">
        <v>1538632.450953353</v>
      </c>
      <c r="G8" s="1">
        <v>1843491.5116778426</v>
      </c>
      <c r="H8" s="1">
        <v>1951955.2949212829</v>
      </c>
      <c r="I8" s="1">
        <v>2023002.4418746354</v>
      </c>
    </row>
    <row r="9" spans="1:9" s="94" customFormat="1" ht="21" customHeight="1" thickTop="1">
      <c r="A9" s="92" t="s">
        <v>8</v>
      </c>
      <c r="B9" s="2">
        <v>84398.105530612258</v>
      </c>
      <c r="C9" s="2">
        <v>132417.32095189503</v>
      </c>
      <c r="D9" s="2">
        <v>83814.983460641393</v>
      </c>
      <c r="E9" s="2">
        <v>36619.190185131192</v>
      </c>
      <c r="F9" s="2">
        <v>88599.23433381923</v>
      </c>
      <c r="G9" s="2">
        <v>208674.91616909622</v>
      </c>
      <c r="H9" s="2">
        <v>189049.96409037904</v>
      </c>
      <c r="I9" s="2">
        <v>124061.80097084548</v>
      </c>
    </row>
    <row r="10" spans="1:9" s="94" customFormat="1" ht="21" customHeight="1">
      <c r="A10" s="92" t="s">
        <v>17</v>
      </c>
      <c r="B10" s="2">
        <v>18577.752753644316</v>
      </c>
      <c r="C10" s="2">
        <v>30669.630087463556</v>
      </c>
      <c r="D10" s="2">
        <v>167681.61003206996</v>
      </c>
      <c r="E10" s="2">
        <v>241413.30476967929</v>
      </c>
      <c r="F10" s="2">
        <v>186858.75373032069</v>
      </c>
      <c r="G10" s="2">
        <v>157695.50363702627</v>
      </c>
      <c r="H10" s="2">
        <v>149988.0848586006</v>
      </c>
      <c r="I10" s="2">
        <v>197703.51567638485</v>
      </c>
    </row>
    <row r="11" spans="1:9" s="94" customFormat="1" ht="21" customHeight="1">
      <c r="A11" s="92" t="s">
        <v>26</v>
      </c>
      <c r="B11" s="2">
        <v>175161.37340087464</v>
      </c>
      <c r="C11" s="2">
        <v>306714.85530466476</v>
      </c>
      <c r="D11" s="2">
        <v>392562.29421282804</v>
      </c>
      <c r="E11" s="2">
        <v>570316.19635860063</v>
      </c>
      <c r="F11" s="2">
        <v>1072434.7352026238</v>
      </c>
      <c r="G11" s="2">
        <v>1304001.1906195334</v>
      </c>
      <c r="H11" s="2">
        <v>1391808.5674154519</v>
      </c>
      <c r="I11" s="2">
        <v>1476558.0939708455</v>
      </c>
    </row>
    <row r="12" spans="1:9" s="94" customFormat="1" ht="21" customHeight="1">
      <c r="A12" s="533" t="s">
        <v>428</v>
      </c>
      <c r="B12" s="2">
        <v>174071.58504227406</v>
      </c>
      <c r="C12" s="2">
        <v>307941.78380174929</v>
      </c>
      <c r="D12" s="2">
        <v>394227.41059329448</v>
      </c>
      <c r="E12" s="2">
        <v>570136.7213542274</v>
      </c>
      <c r="F12" s="2">
        <v>1067897.6066472305</v>
      </c>
      <c r="G12" s="2">
        <v>1298490.9539912534</v>
      </c>
      <c r="H12" s="2">
        <v>1383512.6946239066</v>
      </c>
      <c r="I12" s="2">
        <v>1467349.0979518951</v>
      </c>
    </row>
    <row r="13" spans="1:9" s="94" customFormat="1" ht="21" customHeight="1">
      <c r="A13" s="533" t="s">
        <v>429</v>
      </c>
      <c r="B13" s="2">
        <v>173808.89117346937</v>
      </c>
      <c r="C13" s="2">
        <v>307413.70197376097</v>
      </c>
      <c r="D13" s="2">
        <v>393551.30616180762</v>
      </c>
      <c r="E13" s="2">
        <v>568762.76308600581</v>
      </c>
      <c r="F13" s="2">
        <v>1065012.6019154519</v>
      </c>
      <c r="G13" s="2">
        <v>1295861.045957726</v>
      </c>
      <c r="H13" s="2">
        <v>1378666.8125728862</v>
      </c>
      <c r="I13" s="2">
        <v>1461522.2157478135</v>
      </c>
    </row>
    <row r="14" spans="1:9" s="94" customFormat="1" ht="21" customHeight="1">
      <c r="A14" s="533" t="s">
        <v>430</v>
      </c>
      <c r="B14" s="2">
        <v>262.6938688046647</v>
      </c>
      <c r="C14" s="2">
        <v>528.08182798833809</v>
      </c>
      <c r="D14" s="2">
        <v>676.10443148688046</v>
      </c>
      <c r="E14" s="2">
        <v>1373.9582682215746</v>
      </c>
      <c r="F14" s="2">
        <v>2885.0047317784256</v>
      </c>
      <c r="G14" s="2">
        <v>2629.9080335276967</v>
      </c>
      <c r="H14" s="2">
        <v>4845.8820510204087</v>
      </c>
      <c r="I14" s="2">
        <v>5826.8822040816322</v>
      </c>
    </row>
    <row r="15" spans="1:9" s="94" customFormat="1" ht="21" customHeight="1">
      <c r="A15" s="533" t="s">
        <v>431</v>
      </c>
      <c r="B15" s="2">
        <v>198.10484985422741</v>
      </c>
      <c r="C15" s="2">
        <v>587.99377551020405</v>
      </c>
      <c r="D15" s="2">
        <v>633.37574344023324</v>
      </c>
      <c r="E15" s="2">
        <v>650.82272303206992</v>
      </c>
      <c r="F15" s="2">
        <v>1021.0838338192419</v>
      </c>
      <c r="G15" s="2">
        <v>1331.5468104956267</v>
      </c>
      <c r="H15" s="2">
        <v>1111.5455379008745</v>
      </c>
      <c r="I15" s="2">
        <v>2396.5489620991252</v>
      </c>
    </row>
    <row r="16" spans="1:9" s="94" customFormat="1" ht="21" customHeight="1">
      <c r="A16" s="533" t="s">
        <v>432</v>
      </c>
      <c r="B16" s="2">
        <v>195.98653644314868</v>
      </c>
      <c r="C16" s="2">
        <v>587.47011224489802</v>
      </c>
      <c r="D16" s="2">
        <v>626.36553061224492</v>
      </c>
      <c r="E16" s="2">
        <v>646.88073323615163</v>
      </c>
      <c r="F16" s="2">
        <v>1011.3431020408162</v>
      </c>
      <c r="G16" s="2">
        <v>1313.3131413994172</v>
      </c>
      <c r="H16" s="2">
        <v>1104.0212755102041</v>
      </c>
      <c r="I16" s="2">
        <v>2387.1546078717201</v>
      </c>
    </row>
    <row r="17" spans="1:9" s="94" customFormat="1" ht="21" customHeight="1">
      <c r="A17" s="533" t="s">
        <v>433</v>
      </c>
      <c r="B17" s="2">
        <v>2.118313411078717</v>
      </c>
      <c r="C17" s="2">
        <v>0.52366326530612251</v>
      </c>
      <c r="D17" s="2">
        <v>7.0102128279883384</v>
      </c>
      <c r="E17" s="2">
        <v>3.9419897959183672</v>
      </c>
      <c r="F17" s="2">
        <v>9.7407317784256566</v>
      </c>
      <c r="G17" s="2">
        <v>18.233669096209912</v>
      </c>
      <c r="H17" s="2">
        <v>7.5242623906705548</v>
      </c>
      <c r="I17" s="2">
        <v>9.3943542274052465</v>
      </c>
    </row>
    <row r="18" spans="1:9" s="94" customFormat="1" ht="21" customHeight="1">
      <c r="A18" s="533" t="s">
        <v>434</v>
      </c>
      <c r="B18" s="2">
        <v>0</v>
      </c>
      <c r="C18" s="2">
        <v>0</v>
      </c>
      <c r="D18" s="2">
        <v>102.26504518950436</v>
      </c>
      <c r="E18" s="2">
        <v>622.96079446064141</v>
      </c>
      <c r="F18" s="2">
        <v>1246.3252725947521</v>
      </c>
      <c r="G18" s="2">
        <v>1618.262306122449</v>
      </c>
      <c r="H18" s="2">
        <v>2413.1165801749271</v>
      </c>
      <c r="I18" s="2">
        <v>3556.6583148688046</v>
      </c>
    </row>
    <row r="19" spans="1:9" s="94" customFormat="1" ht="21" customHeight="1">
      <c r="A19" s="533" t="s">
        <v>435</v>
      </c>
      <c r="B19" s="2">
        <v>0</v>
      </c>
      <c r="C19" s="2">
        <v>0</v>
      </c>
      <c r="D19" s="2">
        <v>87.71590524781341</v>
      </c>
      <c r="E19" s="2">
        <v>608.4116545189504</v>
      </c>
      <c r="F19" s="2">
        <v>1246.3252725947521</v>
      </c>
      <c r="G19" s="2">
        <v>1539.528166180758</v>
      </c>
      <c r="H19" s="2">
        <v>2334.3824402332361</v>
      </c>
      <c r="I19" s="2">
        <v>3294.5406632653062</v>
      </c>
    </row>
    <row r="20" spans="1:9" s="94" customFormat="1" ht="21" customHeight="1">
      <c r="A20" s="533" t="s">
        <v>436</v>
      </c>
      <c r="B20" s="2">
        <v>0</v>
      </c>
      <c r="C20" s="2">
        <v>0</v>
      </c>
      <c r="D20" s="2">
        <v>14.549139941690964</v>
      </c>
      <c r="E20" s="2">
        <v>14.549139941690964</v>
      </c>
      <c r="F20" s="2">
        <v>0</v>
      </c>
      <c r="G20" s="2">
        <v>78.734139941690955</v>
      </c>
      <c r="H20" s="2">
        <v>78.734139941690955</v>
      </c>
      <c r="I20" s="2">
        <v>262.11765160349859</v>
      </c>
    </row>
    <row r="21" spans="1:9" s="94" customFormat="1" ht="21" customHeight="1">
      <c r="A21" s="533" t="s">
        <v>39</v>
      </c>
      <c r="B21" s="2">
        <v>2293.705672011662</v>
      </c>
      <c r="C21" s="2">
        <v>4244.0535174927109</v>
      </c>
      <c r="D21" s="2">
        <v>5142.8328396501456</v>
      </c>
      <c r="E21" s="2">
        <v>6705.4184839650143</v>
      </c>
      <c r="F21" s="2">
        <v>11508.131883381924</v>
      </c>
      <c r="G21" s="2">
        <v>12760.265778425655</v>
      </c>
      <c r="H21" s="2">
        <v>15275.345434402332</v>
      </c>
      <c r="I21" s="2">
        <v>15290.684400874636</v>
      </c>
    </row>
    <row r="22" spans="1:9" s="94" customFormat="1" ht="21" customHeight="1">
      <c r="A22" s="533" t="s">
        <v>437</v>
      </c>
      <c r="B22" s="2">
        <v>-1402.0221632653058</v>
      </c>
      <c r="C22" s="2">
        <v>-6058.9757900874638</v>
      </c>
      <c r="D22" s="2">
        <v>-7543.5900087463551</v>
      </c>
      <c r="E22" s="2">
        <v>-7799.7269970845482</v>
      </c>
      <c r="F22" s="2">
        <v>-9238.4124344023312</v>
      </c>
      <c r="G22" s="2">
        <v>-10199.838266763851</v>
      </c>
      <c r="H22" s="2">
        <v>-10504.134760932944</v>
      </c>
      <c r="I22" s="2">
        <v>-12034.895658892126</v>
      </c>
    </row>
    <row r="23" spans="1:9" s="94" customFormat="1" ht="21" customHeight="1">
      <c r="A23" s="92" t="s">
        <v>57</v>
      </c>
      <c r="B23" s="2">
        <v>3233.9121763848398</v>
      </c>
      <c r="C23" s="2">
        <v>3917.062371720117</v>
      </c>
      <c r="D23" s="2">
        <v>5145.4502244897958</v>
      </c>
      <c r="E23" s="2">
        <v>4367.1763615160344</v>
      </c>
      <c r="F23" s="2">
        <v>4086.0805276967935</v>
      </c>
      <c r="G23" s="2">
        <v>6065.9306137026233</v>
      </c>
      <c r="H23" s="2">
        <v>9834.6888819241994</v>
      </c>
      <c r="I23" s="2">
        <v>14861.628067055395</v>
      </c>
    </row>
    <row r="24" spans="1:9" s="94" customFormat="1" ht="21" customHeight="1">
      <c r="A24" s="92" t="s">
        <v>63</v>
      </c>
      <c r="B24" s="2">
        <v>1.4577259475218659E-4</v>
      </c>
      <c r="C24" s="2">
        <v>0</v>
      </c>
      <c r="D24" s="2">
        <v>0</v>
      </c>
      <c r="E24" s="2">
        <v>0</v>
      </c>
      <c r="F24" s="2">
        <v>0</v>
      </c>
      <c r="G24" s="2">
        <v>0</v>
      </c>
      <c r="H24" s="2">
        <v>0</v>
      </c>
      <c r="I24" s="2">
        <v>0</v>
      </c>
    </row>
    <row r="25" spans="1:9" s="94" customFormat="1" ht="21" customHeight="1">
      <c r="A25" s="92" t="s">
        <v>438</v>
      </c>
      <c r="B25" s="2">
        <v>1578.2353134110788</v>
      </c>
      <c r="C25" s="2">
        <v>5773.8150481049561</v>
      </c>
      <c r="D25" s="2">
        <v>38105.748281341112</v>
      </c>
      <c r="E25" s="2">
        <v>123725.29926239068</v>
      </c>
      <c r="F25" s="2">
        <v>146662.15635276967</v>
      </c>
      <c r="G25" s="2">
        <v>121624.88915306123</v>
      </c>
      <c r="H25" s="2">
        <v>163115.96926093296</v>
      </c>
      <c r="I25" s="2">
        <v>143185.86868513119</v>
      </c>
    </row>
    <row r="26" spans="1:9" s="94" customFormat="1" ht="21" customHeight="1">
      <c r="A26" s="92" t="s">
        <v>74</v>
      </c>
      <c r="B26" s="2">
        <v>5726.7362696793007</v>
      </c>
      <c r="C26" s="2">
        <v>13855.952973760934</v>
      </c>
      <c r="D26" s="2">
        <v>23885.2253483965</v>
      </c>
      <c r="E26" s="2">
        <v>24730.899717201166</v>
      </c>
      <c r="F26" s="2">
        <v>31453.427852769677</v>
      </c>
      <c r="G26" s="2">
        <v>34691.049137026239</v>
      </c>
      <c r="H26" s="2">
        <v>38779.023084548106</v>
      </c>
      <c r="I26" s="2">
        <v>53349.453174927112</v>
      </c>
    </row>
    <row r="27" spans="1:9" s="95" customFormat="1" ht="43.5" customHeight="1" thickBot="1">
      <c r="A27" s="534" t="s">
        <v>439</v>
      </c>
      <c r="B27" s="3">
        <v>3567.689355685131</v>
      </c>
      <c r="C27" s="3">
        <v>5985.5545058309026</v>
      </c>
      <c r="D27" s="3">
        <v>12291.050456268222</v>
      </c>
      <c r="E27" s="3">
        <v>8856.28524781341</v>
      </c>
      <c r="F27" s="3">
        <v>8538.0629533527699</v>
      </c>
      <c r="G27" s="3">
        <v>10738.032348396502</v>
      </c>
      <c r="H27" s="3">
        <v>9378.9973294460633</v>
      </c>
      <c r="I27" s="3">
        <v>13282.081329446064</v>
      </c>
    </row>
    <row r="28" spans="1:9" ht="24" customHeight="1" thickTop="1" thickBot="1">
      <c r="A28" s="36" t="s">
        <v>440</v>
      </c>
      <c r="B28" s="1">
        <v>272464.95516180759</v>
      </c>
      <c r="C28" s="1">
        <v>463226.09403498541</v>
      </c>
      <c r="D28" s="1">
        <v>673462.94625072891</v>
      </c>
      <c r="E28" s="1">
        <v>906759.04384256562</v>
      </c>
      <c r="F28" s="1">
        <v>1400346.1794271138</v>
      </c>
      <c r="G28" s="1">
        <v>1699899.5392536444</v>
      </c>
      <c r="H28" s="1">
        <v>1797655.6974052479</v>
      </c>
      <c r="I28" s="1">
        <v>1869808.8556311952</v>
      </c>
    </row>
    <row r="29" spans="1:9" s="94" customFormat="1" ht="21" customHeight="1" thickTop="1">
      <c r="A29" s="92" t="s">
        <v>441</v>
      </c>
      <c r="B29" s="2">
        <v>223345.44480758018</v>
      </c>
      <c r="C29" s="2">
        <v>389560.71972740523</v>
      </c>
      <c r="D29" s="2">
        <v>584310.13144897961</v>
      </c>
      <c r="E29" s="2">
        <v>792052.9389912535</v>
      </c>
      <c r="F29" s="2">
        <v>1279026.6473352767</v>
      </c>
      <c r="G29" s="2">
        <v>1510914.8666836736</v>
      </c>
      <c r="H29" s="2">
        <v>1623392.1651107874</v>
      </c>
      <c r="I29" s="2">
        <v>1617323.2727230319</v>
      </c>
    </row>
    <row r="30" spans="1:9" s="94" customFormat="1" ht="21" customHeight="1">
      <c r="A30" s="533" t="s">
        <v>442</v>
      </c>
      <c r="B30" s="2">
        <v>16969.795562682215</v>
      </c>
      <c r="C30" s="2">
        <v>32511.990361516037</v>
      </c>
      <c r="D30" s="2">
        <v>63621.379763848396</v>
      </c>
      <c r="E30" s="2">
        <v>114775.43904664723</v>
      </c>
      <c r="F30" s="2">
        <v>238567.26941690964</v>
      </c>
      <c r="G30" s="2">
        <v>196208.58694460642</v>
      </c>
      <c r="H30" s="2">
        <v>188981.27380758015</v>
      </c>
      <c r="I30" s="2">
        <v>185093.36326384838</v>
      </c>
    </row>
    <row r="31" spans="1:9" s="94" customFormat="1" ht="21" customHeight="1">
      <c r="A31" s="533" t="s">
        <v>443</v>
      </c>
      <c r="B31" s="2">
        <v>76897.489166180749</v>
      </c>
      <c r="C31" s="2">
        <v>93947.108593294455</v>
      </c>
      <c r="D31" s="2">
        <v>115048.87754518952</v>
      </c>
      <c r="E31" s="2">
        <v>164575.72122594752</v>
      </c>
      <c r="F31" s="2">
        <v>348948.75145626819</v>
      </c>
      <c r="G31" s="2">
        <v>666767.48019096197</v>
      </c>
      <c r="H31" s="2">
        <v>469939.92054081627</v>
      </c>
      <c r="I31" s="2">
        <v>382299.50912390673</v>
      </c>
    </row>
    <row r="32" spans="1:9" s="94" customFormat="1" ht="21" customHeight="1">
      <c r="A32" s="533" t="s">
        <v>444</v>
      </c>
      <c r="B32" s="2">
        <v>83214.49957725947</v>
      </c>
      <c r="C32" s="2">
        <v>124807.64119533528</v>
      </c>
      <c r="D32" s="2">
        <v>136902.48899416911</v>
      </c>
      <c r="E32" s="2">
        <v>67584.43916618076</v>
      </c>
      <c r="F32" s="2">
        <v>48531.674861516032</v>
      </c>
      <c r="G32" s="2">
        <v>47747.536698250726</v>
      </c>
      <c r="H32" s="2">
        <v>47571.563049562676</v>
      </c>
      <c r="I32" s="2">
        <v>47306.004720116624</v>
      </c>
    </row>
    <row r="33" spans="1:9" s="94" customFormat="1" ht="21" customHeight="1">
      <c r="A33" s="533" t="s">
        <v>445</v>
      </c>
      <c r="B33" s="2">
        <v>581.70989941690971</v>
      </c>
      <c r="C33" s="2">
        <v>1163.8753192419824</v>
      </c>
      <c r="D33" s="2">
        <v>122103.18921720117</v>
      </c>
      <c r="E33" s="2">
        <v>220232.27989212828</v>
      </c>
      <c r="F33" s="2">
        <v>117362.64561953353</v>
      </c>
      <c r="G33" s="2">
        <v>80418.956367346938</v>
      </c>
      <c r="H33" s="2">
        <v>63493.468462099125</v>
      </c>
      <c r="I33" s="2">
        <v>45146.600346938772</v>
      </c>
    </row>
    <row r="34" spans="1:9" s="94" customFormat="1" ht="21" customHeight="1">
      <c r="A34" s="533" t="s">
        <v>446</v>
      </c>
      <c r="B34" s="2">
        <v>40071.229106414001</v>
      </c>
      <c r="C34" s="2">
        <v>125328.36952332361</v>
      </c>
      <c r="D34" s="2">
        <v>124726.73470991255</v>
      </c>
      <c r="E34" s="2">
        <v>193240.83921574344</v>
      </c>
      <c r="F34" s="2">
        <v>481022.51073760929</v>
      </c>
      <c r="G34" s="2">
        <v>469169.69867346942</v>
      </c>
      <c r="H34" s="2">
        <v>795188.90157580178</v>
      </c>
      <c r="I34" s="2">
        <v>884243.41811370268</v>
      </c>
    </row>
    <row r="35" spans="1:9" s="94" customFormat="1" ht="21" customHeight="1">
      <c r="A35" s="533" t="s">
        <v>447</v>
      </c>
      <c r="B35" s="2">
        <v>5610.7214956268226</v>
      </c>
      <c r="C35" s="2">
        <v>11801.734734693879</v>
      </c>
      <c r="D35" s="2">
        <v>21907.461218658893</v>
      </c>
      <c r="E35" s="2">
        <v>31644.220444606413</v>
      </c>
      <c r="F35" s="2">
        <v>44593.79524344024</v>
      </c>
      <c r="G35" s="2">
        <v>50602.607809037901</v>
      </c>
      <c r="H35" s="2">
        <v>58217.037674927109</v>
      </c>
      <c r="I35" s="2">
        <v>73234.377154518952</v>
      </c>
    </row>
    <row r="36" spans="1:9" s="94" customFormat="1" ht="21" customHeight="1">
      <c r="A36" s="92" t="s">
        <v>448</v>
      </c>
      <c r="B36" s="2">
        <v>1.5160349854227408E-4</v>
      </c>
      <c r="C36" s="2">
        <v>6.4419825072886308E-2</v>
      </c>
      <c r="D36" s="2">
        <v>0</v>
      </c>
      <c r="E36" s="2">
        <v>0.29283090379008747</v>
      </c>
      <c r="F36" s="2">
        <v>0.56255976676384833</v>
      </c>
      <c r="G36" s="2">
        <v>0.59247230320699706</v>
      </c>
      <c r="H36" s="2">
        <v>0.39493002915451891</v>
      </c>
      <c r="I36" s="2">
        <v>1.4638571428571427</v>
      </c>
    </row>
    <row r="37" spans="1:9" s="94" customFormat="1" ht="21" customHeight="1">
      <c r="A37" s="92" t="s">
        <v>449</v>
      </c>
      <c r="B37" s="2">
        <v>38318.309551020408</v>
      </c>
      <c r="C37" s="2">
        <v>55871.538568513119</v>
      </c>
      <c r="D37" s="2">
        <v>58225.497110787175</v>
      </c>
      <c r="E37" s="2">
        <v>82964.799018950434</v>
      </c>
      <c r="F37" s="2">
        <v>86007.83924198251</v>
      </c>
      <c r="G37" s="2">
        <v>140970.57097667639</v>
      </c>
      <c r="H37" s="2">
        <v>120660.27604956269</v>
      </c>
      <c r="I37" s="2">
        <v>173861.90151457727</v>
      </c>
    </row>
    <row r="38" spans="1:9" s="94" customFormat="1" ht="21" customHeight="1">
      <c r="A38" s="92" t="s">
        <v>450</v>
      </c>
      <c r="B38" s="2">
        <v>3211.5991574344021</v>
      </c>
      <c r="C38" s="2">
        <v>5491.183604956268</v>
      </c>
      <c r="D38" s="2">
        <v>14564.966206997085</v>
      </c>
      <c r="E38" s="2">
        <v>13571.827481049562</v>
      </c>
      <c r="F38" s="2">
        <v>13210.22581341108</v>
      </c>
      <c r="G38" s="2">
        <v>24951.8782755102</v>
      </c>
      <c r="H38" s="2">
        <v>25387.392027696791</v>
      </c>
      <c r="I38" s="2">
        <v>22803.943064139941</v>
      </c>
    </row>
    <row r="39" spans="1:9" s="94" customFormat="1" ht="21" customHeight="1">
      <c r="A39" s="92" t="s">
        <v>127</v>
      </c>
      <c r="B39" s="2">
        <v>1607.1434446064141</v>
      </c>
      <c r="C39" s="2">
        <v>3293.5271370262394</v>
      </c>
      <c r="D39" s="2">
        <v>4248.706750728863</v>
      </c>
      <c r="E39" s="2">
        <v>7627.2902623906712</v>
      </c>
      <c r="F39" s="2">
        <v>13926.288857142858</v>
      </c>
      <c r="G39" s="2">
        <v>15389.398179300293</v>
      </c>
      <c r="H39" s="2">
        <v>14940.19389212828</v>
      </c>
      <c r="I39" s="2">
        <v>15460.845360058309</v>
      </c>
    </row>
    <row r="40" spans="1:9" s="94" customFormat="1" ht="21" customHeight="1">
      <c r="A40" s="92" t="s">
        <v>133</v>
      </c>
      <c r="B40" s="2">
        <v>0</v>
      </c>
      <c r="C40" s="2">
        <v>0</v>
      </c>
      <c r="D40" s="2">
        <v>0</v>
      </c>
      <c r="E40" s="2">
        <v>0</v>
      </c>
      <c r="F40" s="2">
        <v>0</v>
      </c>
      <c r="G40" s="2">
        <v>0</v>
      </c>
      <c r="H40" s="2">
        <v>0</v>
      </c>
      <c r="I40" s="2">
        <v>0</v>
      </c>
    </row>
    <row r="41" spans="1:9" s="94" customFormat="1" ht="21" customHeight="1">
      <c r="A41" s="92" t="s">
        <v>451</v>
      </c>
      <c r="B41" s="2">
        <v>5982.4580495626824</v>
      </c>
      <c r="C41" s="2">
        <v>9009.0605772594754</v>
      </c>
      <c r="D41" s="2">
        <v>12113.644733236151</v>
      </c>
      <c r="E41" s="2">
        <v>10541.895258017492</v>
      </c>
      <c r="F41" s="2">
        <v>8174.615619533527</v>
      </c>
      <c r="G41" s="2">
        <v>7672.2326661807583</v>
      </c>
      <c r="H41" s="2">
        <v>13275.275395043731</v>
      </c>
      <c r="I41" s="2">
        <v>12768.511338192418</v>
      </c>
    </row>
    <row r="42" spans="1:9" s="95" customFormat="1" ht="43.5" customHeight="1" thickBot="1">
      <c r="A42" s="534" t="s">
        <v>109</v>
      </c>
      <c r="B42" s="3">
        <v>0</v>
      </c>
      <c r="C42" s="3">
        <v>0</v>
      </c>
      <c r="D42" s="3">
        <v>0</v>
      </c>
      <c r="E42" s="3">
        <v>0</v>
      </c>
      <c r="F42" s="3">
        <v>0</v>
      </c>
      <c r="G42" s="3">
        <v>0</v>
      </c>
      <c r="H42" s="3">
        <v>0</v>
      </c>
      <c r="I42" s="3">
        <v>27588.917774052479</v>
      </c>
    </row>
    <row r="43" spans="1:9" ht="24" customHeight="1" thickTop="1" thickBot="1">
      <c r="A43" s="36" t="s">
        <v>452</v>
      </c>
      <c r="B43" s="1">
        <v>19778.849784256563</v>
      </c>
      <c r="C43" s="1">
        <v>36108.097208454805</v>
      </c>
      <c r="D43" s="1">
        <v>50023.415765306119</v>
      </c>
      <c r="E43" s="1">
        <v>103269.30805976676</v>
      </c>
      <c r="F43" s="1">
        <v>138286.27152623906</v>
      </c>
      <c r="G43" s="1">
        <v>143591.97242419826</v>
      </c>
      <c r="H43" s="1">
        <v>154299.59751603499</v>
      </c>
      <c r="I43" s="1">
        <v>153193.58624344025</v>
      </c>
    </row>
    <row r="44" spans="1:9" s="94" customFormat="1" ht="21" customHeight="1" thickTop="1">
      <c r="A44" s="92" t="s">
        <v>148</v>
      </c>
      <c r="B44" s="2">
        <v>14577.25947521866</v>
      </c>
      <c r="C44" s="2">
        <v>17835.276967930029</v>
      </c>
      <c r="D44" s="2">
        <v>17835.276967930029</v>
      </c>
      <c r="E44" s="2">
        <v>63367.34693877551</v>
      </c>
      <c r="F44" s="2">
        <v>117805.24781341107</v>
      </c>
      <c r="G44" s="2">
        <v>131329.44606413995</v>
      </c>
      <c r="H44" s="2">
        <v>133016.61807580176</v>
      </c>
      <c r="I44" s="2">
        <v>140222.15743440232</v>
      </c>
    </row>
    <row r="45" spans="1:9" s="94" customFormat="1" ht="21" customHeight="1">
      <c r="A45" s="92" t="s">
        <v>152</v>
      </c>
      <c r="B45" s="2">
        <v>1478.0853965014578</v>
      </c>
      <c r="C45" s="2">
        <v>12411.017381924197</v>
      </c>
      <c r="D45" s="2">
        <v>19313.349743440231</v>
      </c>
      <c r="E45" s="2">
        <v>14597.606303206996</v>
      </c>
      <c r="F45" s="2">
        <v>20.346827988338191</v>
      </c>
      <c r="G45" s="2">
        <v>520.34682798833819</v>
      </c>
      <c r="H45" s="2">
        <v>20.346827988338191</v>
      </c>
      <c r="I45" s="2">
        <v>20.346827988338191</v>
      </c>
    </row>
    <row r="46" spans="1:9" s="94" customFormat="1" ht="21" customHeight="1">
      <c r="A46" s="92" t="s">
        <v>156</v>
      </c>
      <c r="B46" s="2">
        <v>0</v>
      </c>
      <c r="C46" s="2">
        <v>0</v>
      </c>
      <c r="D46" s="2">
        <v>0</v>
      </c>
      <c r="E46" s="2">
        <v>0</v>
      </c>
      <c r="F46" s="2">
        <v>0</v>
      </c>
      <c r="G46" s="2">
        <v>0</v>
      </c>
      <c r="H46" s="2">
        <v>0</v>
      </c>
      <c r="I46" s="2">
        <v>0</v>
      </c>
    </row>
    <row r="47" spans="1:9" s="94" customFormat="1" ht="21" customHeight="1">
      <c r="A47" s="92" t="s">
        <v>453</v>
      </c>
      <c r="B47" s="2">
        <v>102.4945</v>
      </c>
      <c r="C47" s="2">
        <v>465.50004081632648</v>
      </c>
      <c r="D47" s="2">
        <v>5861.802858600583</v>
      </c>
      <c r="E47" s="2">
        <v>12874.78905393586</v>
      </c>
      <c r="F47" s="2">
        <v>2955.0823294460643</v>
      </c>
      <c r="G47" s="2">
        <v>4698.9709489795923</v>
      </c>
      <c r="H47" s="2">
        <v>4698.9709489795923</v>
      </c>
      <c r="I47" s="2">
        <v>6355.2560612244897</v>
      </c>
    </row>
    <row r="48" spans="1:9" s="94" customFormat="1" ht="21" customHeight="1">
      <c r="A48" s="92" t="s">
        <v>164</v>
      </c>
      <c r="B48" s="2">
        <v>3621.0104125364433</v>
      </c>
      <c r="C48" s="2">
        <v>5396.3028177842561</v>
      </c>
      <c r="D48" s="2">
        <v>7012.9861953352765</v>
      </c>
      <c r="E48" s="2">
        <v>12429.565763848397</v>
      </c>
      <c r="F48" s="2">
        <v>17505.594555393585</v>
      </c>
      <c r="G48" s="2">
        <v>7043.2085830903798</v>
      </c>
      <c r="H48" s="2">
        <v>16563.661663265306</v>
      </c>
      <c r="I48" s="2">
        <v>6595.8259198250735</v>
      </c>
    </row>
    <row r="49" spans="1:9" s="94" customFormat="1" ht="21" customHeight="1">
      <c r="A49" s="533" t="s">
        <v>454</v>
      </c>
      <c r="B49" s="2">
        <v>0</v>
      </c>
      <c r="C49" s="2">
        <v>0</v>
      </c>
      <c r="D49" s="2">
        <v>0</v>
      </c>
      <c r="E49" s="2">
        <v>0</v>
      </c>
      <c r="F49" s="2">
        <v>0</v>
      </c>
      <c r="G49" s="2">
        <v>687.17201166180757</v>
      </c>
      <c r="H49" s="2">
        <v>0</v>
      </c>
      <c r="I49" s="2">
        <v>1187.1720116618076</v>
      </c>
    </row>
    <row r="50" spans="1:9" s="95" customFormat="1" ht="40.5" customHeight="1" thickBot="1">
      <c r="A50" s="535" t="s">
        <v>455</v>
      </c>
      <c r="B50" s="3">
        <v>3621.0104125364433</v>
      </c>
      <c r="C50" s="3">
        <v>5396.3028177842561</v>
      </c>
      <c r="D50" s="3">
        <v>7012.9861953352765</v>
      </c>
      <c r="E50" s="3">
        <v>12429.565763848397</v>
      </c>
      <c r="F50" s="3">
        <v>17505.594555393585</v>
      </c>
      <c r="G50" s="3">
        <v>6356.0365714285717</v>
      </c>
      <c r="H50" s="3">
        <v>16563.661663265306</v>
      </c>
      <c r="I50" s="3">
        <v>5408.6539081632654</v>
      </c>
    </row>
    <row r="51" spans="1:9" ht="24" customHeight="1" thickTop="1" thickBot="1">
      <c r="A51" s="36" t="s">
        <v>456</v>
      </c>
      <c r="B51" s="1">
        <v>292243.80494606413</v>
      </c>
      <c r="C51" s="1">
        <v>499334.1912434402</v>
      </c>
      <c r="D51" s="1">
        <v>723486.36201603501</v>
      </c>
      <c r="E51" s="1">
        <v>1010028.3519023324</v>
      </c>
      <c r="F51" s="1">
        <v>1538632.450953353</v>
      </c>
      <c r="G51" s="1">
        <v>1843491.5116778426</v>
      </c>
      <c r="H51" s="1">
        <v>1951955.2949212829</v>
      </c>
      <c r="I51" s="1">
        <v>2023002.4418746354</v>
      </c>
    </row>
    <row r="52" spans="1:9" s="94" customFormat="1" ht="24" customHeight="1" thickTop="1">
      <c r="A52" s="92" t="s">
        <v>457</v>
      </c>
      <c r="B52" s="2">
        <v>28.439067055393586</v>
      </c>
      <c r="C52" s="2">
        <v>541.51469825072888</v>
      </c>
      <c r="D52" s="2">
        <v>2909.3209970845478</v>
      </c>
      <c r="E52" s="2">
        <v>27549.634236151607</v>
      </c>
      <c r="F52" s="2">
        <v>42398.034218658897</v>
      </c>
      <c r="G52" s="2">
        <v>38289.403919825068</v>
      </c>
      <c r="H52" s="2">
        <v>44512.155749271136</v>
      </c>
      <c r="I52" s="2">
        <v>56540.4997026239</v>
      </c>
    </row>
    <row r="53" spans="1:9" s="95" customFormat="1" ht="21" customHeight="1">
      <c r="A53" s="535" t="s">
        <v>458</v>
      </c>
      <c r="B53" s="3">
        <v>0</v>
      </c>
      <c r="C53" s="3">
        <v>0</v>
      </c>
      <c r="D53" s="3">
        <v>0</v>
      </c>
      <c r="E53" s="3">
        <v>0</v>
      </c>
      <c r="F53" s="3">
        <v>146.19800000000001</v>
      </c>
      <c r="G53" s="3">
        <v>0</v>
      </c>
      <c r="H53" s="3">
        <v>372.70000000000005</v>
      </c>
      <c r="I53" s="3">
        <v>0</v>
      </c>
    </row>
    <row r="54" spans="1:9" s="95" customFormat="1" ht="21" customHeight="1">
      <c r="A54" s="535" t="s">
        <v>459</v>
      </c>
      <c r="B54" s="3">
        <v>28.439067055393586</v>
      </c>
      <c r="C54" s="3">
        <v>541.51469825072888</v>
      </c>
      <c r="D54" s="3">
        <v>2620.5612201166182</v>
      </c>
      <c r="E54" s="3">
        <v>26402.930137026244</v>
      </c>
      <c r="F54" s="3">
        <v>40144.434049562675</v>
      </c>
      <c r="G54" s="3">
        <v>34379.610941690968</v>
      </c>
      <c r="H54" s="3">
        <v>38988.012362973765</v>
      </c>
      <c r="I54" s="3">
        <v>48402.120281341107</v>
      </c>
    </row>
    <row r="55" spans="1:9" s="95" customFormat="1" ht="21" customHeight="1">
      <c r="A55" s="535" t="s">
        <v>460</v>
      </c>
      <c r="B55" s="3">
        <v>0</v>
      </c>
      <c r="C55" s="3">
        <v>0</v>
      </c>
      <c r="D55" s="3">
        <v>0</v>
      </c>
      <c r="E55" s="3">
        <v>0</v>
      </c>
      <c r="F55" s="3">
        <v>0</v>
      </c>
      <c r="G55" s="3">
        <v>0</v>
      </c>
      <c r="H55" s="3">
        <v>0</v>
      </c>
      <c r="I55" s="3">
        <v>0</v>
      </c>
    </row>
    <row r="56" spans="1:9" s="95" customFormat="1" ht="21" customHeight="1">
      <c r="A56" s="535" t="s">
        <v>461</v>
      </c>
      <c r="B56" s="3">
        <v>0</v>
      </c>
      <c r="C56" s="3">
        <v>0</v>
      </c>
      <c r="D56" s="3">
        <v>0</v>
      </c>
      <c r="E56" s="3">
        <v>86.643583090378996</v>
      </c>
      <c r="F56" s="3">
        <v>1823.2345335276968</v>
      </c>
      <c r="G56" s="3">
        <v>2854.5907944606415</v>
      </c>
      <c r="H56" s="3">
        <v>4053.1409810495625</v>
      </c>
      <c r="I56" s="3">
        <v>6872.9812434402329</v>
      </c>
    </row>
    <row r="57" spans="1:9" s="95" customFormat="1" ht="21" customHeight="1">
      <c r="A57" s="535" t="s">
        <v>462</v>
      </c>
      <c r="B57" s="3">
        <v>0</v>
      </c>
      <c r="C57" s="3">
        <v>0</v>
      </c>
      <c r="D57" s="3">
        <v>288.75977696793007</v>
      </c>
      <c r="E57" s="3">
        <v>1060.0605160349853</v>
      </c>
      <c r="F57" s="3">
        <v>284.16763556851311</v>
      </c>
      <c r="G57" s="3">
        <v>1055.2021836734693</v>
      </c>
      <c r="H57" s="3">
        <v>1098.3024052478136</v>
      </c>
      <c r="I57" s="3">
        <v>1265.3981778425655</v>
      </c>
    </row>
    <row r="58" spans="1:9" s="95" customFormat="1" ht="61.5" customHeight="1" thickBot="1">
      <c r="A58" s="534" t="s">
        <v>463</v>
      </c>
      <c r="B58" s="3">
        <v>142353.38588629736</v>
      </c>
      <c r="C58" s="3">
        <v>302835.32250874635</v>
      </c>
      <c r="D58" s="3">
        <v>828655.08111953351</v>
      </c>
      <c r="E58" s="3">
        <v>1657186.0401705541</v>
      </c>
      <c r="F58" s="3">
        <v>3060729.4749285709</v>
      </c>
      <c r="G58" s="3">
        <v>3898370.56264723</v>
      </c>
      <c r="H58" s="3">
        <v>4644639.1004169099</v>
      </c>
      <c r="I58" s="3">
        <v>4985304.3453425653</v>
      </c>
    </row>
    <row r="59" spans="1:9" ht="31.5" customHeight="1" thickTop="1" thickBot="1">
      <c r="A59" s="536" t="s">
        <v>464</v>
      </c>
      <c r="B59" s="1"/>
      <c r="C59" s="1"/>
      <c r="D59" s="1"/>
      <c r="E59" s="1"/>
      <c r="F59" s="1"/>
      <c r="G59" s="1"/>
      <c r="H59" s="1"/>
      <c r="I59" s="1"/>
    </row>
    <row r="60" spans="1:9" ht="30" customHeight="1" thickTop="1">
      <c r="A60" s="39" t="s">
        <v>465</v>
      </c>
      <c r="B60" s="4">
        <v>24932.310930029151</v>
      </c>
      <c r="C60" s="4">
        <v>49678.677693877551</v>
      </c>
      <c r="D60" s="4">
        <v>71535.781365889212</v>
      </c>
      <c r="E60" s="4">
        <v>107428.27271574344</v>
      </c>
      <c r="F60" s="4">
        <v>104776.3243760933</v>
      </c>
      <c r="G60" s="4">
        <v>56112.857546647225</v>
      </c>
      <c r="H60" s="4">
        <v>131592.62245918368</v>
      </c>
      <c r="I60" s="4">
        <v>65502.27497230321</v>
      </c>
    </row>
    <row r="61" spans="1:9" ht="21" customHeight="1">
      <c r="A61" s="41" t="s">
        <v>466</v>
      </c>
      <c r="B61" s="4">
        <v>-5846.6807099125363</v>
      </c>
      <c r="C61" s="4">
        <v>-14061.326483965015</v>
      </c>
      <c r="D61" s="4">
        <v>-21584.80491836735</v>
      </c>
      <c r="E61" s="4">
        <v>-31721.036887755105</v>
      </c>
      <c r="F61" s="4">
        <v>-33028.347081632652</v>
      </c>
      <c r="G61" s="4">
        <v>-19166.998263848396</v>
      </c>
      <c r="H61" s="4">
        <v>-43473.198274052476</v>
      </c>
      <c r="I61" s="4">
        <v>-26352.816282798834</v>
      </c>
    </row>
    <row r="62" spans="1:9" ht="21.75" customHeight="1">
      <c r="A62" s="537" t="s">
        <v>467</v>
      </c>
      <c r="B62" s="4">
        <v>19085.630220116618</v>
      </c>
      <c r="C62" s="4">
        <v>35617.351209912536</v>
      </c>
      <c r="D62" s="4">
        <v>49950.976447521862</v>
      </c>
      <c r="E62" s="4">
        <v>75707.235827988334</v>
      </c>
      <c r="F62" s="4">
        <v>71747.977294460652</v>
      </c>
      <c r="G62" s="4">
        <v>36945.859282798832</v>
      </c>
      <c r="H62" s="4">
        <v>88119.424185131196</v>
      </c>
      <c r="I62" s="4">
        <v>39149.458689504376</v>
      </c>
    </row>
    <row r="63" spans="1:9">
      <c r="A63" s="39" t="s">
        <v>468</v>
      </c>
      <c r="B63" s="4">
        <v>6825.6196078717194</v>
      </c>
      <c r="C63" s="4">
        <v>14779.627591836736</v>
      </c>
      <c r="D63" s="4">
        <v>12120.988081632653</v>
      </c>
      <c r="E63" s="4">
        <v>16254.8970787172</v>
      </c>
      <c r="F63" s="4">
        <v>24635.741034985425</v>
      </c>
      <c r="G63" s="4">
        <v>13060.150981049565</v>
      </c>
      <c r="H63" s="4">
        <v>28369.209453352771</v>
      </c>
      <c r="I63" s="4">
        <v>12340.042951895044</v>
      </c>
    </row>
    <row r="64" spans="1:9">
      <c r="A64" s="41" t="s">
        <v>469</v>
      </c>
      <c r="B64" s="4">
        <v>-765.18974927113709</v>
      </c>
      <c r="C64" s="4">
        <v>-1546.4335714285717</v>
      </c>
      <c r="D64" s="4">
        <v>-2522.5430830903792</v>
      </c>
      <c r="E64" s="4">
        <v>-4236.5864358600584</v>
      </c>
      <c r="F64" s="4">
        <v>-5220.7472099125362</v>
      </c>
      <c r="G64" s="4">
        <v>-4678.7513119533533</v>
      </c>
      <c r="H64" s="4">
        <v>-10274.830511661808</v>
      </c>
      <c r="I64" s="4">
        <v>-6188.1252973760929</v>
      </c>
    </row>
    <row r="65" spans="1:9">
      <c r="A65" s="40" t="s">
        <v>470</v>
      </c>
      <c r="B65" s="4">
        <v>25146.060078717201</v>
      </c>
      <c r="C65" s="4">
        <v>48850.545230320698</v>
      </c>
      <c r="D65" s="4">
        <v>59549.421446064138</v>
      </c>
      <c r="E65" s="4">
        <v>87725.546470845482</v>
      </c>
      <c r="F65" s="4">
        <v>91162.971119533526</v>
      </c>
      <c r="G65" s="4">
        <v>45327.258951895048</v>
      </c>
      <c r="H65" s="4">
        <v>106213.80312682217</v>
      </c>
      <c r="I65" s="4">
        <v>45301.376344023323</v>
      </c>
    </row>
    <row r="66" spans="1:9">
      <c r="A66" s="39" t="s">
        <v>471</v>
      </c>
      <c r="B66" s="4">
        <v>8633.9939402332366</v>
      </c>
      <c r="C66" s="4">
        <v>15210.848415451896</v>
      </c>
      <c r="D66" s="4">
        <v>25844.135333819238</v>
      </c>
      <c r="E66" s="4">
        <v>52057.088852769673</v>
      </c>
      <c r="F66" s="4">
        <v>37258.783699708452</v>
      </c>
      <c r="G66" s="4">
        <v>19719.585405247813</v>
      </c>
      <c r="H66" s="4">
        <v>46240.581758017499</v>
      </c>
      <c r="I66" s="4">
        <v>28450.135259475221</v>
      </c>
    </row>
    <row r="67" spans="1:9">
      <c r="A67" s="39" t="s">
        <v>472</v>
      </c>
      <c r="B67" s="4">
        <v>-10245.895396501457</v>
      </c>
      <c r="C67" s="4">
        <v>-23715.874731778422</v>
      </c>
      <c r="D67" s="4">
        <v>-34787.453594752187</v>
      </c>
      <c r="E67" s="4">
        <v>-74433.427271137014</v>
      </c>
      <c r="F67" s="4">
        <v>-48853.633790087464</v>
      </c>
      <c r="G67" s="4">
        <v>-24658.884049562683</v>
      </c>
      <c r="H67" s="4">
        <v>-57795.198126822157</v>
      </c>
      <c r="I67" s="4">
        <v>-31755.451930029158</v>
      </c>
    </row>
    <row r="68" spans="1:9">
      <c r="A68" s="537" t="s">
        <v>473</v>
      </c>
      <c r="B68" s="4">
        <v>23534.15862244898</v>
      </c>
      <c r="C68" s="4">
        <v>40345.518913994172</v>
      </c>
      <c r="D68" s="4">
        <v>50606.1031851312</v>
      </c>
      <c r="E68" s="4">
        <v>65349.208052478134</v>
      </c>
      <c r="F68" s="4">
        <v>79568.121029154514</v>
      </c>
      <c r="G68" s="4">
        <v>40387.960307580172</v>
      </c>
      <c r="H68" s="4">
        <v>94659.186758017488</v>
      </c>
      <c r="I68" s="4">
        <v>41996.059673469383</v>
      </c>
    </row>
    <row r="69" spans="1:9">
      <c r="A69" s="41" t="s">
        <v>474</v>
      </c>
      <c r="B69" s="4">
        <v>-19890.431772594755</v>
      </c>
      <c r="C69" s="4">
        <v>-34918.86073323615</v>
      </c>
      <c r="D69" s="4">
        <v>-48532.67574927114</v>
      </c>
      <c r="E69" s="4">
        <v>-52064.031160349856</v>
      </c>
      <c r="F69" s="4">
        <v>-61822.130058309034</v>
      </c>
      <c r="G69" s="4">
        <v>-33750.106182215743</v>
      </c>
      <c r="H69" s="4">
        <v>-73810.380096209919</v>
      </c>
      <c r="I69" s="4">
        <v>-36396.367734693878</v>
      </c>
    </row>
    <row r="70" spans="1:9">
      <c r="A70" s="40" t="s">
        <v>475</v>
      </c>
      <c r="B70" s="4">
        <v>3643.726849854228</v>
      </c>
      <c r="C70" s="4">
        <v>5426.6581807580169</v>
      </c>
      <c r="D70" s="4">
        <v>2073.4274358600587</v>
      </c>
      <c r="E70" s="4">
        <v>13285.17689212828</v>
      </c>
      <c r="F70" s="4">
        <v>17745.99097084548</v>
      </c>
      <c r="G70" s="4">
        <v>6637.8541253644307</v>
      </c>
      <c r="H70" s="4">
        <v>20848.806661807579</v>
      </c>
      <c r="I70" s="4">
        <v>5599.6919387755106</v>
      </c>
    </row>
    <row r="71" spans="1:9">
      <c r="A71" s="40" t="s">
        <v>476</v>
      </c>
      <c r="B71" s="4">
        <v>-510.87924198250732</v>
      </c>
      <c r="C71" s="4">
        <v>6.7003104956268213</v>
      </c>
      <c r="D71" s="4">
        <v>24.518087463556849</v>
      </c>
      <c r="E71" s="4">
        <v>0.44106268221574346</v>
      </c>
      <c r="F71" s="4">
        <v>1.0164679300291546</v>
      </c>
      <c r="G71" s="4">
        <v>3.3825072886297373E-2</v>
      </c>
      <c r="H71" s="4">
        <v>0.11877113702623907</v>
      </c>
      <c r="I71" s="4">
        <v>5.5120991253644315E-2</v>
      </c>
    </row>
    <row r="72" spans="1:9">
      <c r="A72" s="41" t="s">
        <v>477</v>
      </c>
      <c r="B72" s="4">
        <v>-535.95184839650142</v>
      </c>
      <c r="C72" s="4">
        <v>0</v>
      </c>
      <c r="D72" s="4">
        <v>0</v>
      </c>
      <c r="E72" s="4">
        <v>0</v>
      </c>
      <c r="F72" s="4">
        <v>0.87812973760932944</v>
      </c>
      <c r="G72" s="4">
        <v>-2.1629737609329444E-2</v>
      </c>
      <c r="H72" s="4">
        <v>0</v>
      </c>
      <c r="I72" s="4">
        <v>0</v>
      </c>
    </row>
    <row r="73" spans="1:9">
      <c r="A73" s="41" t="s">
        <v>478</v>
      </c>
      <c r="B73" s="4">
        <v>25.072606413994166</v>
      </c>
      <c r="C73" s="4">
        <v>6.7003104956268213</v>
      </c>
      <c r="D73" s="4">
        <v>24.518087463556849</v>
      </c>
      <c r="E73" s="4">
        <v>0.44106268221574346</v>
      </c>
      <c r="F73" s="4">
        <v>0.13833819241982506</v>
      </c>
      <c r="G73" s="4">
        <v>5.5454810495626825E-2</v>
      </c>
      <c r="H73" s="4">
        <v>0.11877113702623907</v>
      </c>
      <c r="I73" s="4">
        <v>5.5120991253644315E-2</v>
      </c>
    </row>
    <row r="74" spans="1:9">
      <c r="A74" s="537" t="s">
        <v>479</v>
      </c>
      <c r="B74" s="4">
        <v>536.11912244897962</v>
      </c>
      <c r="C74" s="4">
        <v>-6.280320699708454E-2</v>
      </c>
      <c r="D74" s="4">
        <v>-4.1540816326530609E-2</v>
      </c>
      <c r="E74" s="4">
        <v>0</v>
      </c>
      <c r="F74" s="4">
        <v>-5.2478134110787167E-5</v>
      </c>
      <c r="G74" s="4">
        <v>-5.8309037900874637E-6</v>
      </c>
      <c r="H74" s="4">
        <v>-5.8309037900874637E-6</v>
      </c>
      <c r="I74" s="4">
        <v>0</v>
      </c>
    </row>
    <row r="75" spans="1:9">
      <c r="A75" s="537" t="s">
        <v>480</v>
      </c>
      <c r="B75" s="4">
        <v>541.82616326530615</v>
      </c>
      <c r="C75" s="4">
        <v>0</v>
      </c>
      <c r="D75" s="4">
        <v>0</v>
      </c>
      <c r="E75" s="4">
        <v>0</v>
      </c>
      <c r="F75" s="4">
        <v>0</v>
      </c>
      <c r="G75" s="4">
        <v>0</v>
      </c>
      <c r="H75" s="4">
        <v>0</v>
      </c>
      <c r="I75" s="4">
        <v>0</v>
      </c>
    </row>
    <row r="76" spans="1:9">
      <c r="A76" s="41" t="s">
        <v>481</v>
      </c>
      <c r="B76" s="4">
        <v>-5.7070408163265309</v>
      </c>
      <c r="C76" s="4">
        <v>-6.280320699708454E-2</v>
      </c>
      <c r="D76" s="4">
        <v>-4.1540816326530609E-2</v>
      </c>
      <c r="E76" s="4">
        <v>0</v>
      </c>
      <c r="F76" s="4">
        <v>-5.2478134110787167E-5</v>
      </c>
      <c r="G76" s="4">
        <v>-5.8309037900874637E-6</v>
      </c>
      <c r="H76" s="4">
        <v>-5.8309037900874637E-6</v>
      </c>
      <c r="I76" s="4">
        <v>0</v>
      </c>
    </row>
    <row r="77" spans="1:9">
      <c r="A77" s="537" t="s">
        <v>482</v>
      </c>
      <c r="B77" s="4">
        <v>3668.9667303206998</v>
      </c>
      <c r="C77" s="4">
        <v>5433.2956880466472</v>
      </c>
      <c r="D77" s="4">
        <v>2097.9039825072887</v>
      </c>
      <c r="E77" s="4">
        <v>13285.617954810497</v>
      </c>
      <c r="F77" s="4">
        <v>17747.007386297377</v>
      </c>
      <c r="G77" s="4">
        <v>6637.8879446064138</v>
      </c>
      <c r="H77" s="4">
        <v>20848.925427113703</v>
      </c>
      <c r="I77" s="4">
        <v>5599.7470597667634</v>
      </c>
    </row>
    <row r="78" spans="1:9">
      <c r="A78" s="39" t="s">
        <v>483</v>
      </c>
      <c r="B78" s="4">
        <v>0</v>
      </c>
      <c r="C78" s="4">
        <v>164.6364664723032</v>
      </c>
      <c r="D78" s="4">
        <v>5570.0609489795916</v>
      </c>
      <c r="E78" s="4">
        <v>0</v>
      </c>
      <c r="F78" s="4">
        <v>0</v>
      </c>
      <c r="G78" s="4">
        <v>0</v>
      </c>
      <c r="H78" s="4">
        <v>0</v>
      </c>
      <c r="I78" s="4">
        <v>0</v>
      </c>
    </row>
    <row r="79" spans="1:9">
      <c r="A79" s="40" t="s">
        <v>484</v>
      </c>
      <c r="B79" s="4">
        <v>3668.9667303206998</v>
      </c>
      <c r="C79" s="4">
        <v>5597.9321545189505</v>
      </c>
      <c r="D79" s="4">
        <v>7667.9649314868802</v>
      </c>
      <c r="E79" s="4">
        <v>13285.617954810497</v>
      </c>
      <c r="F79" s="4">
        <v>17747.007386297377</v>
      </c>
      <c r="G79" s="4">
        <v>6637.8879446064138</v>
      </c>
      <c r="H79" s="4">
        <v>20848.925427113703</v>
      </c>
      <c r="I79" s="4">
        <v>5599.7470597667634</v>
      </c>
    </row>
    <row r="80" spans="1:9">
      <c r="A80" s="39" t="s">
        <v>485</v>
      </c>
      <c r="B80" s="4">
        <v>-47.956317784256562</v>
      </c>
      <c r="C80" s="4">
        <v>-76.159803206997083</v>
      </c>
      <c r="D80" s="4">
        <v>-43.579756559766764</v>
      </c>
      <c r="E80" s="4">
        <v>-35.536447521865888</v>
      </c>
      <c r="F80" s="4">
        <v>76.044020408163263</v>
      </c>
      <c r="G80" s="4">
        <v>1.958539358600583</v>
      </c>
      <c r="H80" s="4">
        <v>10.400813411078717</v>
      </c>
      <c r="I80" s="4">
        <v>22.105973760932947</v>
      </c>
    </row>
    <row r="81" spans="1:9" ht="21" customHeight="1">
      <c r="A81" s="537" t="s">
        <v>486</v>
      </c>
      <c r="B81" s="4">
        <v>3621.0104125364433</v>
      </c>
      <c r="C81" s="4">
        <v>5521.7723513119527</v>
      </c>
      <c r="D81" s="4">
        <v>7624.3851749271134</v>
      </c>
      <c r="E81" s="4">
        <v>13250.081507288629</v>
      </c>
      <c r="F81" s="4">
        <v>17823.051406705541</v>
      </c>
      <c r="G81" s="4">
        <v>6639.8464839650151</v>
      </c>
      <c r="H81" s="4">
        <v>20859.326240524781</v>
      </c>
      <c r="I81" s="4">
        <v>5621.8530335276973</v>
      </c>
    </row>
    <row r="82" spans="1:9" ht="21" customHeight="1">
      <c r="A82" s="39" t="s">
        <v>487</v>
      </c>
      <c r="B82" s="4">
        <v>0</v>
      </c>
      <c r="C82" s="4">
        <v>0</v>
      </c>
      <c r="D82" s="4">
        <v>0</v>
      </c>
      <c r="E82" s="4">
        <v>0</v>
      </c>
      <c r="F82" s="4">
        <v>0</v>
      </c>
      <c r="G82" s="4">
        <v>0</v>
      </c>
      <c r="H82" s="4">
        <v>0</v>
      </c>
      <c r="I82" s="4">
        <v>0</v>
      </c>
    </row>
    <row r="83" spans="1:9" ht="21" customHeight="1">
      <c r="A83" s="537" t="s">
        <v>488</v>
      </c>
      <c r="B83" s="4">
        <v>3621.0104125364433</v>
      </c>
      <c r="C83" s="4">
        <v>5521.7723513119527</v>
      </c>
      <c r="D83" s="4">
        <v>7624.3851749271134</v>
      </c>
      <c r="E83" s="4">
        <v>13250.081507288629</v>
      </c>
      <c r="F83" s="4">
        <v>17823.051406705541</v>
      </c>
      <c r="G83" s="4">
        <v>6639.8464839650151</v>
      </c>
      <c r="H83" s="4">
        <v>20859.326240524781</v>
      </c>
      <c r="I83" s="4">
        <v>5621.8530335276973</v>
      </c>
    </row>
    <row r="84" spans="1:9" ht="18" customHeight="1" thickBot="1">
      <c r="A84" s="39" t="s">
        <v>489</v>
      </c>
      <c r="B84" s="4">
        <v>0</v>
      </c>
      <c r="C84" s="4">
        <v>-125.4695335276968</v>
      </c>
      <c r="D84" s="4">
        <v>-611.39897959183679</v>
      </c>
      <c r="E84" s="4">
        <v>-820.51574344023322</v>
      </c>
      <c r="F84" s="4">
        <v>-317.45685131195336</v>
      </c>
      <c r="G84" s="4">
        <v>-283.80991253644316</v>
      </c>
      <c r="H84" s="4">
        <v>-4295.6645772594748</v>
      </c>
      <c r="I84" s="4">
        <v>-213.1991253644315</v>
      </c>
    </row>
    <row r="85" spans="1:9" ht="24" customHeight="1" thickTop="1" thickBot="1">
      <c r="A85" s="36" t="s">
        <v>490</v>
      </c>
      <c r="B85" s="1">
        <v>3621.0104125364433</v>
      </c>
      <c r="C85" s="1">
        <v>5396.3028177842561</v>
      </c>
      <c r="D85" s="1">
        <v>7012.9861953352765</v>
      </c>
      <c r="E85" s="1">
        <v>12429.565763848397</v>
      </c>
      <c r="F85" s="1">
        <v>17505.594555393585</v>
      </c>
      <c r="G85" s="1">
        <v>6356.0365714285717</v>
      </c>
      <c r="H85" s="1">
        <v>16563.661663265306</v>
      </c>
      <c r="I85" s="1">
        <v>5408.6539081632654</v>
      </c>
    </row>
    <row r="86" spans="1:9" ht="15" customHeight="1" thickTop="1" thickBot="1">
      <c r="A86" s="538"/>
      <c r="B86" s="5"/>
      <c r="C86" s="5"/>
      <c r="D86" s="5"/>
      <c r="E86" s="5"/>
      <c r="F86" s="5"/>
      <c r="G86" s="5"/>
      <c r="H86" s="5"/>
      <c r="I86" s="5"/>
    </row>
    <row r="87" spans="1:9" ht="28.5" customHeight="1" thickTop="1">
      <c r="A87" s="539"/>
      <c r="B87" s="42"/>
      <c r="C87" s="42"/>
      <c r="D87" s="42"/>
      <c r="E87" s="42"/>
      <c r="F87" s="42"/>
      <c r="G87" s="42"/>
      <c r="H87" s="42"/>
    </row>
    <row r="88" spans="1:9">
      <c r="A88" s="539"/>
      <c r="B88" s="42"/>
      <c r="C88" s="42"/>
      <c r="D88" s="42"/>
      <c r="E88" s="42"/>
      <c r="F88" s="42"/>
      <c r="G88" s="42"/>
      <c r="H88" s="42"/>
    </row>
    <row r="89" spans="1:9" ht="19.5">
      <c r="A89" s="540"/>
      <c r="B89" s="42"/>
      <c r="C89" s="42"/>
      <c r="D89" s="42"/>
      <c r="E89" s="42"/>
      <c r="F89" s="42"/>
      <c r="G89" s="42"/>
      <c r="H89" s="42"/>
    </row>
    <row r="90" spans="1:9" ht="19.5">
      <c r="A90" s="540"/>
      <c r="B90" s="42"/>
      <c r="C90" s="42"/>
      <c r="D90" s="42"/>
      <c r="E90" s="42"/>
      <c r="F90" s="42"/>
      <c r="G90" s="42"/>
      <c r="H90" s="42"/>
    </row>
    <row r="91" spans="1:9" ht="19.5">
      <c r="A91" s="540"/>
      <c r="B91" s="42"/>
      <c r="C91" s="42"/>
      <c r="D91" s="42"/>
      <c r="E91" s="42"/>
      <c r="F91" s="42"/>
      <c r="G91" s="42"/>
      <c r="H91" s="42"/>
    </row>
    <row r="92" spans="1:9" ht="19.5">
      <c r="A92" s="541"/>
      <c r="B92" s="42"/>
      <c r="C92" s="42"/>
      <c r="D92" s="42"/>
      <c r="E92" s="42"/>
      <c r="F92" s="42"/>
      <c r="G92" s="42"/>
      <c r="H92" s="42"/>
    </row>
    <row r="93" spans="1:9" ht="19.5">
      <c r="A93" s="541"/>
      <c r="B93" s="42"/>
      <c r="C93" s="42"/>
      <c r="D93" s="42"/>
      <c r="E93" s="42"/>
      <c r="F93" s="42"/>
      <c r="G93" s="42"/>
      <c r="H93" s="42"/>
    </row>
    <row r="94" spans="1:9" ht="19.5">
      <c r="A94" s="541"/>
      <c r="B94" s="42"/>
      <c r="C94" s="42"/>
      <c r="D94" s="42"/>
      <c r="E94" s="42"/>
      <c r="F94" s="42"/>
      <c r="G94" s="42"/>
      <c r="H94" s="42"/>
    </row>
    <row r="95" spans="1:9" ht="19.5">
      <c r="A95" s="540"/>
      <c r="B95" s="42"/>
      <c r="C95" s="42"/>
      <c r="D95" s="42"/>
      <c r="E95" s="42"/>
      <c r="F95" s="42"/>
      <c r="G95" s="42"/>
      <c r="H95" s="42"/>
    </row>
    <row r="96" spans="1:9" ht="19.5">
      <c r="A96" s="540"/>
      <c r="B96" s="42"/>
      <c r="C96" s="42"/>
      <c r="D96" s="42"/>
      <c r="E96" s="42"/>
      <c r="F96" s="42"/>
      <c r="G96" s="42"/>
      <c r="H96" s="42"/>
    </row>
    <row r="97" spans="1:8" ht="19.5">
      <c r="A97" s="540"/>
      <c r="B97" s="42"/>
      <c r="C97" s="42"/>
      <c r="D97" s="42"/>
      <c r="E97" s="42"/>
      <c r="F97" s="42"/>
      <c r="G97" s="42"/>
      <c r="H97" s="42"/>
    </row>
    <row r="98" spans="1:8" ht="19.5">
      <c r="A98" s="540"/>
      <c r="B98" s="42"/>
      <c r="C98" s="42"/>
      <c r="D98" s="42"/>
      <c r="E98" s="42"/>
      <c r="F98" s="42"/>
      <c r="G98" s="42"/>
      <c r="H98" s="42"/>
    </row>
    <row r="99" spans="1:8" ht="19.5">
      <c r="A99" s="540"/>
      <c r="B99" s="42"/>
      <c r="C99" s="42"/>
      <c r="D99" s="42"/>
      <c r="E99" s="42"/>
      <c r="F99" s="42"/>
      <c r="G99" s="42"/>
      <c r="H99" s="42"/>
    </row>
    <row r="100" spans="1:8" ht="19.5">
      <c r="A100" s="96"/>
      <c r="B100" s="42"/>
      <c r="C100" s="42"/>
      <c r="D100" s="42"/>
      <c r="E100" s="42"/>
      <c r="F100" s="42"/>
      <c r="G100" s="42"/>
      <c r="H100" s="42"/>
    </row>
    <row r="101" spans="1:8">
      <c r="A101" s="97"/>
      <c r="B101" s="42"/>
      <c r="C101" s="42"/>
      <c r="D101" s="42"/>
      <c r="E101" s="42"/>
      <c r="F101" s="42"/>
      <c r="G101" s="42"/>
      <c r="H101" s="42"/>
    </row>
    <row r="102" spans="1:8">
      <c r="A102" s="97"/>
      <c r="B102" s="42"/>
      <c r="C102" s="42"/>
      <c r="D102" s="42"/>
      <c r="E102" s="42"/>
      <c r="F102" s="42"/>
      <c r="G102" s="42"/>
      <c r="H102" s="42"/>
    </row>
    <row r="103" spans="1:8">
      <c r="A103" s="97"/>
      <c r="B103" s="42"/>
      <c r="C103" s="42"/>
      <c r="D103" s="42"/>
      <c r="E103" s="42"/>
      <c r="F103" s="42"/>
      <c r="G103" s="42"/>
      <c r="H103" s="42"/>
    </row>
    <row r="104" spans="1:8">
      <c r="A104" s="97"/>
      <c r="B104" s="42"/>
      <c r="C104" s="42"/>
      <c r="D104" s="42"/>
      <c r="E104" s="42"/>
      <c r="F104" s="42"/>
      <c r="G104" s="42"/>
      <c r="H104" s="42"/>
    </row>
    <row r="105" spans="1:8">
      <c r="A105" s="97"/>
      <c r="B105" s="42"/>
      <c r="C105" s="42"/>
      <c r="D105" s="42"/>
      <c r="E105" s="42"/>
      <c r="F105" s="42"/>
      <c r="G105" s="42"/>
      <c r="H105" s="42"/>
    </row>
    <row r="106" spans="1:8">
      <c r="A106" s="97"/>
      <c r="B106" s="42"/>
      <c r="C106" s="42"/>
      <c r="D106" s="42"/>
      <c r="E106" s="42"/>
      <c r="F106" s="42"/>
      <c r="G106" s="42"/>
      <c r="H106" s="42"/>
    </row>
    <row r="107" spans="1:8">
      <c r="A107" s="97"/>
      <c r="B107" s="42"/>
      <c r="C107" s="42"/>
      <c r="D107" s="42"/>
      <c r="E107" s="42"/>
      <c r="F107" s="42"/>
      <c r="G107" s="42"/>
      <c r="H107" s="42"/>
    </row>
    <row r="108" spans="1:8">
      <c r="A108" s="97"/>
      <c r="B108" s="42"/>
      <c r="C108" s="42"/>
      <c r="D108" s="42"/>
      <c r="E108" s="42"/>
      <c r="F108" s="42"/>
      <c r="G108" s="42"/>
      <c r="H108" s="42"/>
    </row>
    <row r="109" spans="1:8" ht="19.5">
      <c r="A109" s="540"/>
      <c r="B109" s="42"/>
      <c r="C109" s="42"/>
      <c r="D109" s="42"/>
      <c r="E109" s="42"/>
      <c r="F109" s="42"/>
      <c r="G109" s="42"/>
      <c r="H109" s="42"/>
    </row>
    <row r="110" spans="1:8" ht="19.5">
      <c r="A110" s="540"/>
      <c r="B110" s="42"/>
      <c r="C110" s="42"/>
      <c r="D110" s="42"/>
      <c r="E110" s="42"/>
      <c r="F110" s="42"/>
      <c r="G110" s="42"/>
      <c r="H110" s="42"/>
    </row>
    <row r="111" spans="1:8" ht="19.5">
      <c r="A111" s="541"/>
      <c r="B111" s="42"/>
      <c r="C111" s="42"/>
      <c r="D111" s="42"/>
      <c r="E111" s="42"/>
      <c r="F111" s="42"/>
      <c r="G111" s="42"/>
      <c r="H111" s="42"/>
    </row>
    <row r="112" spans="1:8" ht="19.5">
      <c r="A112" s="541"/>
      <c r="B112" s="42"/>
      <c r="C112" s="42"/>
      <c r="D112" s="42"/>
      <c r="E112" s="42"/>
      <c r="F112" s="42"/>
      <c r="G112" s="42"/>
      <c r="H112" s="42"/>
    </row>
    <row r="113" spans="1:8" ht="19.5">
      <c r="A113" s="541"/>
      <c r="B113" s="42"/>
      <c r="C113" s="42"/>
      <c r="D113" s="42"/>
      <c r="E113" s="42"/>
      <c r="F113" s="42"/>
      <c r="G113" s="42"/>
      <c r="H113" s="42"/>
    </row>
    <row r="114" spans="1:8" ht="19.5">
      <c r="A114" s="540"/>
      <c r="B114" s="42"/>
      <c r="C114" s="42"/>
      <c r="D114" s="42"/>
      <c r="E114" s="42"/>
      <c r="F114" s="42"/>
      <c r="G114" s="42"/>
      <c r="H114" s="42"/>
    </row>
    <row r="115" spans="1:8" ht="19.5">
      <c r="A115" s="540"/>
      <c r="B115" s="42"/>
      <c r="C115" s="42"/>
      <c r="D115" s="42"/>
      <c r="E115" s="42"/>
      <c r="F115" s="42"/>
      <c r="G115" s="42"/>
      <c r="H115" s="42"/>
    </row>
    <row r="116" spans="1:8" ht="19.5">
      <c r="A116" s="540"/>
      <c r="B116" s="42"/>
      <c r="C116" s="42"/>
      <c r="D116" s="42"/>
      <c r="E116" s="42"/>
      <c r="F116" s="42"/>
      <c r="G116" s="42"/>
      <c r="H116" s="42"/>
    </row>
    <row r="117" spans="1:8" ht="19.5">
      <c r="A117" s="540"/>
      <c r="B117" s="42"/>
      <c r="C117" s="42"/>
      <c r="D117" s="42"/>
      <c r="E117" s="42"/>
      <c r="F117" s="42"/>
      <c r="G117" s="42"/>
      <c r="H117" s="42"/>
    </row>
    <row r="118" spans="1:8" ht="19.5">
      <c r="A118" s="540"/>
      <c r="B118" s="42"/>
      <c r="C118" s="42"/>
      <c r="D118" s="42"/>
      <c r="E118" s="42"/>
      <c r="F118" s="42"/>
      <c r="G118" s="42"/>
      <c r="H118" s="42"/>
    </row>
    <row r="119" spans="1:8" ht="19.5">
      <c r="A119" s="540"/>
      <c r="B119" s="42"/>
      <c r="C119" s="42"/>
      <c r="D119" s="42"/>
      <c r="E119" s="42"/>
      <c r="F119" s="42"/>
      <c r="G119" s="42"/>
      <c r="H119" s="42"/>
    </row>
    <row r="120" spans="1:8" ht="19.5">
      <c r="A120" s="540"/>
      <c r="B120" s="42"/>
      <c r="C120" s="42"/>
      <c r="D120" s="42"/>
      <c r="E120" s="42"/>
      <c r="F120" s="42"/>
      <c r="G120" s="42"/>
      <c r="H120" s="42"/>
    </row>
    <row r="121" spans="1:8" ht="19.5">
      <c r="A121" s="541"/>
      <c r="B121" s="42"/>
      <c r="C121" s="42"/>
      <c r="D121" s="42"/>
      <c r="E121" s="42"/>
      <c r="F121" s="42"/>
      <c r="G121" s="42"/>
      <c r="H121" s="42"/>
    </row>
    <row r="122" spans="1:8" ht="19.5">
      <c r="A122" s="540"/>
      <c r="B122" s="42"/>
      <c r="C122" s="42"/>
      <c r="D122" s="42"/>
      <c r="E122" s="42"/>
      <c r="F122" s="42"/>
      <c r="G122" s="42"/>
      <c r="H122" s="42"/>
    </row>
    <row r="123" spans="1:8" ht="19.5">
      <c r="A123" s="540"/>
      <c r="B123" s="42"/>
      <c r="C123" s="42"/>
      <c r="D123" s="42"/>
      <c r="E123" s="42"/>
      <c r="F123" s="42"/>
      <c r="G123" s="42"/>
      <c r="H123" s="42"/>
    </row>
    <row r="124" spans="1:8" ht="19.5">
      <c r="A124" s="540"/>
      <c r="B124" s="42"/>
      <c r="C124" s="42"/>
      <c r="D124" s="42"/>
      <c r="E124" s="42"/>
      <c r="F124" s="42"/>
      <c r="G124" s="42"/>
      <c r="H124" s="42"/>
    </row>
    <row r="125" spans="1:8" ht="19.5">
      <c r="A125" s="540"/>
      <c r="B125" s="42"/>
      <c r="C125" s="42"/>
      <c r="D125" s="42"/>
      <c r="E125" s="42"/>
      <c r="F125" s="42"/>
      <c r="G125" s="42"/>
      <c r="H125" s="42"/>
    </row>
    <row r="126" spans="1:8" ht="19.5">
      <c r="A126" s="540"/>
      <c r="B126" s="42"/>
      <c r="C126" s="42"/>
      <c r="D126" s="42"/>
      <c r="E126" s="42"/>
      <c r="F126" s="42"/>
      <c r="G126" s="42"/>
      <c r="H126" s="42"/>
    </row>
    <row r="127" spans="1:8" ht="19.5">
      <c r="A127" s="541"/>
      <c r="B127" s="42"/>
      <c r="C127" s="42"/>
      <c r="D127" s="42"/>
      <c r="E127" s="42"/>
      <c r="F127" s="42"/>
      <c r="G127" s="42"/>
      <c r="H127" s="42"/>
    </row>
    <row r="128" spans="1:8" ht="19.5">
      <c r="A128" s="540"/>
      <c r="B128" s="42"/>
      <c r="C128" s="42"/>
      <c r="D128" s="42"/>
      <c r="E128" s="42"/>
      <c r="F128" s="42"/>
      <c r="G128" s="42"/>
      <c r="H128" s="42"/>
    </row>
    <row r="129" spans="1:8" ht="19.5">
      <c r="A129" s="540"/>
      <c r="B129" s="42"/>
      <c r="C129" s="42"/>
      <c r="D129" s="42"/>
      <c r="E129" s="42"/>
      <c r="F129" s="42"/>
      <c r="G129" s="42"/>
      <c r="H129" s="42"/>
    </row>
    <row r="130" spans="1:8" ht="19.5">
      <c r="A130" s="540"/>
      <c r="B130" s="42"/>
      <c r="C130" s="42"/>
      <c r="D130" s="42"/>
      <c r="E130" s="42"/>
      <c r="F130" s="42"/>
      <c r="G130" s="42"/>
      <c r="H130" s="42"/>
    </row>
    <row r="131" spans="1:8" ht="19.5">
      <c r="A131" s="541"/>
      <c r="B131" s="42"/>
      <c r="C131" s="42"/>
      <c r="D131" s="42"/>
      <c r="E131" s="42"/>
      <c r="F131" s="42"/>
      <c r="G131" s="42"/>
      <c r="H131" s="42"/>
    </row>
    <row r="132" spans="1:8" ht="19.5">
      <c r="A132" s="540"/>
      <c r="B132" s="42"/>
      <c r="C132" s="42"/>
      <c r="D132" s="42"/>
      <c r="E132" s="42"/>
      <c r="F132" s="42"/>
      <c r="G132" s="42"/>
      <c r="H132" s="42"/>
    </row>
    <row r="133" spans="1:8" ht="19.5">
      <c r="A133" s="540"/>
      <c r="B133" s="42"/>
      <c r="C133" s="42"/>
      <c r="D133" s="42"/>
      <c r="E133" s="42"/>
      <c r="F133" s="42"/>
      <c r="G133" s="42"/>
      <c r="H133" s="42"/>
    </row>
    <row r="134" spans="1:8" ht="19.5">
      <c r="A134" s="540"/>
      <c r="B134" s="42"/>
      <c r="C134" s="42"/>
      <c r="D134" s="42"/>
      <c r="E134" s="42"/>
      <c r="F134" s="42"/>
      <c r="G134" s="42"/>
      <c r="H134" s="42"/>
    </row>
    <row r="135" spans="1:8" ht="19.5">
      <c r="A135" s="540"/>
      <c r="B135" s="42"/>
      <c r="C135" s="42"/>
      <c r="D135" s="42"/>
      <c r="E135" s="42"/>
      <c r="F135" s="42"/>
      <c r="G135" s="42"/>
      <c r="H135" s="42"/>
    </row>
    <row r="136" spans="1:8" ht="19.5">
      <c r="A136" s="541"/>
      <c r="B136" s="42"/>
      <c r="C136" s="42"/>
      <c r="D136" s="42"/>
      <c r="E136" s="42"/>
      <c r="F136" s="42"/>
      <c r="G136" s="42"/>
      <c r="H136" s="42"/>
    </row>
    <row r="137" spans="1:8" ht="19.5">
      <c r="A137" s="540"/>
      <c r="B137" s="42"/>
      <c r="C137" s="42"/>
      <c r="D137" s="42"/>
      <c r="E137" s="42"/>
      <c r="F137" s="42"/>
      <c r="G137" s="42"/>
      <c r="H137" s="42"/>
    </row>
    <row r="138" spans="1:8" ht="19.5">
      <c r="A138" s="540"/>
      <c r="B138" s="42"/>
      <c r="C138" s="42"/>
      <c r="D138" s="42"/>
      <c r="E138" s="42"/>
      <c r="F138" s="42"/>
      <c r="G138" s="42"/>
      <c r="H138" s="42"/>
    </row>
    <row r="139" spans="1:8" ht="19.5">
      <c r="A139" s="540"/>
      <c r="B139" s="42"/>
      <c r="C139" s="42"/>
      <c r="D139" s="42"/>
      <c r="E139" s="42"/>
      <c r="F139" s="42"/>
      <c r="G139" s="42"/>
      <c r="H139" s="42"/>
    </row>
    <row r="140" spans="1:8" ht="19.5">
      <c r="A140" s="540"/>
      <c r="B140" s="42"/>
      <c r="C140" s="42"/>
      <c r="D140" s="42"/>
      <c r="E140" s="42"/>
      <c r="F140" s="42"/>
      <c r="G140" s="42"/>
      <c r="H140" s="42"/>
    </row>
    <row r="141" spans="1:8" ht="19.5">
      <c r="A141" s="541"/>
      <c r="B141" s="42"/>
      <c r="C141" s="42"/>
      <c r="D141" s="42"/>
      <c r="E141" s="42"/>
      <c r="F141" s="42"/>
      <c r="G141" s="42"/>
      <c r="H141" s="42"/>
    </row>
    <row r="142" spans="1:8" ht="19.5">
      <c r="A142" s="541"/>
      <c r="B142" s="42"/>
      <c r="C142" s="42"/>
      <c r="D142" s="42"/>
      <c r="E142" s="42"/>
      <c r="F142" s="42"/>
      <c r="G142" s="42"/>
      <c r="H142" s="42"/>
    </row>
    <row r="143" spans="1:8" ht="19.5">
      <c r="A143" s="541"/>
      <c r="B143" s="42"/>
      <c r="C143" s="42"/>
      <c r="D143" s="42"/>
      <c r="E143" s="42"/>
      <c r="F143" s="42"/>
      <c r="G143" s="42"/>
      <c r="H143" s="42"/>
    </row>
    <row r="144" spans="1:8" ht="19.5">
      <c r="A144" s="540"/>
      <c r="B144" s="42"/>
      <c r="C144" s="42"/>
      <c r="D144" s="42"/>
      <c r="E144" s="42"/>
      <c r="F144" s="42"/>
      <c r="G144" s="42"/>
      <c r="H144" s="42"/>
    </row>
    <row r="145" spans="1:8" ht="19.5">
      <c r="A145" s="540"/>
      <c r="B145" s="42"/>
      <c r="C145" s="42"/>
      <c r="D145" s="42"/>
      <c r="E145" s="42"/>
      <c r="F145" s="42"/>
      <c r="G145" s="42"/>
      <c r="H145" s="42"/>
    </row>
    <row r="146" spans="1:8" ht="19.5">
      <c r="A146" s="99"/>
      <c r="B146" s="42"/>
      <c r="C146" s="42"/>
      <c r="D146" s="42"/>
      <c r="E146" s="42"/>
      <c r="F146" s="42"/>
      <c r="G146" s="42"/>
      <c r="H146" s="42"/>
    </row>
    <row r="147" spans="1:8" ht="19.5">
      <c r="A147" s="541"/>
      <c r="B147" s="42"/>
      <c r="C147" s="42"/>
      <c r="D147" s="42"/>
      <c r="E147" s="42"/>
      <c r="F147" s="42"/>
      <c r="G147" s="42"/>
      <c r="H147" s="42"/>
    </row>
    <row r="148" spans="1:8" ht="19.5">
      <c r="A148" s="540"/>
      <c r="B148" s="42"/>
      <c r="C148" s="42"/>
      <c r="D148" s="42"/>
      <c r="E148" s="42"/>
      <c r="F148" s="42"/>
      <c r="G148" s="42"/>
      <c r="H148" s="42"/>
    </row>
    <row r="149" spans="1:8" ht="19.5">
      <c r="A149" s="540"/>
      <c r="B149" s="42"/>
      <c r="C149" s="42"/>
      <c r="D149" s="42"/>
      <c r="E149" s="42"/>
      <c r="F149" s="42"/>
      <c r="G149" s="42"/>
      <c r="H149" s="42"/>
    </row>
    <row r="150" spans="1:8" ht="19.5">
      <c r="A150" s="540"/>
      <c r="B150" s="42"/>
      <c r="C150" s="42"/>
      <c r="D150" s="42"/>
      <c r="E150" s="42"/>
      <c r="F150" s="42"/>
      <c r="G150" s="42"/>
      <c r="H150" s="42"/>
    </row>
    <row r="151" spans="1:8" ht="19.5">
      <c r="A151" s="541"/>
      <c r="B151" s="42"/>
      <c r="C151" s="42"/>
      <c r="D151" s="42"/>
      <c r="E151" s="42"/>
      <c r="F151" s="42"/>
      <c r="G151" s="42"/>
      <c r="H151" s="42"/>
    </row>
    <row r="152" spans="1:8" ht="19.5">
      <c r="A152" s="540"/>
      <c r="B152" s="42"/>
      <c r="C152" s="42"/>
      <c r="D152" s="42"/>
      <c r="E152" s="42"/>
      <c r="F152" s="42"/>
      <c r="G152" s="42"/>
      <c r="H152" s="42"/>
    </row>
    <row r="153" spans="1:8" ht="19.5">
      <c r="A153" s="540"/>
      <c r="B153" s="42"/>
      <c r="C153" s="42"/>
      <c r="D153" s="42"/>
      <c r="E153" s="42"/>
      <c r="F153" s="42"/>
      <c r="G153" s="42"/>
      <c r="H153" s="42"/>
    </row>
    <row r="154" spans="1:8" ht="19.5">
      <c r="A154" s="540"/>
      <c r="B154" s="42"/>
      <c r="C154" s="42"/>
      <c r="D154" s="42"/>
      <c r="E154" s="42"/>
      <c r="F154" s="42"/>
      <c r="G154" s="42"/>
      <c r="H154" s="42"/>
    </row>
    <row r="155" spans="1:8" ht="19.5">
      <c r="A155" s="541"/>
      <c r="B155" s="42"/>
      <c r="C155" s="42"/>
      <c r="D155" s="42"/>
      <c r="E155" s="42"/>
      <c r="F155" s="42"/>
      <c r="G155" s="42"/>
      <c r="H155" s="42"/>
    </row>
    <row r="156" spans="1:8" ht="19.5">
      <c r="A156" s="540"/>
      <c r="B156" s="42"/>
      <c r="C156" s="42"/>
      <c r="D156" s="42"/>
      <c r="E156" s="42"/>
      <c r="F156" s="42"/>
      <c r="G156" s="42"/>
      <c r="H156" s="42"/>
    </row>
    <row r="157" spans="1:8" ht="19.5">
      <c r="A157" s="540"/>
      <c r="B157" s="42"/>
      <c r="C157" s="42"/>
      <c r="D157" s="42"/>
      <c r="E157" s="42"/>
      <c r="F157" s="42"/>
      <c r="G157" s="42"/>
      <c r="H157" s="42"/>
    </row>
    <row r="158" spans="1:8" ht="19.5">
      <c r="A158" s="540"/>
      <c r="B158" s="42"/>
      <c r="C158" s="42"/>
      <c r="D158" s="42"/>
      <c r="E158" s="42"/>
      <c r="F158" s="42"/>
      <c r="G158" s="42"/>
      <c r="H158" s="42"/>
    </row>
    <row r="159" spans="1:8" ht="19.5">
      <c r="A159" s="541"/>
      <c r="B159" s="42"/>
      <c r="C159" s="42"/>
      <c r="D159" s="42"/>
      <c r="E159" s="42"/>
      <c r="F159" s="42"/>
      <c r="G159" s="42"/>
      <c r="H159" s="42"/>
    </row>
    <row r="160" spans="1:8" ht="19.5">
      <c r="A160" s="540"/>
      <c r="B160" s="42"/>
      <c r="C160" s="42"/>
      <c r="D160" s="42"/>
      <c r="E160" s="42"/>
      <c r="F160" s="42"/>
      <c r="G160" s="42"/>
      <c r="H160" s="42"/>
    </row>
    <row r="161" spans="1:8" ht="19.5">
      <c r="A161" s="540"/>
      <c r="B161" s="42"/>
      <c r="C161" s="42"/>
      <c r="D161" s="42"/>
      <c r="E161" s="42"/>
      <c r="F161" s="42"/>
      <c r="G161" s="42"/>
      <c r="H161" s="42"/>
    </row>
    <row r="162" spans="1:8" ht="19.5">
      <c r="A162" s="540"/>
      <c r="B162" s="42"/>
      <c r="C162" s="42"/>
      <c r="D162" s="42"/>
      <c r="E162" s="42"/>
      <c r="F162" s="42"/>
      <c r="G162" s="42"/>
      <c r="H162" s="42"/>
    </row>
    <row r="163" spans="1:8" ht="19.5">
      <c r="A163" s="98"/>
      <c r="B163" s="42"/>
      <c r="C163" s="42"/>
      <c r="D163" s="42"/>
      <c r="E163" s="42"/>
      <c r="F163" s="42"/>
      <c r="G163" s="42"/>
      <c r="H163" s="42"/>
    </row>
    <row r="164" spans="1:8" ht="19.5">
      <c r="A164" s="98"/>
      <c r="B164" s="42"/>
      <c r="C164" s="42"/>
      <c r="D164" s="42"/>
      <c r="E164" s="42"/>
      <c r="F164" s="42"/>
      <c r="G164" s="42"/>
      <c r="H164" s="42"/>
    </row>
    <row r="165" spans="1:8" ht="19.5">
      <c r="A165" s="98"/>
      <c r="B165" s="42"/>
      <c r="C165" s="42"/>
      <c r="D165" s="42"/>
      <c r="E165" s="42"/>
      <c r="F165" s="42"/>
      <c r="G165" s="42"/>
      <c r="H165" s="42"/>
    </row>
    <row r="166" spans="1:8" ht="19.5">
      <c r="A166" s="96"/>
      <c r="B166" s="42"/>
      <c r="C166" s="42"/>
      <c r="D166" s="42"/>
      <c r="E166" s="42"/>
      <c r="F166" s="42"/>
      <c r="G166" s="42"/>
      <c r="H166" s="42"/>
    </row>
    <row r="167" spans="1:8" ht="19.5">
      <c r="A167" s="96"/>
      <c r="B167" s="42"/>
      <c r="C167" s="42"/>
      <c r="D167" s="42"/>
      <c r="E167" s="42"/>
      <c r="F167" s="42"/>
      <c r="G167" s="42"/>
      <c r="H167" s="42"/>
    </row>
    <row r="168" spans="1:8" ht="19.5">
      <c r="A168" s="541"/>
      <c r="B168" s="42"/>
      <c r="C168" s="42"/>
      <c r="D168" s="42"/>
      <c r="E168" s="42"/>
      <c r="F168" s="42"/>
      <c r="G168" s="42"/>
      <c r="H168" s="42"/>
    </row>
    <row r="169" spans="1:8" ht="19.5">
      <c r="A169" s="540"/>
      <c r="B169" s="42"/>
      <c r="C169" s="42"/>
      <c r="D169" s="42"/>
      <c r="E169" s="42"/>
      <c r="F169" s="42"/>
      <c r="G169" s="42"/>
      <c r="H169" s="42"/>
    </row>
    <row r="170" spans="1:8" ht="19.5">
      <c r="A170" s="540"/>
      <c r="B170" s="42"/>
      <c r="C170" s="42"/>
      <c r="D170" s="42"/>
      <c r="E170" s="42"/>
      <c r="F170" s="42"/>
      <c r="G170" s="42"/>
      <c r="H170" s="42"/>
    </row>
    <row r="171" spans="1:8" ht="19.5">
      <c r="A171" s="540"/>
      <c r="B171" s="42"/>
      <c r="C171" s="42"/>
      <c r="D171" s="42"/>
      <c r="E171" s="42"/>
      <c r="F171" s="42"/>
      <c r="G171" s="42"/>
      <c r="H171" s="42"/>
    </row>
    <row r="172" spans="1:8" ht="19.5">
      <c r="A172" s="540"/>
      <c r="B172" s="42"/>
      <c r="C172" s="42"/>
      <c r="D172" s="42"/>
      <c r="E172" s="42"/>
      <c r="F172" s="42"/>
      <c r="G172" s="42"/>
      <c r="H172" s="42"/>
    </row>
    <row r="173" spans="1:8" ht="19.5">
      <c r="A173" s="540"/>
      <c r="B173" s="42"/>
      <c r="C173" s="42"/>
      <c r="D173" s="42"/>
      <c r="E173" s="42"/>
      <c r="F173" s="42"/>
      <c r="G173" s="42"/>
      <c r="H173" s="42"/>
    </row>
    <row r="174" spans="1:8" ht="19.5">
      <c r="A174" s="541"/>
      <c r="B174" s="42"/>
      <c r="C174" s="42"/>
      <c r="D174" s="42"/>
      <c r="E174" s="42"/>
      <c r="F174" s="42"/>
      <c r="G174" s="42"/>
      <c r="H174" s="42"/>
    </row>
    <row r="175" spans="1:8" ht="19.5">
      <c r="A175" s="540"/>
      <c r="B175" s="42"/>
      <c r="C175" s="42"/>
      <c r="D175" s="42"/>
      <c r="E175" s="42"/>
      <c r="F175" s="42"/>
      <c r="G175" s="42"/>
      <c r="H175" s="42"/>
    </row>
    <row r="176" spans="1:8" ht="19.5">
      <c r="A176" s="540"/>
      <c r="B176" s="42"/>
      <c r="C176" s="42"/>
      <c r="D176" s="42"/>
      <c r="E176" s="42"/>
      <c r="F176" s="42"/>
      <c r="G176" s="42"/>
      <c r="H176" s="42"/>
    </row>
    <row r="177" spans="1:8" ht="19.5">
      <c r="A177" s="540"/>
      <c r="B177" s="42"/>
      <c r="C177" s="42"/>
      <c r="D177" s="42"/>
      <c r="E177" s="42"/>
      <c r="F177" s="42"/>
      <c r="G177" s="42"/>
      <c r="H177" s="42"/>
    </row>
    <row r="178" spans="1:8" ht="19.5">
      <c r="A178" s="540"/>
      <c r="B178" s="42"/>
      <c r="C178" s="42"/>
      <c r="D178" s="42"/>
      <c r="E178" s="42"/>
      <c r="F178" s="42"/>
      <c r="G178" s="42"/>
      <c r="H178" s="42"/>
    </row>
    <row r="179" spans="1:8" ht="19.5">
      <c r="A179" s="541"/>
      <c r="B179" s="42"/>
      <c r="C179" s="42"/>
      <c r="D179" s="42"/>
      <c r="E179" s="42"/>
      <c r="F179" s="42"/>
      <c r="G179" s="42"/>
      <c r="H179" s="42"/>
    </row>
    <row r="180" spans="1:8" ht="19.5">
      <c r="A180" s="541"/>
      <c r="B180" s="42"/>
      <c r="C180" s="42"/>
      <c r="D180" s="42"/>
      <c r="E180" s="42"/>
      <c r="F180" s="42"/>
      <c r="G180" s="42"/>
      <c r="H180" s="42"/>
    </row>
    <row r="181" spans="1:8" ht="19.5">
      <c r="A181" s="540"/>
      <c r="B181" s="42"/>
      <c r="C181" s="42"/>
      <c r="D181" s="42"/>
      <c r="E181" s="42"/>
      <c r="F181" s="42"/>
      <c r="G181" s="42"/>
      <c r="H181" s="42"/>
    </row>
    <row r="182" spans="1:8" ht="19.5">
      <c r="A182" s="540"/>
      <c r="B182" s="42"/>
      <c r="C182" s="42"/>
      <c r="D182" s="42"/>
      <c r="E182" s="42"/>
      <c r="F182" s="42"/>
      <c r="G182" s="42"/>
      <c r="H182" s="42"/>
    </row>
    <row r="183" spans="1:8" ht="19.5">
      <c r="A183" s="540"/>
      <c r="B183" s="42"/>
      <c r="C183" s="42"/>
      <c r="D183" s="42"/>
      <c r="E183" s="42"/>
      <c r="F183" s="42"/>
      <c r="G183" s="42"/>
      <c r="H183" s="42"/>
    </row>
    <row r="184" spans="1:8" ht="19.5">
      <c r="A184" s="541"/>
      <c r="B184" s="42"/>
      <c r="C184" s="42"/>
      <c r="D184" s="42"/>
      <c r="E184" s="42"/>
      <c r="F184" s="42"/>
      <c r="G184" s="42"/>
      <c r="H184" s="42"/>
    </row>
    <row r="185" spans="1:8" ht="19.5">
      <c r="A185" s="541"/>
      <c r="B185" s="42"/>
      <c r="C185" s="42"/>
      <c r="D185" s="42"/>
      <c r="E185" s="42"/>
      <c r="F185" s="42"/>
      <c r="G185" s="42"/>
      <c r="H185" s="42"/>
    </row>
    <row r="186" spans="1:8" ht="19.5">
      <c r="A186" s="541"/>
      <c r="B186" s="42"/>
      <c r="C186" s="42"/>
      <c r="D186" s="42"/>
      <c r="E186" s="42"/>
      <c r="F186" s="42"/>
      <c r="G186" s="42"/>
      <c r="H186" s="42"/>
    </row>
    <row r="187" spans="1:8" ht="19.5">
      <c r="A187" s="541"/>
      <c r="B187" s="42"/>
      <c r="C187" s="42"/>
      <c r="D187" s="42"/>
      <c r="E187" s="42"/>
      <c r="F187" s="42"/>
      <c r="G187" s="42"/>
      <c r="H187" s="42"/>
    </row>
    <row r="188" spans="1:8" ht="19.5">
      <c r="A188" s="541"/>
      <c r="B188" s="42"/>
      <c r="C188" s="42"/>
      <c r="D188" s="42"/>
      <c r="E188" s="42"/>
      <c r="F188" s="42"/>
      <c r="G188" s="42"/>
      <c r="H188" s="42"/>
    </row>
    <row r="189" spans="1:8" ht="19.5">
      <c r="A189" s="541"/>
      <c r="B189" s="42"/>
      <c r="C189" s="42"/>
      <c r="D189" s="42"/>
      <c r="E189" s="42"/>
      <c r="F189" s="42"/>
      <c r="G189" s="42"/>
      <c r="H189" s="42"/>
    </row>
    <row r="190" spans="1:8" ht="19.5">
      <c r="A190" s="540"/>
      <c r="B190" s="42"/>
      <c r="C190" s="42"/>
      <c r="D190" s="42"/>
      <c r="E190" s="42"/>
      <c r="F190" s="42"/>
      <c r="G190" s="42"/>
      <c r="H190" s="42"/>
    </row>
    <row r="191" spans="1:8" ht="19.5">
      <c r="A191" s="540"/>
      <c r="B191" s="42"/>
      <c r="C191" s="42"/>
      <c r="D191" s="42"/>
      <c r="E191" s="42"/>
      <c r="F191" s="42"/>
      <c r="G191" s="42"/>
      <c r="H191" s="42"/>
    </row>
    <row r="192" spans="1:8" ht="19.5">
      <c r="A192" s="540"/>
      <c r="B192" s="42"/>
      <c r="C192" s="42"/>
      <c r="D192" s="42"/>
      <c r="E192" s="42"/>
      <c r="F192" s="42"/>
      <c r="G192" s="42"/>
      <c r="H192" s="42"/>
    </row>
    <row r="193" spans="1:8" ht="19.5">
      <c r="A193" s="541"/>
      <c r="B193" s="42"/>
      <c r="C193" s="42"/>
      <c r="D193" s="42"/>
      <c r="E193" s="42"/>
      <c r="F193" s="42"/>
      <c r="G193" s="42"/>
      <c r="H193" s="42"/>
    </row>
    <row r="194" spans="1:8" ht="19.5">
      <c r="A194" s="540"/>
      <c r="B194" s="42"/>
      <c r="C194" s="42"/>
      <c r="D194" s="42"/>
      <c r="E194" s="42"/>
      <c r="F194" s="42"/>
      <c r="G194" s="42"/>
      <c r="H194" s="42"/>
    </row>
    <row r="195" spans="1:8" ht="19.5">
      <c r="A195" s="540"/>
      <c r="B195" s="42"/>
      <c r="C195" s="42"/>
      <c r="D195" s="42"/>
      <c r="E195" s="42"/>
      <c r="F195" s="42"/>
      <c r="G195" s="42"/>
      <c r="H195" s="42"/>
    </row>
    <row r="196" spans="1:8" ht="19.5">
      <c r="A196" s="99"/>
      <c r="B196" s="42"/>
      <c r="C196" s="42"/>
      <c r="D196" s="42"/>
      <c r="E196" s="42"/>
      <c r="F196" s="42"/>
      <c r="G196" s="42"/>
      <c r="H196" s="42"/>
    </row>
    <row r="197" spans="1:8" ht="19.5">
      <c r="A197" s="540"/>
      <c r="B197" s="42"/>
      <c r="C197" s="42"/>
      <c r="D197" s="42"/>
      <c r="E197" s="42"/>
      <c r="F197" s="42"/>
      <c r="G197" s="42"/>
      <c r="H197" s="42"/>
    </row>
    <row r="198" spans="1:8" ht="19.5">
      <c r="A198" s="541"/>
      <c r="B198" s="42"/>
      <c r="C198" s="42"/>
      <c r="D198" s="42"/>
      <c r="E198" s="42"/>
      <c r="F198" s="42"/>
      <c r="G198" s="42"/>
      <c r="H198" s="42"/>
    </row>
    <row r="199" spans="1:8" ht="19.5">
      <c r="A199" s="540"/>
      <c r="B199" s="42"/>
      <c r="C199" s="42"/>
      <c r="D199" s="42"/>
      <c r="E199" s="42"/>
      <c r="F199" s="42"/>
      <c r="G199" s="42"/>
      <c r="H199" s="42"/>
    </row>
    <row r="200" spans="1:8" ht="19.5">
      <c r="A200" s="540"/>
      <c r="B200" s="42"/>
      <c r="C200" s="42"/>
      <c r="D200" s="42"/>
      <c r="E200" s="42"/>
      <c r="F200" s="42"/>
      <c r="G200" s="42"/>
      <c r="H200" s="42"/>
    </row>
    <row r="201" spans="1:8" ht="19.5">
      <c r="A201" s="541"/>
      <c r="B201" s="42"/>
      <c r="C201" s="42"/>
      <c r="D201" s="42"/>
      <c r="E201" s="42"/>
      <c r="F201" s="42"/>
      <c r="G201" s="42"/>
      <c r="H201" s="42"/>
    </row>
    <row r="202" spans="1:8" ht="19.5">
      <c r="A202" s="540"/>
      <c r="B202" s="42"/>
      <c r="C202" s="42"/>
      <c r="D202" s="42"/>
      <c r="E202" s="42"/>
      <c r="F202" s="42"/>
      <c r="G202" s="42"/>
      <c r="H202" s="42"/>
    </row>
    <row r="203" spans="1:8" ht="19.5">
      <c r="A203" s="540"/>
      <c r="B203" s="42"/>
      <c r="C203" s="42"/>
      <c r="D203" s="42"/>
      <c r="E203" s="42"/>
      <c r="F203" s="42"/>
      <c r="G203" s="42"/>
      <c r="H203" s="42"/>
    </row>
    <row r="204" spans="1:8" ht="19.5">
      <c r="A204" s="541"/>
      <c r="B204" s="42"/>
      <c r="C204" s="42"/>
      <c r="D204" s="42"/>
      <c r="E204" s="42"/>
      <c r="F204" s="42"/>
      <c r="G204" s="42"/>
      <c r="H204" s="42"/>
    </row>
    <row r="205" spans="1:8" ht="19.5">
      <c r="A205" s="540"/>
      <c r="B205" s="42"/>
      <c r="C205" s="42"/>
      <c r="D205" s="42"/>
      <c r="E205" s="42"/>
      <c r="F205" s="42"/>
      <c r="G205" s="42"/>
      <c r="H205" s="42"/>
    </row>
    <row r="206" spans="1:8" ht="19.5">
      <c r="A206" s="540"/>
      <c r="B206" s="42"/>
      <c r="C206" s="42"/>
      <c r="D206" s="42"/>
      <c r="E206" s="42"/>
      <c r="F206" s="42"/>
      <c r="G206" s="42"/>
      <c r="H206" s="42"/>
    </row>
    <row r="207" spans="1:8" ht="19.5">
      <c r="A207" s="540"/>
      <c r="B207" s="42"/>
      <c r="C207" s="42"/>
      <c r="D207" s="42"/>
      <c r="E207" s="42"/>
      <c r="F207" s="42"/>
      <c r="G207" s="42"/>
      <c r="H207" s="42"/>
    </row>
    <row r="208" spans="1:8" ht="19.5">
      <c r="A208" s="540"/>
      <c r="B208" s="42"/>
      <c r="C208" s="42"/>
      <c r="D208" s="42"/>
      <c r="E208" s="42"/>
      <c r="F208" s="42"/>
      <c r="G208" s="42"/>
      <c r="H208" s="42"/>
    </row>
    <row r="209" spans="1:8" ht="19.5">
      <c r="A209" s="540"/>
      <c r="B209" s="42"/>
      <c r="C209" s="42"/>
      <c r="D209" s="42"/>
      <c r="E209" s="42"/>
      <c r="F209" s="42"/>
      <c r="G209" s="42"/>
      <c r="H209" s="42"/>
    </row>
    <row r="210" spans="1:8" ht="19.5">
      <c r="A210" s="540"/>
      <c r="B210" s="42"/>
      <c r="C210" s="42"/>
      <c r="D210" s="42"/>
      <c r="E210" s="42"/>
      <c r="F210" s="42"/>
      <c r="G210" s="42"/>
      <c r="H210" s="42"/>
    </row>
    <row r="211" spans="1:8" ht="19.5">
      <c r="A211" s="540"/>
      <c r="B211" s="42"/>
      <c r="C211" s="42"/>
      <c r="D211" s="42"/>
      <c r="E211" s="42"/>
      <c r="F211" s="42"/>
      <c r="G211" s="42"/>
      <c r="H211" s="42"/>
    </row>
    <row r="212" spans="1:8" ht="19.5">
      <c r="A212" s="540"/>
      <c r="B212" s="42"/>
      <c r="C212" s="42"/>
      <c r="D212" s="42"/>
      <c r="E212" s="42"/>
      <c r="F212" s="42"/>
      <c r="G212" s="42"/>
      <c r="H212" s="42"/>
    </row>
    <row r="213" spans="1:8" ht="19.5">
      <c r="A213" s="541"/>
      <c r="B213" s="42"/>
      <c r="C213" s="42"/>
      <c r="D213" s="42"/>
      <c r="E213" s="42"/>
      <c r="F213" s="42"/>
      <c r="G213" s="42"/>
      <c r="H213" s="42"/>
    </row>
    <row r="214" spans="1:8" ht="19.5">
      <c r="A214" s="540"/>
      <c r="B214" s="42"/>
      <c r="C214" s="42"/>
      <c r="D214" s="42"/>
      <c r="E214" s="42"/>
      <c r="F214" s="42"/>
      <c r="G214" s="42"/>
      <c r="H214" s="42"/>
    </row>
    <row r="215" spans="1:8" ht="19.5">
      <c r="A215" s="540"/>
      <c r="B215" s="42"/>
      <c r="C215" s="42"/>
      <c r="D215" s="42"/>
      <c r="E215" s="42"/>
      <c r="F215" s="42"/>
      <c r="G215" s="42"/>
      <c r="H215" s="42"/>
    </row>
    <row r="216" spans="1:8" ht="19.5">
      <c r="A216" s="540"/>
      <c r="B216" s="42"/>
      <c r="C216" s="42"/>
      <c r="D216" s="42"/>
      <c r="E216" s="42"/>
      <c r="F216" s="42"/>
      <c r="G216" s="42"/>
      <c r="H216" s="42"/>
    </row>
    <row r="217" spans="1:8" ht="19.5">
      <c r="A217" s="540"/>
      <c r="B217" s="42"/>
      <c r="C217" s="42"/>
      <c r="D217" s="42"/>
      <c r="E217" s="42"/>
      <c r="F217" s="42"/>
      <c r="G217" s="42"/>
      <c r="H217" s="42"/>
    </row>
    <row r="218" spans="1:8" ht="19.5">
      <c r="A218" s="540"/>
      <c r="B218" s="42"/>
      <c r="C218" s="42"/>
      <c r="D218" s="42"/>
      <c r="E218" s="42"/>
      <c r="F218" s="42"/>
      <c r="G218" s="42"/>
      <c r="H218" s="42"/>
    </row>
    <row r="219" spans="1:8" ht="19.5">
      <c r="A219" s="541"/>
      <c r="B219" s="42"/>
      <c r="C219" s="42"/>
      <c r="D219" s="42"/>
      <c r="E219" s="42"/>
      <c r="F219" s="42"/>
      <c r="G219" s="42"/>
      <c r="H219" s="42"/>
    </row>
    <row r="220" spans="1:8" ht="19.5">
      <c r="A220" s="540"/>
      <c r="B220" s="42"/>
      <c r="C220" s="42"/>
      <c r="D220" s="42"/>
      <c r="E220" s="42"/>
      <c r="F220" s="42"/>
      <c r="G220" s="42"/>
      <c r="H220" s="42"/>
    </row>
    <row r="221" spans="1:8" ht="19.5">
      <c r="A221" s="540"/>
      <c r="B221" s="42"/>
      <c r="C221" s="42"/>
      <c r="D221" s="42"/>
      <c r="E221" s="42"/>
      <c r="F221" s="42"/>
      <c r="G221" s="42"/>
      <c r="H221" s="42"/>
    </row>
    <row r="222" spans="1:8" ht="19.5">
      <c r="A222" s="541"/>
      <c r="B222" s="42"/>
      <c r="C222" s="42"/>
      <c r="D222" s="42"/>
      <c r="E222" s="42"/>
      <c r="F222" s="42"/>
      <c r="G222" s="42"/>
      <c r="H222" s="42"/>
    </row>
    <row r="223" spans="1:8" ht="19.5">
      <c r="A223" s="540"/>
      <c r="B223" s="42"/>
      <c r="C223" s="42"/>
      <c r="D223" s="42"/>
      <c r="E223" s="42"/>
      <c r="F223" s="42"/>
      <c r="G223" s="42"/>
      <c r="H223" s="42"/>
    </row>
    <row r="224" spans="1:8" ht="19.5">
      <c r="A224" s="540"/>
      <c r="B224" s="42"/>
      <c r="C224" s="42"/>
      <c r="D224" s="42"/>
      <c r="E224" s="42"/>
      <c r="F224" s="42"/>
      <c r="G224" s="42"/>
      <c r="H224" s="42"/>
    </row>
    <row r="225" spans="1:8" ht="19.5">
      <c r="A225" s="540"/>
      <c r="B225" s="42"/>
      <c r="C225" s="42"/>
      <c r="D225" s="42"/>
      <c r="E225" s="42"/>
      <c r="F225" s="42"/>
      <c r="G225" s="42"/>
      <c r="H225" s="42"/>
    </row>
    <row r="226" spans="1:8" ht="19.5">
      <c r="A226" s="542"/>
      <c r="B226" s="42"/>
      <c r="C226" s="42"/>
      <c r="D226" s="42"/>
      <c r="E226" s="42"/>
      <c r="F226" s="42"/>
      <c r="G226" s="42"/>
      <c r="H226" s="42"/>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showGridLines="0" zoomScale="55" zoomScaleNormal="55" workbookViewId="0">
      <selection activeCell="N4" sqref="N4"/>
    </sheetView>
  </sheetViews>
  <sheetFormatPr defaultRowHeight="18"/>
  <cols>
    <col min="1" max="1" width="132.28515625" style="543"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874" t="s">
        <v>1088</v>
      </c>
      <c r="B1" s="874"/>
      <c r="C1" s="874"/>
      <c r="D1" s="874"/>
      <c r="E1" s="874"/>
      <c r="F1" s="874"/>
      <c r="G1" s="874"/>
      <c r="H1" s="874"/>
      <c r="I1" s="874"/>
    </row>
    <row r="2" spans="1:9" ht="43.5" customHeight="1">
      <c r="A2" s="874" t="s">
        <v>423</v>
      </c>
      <c r="B2" s="874"/>
      <c r="C2" s="874"/>
      <c r="D2" s="874"/>
      <c r="E2" s="874"/>
      <c r="F2" s="874"/>
      <c r="G2" s="874"/>
      <c r="H2" s="874"/>
      <c r="I2" s="874"/>
    </row>
    <row r="3" spans="1:9" ht="43.5" customHeight="1">
      <c r="A3" s="874" t="s">
        <v>1096</v>
      </c>
      <c r="B3" s="874"/>
      <c r="C3" s="874"/>
      <c r="D3" s="874"/>
      <c r="E3" s="874"/>
      <c r="F3" s="874"/>
      <c r="G3" s="874"/>
      <c r="H3" s="874"/>
      <c r="I3" s="874"/>
    </row>
    <row r="4" spans="1:9" ht="43.5" customHeight="1" thickBot="1">
      <c r="A4" s="875" t="s">
        <v>1394</v>
      </c>
      <c r="B4" s="875"/>
      <c r="C4" s="875"/>
      <c r="D4" s="875"/>
      <c r="E4" s="875"/>
      <c r="F4" s="875"/>
      <c r="G4" s="875"/>
      <c r="H4" s="875"/>
      <c r="I4" s="875"/>
    </row>
    <row r="5" spans="1:9" ht="48" customHeight="1" thickTop="1" thickBot="1">
      <c r="A5" s="758"/>
      <c r="B5" s="876" t="s">
        <v>1111</v>
      </c>
      <c r="C5" s="876"/>
      <c r="D5" s="876"/>
      <c r="E5" s="877" t="s">
        <v>1091</v>
      </c>
      <c r="F5" s="877"/>
      <c r="G5" s="877"/>
      <c r="H5" s="877"/>
      <c r="I5" s="877"/>
    </row>
    <row r="6" spans="1:9" s="34" customFormat="1" ht="52.5" customHeight="1" thickTop="1" thickBot="1">
      <c r="A6" s="531" t="s">
        <v>296</v>
      </c>
      <c r="B6" s="91" t="s">
        <v>424</v>
      </c>
      <c r="C6" s="91" t="s">
        <v>425</v>
      </c>
      <c r="D6" s="91" t="s">
        <v>426</v>
      </c>
      <c r="E6" s="91" t="s">
        <v>1237</v>
      </c>
      <c r="F6" s="91" t="s">
        <v>1366</v>
      </c>
      <c r="G6" s="91" t="s">
        <v>1536</v>
      </c>
      <c r="H6" s="91" t="s">
        <v>1439</v>
      </c>
      <c r="I6" s="91" t="s">
        <v>1537</v>
      </c>
    </row>
    <row r="7" spans="1:9" ht="15" customHeight="1" thickTop="1" thickBot="1">
      <c r="A7" s="532"/>
      <c r="B7" s="35"/>
      <c r="C7" s="35"/>
      <c r="D7" s="35"/>
      <c r="E7" s="35"/>
      <c r="F7" s="35"/>
      <c r="G7" s="35"/>
      <c r="H7" s="35"/>
      <c r="I7" s="35"/>
    </row>
    <row r="8" spans="1:9" ht="24" customHeight="1" thickTop="1" thickBot="1">
      <c r="A8" s="36" t="s">
        <v>427</v>
      </c>
      <c r="B8" s="1">
        <v>591992.75876093295</v>
      </c>
      <c r="C8" s="1">
        <v>715805.21146064135</v>
      </c>
      <c r="D8" s="1">
        <v>834333.20943877555</v>
      </c>
      <c r="E8" s="1">
        <v>908900.28076676396</v>
      </c>
      <c r="F8" s="1">
        <v>1037235.7086020409</v>
      </c>
      <c r="G8" s="1">
        <v>1101047.1040189504</v>
      </c>
      <c r="H8" s="1">
        <v>1135861.9702653063</v>
      </c>
      <c r="I8" s="1">
        <v>1149067.8735145773</v>
      </c>
    </row>
    <row r="9" spans="1:9" s="94" customFormat="1" ht="21" customHeight="1" thickTop="1">
      <c r="A9" s="92" t="s">
        <v>8</v>
      </c>
      <c r="B9" s="2">
        <v>101367.04802623908</v>
      </c>
      <c r="C9" s="2">
        <v>94840.936390670555</v>
      </c>
      <c r="D9" s="2">
        <v>70750.662682215741</v>
      </c>
      <c r="E9" s="2">
        <v>71822.134240524785</v>
      </c>
      <c r="F9" s="2">
        <v>68029.142857142855</v>
      </c>
      <c r="G9" s="2">
        <v>76941.984940233233</v>
      </c>
      <c r="H9" s="2">
        <v>64604.151470845478</v>
      </c>
      <c r="I9" s="2">
        <v>60975.92058892129</v>
      </c>
    </row>
    <row r="10" spans="1:9" s="94" customFormat="1" ht="21" customHeight="1">
      <c r="A10" s="92" t="s">
        <v>17</v>
      </c>
      <c r="B10" s="2">
        <v>27517.997310495626</v>
      </c>
      <c r="C10" s="2">
        <v>38960.885989795919</v>
      </c>
      <c r="D10" s="2">
        <v>70470.225167638477</v>
      </c>
      <c r="E10" s="2">
        <v>69988.277782798832</v>
      </c>
      <c r="F10" s="2">
        <v>85085.927142857152</v>
      </c>
      <c r="G10" s="2">
        <v>105286.04283965014</v>
      </c>
      <c r="H10" s="2">
        <v>101881.25104810495</v>
      </c>
      <c r="I10" s="2">
        <v>86051.929351311948</v>
      </c>
    </row>
    <row r="11" spans="1:9" s="94" customFormat="1" ht="21" customHeight="1">
      <c r="A11" s="92" t="s">
        <v>26</v>
      </c>
      <c r="B11" s="2">
        <v>445066.70613411081</v>
      </c>
      <c r="C11" s="2">
        <v>562130.88087755104</v>
      </c>
      <c r="D11" s="2">
        <v>632167.55671865901</v>
      </c>
      <c r="E11" s="2">
        <v>729795.02812973771</v>
      </c>
      <c r="F11" s="2">
        <v>828606.19146938762</v>
      </c>
      <c r="G11" s="2">
        <v>868302.65968221577</v>
      </c>
      <c r="H11" s="2">
        <v>926369.4054489797</v>
      </c>
      <c r="I11" s="2">
        <v>972477.87978862983</v>
      </c>
    </row>
    <row r="12" spans="1:9" s="94" customFormat="1" ht="21" customHeight="1">
      <c r="A12" s="533" t="s">
        <v>428</v>
      </c>
      <c r="B12" s="2">
        <v>448170.44900874636</v>
      </c>
      <c r="C12" s="2">
        <v>567970.1043921283</v>
      </c>
      <c r="D12" s="2">
        <v>637588.71447084565</v>
      </c>
      <c r="E12" s="2">
        <v>735533.36889067059</v>
      </c>
      <c r="F12" s="2">
        <v>834128.13086734689</v>
      </c>
      <c r="G12" s="2">
        <v>874098.20460932946</v>
      </c>
      <c r="H12" s="2">
        <v>930117.63876967935</v>
      </c>
      <c r="I12" s="2">
        <v>975762.82240087469</v>
      </c>
    </row>
    <row r="13" spans="1:9" s="94" customFormat="1" ht="21" customHeight="1">
      <c r="A13" s="533" t="s">
        <v>429</v>
      </c>
      <c r="B13" s="2">
        <v>447032.41328717204</v>
      </c>
      <c r="C13" s="2">
        <v>566920.62723177846</v>
      </c>
      <c r="D13" s="2">
        <v>635850.49290962098</v>
      </c>
      <c r="E13" s="2">
        <v>732094.37701311952</v>
      </c>
      <c r="F13" s="2">
        <v>827225.77592274058</v>
      </c>
      <c r="G13" s="2">
        <v>865756.6552915452</v>
      </c>
      <c r="H13" s="2">
        <v>919195.35542857146</v>
      </c>
      <c r="I13" s="2">
        <v>958434.96373323619</v>
      </c>
    </row>
    <row r="14" spans="1:9" s="94" customFormat="1" ht="21" customHeight="1">
      <c r="A14" s="533" t="s">
        <v>430</v>
      </c>
      <c r="B14" s="2">
        <v>1138.0357215743441</v>
      </c>
      <c r="C14" s="2">
        <v>1049.4771603498543</v>
      </c>
      <c r="D14" s="2">
        <v>1738.2215612244897</v>
      </c>
      <c r="E14" s="2">
        <v>3438.9918775510205</v>
      </c>
      <c r="F14" s="2">
        <v>6902.3549446064144</v>
      </c>
      <c r="G14" s="2">
        <v>8341.5493177842563</v>
      </c>
      <c r="H14" s="2">
        <v>10922.28334110787</v>
      </c>
      <c r="I14" s="2">
        <v>17327.858667638484</v>
      </c>
    </row>
    <row r="15" spans="1:9" s="94" customFormat="1" ht="21" customHeight="1">
      <c r="A15" s="533" t="s">
        <v>431</v>
      </c>
      <c r="B15" s="2">
        <v>2895.510583090379</v>
      </c>
      <c r="C15" s="2">
        <v>3186.8365058309037</v>
      </c>
      <c r="D15" s="2">
        <v>3829.1098513119532</v>
      </c>
      <c r="E15" s="2">
        <v>4378.4499927113702</v>
      </c>
      <c r="F15" s="2">
        <v>4849.1686078717194</v>
      </c>
      <c r="G15" s="2">
        <v>5282.5211865889223</v>
      </c>
      <c r="H15" s="2">
        <v>5509.6984941690971</v>
      </c>
      <c r="I15" s="2">
        <v>4263.1099737609329</v>
      </c>
    </row>
    <row r="16" spans="1:9" s="94" customFormat="1" ht="21" customHeight="1">
      <c r="A16" s="533" t="s">
        <v>432</v>
      </c>
      <c r="B16" s="2">
        <v>2718.0752055393586</v>
      </c>
      <c r="C16" s="2">
        <v>3121.8925510204081</v>
      </c>
      <c r="D16" s="2">
        <v>3734.0964475218661</v>
      </c>
      <c r="E16" s="2">
        <v>4292.0255174927115</v>
      </c>
      <c r="F16" s="2">
        <v>4624.2052551020406</v>
      </c>
      <c r="G16" s="2">
        <v>5023.2362303207001</v>
      </c>
      <c r="H16" s="2">
        <v>5231.7862463556858</v>
      </c>
      <c r="I16" s="2">
        <v>3891.8318396501459</v>
      </c>
    </row>
    <row r="17" spans="1:9" s="94" customFormat="1" ht="21" customHeight="1">
      <c r="A17" s="533" t="s">
        <v>433</v>
      </c>
      <c r="B17" s="2">
        <v>177.43537755102039</v>
      </c>
      <c r="C17" s="2">
        <v>64.943954810495626</v>
      </c>
      <c r="D17" s="2">
        <v>95.013403790087452</v>
      </c>
      <c r="E17" s="2">
        <v>86.424475218658884</v>
      </c>
      <c r="F17" s="2">
        <v>224.96335276967932</v>
      </c>
      <c r="G17" s="2">
        <v>259.28495626822155</v>
      </c>
      <c r="H17" s="2">
        <v>277.91224781341106</v>
      </c>
      <c r="I17" s="2">
        <v>371.27813411078716</v>
      </c>
    </row>
    <row r="18" spans="1:9" s="94" customFormat="1" ht="21" customHeight="1">
      <c r="A18" s="533" t="s">
        <v>434</v>
      </c>
      <c r="B18" s="2">
        <v>2211.3401370262391</v>
      </c>
      <c r="C18" s="2">
        <v>3126.3652040816328</v>
      </c>
      <c r="D18" s="2">
        <v>3833.5300437317787</v>
      </c>
      <c r="E18" s="2">
        <v>5437.64999271137</v>
      </c>
      <c r="F18" s="2">
        <v>4959.4531020408158</v>
      </c>
      <c r="G18" s="2">
        <v>5224.3477405247822</v>
      </c>
      <c r="H18" s="2">
        <v>6819.5665816326537</v>
      </c>
      <c r="I18" s="2">
        <v>7947.811294460641</v>
      </c>
    </row>
    <row r="19" spans="1:9" s="94" customFormat="1" ht="21" customHeight="1">
      <c r="A19" s="533" t="s">
        <v>435</v>
      </c>
      <c r="B19" s="2">
        <v>2078.0733658892127</v>
      </c>
      <c r="C19" s="2">
        <v>2823.4626851311955</v>
      </c>
      <c r="D19" s="2">
        <v>3559.1230728862979</v>
      </c>
      <c r="E19" s="2">
        <v>5065.6902113702627</v>
      </c>
      <c r="F19" s="2">
        <v>4525.0802128279884</v>
      </c>
      <c r="G19" s="2">
        <v>4819.5172915451894</v>
      </c>
      <c r="H19" s="2">
        <v>6309.8271909620989</v>
      </c>
      <c r="I19" s="2">
        <v>7287.9592434402321</v>
      </c>
    </row>
    <row r="20" spans="1:9" s="94" customFormat="1" ht="21" customHeight="1">
      <c r="A20" s="533" t="s">
        <v>436</v>
      </c>
      <c r="B20" s="2">
        <v>133.26677113702624</v>
      </c>
      <c r="C20" s="2">
        <v>302.9025189504373</v>
      </c>
      <c r="D20" s="2">
        <v>274.40697084548106</v>
      </c>
      <c r="E20" s="2">
        <v>371.95978134110788</v>
      </c>
      <c r="F20" s="2">
        <v>434.372889212828</v>
      </c>
      <c r="G20" s="2">
        <v>404.83044897959184</v>
      </c>
      <c r="H20" s="2">
        <v>509.73939067055397</v>
      </c>
      <c r="I20" s="2">
        <v>659.85205102040823</v>
      </c>
    </row>
    <row r="21" spans="1:9" s="94" customFormat="1" ht="21" customHeight="1">
      <c r="A21" s="533" t="s">
        <v>39</v>
      </c>
      <c r="B21" s="2">
        <v>7354.2124737609329</v>
      </c>
      <c r="C21" s="2">
        <v>8265.6066997084545</v>
      </c>
      <c r="D21" s="2">
        <v>8907.446271137027</v>
      </c>
      <c r="E21" s="2">
        <v>9617.9879723032082</v>
      </c>
      <c r="F21" s="2">
        <v>10877.21329883382</v>
      </c>
      <c r="G21" s="2">
        <v>11028.094587463558</v>
      </c>
      <c r="H21" s="2">
        <v>12271.577408163266</v>
      </c>
      <c r="I21" s="2">
        <v>12734.717351311954</v>
      </c>
    </row>
    <row r="22" spans="1:9" s="94" customFormat="1" ht="21" customHeight="1">
      <c r="A22" s="533" t="s">
        <v>437</v>
      </c>
      <c r="B22" s="2">
        <v>-15564.806068513119</v>
      </c>
      <c r="C22" s="2">
        <v>-20418.031924198251</v>
      </c>
      <c r="D22" s="2">
        <v>-21991.243918367345</v>
      </c>
      <c r="E22" s="2">
        <v>-25172.428718658892</v>
      </c>
      <c r="F22" s="2">
        <v>-26207.774406705539</v>
      </c>
      <c r="G22" s="2">
        <v>-27330.508441690959</v>
      </c>
      <c r="H22" s="2">
        <v>-28349.075804664724</v>
      </c>
      <c r="I22" s="2">
        <v>-28230.581231778426</v>
      </c>
    </row>
    <row r="23" spans="1:9" s="94" customFormat="1" ht="21" customHeight="1">
      <c r="A23" s="92" t="s">
        <v>57</v>
      </c>
      <c r="B23" s="2">
        <v>6145.7088411078721</v>
      </c>
      <c r="C23" s="2">
        <v>5851.6492128279888</v>
      </c>
      <c r="D23" s="2">
        <v>6534.2918513119539</v>
      </c>
      <c r="E23" s="2">
        <v>6349.0349329446062</v>
      </c>
      <c r="F23" s="2">
        <v>6536.9250860058319</v>
      </c>
      <c r="G23" s="2">
        <v>4483.8797288629739</v>
      </c>
      <c r="H23" s="2">
        <v>9412.7823658892121</v>
      </c>
      <c r="I23" s="2">
        <v>5565.5319139941685</v>
      </c>
    </row>
    <row r="24" spans="1:9" s="94" customFormat="1" ht="21" customHeight="1">
      <c r="A24" s="92" t="s">
        <v>63</v>
      </c>
      <c r="B24" s="2">
        <v>7.871720116618075E-3</v>
      </c>
      <c r="C24" s="2">
        <v>6.4139941690962094E-3</v>
      </c>
      <c r="D24" s="2">
        <v>9.969211370262391</v>
      </c>
      <c r="E24" s="2">
        <v>15.190304664723033</v>
      </c>
      <c r="F24" s="2">
        <v>15.608857142857142</v>
      </c>
      <c r="G24" s="2">
        <v>43.0743498542274</v>
      </c>
      <c r="H24" s="2">
        <v>34.718536443148686</v>
      </c>
      <c r="I24" s="2">
        <v>334.02906997084546</v>
      </c>
    </row>
    <row r="25" spans="1:9" s="94" customFormat="1" ht="21" customHeight="1">
      <c r="A25" s="92" t="s">
        <v>438</v>
      </c>
      <c r="B25" s="2">
        <v>474.64478571428572</v>
      </c>
      <c r="C25" s="2">
        <v>1613.5909227405248</v>
      </c>
      <c r="D25" s="2">
        <v>41015.884919825075</v>
      </c>
      <c r="E25" s="2">
        <v>18398.367476676383</v>
      </c>
      <c r="F25" s="2">
        <v>37802.498007288632</v>
      </c>
      <c r="G25" s="2">
        <v>35320.924906705543</v>
      </c>
      <c r="H25" s="2">
        <v>22981.610083090378</v>
      </c>
      <c r="I25" s="2">
        <v>13659.618314868805</v>
      </c>
    </row>
    <row r="26" spans="1:9" s="94" customFormat="1" ht="21" customHeight="1">
      <c r="A26" s="92" t="s">
        <v>74</v>
      </c>
      <c r="B26" s="2">
        <v>7895.0806224489797</v>
      </c>
      <c r="C26" s="2">
        <v>9736.5653148688052</v>
      </c>
      <c r="D26" s="2">
        <v>10336.561680758017</v>
      </c>
      <c r="E26" s="2">
        <v>10293.439189504374</v>
      </c>
      <c r="F26" s="2">
        <v>8947.8730116618062</v>
      </c>
      <c r="G26" s="2">
        <v>8321.8831005830907</v>
      </c>
      <c r="H26" s="2">
        <v>8781.4812011661816</v>
      </c>
      <c r="I26" s="2">
        <v>8090.509</v>
      </c>
    </row>
    <row r="27" spans="1:9" s="95" customFormat="1" ht="43.5" customHeight="1" thickBot="1">
      <c r="A27" s="534" t="s">
        <v>439</v>
      </c>
      <c r="B27" s="3">
        <v>3525.56516909621</v>
      </c>
      <c r="C27" s="3">
        <v>2670.6963381924197</v>
      </c>
      <c r="D27" s="3">
        <v>3048.0572069970849</v>
      </c>
      <c r="E27" s="3">
        <v>2238.8087099125364</v>
      </c>
      <c r="F27" s="3">
        <v>2211.5421705539356</v>
      </c>
      <c r="G27" s="3">
        <v>2346.6544708454812</v>
      </c>
      <c r="H27" s="3">
        <v>1796.5701107871721</v>
      </c>
      <c r="I27" s="3">
        <v>1912.4554868804664</v>
      </c>
    </row>
    <row r="28" spans="1:9" ht="24" customHeight="1" thickTop="1" thickBot="1">
      <c r="A28" s="36" t="s">
        <v>440</v>
      </c>
      <c r="B28" s="1">
        <v>530095.62010641396</v>
      </c>
      <c r="C28" s="1">
        <v>658646.77362244902</v>
      </c>
      <c r="D28" s="1">
        <v>769253.2706880467</v>
      </c>
      <c r="E28" s="1">
        <v>832592.99402332364</v>
      </c>
      <c r="F28" s="1">
        <v>950887.37991545198</v>
      </c>
      <c r="G28" s="1">
        <v>1013370.0001909621</v>
      </c>
      <c r="H28" s="1">
        <v>1037905.3954970845</v>
      </c>
      <c r="I28" s="1">
        <v>1049808.1273921281</v>
      </c>
    </row>
    <row r="29" spans="1:9" s="94" customFormat="1" ht="21" customHeight="1" thickTop="1">
      <c r="A29" s="92" t="s">
        <v>441</v>
      </c>
      <c r="B29" s="2">
        <v>434792.55473323609</v>
      </c>
      <c r="C29" s="2">
        <v>582090.65995335288</v>
      </c>
      <c r="D29" s="2">
        <v>664917.02454081632</v>
      </c>
      <c r="E29" s="2">
        <v>732369.28865160351</v>
      </c>
      <c r="F29" s="2">
        <v>857003.77511953341</v>
      </c>
      <c r="G29" s="2">
        <v>903676.94646647235</v>
      </c>
      <c r="H29" s="2">
        <v>949286.8821851312</v>
      </c>
      <c r="I29" s="2">
        <v>951758.55604373175</v>
      </c>
    </row>
    <row r="30" spans="1:9" s="94" customFormat="1" ht="21" customHeight="1">
      <c r="A30" s="533" t="s">
        <v>442</v>
      </c>
      <c r="B30" s="2">
        <v>5567.1587040816321</v>
      </c>
      <c r="C30" s="2">
        <v>6094.0826938775508</v>
      </c>
      <c r="D30" s="2">
        <v>5156.7649606413997</v>
      </c>
      <c r="E30" s="2">
        <v>5360.3811516034993</v>
      </c>
      <c r="F30" s="2">
        <v>5630.5055495626821</v>
      </c>
      <c r="G30" s="2">
        <v>5876.1297448979585</v>
      </c>
      <c r="H30" s="2">
        <v>5368.4864868804661</v>
      </c>
      <c r="I30" s="2">
        <v>5375.6417871720114</v>
      </c>
    </row>
    <row r="31" spans="1:9" s="94" customFormat="1" ht="21" customHeight="1">
      <c r="A31" s="533" t="s">
        <v>443</v>
      </c>
      <c r="B31" s="2">
        <v>195611.53802332361</v>
      </c>
      <c r="C31" s="2">
        <v>217830.33928425657</v>
      </c>
      <c r="D31" s="2">
        <v>229120.21533965014</v>
      </c>
      <c r="E31" s="2">
        <v>257713.39833527696</v>
      </c>
      <c r="F31" s="2">
        <v>256754.20568950436</v>
      </c>
      <c r="G31" s="2">
        <v>253399.5530553936</v>
      </c>
      <c r="H31" s="2">
        <v>270672.31311078719</v>
      </c>
      <c r="I31" s="2">
        <v>262398.38366326533</v>
      </c>
    </row>
    <row r="32" spans="1:9" s="94" customFormat="1" ht="21" customHeight="1">
      <c r="A32" s="533" t="s">
        <v>444</v>
      </c>
      <c r="B32" s="2">
        <v>110761.93459912536</v>
      </c>
      <c r="C32" s="2">
        <v>79856.276370262378</v>
      </c>
      <c r="D32" s="2">
        <v>56472.13260495627</v>
      </c>
      <c r="E32" s="2">
        <v>17744.245339650144</v>
      </c>
      <c r="F32" s="2">
        <v>5830.4156763848396</v>
      </c>
      <c r="G32" s="2">
        <v>4485.4890218658893</v>
      </c>
      <c r="H32" s="2">
        <v>3749.0480816326531</v>
      </c>
      <c r="I32" s="2">
        <v>3174.1604650145773</v>
      </c>
    </row>
    <row r="33" spans="1:9" s="94" customFormat="1" ht="21" customHeight="1">
      <c r="A33" s="533" t="s">
        <v>445</v>
      </c>
      <c r="B33" s="2">
        <v>13092.783444606415</v>
      </c>
      <c r="C33" s="2">
        <v>10690.317110787171</v>
      </c>
      <c r="D33" s="2">
        <v>10130.768858600584</v>
      </c>
      <c r="E33" s="2">
        <v>7650.3238994169105</v>
      </c>
      <c r="F33" s="2">
        <v>6795.5724460641386</v>
      </c>
      <c r="G33" s="2">
        <v>6914.779272594752</v>
      </c>
      <c r="H33" s="2">
        <v>8565.9238717201169</v>
      </c>
      <c r="I33" s="2">
        <v>9659.9170495626822</v>
      </c>
    </row>
    <row r="34" spans="1:9" s="94" customFormat="1" ht="21" customHeight="1">
      <c r="A34" s="533" t="s">
        <v>446</v>
      </c>
      <c r="B34" s="2">
        <v>101340.86446501457</v>
      </c>
      <c r="C34" s="2">
        <v>255992.96928717199</v>
      </c>
      <c r="D34" s="2">
        <v>344612.83735714288</v>
      </c>
      <c r="E34" s="2">
        <v>414765.52617784252</v>
      </c>
      <c r="F34" s="2">
        <v>539912.91873760929</v>
      </c>
      <c r="G34" s="2">
        <v>585813.23849854222</v>
      </c>
      <c r="H34" s="2">
        <v>606337.60352186591</v>
      </c>
      <c r="I34" s="2">
        <v>611791.14592565596</v>
      </c>
    </row>
    <row r="35" spans="1:9" s="94" customFormat="1" ht="21" customHeight="1">
      <c r="A35" s="533" t="s">
        <v>447</v>
      </c>
      <c r="B35" s="2">
        <v>8418.2754970845472</v>
      </c>
      <c r="C35" s="2">
        <v>11626.675206997084</v>
      </c>
      <c r="D35" s="2">
        <v>19424.305419825076</v>
      </c>
      <c r="E35" s="2">
        <v>29135.413747813411</v>
      </c>
      <c r="F35" s="2">
        <v>42080.157020408165</v>
      </c>
      <c r="G35" s="2">
        <v>47187.756873177837</v>
      </c>
      <c r="H35" s="2">
        <v>54593.507112244901</v>
      </c>
      <c r="I35" s="2">
        <v>59359.307153061229</v>
      </c>
    </row>
    <row r="36" spans="1:9" s="94" customFormat="1" ht="21" customHeight="1">
      <c r="A36" s="92" t="s">
        <v>448</v>
      </c>
      <c r="B36" s="2">
        <v>16607.811813411081</v>
      </c>
      <c r="C36" s="2">
        <v>1337.7672288629738</v>
      </c>
      <c r="D36" s="2">
        <v>897.56570845481053</v>
      </c>
      <c r="E36" s="2">
        <v>1401.9864241982507</v>
      </c>
      <c r="F36" s="2">
        <v>879.34099562682218</v>
      </c>
      <c r="G36" s="2">
        <v>543.51636151603498</v>
      </c>
      <c r="H36" s="2">
        <v>91.478376093294457</v>
      </c>
      <c r="I36" s="2">
        <v>1035.7567288629737</v>
      </c>
    </row>
    <row r="37" spans="1:9" s="94" customFormat="1" ht="21" customHeight="1">
      <c r="A37" s="92" t="s">
        <v>449</v>
      </c>
      <c r="B37" s="2">
        <v>33301.062851311952</v>
      </c>
      <c r="C37" s="2">
        <v>27151.353603498541</v>
      </c>
      <c r="D37" s="2">
        <v>39128.097862973766</v>
      </c>
      <c r="E37" s="2">
        <v>43211.8034606414</v>
      </c>
      <c r="F37" s="2">
        <v>43634.338355685133</v>
      </c>
      <c r="G37" s="2">
        <v>54802.747845481055</v>
      </c>
      <c r="H37" s="2">
        <v>30290.801352769678</v>
      </c>
      <c r="I37" s="2">
        <v>35514.812941690965</v>
      </c>
    </row>
    <row r="38" spans="1:9" s="94" customFormat="1" ht="21" customHeight="1">
      <c r="A38" s="92" t="s">
        <v>450</v>
      </c>
      <c r="B38" s="2">
        <v>11978.451890670554</v>
      </c>
      <c r="C38" s="2">
        <v>16076.743408163265</v>
      </c>
      <c r="D38" s="2">
        <v>21416.043981049563</v>
      </c>
      <c r="E38" s="2">
        <v>20123.853540816326</v>
      </c>
      <c r="F38" s="2">
        <v>21639.391932944607</v>
      </c>
      <c r="G38" s="2">
        <v>23942.541516034988</v>
      </c>
      <c r="H38" s="2">
        <v>26267.06347521866</v>
      </c>
      <c r="I38" s="2">
        <v>29342.449912536442</v>
      </c>
    </row>
    <row r="39" spans="1:9" s="94" customFormat="1" ht="21" customHeight="1">
      <c r="A39" s="92" t="s">
        <v>127</v>
      </c>
      <c r="B39" s="2">
        <v>15354.910319241983</v>
      </c>
      <c r="C39" s="2">
        <v>19975.160561224489</v>
      </c>
      <c r="D39" s="2">
        <v>22785.952271137026</v>
      </c>
      <c r="E39" s="2">
        <v>23867.677508746357</v>
      </c>
      <c r="F39" s="2">
        <v>24853.180272594753</v>
      </c>
      <c r="G39" s="2">
        <v>25372.82319387755</v>
      </c>
      <c r="H39" s="2">
        <v>26058.915397959187</v>
      </c>
      <c r="I39" s="2">
        <v>27300.414336734691</v>
      </c>
    </row>
    <row r="40" spans="1:9" s="94" customFormat="1" ht="21" customHeight="1">
      <c r="A40" s="92" t="s">
        <v>133</v>
      </c>
      <c r="B40" s="2">
        <v>0</v>
      </c>
      <c r="C40" s="2">
        <v>0</v>
      </c>
      <c r="D40" s="2">
        <v>0</v>
      </c>
      <c r="E40" s="2">
        <v>0</v>
      </c>
      <c r="F40" s="2">
        <v>0</v>
      </c>
      <c r="G40" s="2">
        <v>0</v>
      </c>
      <c r="H40" s="2">
        <v>0</v>
      </c>
      <c r="I40" s="2">
        <v>0</v>
      </c>
    </row>
    <row r="41" spans="1:9" s="94" customFormat="1" ht="21" customHeight="1">
      <c r="A41" s="92" t="s">
        <v>451</v>
      </c>
      <c r="B41" s="2">
        <v>0</v>
      </c>
      <c r="C41" s="2">
        <v>0</v>
      </c>
      <c r="D41" s="2">
        <v>0</v>
      </c>
      <c r="E41" s="2">
        <v>0</v>
      </c>
      <c r="F41" s="2">
        <v>0</v>
      </c>
      <c r="G41" s="2">
        <v>0</v>
      </c>
      <c r="H41" s="2">
        <v>0</v>
      </c>
      <c r="I41" s="2">
        <v>0</v>
      </c>
    </row>
    <row r="42" spans="1:9" s="95" customFormat="1" ht="43.5" customHeight="1" thickBot="1">
      <c r="A42" s="534" t="s">
        <v>109</v>
      </c>
      <c r="B42" s="3">
        <v>18060.828498542276</v>
      </c>
      <c r="C42" s="3">
        <v>12015.088867346938</v>
      </c>
      <c r="D42" s="3">
        <v>20108.58632361516</v>
      </c>
      <c r="E42" s="3">
        <v>11618.384437317784</v>
      </c>
      <c r="F42" s="3">
        <v>2877.3532390670553</v>
      </c>
      <c r="G42" s="3">
        <v>5031.4248075801752</v>
      </c>
      <c r="H42" s="3">
        <v>5910.2547099125368</v>
      </c>
      <c r="I42" s="3">
        <v>4856.1374285714292</v>
      </c>
    </row>
    <row r="43" spans="1:9" ht="24" customHeight="1" thickTop="1" thickBot="1">
      <c r="A43" s="36" t="s">
        <v>452</v>
      </c>
      <c r="B43" s="1">
        <v>61897.138654518953</v>
      </c>
      <c r="C43" s="1">
        <v>57158.437838192418</v>
      </c>
      <c r="D43" s="1">
        <v>65079.938750728863</v>
      </c>
      <c r="E43" s="1">
        <v>76307.286743440229</v>
      </c>
      <c r="F43" s="1">
        <v>86348.328686588909</v>
      </c>
      <c r="G43" s="1">
        <v>87677.103827988336</v>
      </c>
      <c r="H43" s="1">
        <v>97956.574768221573</v>
      </c>
      <c r="I43" s="1">
        <v>99259.746122448982</v>
      </c>
    </row>
    <row r="44" spans="1:9" s="94" customFormat="1" ht="21" customHeight="1" thickTop="1">
      <c r="A44" s="92" t="s">
        <v>148</v>
      </c>
      <c r="B44" s="2">
        <v>33135.145772594755</v>
      </c>
      <c r="C44" s="2">
        <v>38867.784256559768</v>
      </c>
      <c r="D44" s="2">
        <v>45767.594752186589</v>
      </c>
      <c r="E44" s="2">
        <v>55543.236151603494</v>
      </c>
      <c r="F44" s="2">
        <v>62503.513119533527</v>
      </c>
      <c r="G44" s="2">
        <v>70468.338192419818</v>
      </c>
      <c r="H44" s="2">
        <v>73092.740524781344</v>
      </c>
      <c r="I44" s="2">
        <v>79520.641399416912</v>
      </c>
    </row>
    <row r="45" spans="1:9" s="94" customFormat="1" ht="21" customHeight="1">
      <c r="A45" s="92" t="s">
        <v>152</v>
      </c>
      <c r="B45" s="2">
        <v>756.51890816326534</v>
      </c>
      <c r="C45" s="2">
        <v>756.2642448979592</v>
      </c>
      <c r="D45" s="2">
        <v>806.0536895043731</v>
      </c>
      <c r="E45" s="2">
        <v>806.0536895043731</v>
      </c>
      <c r="F45" s="2">
        <v>806.0536895043731</v>
      </c>
      <c r="G45" s="2">
        <v>806.0536895043731</v>
      </c>
      <c r="H45" s="2">
        <v>806.0536895043731</v>
      </c>
      <c r="I45" s="2">
        <v>806.0536895043731</v>
      </c>
    </row>
    <row r="46" spans="1:9" s="94" customFormat="1" ht="21" customHeight="1">
      <c r="A46" s="92" t="s">
        <v>156</v>
      </c>
      <c r="B46" s="2">
        <v>0</v>
      </c>
      <c r="C46" s="2">
        <v>0</v>
      </c>
      <c r="D46" s="2">
        <v>0</v>
      </c>
      <c r="E46" s="2">
        <v>0</v>
      </c>
      <c r="F46" s="2">
        <v>0</v>
      </c>
      <c r="G46" s="2">
        <v>0</v>
      </c>
      <c r="H46" s="2">
        <v>0</v>
      </c>
      <c r="I46" s="2">
        <v>0</v>
      </c>
    </row>
    <row r="47" spans="1:9" s="94" customFormat="1" ht="21" customHeight="1">
      <c r="A47" s="92" t="s">
        <v>453</v>
      </c>
      <c r="B47" s="2">
        <v>3310.5673134110789</v>
      </c>
      <c r="C47" s="2">
        <v>4840.4576909620992</v>
      </c>
      <c r="D47" s="2">
        <v>6109.8399475218657</v>
      </c>
      <c r="E47" s="2">
        <v>7349.4740758017488</v>
      </c>
      <c r="F47" s="2">
        <v>8610.3154504373178</v>
      </c>
      <c r="G47" s="2">
        <v>10053.149185131195</v>
      </c>
      <c r="H47" s="2">
        <v>10053.149185131195</v>
      </c>
      <c r="I47" s="2">
        <v>11453.601413994171</v>
      </c>
    </row>
    <row r="48" spans="1:9" s="94" customFormat="1" ht="21" customHeight="1">
      <c r="A48" s="92" t="s">
        <v>164</v>
      </c>
      <c r="B48" s="2">
        <v>24694.906660349854</v>
      </c>
      <c r="C48" s="2">
        <v>12693.931645772594</v>
      </c>
      <c r="D48" s="2">
        <v>12396.450361516036</v>
      </c>
      <c r="E48" s="2">
        <v>12608.522826530612</v>
      </c>
      <c r="F48" s="2">
        <v>14428.446427113702</v>
      </c>
      <c r="G48" s="2">
        <v>6349.5627609329449</v>
      </c>
      <c r="H48" s="2">
        <v>14004.631368804665</v>
      </c>
      <c r="I48" s="2">
        <v>7479.4496195335278</v>
      </c>
    </row>
    <row r="49" spans="1:9" s="94" customFormat="1" ht="21" customHeight="1">
      <c r="A49" s="533" t="s">
        <v>454</v>
      </c>
      <c r="B49" s="2">
        <v>9396.0030058309039</v>
      </c>
      <c r="C49" s="2">
        <v>0.1090860058309038</v>
      </c>
      <c r="D49" s="2">
        <v>0.1090860058309038</v>
      </c>
      <c r="E49" s="2">
        <v>0.1090860058309038</v>
      </c>
      <c r="F49" s="2">
        <v>0.1090860058309038</v>
      </c>
      <c r="G49" s="2">
        <v>0.1090860058309038</v>
      </c>
      <c r="H49" s="2">
        <v>0.1090860058309038</v>
      </c>
      <c r="I49" s="2">
        <v>0.28393877551020408</v>
      </c>
    </row>
    <row r="50" spans="1:9" s="95" customFormat="1" ht="40.5" customHeight="1" thickBot="1">
      <c r="A50" s="535" t="s">
        <v>455</v>
      </c>
      <c r="B50" s="3">
        <v>15298.903654518948</v>
      </c>
      <c r="C50" s="3">
        <v>12693.822559766764</v>
      </c>
      <c r="D50" s="3">
        <v>12396.341275510205</v>
      </c>
      <c r="E50" s="3">
        <v>12608.413740524782</v>
      </c>
      <c r="F50" s="3">
        <v>14428.337341107872</v>
      </c>
      <c r="G50" s="3">
        <v>6349.4536749271138</v>
      </c>
      <c r="H50" s="3">
        <v>14004.522282798833</v>
      </c>
      <c r="I50" s="3">
        <v>7479.1656807580175</v>
      </c>
    </row>
    <row r="51" spans="1:9" ht="24" customHeight="1" thickTop="1" thickBot="1">
      <c r="A51" s="36" t="s">
        <v>456</v>
      </c>
      <c r="B51" s="1">
        <v>591992.75876093295</v>
      </c>
      <c r="C51" s="1">
        <v>715805.21146064135</v>
      </c>
      <c r="D51" s="1">
        <v>834333.20943877555</v>
      </c>
      <c r="E51" s="1">
        <v>908900.28076676396</v>
      </c>
      <c r="F51" s="1">
        <v>1037235.7086020409</v>
      </c>
      <c r="G51" s="1">
        <v>1101047.1040189504</v>
      </c>
      <c r="H51" s="1">
        <v>1135861.9702653063</v>
      </c>
      <c r="I51" s="1">
        <v>1149067.8735145773</v>
      </c>
    </row>
    <row r="52" spans="1:9" s="94" customFormat="1" ht="24" customHeight="1" thickTop="1">
      <c r="A52" s="92" t="s">
        <v>457</v>
      </c>
      <c r="B52" s="2">
        <v>8243.4030320699712</v>
      </c>
      <c r="C52" s="2">
        <v>9339.7070189504375</v>
      </c>
      <c r="D52" s="2">
        <v>12580.922153061223</v>
      </c>
      <c r="E52" s="2">
        <v>15390.870664723032</v>
      </c>
      <c r="F52" s="2">
        <v>17467.662428571428</v>
      </c>
      <c r="G52" s="2">
        <v>19069.133030612247</v>
      </c>
      <c r="H52" s="2">
        <v>20467.042913994166</v>
      </c>
      <c r="I52" s="2">
        <v>18879.537441690962</v>
      </c>
    </row>
    <row r="53" spans="1:9" s="95" customFormat="1" ht="21" customHeight="1">
      <c r="A53" s="535" t="s">
        <v>458</v>
      </c>
      <c r="B53" s="3">
        <v>0</v>
      </c>
      <c r="C53" s="3">
        <v>0</v>
      </c>
      <c r="D53" s="3">
        <v>0</v>
      </c>
      <c r="E53" s="3">
        <v>0</v>
      </c>
      <c r="F53" s="3">
        <v>0</v>
      </c>
      <c r="G53" s="3">
        <v>0</v>
      </c>
      <c r="H53" s="3">
        <v>0</v>
      </c>
      <c r="I53" s="3">
        <v>0</v>
      </c>
    </row>
    <row r="54" spans="1:9" s="95" customFormat="1" ht="21" customHeight="1">
      <c r="A54" s="535" t="s">
        <v>459</v>
      </c>
      <c r="B54" s="3">
        <v>3596.509072886297</v>
      </c>
      <c r="C54" s="3">
        <v>3519.9357040816326</v>
      </c>
      <c r="D54" s="3">
        <v>3728.2591997084551</v>
      </c>
      <c r="E54" s="3">
        <v>2798.4560087463551</v>
      </c>
      <c r="F54" s="3">
        <v>2002.1920393586008</v>
      </c>
      <c r="G54" s="3">
        <v>1980.2894154518951</v>
      </c>
      <c r="H54" s="3">
        <v>2461.8229344023321</v>
      </c>
      <c r="I54" s="3">
        <v>3518.5160510204078</v>
      </c>
    </row>
    <row r="55" spans="1:9" s="95" customFormat="1" ht="21" customHeight="1">
      <c r="A55" s="535" t="s">
        <v>460</v>
      </c>
      <c r="B55" s="3">
        <v>0</v>
      </c>
      <c r="C55" s="3">
        <v>0</v>
      </c>
      <c r="D55" s="3">
        <v>0</v>
      </c>
      <c r="E55" s="3">
        <v>0</v>
      </c>
      <c r="F55" s="3">
        <v>0</v>
      </c>
      <c r="G55" s="3">
        <v>0</v>
      </c>
      <c r="H55" s="3">
        <v>0</v>
      </c>
      <c r="I55" s="3">
        <v>0</v>
      </c>
    </row>
    <row r="56" spans="1:9" s="95" customFormat="1" ht="21" customHeight="1">
      <c r="A56" s="535" t="s">
        <v>461</v>
      </c>
      <c r="B56" s="3">
        <v>4646.8939591836734</v>
      </c>
      <c r="C56" s="3">
        <v>5819.7713148688044</v>
      </c>
      <c r="D56" s="3">
        <v>8852.6629533527703</v>
      </c>
      <c r="E56" s="3">
        <v>12592.414655976676</v>
      </c>
      <c r="F56" s="3">
        <v>15465.470389212829</v>
      </c>
      <c r="G56" s="3">
        <v>17088.843615160349</v>
      </c>
      <c r="H56" s="3">
        <v>18005.219979591835</v>
      </c>
      <c r="I56" s="3">
        <v>15361.021390670552</v>
      </c>
    </row>
    <row r="57" spans="1:9" s="95" customFormat="1" ht="21" customHeight="1">
      <c r="A57" s="535" t="s">
        <v>462</v>
      </c>
      <c r="B57" s="3">
        <v>0</v>
      </c>
      <c r="C57" s="3">
        <v>0</v>
      </c>
      <c r="D57" s="3">
        <v>0</v>
      </c>
      <c r="E57" s="3">
        <v>0</v>
      </c>
      <c r="F57" s="3">
        <v>0</v>
      </c>
      <c r="G57" s="3">
        <v>0</v>
      </c>
      <c r="H57" s="3">
        <v>0</v>
      </c>
      <c r="I57" s="3">
        <v>0</v>
      </c>
    </row>
    <row r="58" spans="1:9" s="95" customFormat="1" ht="61.5" customHeight="1" thickBot="1">
      <c r="A58" s="534" t="s">
        <v>463</v>
      </c>
      <c r="B58" s="3">
        <v>1645645.8511865889</v>
      </c>
      <c r="C58" s="3">
        <v>1836723.0365728862</v>
      </c>
      <c r="D58" s="3">
        <v>1655293.0089664725</v>
      </c>
      <c r="E58" s="3">
        <v>1927913.8973469387</v>
      </c>
      <c r="F58" s="3">
        <v>1906712.9734241981</v>
      </c>
      <c r="G58" s="3">
        <v>1853891.906483965</v>
      </c>
      <c r="H58" s="3">
        <v>1872117.3967959185</v>
      </c>
      <c r="I58" s="3">
        <v>1843813.7194927114</v>
      </c>
    </row>
    <row r="59" spans="1:9" ht="31.5" customHeight="1" thickTop="1" thickBot="1">
      <c r="A59" s="536" t="s">
        <v>464</v>
      </c>
      <c r="B59" s="1"/>
      <c r="C59" s="1"/>
      <c r="D59" s="1"/>
      <c r="E59" s="1"/>
      <c r="F59" s="1"/>
      <c r="G59" s="1"/>
      <c r="H59" s="1"/>
      <c r="I59" s="1"/>
    </row>
    <row r="60" spans="1:9" ht="30" customHeight="1" thickTop="1">
      <c r="A60" s="39" t="s">
        <v>465</v>
      </c>
      <c r="B60" s="4">
        <v>72546.223297376084</v>
      </c>
      <c r="C60" s="4">
        <v>83905.141972303187</v>
      </c>
      <c r="D60" s="4">
        <v>97734.411236151602</v>
      </c>
      <c r="E60" s="4">
        <v>106130.52104227406</v>
      </c>
      <c r="F60" s="4">
        <v>117681.14662244898</v>
      </c>
      <c r="G60" s="4">
        <v>60919.491647230316</v>
      </c>
      <c r="H60" s="4">
        <v>126376.6252973761</v>
      </c>
      <c r="I60" s="4">
        <v>67822.339988338194</v>
      </c>
    </row>
    <row r="61" spans="1:9" ht="21" customHeight="1">
      <c r="A61" s="41" t="s">
        <v>466</v>
      </c>
      <c r="B61" s="4">
        <v>-8731.9558804664721</v>
      </c>
      <c r="C61" s="4">
        <v>-10544.661772594754</v>
      </c>
      <c r="D61" s="4">
        <v>-13901.27451166181</v>
      </c>
      <c r="E61" s="4">
        <v>-16662.399072886295</v>
      </c>
      <c r="F61" s="4">
        <v>-23545.701253644311</v>
      </c>
      <c r="G61" s="4">
        <v>-12341.995705539359</v>
      </c>
      <c r="H61" s="4">
        <v>-25614.357049562685</v>
      </c>
      <c r="I61" s="4">
        <v>-13150.33018367347</v>
      </c>
    </row>
    <row r="62" spans="1:9" ht="21.75" customHeight="1">
      <c r="A62" s="537" t="s">
        <v>467</v>
      </c>
      <c r="B62" s="4">
        <v>63814.267416909621</v>
      </c>
      <c r="C62" s="4">
        <v>73360.480199708458</v>
      </c>
      <c r="D62" s="4">
        <v>83833.136724489785</v>
      </c>
      <c r="E62" s="4">
        <v>89468.121969387765</v>
      </c>
      <c r="F62" s="4">
        <v>94135.445368804663</v>
      </c>
      <c r="G62" s="4">
        <v>48577.49594169097</v>
      </c>
      <c r="H62" s="4">
        <v>100762.26824781339</v>
      </c>
      <c r="I62" s="4">
        <v>54672.009804664718</v>
      </c>
    </row>
    <row r="63" spans="1:9">
      <c r="A63" s="39" t="s">
        <v>468</v>
      </c>
      <c r="B63" s="4">
        <v>9823.9515772594732</v>
      </c>
      <c r="C63" s="4">
        <v>8571.4938163265306</v>
      </c>
      <c r="D63" s="4">
        <v>8261.6333367346942</v>
      </c>
      <c r="E63" s="4">
        <v>7825.9543279883374</v>
      </c>
      <c r="F63" s="4">
        <v>8281.3438965014575</v>
      </c>
      <c r="G63" s="4">
        <v>4450.1978177842566</v>
      </c>
      <c r="H63" s="4">
        <v>9470.3587142857141</v>
      </c>
      <c r="I63" s="4">
        <v>4966.7967113702616</v>
      </c>
    </row>
    <row r="64" spans="1:9">
      <c r="A64" s="41" t="s">
        <v>469</v>
      </c>
      <c r="B64" s="4">
        <v>-957.33553498542267</v>
      </c>
      <c r="C64" s="4">
        <v>-1019.8086166180759</v>
      </c>
      <c r="D64" s="4">
        <v>-1371.7548556851314</v>
      </c>
      <c r="E64" s="4">
        <v>-1519.2909854227407</v>
      </c>
      <c r="F64" s="4">
        <v>-809.60282069970833</v>
      </c>
      <c r="G64" s="4">
        <v>-547.72617201166179</v>
      </c>
      <c r="H64" s="4">
        <v>-1257.1753571428571</v>
      </c>
      <c r="I64" s="4">
        <v>-997.88840379008752</v>
      </c>
    </row>
    <row r="65" spans="1:9">
      <c r="A65" s="40" t="s">
        <v>470</v>
      </c>
      <c r="B65" s="4">
        <v>72680.883459183664</v>
      </c>
      <c r="C65" s="4">
        <v>80912.165399416917</v>
      </c>
      <c r="D65" s="4">
        <v>90723.015205539356</v>
      </c>
      <c r="E65" s="4">
        <v>95774.785311953354</v>
      </c>
      <c r="F65" s="4">
        <v>101607.18644460641</v>
      </c>
      <c r="G65" s="4">
        <v>52479.967587463558</v>
      </c>
      <c r="H65" s="4">
        <v>108975.45160495627</v>
      </c>
      <c r="I65" s="4">
        <v>58640.918112244901</v>
      </c>
    </row>
    <row r="66" spans="1:9">
      <c r="A66" s="39" t="s">
        <v>471</v>
      </c>
      <c r="B66" s="4">
        <v>9476.717890670554</v>
      </c>
      <c r="C66" s="4">
        <v>14642.476148688045</v>
      </c>
      <c r="D66" s="4">
        <v>9423.3831559766768</v>
      </c>
      <c r="E66" s="4">
        <v>16041.803166180758</v>
      </c>
      <c r="F66" s="4">
        <v>6688.3556720116612</v>
      </c>
      <c r="G66" s="4">
        <v>4186.5995043731782</v>
      </c>
      <c r="H66" s="4">
        <v>8965.5211822157435</v>
      </c>
      <c r="I66" s="4">
        <v>3826.0624387755101</v>
      </c>
    </row>
    <row r="67" spans="1:9">
      <c r="A67" s="39" t="s">
        <v>472</v>
      </c>
      <c r="B67" s="4">
        <v>-18603.759809037903</v>
      </c>
      <c r="C67" s="4">
        <v>-24983.839466472306</v>
      </c>
      <c r="D67" s="4">
        <v>-15047.667186588924</v>
      </c>
      <c r="E67" s="4">
        <v>-22289.7108877551</v>
      </c>
      <c r="F67" s="4">
        <v>-12706.80740670554</v>
      </c>
      <c r="G67" s="4">
        <v>-7582.6856282798835</v>
      </c>
      <c r="H67" s="4">
        <v>-14558.936243440232</v>
      </c>
      <c r="I67" s="4">
        <v>-6510.5274591836724</v>
      </c>
    </row>
    <row r="68" spans="1:9">
      <c r="A68" s="537" t="s">
        <v>473</v>
      </c>
      <c r="B68" s="4">
        <v>63553.841540816327</v>
      </c>
      <c r="C68" s="4">
        <v>70570.802081632646</v>
      </c>
      <c r="D68" s="4">
        <v>85098.731174927118</v>
      </c>
      <c r="E68" s="4">
        <v>89526.877590379008</v>
      </c>
      <c r="F68" s="4">
        <v>95588.734709912533</v>
      </c>
      <c r="G68" s="4">
        <v>49083.881463556849</v>
      </c>
      <c r="H68" s="4">
        <v>103382.03654373178</v>
      </c>
      <c r="I68" s="4">
        <v>55956.453091836731</v>
      </c>
    </row>
    <row r="69" spans="1:9">
      <c r="A69" s="41" t="s">
        <v>474</v>
      </c>
      <c r="B69" s="4">
        <v>-45475.996874635566</v>
      </c>
      <c r="C69" s="4">
        <v>-52673.360568513119</v>
      </c>
      <c r="D69" s="4">
        <v>-67007.98489504373</v>
      </c>
      <c r="E69" s="4">
        <v>-70657.40252040817</v>
      </c>
      <c r="F69" s="4">
        <v>-74128.618307580167</v>
      </c>
      <c r="G69" s="4">
        <v>-40591.880389212834</v>
      </c>
      <c r="H69" s="4">
        <v>-77021.512625364427</v>
      </c>
      <c r="I69" s="4">
        <v>-43593.91049271138</v>
      </c>
    </row>
    <row r="70" spans="1:9">
      <c r="A70" s="40" t="s">
        <v>475</v>
      </c>
      <c r="B70" s="4">
        <v>18077.844666180757</v>
      </c>
      <c r="C70" s="4">
        <v>17897.441513119535</v>
      </c>
      <c r="D70" s="4">
        <v>18090.746279883384</v>
      </c>
      <c r="E70" s="4">
        <v>18869.475069970846</v>
      </c>
      <c r="F70" s="4">
        <v>21460.116402332365</v>
      </c>
      <c r="G70" s="4">
        <v>8492.0010743440234</v>
      </c>
      <c r="H70" s="4">
        <v>26360.523918367348</v>
      </c>
      <c r="I70" s="4">
        <v>12362.542599125365</v>
      </c>
    </row>
    <row r="71" spans="1:9">
      <c r="A71" s="40" t="s">
        <v>476</v>
      </c>
      <c r="B71" s="4">
        <v>-1487.5649037900876</v>
      </c>
      <c r="C71" s="4">
        <v>1.5247157434402332</v>
      </c>
      <c r="D71" s="4">
        <v>0.86006997084548109</v>
      </c>
      <c r="E71" s="4">
        <v>1.1322944606413994</v>
      </c>
      <c r="F71" s="4">
        <v>0.80451603498542279</v>
      </c>
      <c r="G71" s="4">
        <v>3.8240524781341108E-2</v>
      </c>
      <c r="H71" s="4">
        <v>3.6986880466472305E-2</v>
      </c>
      <c r="I71" s="4">
        <v>4.0728862973760929E-3</v>
      </c>
    </row>
    <row r="72" spans="1:9">
      <c r="A72" s="41" t="s">
        <v>477</v>
      </c>
      <c r="B72" s="4">
        <v>-1508.3012157434403</v>
      </c>
      <c r="C72" s="4">
        <v>-1.370262390670554E-3</v>
      </c>
      <c r="D72" s="4">
        <v>0</v>
      </c>
      <c r="E72" s="4">
        <v>0</v>
      </c>
      <c r="F72" s="4">
        <v>3.2122448979591836E-2</v>
      </c>
      <c r="G72" s="4">
        <v>1.0889212827988338E-2</v>
      </c>
      <c r="H72" s="4">
        <v>9.6297376093294473E-3</v>
      </c>
      <c r="I72" s="4">
        <v>4.0728862973760929E-3</v>
      </c>
    </row>
    <row r="73" spans="1:9">
      <c r="A73" s="41" t="s">
        <v>478</v>
      </c>
      <c r="B73" s="4">
        <v>20.736311953352772</v>
      </c>
      <c r="C73" s="4">
        <v>1.526086005830904</v>
      </c>
      <c r="D73" s="4">
        <v>0.86006997084548109</v>
      </c>
      <c r="E73" s="4">
        <v>1.1322944606413994</v>
      </c>
      <c r="F73" s="4">
        <v>0.77239358600583086</v>
      </c>
      <c r="G73" s="4">
        <v>2.7351311953352768E-2</v>
      </c>
      <c r="H73" s="4">
        <v>2.7357142857142854E-2</v>
      </c>
      <c r="I73" s="4">
        <v>0</v>
      </c>
    </row>
    <row r="74" spans="1:9">
      <c r="A74" s="537" t="s">
        <v>479</v>
      </c>
      <c r="B74" s="4">
        <v>1512.6351355685129</v>
      </c>
      <c r="C74" s="4">
        <v>-0.29111516034985424</v>
      </c>
      <c r="D74" s="4">
        <v>-0.24716034985422738</v>
      </c>
      <c r="E74" s="4">
        <v>-0.18672594752186589</v>
      </c>
      <c r="F74" s="4">
        <v>-0.13267784256559767</v>
      </c>
      <c r="G74" s="4">
        <v>-14.616221574344022</v>
      </c>
      <c r="H74" s="4">
        <v>-8.1116618075801755E-2</v>
      </c>
      <c r="I74" s="4">
        <v>-3.3591836734693875E-2</v>
      </c>
    </row>
    <row r="75" spans="1:9">
      <c r="A75" s="537" t="s">
        <v>480</v>
      </c>
      <c r="B75" s="4">
        <v>1513.1242813411077</v>
      </c>
      <c r="C75" s="4">
        <v>4.3731778425655976E-6</v>
      </c>
      <c r="D75" s="4">
        <v>0</v>
      </c>
      <c r="E75" s="4">
        <v>0</v>
      </c>
      <c r="F75" s="4">
        <v>-4.9664723032069973E-3</v>
      </c>
      <c r="G75" s="4">
        <v>-14.580766763848395</v>
      </c>
      <c r="H75" s="4">
        <v>0</v>
      </c>
      <c r="I75" s="4">
        <v>0</v>
      </c>
    </row>
    <row r="76" spans="1:9">
      <c r="A76" s="41" t="s">
        <v>481</v>
      </c>
      <c r="B76" s="4">
        <v>-0.48914577259475217</v>
      </c>
      <c r="C76" s="4">
        <v>-0.29111953352769676</v>
      </c>
      <c r="D76" s="4">
        <v>-0.24716034985422738</v>
      </c>
      <c r="E76" s="4">
        <v>-0.18672594752186589</v>
      </c>
      <c r="F76" s="4">
        <v>-0.12771137026239066</v>
      </c>
      <c r="G76" s="4">
        <v>-3.5454810495626821E-2</v>
      </c>
      <c r="H76" s="4">
        <v>-8.1116618075801755E-2</v>
      </c>
      <c r="I76" s="4">
        <v>-3.3591836734693875E-2</v>
      </c>
    </row>
    <row r="77" spans="1:9">
      <c r="A77" s="537" t="s">
        <v>482</v>
      </c>
      <c r="B77" s="4">
        <v>18102.914897959185</v>
      </c>
      <c r="C77" s="4">
        <v>17898.675113702622</v>
      </c>
      <c r="D77" s="4">
        <v>18091.359189504372</v>
      </c>
      <c r="E77" s="4">
        <v>18870.420638483964</v>
      </c>
      <c r="F77" s="4">
        <v>21460.788240524784</v>
      </c>
      <c r="G77" s="4">
        <v>8477.4230932944611</v>
      </c>
      <c r="H77" s="4">
        <v>26360.479788629735</v>
      </c>
      <c r="I77" s="4">
        <v>12362.513080174927</v>
      </c>
    </row>
    <row r="78" spans="1:9">
      <c r="A78" s="39" t="s">
        <v>483</v>
      </c>
      <c r="B78" s="4">
        <v>9.4071516034985407</v>
      </c>
      <c r="C78" s="4">
        <v>7.6108600583090382</v>
      </c>
      <c r="D78" s="4">
        <v>41.69628279883382</v>
      </c>
      <c r="E78" s="4">
        <v>5.9315306122448979</v>
      </c>
      <c r="F78" s="4">
        <v>33.113887755102041</v>
      </c>
      <c r="G78" s="4">
        <v>3.3009591836734695</v>
      </c>
      <c r="H78" s="4">
        <v>5.6286865889212834</v>
      </c>
      <c r="I78" s="4">
        <v>3.348020408163265</v>
      </c>
    </row>
    <row r="79" spans="1:9">
      <c r="A79" s="40" t="s">
        <v>484</v>
      </c>
      <c r="B79" s="4">
        <v>18112.322049562685</v>
      </c>
      <c r="C79" s="4">
        <v>17906.285973760932</v>
      </c>
      <c r="D79" s="4">
        <v>18133.055472303207</v>
      </c>
      <c r="E79" s="4">
        <v>18876.352169096212</v>
      </c>
      <c r="F79" s="4">
        <v>21493.902128279886</v>
      </c>
      <c r="G79" s="4">
        <v>8480.7240524781337</v>
      </c>
      <c r="H79" s="4">
        <v>26366.108475218654</v>
      </c>
      <c r="I79" s="4">
        <v>12365.861100583092</v>
      </c>
    </row>
    <row r="80" spans="1:9">
      <c r="A80" s="39" t="s">
        <v>485</v>
      </c>
      <c r="B80" s="4">
        <v>-33.283263848396501</v>
      </c>
      <c r="C80" s="4">
        <v>146.1725947521866</v>
      </c>
      <c r="D80" s="4">
        <v>759.01772886297374</v>
      </c>
      <c r="E80" s="4">
        <v>86.413174927113715</v>
      </c>
      <c r="F80" s="4">
        <v>160.11567930029153</v>
      </c>
      <c r="G80" s="4">
        <v>122.6509052478134</v>
      </c>
      <c r="H80" s="4">
        <v>-1771.1036311953351</v>
      </c>
      <c r="I80" s="4">
        <v>-1326.9286559766763</v>
      </c>
    </row>
    <row r="81" spans="1:9" ht="21" customHeight="1">
      <c r="A81" s="537" t="s">
        <v>486</v>
      </c>
      <c r="B81" s="4">
        <v>18079.038785714285</v>
      </c>
      <c r="C81" s="4">
        <v>18052.458568513121</v>
      </c>
      <c r="D81" s="4">
        <v>18892.073201166182</v>
      </c>
      <c r="E81" s="4">
        <v>18962.765344023326</v>
      </c>
      <c r="F81" s="4">
        <v>21654.017807580174</v>
      </c>
      <c r="G81" s="4">
        <v>8603.3749577259478</v>
      </c>
      <c r="H81" s="4">
        <v>24595.004844023322</v>
      </c>
      <c r="I81" s="4">
        <v>11038.932444606413</v>
      </c>
    </row>
    <row r="82" spans="1:9" ht="21" customHeight="1">
      <c r="A82" s="39" t="s">
        <v>487</v>
      </c>
      <c r="B82" s="4">
        <v>0</v>
      </c>
      <c r="C82" s="4">
        <v>0</v>
      </c>
      <c r="D82" s="4">
        <v>0</v>
      </c>
      <c r="E82" s="4">
        <v>0</v>
      </c>
      <c r="F82" s="4">
        <v>0</v>
      </c>
      <c r="G82" s="4">
        <v>0</v>
      </c>
      <c r="H82" s="4">
        <v>0</v>
      </c>
      <c r="I82" s="4">
        <v>0</v>
      </c>
    </row>
    <row r="83" spans="1:9" ht="21" customHeight="1">
      <c r="A83" s="537" t="s">
        <v>488</v>
      </c>
      <c r="B83" s="4">
        <v>18079.038785714285</v>
      </c>
      <c r="C83" s="4">
        <v>18052.458568513121</v>
      </c>
      <c r="D83" s="4">
        <v>18892.073201166182</v>
      </c>
      <c r="E83" s="4">
        <v>18962.765344023326</v>
      </c>
      <c r="F83" s="4">
        <v>21654.017807580174</v>
      </c>
      <c r="G83" s="4">
        <v>8603.3749577259478</v>
      </c>
      <c r="H83" s="4">
        <v>24595.004844023322</v>
      </c>
      <c r="I83" s="4">
        <v>11038.932444606413</v>
      </c>
    </row>
    <row r="84" spans="1:9" ht="18" customHeight="1" thickBot="1">
      <c r="A84" s="39" t="s">
        <v>489</v>
      </c>
      <c r="B84" s="4">
        <v>-2780.1351311953349</v>
      </c>
      <c r="C84" s="4">
        <v>-5358.6360087463563</v>
      </c>
      <c r="D84" s="4">
        <v>-6495.7319256559767</v>
      </c>
      <c r="E84" s="4">
        <v>-6354.3516034985423</v>
      </c>
      <c r="F84" s="4">
        <v>-7225.6804664723031</v>
      </c>
      <c r="G84" s="4">
        <v>-2253.9212827988335</v>
      </c>
      <c r="H84" s="4">
        <v>-10590.482561224489</v>
      </c>
      <c r="I84" s="4">
        <v>-3559.7667638483963</v>
      </c>
    </row>
    <row r="85" spans="1:9" ht="24" customHeight="1" thickTop="1" thickBot="1">
      <c r="A85" s="36" t="s">
        <v>490</v>
      </c>
      <c r="B85" s="1">
        <v>15298.903654518948</v>
      </c>
      <c r="C85" s="1">
        <v>12693.822559766764</v>
      </c>
      <c r="D85" s="1">
        <v>12396.341275510205</v>
      </c>
      <c r="E85" s="1">
        <v>12608.413740524782</v>
      </c>
      <c r="F85" s="1">
        <v>14428.337341107872</v>
      </c>
      <c r="G85" s="1">
        <v>6349.4536749271138</v>
      </c>
      <c r="H85" s="1">
        <v>14004.522282798833</v>
      </c>
      <c r="I85" s="1">
        <v>7479.1656807580175</v>
      </c>
    </row>
    <row r="86" spans="1:9" ht="15" customHeight="1" thickTop="1" thickBot="1">
      <c r="A86" s="538"/>
      <c r="B86" s="5"/>
      <c r="C86" s="5"/>
      <c r="D86" s="5"/>
      <c r="E86" s="5"/>
      <c r="F86" s="5"/>
      <c r="G86" s="5"/>
      <c r="H86" s="5"/>
      <c r="I86" s="5"/>
    </row>
    <row r="87" spans="1:9" ht="28.5" customHeight="1" thickTop="1">
      <c r="A87" s="539"/>
      <c r="B87" s="42"/>
      <c r="C87" s="42"/>
      <c r="D87" s="42"/>
      <c r="E87" s="42"/>
      <c r="F87" s="42"/>
      <c r="G87" s="42"/>
      <c r="H87" s="42"/>
    </row>
    <row r="88" spans="1:9">
      <c r="A88" s="539"/>
      <c r="B88" s="42"/>
      <c r="C88" s="42"/>
      <c r="D88" s="42"/>
      <c r="E88" s="42"/>
      <c r="F88" s="42"/>
      <c r="G88" s="42"/>
      <c r="H88" s="42"/>
    </row>
    <row r="89" spans="1:9" ht="19.5">
      <c r="A89" s="540"/>
      <c r="B89" s="42"/>
      <c r="C89" s="42"/>
      <c r="D89" s="42"/>
      <c r="E89" s="42"/>
      <c r="F89" s="42"/>
      <c r="G89" s="42"/>
      <c r="H89" s="42"/>
    </row>
    <row r="90" spans="1:9" ht="19.5">
      <c r="A90" s="540"/>
      <c r="B90" s="42"/>
      <c r="C90" s="42"/>
      <c r="D90" s="42"/>
      <c r="E90" s="42"/>
      <c r="F90" s="42"/>
      <c r="G90" s="42"/>
      <c r="H90" s="42"/>
    </row>
    <row r="91" spans="1:9" ht="19.5">
      <c r="A91" s="540"/>
      <c r="B91" s="42"/>
      <c r="C91" s="42"/>
      <c r="D91" s="42"/>
      <c r="E91" s="42"/>
      <c r="F91" s="42"/>
      <c r="G91" s="42"/>
      <c r="H91" s="42"/>
    </row>
    <row r="92" spans="1:9" ht="19.5">
      <c r="A92" s="541"/>
      <c r="B92" s="42"/>
      <c r="C92" s="42"/>
      <c r="D92" s="42"/>
      <c r="E92" s="42"/>
      <c r="F92" s="42"/>
      <c r="G92" s="42"/>
      <c r="H92" s="42"/>
    </row>
    <row r="93" spans="1:9" ht="19.5">
      <c r="A93" s="541"/>
      <c r="B93" s="42"/>
      <c r="C93" s="42"/>
      <c r="D93" s="42"/>
      <c r="E93" s="42"/>
      <c r="F93" s="42"/>
      <c r="G93" s="42"/>
      <c r="H93" s="42"/>
    </row>
    <row r="94" spans="1:9" ht="19.5">
      <c r="A94" s="541"/>
      <c r="B94" s="42"/>
      <c r="C94" s="42"/>
      <c r="D94" s="42"/>
      <c r="E94" s="42"/>
      <c r="F94" s="42"/>
      <c r="G94" s="42"/>
      <c r="H94" s="42"/>
    </row>
    <row r="95" spans="1:9" ht="19.5">
      <c r="A95" s="540"/>
      <c r="B95" s="42"/>
      <c r="C95" s="42"/>
      <c r="D95" s="42"/>
      <c r="E95" s="42"/>
      <c r="F95" s="42"/>
      <c r="G95" s="42"/>
      <c r="H95" s="42"/>
    </row>
    <row r="96" spans="1:9" ht="19.5">
      <c r="A96" s="540"/>
      <c r="B96" s="42"/>
      <c r="C96" s="42"/>
      <c r="D96" s="42"/>
      <c r="E96" s="42"/>
      <c r="F96" s="42"/>
      <c r="G96" s="42"/>
      <c r="H96" s="42"/>
    </row>
    <row r="97" spans="1:8" ht="19.5">
      <c r="A97" s="540"/>
      <c r="B97" s="42"/>
      <c r="C97" s="42"/>
      <c r="D97" s="42"/>
      <c r="E97" s="42"/>
      <c r="F97" s="42"/>
      <c r="G97" s="42"/>
      <c r="H97" s="42"/>
    </row>
    <row r="98" spans="1:8" ht="19.5">
      <c r="A98" s="540"/>
      <c r="B98" s="42"/>
      <c r="C98" s="42"/>
      <c r="D98" s="42"/>
      <c r="E98" s="42"/>
      <c r="F98" s="42"/>
      <c r="G98" s="42"/>
      <c r="H98" s="42"/>
    </row>
    <row r="99" spans="1:8" ht="19.5">
      <c r="A99" s="540"/>
      <c r="B99" s="42"/>
      <c r="C99" s="42"/>
      <c r="D99" s="42"/>
      <c r="E99" s="42"/>
      <c r="F99" s="42"/>
      <c r="G99" s="42"/>
      <c r="H99" s="42"/>
    </row>
    <row r="100" spans="1:8" ht="19.5">
      <c r="A100" s="96"/>
      <c r="B100" s="42"/>
      <c r="C100" s="42"/>
      <c r="D100" s="42"/>
      <c r="E100" s="42"/>
      <c r="F100" s="42"/>
      <c r="G100" s="42"/>
      <c r="H100" s="42"/>
    </row>
    <row r="101" spans="1:8">
      <c r="A101" s="97"/>
      <c r="B101" s="42"/>
      <c r="C101" s="42"/>
      <c r="D101" s="42"/>
      <c r="E101" s="42"/>
      <c r="F101" s="42"/>
      <c r="G101" s="42"/>
      <c r="H101" s="42"/>
    </row>
    <row r="102" spans="1:8">
      <c r="A102" s="97"/>
      <c r="B102" s="42"/>
      <c r="C102" s="42"/>
      <c r="D102" s="42"/>
      <c r="E102" s="42"/>
      <c r="F102" s="42"/>
      <c r="G102" s="42"/>
      <c r="H102" s="42"/>
    </row>
    <row r="103" spans="1:8">
      <c r="A103" s="97"/>
      <c r="B103" s="42"/>
      <c r="C103" s="42"/>
      <c r="D103" s="42"/>
      <c r="E103" s="42"/>
      <c r="F103" s="42"/>
      <c r="G103" s="42"/>
      <c r="H103" s="42"/>
    </row>
    <row r="104" spans="1:8">
      <c r="A104" s="97"/>
      <c r="B104" s="42"/>
      <c r="C104" s="42"/>
      <c r="D104" s="42"/>
      <c r="E104" s="42"/>
      <c r="F104" s="42"/>
      <c r="G104" s="42"/>
      <c r="H104" s="42"/>
    </row>
    <row r="105" spans="1:8">
      <c r="A105" s="97"/>
      <c r="B105" s="42"/>
      <c r="C105" s="42"/>
      <c r="D105" s="42"/>
      <c r="E105" s="42"/>
      <c r="F105" s="42"/>
      <c r="G105" s="42"/>
      <c r="H105" s="42"/>
    </row>
    <row r="106" spans="1:8">
      <c r="A106" s="97"/>
      <c r="B106" s="42"/>
      <c r="C106" s="42"/>
      <c r="D106" s="42"/>
      <c r="E106" s="42"/>
      <c r="F106" s="42"/>
      <c r="G106" s="42"/>
      <c r="H106" s="42"/>
    </row>
    <row r="107" spans="1:8">
      <c r="A107" s="97"/>
      <c r="B107" s="42"/>
      <c r="C107" s="42"/>
      <c r="D107" s="42"/>
      <c r="E107" s="42"/>
      <c r="F107" s="42"/>
      <c r="G107" s="42"/>
      <c r="H107" s="42"/>
    </row>
    <row r="108" spans="1:8">
      <c r="A108" s="97"/>
      <c r="B108" s="42"/>
      <c r="C108" s="42"/>
      <c r="D108" s="42"/>
      <c r="E108" s="42"/>
      <c r="F108" s="42"/>
      <c r="G108" s="42"/>
      <c r="H108" s="42"/>
    </row>
    <row r="109" spans="1:8" ht="19.5">
      <c r="A109" s="540"/>
      <c r="B109" s="42"/>
      <c r="C109" s="42"/>
      <c r="D109" s="42"/>
      <c r="E109" s="42"/>
      <c r="F109" s="42"/>
      <c r="G109" s="42"/>
      <c r="H109" s="42"/>
    </row>
    <row r="110" spans="1:8" ht="19.5">
      <c r="A110" s="540"/>
      <c r="B110" s="42"/>
      <c r="C110" s="42"/>
      <c r="D110" s="42"/>
      <c r="E110" s="42"/>
      <c r="F110" s="42"/>
      <c r="G110" s="42"/>
      <c r="H110" s="42"/>
    </row>
    <row r="111" spans="1:8" ht="19.5">
      <c r="A111" s="541"/>
      <c r="B111" s="42"/>
      <c r="C111" s="42"/>
      <c r="D111" s="42"/>
      <c r="E111" s="42"/>
      <c r="F111" s="42"/>
      <c r="G111" s="42"/>
      <c r="H111" s="42"/>
    </row>
    <row r="112" spans="1:8" ht="19.5">
      <c r="A112" s="541"/>
      <c r="B112" s="42"/>
      <c r="C112" s="42"/>
      <c r="D112" s="42"/>
      <c r="E112" s="42"/>
      <c r="F112" s="42"/>
      <c r="G112" s="42"/>
      <c r="H112" s="42"/>
    </row>
    <row r="113" spans="1:8" ht="19.5">
      <c r="A113" s="541"/>
      <c r="B113" s="42"/>
      <c r="C113" s="42"/>
      <c r="D113" s="42"/>
      <c r="E113" s="42"/>
      <c r="F113" s="42"/>
      <c r="G113" s="42"/>
      <c r="H113" s="42"/>
    </row>
    <row r="114" spans="1:8" ht="19.5">
      <c r="A114" s="540"/>
      <c r="B114" s="42"/>
      <c r="C114" s="42"/>
      <c r="D114" s="42"/>
      <c r="E114" s="42"/>
      <c r="F114" s="42"/>
      <c r="G114" s="42"/>
      <c r="H114" s="42"/>
    </row>
    <row r="115" spans="1:8" ht="19.5">
      <c r="A115" s="540"/>
      <c r="B115" s="42"/>
      <c r="C115" s="42"/>
      <c r="D115" s="42"/>
      <c r="E115" s="42"/>
      <c r="F115" s="42"/>
      <c r="G115" s="42"/>
      <c r="H115" s="42"/>
    </row>
    <row r="116" spans="1:8" ht="19.5">
      <c r="A116" s="540"/>
      <c r="B116" s="42"/>
      <c r="C116" s="42"/>
      <c r="D116" s="42"/>
      <c r="E116" s="42"/>
      <c r="F116" s="42"/>
      <c r="G116" s="42"/>
      <c r="H116" s="42"/>
    </row>
    <row r="117" spans="1:8" ht="19.5">
      <c r="A117" s="540"/>
      <c r="B117" s="42"/>
      <c r="C117" s="42"/>
      <c r="D117" s="42"/>
      <c r="E117" s="42"/>
      <c r="F117" s="42"/>
      <c r="G117" s="42"/>
      <c r="H117" s="42"/>
    </row>
    <row r="118" spans="1:8" ht="19.5">
      <c r="A118" s="540"/>
      <c r="B118" s="42"/>
      <c r="C118" s="42"/>
      <c r="D118" s="42"/>
      <c r="E118" s="42"/>
      <c r="F118" s="42"/>
      <c r="G118" s="42"/>
      <c r="H118" s="42"/>
    </row>
    <row r="119" spans="1:8" ht="19.5">
      <c r="A119" s="540"/>
      <c r="B119" s="42"/>
      <c r="C119" s="42"/>
      <c r="D119" s="42"/>
      <c r="E119" s="42"/>
      <c r="F119" s="42"/>
      <c r="G119" s="42"/>
      <c r="H119" s="42"/>
    </row>
    <row r="120" spans="1:8" ht="19.5">
      <c r="A120" s="540"/>
      <c r="B120" s="42"/>
      <c r="C120" s="42"/>
      <c r="D120" s="42"/>
      <c r="E120" s="42"/>
      <c r="F120" s="42"/>
      <c r="G120" s="42"/>
      <c r="H120" s="42"/>
    </row>
    <row r="121" spans="1:8" ht="19.5">
      <c r="A121" s="541"/>
      <c r="B121" s="42"/>
      <c r="C121" s="42"/>
      <c r="D121" s="42"/>
      <c r="E121" s="42"/>
      <c r="F121" s="42"/>
      <c r="G121" s="42"/>
      <c r="H121" s="42"/>
    </row>
    <row r="122" spans="1:8" ht="19.5">
      <c r="A122" s="540"/>
      <c r="B122" s="42"/>
      <c r="C122" s="42"/>
      <c r="D122" s="42"/>
      <c r="E122" s="42"/>
      <c r="F122" s="42"/>
      <c r="G122" s="42"/>
      <c r="H122" s="42"/>
    </row>
    <row r="123" spans="1:8" ht="19.5">
      <c r="A123" s="540"/>
      <c r="B123" s="42"/>
      <c r="C123" s="42"/>
      <c r="D123" s="42"/>
      <c r="E123" s="42"/>
      <c r="F123" s="42"/>
      <c r="G123" s="42"/>
      <c r="H123" s="42"/>
    </row>
    <row r="124" spans="1:8" ht="19.5">
      <c r="A124" s="540"/>
      <c r="B124" s="42"/>
      <c r="C124" s="42"/>
      <c r="D124" s="42"/>
      <c r="E124" s="42"/>
      <c r="F124" s="42"/>
      <c r="G124" s="42"/>
      <c r="H124" s="42"/>
    </row>
    <row r="125" spans="1:8" ht="19.5">
      <c r="A125" s="540"/>
      <c r="B125" s="42"/>
      <c r="C125" s="42"/>
      <c r="D125" s="42"/>
      <c r="E125" s="42"/>
      <c r="F125" s="42"/>
      <c r="G125" s="42"/>
      <c r="H125" s="42"/>
    </row>
    <row r="126" spans="1:8" ht="19.5">
      <c r="A126" s="540"/>
      <c r="B126" s="42"/>
      <c r="C126" s="42"/>
      <c r="D126" s="42"/>
      <c r="E126" s="42"/>
      <c r="F126" s="42"/>
      <c r="G126" s="42"/>
      <c r="H126" s="42"/>
    </row>
    <row r="127" spans="1:8" ht="19.5">
      <c r="A127" s="541"/>
      <c r="B127" s="42"/>
      <c r="C127" s="42"/>
      <c r="D127" s="42"/>
      <c r="E127" s="42"/>
      <c r="F127" s="42"/>
      <c r="G127" s="42"/>
      <c r="H127" s="42"/>
    </row>
    <row r="128" spans="1:8" ht="19.5">
      <c r="A128" s="540"/>
      <c r="B128" s="42"/>
      <c r="C128" s="42"/>
      <c r="D128" s="42"/>
      <c r="E128" s="42"/>
      <c r="F128" s="42"/>
      <c r="G128" s="42"/>
      <c r="H128" s="42"/>
    </row>
    <row r="129" spans="1:8" ht="19.5">
      <c r="A129" s="540"/>
      <c r="B129" s="42"/>
      <c r="C129" s="42"/>
      <c r="D129" s="42"/>
      <c r="E129" s="42"/>
      <c r="F129" s="42"/>
      <c r="G129" s="42"/>
      <c r="H129" s="42"/>
    </row>
    <row r="130" spans="1:8" ht="19.5">
      <c r="A130" s="540"/>
      <c r="B130" s="42"/>
      <c r="C130" s="42"/>
      <c r="D130" s="42"/>
      <c r="E130" s="42"/>
      <c r="F130" s="42"/>
      <c r="G130" s="42"/>
      <c r="H130" s="42"/>
    </row>
    <row r="131" spans="1:8" ht="19.5">
      <c r="A131" s="541"/>
      <c r="B131" s="42"/>
      <c r="C131" s="42"/>
      <c r="D131" s="42"/>
      <c r="E131" s="42"/>
      <c r="F131" s="42"/>
      <c r="G131" s="42"/>
      <c r="H131" s="42"/>
    </row>
    <row r="132" spans="1:8" ht="19.5">
      <c r="A132" s="540"/>
      <c r="B132" s="42"/>
      <c r="C132" s="42"/>
      <c r="D132" s="42"/>
      <c r="E132" s="42"/>
      <c r="F132" s="42"/>
      <c r="G132" s="42"/>
      <c r="H132" s="42"/>
    </row>
    <row r="133" spans="1:8" ht="19.5">
      <c r="A133" s="540"/>
      <c r="B133" s="42"/>
      <c r="C133" s="42"/>
      <c r="D133" s="42"/>
      <c r="E133" s="42"/>
      <c r="F133" s="42"/>
      <c r="G133" s="42"/>
      <c r="H133" s="42"/>
    </row>
    <row r="134" spans="1:8" ht="19.5">
      <c r="A134" s="540"/>
      <c r="B134" s="42"/>
      <c r="C134" s="42"/>
      <c r="D134" s="42"/>
      <c r="E134" s="42"/>
      <c r="F134" s="42"/>
      <c r="G134" s="42"/>
      <c r="H134" s="42"/>
    </row>
    <row r="135" spans="1:8" ht="19.5">
      <c r="A135" s="540"/>
      <c r="B135" s="42"/>
      <c r="C135" s="42"/>
      <c r="D135" s="42"/>
      <c r="E135" s="42"/>
      <c r="F135" s="42"/>
      <c r="G135" s="42"/>
      <c r="H135" s="42"/>
    </row>
    <row r="136" spans="1:8" ht="19.5">
      <c r="A136" s="541"/>
      <c r="B136" s="42"/>
      <c r="C136" s="42"/>
      <c r="D136" s="42"/>
      <c r="E136" s="42"/>
      <c r="F136" s="42"/>
      <c r="G136" s="42"/>
      <c r="H136" s="42"/>
    </row>
    <row r="137" spans="1:8" ht="19.5">
      <c r="A137" s="540"/>
      <c r="B137" s="42"/>
      <c r="C137" s="42"/>
      <c r="D137" s="42"/>
      <c r="E137" s="42"/>
      <c r="F137" s="42"/>
      <c r="G137" s="42"/>
      <c r="H137" s="42"/>
    </row>
    <row r="138" spans="1:8" ht="19.5">
      <c r="A138" s="540"/>
      <c r="B138" s="42"/>
      <c r="C138" s="42"/>
      <c r="D138" s="42"/>
      <c r="E138" s="42"/>
      <c r="F138" s="42"/>
      <c r="G138" s="42"/>
      <c r="H138" s="42"/>
    </row>
    <row r="139" spans="1:8" ht="19.5">
      <c r="A139" s="540"/>
      <c r="B139" s="42"/>
      <c r="C139" s="42"/>
      <c r="D139" s="42"/>
      <c r="E139" s="42"/>
      <c r="F139" s="42"/>
      <c r="G139" s="42"/>
      <c r="H139" s="42"/>
    </row>
    <row r="140" spans="1:8" ht="19.5">
      <c r="A140" s="540"/>
      <c r="B140" s="42"/>
      <c r="C140" s="42"/>
      <c r="D140" s="42"/>
      <c r="E140" s="42"/>
      <c r="F140" s="42"/>
      <c r="G140" s="42"/>
      <c r="H140" s="42"/>
    </row>
    <row r="141" spans="1:8" ht="19.5">
      <c r="A141" s="541"/>
      <c r="B141" s="42"/>
      <c r="C141" s="42"/>
      <c r="D141" s="42"/>
      <c r="E141" s="42"/>
      <c r="F141" s="42"/>
      <c r="G141" s="42"/>
      <c r="H141" s="42"/>
    </row>
    <row r="142" spans="1:8" ht="19.5">
      <c r="A142" s="541"/>
      <c r="B142" s="42"/>
      <c r="C142" s="42"/>
      <c r="D142" s="42"/>
      <c r="E142" s="42"/>
      <c r="F142" s="42"/>
      <c r="G142" s="42"/>
      <c r="H142" s="42"/>
    </row>
    <row r="143" spans="1:8" ht="19.5">
      <c r="A143" s="541"/>
      <c r="B143" s="42"/>
      <c r="C143" s="42"/>
      <c r="D143" s="42"/>
      <c r="E143" s="42"/>
      <c r="F143" s="42"/>
      <c r="G143" s="42"/>
      <c r="H143" s="42"/>
    </row>
    <row r="144" spans="1:8" ht="19.5">
      <c r="A144" s="540"/>
      <c r="B144" s="42"/>
      <c r="C144" s="42"/>
      <c r="D144" s="42"/>
      <c r="E144" s="42"/>
      <c r="F144" s="42"/>
      <c r="G144" s="42"/>
      <c r="H144" s="42"/>
    </row>
    <row r="145" spans="1:8" ht="19.5">
      <c r="A145" s="540"/>
      <c r="B145" s="42"/>
      <c r="C145" s="42"/>
      <c r="D145" s="42"/>
      <c r="E145" s="42"/>
      <c r="F145" s="42"/>
      <c r="G145" s="42"/>
      <c r="H145" s="42"/>
    </row>
    <row r="146" spans="1:8" ht="19.5">
      <c r="A146" s="99"/>
      <c r="B146" s="42"/>
      <c r="C146" s="42"/>
      <c r="D146" s="42"/>
      <c r="E146" s="42"/>
      <c r="F146" s="42"/>
      <c r="G146" s="42"/>
      <c r="H146" s="42"/>
    </row>
    <row r="147" spans="1:8" ht="19.5">
      <c r="A147" s="541"/>
      <c r="B147" s="42"/>
      <c r="C147" s="42"/>
      <c r="D147" s="42"/>
      <c r="E147" s="42"/>
      <c r="F147" s="42"/>
      <c r="G147" s="42"/>
      <c r="H147" s="42"/>
    </row>
    <row r="148" spans="1:8" ht="19.5">
      <c r="A148" s="540"/>
      <c r="B148" s="42"/>
      <c r="C148" s="42"/>
      <c r="D148" s="42"/>
      <c r="E148" s="42"/>
      <c r="F148" s="42"/>
      <c r="G148" s="42"/>
      <c r="H148" s="42"/>
    </row>
    <row r="149" spans="1:8" ht="19.5">
      <c r="A149" s="540"/>
      <c r="B149" s="42"/>
      <c r="C149" s="42"/>
      <c r="D149" s="42"/>
      <c r="E149" s="42"/>
      <c r="F149" s="42"/>
      <c r="G149" s="42"/>
      <c r="H149" s="42"/>
    </row>
    <row r="150" spans="1:8" ht="19.5">
      <c r="A150" s="540"/>
      <c r="B150" s="42"/>
      <c r="C150" s="42"/>
      <c r="D150" s="42"/>
      <c r="E150" s="42"/>
      <c r="F150" s="42"/>
      <c r="G150" s="42"/>
      <c r="H150" s="42"/>
    </row>
    <row r="151" spans="1:8" ht="19.5">
      <c r="A151" s="541"/>
      <c r="B151" s="42"/>
      <c r="C151" s="42"/>
      <c r="D151" s="42"/>
      <c r="E151" s="42"/>
      <c r="F151" s="42"/>
      <c r="G151" s="42"/>
      <c r="H151" s="42"/>
    </row>
    <row r="152" spans="1:8" ht="19.5">
      <c r="A152" s="540"/>
      <c r="B152" s="42"/>
      <c r="C152" s="42"/>
      <c r="D152" s="42"/>
      <c r="E152" s="42"/>
      <c r="F152" s="42"/>
      <c r="G152" s="42"/>
      <c r="H152" s="42"/>
    </row>
    <row r="153" spans="1:8" ht="19.5">
      <c r="A153" s="540"/>
      <c r="B153" s="42"/>
      <c r="C153" s="42"/>
      <c r="D153" s="42"/>
      <c r="E153" s="42"/>
      <c r="F153" s="42"/>
      <c r="G153" s="42"/>
      <c r="H153" s="42"/>
    </row>
    <row r="154" spans="1:8" ht="19.5">
      <c r="A154" s="540"/>
      <c r="B154" s="42"/>
      <c r="C154" s="42"/>
      <c r="D154" s="42"/>
      <c r="E154" s="42"/>
      <c r="F154" s="42"/>
      <c r="G154" s="42"/>
      <c r="H154" s="42"/>
    </row>
    <row r="155" spans="1:8" ht="19.5">
      <c r="A155" s="541"/>
      <c r="B155" s="42"/>
      <c r="C155" s="42"/>
      <c r="D155" s="42"/>
      <c r="E155" s="42"/>
      <c r="F155" s="42"/>
      <c r="G155" s="42"/>
      <c r="H155" s="42"/>
    </row>
    <row r="156" spans="1:8" ht="19.5">
      <c r="A156" s="540"/>
      <c r="B156" s="42"/>
      <c r="C156" s="42"/>
      <c r="D156" s="42"/>
      <c r="E156" s="42"/>
      <c r="F156" s="42"/>
      <c r="G156" s="42"/>
      <c r="H156" s="42"/>
    </row>
    <row r="157" spans="1:8" ht="19.5">
      <c r="A157" s="540"/>
      <c r="B157" s="42"/>
      <c r="C157" s="42"/>
      <c r="D157" s="42"/>
      <c r="E157" s="42"/>
      <c r="F157" s="42"/>
      <c r="G157" s="42"/>
      <c r="H157" s="42"/>
    </row>
    <row r="158" spans="1:8" ht="19.5">
      <c r="A158" s="540"/>
      <c r="B158" s="42"/>
      <c r="C158" s="42"/>
      <c r="D158" s="42"/>
      <c r="E158" s="42"/>
      <c r="F158" s="42"/>
      <c r="G158" s="42"/>
      <c r="H158" s="42"/>
    </row>
    <row r="159" spans="1:8" ht="19.5">
      <c r="A159" s="541"/>
      <c r="B159" s="42"/>
      <c r="C159" s="42"/>
      <c r="D159" s="42"/>
      <c r="E159" s="42"/>
      <c r="F159" s="42"/>
      <c r="G159" s="42"/>
      <c r="H159" s="42"/>
    </row>
    <row r="160" spans="1:8" ht="19.5">
      <c r="A160" s="540"/>
      <c r="B160" s="42"/>
      <c r="C160" s="42"/>
      <c r="D160" s="42"/>
      <c r="E160" s="42"/>
      <c r="F160" s="42"/>
      <c r="G160" s="42"/>
      <c r="H160" s="42"/>
    </row>
    <row r="161" spans="1:8" ht="19.5">
      <c r="A161" s="540"/>
      <c r="B161" s="42"/>
      <c r="C161" s="42"/>
      <c r="D161" s="42"/>
      <c r="E161" s="42"/>
      <c r="F161" s="42"/>
      <c r="G161" s="42"/>
      <c r="H161" s="42"/>
    </row>
    <row r="162" spans="1:8" ht="19.5">
      <c r="A162" s="540"/>
      <c r="B162" s="42"/>
      <c r="C162" s="42"/>
      <c r="D162" s="42"/>
      <c r="E162" s="42"/>
      <c r="F162" s="42"/>
      <c r="G162" s="42"/>
      <c r="H162" s="42"/>
    </row>
    <row r="163" spans="1:8" ht="19.5">
      <c r="A163" s="98"/>
      <c r="B163" s="42"/>
      <c r="C163" s="42"/>
      <c r="D163" s="42"/>
      <c r="E163" s="42"/>
      <c r="F163" s="42"/>
      <c r="G163" s="42"/>
      <c r="H163" s="42"/>
    </row>
    <row r="164" spans="1:8" ht="19.5">
      <c r="A164" s="98"/>
      <c r="B164" s="42"/>
      <c r="C164" s="42"/>
      <c r="D164" s="42"/>
      <c r="E164" s="42"/>
      <c r="F164" s="42"/>
      <c r="G164" s="42"/>
      <c r="H164" s="42"/>
    </row>
    <row r="165" spans="1:8" ht="19.5">
      <c r="A165" s="98"/>
      <c r="B165" s="42"/>
      <c r="C165" s="42"/>
      <c r="D165" s="42"/>
      <c r="E165" s="42"/>
      <c r="F165" s="42"/>
      <c r="G165" s="42"/>
      <c r="H165" s="42"/>
    </row>
    <row r="166" spans="1:8" ht="19.5">
      <c r="A166" s="96"/>
      <c r="B166" s="42"/>
      <c r="C166" s="42"/>
      <c r="D166" s="42"/>
      <c r="E166" s="42"/>
      <c r="F166" s="42"/>
      <c r="G166" s="42"/>
      <c r="H166" s="42"/>
    </row>
    <row r="167" spans="1:8" ht="19.5">
      <c r="A167" s="96"/>
      <c r="B167" s="42"/>
      <c r="C167" s="42"/>
      <c r="D167" s="42"/>
      <c r="E167" s="42"/>
      <c r="F167" s="42"/>
      <c r="G167" s="42"/>
      <c r="H167" s="42"/>
    </row>
    <row r="168" spans="1:8" ht="19.5">
      <c r="A168" s="541"/>
      <c r="B168" s="42"/>
      <c r="C168" s="42"/>
      <c r="D168" s="42"/>
      <c r="E168" s="42"/>
      <c r="F168" s="42"/>
      <c r="G168" s="42"/>
      <c r="H168" s="42"/>
    </row>
    <row r="169" spans="1:8" ht="19.5">
      <c r="A169" s="540"/>
      <c r="B169" s="42"/>
      <c r="C169" s="42"/>
      <c r="D169" s="42"/>
      <c r="E169" s="42"/>
      <c r="F169" s="42"/>
      <c r="G169" s="42"/>
      <c r="H169" s="42"/>
    </row>
    <row r="170" spans="1:8" ht="19.5">
      <c r="A170" s="540"/>
      <c r="B170" s="42"/>
      <c r="C170" s="42"/>
      <c r="D170" s="42"/>
      <c r="E170" s="42"/>
      <c r="F170" s="42"/>
      <c r="G170" s="42"/>
      <c r="H170" s="42"/>
    </row>
    <row r="171" spans="1:8" ht="19.5">
      <c r="A171" s="540"/>
      <c r="B171" s="42"/>
      <c r="C171" s="42"/>
      <c r="D171" s="42"/>
      <c r="E171" s="42"/>
      <c r="F171" s="42"/>
      <c r="G171" s="42"/>
      <c r="H171" s="42"/>
    </row>
    <row r="172" spans="1:8" ht="19.5">
      <c r="A172" s="540"/>
      <c r="B172" s="42"/>
      <c r="C172" s="42"/>
      <c r="D172" s="42"/>
      <c r="E172" s="42"/>
      <c r="F172" s="42"/>
      <c r="G172" s="42"/>
      <c r="H172" s="42"/>
    </row>
    <row r="173" spans="1:8" ht="19.5">
      <c r="A173" s="540"/>
      <c r="B173" s="42"/>
      <c r="C173" s="42"/>
      <c r="D173" s="42"/>
      <c r="E173" s="42"/>
      <c r="F173" s="42"/>
      <c r="G173" s="42"/>
      <c r="H173" s="42"/>
    </row>
    <row r="174" spans="1:8" ht="19.5">
      <c r="A174" s="541"/>
      <c r="B174" s="42"/>
      <c r="C174" s="42"/>
      <c r="D174" s="42"/>
      <c r="E174" s="42"/>
      <c r="F174" s="42"/>
      <c r="G174" s="42"/>
      <c r="H174" s="42"/>
    </row>
    <row r="175" spans="1:8" ht="19.5">
      <c r="A175" s="540"/>
      <c r="B175" s="42"/>
      <c r="C175" s="42"/>
      <c r="D175" s="42"/>
      <c r="E175" s="42"/>
      <c r="F175" s="42"/>
      <c r="G175" s="42"/>
      <c r="H175" s="42"/>
    </row>
    <row r="176" spans="1:8" ht="19.5">
      <c r="A176" s="540"/>
      <c r="B176" s="42"/>
      <c r="C176" s="42"/>
      <c r="D176" s="42"/>
      <c r="E176" s="42"/>
      <c r="F176" s="42"/>
      <c r="G176" s="42"/>
      <c r="H176" s="42"/>
    </row>
    <row r="177" spans="1:8" ht="19.5">
      <c r="A177" s="540"/>
      <c r="B177" s="42"/>
      <c r="C177" s="42"/>
      <c r="D177" s="42"/>
      <c r="E177" s="42"/>
      <c r="F177" s="42"/>
      <c r="G177" s="42"/>
      <c r="H177" s="42"/>
    </row>
    <row r="178" spans="1:8" ht="19.5">
      <c r="A178" s="540"/>
      <c r="B178" s="42"/>
      <c r="C178" s="42"/>
      <c r="D178" s="42"/>
      <c r="E178" s="42"/>
      <c r="F178" s="42"/>
      <c r="G178" s="42"/>
      <c r="H178" s="42"/>
    </row>
    <row r="179" spans="1:8" ht="19.5">
      <c r="A179" s="541"/>
      <c r="B179" s="42"/>
      <c r="C179" s="42"/>
      <c r="D179" s="42"/>
      <c r="E179" s="42"/>
      <c r="F179" s="42"/>
      <c r="G179" s="42"/>
      <c r="H179" s="42"/>
    </row>
    <row r="180" spans="1:8" ht="19.5">
      <c r="A180" s="541"/>
      <c r="B180" s="42"/>
      <c r="C180" s="42"/>
      <c r="D180" s="42"/>
      <c r="E180" s="42"/>
      <c r="F180" s="42"/>
      <c r="G180" s="42"/>
      <c r="H180" s="42"/>
    </row>
    <row r="181" spans="1:8" ht="19.5">
      <c r="A181" s="540"/>
      <c r="B181" s="42"/>
      <c r="C181" s="42"/>
      <c r="D181" s="42"/>
      <c r="E181" s="42"/>
      <c r="F181" s="42"/>
      <c r="G181" s="42"/>
      <c r="H181" s="42"/>
    </row>
    <row r="182" spans="1:8" ht="19.5">
      <c r="A182" s="540"/>
      <c r="B182" s="42"/>
      <c r="C182" s="42"/>
      <c r="D182" s="42"/>
      <c r="E182" s="42"/>
      <c r="F182" s="42"/>
      <c r="G182" s="42"/>
      <c r="H182" s="42"/>
    </row>
    <row r="183" spans="1:8" ht="19.5">
      <c r="A183" s="540"/>
      <c r="B183" s="42"/>
      <c r="C183" s="42"/>
      <c r="D183" s="42"/>
      <c r="E183" s="42"/>
      <c r="F183" s="42"/>
      <c r="G183" s="42"/>
      <c r="H183" s="42"/>
    </row>
    <row r="184" spans="1:8" ht="19.5">
      <c r="A184" s="541"/>
      <c r="B184" s="42"/>
      <c r="C184" s="42"/>
      <c r="D184" s="42"/>
      <c r="E184" s="42"/>
      <c r="F184" s="42"/>
      <c r="G184" s="42"/>
      <c r="H184" s="42"/>
    </row>
    <row r="185" spans="1:8" ht="19.5">
      <c r="A185" s="541"/>
      <c r="B185" s="42"/>
      <c r="C185" s="42"/>
      <c r="D185" s="42"/>
      <c r="E185" s="42"/>
      <c r="F185" s="42"/>
      <c r="G185" s="42"/>
      <c r="H185" s="42"/>
    </row>
    <row r="186" spans="1:8" ht="19.5">
      <c r="A186" s="541"/>
      <c r="B186" s="42"/>
      <c r="C186" s="42"/>
      <c r="D186" s="42"/>
      <c r="E186" s="42"/>
      <c r="F186" s="42"/>
      <c r="G186" s="42"/>
      <c r="H186" s="42"/>
    </row>
    <row r="187" spans="1:8" ht="19.5">
      <c r="A187" s="541"/>
      <c r="B187" s="42"/>
      <c r="C187" s="42"/>
      <c r="D187" s="42"/>
      <c r="E187" s="42"/>
      <c r="F187" s="42"/>
      <c r="G187" s="42"/>
      <c r="H187" s="42"/>
    </row>
    <row r="188" spans="1:8" ht="19.5">
      <c r="A188" s="541"/>
      <c r="B188" s="42"/>
      <c r="C188" s="42"/>
      <c r="D188" s="42"/>
      <c r="E188" s="42"/>
      <c r="F188" s="42"/>
      <c r="G188" s="42"/>
      <c r="H188" s="42"/>
    </row>
    <row r="189" spans="1:8" ht="19.5">
      <c r="A189" s="541"/>
      <c r="B189" s="42"/>
      <c r="C189" s="42"/>
      <c r="D189" s="42"/>
      <c r="E189" s="42"/>
      <c r="F189" s="42"/>
      <c r="G189" s="42"/>
      <c r="H189" s="42"/>
    </row>
    <row r="190" spans="1:8" ht="19.5">
      <c r="A190" s="540"/>
      <c r="B190" s="42"/>
      <c r="C190" s="42"/>
      <c r="D190" s="42"/>
      <c r="E190" s="42"/>
      <c r="F190" s="42"/>
      <c r="G190" s="42"/>
      <c r="H190" s="42"/>
    </row>
    <row r="191" spans="1:8" ht="19.5">
      <c r="A191" s="540"/>
      <c r="B191" s="42"/>
      <c r="C191" s="42"/>
      <c r="D191" s="42"/>
      <c r="E191" s="42"/>
      <c r="F191" s="42"/>
      <c r="G191" s="42"/>
      <c r="H191" s="42"/>
    </row>
    <row r="192" spans="1:8" ht="19.5">
      <c r="A192" s="540"/>
      <c r="B192" s="42"/>
      <c r="C192" s="42"/>
      <c r="D192" s="42"/>
      <c r="E192" s="42"/>
      <c r="F192" s="42"/>
      <c r="G192" s="42"/>
      <c r="H192" s="42"/>
    </row>
    <row r="193" spans="1:8" ht="19.5">
      <c r="A193" s="541"/>
      <c r="B193" s="42"/>
      <c r="C193" s="42"/>
      <c r="D193" s="42"/>
      <c r="E193" s="42"/>
      <c r="F193" s="42"/>
      <c r="G193" s="42"/>
      <c r="H193" s="42"/>
    </row>
    <row r="194" spans="1:8" ht="19.5">
      <c r="A194" s="540"/>
      <c r="B194" s="42"/>
      <c r="C194" s="42"/>
      <c r="D194" s="42"/>
      <c r="E194" s="42"/>
      <c r="F194" s="42"/>
      <c r="G194" s="42"/>
      <c r="H194" s="42"/>
    </row>
    <row r="195" spans="1:8" ht="19.5">
      <c r="A195" s="540"/>
      <c r="B195" s="42"/>
      <c r="C195" s="42"/>
      <c r="D195" s="42"/>
      <c r="E195" s="42"/>
      <c r="F195" s="42"/>
      <c r="G195" s="42"/>
      <c r="H195" s="42"/>
    </row>
    <row r="196" spans="1:8" ht="19.5">
      <c r="A196" s="99"/>
      <c r="B196" s="42"/>
      <c r="C196" s="42"/>
      <c r="D196" s="42"/>
      <c r="E196" s="42"/>
      <c r="F196" s="42"/>
      <c r="G196" s="42"/>
      <c r="H196" s="42"/>
    </row>
    <row r="197" spans="1:8" ht="19.5">
      <c r="A197" s="540"/>
      <c r="B197" s="42"/>
      <c r="C197" s="42"/>
      <c r="D197" s="42"/>
      <c r="E197" s="42"/>
      <c r="F197" s="42"/>
      <c r="G197" s="42"/>
      <c r="H197" s="42"/>
    </row>
    <row r="198" spans="1:8" ht="19.5">
      <c r="A198" s="541"/>
      <c r="B198" s="42"/>
      <c r="C198" s="42"/>
      <c r="D198" s="42"/>
      <c r="E198" s="42"/>
      <c r="F198" s="42"/>
      <c r="G198" s="42"/>
      <c r="H198" s="42"/>
    </row>
    <row r="199" spans="1:8" ht="19.5">
      <c r="A199" s="540"/>
      <c r="B199" s="42"/>
      <c r="C199" s="42"/>
      <c r="D199" s="42"/>
      <c r="E199" s="42"/>
      <c r="F199" s="42"/>
      <c r="G199" s="42"/>
      <c r="H199" s="42"/>
    </row>
    <row r="200" spans="1:8" ht="19.5">
      <c r="A200" s="540"/>
      <c r="B200" s="42"/>
      <c r="C200" s="42"/>
      <c r="D200" s="42"/>
      <c r="E200" s="42"/>
      <c r="F200" s="42"/>
      <c r="G200" s="42"/>
      <c r="H200" s="42"/>
    </row>
    <row r="201" spans="1:8" ht="19.5">
      <c r="A201" s="541"/>
      <c r="B201" s="42"/>
      <c r="C201" s="42"/>
      <c r="D201" s="42"/>
      <c r="E201" s="42"/>
      <c r="F201" s="42"/>
      <c r="G201" s="42"/>
      <c r="H201" s="42"/>
    </row>
    <row r="202" spans="1:8" ht="19.5">
      <c r="A202" s="540"/>
      <c r="B202" s="42"/>
      <c r="C202" s="42"/>
      <c r="D202" s="42"/>
      <c r="E202" s="42"/>
      <c r="F202" s="42"/>
      <c r="G202" s="42"/>
      <c r="H202" s="42"/>
    </row>
    <row r="203" spans="1:8" ht="19.5">
      <c r="A203" s="540"/>
      <c r="B203" s="42"/>
      <c r="C203" s="42"/>
      <c r="D203" s="42"/>
      <c r="E203" s="42"/>
      <c r="F203" s="42"/>
      <c r="G203" s="42"/>
      <c r="H203" s="42"/>
    </row>
    <row r="204" spans="1:8" ht="19.5">
      <c r="A204" s="541"/>
      <c r="B204" s="42"/>
      <c r="C204" s="42"/>
      <c r="D204" s="42"/>
      <c r="E204" s="42"/>
      <c r="F204" s="42"/>
      <c r="G204" s="42"/>
      <c r="H204" s="42"/>
    </row>
    <row r="205" spans="1:8" ht="19.5">
      <c r="A205" s="540"/>
      <c r="B205" s="42"/>
      <c r="C205" s="42"/>
      <c r="D205" s="42"/>
      <c r="E205" s="42"/>
      <c r="F205" s="42"/>
      <c r="G205" s="42"/>
      <c r="H205" s="42"/>
    </row>
    <row r="206" spans="1:8" ht="19.5">
      <c r="A206" s="540"/>
      <c r="B206" s="42"/>
      <c r="C206" s="42"/>
      <c r="D206" s="42"/>
      <c r="E206" s="42"/>
      <c r="F206" s="42"/>
      <c r="G206" s="42"/>
      <c r="H206" s="42"/>
    </row>
    <row r="207" spans="1:8" ht="19.5">
      <c r="A207" s="540"/>
      <c r="B207" s="42"/>
      <c r="C207" s="42"/>
      <c r="D207" s="42"/>
      <c r="E207" s="42"/>
      <c r="F207" s="42"/>
      <c r="G207" s="42"/>
      <c r="H207" s="42"/>
    </row>
    <row r="208" spans="1:8" ht="19.5">
      <c r="A208" s="540"/>
      <c r="B208" s="42"/>
      <c r="C208" s="42"/>
      <c r="D208" s="42"/>
      <c r="E208" s="42"/>
      <c r="F208" s="42"/>
      <c r="G208" s="42"/>
      <c r="H208" s="42"/>
    </row>
    <row r="209" spans="1:8" ht="19.5">
      <c r="A209" s="540"/>
      <c r="B209" s="42"/>
      <c r="C209" s="42"/>
      <c r="D209" s="42"/>
      <c r="E209" s="42"/>
      <c r="F209" s="42"/>
      <c r="G209" s="42"/>
      <c r="H209" s="42"/>
    </row>
    <row r="210" spans="1:8" ht="19.5">
      <c r="A210" s="540"/>
      <c r="B210" s="42"/>
      <c r="C210" s="42"/>
      <c r="D210" s="42"/>
      <c r="E210" s="42"/>
      <c r="F210" s="42"/>
      <c r="G210" s="42"/>
      <c r="H210" s="42"/>
    </row>
    <row r="211" spans="1:8" ht="19.5">
      <c r="A211" s="540"/>
      <c r="B211" s="42"/>
      <c r="C211" s="42"/>
      <c r="D211" s="42"/>
      <c r="E211" s="42"/>
      <c r="F211" s="42"/>
      <c r="G211" s="42"/>
      <c r="H211" s="42"/>
    </row>
    <row r="212" spans="1:8" ht="19.5">
      <c r="A212" s="540"/>
      <c r="B212" s="42"/>
      <c r="C212" s="42"/>
      <c r="D212" s="42"/>
      <c r="E212" s="42"/>
      <c r="F212" s="42"/>
      <c r="G212" s="42"/>
      <c r="H212" s="42"/>
    </row>
    <row r="213" spans="1:8" ht="19.5">
      <c r="A213" s="541"/>
      <c r="B213" s="42"/>
      <c r="C213" s="42"/>
      <c r="D213" s="42"/>
      <c r="E213" s="42"/>
      <c r="F213" s="42"/>
      <c r="G213" s="42"/>
      <c r="H213" s="42"/>
    </row>
    <row r="214" spans="1:8" ht="19.5">
      <c r="A214" s="540"/>
      <c r="B214" s="42"/>
      <c r="C214" s="42"/>
      <c r="D214" s="42"/>
      <c r="E214" s="42"/>
      <c r="F214" s="42"/>
      <c r="G214" s="42"/>
      <c r="H214" s="42"/>
    </row>
    <row r="215" spans="1:8" ht="19.5">
      <c r="A215" s="540"/>
      <c r="B215" s="42"/>
      <c r="C215" s="42"/>
      <c r="D215" s="42"/>
      <c r="E215" s="42"/>
      <c r="F215" s="42"/>
      <c r="G215" s="42"/>
      <c r="H215" s="42"/>
    </row>
    <row r="216" spans="1:8" ht="19.5">
      <c r="A216" s="540"/>
      <c r="B216" s="42"/>
      <c r="C216" s="42"/>
      <c r="D216" s="42"/>
      <c r="E216" s="42"/>
      <c r="F216" s="42"/>
      <c r="G216" s="42"/>
      <c r="H216" s="42"/>
    </row>
    <row r="217" spans="1:8" ht="19.5">
      <c r="A217" s="540"/>
      <c r="B217" s="42"/>
      <c r="C217" s="42"/>
      <c r="D217" s="42"/>
      <c r="E217" s="42"/>
      <c r="F217" s="42"/>
      <c r="G217" s="42"/>
      <c r="H217" s="42"/>
    </row>
    <row r="218" spans="1:8" ht="19.5">
      <c r="A218" s="540"/>
      <c r="B218" s="42"/>
      <c r="C218" s="42"/>
      <c r="D218" s="42"/>
      <c r="E218" s="42"/>
      <c r="F218" s="42"/>
      <c r="G218" s="42"/>
      <c r="H218" s="42"/>
    </row>
    <row r="219" spans="1:8" ht="19.5">
      <c r="A219" s="541"/>
      <c r="B219" s="42"/>
      <c r="C219" s="42"/>
      <c r="D219" s="42"/>
      <c r="E219" s="42"/>
      <c r="F219" s="42"/>
      <c r="G219" s="42"/>
      <c r="H219" s="42"/>
    </row>
    <row r="220" spans="1:8" ht="19.5">
      <c r="A220" s="540"/>
      <c r="B220" s="42"/>
      <c r="C220" s="42"/>
      <c r="D220" s="42"/>
      <c r="E220" s="42"/>
      <c r="F220" s="42"/>
      <c r="G220" s="42"/>
      <c r="H220" s="42"/>
    </row>
    <row r="221" spans="1:8" ht="19.5">
      <c r="A221" s="540"/>
      <c r="B221" s="42"/>
      <c r="C221" s="42"/>
      <c r="D221" s="42"/>
      <c r="E221" s="42"/>
      <c r="F221" s="42"/>
      <c r="G221" s="42"/>
      <c r="H221" s="42"/>
    </row>
    <row r="222" spans="1:8" ht="19.5">
      <c r="A222" s="541"/>
      <c r="B222" s="42"/>
      <c r="C222" s="42"/>
      <c r="D222" s="42"/>
      <c r="E222" s="42"/>
      <c r="F222" s="42"/>
      <c r="G222" s="42"/>
      <c r="H222" s="42"/>
    </row>
    <row r="223" spans="1:8" ht="19.5">
      <c r="A223" s="540"/>
      <c r="B223" s="42"/>
      <c r="C223" s="42"/>
      <c r="D223" s="42"/>
      <c r="E223" s="42"/>
      <c r="F223" s="42"/>
      <c r="G223" s="42"/>
      <c r="H223" s="42"/>
    </row>
    <row r="224" spans="1:8" ht="19.5">
      <c r="A224" s="540"/>
      <c r="B224" s="42"/>
      <c r="C224" s="42"/>
      <c r="D224" s="42"/>
      <c r="E224" s="42"/>
      <c r="F224" s="42"/>
      <c r="G224" s="42"/>
      <c r="H224" s="42"/>
    </row>
    <row r="225" spans="1:8" ht="19.5">
      <c r="A225" s="540"/>
      <c r="B225" s="42"/>
      <c r="C225" s="42"/>
      <c r="D225" s="42"/>
      <c r="E225" s="42"/>
      <c r="F225" s="42"/>
      <c r="G225" s="42"/>
      <c r="H225" s="42"/>
    </row>
    <row r="226" spans="1:8" ht="19.5">
      <c r="A226" s="542"/>
      <c r="B226" s="42"/>
      <c r="C226" s="42"/>
      <c r="D226" s="42"/>
      <c r="E226" s="42"/>
      <c r="F226" s="42"/>
      <c r="G226" s="42"/>
      <c r="H226" s="42"/>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showGridLines="0" topLeftCell="A2" zoomScale="50" workbookViewId="0">
      <selection activeCell="J9" sqref="J9"/>
    </sheetView>
  </sheetViews>
  <sheetFormatPr defaultColWidth="11.42578125" defaultRowHeight="15"/>
  <cols>
    <col min="1" max="1" width="64.140625" style="546" customWidth="1"/>
    <col min="2" max="2" width="24.42578125" style="70" bestFit="1" customWidth="1"/>
    <col min="3" max="3" width="25" style="70" bestFit="1" customWidth="1"/>
    <col min="4" max="4" width="25.85546875" style="70" bestFit="1" customWidth="1"/>
    <col min="5" max="6" width="25" style="70" bestFit="1" customWidth="1"/>
    <col min="7" max="8" width="23.85546875" style="70" bestFit="1" customWidth="1"/>
    <col min="9" max="9" width="23.85546875" style="569" bestFit="1" customWidth="1"/>
    <col min="10" max="10" width="19.85546875" style="70" bestFit="1" customWidth="1"/>
    <col min="11" max="11" width="21.28515625" style="70" bestFit="1" customWidth="1"/>
    <col min="12" max="12" width="24.42578125" style="70" bestFit="1" customWidth="1"/>
    <col min="13" max="13" width="23.85546875" style="70" bestFit="1" customWidth="1"/>
    <col min="14" max="14" width="24.42578125" style="70" bestFit="1" customWidth="1"/>
    <col min="15" max="15" width="23.85546875" style="70" bestFit="1" customWidth="1"/>
    <col min="16" max="16" width="25.5703125" style="70" customWidth="1"/>
    <col min="17" max="17" width="3.7109375" style="161" customWidth="1"/>
    <col min="18" max="18" width="11.140625" style="857" bestFit="1" customWidth="1"/>
    <col min="19" max="256" width="11.42578125" style="857"/>
    <col min="257" max="257" width="64.140625" style="857" customWidth="1"/>
    <col min="258" max="258" width="24.42578125" style="857" bestFit="1" customWidth="1"/>
    <col min="259" max="259" width="25" style="857" bestFit="1" customWidth="1"/>
    <col min="260" max="260" width="25.85546875" style="857" bestFit="1" customWidth="1"/>
    <col min="261" max="262" width="25" style="857" bestFit="1" customWidth="1"/>
    <col min="263" max="265" width="23.85546875" style="857" bestFit="1" customWidth="1"/>
    <col min="266" max="266" width="19.85546875" style="857" bestFit="1" customWidth="1"/>
    <col min="267" max="267" width="21.28515625" style="857" bestFit="1" customWidth="1"/>
    <col min="268" max="268" width="24.42578125" style="857" bestFit="1" customWidth="1"/>
    <col min="269" max="269" width="23.85546875" style="857" bestFit="1" customWidth="1"/>
    <col min="270" max="270" width="24.42578125" style="857" bestFit="1" customWidth="1"/>
    <col min="271" max="271" width="23.85546875" style="857" bestFit="1" customWidth="1"/>
    <col min="272" max="272" width="25.5703125" style="857" customWidth="1"/>
    <col min="273" max="273" width="3.7109375" style="857" customWidth="1"/>
    <col min="274" max="274" width="11.140625" style="857" bestFit="1" customWidth="1"/>
    <col min="275" max="512" width="11.42578125" style="857"/>
    <col min="513" max="513" width="64.140625" style="857" customWidth="1"/>
    <col min="514" max="514" width="24.42578125" style="857" bestFit="1" customWidth="1"/>
    <col min="515" max="515" width="25" style="857" bestFit="1" customWidth="1"/>
    <col min="516" max="516" width="25.85546875" style="857" bestFit="1" customWidth="1"/>
    <col min="517" max="518" width="25" style="857" bestFit="1" customWidth="1"/>
    <col min="519" max="521" width="23.85546875" style="857" bestFit="1" customWidth="1"/>
    <col min="522" max="522" width="19.85546875" style="857" bestFit="1" customWidth="1"/>
    <col min="523" max="523" width="21.28515625" style="857" bestFit="1" customWidth="1"/>
    <col min="524" max="524" width="24.42578125" style="857" bestFit="1" customWidth="1"/>
    <col min="525" max="525" width="23.85546875" style="857" bestFit="1" customWidth="1"/>
    <col min="526" max="526" width="24.42578125" style="857" bestFit="1" customWidth="1"/>
    <col min="527" max="527" width="23.85546875" style="857" bestFit="1" customWidth="1"/>
    <col min="528" max="528" width="25.5703125" style="857" customWidth="1"/>
    <col min="529" max="529" width="3.7109375" style="857" customWidth="1"/>
    <col min="530" max="530" width="11.140625" style="857" bestFit="1" customWidth="1"/>
    <col min="531" max="768" width="11.42578125" style="857"/>
    <col min="769" max="769" width="64.140625" style="857" customWidth="1"/>
    <col min="770" max="770" width="24.42578125" style="857" bestFit="1" customWidth="1"/>
    <col min="771" max="771" width="25" style="857" bestFit="1" customWidth="1"/>
    <col min="772" max="772" width="25.85546875" style="857" bestFit="1" customWidth="1"/>
    <col min="773" max="774" width="25" style="857" bestFit="1" customWidth="1"/>
    <col min="775" max="777" width="23.85546875" style="857" bestFit="1" customWidth="1"/>
    <col min="778" max="778" width="19.85546875" style="857" bestFit="1" customWidth="1"/>
    <col min="779" max="779" width="21.28515625" style="857" bestFit="1" customWidth="1"/>
    <col min="780" max="780" width="24.42578125" style="857" bestFit="1" customWidth="1"/>
    <col min="781" max="781" width="23.85546875" style="857" bestFit="1" customWidth="1"/>
    <col min="782" max="782" width="24.42578125" style="857" bestFit="1" customWidth="1"/>
    <col min="783" max="783" width="23.85546875" style="857" bestFit="1" customWidth="1"/>
    <col min="784" max="784" width="25.5703125" style="857" customWidth="1"/>
    <col min="785" max="785" width="3.7109375" style="857" customWidth="1"/>
    <col min="786" max="786" width="11.140625" style="857" bestFit="1" customWidth="1"/>
    <col min="787" max="1024" width="11.42578125" style="857"/>
    <col min="1025" max="1025" width="64.140625" style="857" customWidth="1"/>
    <col min="1026" max="1026" width="24.42578125" style="857" bestFit="1" customWidth="1"/>
    <col min="1027" max="1027" width="25" style="857" bestFit="1" customWidth="1"/>
    <col min="1028" max="1028" width="25.85546875" style="857" bestFit="1" customWidth="1"/>
    <col min="1029" max="1030" width="25" style="857" bestFit="1" customWidth="1"/>
    <col min="1031" max="1033" width="23.85546875" style="857" bestFit="1" customWidth="1"/>
    <col min="1034" max="1034" width="19.85546875" style="857" bestFit="1" customWidth="1"/>
    <col min="1035" max="1035" width="21.28515625" style="857" bestFit="1" customWidth="1"/>
    <col min="1036" max="1036" width="24.42578125" style="857" bestFit="1" customWidth="1"/>
    <col min="1037" max="1037" width="23.85546875" style="857" bestFit="1" customWidth="1"/>
    <col min="1038" max="1038" width="24.42578125" style="857" bestFit="1" customWidth="1"/>
    <col min="1039" max="1039" width="23.85546875" style="857" bestFit="1" customWidth="1"/>
    <col min="1040" max="1040" width="25.5703125" style="857" customWidth="1"/>
    <col min="1041" max="1041" width="3.7109375" style="857" customWidth="1"/>
    <col min="1042" max="1042" width="11.140625" style="857" bestFit="1" customWidth="1"/>
    <col min="1043" max="1280" width="11.42578125" style="857"/>
    <col min="1281" max="1281" width="64.140625" style="857" customWidth="1"/>
    <col min="1282" max="1282" width="24.42578125" style="857" bestFit="1" customWidth="1"/>
    <col min="1283" max="1283" width="25" style="857" bestFit="1" customWidth="1"/>
    <col min="1284" max="1284" width="25.85546875" style="857" bestFit="1" customWidth="1"/>
    <col min="1285" max="1286" width="25" style="857" bestFit="1" customWidth="1"/>
    <col min="1287" max="1289" width="23.85546875" style="857" bestFit="1" customWidth="1"/>
    <col min="1290" max="1290" width="19.85546875" style="857" bestFit="1" customWidth="1"/>
    <col min="1291" max="1291" width="21.28515625" style="857" bestFit="1" customWidth="1"/>
    <col min="1292" max="1292" width="24.42578125" style="857" bestFit="1" customWidth="1"/>
    <col min="1293" max="1293" width="23.85546875" style="857" bestFit="1" customWidth="1"/>
    <col min="1294" max="1294" width="24.42578125" style="857" bestFit="1" customWidth="1"/>
    <col min="1295" max="1295" width="23.85546875" style="857" bestFit="1" customWidth="1"/>
    <col min="1296" max="1296" width="25.5703125" style="857" customWidth="1"/>
    <col min="1297" max="1297" width="3.7109375" style="857" customWidth="1"/>
    <col min="1298" max="1298" width="11.140625" style="857" bestFit="1" customWidth="1"/>
    <col min="1299" max="1536" width="11.42578125" style="857"/>
    <col min="1537" max="1537" width="64.140625" style="857" customWidth="1"/>
    <col min="1538" max="1538" width="24.42578125" style="857" bestFit="1" customWidth="1"/>
    <col min="1539" max="1539" width="25" style="857" bestFit="1" customWidth="1"/>
    <col min="1540" max="1540" width="25.85546875" style="857" bestFit="1" customWidth="1"/>
    <col min="1541" max="1542" width="25" style="857" bestFit="1" customWidth="1"/>
    <col min="1543" max="1545" width="23.85546875" style="857" bestFit="1" customWidth="1"/>
    <col min="1546" max="1546" width="19.85546875" style="857" bestFit="1" customWidth="1"/>
    <col min="1547" max="1547" width="21.28515625" style="857" bestFit="1" customWidth="1"/>
    <col min="1548" max="1548" width="24.42578125" style="857" bestFit="1" customWidth="1"/>
    <col min="1549" max="1549" width="23.85546875" style="857" bestFit="1" customWidth="1"/>
    <col min="1550" max="1550" width="24.42578125" style="857" bestFit="1" customWidth="1"/>
    <col min="1551" max="1551" width="23.85546875" style="857" bestFit="1" customWidth="1"/>
    <col min="1552" max="1552" width="25.5703125" style="857" customWidth="1"/>
    <col min="1553" max="1553" width="3.7109375" style="857" customWidth="1"/>
    <col min="1554" max="1554" width="11.140625" style="857" bestFit="1" customWidth="1"/>
    <col min="1555" max="1792" width="11.42578125" style="857"/>
    <col min="1793" max="1793" width="64.140625" style="857" customWidth="1"/>
    <col min="1794" max="1794" width="24.42578125" style="857" bestFit="1" customWidth="1"/>
    <col min="1795" max="1795" width="25" style="857" bestFit="1" customWidth="1"/>
    <col min="1796" max="1796" width="25.85546875" style="857" bestFit="1" customWidth="1"/>
    <col min="1797" max="1798" width="25" style="857" bestFit="1" customWidth="1"/>
    <col min="1799" max="1801" width="23.85546875" style="857" bestFit="1" customWidth="1"/>
    <col min="1802" max="1802" width="19.85546875" style="857" bestFit="1" customWidth="1"/>
    <col min="1803" max="1803" width="21.28515625" style="857" bestFit="1" customWidth="1"/>
    <col min="1804" max="1804" width="24.42578125" style="857" bestFit="1" customWidth="1"/>
    <col min="1805" max="1805" width="23.85546875" style="857" bestFit="1" customWidth="1"/>
    <col min="1806" max="1806" width="24.42578125" style="857" bestFit="1" customWidth="1"/>
    <col min="1807" max="1807" width="23.85546875" style="857" bestFit="1" customWidth="1"/>
    <col min="1808" max="1808" width="25.5703125" style="857" customWidth="1"/>
    <col min="1809" max="1809" width="3.7109375" style="857" customWidth="1"/>
    <col min="1810" max="1810" width="11.140625" style="857" bestFit="1" customWidth="1"/>
    <col min="1811" max="2048" width="11.42578125" style="857"/>
    <col min="2049" max="2049" width="64.140625" style="857" customWidth="1"/>
    <col min="2050" max="2050" width="24.42578125" style="857" bestFit="1" customWidth="1"/>
    <col min="2051" max="2051" width="25" style="857" bestFit="1" customWidth="1"/>
    <col min="2052" max="2052" width="25.85546875" style="857" bestFit="1" customWidth="1"/>
    <col min="2053" max="2054" width="25" style="857" bestFit="1" customWidth="1"/>
    <col min="2055" max="2057" width="23.85546875" style="857" bestFit="1" customWidth="1"/>
    <col min="2058" max="2058" width="19.85546875" style="857" bestFit="1" customWidth="1"/>
    <col min="2059" max="2059" width="21.28515625" style="857" bestFit="1" customWidth="1"/>
    <col min="2060" max="2060" width="24.42578125" style="857" bestFit="1" customWidth="1"/>
    <col min="2061" max="2061" width="23.85546875" style="857" bestFit="1" customWidth="1"/>
    <col min="2062" max="2062" width="24.42578125" style="857" bestFit="1" customWidth="1"/>
    <col min="2063" max="2063" width="23.85546875" style="857" bestFit="1" customWidth="1"/>
    <col min="2064" max="2064" width="25.5703125" style="857" customWidth="1"/>
    <col min="2065" max="2065" width="3.7109375" style="857" customWidth="1"/>
    <col min="2066" max="2066" width="11.140625" style="857" bestFit="1" customWidth="1"/>
    <col min="2067" max="2304" width="11.42578125" style="857"/>
    <col min="2305" max="2305" width="64.140625" style="857" customWidth="1"/>
    <col min="2306" max="2306" width="24.42578125" style="857" bestFit="1" customWidth="1"/>
    <col min="2307" max="2307" width="25" style="857" bestFit="1" customWidth="1"/>
    <col min="2308" max="2308" width="25.85546875" style="857" bestFit="1" customWidth="1"/>
    <col min="2309" max="2310" width="25" style="857" bestFit="1" customWidth="1"/>
    <col min="2311" max="2313" width="23.85546875" style="857" bestFit="1" customWidth="1"/>
    <col min="2314" max="2314" width="19.85546875" style="857" bestFit="1" customWidth="1"/>
    <col min="2315" max="2315" width="21.28515625" style="857" bestFit="1" customWidth="1"/>
    <col min="2316" max="2316" width="24.42578125" style="857" bestFit="1" customWidth="1"/>
    <col min="2317" max="2317" width="23.85546875" style="857" bestFit="1" customWidth="1"/>
    <col min="2318" max="2318" width="24.42578125" style="857" bestFit="1" customWidth="1"/>
    <col min="2319" max="2319" width="23.85546875" style="857" bestFit="1" customWidth="1"/>
    <col min="2320" max="2320" width="25.5703125" style="857" customWidth="1"/>
    <col min="2321" max="2321" width="3.7109375" style="857" customWidth="1"/>
    <col min="2322" max="2322" width="11.140625" style="857" bestFit="1" customWidth="1"/>
    <col min="2323" max="2560" width="11.42578125" style="857"/>
    <col min="2561" max="2561" width="64.140625" style="857" customWidth="1"/>
    <col min="2562" max="2562" width="24.42578125" style="857" bestFit="1" customWidth="1"/>
    <col min="2563" max="2563" width="25" style="857" bestFit="1" customWidth="1"/>
    <col min="2564" max="2564" width="25.85546875" style="857" bestFit="1" customWidth="1"/>
    <col min="2565" max="2566" width="25" style="857" bestFit="1" customWidth="1"/>
    <col min="2567" max="2569" width="23.85546875" style="857" bestFit="1" customWidth="1"/>
    <col min="2570" max="2570" width="19.85546875" style="857" bestFit="1" customWidth="1"/>
    <col min="2571" max="2571" width="21.28515625" style="857" bestFit="1" customWidth="1"/>
    <col min="2572" max="2572" width="24.42578125" style="857" bestFit="1" customWidth="1"/>
    <col min="2573" max="2573" width="23.85546875" style="857" bestFit="1" customWidth="1"/>
    <col min="2574" max="2574" width="24.42578125" style="857" bestFit="1" customWidth="1"/>
    <col min="2575" max="2575" width="23.85546875" style="857" bestFit="1" customWidth="1"/>
    <col min="2576" max="2576" width="25.5703125" style="857" customWidth="1"/>
    <col min="2577" max="2577" width="3.7109375" style="857" customWidth="1"/>
    <col min="2578" max="2578" width="11.140625" style="857" bestFit="1" customWidth="1"/>
    <col min="2579" max="2816" width="11.42578125" style="857"/>
    <col min="2817" max="2817" width="64.140625" style="857" customWidth="1"/>
    <col min="2818" max="2818" width="24.42578125" style="857" bestFit="1" customWidth="1"/>
    <col min="2819" max="2819" width="25" style="857" bestFit="1" customWidth="1"/>
    <col min="2820" max="2820" width="25.85546875" style="857" bestFit="1" customWidth="1"/>
    <col min="2821" max="2822" width="25" style="857" bestFit="1" customWidth="1"/>
    <col min="2823" max="2825" width="23.85546875" style="857" bestFit="1" customWidth="1"/>
    <col min="2826" max="2826" width="19.85546875" style="857" bestFit="1" customWidth="1"/>
    <col min="2827" max="2827" width="21.28515625" style="857" bestFit="1" customWidth="1"/>
    <col min="2828" max="2828" width="24.42578125" style="857" bestFit="1" customWidth="1"/>
    <col min="2829" max="2829" width="23.85546875" style="857" bestFit="1" customWidth="1"/>
    <col min="2830" max="2830" width="24.42578125" style="857" bestFit="1" customWidth="1"/>
    <col min="2831" max="2831" width="23.85546875" style="857" bestFit="1" customWidth="1"/>
    <col min="2832" max="2832" width="25.5703125" style="857" customWidth="1"/>
    <col min="2833" max="2833" width="3.7109375" style="857" customWidth="1"/>
    <col min="2834" max="2834" width="11.140625" style="857" bestFit="1" customWidth="1"/>
    <col min="2835" max="3072" width="11.42578125" style="857"/>
    <col min="3073" max="3073" width="64.140625" style="857" customWidth="1"/>
    <col min="3074" max="3074" width="24.42578125" style="857" bestFit="1" customWidth="1"/>
    <col min="3075" max="3075" width="25" style="857" bestFit="1" customWidth="1"/>
    <col min="3076" max="3076" width="25.85546875" style="857" bestFit="1" customWidth="1"/>
    <col min="3077" max="3078" width="25" style="857" bestFit="1" customWidth="1"/>
    <col min="3079" max="3081" width="23.85546875" style="857" bestFit="1" customWidth="1"/>
    <col min="3082" max="3082" width="19.85546875" style="857" bestFit="1" customWidth="1"/>
    <col min="3083" max="3083" width="21.28515625" style="857" bestFit="1" customWidth="1"/>
    <col min="3084" max="3084" width="24.42578125" style="857" bestFit="1" customWidth="1"/>
    <col min="3085" max="3085" width="23.85546875" style="857" bestFit="1" customWidth="1"/>
    <col min="3086" max="3086" width="24.42578125" style="857" bestFit="1" customWidth="1"/>
    <col min="3087" max="3087" width="23.85546875" style="857" bestFit="1" customWidth="1"/>
    <col min="3088" max="3088" width="25.5703125" style="857" customWidth="1"/>
    <col min="3089" max="3089" width="3.7109375" style="857" customWidth="1"/>
    <col min="3090" max="3090" width="11.140625" style="857" bestFit="1" customWidth="1"/>
    <col min="3091" max="3328" width="11.42578125" style="857"/>
    <col min="3329" max="3329" width="64.140625" style="857" customWidth="1"/>
    <col min="3330" max="3330" width="24.42578125" style="857" bestFit="1" customWidth="1"/>
    <col min="3331" max="3331" width="25" style="857" bestFit="1" customWidth="1"/>
    <col min="3332" max="3332" width="25.85546875" style="857" bestFit="1" customWidth="1"/>
    <col min="3333" max="3334" width="25" style="857" bestFit="1" customWidth="1"/>
    <col min="3335" max="3337" width="23.85546875" style="857" bestFit="1" customWidth="1"/>
    <col min="3338" max="3338" width="19.85546875" style="857" bestFit="1" customWidth="1"/>
    <col min="3339" max="3339" width="21.28515625" style="857" bestFit="1" customWidth="1"/>
    <col min="3340" max="3340" width="24.42578125" style="857" bestFit="1" customWidth="1"/>
    <col min="3341" max="3341" width="23.85546875" style="857" bestFit="1" customWidth="1"/>
    <col min="3342" max="3342" width="24.42578125" style="857" bestFit="1" customWidth="1"/>
    <col min="3343" max="3343" width="23.85546875" style="857" bestFit="1" customWidth="1"/>
    <col min="3344" max="3344" width="25.5703125" style="857" customWidth="1"/>
    <col min="3345" max="3345" width="3.7109375" style="857" customWidth="1"/>
    <col min="3346" max="3346" width="11.140625" style="857" bestFit="1" customWidth="1"/>
    <col min="3347" max="3584" width="11.42578125" style="857"/>
    <col min="3585" max="3585" width="64.140625" style="857" customWidth="1"/>
    <col min="3586" max="3586" width="24.42578125" style="857" bestFit="1" customWidth="1"/>
    <col min="3587" max="3587" width="25" style="857" bestFit="1" customWidth="1"/>
    <col min="3588" max="3588" width="25.85546875" style="857" bestFit="1" customWidth="1"/>
    <col min="3589" max="3590" width="25" style="857" bestFit="1" customWidth="1"/>
    <col min="3591" max="3593" width="23.85546875" style="857" bestFit="1" customWidth="1"/>
    <col min="3594" max="3594" width="19.85546875" style="857" bestFit="1" customWidth="1"/>
    <col min="3595" max="3595" width="21.28515625" style="857" bestFit="1" customWidth="1"/>
    <col min="3596" max="3596" width="24.42578125" style="857" bestFit="1" customWidth="1"/>
    <col min="3597" max="3597" width="23.85546875" style="857" bestFit="1" customWidth="1"/>
    <col min="3598" max="3598" width="24.42578125" style="857" bestFit="1" customWidth="1"/>
    <col min="3599" max="3599" width="23.85546875" style="857" bestFit="1" customWidth="1"/>
    <col min="3600" max="3600" width="25.5703125" style="857" customWidth="1"/>
    <col min="3601" max="3601" width="3.7109375" style="857" customWidth="1"/>
    <col min="3602" max="3602" width="11.140625" style="857" bestFit="1" customWidth="1"/>
    <col min="3603" max="3840" width="11.42578125" style="857"/>
    <col min="3841" max="3841" width="64.140625" style="857" customWidth="1"/>
    <col min="3842" max="3842" width="24.42578125" style="857" bestFit="1" customWidth="1"/>
    <col min="3843" max="3843" width="25" style="857" bestFit="1" customWidth="1"/>
    <col min="3844" max="3844" width="25.85546875" style="857" bestFit="1" customWidth="1"/>
    <col min="3845" max="3846" width="25" style="857" bestFit="1" customWidth="1"/>
    <col min="3847" max="3849" width="23.85546875" style="857" bestFit="1" customWidth="1"/>
    <col min="3850" max="3850" width="19.85546875" style="857" bestFit="1" customWidth="1"/>
    <col min="3851" max="3851" width="21.28515625" style="857" bestFit="1" customWidth="1"/>
    <col min="3852" max="3852" width="24.42578125" style="857" bestFit="1" customWidth="1"/>
    <col min="3853" max="3853" width="23.85546875" style="857" bestFit="1" customWidth="1"/>
    <col min="3854" max="3854" width="24.42578125" style="857" bestFit="1" customWidth="1"/>
    <col min="3855" max="3855" width="23.85546875" style="857" bestFit="1" customWidth="1"/>
    <col min="3856" max="3856" width="25.5703125" style="857" customWidth="1"/>
    <col min="3857" max="3857" width="3.7109375" style="857" customWidth="1"/>
    <col min="3858" max="3858" width="11.140625" style="857" bestFit="1" customWidth="1"/>
    <col min="3859" max="4096" width="11.42578125" style="857"/>
    <col min="4097" max="4097" width="64.140625" style="857" customWidth="1"/>
    <col min="4098" max="4098" width="24.42578125" style="857" bestFit="1" customWidth="1"/>
    <col min="4099" max="4099" width="25" style="857" bestFit="1" customWidth="1"/>
    <col min="4100" max="4100" width="25.85546875" style="857" bestFit="1" customWidth="1"/>
    <col min="4101" max="4102" width="25" style="857" bestFit="1" customWidth="1"/>
    <col min="4103" max="4105" width="23.85546875" style="857" bestFit="1" customWidth="1"/>
    <col min="4106" max="4106" width="19.85546875" style="857" bestFit="1" customWidth="1"/>
    <col min="4107" max="4107" width="21.28515625" style="857" bestFit="1" customWidth="1"/>
    <col min="4108" max="4108" width="24.42578125" style="857" bestFit="1" customWidth="1"/>
    <col min="4109" max="4109" width="23.85546875" style="857" bestFit="1" customWidth="1"/>
    <col min="4110" max="4110" width="24.42578125" style="857" bestFit="1" customWidth="1"/>
    <col min="4111" max="4111" width="23.85546875" style="857" bestFit="1" customWidth="1"/>
    <col min="4112" max="4112" width="25.5703125" style="857" customWidth="1"/>
    <col min="4113" max="4113" width="3.7109375" style="857" customWidth="1"/>
    <col min="4114" max="4114" width="11.140625" style="857" bestFit="1" customWidth="1"/>
    <col min="4115" max="4352" width="11.42578125" style="857"/>
    <col min="4353" max="4353" width="64.140625" style="857" customWidth="1"/>
    <col min="4354" max="4354" width="24.42578125" style="857" bestFit="1" customWidth="1"/>
    <col min="4355" max="4355" width="25" style="857" bestFit="1" customWidth="1"/>
    <col min="4356" max="4356" width="25.85546875" style="857" bestFit="1" customWidth="1"/>
    <col min="4357" max="4358" width="25" style="857" bestFit="1" customWidth="1"/>
    <col min="4359" max="4361" width="23.85546875" style="857" bestFit="1" customWidth="1"/>
    <col min="4362" max="4362" width="19.85546875" style="857" bestFit="1" customWidth="1"/>
    <col min="4363" max="4363" width="21.28515625" style="857" bestFit="1" customWidth="1"/>
    <col min="4364" max="4364" width="24.42578125" style="857" bestFit="1" customWidth="1"/>
    <col min="4365" max="4365" width="23.85546875" style="857" bestFit="1" customWidth="1"/>
    <col min="4366" max="4366" width="24.42578125" style="857" bestFit="1" customWidth="1"/>
    <col min="4367" max="4367" width="23.85546875" style="857" bestFit="1" customWidth="1"/>
    <col min="4368" max="4368" width="25.5703125" style="857" customWidth="1"/>
    <col min="4369" max="4369" width="3.7109375" style="857" customWidth="1"/>
    <col min="4370" max="4370" width="11.140625" style="857" bestFit="1" customWidth="1"/>
    <col min="4371" max="4608" width="11.42578125" style="857"/>
    <col min="4609" max="4609" width="64.140625" style="857" customWidth="1"/>
    <col min="4610" max="4610" width="24.42578125" style="857" bestFit="1" customWidth="1"/>
    <col min="4611" max="4611" width="25" style="857" bestFit="1" customWidth="1"/>
    <col min="4612" max="4612" width="25.85546875" style="857" bestFit="1" customWidth="1"/>
    <col min="4613" max="4614" width="25" style="857" bestFit="1" customWidth="1"/>
    <col min="4615" max="4617" width="23.85546875" style="857" bestFit="1" customWidth="1"/>
    <col min="4618" max="4618" width="19.85546875" style="857" bestFit="1" customWidth="1"/>
    <col min="4619" max="4619" width="21.28515625" style="857" bestFit="1" customWidth="1"/>
    <col min="4620" max="4620" width="24.42578125" style="857" bestFit="1" customWidth="1"/>
    <col min="4621" max="4621" width="23.85546875" style="857" bestFit="1" customWidth="1"/>
    <col min="4622" max="4622" width="24.42578125" style="857" bestFit="1" customWidth="1"/>
    <col min="4623" max="4623" width="23.85546875" style="857" bestFit="1" customWidth="1"/>
    <col min="4624" max="4624" width="25.5703125" style="857" customWidth="1"/>
    <col min="4625" max="4625" width="3.7109375" style="857" customWidth="1"/>
    <col min="4626" max="4626" width="11.140625" style="857" bestFit="1" customWidth="1"/>
    <col min="4627" max="4864" width="11.42578125" style="857"/>
    <col min="4865" max="4865" width="64.140625" style="857" customWidth="1"/>
    <col min="4866" max="4866" width="24.42578125" style="857" bestFit="1" customWidth="1"/>
    <col min="4867" max="4867" width="25" style="857" bestFit="1" customWidth="1"/>
    <col min="4868" max="4868" width="25.85546875" style="857" bestFit="1" customWidth="1"/>
    <col min="4869" max="4870" width="25" style="857" bestFit="1" customWidth="1"/>
    <col min="4871" max="4873" width="23.85546875" style="857" bestFit="1" customWidth="1"/>
    <col min="4874" max="4874" width="19.85546875" style="857" bestFit="1" customWidth="1"/>
    <col min="4875" max="4875" width="21.28515625" style="857" bestFit="1" customWidth="1"/>
    <col min="4876" max="4876" width="24.42578125" style="857" bestFit="1" customWidth="1"/>
    <col min="4877" max="4877" width="23.85546875" style="857" bestFit="1" customWidth="1"/>
    <col min="4878" max="4878" width="24.42578125" style="857" bestFit="1" customWidth="1"/>
    <col min="4879" max="4879" width="23.85546875" style="857" bestFit="1" customWidth="1"/>
    <col min="4880" max="4880" width="25.5703125" style="857" customWidth="1"/>
    <col min="4881" max="4881" width="3.7109375" style="857" customWidth="1"/>
    <col min="4882" max="4882" width="11.140625" style="857" bestFit="1" customWidth="1"/>
    <col min="4883" max="5120" width="11.42578125" style="857"/>
    <col min="5121" max="5121" width="64.140625" style="857" customWidth="1"/>
    <col min="5122" max="5122" width="24.42578125" style="857" bestFit="1" customWidth="1"/>
    <col min="5123" max="5123" width="25" style="857" bestFit="1" customWidth="1"/>
    <col min="5124" max="5124" width="25.85546875" style="857" bestFit="1" customWidth="1"/>
    <col min="5125" max="5126" width="25" style="857" bestFit="1" customWidth="1"/>
    <col min="5127" max="5129" width="23.85546875" style="857" bestFit="1" customWidth="1"/>
    <col min="5130" max="5130" width="19.85546875" style="857" bestFit="1" customWidth="1"/>
    <col min="5131" max="5131" width="21.28515625" style="857" bestFit="1" customWidth="1"/>
    <col min="5132" max="5132" width="24.42578125" style="857" bestFit="1" customWidth="1"/>
    <col min="5133" max="5133" width="23.85546875" style="857" bestFit="1" customWidth="1"/>
    <col min="5134" max="5134" width="24.42578125" style="857" bestFit="1" customWidth="1"/>
    <col min="5135" max="5135" width="23.85546875" style="857" bestFit="1" customWidth="1"/>
    <col min="5136" max="5136" width="25.5703125" style="857" customWidth="1"/>
    <col min="5137" max="5137" width="3.7109375" style="857" customWidth="1"/>
    <col min="5138" max="5138" width="11.140625" style="857" bestFit="1" customWidth="1"/>
    <col min="5139" max="5376" width="11.42578125" style="857"/>
    <col min="5377" max="5377" width="64.140625" style="857" customWidth="1"/>
    <col min="5378" max="5378" width="24.42578125" style="857" bestFit="1" customWidth="1"/>
    <col min="5379" max="5379" width="25" style="857" bestFit="1" customWidth="1"/>
    <col min="5380" max="5380" width="25.85546875" style="857" bestFit="1" customWidth="1"/>
    <col min="5381" max="5382" width="25" style="857" bestFit="1" customWidth="1"/>
    <col min="5383" max="5385" width="23.85546875" style="857" bestFit="1" customWidth="1"/>
    <col min="5386" max="5386" width="19.85546875" style="857" bestFit="1" customWidth="1"/>
    <col min="5387" max="5387" width="21.28515625" style="857" bestFit="1" customWidth="1"/>
    <col min="5388" max="5388" width="24.42578125" style="857" bestFit="1" customWidth="1"/>
    <col min="5389" max="5389" width="23.85546875" style="857" bestFit="1" customWidth="1"/>
    <col min="5390" max="5390" width="24.42578125" style="857" bestFit="1" customWidth="1"/>
    <col min="5391" max="5391" width="23.85546875" style="857" bestFit="1" customWidth="1"/>
    <col min="5392" max="5392" width="25.5703125" style="857" customWidth="1"/>
    <col min="5393" max="5393" width="3.7109375" style="857" customWidth="1"/>
    <col min="5394" max="5394" width="11.140625" style="857" bestFit="1" customWidth="1"/>
    <col min="5395" max="5632" width="11.42578125" style="857"/>
    <col min="5633" max="5633" width="64.140625" style="857" customWidth="1"/>
    <col min="5634" max="5634" width="24.42578125" style="857" bestFit="1" customWidth="1"/>
    <col min="5635" max="5635" width="25" style="857" bestFit="1" customWidth="1"/>
    <col min="5636" max="5636" width="25.85546875" style="857" bestFit="1" customWidth="1"/>
    <col min="5637" max="5638" width="25" style="857" bestFit="1" customWidth="1"/>
    <col min="5639" max="5641" width="23.85546875" style="857" bestFit="1" customWidth="1"/>
    <col min="5642" max="5642" width="19.85546875" style="857" bestFit="1" customWidth="1"/>
    <col min="5643" max="5643" width="21.28515625" style="857" bestFit="1" customWidth="1"/>
    <col min="5644" max="5644" width="24.42578125" style="857" bestFit="1" customWidth="1"/>
    <col min="5645" max="5645" width="23.85546875" style="857" bestFit="1" customWidth="1"/>
    <col min="5646" max="5646" width="24.42578125" style="857" bestFit="1" customWidth="1"/>
    <col min="5647" max="5647" width="23.85546875" style="857" bestFit="1" customWidth="1"/>
    <col min="5648" max="5648" width="25.5703125" style="857" customWidth="1"/>
    <col min="5649" max="5649" width="3.7109375" style="857" customWidth="1"/>
    <col min="5650" max="5650" width="11.140625" style="857" bestFit="1" customWidth="1"/>
    <col min="5651" max="5888" width="11.42578125" style="857"/>
    <col min="5889" max="5889" width="64.140625" style="857" customWidth="1"/>
    <col min="5890" max="5890" width="24.42578125" style="857" bestFit="1" customWidth="1"/>
    <col min="5891" max="5891" width="25" style="857" bestFit="1" customWidth="1"/>
    <col min="5892" max="5892" width="25.85546875" style="857" bestFit="1" customWidth="1"/>
    <col min="5893" max="5894" width="25" style="857" bestFit="1" customWidth="1"/>
    <col min="5895" max="5897" width="23.85546875" style="857" bestFit="1" customWidth="1"/>
    <col min="5898" max="5898" width="19.85546875" style="857" bestFit="1" customWidth="1"/>
    <col min="5899" max="5899" width="21.28515625" style="857" bestFit="1" customWidth="1"/>
    <col min="5900" max="5900" width="24.42578125" style="857" bestFit="1" customWidth="1"/>
    <col min="5901" max="5901" width="23.85546875" style="857" bestFit="1" customWidth="1"/>
    <col min="5902" max="5902" width="24.42578125" style="857" bestFit="1" customWidth="1"/>
    <col min="5903" max="5903" width="23.85546875" style="857" bestFit="1" customWidth="1"/>
    <col min="5904" max="5904" width="25.5703125" style="857" customWidth="1"/>
    <col min="5905" max="5905" width="3.7109375" style="857" customWidth="1"/>
    <col min="5906" max="5906" width="11.140625" style="857" bestFit="1" customWidth="1"/>
    <col min="5907" max="6144" width="11.42578125" style="857"/>
    <col min="6145" max="6145" width="64.140625" style="857" customWidth="1"/>
    <col min="6146" max="6146" width="24.42578125" style="857" bestFit="1" customWidth="1"/>
    <col min="6147" max="6147" width="25" style="857" bestFit="1" customWidth="1"/>
    <col min="6148" max="6148" width="25.85546875" style="857" bestFit="1" customWidth="1"/>
    <col min="6149" max="6150" width="25" style="857" bestFit="1" customWidth="1"/>
    <col min="6151" max="6153" width="23.85546875" style="857" bestFit="1" customWidth="1"/>
    <col min="6154" max="6154" width="19.85546875" style="857" bestFit="1" customWidth="1"/>
    <col min="6155" max="6155" width="21.28515625" style="857" bestFit="1" customWidth="1"/>
    <col min="6156" max="6156" width="24.42578125" style="857" bestFit="1" customWidth="1"/>
    <col min="6157" max="6157" width="23.85546875" style="857" bestFit="1" customWidth="1"/>
    <col min="6158" max="6158" width="24.42578125" style="857" bestFit="1" customWidth="1"/>
    <col min="6159" max="6159" width="23.85546875" style="857" bestFit="1" customWidth="1"/>
    <col min="6160" max="6160" width="25.5703125" style="857" customWidth="1"/>
    <col min="6161" max="6161" width="3.7109375" style="857" customWidth="1"/>
    <col min="6162" max="6162" width="11.140625" style="857" bestFit="1" customWidth="1"/>
    <col min="6163" max="6400" width="11.42578125" style="857"/>
    <col min="6401" max="6401" width="64.140625" style="857" customWidth="1"/>
    <col min="6402" max="6402" width="24.42578125" style="857" bestFit="1" customWidth="1"/>
    <col min="6403" max="6403" width="25" style="857" bestFit="1" customWidth="1"/>
    <col min="6404" max="6404" width="25.85546875" style="857" bestFit="1" customWidth="1"/>
    <col min="6405" max="6406" width="25" style="857" bestFit="1" customWidth="1"/>
    <col min="6407" max="6409" width="23.85546875" style="857" bestFit="1" customWidth="1"/>
    <col min="6410" max="6410" width="19.85546875" style="857" bestFit="1" customWidth="1"/>
    <col min="6411" max="6411" width="21.28515625" style="857" bestFit="1" customWidth="1"/>
    <col min="6412" max="6412" width="24.42578125" style="857" bestFit="1" customWidth="1"/>
    <col min="6413" max="6413" width="23.85546875" style="857" bestFit="1" customWidth="1"/>
    <col min="6414" max="6414" width="24.42578125" style="857" bestFit="1" customWidth="1"/>
    <col min="6415" max="6415" width="23.85546875" style="857" bestFit="1" customWidth="1"/>
    <col min="6416" max="6416" width="25.5703125" style="857" customWidth="1"/>
    <col min="6417" max="6417" width="3.7109375" style="857" customWidth="1"/>
    <col min="6418" max="6418" width="11.140625" style="857" bestFit="1" customWidth="1"/>
    <col min="6419" max="6656" width="11.42578125" style="857"/>
    <col min="6657" max="6657" width="64.140625" style="857" customWidth="1"/>
    <col min="6658" max="6658" width="24.42578125" style="857" bestFit="1" customWidth="1"/>
    <col min="6659" max="6659" width="25" style="857" bestFit="1" customWidth="1"/>
    <col min="6660" max="6660" width="25.85546875" style="857" bestFit="1" customWidth="1"/>
    <col min="6661" max="6662" width="25" style="857" bestFit="1" customWidth="1"/>
    <col min="6663" max="6665" width="23.85546875" style="857" bestFit="1" customWidth="1"/>
    <col min="6666" max="6666" width="19.85546875" style="857" bestFit="1" customWidth="1"/>
    <col min="6667" max="6667" width="21.28515625" style="857" bestFit="1" customWidth="1"/>
    <col min="6668" max="6668" width="24.42578125" style="857" bestFit="1" customWidth="1"/>
    <col min="6669" max="6669" width="23.85546875" style="857" bestFit="1" customWidth="1"/>
    <col min="6670" max="6670" width="24.42578125" style="857" bestFit="1" customWidth="1"/>
    <col min="6671" max="6671" width="23.85546875" style="857" bestFit="1" customWidth="1"/>
    <col min="6672" max="6672" width="25.5703125" style="857" customWidth="1"/>
    <col min="6673" max="6673" width="3.7109375" style="857" customWidth="1"/>
    <col min="6674" max="6674" width="11.140625" style="857" bestFit="1" customWidth="1"/>
    <col min="6675" max="6912" width="11.42578125" style="857"/>
    <col min="6913" max="6913" width="64.140625" style="857" customWidth="1"/>
    <col min="6914" max="6914" width="24.42578125" style="857" bestFit="1" customWidth="1"/>
    <col min="6915" max="6915" width="25" style="857" bestFit="1" customWidth="1"/>
    <col min="6916" max="6916" width="25.85546875" style="857" bestFit="1" customWidth="1"/>
    <col min="6917" max="6918" width="25" style="857" bestFit="1" customWidth="1"/>
    <col min="6919" max="6921" width="23.85546875" style="857" bestFit="1" customWidth="1"/>
    <col min="6922" max="6922" width="19.85546875" style="857" bestFit="1" customWidth="1"/>
    <col min="6923" max="6923" width="21.28515625" style="857" bestFit="1" customWidth="1"/>
    <col min="6924" max="6924" width="24.42578125" style="857" bestFit="1" customWidth="1"/>
    <col min="6925" max="6925" width="23.85546875" style="857" bestFit="1" customWidth="1"/>
    <col min="6926" max="6926" width="24.42578125" style="857" bestFit="1" customWidth="1"/>
    <col min="6927" max="6927" width="23.85546875" style="857" bestFit="1" customWidth="1"/>
    <col min="6928" max="6928" width="25.5703125" style="857" customWidth="1"/>
    <col min="6929" max="6929" width="3.7109375" style="857" customWidth="1"/>
    <col min="6930" max="6930" width="11.140625" style="857" bestFit="1" customWidth="1"/>
    <col min="6931" max="7168" width="11.42578125" style="857"/>
    <col min="7169" max="7169" width="64.140625" style="857" customWidth="1"/>
    <col min="7170" max="7170" width="24.42578125" style="857" bestFit="1" customWidth="1"/>
    <col min="7171" max="7171" width="25" style="857" bestFit="1" customWidth="1"/>
    <col min="7172" max="7172" width="25.85546875" style="857" bestFit="1" customWidth="1"/>
    <col min="7173" max="7174" width="25" style="857" bestFit="1" customWidth="1"/>
    <col min="7175" max="7177" width="23.85546875" style="857" bestFit="1" customWidth="1"/>
    <col min="7178" max="7178" width="19.85546875" style="857" bestFit="1" customWidth="1"/>
    <col min="7179" max="7179" width="21.28515625" style="857" bestFit="1" customWidth="1"/>
    <col min="7180" max="7180" width="24.42578125" style="857" bestFit="1" customWidth="1"/>
    <col min="7181" max="7181" width="23.85546875" style="857" bestFit="1" customWidth="1"/>
    <col min="7182" max="7182" width="24.42578125" style="857" bestFit="1" customWidth="1"/>
    <col min="7183" max="7183" width="23.85546875" style="857" bestFit="1" customWidth="1"/>
    <col min="7184" max="7184" width="25.5703125" style="857" customWidth="1"/>
    <col min="7185" max="7185" width="3.7109375" style="857" customWidth="1"/>
    <col min="7186" max="7186" width="11.140625" style="857" bestFit="1" customWidth="1"/>
    <col min="7187" max="7424" width="11.42578125" style="857"/>
    <col min="7425" max="7425" width="64.140625" style="857" customWidth="1"/>
    <col min="7426" max="7426" width="24.42578125" style="857" bestFit="1" customWidth="1"/>
    <col min="7427" max="7427" width="25" style="857" bestFit="1" customWidth="1"/>
    <col min="7428" max="7428" width="25.85546875" style="857" bestFit="1" customWidth="1"/>
    <col min="7429" max="7430" width="25" style="857" bestFit="1" customWidth="1"/>
    <col min="7431" max="7433" width="23.85546875" style="857" bestFit="1" customWidth="1"/>
    <col min="7434" max="7434" width="19.85546875" style="857" bestFit="1" customWidth="1"/>
    <col min="7435" max="7435" width="21.28515625" style="857" bestFit="1" customWidth="1"/>
    <col min="7436" max="7436" width="24.42578125" style="857" bestFit="1" customWidth="1"/>
    <col min="7437" max="7437" width="23.85546875" style="857" bestFit="1" customWidth="1"/>
    <col min="7438" max="7438" width="24.42578125" style="857" bestFit="1" customWidth="1"/>
    <col min="7439" max="7439" width="23.85546875" style="857" bestFit="1" customWidth="1"/>
    <col min="7440" max="7440" width="25.5703125" style="857" customWidth="1"/>
    <col min="7441" max="7441" width="3.7109375" style="857" customWidth="1"/>
    <col min="7442" max="7442" width="11.140625" style="857" bestFit="1" customWidth="1"/>
    <col min="7443" max="7680" width="11.42578125" style="857"/>
    <col min="7681" max="7681" width="64.140625" style="857" customWidth="1"/>
    <col min="7682" max="7682" width="24.42578125" style="857" bestFit="1" customWidth="1"/>
    <col min="7683" max="7683" width="25" style="857" bestFit="1" customWidth="1"/>
    <col min="7684" max="7684" width="25.85546875" style="857" bestFit="1" customWidth="1"/>
    <col min="7685" max="7686" width="25" style="857" bestFit="1" customWidth="1"/>
    <col min="7687" max="7689" width="23.85546875" style="857" bestFit="1" customWidth="1"/>
    <col min="7690" max="7690" width="19.85546875" style="857" bestFit="1" customWidth="1"/>
    <col min="7691" max="7691" width="21.28515625" style="857" bestFit="1" customWidth="1"/>
    <col min="7692" max="7692" width="24.42578125" style="857" bestFit="1" customWidth="1"/>
    <col min="7693" max="7693" width="23.85546875" style="857" bestFit="1" customWidth="1"/>
    <col min="7694" max="7694" width="24.42578125" style="857" bestFit="1" customWidth="1"/>
    <col min="7695" max="7695" width="23.85546875" style="857" bestFit="1" customWidth="1"/>
    <col min="7696" max="7696" width="25.5703125" style="857" customWidth="1"/>
    <col min="7697" max="7697" width="3.7109375" style="857" customWidth="1"/>
    <col min="7698" max="7698" width="11.140625" style="857" bestFit="1" customWidth="1"/>
    <col min="7699" max="7936" width="11.42578125" style="857"/>
    <col min="7937" max="7937" width="64.140625" style="857" customWidth="1"/>
    <col min="7938" max="7938" width="24.42578125" style="857" bestFit="1" customWidth="1"/>
    <col min="7939" max="7939" width="25" style="857" bestFit="1" customWidth="1"/>
    <col min="7940" max="7940" width="25.85546875" style="857" bestFit="1" customWidth="1"/>
    <col min="7941" max="7942" width="25" style="857" bestFit="1" customWidth="1"/>
    <col min="7943" max="7945" width="23.85546875" style="857" bestFit="1" customWidth="1"/>
    <col min="7946" max="7946" width="19.85546875" style="857" bestFit="1" customWidth="1"/>
    <col min="7947" max="7947" width="21.28515625" style="857" bestFit="1" customWidth="1"/>
    <col min="7948" max="7948" width="24.42578125" style="857" bestFit="1" customWidth="1"/>
    <col min="7949" max="7949" width="23.85546875" style="857" bestFit="1" customWidth="1"/>
    <col min="7950" max="7950" width="24.42578125" style="857" bestFit="1" customWidth="1"/>
    <col min="7951" max="7951" width="23.85546875" style="857" bestFit="1" customWidth="1"/>
    <col min="7952" max="7952" width="25.5703125" style="857" customWidth="1"/>
    <col min="7953" max="7953" width="3.7109375" style="857" customWidth="1"/>
    <col min="7954" max="7954" width="11.140625" style="857" bestFit="1" customWidth="1"/>
    <col min="7955" max="8192" width="11.42578125" style="857"/>
    <col min="8193" max="8193" width="64.140625" style="857" customWidth="1"/>
    <col min="8194" max="8194" width="24.42578125" style="857" bestFit="1" customWidth="1"/>
    <col min="8195" max="8195" width="25" style="857" bestFit="1" customWidth="1"/>
    <col min="8196" max="8196" width="25.85546875" style="857" bestFit="1" customWidth="1"/>
    <col min="8197" max="8198" width="25" style="857" bestFit="1" customWidth="1"/>
    <col min="8199" max="8201" width="23.85546875" style="857" bestFit="1" customWidth="1"/>
    <col min="8202" max="8202" width="19.85546875" style="857" bestFit="1" customWidth="1"/>
    <col min="8203" max="8203" width="21.28515625" style="857" bestFit="1" customWidth="1"/>
    <col min="8204" max="8204" width="24.42578125" style="857" bestFit="1" customWidth="1"/>
    <col min="8205" max="8205" width="23.85546875" style="857" bestFit="1" customWidth="1"/>
    <col min="8206" max="8206" width="24.42578125" style="857" bestFit="1" customWidth="1"/>
    <col min="8207" max="8207" width="23.85546875" style="857" bestFit="1" customWidth="1"/>
    <col min="8208" max="8208" width="25.5703125" style="857" customWidth="1"/>
    <col min="8209" max="8209" width="3.7109375" style="857" customWidth="1"/>
    <col min="8210" max="8210" width="11.140625" style="857" bestFit="1" customWidth="1"/>
    <col min="8211" max="8448" width="11.42578125" style="857"/>
    <col min="8449" max="8449" width="64.140625" style="857" customWidth="1"/>
    <col min="8450" max="8450" width="24.42578125" style="857" bestFit="1" customWidth="1"/>
    <col min="8451" max="8451" width="25" style="857" bestFit="1" customWidth="1"/>
    <col min="8452" max="8452" width="25.85546875" style="857" bestFit="1" customWidth="1"/>
    <col min="8453" max="8454" width="25" style="857" bestFit="1" customWidth="1"/>
    <col min="8455" max="8457" width="23.85546875" style="857" bestFit="1" customWidth="1"/>
    <col min="8458" max="8458" width="19.85546875" style="857" bestFit="1" customWidth="1"/>
    <col min="8459" max="8459" width="21.28515625" style="857" bestFit="1" customWidth="1"/>
    <col min="8460" max="8460" width="24.42578125" style="857" bestFit="1" customWidth="1"/>
    <col min="8461" max="8461" width="23.85546875" style="857" bestFit="1" customWidth="1"/>
    <col min="8462" max="8462" width="24.42578125" style="857" bestFit="1" customWidth="1"/>
    <col min="8463" max="8463" width="23.85546875" style="857" bestFit="1" customWidth="1"/>
    <col min="8464" max="8464" width="25.5703125" style="857" customWidth="1"/>
    <col min="8465" max="8465" width="3.7109375" style="857" customWidth="1"/>
    <col min="8466" max="8466" width="11.140625" style="857" bestFit="1" customWidth="1"/>
    <col min="8467" max="8704" width="11.42578125" style="857"/>
    <col min="8705" max="8705" width="64.140625" style="857" customWidth="1"/>
    <col min="8706" max="8706" width="24.42578125" style="857" bestFit="1" customWidth="1"/>
    <col min="8707" max="8707" width="25" style="857" bestFit="1" customWidth="1"/>
    <col min="8708" max="8708" width="25.85546875" style="857" bestFit="1" customWidth="1"/>
    <col min="8709" max="8710" width="25" style="857" bestFit="1" customWidth="1"/>
    <col min="8711" max="8713" width="23.85546875" style="857" bestFit="1" customWidth="1"/>
    <col min="8714" max="8714" width="19.85546875" style="857" bestFit="1" customWidth="1"/>
    <col min="8715" max="8715" width="21.28515625" style="857" bestFit="1" customWidth="1"/>
    <col min="8716" max="8716" width="24.42578125" style="857" bestFit="1" customWidth="1"/>
    <col min="8717" max="8717" width="23.85546875" style="857" bestFit="1" customWidth="1"/>
    <col min="8718" max="8718" width="24.42578125" style="857" bestFit="1" customWidth="1"/>
    <col min="8719" max="8719" width="23.85546875" style="857" bestFit="1" customWidth="1"/>
    <col min="8720" max="8720" width="25.5703125" style="857" customWidth="1"/>
    <col min="8721" max="8721" width="3.7109375" style="857" customWidth="1"/>
    <col min="8722" max="8722" width="11.140625" style="857" bestFit="1" customWidth="1"/>
    <col min="8723" max="8960" width="11.42578125" style="857"/>
    <col min="8961" max="8961" width="64.140625" style="857" customWidth="1"/>
    <col min="8962" max="8962" width="24.42578125" style="857" bestFit="1" customWidth="1"/>
    <col min="8963" max="8963" width="25" style="857" bestFit="1" customWidth="1"/>
    <col min="8964" max="8964" width="25.85546875" style="857" bestFit="1" customWidth="1"/>
    <col min="8965" max="8966" width="25" style="857" bestFit="1" customWidth="1"/>
    <col min="8967" max="8969" width="23.85546875" style="857" bestFit="1" customWidth="1"/>
    <col min="8970" max="8970" width="19.85546875" style="857" bestFit="1" customWidth="1"/>
    <col min="8971" max="8971" width="21.28515625" style="857" bestFit="1" customWidth="1"/>
    <col min="8972" max="8972" width="24.42578125" style="857" bestFit="1" customWidth="1"/>
    <col min="8973" max="8973" width="23.85546875" style="857" bestFit="1" customWidth="1"/>
    <col min="8974" max="8974" width="24.42578125" style="857" bestFit="1" customWidth="1"/>
    <col min="8975" max="8975" width="23.85546875" style="857" bestFit="1" customWidth="1"/>
    <col min="8976" max="8976" width="25.5703125" style="857" customWidth="1"/>
    <col min="8977" max="8977" width="3.7109375" style="857" customWidth="1"/>
    <col min="8978" max="8978" width="11.140625" style="857" bestFit="1" customWidth="1"/>
    <col min="8979" max="9216" width="11.42578125" style="857"/>
    <col min="9217" max="9217" width="64.140625" style="857" customWidth="1"/>
    <col min="9218" max="9218" width="24.42578125" style="857" bestFit="1" customWidth="1"/>
    <col min="9219" max="9219" width="25" style="857" bestFit="1" customWidth="1"/>
    <col min="9220" max="9220" width="25.85546875" style="857" bestFit="1" customWidth="1"/>
    <col min="9221" max="9222" width="25" style="857" bestFit="1" customWidth="1"/>
    <col min="9223" max="9225" width="23.85546875" style="857" bestFit="1" customWidth="1"/>
    <col min="9226" max="9226" width="19.85546875" style="857" bestFit="1" customWidth="1"/>
    <col min="9227" max="9227" width="21.28515625" style="857" bestFit="1" customWidth="1"/>
    <col min="9228" max="9228" width="24.42578125" style="857" bestFit="1" customWidth="1"/>
    <col min="9229" max="9229" width="23.85546875" style="857" bestFit="1" customWidth="1"/>
    <col min="9230" max="9230" width="24.42578125" style="857" bestFit="1" customWidth="1"/>
    <col min="9231" max="9231" width="23.85546875" style="857" bestFit="1" customWidth="1"/>
    <col min="9232" max="9232" width="25.5703125" style="857" customWidth="1"/>
    <col min="9233" max="9233" width="3.7109375" style="857" customWidth="1"/>
    <col min="9234" max="9234" width="11.140625" style="857" bestFit="1" customWidth="1"/>
    <col min="9235" max="9472" width="11.42578125" style="857"/>
    <col min="9473" max="9473" width="64.140625" style="857" customWidth="1"/>
    <col min="9474" max="9474" width="24.42578125" style="857" bestFit="1" customWidth="1"/>
    <col min="9475" max="9475" width="25" style="857" bestFit="1" customWidth="1"/>
    <col min="9476" max="9476" width="25.85546875" style="857" bestFit="1" customWidth="1"/>
    <col min="9477" max="9478" width="25" style="857" bestFit="1" customWidth="1"/>
    <col min="9479" max="9481" width="23.85546875" style="857" bestFit="1" customWidth="1"/>
    <col min="9482" max="9482" width="19.85546875" style="857" bestFit="1" customWidth="1"/>
    <col min="9483" max="9483" width="21.28515625" style="857" bestFit="1" customWidth="1"/>
    <col min="9484" max="9484" width="24.42578125" style="857" bestFit="1" customWidth="1"/>
    <col min="9485" max="9485" width="23.85546875" style="857" bestFit="1" customWidth="1"/>
    <col min="9486" max="9486" width="24.42578125" style="857" bestFit="1" customWidth="1"/>
    <col min="9487" max="9487" width="23.85546875" style="857" bestFit="1" customWidth="1"/>
    <col min="9488" max="9488" width="25.5703125" style="857" customWidth="1"/>
    <col min="9489" max="9489" width="3.7109375" style="857" customWidth="1"/>
    <col min="9490" max="9490" width="11.140625" style="857" bestFit="1" customWidth="1"/>
    <col min="9491" max="9728" width="11.42578125" style="857"/>
    <col min="9729" max="9729" width="64.140625" style="857" customWidth="1"/>
    <col min="9730" max="9730" width="24.42578125" style="857" bestFit="1" customWidth="1"/>
    <col min="9731" max="9731" width="25" style="857" bestFit="1" customWidth="1"/>
    <col min="9732" max="9732" width="25.85546875" style="857" bestFit="1" customWidth="1"/>
    <col min="9733" max="9734" width="25" style="857" bestFit="1" customWidth="1"/>
    <col min="9735" max="9737" width="23.85546875" style="857" bestFit="1" customWidth="1"/>
    <col min="9738" max="9738" width="19.85546875" style="857" bestFit="1" customWidth="1"/>
    <col min="9739" max="9739" width="21.28515625" style="857" bestFit="1" customWidth="1"/>
    <col min="9740" max="9740" width="24.42578125" style="857" bestFit="1" customWidth="1"/>
    <col min="9741" max="9741" width="23.85546875" style="857" bestFit="1" customWidth="1"/>
    <col min="9742" max="9742" width="24.42578125" style="857" bestFit="1" customWidth="1"/>
    <col min="9743" max="9743" width="23.85546875" style="857" bestFit="1" customWidth="1"/>
    <col min="9744" max="9744" width="25.5703125" style="857" customWidth="1"/>
    <col min="9745" max="9745" width="3.7109375" style="857" customWidth="1"/>
    <col min="9746" max="9746" width="11.140625" style="857" bestFit="1" customWidth="1"/>
    <col min="9747" max="9984" width="11.42578125" style="857"/>
    <col min="9985" max="9985" width="64.140625" style="857" customWidth="1"/>
    <col min="9986" max="9986" width="24.42578125" style="857" bestFit="1" customWidth="1"/>
    <col min="9987" max="9987" width="25" style="857" bestFit="1" customWidth="1"/>
    <col min="9988" max="9988" width="25.85546875" style="857" bestFit="1" customWidth="1"/>
    <col min="9989" max="9990" width="25" style="857" bestFit="1" customWidth="1"/>
    <col min="9991" max="9993" width="23.85546875" style="857" bestFit="1" customWidth="1"/>
    <col min="9994" max="9994" width="19.85546875" style="857" bestFit="1" customWidth="1"/>
    <col min="9995" max="9995" width="21.28515625" style="857" bestFit="1" customWidth="1"/>
    <col min="9996" max="9996" width="24.42578125" style="857" bestFit="1" customWidth="1"/>
    <col min="9997" max="9997" width="23.85546875" style="857" bestFit="1" customWidth="1"/>
    <col min="9998" max="9998" width="24.42578125" style="857" bestFit="1" customWidth="1"/>
    <col min="9999" max="9999" width="23.85546875" style="857" bestFit="1" customWidth="1"/>
    <col min="10000" max="10000" width="25.5703125" style="857" customWidth="1"/>
    <col min="10001" max="10001" width="3.7109375" style="857" customWidth="1"/>
    <col min="10002" max="10002" width="11.140625" style="857" bestFit="1" customWidth="1"/>
    <col min="10003" max="10240" width="11.42578125" style="857"/>
    <col min="10241" max="10241" width="64.140625" style="857" customWidth="1"/>
    <col min="10242" max="10242" width="24.42578125" style="857" bestFit="1" customWidth="1"/>
    <col min="10243" max="10243" width="25" style="857" bestFit="1" customWidth="1"/>
    <col min="10244" max="10244" width="25.85546875" style="857" bestFit="1" customWidth="1"/>
    <col min="10245" max="10246" width="25" style="857" bestFit="1" customWidth="1"/>
    <col min="10247" max="10249" width="23.85546875" style="857" bestFit="1" customWidth="1"/>
    <col min="10250" max="10250" width="19.85546875" style="857" bestFit="1" customWidth="1"/>
    <col min="10251" max="10251" width="21.28515625" style="857" bestFit="1" customWidth="1"/>
    <col min="10252" max="10252" width="24.42578125" style="857" bestFit="1" customWidth="1"/>
    <col min="10253" max="10253" width="23.85546875" style="857" bestFit="1" customWidth="1"/>
    <col min="10254" max="10254" width="24.42578125" style="857" bestFit="1" customWidth="1"/>
    <col min="10255" max="10255" width="23.85546875" style="857" bestFit="1" customWidth="1"/>
    <col min="10256" max="10256" width="25.5703125" style="857" customWidth="1"/>
    <col min="10257" max="10257" width="3.7109375" style="857" customWidth="1"/>
    <col min="10258" max="10258" width="11.140625" style="857" bestFit="1" customWidth="1"/>
    <col min="10259" max="10496" width="11.42578125" style="857"/>
    <col min="10497" max="10497" width="64.140625" style="857" customWidth="1"/>
    <col min="10498" max="10498" width="24.42578125" style="857" bestFit="1" customWidth="1"/>
    <col min="10499" max="10499" width="25" style="857" bestFit="1" customWidth="1"/>
    <col min="10500" max="10500" width="25.85546875" style="857" bestFit="1" customWidth="1"/>
    <col min="10501" max="10502" width="25" style="857" bestFit="1" customWidth="1"/>
    <col min="10503" max="10505" width="23.85546875" style="857" bestFit="1" customWidth="1"/>
    <col min="10506" max="10506" width="19.85546875" style="857" bestFit="1" customWidth="1"/>
    <col min="10507" max="10507" width="21.28515625" style="857" bestFit="1" customWidth="1"/>
    <col min="10508" max="10508" width="24.42578125" style="857" bestFit="1" customWidth="1"/>
    <col min="10509" max="10509" width="23.85546875" style="857" bestFit="1" customWidth="1"/>
    <col min="10510" max="10510" width="24.42578125" style="857" bestFit="1" customWidth="1"/>
    <col min="10511" max="10511" width="23.85546875" style="857" bestFit="1" customWidth="1"/>
    <col min="10512" max="10512" width="25.5703125" style="857" customWidth="1"/>
    <col min="10513" max="10513" width="3.7109375" style="857" customWidth="1"/>
    <col min="10514" max="10514" width="11.140625" style="857" bestFit="1" customWidth="1"/>
    <col min="10515" max="10752" width="11.42578125" style="857"/>
    <col min="10753" max="10753" width="64.140625" style="857" customWidth="1"/>
    <col min="10754" max="10754" width="24.42578125" style="857" bestFit="1" customWidth="1"/>
    <col min="10755" max="10755" width="25" style="857" bestFit="1" customWidth="1"/>
    <col min="10756" max="10756" width="25.85546875" style="857" bestFit="1" customWidth="1"/>
    <col min="10757" max="10758" width="25" style="857" bestFit="1" customWidth="1"/>
    <col min="10759" max="10761" width="23.85546875" style="857" bestFit="1" customWidth="1"/>
    <col min="10762" max="10762" width="19.85546875" style="857" bestFit="1" customWidth="1"/>
    <col min="10763" max="10763" width="21.28515625" style="857" bestFit="1" customWidth="1"/>
    <col min="10764" max="10764" width="24.42578125" style="857" bestFit="1" customWidth="1"/>
    <col min="10765" max="10765" width="23.85546875" style="857" bestFit="1" customWidth="1"/>
    <col min="10766" max="10766" width="24.42578125" style="857" bestFit="1" customWidth="1"/>
    <col min="10767" max="10767" width="23.85546875" style="857" bestFit="1" customWidth="1"/>
    <col min="10768" max="10768" width="25.5703125" style="857" customWidth="1"/>
    <col min="10769" max="10769" width="3.7109375" style="857" customWidth="1"/>
    <col min="10770" max="10770" width="11.140625" style="857" bestFit="1" customWidth="1"/>
    <col min="10771" max="11008" width="11.42578125" style="857"/>
    <col min="11009" max="11009" width="64.140625" style="857" customWidth="1"/>
    <col min="11010" max="11010" width="24.42578125" style="857" bestFit="1" customWidth="1"/>
    <col min="11011" max="11011" width="25" style="857" bestFit="1" customWidth="1"/>
    <col min="11012" max="11012" width="25.85546875" style="857" bestFit="1" customWidth="1"/>
    <col min="11013" max="11014" width="25" style="857" bestFit="1" customWidth="1"/>
    <col min="11015" max="11017" width="23.85546875" style="857" bestFit="1" customWidth="1"/>
    <col min="11018" max="11018" width="19.85546875" style="857" bestFit="1" customWidth="1"/>
    <col min="11019" max="11019" width="21.28515625" style="857" bestFit="1" customWidth="1"/>
    <col min="11020" max="11020" width="24.42578125" style="857" bestFit="1" customWidth="1"/>
    <col min="11021" max="11021" width="23.85546875" style="857" bestFit="1" customWidth="1"/>
    <col min="11022" max="11022" width="24.42578125" style="857" bestFit="1" customWidth="1"/>
    <col min="11023" max="11023" width="23.85546875" style="857" bestFit="1" customWidth="1"/>
    <col min="11024" max="11024" width="25.5703125" style="857" customWidth="1"/>
    <col min="11025" max="11025" width="3.7109375" style="857" customWidth="1"/>
    <col min="11026" max="11026" width="11.140625" style="857" bestFit="1" customWidth="1"/>
    <col min="11027" max="11264" width="11.42578125" style="857"/>
    <col min="11265" max="11265" width="64.140625" style="857" customWidth="1"/>
    <col min="11266" max="11266" width="24.42578125" style="857" bestFit="1" customWidth="1"/>
    <col min="11267" max="11267" width="25" style="857" bestFit="1" customWidth="1"/>
    <col min="11268" max="11268" width="25.85546875" style="857" bestFit="1" customWidth="1"/>
    <col min="11269" max="11270" width="25" style="857" bestFit="1" customWidth="1"/>
    <col min="11271" max="11273" width="23.85546875" style="857" bestFit="1" customWidth="1"/>
    <col min="11274" max="11274" width="19.85546875" style="857" bestFit="1" customWidth="1"/>
    <col min="11275" max="11275" width="21.28515625" style="857" bestFit="1" customWidth="1"/>
    <col min="11276" max="11276" width="24.42578125" style="857" bestFit="1" customWidth="1"/>
    <col min="11277" max="11277" width="23.85546875" style="857" bestFit="1" customWidth="1"/>
    <col min="11278" max="11278" width="24.42578125" style="857" bestFit="1" customWidth="1"/>
    <col min="11279" max="11279" width="23.85546875" style="857" bestFit="1" customWidth="1"/>
    <col min="11280" max="11280" width="25.5703125" style="857" customWidth="1"/>
    <col min="11281" max="11281" width="3.7109375" style="857" customWidth="1"/>
    <col min="11282" max="11282" width="11.140625" style="857" bestFit="1" customWidth="1"/>
    <col min="11283" max="11520" width="11.42578125" style="857"/>
    <col min="11521" max="11521" width="64.140625" style="857" customWidth="1"/>
    <col min="11522" max="11522" width="24.42578125" style="857" bestFit="1" customWidth="1"/>
    <col min="11523" max="11523" width="25" style="857" bestFit="1" customWidth="1"/>
    <col min="11524" max="11524" width="25.85546875" style="857" bestFit="1" customWidth="1"/>
    <col min="11525" max="11526" width="25" style="857" bestFit="1" customWidth="1"/>
    <col min="11527" max="11529" width="23.85546875" style="857" bestFit="1" customWidth="1"/>
    <col min="11530" max="11530" width="19.85546875" style="857" bestFit="1" customWidth="1"/>
    <col min="11531" max="11531" width="21.28515625" style="857" bestFit="1" customWidth="1"/>
    <col min="11532" max="11532" width="24.42578125" style="857" bestFit="1" customWidth="1"/>
    <col min="11533" max="11533" width="23.85546875" style="857" bestFit="1" customWidth="1"/>
    <col min="11534" max="11534" width="24.42578125" style="857" bestFit="1" customWidth="1"/>
    <col min="11535" max="11535" width="23.85546875" style="857" bestFit="1" customWidth="1"/>
    <col min="11536" max="11536" width="25.5703125" style="857" customWidth="1"/>
    <col min="11537" max="11537" width="3.7109375" style="857" customWidth="1"/>
    <col min="11538" max="11538" width="11.140625" style="857" bestFit="1" customWidth="1"/>
    <col min="11539" max="11776" width="11.42578125" style="857"/>
    <col min="11777" max="11777" width="64.140625" style="857" customWidth="1"/>
    <col min="11778" max="11778" width="24.42578125" style="857" bestFit="1" customWidth="1"/>
    <col min="11779" max="11779" width="25" style="857" bestFit="1" customWidth="1"/>
    <col min="11780" max="11780" width="25.85546875" style="857" bestFit="1" customWidth="1"/>
    <col min="11781" max="11782" width="25" style="857" bestFit="1" customWidth="1"/>
    <col min="11783" max="11785" width="23.85546875" style="857" bestFit="1" customWidth="1"/>
    <col min="11786" max="11786" width="19.85546875" style="857" bestFit="1" customWidth="1"/>
    <col min="11787" max="11787" width="21.28515625" style="857" bestFit="1" customWidth="1"/>
    <col min="11788" max="11788" width="24.42578125" style="857" bestFit="1" customWidth="1"/>
    <col min="11789" max="11789" width="23.85546875" style="857" bestFit="1" customWidth="1"/>
    <col min="11790" max="11790" width="24.42578125" style="857" bestFit="1" customWidth="1"/>
    <col min="11791" max="11791" width="23.85546875" style="857" bestFit="1" customWidth="1"/>
    <col min="11792" max="11792" width="25.5703125" style="857" customWidth="1"/>
    <col min="11793" max="11793" width="3.7109375" style="857" customWidth="1"/>
    <col min="11794" max="11794" width="11.140625" style="857" bestFit="1" customWidth="1"/>
    <col min="11795" max="12032" width="11.42578125" style="857"/>
    <col min="12033" max="12033" width="64.140625" style="857" customWidth="1"/>
    <col min="12034" max="12034" width="24.42578125" style="857" bestFit="1" customWidth="1"/>
    <col min="12035" max="12035" width="25" style="857" bestFit="1" customWidth="1"/>
    <col min="12036" max="12036" width="25.85546875" style="857" bestFit="1" customWidth="1"/>
    <col min="12037" max="12038" width="25" style="857" bestFit="1" customWidth="1"/>
    <col min="12039" max="12041" width="23.85546875" style="857" bestFit="1" customWidth="1"/>
    <col min="12042" max="12042" width="19.85546875" style="857" bestFit="1" customWidth="1"/>
    <col min="12043" max="12043" width="21.28515625" style="857" bestFit="1" customWidth="1"/>
    <col min="12044" max="12044" width="24.42578125" style="857" bestFit="1" customWidth="1"/>
    <col min="12045" max="12045" width="23.85546875" style="857" bestFit="1" customWidth="1"/>
    <col min="12046" max="12046" width="24.42578125" style="857" bestFit="1" customWidth="1"/>
    <col min="12047" max="12047" width="23.85546875" style="857" bestFit="1" customWidth="1"/>
    <col min="12048" max="12048" width="25.5703125" style="857" customWidth="1"/>
    <col min="12049" max="12049" width="3.7109375" style="857" customWidth="1"/>
    <col min="12050" max="12050" width="11.140625" style="857" bestFit="1" customWidth="1"/>
    <col min="12051" max="12288" width="11.42578125" style="857"/>
    <col min="12289" max="12289" width="64.140625" style="857" customWidth="1"/>
    <col min="12290" max="12290" width="24.42578125" style="857" bestFit="1" customWidth="1"/>
    <col min="12291" max="12291" width="25" style="857" bestFit="1" customWidth="1"/>
    <col min="12292" max="12292" width="25.85546875" style="857" bestFit="1" customWidth="1"/>
    <col min="12293" max="12294" width="25" style="857" bestFit="1" customWidth="1"/>
    <col min="12295" max="12297" width="23.85546875" style="857" bestFit="1" customWidth="1"/>
    <col min="12298" max="12298" width="19.85546875" style="857" bestFit="1" customWidth="1"/>
    <col min="12299" max="12299" width="21.28515625" style="857" bestFit="1" customWidth="1"/>
    <col min="12300" max="12300" width="24.42578125" style="857" bestFit="1" customWidth="1"/>
    <col min="12301" max="12301" width="23.85546875" style="857" bestFit="1" customWidth="1"/>
    <col min="12302" max="12302" width="24.42578125" style="857" bestFit="1" customWidth="1"/>
    <col min="12303" max="12303" width="23.85546875" style="857" bestFit="1" customWidth="1"/>
    <col min="12304" max="12304" width="25.5703125" style="857" customWidth="1"/>
    <col min="12305" max="12305" width="3.7109375" style="857" customWidth="1"/>
    <col min="12306" max="12306" width="11.140625" style="857" bestFit="1" customWidth="1"/>
    <col min="12307" max="12544" width="11.42578125" style="857"/>
    <col min="12545" max="12545" width="64.140625" style="857" customWidth="1"/>
    <col min="12546" max="12546" width="24.42578125" style="857" bestFit="1" customWidth="1"/>
    <col min="12547" max="12547" width="25" style="857" bestFit="1" customWidth="1"/>
    <col min="12548" max="12548" width="25.85546875" style="857" bestFit="1" customWidth="1"/>
    <col min="12549" max="12550" width="25" style="857" bestFit="1" customWidth="1"/>
    <col min="12551" max="12553" width="23.85546875" style="857" bestFit="1" customWidth="1"/>
    <col min="12554" max="12554" width="19.85546875" style="857" bestFit="1" customWidth="1"/>
    <col min="12555" max="12555" width="21.28515625" style="857" bestFit="1" customWidth="1"/>
    <col min="12556" max="12556" width="24.42578125" style="857" bestFit="1" customWidth="1"/>
    <col min="12557" max="12557" width="23.85546875" style="857" bestFit="1" customWidth="1"/>
    <col min="12558" max="12558" width="24.42578125" style="857" bestFit="1" customWidth="1"/>
    <col min="12559" max="12559" width="23.85546875" style="857" bestFit="1" customWidth="1"/>
    <col min="12560" max="12560" width="25.5703125" style="857" customWidth="1"/>
    <col min="12561" max="12561" width="3.7109375" style="857" customWidth="1"/>
    <col min="12562" max="12562" width="11.140625" style="857" bestFit="1" customWidth="1"/>
    <col min="12563" max="12800" width="11.42578125" style="857"/>
    <col min="12801" max="12801" width="64.140625" style="857" customWidth="1"/>
    <col min="12802" max="12802" width="24.42578125" style="857" bestFit="1" customWidth="1"/>
    <col min="12803" max="12803" width="25" style="857" bestFit="1" customWidth="1"/>
    <col min="12804" max="12804" width="25.85546875" style="857" bestFit="1" customWidth="1"/>
    <col min="12805" max="12806" width="25" style="857" bestFit="1" customWidth="1"/>
    <col min="12807" max="12809" width="23.85546875" style="857" bestFit="1" customWidth="1"/>
    <col min="12810" max="12810" width="19.85546875" style="857" bestFit="1" customWidth="1"/>
    <col min="12811" max="12811" width="21.28515625" style="857" bestFit="1" customWidth="1"/>
    <col min="12812" max="12812" width="24.42578125" style="857" bestFit="1" customWidth="1"/>
    <col min="12813" max="12813" width="23.85546875" style="857" bestFit="1" customWidth="1"/>
    <col min="12814" max="12814" width="24.42578125" style="857" bestFit="1" customWidth="1"/>
    <col min="12815" max="12815" width="23.85546875" style="857" bestFit="1" customWidth="1"/>
    <col min="12816" max="12816" width="25.5703125" style="857" customWidth="1"/>
    <col min="12817" max="12817" width="3.7109375" style="857" customWidth="1"/>
    <col min="12818" max="12818" width="11.140625" style="857" bestFit="1" customWidth="1"/>
    <col min="12819" max="13056" width="11.42578125" style="857"/>
    <col min="13057" max="13057" width="64.140625" style="857" customWidth="1"/>
    <col min="13058" max="13058" width="24.42578125" style="857" bestFit="1" customWidth="1"/>
    <col min="13059" max="13059" width="25" style="857" bestFit="1" customWidth="1"/>
    <col min="13060" max="13060" width="25.85546875" style="857" bestFit="1" customWidth="1"/>
    <col min="13061" max="13062" width="25" style="857" bestFit="1" customWidth="1"/>
    <col min="13063" max="13065" width="23.85546875" style="857" bestFit="1" customWidth="1"/>
    <col min="13066" max="13066" width="19.85546875" style="857" bestFit="1" customWidth="1"/>
    <col min="13067" max="13067" width="21.28515625" style="857" bestFit="1" customWidth="1"/>
    <col min="13068" max="13068" width="24.42578125" style="857" bestFit="1" customWidth="1"/>
    <col min="13069" max="13069" width="23.85546875" style="857" bestFit="1" customWidth="1"/>
    <col min="13070" max="13070" width="24.42578125" style="857" bestFit="1" customWidth="1"/>
    <col min="13071" max="13071" width="23.85546875" style="857" bestFit="1" customWidth="1"/>
    <col min="13072" max="13072" width="25.5703125" style="857" customWidth="1"/>
    <col min="13073" max="13073" width="3.7109375" style="857" customWidth="1"/>
    <col min="13074" max="13074" width="11.140625" style="857" bestFit="1" customWidth="1"/>
    <col min="13075" max="13312" width="11.42578125" style="857"/>
    <col min="13313" max="13313" width="64.140625" style="857" customWidth="1"/>
    <col min="13314" max="13314" width="24.42578125" style="857" bestFit="1" customWidth="1"/>
    <col min="13315" max="13315" width="25" style="857" bestFit="1" customWidth="1"/>
    <col min="13316" max="13316" width="25.85546875" style="857" bestFit="1" customWidth="1"/>
    <col min="13317" max="13318" width="25" style="857" bestFit="1" customWidth="1"/>
    <col min="13319" max="13321" width="23.85546875" style="857" bestFit="1" customWidth="1"/>
    <col min="13322" max="13322" width="19.85546875" style="857" bestFit="1" customWidth="1"/>
    <col min="13323" max="13323" width="21.28515625" style="857" bestFit="1" customWidth="1"/>
    <col min="13324" max="13324" width="24.42578125" style="857" bestFit="1" customWidth="1"/>
    <col min="13325" max="13325" width="23.85546875" style="857" bestFit="1" customWidth="1"/>
    <col min="13326" max="13326" width="24.42578125" style="857" bestFit="1" customWidth="1"/>
    <col min="13327" max="13327" width="23.85546875" style="857" bestFit="1" customWidth="1"/>
    <col min="13328" max="13328" width="25.5703125" style="857" customWidth="1"/>
    <col min="13329" max="13329" width="3.7109375" style="857" customWidth="1"/>
    <col min="13330" max="13330" width="11.140625" style="857" bestFit="1" customWidth="1"/>
    <col min="13331" max="13568" width="11.42578125" style="857"/>
    <col min="13569" max="13569" width="64.140625" style="857" customWidth="1"/>
    <col min="13570" max="13570" width="24.42578125" style="857" bestFit="1" customWidth="1"/>
    <col min="13571" max="13571" width="25" style="857" bestFit="1" customWidth="1"/>
    <col min="13572" max="13572" width="25.85546875" style="857" bestFit="1" customWidth="1"/>
    <col min="13573" max="13574" width="25" style="857" bestFit="1" customWidth="1"/>
    <col min="13575" max="13577" width="23.85546875" style="857" bestFit="1" customWidth="1"/>
    <col min="13578" max="13578" width="19.85546875" style="857" bestFit="1" customWidth="1"/>
    <col min="13579" max="13579" width="21.28515625" style="857" bestFit="1" customWidth="1"/>
    <col min="13580" max="13580" width="24.42578125" style="857" bestFit="1" customWidth="1"/>
    <col min="13581" max="13581" width="23.85546875" style="857" bestFit="1" customWidth="1"/>
    <col min="13582" max="13582" width="24.42578125" style="857" bestFit="1" customWidth="1"/>
    <col min="13583" max="13583" width="23.85546875" style="857" bestFit="1" customWidth="1"/>
    <col min="13584" max="13584" width="25.5703125" style="857" customWidth="1"/>
    <col min="13585" max="13585" width="3.7109375" style="857" customWidth="1"/>
    <col min="13586" max="13586" width="11.140625" style="857" bestFit="1" customWidth="1"/>
    <col min="13587" max="13824" width="11.42578125" style="857"/>
    <col min="13825" max="13825" width="64.140625" style="857" customWidth="1"/>
    <col min="13826" max="13826" width="24.42578125" style="857" bestFit="1" customWidth="1"/>
    <col min="13827" max="13827" width="25" style="857" bestFit="1" customWidth="1"/>
    <col min="13828" max="13828" width="25.85546875" style="857" bestFit="1" customWidth="1"/>
    <col min="13829" max="13830" width="25" style="857" bestFit="1" customWidth="1"/>
    <col min="13831" max="13833" width="23.85546875" style="857" bestFit="1" customWidth="1"/>
    <col min="13834" max="13834" width="19.85546875" style="857" bestFit="1" customWidth="1"/>
    <col min="13835" max="13835" width="21.28515625" style="857" bestFit="1" customWidth="1"/>
    <col min="13836" max="13836" width="24.42578125" style="857" bestFit="1" customWidth="1"/>
    <col min="13837" max="13837" width="23.85546875" style="857" bestFit="1" customWidth="1"/>
    <col min="13838" max="13838" width="24.42578125" style="857" bestFit="1" customWidth="1"/>
    <col min="13839" max="13839" width="23.85546875" style="857" bestFit="1" customWidth="1"/>
    <col min="13840" max="13840" width="25.5703125" style="857" customWidth="1"/>
    <col min="13841" max="13841" width="3.7109375" style="857" customWidth="1"/>
    <col min="13842" max="13842" width="11.140625" style="857" bestFit="1" customWidth="1"/>
    <col min="13843" max="14080" width="11.42578125" style="857"/>
    <col min="14081" max="14081" width="64.140625" style="857" customWidth="1"/>
    <col min="14082" max="14082" width="24.42578125" style="857" bestFit="1" customWidth="1"/>
    <col min="14083" max="14083" width="25" style="857" bestFit="1" customWidth="1"/>
    <col min="14084" max="14084" width="25.85546875" style="857" bestFit="1" customWidth="1"/>
    <col min="14085" max="14086" width="25" style="857" bestFit="1" customWidth="1"/>
    <col min="14087" max="14089" width="23.85546875" style="857" bestFit="1" customWidth="1"/>
    <col min="14090" max="14090" width="19.85546875" style="857" bestFit="1" customWidth="1"/>
    <col min="14091" max="14091" width="21.28515625" style="857" bestFit="1" customWidth="1"/>
    <col min="14092" max="14092" width="24.42578125" style="857" bestFit="1" customWidth="1"/>
    <col min="14093" max="14093" width="23.85546875" style="857" bestFit="1" customWidth="1"/>
    <col min="14094" max="14094" width="24.42578125" style="857" bestFit="1" customWidth="1"/>
    <col min="14095" max="14095" width="23.85546875" style="857" bestFit="1" customWidth="1"/>
    <col min="14096" max="14096" width="25.5703125" style="857" customWidth="1"/>
    <col min="14097" max="14097" width="3.7109375" style="857" customWidth="1"/>
    <col min="14098" max="14098" width="11.140625" style="857" bestFit="1" customWidth="1"/>
    <col min="14099" max="14336" width="11.42578125" style="857"/>
    <col min="14337" max="14337" width="64.140625" style="857" customWidth="1"/>
    <col min="14338" max="14338" width="24.42578125" style="857" bestFit="1" customWidth="1"/>
    <col min="14339" max="14339" width="25" style="857" bestFit="1" customWidth="1"/>
    <col min="14340" max="14340" width="25.85546875" style="857" bestFit="1" customWidth="1"/>
    <col min="14341" max="14342" width="25" style="857" bestFit="1" customWidth="1"/>
    <col min="14343" max="14345" width="23.85546875" style="857" bestFit="1" customWidth="1"/>
    <col min="14346" max="14346" width="19.85546875" style="857" bestFit="1" customWidth="1"/>
    <col min="14347" max="14347" width="21.28515625" style="857" bestFit="1" customWidth="1"/>
    <col min="14348" max="14348" width="24.42578125" style="857" bestFit="1" customWidth="1"/>
    <col min="14349" max="14349" width="23.85546875" style="857" bestFit="1" customWidth="1"/>
    <col min="14350" max="14350" width="24.42578125" style="857" bestFit="1" customWidth="1"/>
    <col min="14351" max="14351" width="23.85546875" style="857" bestFit="1" customWidth="1"/>
    <col min="14352" max="14352" width="25.5703125" style="857" customWidth="1"/>
    <col min="14353" max="14353" width="3.7109375" style="857" customWidth="1"/>
    <col min="14354" max="14354" width="11.140625" style="857" bestFit="1" customWidth="1"/>
    <col min="14355" max="14592" width="11.42578125" style="857"/>
    <col min="14593" max="14593" width="64.140625" style="857" customWidth="1"/>
    <col min="14594" max="14594" width="24.42578125" style="857" bestFit="1" customWidth="1"/>
    <col min="14595" max="14595" width="25" style="857" bestFit="1" customWidth="1"/>
    <col min="14596" max="14596" width="25.85546875" style="857" bestFit="1" customWidth="1"/>
    <col min="14597" max="14598" width="25" style="857" bestFit="1" customWidth="1"/>
    <col min="14599" max="14601" width="23.85546875" style="857" bestFit="1" customWidth="1"/>
    <col min="14602" max="14602" width="19.85546875" style="857" bestFit="1" customWidth="1"/>
    <col min="14603" max="14603" width="21.28515625" style="857" bestFit="1" customWidth="1"/>
    <col min="14604" max="14604" width="24.42578125" style="857" bestFit="1" customWidth="1"/>
    <col min="14605" max="14605" width="23.85546875" style="857" bestFit="1" customWidth="1"/>
    <col min="14606" max="14606" width="24.42578125" style="857" bestFit="1" customWidth="1"/>
    <col min="14607" max="14607" width="23.85546875" style="857" bestFit="1" customWidth="1"/>
    <col min="14608" max="14608" width="25.5703125" style="857" customWidth="1"/>
    <col min="14609" max="14609" width="3.7109375" style="857" customWidth="1"/>
    <col min="14610" max="14610" width="11.140625" style="857" bestFit="1" customWidth="1"/>
    <col min="14611" max="14848" width="11.42578125" style="857"/>
    <col min="14849" max="14849" width="64.140625" style="857" customWidth="1"/>
    <col min="14850" max="14850" width="24.42578125" style="857" bestFit="1" customWidth="1"/>
    <col min="14851" max="14851" width="25" style="857" bestFit="1" customWidth="1"/>
    <col min="14852" max="14852" width="25.85546875" style="857" bestFit="1" customWidth="1"/>
    <col min="14853" max="14854" width="25" style="857" bestFit="1" customWidth="1"/>
    <col min="14855" max="14857" width="23.85546875" style="857" bestFit="1" customWidth="1"/>
    <col min="14858" max="14858" width="19.85546875" style="857" bestFit="1" customWidth="1"/>
    <col min="14859" max="14859" width="21.28515625" style="857" bestFit="1" customWidth="1"/>
    <col min="14860" max="14860" width="24.42578125" style="857" bestFit="1" customWidth="1"/>
    <col min="14861" max="14861" width="23.85546875" style="857" bestFit="1" customWidth="1"/>
    <col min="14862" max="14862" width="24.42578125" style="857" bestFit="1" customWidth="1"/>
    <col min="14863" max="14863" width="23.85546875" style="857" bestFit="1" customWidth="1"/>
    <col min="14864" max="14864" width="25.5703125" style="857" customWidth="1"/>
    <col min="14865" max="14865" width="3.7109375" style="857" customWidth="1"/>
    <col min="14866" max="14866" width="11.140625" style="857" bestFit="1" customWidth="1"/>
    <col min="14867" max="15104" width="11.42578125" style="857"/>
    <col min="15105" max="15105" width="64.140625" style="857" customWidth="1"/>
    <col min="15106" max="15106" width="24.42578125" style="857" bestFit="1" customWidth="1"/>
    <col min="15107" max="15107" width="25" style="857" bestFit="1" customWidth="1"/>
    <col min="15108" max="15108" width="25.85546875" style="857" bestFit="1" customWidth="1"/>
    <col min="15109" max="15110" width="25" style="857" bestFit="1" customWidth="1"/>
    <col min="15111" max="15113" width="23.85546875" style="857" bestFit="1" customWidth="1"/>
    <col min="15114" max="15114" width="19.85546875" style="857" bestFit="1" customWidth="1"/>
    <col min="15115" max="15115" width="21.28515625" style="857" bestFit="1" customWidth="1"/>
    <col min="15116" max="15116" width="24.42578125" style="857" bestFit="1" customWidth="1"/>
    <col min="15117" max="15117" width="23.85546875" style="857" bestFit="1" customWidth="1"/>
    <col min="15118" max="15118" width="24.42578125" style="857" bestFit="1" customWidth="1"/>
    <col min="15119" max="15119" width="23.85546875" style="857" bestFit="1" customWidth="1"/>
    <col min="15120" max="15120" width="25.5703125" style="857" customWidth="1"/>
    <col min="15121" max="15121" width="3.7109375" style="857" customWidth="1"/>
    <col min="15122" max="15122" width="11.140625" style="857" bestFit="1" customWidth="1"/>
    <col min="15123" max="15360" width="11.42578125" style="857"/>
    <col min="15361" max="15361" width="64.140625" style="857" customWidth="1"/>
    <col min="15362" max="15362" width="24.42578125" style="857" bestFit="1" customWidth="1"/>
    <col min="15363" max="15363" width="25" style="857" bestFit="1" customWidth="1"/>
    <col min="15364" max="15364" width="25.85546875" style="857" bestFit="1" customWidth="1"/>
    <col min="15365" max="15366" width="25" style="857" bestFit="1" customWidth="1"/>
    <col min="15367" max="15369" width="23.85546875" style="857" bestFit="1" customWidth="1"/>
    <col min="15370" max="15370" width="19.85546875" style="857" bestFit="1" customWidth="1"/>
    <col min="15371" max="15371" width="21.28515625" style="857" bestFit="1" customWidth="1"/>
    <col min="15372" max="15372" width="24.42578125" style="857" bestFit="1" customWidth="1"/>
    <col min="15373" max="15373" width="23.85546875" style="857" bestFit="1" customWidth="1"/>
    <col min="15374" max="15374" width="24.42578125" style="857" bestFit="1" customWidth="1"/>
    <col min="15375" max="15375" width="23.85546875" style="857" bestFit="1" customWidth="1"/>
    <col min="15376" max="15376" width="25.5703125" style="857" customWidth="1"/>
    <col min="15377" max="15377" width="3.7109375" style="857" customWidth="1"/>
    <col min="15378" max="15378" width="11.140625" style="857" bestFit="1" customWidth="1"/>
    <col min="15379" max="15616" width="11.42578125" style="857"/>
    <col min="15617" max="15617" width="64.140625" style="857" customWidth="1"/>
    <col min="15618" max="15618" width="24.42578125" style="857" bestFit="1" customWidth="1"/>
    <col min="15619" max="15619" width="25" style="857" bestFit="1" customWidth="1"/>
    <col min="15620" max="15620" width="25.85546875" style="857" bestFit="1" customWidth="1"/>
    <col min="15621" max="15622" width="25" style="857" bestFit="1" customWidth="1"/>
    <col min="15623" max="15625" width="23.85546875" style="857" bestFit="1" customWidth="1"/>
    <col min="15626" max="15626" width="19.85546875" style="857" bestFit="1" customWidth="1"/>
    <col min="15627" max="15627" width="21.28515625" style="857" bestFit="1" customWidth="1"/>
    <col min="15628" max="15628" width="24.42578125" style="857" bestFit="1" customWidth="1"/>
    <col min="15629" max="15629" width="23.85546875" style="857" bestFit="1" customWidth="1"/>
    <col min="15630" max="15630" width="24.42578125" style="857" bestFit="1" customWidth="1"/>
    <col min="15631" max="15631" width="23.85546875" style="857" bestFit="1" customWidth="1"/>
    <col min="15632" max="15632" width="25.5703125" style="857" customWidth="1"/>
    <col min="15633" max="15633" width="3.7109375" style="857" customWidth="1"/>
    <col min="15634" max="15634" width="11.140625" style="857" bestFit="1" customWidth="1"/>
    <col min="15635" max="15872" width="11.42578125" style="857"/>
    <col min="15873" max="15873" width="64.140625" style="857" customWidth="1"/>
    <col min="15874" max="15874" width="24.42578125" style="857" bestFit="1" customWidth="1"/>
    <col min="15875" max="15875" width="25" style="857" bestFit="1" customWidth="1"/>
    <col min="15876" max="15876" width="25.85546875" style="857" bestFit="1" customWidth="1"/>
    <col min="15877" max="15878" width="25" style="857" bestFit="1" customWidth="1"/>
    <col min="15879" max="15881" width="23.85546875" style="857" bestFit="1" customWidth="1"/>
    <col min="15882" max="15882" width="19.85546875" style="857" bestFit="1" customWidth="1"/>
    <col min="15883" max="15883" width="21.28515625" style="857" bestFit="1" customWidth="1"/>
    <col min="15884" max="15884" width="24.42578125" style="857" bestFit="1" customWidth="1"/>
    <col min="15885" max="15885" width="23.85546875" style="857" bestFit="1" customWidth="1"/>
    <col min="15886" max="15886" width="24.42578125" style="857" bestFit="1" customWidth="1"/>
    <col min="15887" max="15887" width="23.85546875" style="857" bestFit="1" customWidth="1"/>
    <col min="15888" max="15888" width="25.5703125" style="857" customWidth="1"/>
    <col min="15889" max="15889" width="3.7109375" style="857" customWidth="1"/>
    <col min="15890" max="15890" width="11.140625" style="857" bestFit="1" customWidth="1"/>
    <col min="15891" max="16128" width="11.42578125" style="857"/>
    <col min="16129" max="16129" width="64.140625" style="857" customWidth="1"/>
    <col min="16130" max="16130" width="24.42578125" style="857" bestFit="1" customWidth="1"/>
    <col min="16131" max="16131" width="25" style="857" bestFit="1" customWidth="1"/>
    <col min="16132" max="16132" width="25.85546875" style="857" bestFit="1" customWidth="1"/>
    <col min="16133" max="16134" width="25" style="857" bestFit="1" customWidth="1"/>
    <col min="16135" max="16137" width="23.85546875" style="857" bestFit="1" customWidth="1"/>
    <col min="16138" max="16138" width="19.85546875" style="857" bestFit="1" customWidth="1"/>
    <col min="16139" max="16139" width="21.28515625" style="857" bestFit="1" customWidth="1"/>
    <col min="16140" max="16140" width="24.42578125" style="857" bestFit="1" customWidth="1"/>
    <col min="16141" max="16141" width="23.85546875" style="857" bestFit="1" customWidth="1"/>
    <col min="16142" max="16142" width="24.42578125" style="857" bestFit="1" customWidth="1"/>
    <col min="16143" max="16143" width="23.85546875" style="857" bestFit="1" customWidth="1"/>
    <col min="16144" max="16144" width="25.5703125" style="857" customWidth="1"/>
    <col min="16145" max="16145" width="3.7109375" style="857" customWidth="1"/>
    <col min="16146" max="16146" width="11.140625" style="857" bestFit="1" customWidth="1"/>
    <col min="16147" max="16384" width="11.42578125" style="857"/>
  </cols>
  <sheetData>
    <row r="1" spans="1:16" s="857" customFormat="1" ht="20.25" hidden="1">
      <c r="A1" s="544"/>
      <c r="B1" s="573"/>
      <c r="C1" s="573"/>
      <c r="D1" s="573"/>
      <c r="E1" s="573"/>
      <c r="F1" s="573"/>
      <c r="G1" s="573"/>
      <c r="H1" s="573"/>
      <c r="I1" s="569"/>
      <c r="J1" s="70"/>
      <c r="K1" s="70"/>
      <c r="L1" s="70"/>
      <c r="M1" s="70"/>
      <c r="N1" s="70"/>
      <c r="O1" s="70"/>
      <c r="P1" s="70"/>
    </row>
    <row r="2" spans="1:16" s="857" customFormat="1" ht="69" customHeight="1">
      <c r="A2" s="878" t="s">
        <v>1088</v>
      </c>
      <c r="B2" s="879"/>
      <c r="C2" s="879"/>
      <c r="D2" s="879"/>
      <c r="E2" s="879"/>
      <c r="F2" s="879"/>
      <c r="G2" s="879"/>
      <c r="H2" s="879"/>
      <c r="I2" s="879"/>
      <c r="J2" s="879"/>
      <c r="K2" s="879"/>
      <c r="L2" s="879"/>
      <c r="M2" s="879"/>
      <c r="N2" s="879"/>
      <c r="O2" s="879"/>
      <c r="P2" s="879"/>
    </row>
    <row r="3" spans="1:16" s="857" customFormat="1" ht="44.25" customHeight="1">
      <c r="A3" s="878" t="s">
        <v>680</v>
      </c>
      <c r="B3" s="879"/>
      <c r="C3" s="879"/>
      <c r="D3" s="879"/>
      <c r="E3" s="879"/>
      <c r="F3" s="879"/>
      <c r="G3" s="879"/>
      <c r="H3" s="879"/>
      <c r="I3" s="879"/>
      <c r="J3" s="879"/>
      <c r="K3" s="879"/>
      <c r="L3" s="879"/>
      <c r="M3" s="879"/>
      <c r="N3" s="879"/>
      <c r="O3" s="879"/>
      <c r="P3" s="879"/>
    </row>
    <row r="4" spans="1:16" s="857" customFormat="1" ht="44.25" customHeight="1">
      <c r="A4" s="878" t="s">
        <v>1525</v>
      </c>
      <c r="B4" s="879"/>
      <c r="C4" s="879"/>
      <c r="D4" s="879"/>
      <c r="E4" s="879"/>
      <c r="F4" s="879"/>
      <c r="G4" s="879"/>
      <c r="H4" s="879"/>
      <c r="I4" s="879"/>
      <c r="J4" s="879"/>
      <c r="K4" s="879"/>
      <c r="L4" s="879"/>
      <c r="M4" s="879"/>
      <c r="N4" s="879"/>
      <c r="O4" s="879"/>
      <c r="P4" s="879"/>
    </row>
    <row r="5" spans="1:16" s="105" customFormat="1" ht="51.75" customHeight="1">
      <c r="A5" s="880" t="s">
        <v>1402</v>
      </c>
      <c r="B5" s="881"/>
      <c r="C5" s="881"/>
      <c r="D5" s="881"/>
      <c r="E5" s="881"/>
      <c r="F5" s="881"/>
      <c r="G5" s="881"/>
      <c r="H5" s="881"/>
      <c r="I5" s="881"/>
      <c r="J5" s="881"/>
      <c r="K5" s="881"/>
      <c r="L5" s="881"/>
      <c r="M5" s="881"/>
      <c r="N5" s="881"/>
      <c r="O5" s="881"/>
      <c r="P5" s="881"/>
    </row>
    <row r="6" spans="1:16" s="857" customFormat="1" ht="3" customHeight="1">
      <c r="A6" s="545"/>
      <c r="B6" s="574"/>
      <c r="C6" s="574"/>
      <c r="D6" s="574"/>
      <c r="E6" s="574"/>
      <c r="F6" s="574"/>
      <c r="G6" s="574"/>
      <c r="H6" s="574"/>
      <c r="I6" s="574"/>
      <c r="J6" s="574"/>
      <c r="K6" s="574"/>
      <c r="L6" s="574"/>
      <c r="M6" s="574"/>
      <c r="N6" s="574"/>
      <c r="O6" s="574"/>
      <c r="P6" s="574"/>
    </row>
    <row r="7" spans="1:16" s="857" customFormat="1" ht="11.25" customHeight="1" thickBot="1">
      <c r="A7" s="546"/>
      <c r="B7" s="70"/>
      <c r="C7" s="70"/>
      <c r="D7" s="70"/>
      <c r="E7" s="70"/>
      <c r="F7" s="70"/>
      <c r="G7" s="70"/>
      <c r="H7" s="70"/>
      <c r="I7" s="569"/>
      <c r="J7" s="70"/>
      <c r="K7" s="70"/>
      <c r="L7" s="70"/>
      <c r="M7" s="70"/>
      <c r="N7" s="70"/>
      <c r="O7" s="70"/>
      <c r="P7" s="70"/>
    </row>
    <row r="8" spans="1:16" s="37" customFormat="1" ht="51.75" customHeight="1" thickTop="1" thickBot="1">
      <c r="A8" s="547"/>
      <c r="B8" s="575" t="s">
        <v>297</v>
      </c>
      <c r="C8" s="575" t="s">
        <v>298</v>
      </c>
      <c r="D8" s="575" t="s">
        <v>299</v>
      </c>
      <c r="E8" s="575" t="s">
        <v>300</v>
      </c>
      <c r="F8" s="575" t="s">
        <v>301</v>
      </c>
      <c r="G8" s="575" t="s">
        <v>302</v>
      </c>
      <c r="H8" s="575" t="s">
        <v>303</v>
      </c>
      <c r="I8" s="575" t="s">
        <v>304</v>
      </c>
      <c r="J8" s="575" t="s">
        <v>305</v>
      </c>
      <c r="K8" s="575" t="s">
        <v>306</v>
      </c>
      <c r="L8" s="575" t="s">
        <v>307</v>
      </c>
      <c r="M8" s="575" t="s">
        <v>308</v>
      </c>
      <c r="N8" s="575" t="s">
        <v>1090</v>
      </c>
      <c r="O8" s="622" t="s">
        <v>1091</v>
      </c>
      <c r="P8" s="622" t="s">
        <v>309</v>
      </c>
    </row>
    <row r="9" spans="1:16" s="147" customFormat="1" ht="36.75" customHeight="1" thickTop="1" thickBot="1">
      <c r="A9" s="146" t="s">
        <v>681</v>
      </c>
      <c r="B9" s="967">
        <v>0.13</v>
      </c>
      <c r="C9" s="967">
        <v>0.1196</v>
      </c>
      <c r="D9" s="967">
        <v>0.1164</v>
      </c>
      <c r="E9" s="967">
        <v>0.1142</v>
      </c>
      <c r="F9" s="967">
        <v>0.1222</v>
      </c>
      <c r="G9" s="967">
        <v>0.12239999999999999</v>
      </c>
      <c r="H9" s="967">
        <v>0.1186</v>
      </c>
      <c r="I9" s="967">
        <v>0.1321</v>
      </c>
      <c r="J9" s="967">
        <v>0.56189999999999996</v>
      </c>
      <c r="K9" s="967">
        <v>0.43340000000000001</v>
      </c>
      <c r="L9" s="967">
        <v>0.1343</v>
      </c>
      <c r="M9" s="967">
        <v>0.11899999999999999</v>
      </c>
      <c r="N9" s="967">
        <v>0.1133</v>
      </c>
      <c r="O9" s="967">
        <v>0.11650000000000001</v>
      </c>
      <c r="P9" s="967">
        <v>0.12330000000000001</v>
      </c>
    </row>
    <row r="10" spans="1:16" s="105" customFormat="1" ht="36.75" customHeight="1" thickTop="1">
      <c r="A10" s="152" t="s">
        <v>682</v>
      </c>
      <c r="B10" s="717">
        <v>5417230268.9099998</v>
      </c>
      <c r="C10" s="717">
        <v>34248321823.07</v>
      </c>
      <c r="D10" s="717">
        <v>8170197665.5200005</v>
      </c>
      <c r="E10" s="717">
        <v>6174611282.3699999</v>
      </c>
      <c r="F10" s="717">
        <v>5079381266.7299995</v>
      </c>
      <c r="G10" s="717">
        <v>2030152018.45</v>
      </c>
      <c r="H10" s="717">
        <v>1642055917.76</v>
      </c>
      <c r="I10" s="717">
        <v>700002915.42999995</v>
      </c>
      <c r="J10" s="717">
        <v>71766172.049999997</v>
      </c>
      <c r="K10" s="717">
        <v>86043640.349999994</v>
      </c>
      <c r="L10" s="717">
        <v>1241933917.23</v>
      </c>
      <c r="M10" s="717">
        <v>369174196.20999998</v>
      </c>
      <c r="N10" s="717">
        <v>2900055441.4499998</v>
      </c>
      <c r="O10" s="717">
        <v>936853761.04999995</v>
      </c>
      <c r="P10" s="717">
        <v>69067780286.580002</v>
      </c>
    </row>
    <row r="11" spans="1:16" s="105" customFormat="1" ht="36.75" customHeight="1">
      <c r="A11" s="152" t="s">
        <v>683</v>
      </c>
      <c r="B11" s="717">
        <v>10384203.060000001</v>
      </c>
      <c r="C11" s="717">
        <v>0</v>
      </c>
      <c r="D11" s="717">
        <v>0</v>
      </c>
      <c r="E11" s="717">
        <v>0</v>
      </c>
      <c r="F11" s="717">
        <v>13926650.77</v>
      </c>
      <c r="G11" s="717">
        <v>0</v>
      </c>
      <c r="H11" s="717">
        <v>10440008.699999999</v>
      </c>
      <c r="I11" s="717">
        <v>0</v>
      </c>
      <c r="J11" s="717">
        <v>0</v>
      </c>
      <c r="K11" s="717">
        <v>0</v>
      </c>
      <c r="L11" s="717">
        <v>0</v>
      </c>
      <c r="M11" s="717">
        <v>0</v>
      </c>
      <c r="N11" s="717">
        <v>0</v>
      </c>
      <c r="O11" s="717">
        <v>0</v>
      </c>
      <c r="P11" s="717">
        <v>34750862.530000001</v>
      </c>
    </row>
    <row r="12" spans="1:16" s="148" customFormat="1" ht="36.75" customHeight="1">
      <c r="A12" s="152" t="s">
        <v>684</v>
      </c>
      <c r="B12" s="717">
        <v>4985505127.0600004</v>
      </c>
      <c r="C12" s="717">
        <v>2408837805.9400001</v>
      </c>
      <c r="D12" s="717">
        <v>4541925546.8400002</v>
      </c>
      <c r="E12" s="717">
        <v>4907067325.1400003</v>
      </c>
      <c r="F12" s="717">
        <v>3611300959.2800002</v>
      </c>
      <c r="G12" s="717">
        <v>1254150274.5</v>
      </c>
      <c r="H12" s="717">
        <v>676187777.13</v>
      </c>
      <c r="I12" s="717">
        <v>814302840.66999996</v>
      </c>
      <c r="J12" s="717">
        <v>78231155.950000003</v>
      </c>
      <c r="K12" s="717">
        <v>174452493.90000001</v>
      </c>
      <c r="L12" s="717">
        <v>688712562.98000002</v>
      </c>
      <c r="M12" s="717">
        <v>410633503.97000003</v>
      </c>
      <c r="N12" s="717">
        <v>367312459.74000001</v>
      </c>
      <c r="O12" s="717">
        <v>498284942.48000002</v>
      </c>
      <c r="P12" s="717">
        <v>25416904775.580002</v>
      </c>
    </row>
    <row r="13" spans="1:16" s="148" customFormat="1" ht="36.75" customHeight="1">
      <c r="A13" s="152" t="s">
        <v>685</v>
      </c>
      <c r="B13" s="717">
        <v>3866263896.2199998</v>
      </c>
      <c r="C13" s="717">
        <v>1102377295.2</v>
      </c>
      <c r="D13" s="717">
        <v>8289697040.6499996</v>
      </c>
      <c r="E13" s="717">
        <v>925454289.27999997</v>
      </c>
      <c r="F13" s="717">
        <v>3263307318.52</v>
      </c>
      <c r="G13" s="717">
        <v>1368699461.72</v>
      </c>
      <c r="H13" s="717">
        <v>1176433526.9300001</v>
      </c>
      <c r="I13" s="717">
        <v>380718499.5</v>
      </c>
      <c r="J13" s="717">
        <v>0</v>
      </c>
      <c r="K13" s="717">
        <v>0</v>
      </c>
      <c r="L13" s="717">
        <v>1523509160.3399999</v>
      </c>
      <c r="M13" s="717">
        <v>480538606.80000001</v>
      </c>
      <c r="N13" s="717">
        <v>1698446639.76</v>
      </c>
      <c r="O13" s="717">
        <v>512854740.52999997</v>
      </c>
      <c r="P13" s="717">
        <v>24588300475.450001</v>
      </c>
    </row>
    <row r="14" spans="1:16" s="148" customFormat="1" ht="36.75" customHeight="1">
      <c r="A14" s="152" t="s">
        <v>686</v>
      </c>
      <c r="B14" s="717">
        <v>4384873817.2299995</v>
      </c>
      <c r="C14" s="717">
        <v>4073405426.8400002</v>
      </c>
      <c r="D14" s="717">
        <v>4056336528.9299998</v>
      </c>
      <c r="E14" s="717">
        <v>5437058337.1599998</v>
      </c>
      <c r="F14" s="717">
        <v>3214490399.1199999</v>
      </c>
      <c r="G14" s="717">
        <v>2272139062.54</v>
      </c>
      <c r="H14" s="717">
        <v>2452172184.7600002</v>
      </c>
      <c r="I14" s="717">
        <v>0</v>
      </c>
      <c r="J14" s="717">
        <v>0</v>
      </c>
      <c r="K14" s="717">
        <v>169590241.13999999</v>
      </c>
      <c r="L14" s="717">
        <v>1190757557.98</v>
      </c>
      <c r="M14" s="717">
        <v>388284295.20999998</v>
      </c>
      <c r="N14" s="717">
        <v>4654340027.3400002</v>
      </c>
      <c r="O14" s="717">
        <v>718317824.23000002</v>
      </c>
      <c r="P14" s="717">
        <v>33011765702.48</v>
      </c>
    </row>
    <row r="15" spans="1:16" s="148" customFormat="1" ht="36.75" customHeight="1" thickBot="1">
      <c r="A15" s="152" t="s">
        <v>687</v>
      </c>
      <c r="B15" s="717">
        <v>8552056376.4700003</v>
      </c>
      <c r="C15" s="717">
        <v>9376252326.2099991</v>
      </c>
      <c r="D15" s="717">
        <v>10445746056.57</v>
      </c>
      <c r="E15" s="717">
        <v>8101800579.6899996</v>
      </c>
      <c r="F15" s="717">
        <v>6578335890.0799999</v>
      </c>
      <c r="G15" s="717">
        <v>3996378854.6500001</v>
      </c>
      <c r="H15" s="717">
        <v>3886194924.8800001</v>
      </c>
      <c r="I15" s="717">
        <v>9595010903.1100006</v>
      </c>
      <c r="J15" s="717">
        <v>158484088.96000001</v>
      </c>
      <c r="K15" s="717">
        <v>285573298.99000001</v>
      </c>
      <c r="L15" s="717">
        <v>6910035226.7399998</v>
      </c>
      <c r="M15" s="717">
        <v>1936686572.1099999</v>
      </c>
      <c r="N15" s="717">
        <v>4699070768.7299995</v>
      </c>
      <c r="O15" s="717">
        <v>5678675500.8900003</v>
      </c>
      <c r="P15" s="717">
        <v>80200301368.080002</v>
      </c>
    </row>
    <row r="16" spans="1:16" s="148" customFormat="1" ht="36.75" customHeight="1" thickTop="1" thickBot="1">
      <c r="A16" s="860" t="s">
        <v>688</v>
      </c>
      <c r="B16" s="690">
        <v>27216313688.950001</v>
      </c>
      <c r="C16" s="690">
        <v>51209194677.260002</v>
      </c>
      <c r="D16" s="690">
        <v>35503902838.510002</v>
      </c>
      <c r="E16" s="690">
        <v>25545991813.639999</v>
      </c>
      <c r="F16" s="690">
        <v>21760742484.5</v>
      </c>
      <c r="G16" s="690">
        <v>10921519671.860001</v>
      </c>
      <c r="H16" s="690">
        <v>9843484340.1599998</v>
      </c>
      <c r="I16" s="690">
        <v>11490035158.709999</v>
      </c>
      <c r="J16" s="690">
        <v>308481416.95999998</v>
      </c>
      <c r="K16" s="690">
        <v>715659674.38</v>
      </c>
      <c r="L16" s="690">
        <v>11554948425.27</v>
      </c>
      <c r="M16" s="690">
        <v>3585317174.3000002</v>
      </c>
      <c r="N16" s="690">
        <v>14319225337.02</v>
      </c>
      <c r="O16" s="690">
        <v>8344986769.1800003</v>
      </c>
      <c r="P16" s="690">
        <v>232319803470.70001</v>
      </c>
    </row>
    <row r="17" spans="1:16" s="149" customFormat="1" ht="36.75" customHeight="1" thickTop="1">
      <c r="A17" s="548" t="s">
        <v>689</v>
      </c>
      <c r="B17" s="718">
        <v>14771983133.220501</v>
      </c>
      <c r="C17" s="718">
        <v>13464262605.128</v>
      </c>
      <c r="D17" s="718">
        <v>18541232082.960499</v>
      </c>
      <c r="E17" s="718">
        <v>13623734942.228001</v>
      </c>
      <c r="F17" s="718">
        <v>11344510205.613001</v>
      </c>
      <c r="G17" s="718">
        <v>6635662937.3149996</v>
      </c>
      <c r="H17" s="718">
        <v>6449822383.2110004</v>
      </c>
      <c r="I17" s="718">
        <v>9948230720.9939995</v>
      </c>
      <c r="J17" s="718">
        <v>174130320.15000001</v>
      </c>
      <c r="K17" s="718">
        <v>447656478.625</v>
      </c>
      <c r="L17" s="718">
        <v>8702600487.9909992</v>
      </c>
      <c r="M17" s="718">
        <v>2550295797.7115002</v>
      </c>
      <c r="N17" s="718">
        <v>9112511601.0629997</v>
      </c>
      <c r="O17" s="718">
        <v>6573498227.8234997</v>
      </c>
      <c r="P17" s="718">
        <v>122340131924.034</v>
      </c>
    </row>
    <row r="18" spans="1:16" s="151" customFormat="1" ht="36.75" customHeight="1" thickBot="1">
      <c r="A18" s="150" t="s">
        <v>690</v>
      </c>
      <c r="B18" s="691">
        <v>0.54279999999999995</v>
      </c>
      <c r="C18" s="691">
        <v>0.26290000000000002</v>
      </c>
      <c r="D18" s="691">
        <v>0.5222</v>
      </c>
      <c r="E18" s="691">
        <v>0.5333</v>
      </c>
      <c r="F18" s="691">
        <v>0.52129999999999999</v>
      </c>
      <c r="G18" s="691">
        <v>0.60760000000000003</v>
      </c>
      <c r="H18" s="691">
        <v>0.6552</v>
      </c>
      <c r="I18" s="691">
        <v>0.86580000000000001</v>
      </c>
      <c r="J18" s="691">
        <v>0.5645</v>
      </c>
      <c r="K18" s="691">
        <v>0.62549999999999994</v>
      </c>
      <c r="L18" s="691">
        <v>0.75309999999999999</v>
      </c>
      <c r="M18" s="691">
        <v>0.71130000000000004</v>
      </c>
      <c r="N18" s="691">
        <v>0.63639999999999997</v>
      </c>
      <c r="O18" s="691">
        <v>0.78769999999999996</v>
      </c>
      <c r="P18" s="691">
        <v>0.52659999999999996</v>
      </c>
    </row>
    <row r="19" spans="1:16" s="148" customFormat="1" ht="36.75" customHeight="1" thickTop="1" thickBot="1">
      <c r="A19" s="860" t="s">
        <v>691</v>
      </c>
      <c r="B19" s="690">
        <v>1477198313.3220999</v>
      </c>
      <c r="C19" s="690">
        <v>1346426260.5128</v>
      </c>
      <c r="D19" s="690">
        <v>1854123208.2960999</v>
      </c>
      <c r="E19" s="690">
        <v>1362373494.2228</v>
      </c>
      <c r="F19" s="690">
        <v>1134451020.5613</v>
      </c>
      <c r="G19" s="690">
        <v>663566293.73150003</v>
      </c>
      <c r="H19" s="690">
        <v>644982238.3211</v>
      </c>
      <c r="I19" s="690">
        <v>994823072.09940004</v>
      </c>
      <c r="J19" s="690">
        <v>17413032.015000001</v>
      </c>
      <c r="K19" s="690">
        <v>44765647.862499997</v>
      </c>
      <c r="L19" s="690">
        <v>870260048.79910004</v>
      </c>
      <c r="M19" s="690">
        <v>255029579.7712</v>
      </c>
      <c r="N19" s="690">
        <v>911251160.1063</v>
      </c>
      <c r="O19" s="690">
        <v>657349822.78240001</v>
      </c>
      <c r="P19" s="690">
        <v>12234013192.4034</v>
      </c>
    </row>
    <row r="20" spans="1:16" s="148" customFormat="1" ht="36.75" customHeight="1" thickTop="1">
      <c r="A20" s="152" t="s">
        <v>692</v>
      </c>
      <c r="B20" s="717">
        <v>1377031254</v>
      </c>
      <c r="C20" s="717">
        <v>1672639436</v>
      </c>
      <c r="D20" s="717">
        <v>1645138713</v>
      </c>
      <c r="E20" s="717">
        <v>1659467791</v>
      </c>
      <c r="F20" s="717">
        <v>1147668342</v>
      </c>
      <c r="G20" s="717">
        <v>557540495</v>
      </c>
      <c r="H20" s="717">
        <v>501939404</v>
      </c>
      <c r="I20" s="717">
        <v>1054148684</v>
      </c>
      <c r="J20" s="717">
        <v>107502003</v>
      </c>
      <c r="K20" s="717">
        <v>194434809</v>
      </c>
      <c r="L20" s="717">
        <v>827635232</v>
      </c>
      <c r="M20" s="717">
        <v>217934952</v>
      </c>
      <c r="N20" s="717">
        <v>1005521056</v>
      </c>
      <c r="O20" s="717">
        <v>624083306</v>
      </c>
      <c r="P20" s="717">
        <v>12592685477</v>
      </c>
    </row>
    <row r="21" spans="1:16" s="148" customFormat="1" ht="36.75" customHeight="1">
      <c r="A21" s="152" t="s">
        <v>693</v>
      </c>
      <c r="B21" s="717">
        <v>0</v>
      </c>
      <c r="C21" s="717">
        <v>0</v>
      </c>
      <c r="D21" s="717">
        <v>0</v>
      </c>
      <c r="E21" s="717">
        <v>0</v>
      </c>
      <c r="F21" s="717">
        <v>21054</v>
      </c>
      <c r="G21" s="717">
        <v>0</v>
      </c>
      <c r="H21" s="717">
        <v>0</v>
      </c>
      <c r="I21" s="717">
        <v>0</v>
      </c>
      <c r="J21" s="717">
        <v>0</v>
      </c>
      <c r="K21" s="717">
        <v>0</v>
      </c>
      <c r="L21" s="717">
        <v>703668</v>
      </c>
      <c r="M21" s="717">
        <v>0</v>
      </c>
      <c r="N21" s="717">
        <v>0</v>
      </c>
      <c r="O21" s="717">
        <v>0</v>
      </c>
      <c r="P21" s="717">
        <v>724722</v>
      </c>
    </row>
    <row r="22" spans="1:16" s="148" customFormat="1" ht="36.75" customHeight="1">
      <c r="A22" s="154" t="s">
        <v>694</v>
      </c>
      <c r="B22" s="717">
        <v>0</v>
      </c>
      <c r="C22" s="717">
        <v>0</v>
      </c>
      <c r="D22" s="717">
        <v>0</v>
      </c>
      <c r="E22" s="717">
        <v>0</v>
      </c>
      <c r="F22" s="717">
        <v>0</v>
      </c>
      <c r="G22" s="717">
        <v>0</v>
      </c>
      <c r="H22" s="717">
        <v>0</v>
      </c>
      <c r="I22" s="717">
        <v>0</v>
      </c>
      <c r="J22" s="717">
        <v>0</v>
      </c>
      <c r="K22" s="717">
        <v>0</v>
      </c>
      <c r="L22" s="717">
        <v>0</v>
      </c>
      <c r="M22" s="717">
        <v>0</v>
      </c>
      <c r="N22" s="717">
        <v>0</v>
      </c>
      <c r="O22" s="717">
        <v>0</v>
      </c>
      <c r="P22" s="717">
        <v>0</v>
      </c>
    </row>
    <row r="23" spans="1:16" s="148" customFormat="1" ht="36.75" customHeight="1" thickBot="1">
      <c r="A23" s="152" t="s">
        <v>695</v>
      </c>
      <c r="B23" s="717">
        <v>363</v>
      </c>
      <c r="C23" s="717">
        <v>6925</v>
      </c>
      <c r="D23" s="717">
        <v>87</v>
      </c>
      <c r="E23" s="717">
        <v>479</v>
      </c>
      <c r="F23" s="717">
        <v>4213148</v>
      </c>
      <c r="G23" s="717">
        <v>0</v>
      </c>
      <c r="H23" s="717">
        <v>477</v>
      </c>
      <c r="I23" s="717">
        <v>0</v>
      </c>
      <c r="J23" s="717">
        <v>9660231</v>
      </c>
      <c r="K23" s="717">
        <v>441447</v>
      </c>
      <c r="L23" s="717">
        <v>887</v>
      </c>
      <c r="M23" s="717">
        <v>734</v>
      </c>
      <c r="N23" s="717">
        <v>0</v>
      </c>
      <c r="O23" s="717">
        <v>0</v>
      </c>
      <c r="P23" s="717">
        <v>14324778</v>
      </c>
    </row>
    <row r="24" spans="1:16" s="148" customFormat="1" ht="36.75" customHeight="1" thickTop="1" thickBot="1">
      <c r="A24" s="860" t="s">
        <v>696</v>
      </c>
      <c r="B24" s="690">
        <v>1377030891</v>
      </c>
      <c r="C24" s="690">
        <v>1672632511</v>
      </c>
      <c r="D24" s="690">
        <v>1645138626</v>
      </c>
      <c r="E24" s="690">
        <v>1659467312</v>
      </c>
      <c r="F24" s="690">
        <v>1143434140</v>
      </c>
      <c r="G24" s="690">
        <v>557540495</v>
      </c>
      <c r="H24" s="690">
        <v>501938927</v>
      </c>
      <c r="I24" s="690">
        <v>1054148684</v>
      </c>
      <c r="J24" s="690">
        <v>97841772</v>
      </c>
      <c r="K24" s="690">
        <v>193993362</v>
      </c>
      <c r="L24" s="690">
        <v>826930677</v>
      </c>
      <c r="M24" s="690">
        <v>217934218</v>
      </c>
      <c r="N24" s="690">
        <v>1005521056</v>
      </c>
      <c r="O24" s="690">
        <v>624083306</v>
      </c>
      <c r="P24" s="690">
        <v>12577635977</v>
      </c>
    </row>
    <row r="25" spans="1:16" s="148" customFormat="1" ht="36.75" customHeight="1" thickTop="1">
      <c r="A25" s="152" t="s">
        <v>697</v>
      </c>
      <c r="B25" s="717">
        <v>539679613</v>
      </c>
      <c r="C25" s="717">
        <v>0</v>
      </c>
      <c r="D25" s="717">
        <v>479056667</v>
      </c>
      <c r="E25" s="717">
        <v>458266667</v>
      </c>
      <c r="F25" s="717">
        <v>205632980</v>
      </c>
      <c r="G25" s="717">
        <v>210000000</v>
      </c>
      <c r="H25" s="717">
        <v>226238973</v>
      </c>
      <c r="I25" s="717">
        <v>120000000</v>
      </c>
      <c r="J25" s="717">
        <v>0</v>
      </c>
      <c r="K25" s="717">
        <v>0</v>
      </c>
      <c r="L25" s="717">
        <v>219371520</v>
      </c>
      <c r="M25" s="717">
        <v>80000000</v>
      </c>
      <c r="N25" s="717">
        <v>19183690</v>
      </c>
      <c r="O25" s="717">
        <v>0</v>
      </c>
      <c r="P25" s="717">
        <v>2557430110</v>
      </c>
    </row>
    <row r="26" spans="1:16" s="148" customFormat="1" ht="36.75" customHeight="1">
      <c r="A26" s="152" t="s">
        <v>698</v>
      </c>
      <c r="B26" s="717">
        <v>0</v>
      </c>
      <c r="C26" s="717">
        <v>0</v>
      </c>
      <c r="D26" s="717">
        <v>0</v>
      </c>
      <c r="E26" s="717">
        <v>0</v>
      </c>
      <c r="F26" s="717">
        <v>0</v>
      </c>
      <c r="G26" s="717">
        <v>0</v>
      </c>
      <c r="H26" s="717">
        <v>0</v>
      </c>
      <c r="I26" s="717">
        <v>0</v>
      </c>
      <c r="J26" s="717">
        <v>0</v>
      </c>
      <c r="K26" s="717">
        <v>0</v>
      </c>
      <c r="L26" s="717">
        <v>0</v>
      </c>
      <c r="M26" s="717">
        <v>0</v>
      </c>
      <c r="N26" s="717">
        <v>0</v>
      </c>
      <c r="O26" s="717">
        <v>0</v>
      </c>
      <c r="P26" s="717">
        <v>0</v>
      </c>
    </row>
    <row r="27" spans="1:16" s="153" customFormat="1" ht="36.75" customHeight="1">
      <c r="A27" s="152" t="s">
        <v>699</v>
      </c>
      <c r="B27" s="717">
        <v>0</v>
      </c>
      <c r="C27" s="717">
        <v>0</v>
      </c>
      <c r="D27" s="717">
        <v>0</v>
      </c>
      <c r="E27" s="717">
        <v>0</v>
      </c>
      <c r="F27" s="717">
        <v>0</v>
      </c>
      <c r="G27" s="717">
        <v>0</v>
      </c>
      <c r="H27" s="717">
        <v>0</v>
      </c>
      <c r="I27" s="717">
        <v>0</v>
      </c>
      <c r="J27" s="717">
        <v>0</v>
      </c>
      <c r="K27" s="717">
        <v>0</v>
      </c>
      <c r="L27" s="717">
        <v>0</v>
      </c>
      <c r="M27" s="717">
        <v>0</v>
      </c>
      <c r="N27" s="717">
        <v>0</v>
      </c>
      <c r="O27" s="717">
        <v>0</v>
      </c>
      <c r="P27" s="717">
        <v>0</v>
      </c>
    </row>
    <row r="28" spans="1:16" s="148" customFormat="1" ht="36.75" customHeight="1">
      <c r="A28" s="152" t="s">
        <v>700</v>
      </c>
      <c r="B28" s="717">
        <v>539679613</v>
      </c>
      <c r="C28" s="717">
        <v>0</v>
      </c>
      <c r="D28" s="717">
        <v>479056667</v>
      </c>
      <c r="E28" s="717">
        <v>458266667</v>
      </c>
      <c r="F28" s="717">
        <v>205632980</v>
      </c>
      <c r="G28" s="717">
        <v>210000000</v>
      </c>
      <c r="H28" s="717">
        <v>226238973</v>
      </c>
      <c r="I28" s="717">
        <v>120000000</v>
      </c>
      <c r="J28" s="717">
        <v>0</v>
      </c>
      <c r="K28" s="717">
        <v>0</v>
      </c>
      <c r="L28" s="717">
        <v>219371520</v>
      </c>
      <c r="M28" s="717">
        <v>80000000</v>
      </c>
      <c r="N28" s="717">
        <v>19183690</v>
      </c>
      <c r="O28" s="717">
        <v>0</v>
      </c>
      <c r="P28" s="717">
        <v>2557430110</v>
      </c>
    </row>
    <row r="29" spans="1:16" s="373" customFormat="1" ht="36.75" customHeight="1">
      <c r="A29" s="154" t="s">
        <v>701</v>
      </c>
      <c r="B29" s="717">
        <v>101318318</v>
      </c>
      <c r="C29" s="717">
        <v>79175189</v>
      </c>
      <c r="D29" s="717">
        <v>89667041</v>
      </c>
      <c r="E29" s="717">
        <v>157933603</v>
      </c>
      <c r="F29" s="717">
        <v>37726123</v>
      </c>
      <c r="G29" s="717">
        <v>44722148</v>
      </c>
      <c r="H29" s="717">
        <v>37142581</v>
      </c>
      <c r="I29" s="717">
        <v>141041662</v>
      </c>
      <c r="J29" s="717">
        <v>0</v>
      </c>
      <c r="K29" s="717">
        <v>0</v>
      </c>
      <c r="L29" s="717">
        <v>123187901</v>
      </c>
      <c r="M29" s="717">
        <v>14166866</v>
      </c>
      <c r="N29" s="717">
        <v>50906161</v>
      </c>
      <c r="O29" s="717">
        <v>142910510</v>
      </c>
      <c r="P29" s="717">
        <v>1019898103</v>
      </c>
    </row>
    <row r="30" spans="1:16" s="155" customFormat="1" ht="36.75" customHeight="1" thickBot="1">
      <c r="A30" s="154" t="s">
        <v>702</v>
      </c>
      <c r="B30" s="717">
        <v>0</v>
      </c>
      <c r="C30" s="717">
        <v>0</v>
      </c>
      <c r="D30" s="717">
        <v>0</v>
      </c>
      <c r="E30" s="717">
        <v>0</v>
      </c>
      <c r="F30" s="717">
        <v>0</v>
      </c>
      <c r="G30" s="717">
        <v>0</v>
      </c>
      <c r="H30" s="717">
        <v>0</v>
      </c>
      <c r="I30" s="717">
        <v>0</v>
      </c>
      <c r="J30" s="717">
        <v>0</v>
      </c>
      <c r="K30" s="717">
        <v>0</v>
      </c>
      <c r="L30" s="717">
        <v>0</v>
      </c>
      <c r="M30" s="717">
        <v>0</v>
      </c>
      <c r="N30" s="717">
        <v>0</v>
      </c>
      <c r="O30" s="717">
        <v>0</v>
      </c>
      <c r="P30" s="717">
        <v>0</v>
      </c>
    </row>
    <row r="31" spans="1:16" s="148" customFormat="1" ht="36.75" customHeight="1" thickTop="1" thickBot="1">
      <c r="A31" s="156" t="s">
        <v>703</v>
      </c>
      <c r="B31" s="690">
        <v>640997931</v>
      </c>
      <c r="C31" s="690">
        <v>79175189</v>
      </c>
      <c r="D31" s="690">
        <v>568723708</v>
      </c>
      <c r="E31" s="690">
        <v>616200270</v>
      </c>
      <c r="F31" s="690">
        <v>243359103</v>
      </c>
      <c r="G31" s="690">
        <v>254722148</v>
      </c>
      <c r="H31" s="690">
        <v>263381554</v>
      </c>
      <c r="I31" s="690">
        <v>261041662</v>
      </c>
      <c r="J31" s="690">
        <v>0</v>
      </c>
      <c r="K31" s="690">
        <v>0</v>
      </c>
      <c r="L31" s="690">
        <v>342559421</v>
      </c>
      <c r="M31" s="690">
        <v>94166866</v>
      </c>
      <c r="N31" s="690">
        <v>70089851</v>
      </c>
      <c r="O31" s="690">
        <v>142910510</v>
      </c>
      <c r="P31" s="690">
        <v>3577328213</v>
      </c>
    </row>
    <row r="32" spans="1:16" s="148" customFormat="1" ht="36.75" customHeight="1" thickTop="1">
      <c r="A32" s="154" t="s">
        <v>704</v>
      </c>
      <c r="B32" s="717">
        <v>0</v>
      </c>
      <c r="C32" s="717">
        <v>38319786</v>
      </c>
      <c r="D32" s="717">
        <v>18742029</v>
      </c>
      <c r="E32" s="717">
        <v>624103986</v>
      </c>
      <c r="F32" s="717">
        <v>0</v>
      </c>
      <c r="G32" s="717">
        <v>0</v>
      </c>
      <c r="H32" s="717">
        <v>0</v>
      </c>
      <c r="I32" s="717">
        <v>0</v>
      </c>
      <c r="J32" s="717">
        <v>0</v>
      </c>
      <c r="K32" s="717">
        <v>0</v>
      </c>
      <c r="L32" s="717">
        <v>0</v>
      </c>
      <c r="M32" s="717">
        <v>0</v>
      </c>
      <c r="N32" s="717">
        <v>0</v>
      </c>
      <c r="O32" s="717">
        <v>0</v>
      </c>
      <c r="P32" s="717">
        <v>681165801</v>
      </c>
    </row>
    <row r="33" spans="1:16" s="148" customFormat="1" ht="36.75" customHeight="1" thickBot="1">
      <c r="A33" s="154" t="s">
        <v>705</v>
      </c>
      <c r="B33" s="717">
        <v>98366052</v>
      </c>
      <c r="C33" s="717">
        <v>103535460</v>
      </c>
      <c r="D33" s="717">
        <v>36154249</v>
      </c>
      <c r="E33" s="717">
        <v>95736876</v>
      </c>
      <c r="F33" s="717">
        <v>150863</v>
      </c>
      <c r="G33" s="717">
        <v>0</v>
      </c>
      <c r="H33" s="717">
        <v>488800</v>
      </c>
      <c r="I33" s="717">
        <v>1393506</v>
      </c>
      <c r="J33" s="717">
        <v>0</v>
      </c>
      <c r="K33" s="717">
        <v>0</v>
      </c>
      <c r="L33" s="717">
        <v>616000</v>
      </c>
      <c r="M33" s="717">
        <v>8516046</v>
      </c>
      <c r="N33" s="717">
        <v>42802929</v>
      </c>
      <c r="O33" s="717">
        <v>916100</v>
      </c>
      <c r="P33" s="717">
        <v>388676881</v>
      </c>
    </row>
    <row r="34" spans="1:16" s="148" customFormat="1" ht="36.75" customHeight="1" thickTop="1" thickBot="1">
      <c r="A34" s="860" t="s">
        <v>1405</v>
      </c>
      <c r="B34" s="690">
        <v>1919662770</v>
      </c>
      <c r="C34" s="690">
        <v>1609952454</v>
      </c>
      <c r="D34" s="690">
        <v>2158966056</v>
      </c>
      <c r="E34" s="690">
        <v>1555826720</v>
      </c>
      <c r="F34" s="690">
        <v>1386642380</v>
      </c>
      <c r="G34" s="690">
        <v>812262643</v>
      </c>
      <c r="H34" s="690">
        <v>764831681</v>
      </c>
      <c r="I34" s="690">
        <v>1313796840</v>
      </c>
      <c r="J34" s="690">
        <v>97841772</v>
      </c>
      <c r="K34" s="690">
        <v>193993362</v>
      </c>
      <c r="L34" s="690">
        <v>1168874098</v>
      </c>
      <c r="M34" s="690">
        <v>303585038</v>
      </c>
      <c r="N34" s="690">
        <v>1032807978</v>
      </c>
      <c r="O34" s="690">
        <v>766077716</v>
      </c>
      <c r="P34" s="690">
        <v>15085121508</v>
      </c>
    </row>
    <row r="35" spans="1:16" s="105" customFormat="1" ht="36.75" customHeight="1" thickTop="1">
      <c r="A35" s="152" t="s">
        <v>707</v>
      </c>
      <c r="B35" s="717">
        <v>442464456.67799997</v>
      </c>
      <c r="C35" s="717">
        <v>263526193.48719999</v>
      </c>
      <c r="D35" s="717">
        <v>304842847.704</v>
      </c>
      <c r="E35" s="717">
        <v>193453225.77720001</v>
      </c>
      <c r="F35" s="717">
        <v>252191359.43869999</v>
      </c>
      <c r="G35" s="717">
        <v>148696349.2685</v>
      </c>
      <c r="H35" s="717">
        <v>119849442.6789</v>
      </c>
      <c r="I35" s="717">
        <v>318973767.90060002</v>
      </c>
      <c r="J35" s="717">
        <v>80428739.984999999</v>
      </c>
      <c r="K35" s="717">
        <v>149227714.13749999</v>
      </c>
      <c r="L35" s="717">
        <v>298614049.20090002</v>
      </c>
      <c r="M35" s="717">
        <v>48555458.2289</v>
      </c>
      <c r="N35" s="717">
        <v>121556817.8937</v>
      </c>
      <c r="O35" s="717">
        <v>108727893.2177</v>
      </c>
      <c r="P35" s="717">
        <v>2851108315.5966001</v>
      </c>
    </row>
    <row r="36" spans="1:16" s="158" customFormat="1" ht="36.75" customHeight="1">
      <c r="A36" s="157" t="s">
        <v>708</v>
      </c>
      <c r="B36" s="968">
        <v>0.2082</v>
      </c>
      <c r="C36" s="968">
        <v>0.33090000000000003</v>
      </c>
      <c r="D36" s="968">
        <v>0.26440000000000002</v>
      </c>
      <c r="E36" s="968">
        <v>0.48270000000000002</v>
      </c>
      <c r="F36" s="968">
        <v>7.2300000000000003E-2</v>
      </c>
      <c r="G36" s="968">
        <v>0.25900000000000001</v>
      </c>
      <c r="H36" s="968">
        <v>0.17349999999999999</v>
      </c>
      <c r="I36" s="968">
        <v>0.1208</v>
      </c>
      <c r="J36" s="969">
        <v>2.81E-2</v>
      </c>
      <c r="K36" s="968">
        <v>6.0000000000000001E-3</v>
      </c>
      <c r="L36" s="968">
        <v>0.17219999999999999</v>
      </c>
      <c r="M36" s="968">
        <v>0.1211</v>
      </c>
      <c r="N36" s="968">
        <v>0.41899999999999998</v>
      </c>
      <c r="O36" s="968">
        <v>8.6400000000000005E-2</v>
      </c>
      <c r="P36" s="968">
        <v>0.2505</v>
      </c>
    </row>
    <row r="37" spans="1:16" s="857" customFormat="1" ht="6" customHeight="1" thickBot="1">
      <c r="A37" s="549"/>
      <c r="B37" s="429"/>
      <c r="C37" s="429"/>
      <c r="D37" s="429"/>
      <c r="E37" s="429"/>
      <c r="F37" s="429"/>
      <c r="G37" s="429"/>
      <c r="H37" s="429"/>
      <c r="I37" s="429"/>
      <c r="J37" s="429"/>
      <c r="K37" s="429"/>
      <c r="L37" s="429"/>
      <c r="M37" s="429"/>
      <c r="N37" s="429"/>
      <c r="O37" s="429"/>
      <c r="P37" s="429"/>
    </row>
    <row r="38" spans="1:16" s="857" customFormat="1" ht="28.5" customHeight="1" thickTop="1">
      <c r="A38" s="160" t="s">
        <v>709</v>
      </c>
      <c r="B38" s="70"/>
      <c r="C38" s="70"/>
      <c r="D38" s="70"/>
      <c r="E38" s="70"/>
      <c r="F38" s="70"/>
      <c r="G38" s="70"/>
      <c r="H38" s="70"/>
      <c r="I38" s="569"/>
      <c r="J38" s="70"/>
      <c r="K38" s="70"/>
      <c r="L38" s="70"/>
      <c r="M38" s="70"/>
      <c r="N38" s="70"/>
      <c r="O38" s="70"/>
      <c r="P38" s="70"/>
    </row>
    <row r="39" spans="1:16" s="857" customFormat="1" ht="16.5" customHeight="1">
      <c r="A39" s="160"/>
      <c r="B39" s="70"/>
      <c r="C39" s="70"/>
      <c r="D39" s="70"/>
      <c r="E39" s="70"/>
      <c r="F39" s="70"/>
      <c r="G39" s="70"/>
      <c r="H39" s="70"/>
      <c r="I39" s="569"/>
      <c r="J39" s="70"/>
      <c r="K39" s="70"/>
      <c r="L39" s="70"/>
      <c r="M39" s="70"/>
      <c r="N39" s="70"/>
      <c r="O39" s="70"/>
      <c r="P39" s="70"/>
    </row>
    <row r="40" spans="1:16" s="857" customFormat="1" ht="15.75">
      <c r="A40" s="160"/>
      <c r="B40" s="70"/>
      <c r="C40" s="70"/>
      <c r="D40" s="70"/>
      <c r="E40" s="70"/>
      <c r="F40" s="70"/>
      <c r="G40" s="70"/>
      <c r="H40" s="70"/>
      <c r="I40" s="569"/>
      <c r="J40" s="70"/>
      <c r="K40" s="70"/>
      <c r="L40" s="70"/>
      <c r="M40" s="70"/>
      <c r="N40" s="70"/>
      <c r="O40" s="70"/>
      <c r="P40" s="70"/>
    </row>
    <row r="41" spans="1:16" s="857" customFormat="1">
      <c r="A41" s="546"/>
      <c r="B41" s="70"/>
      <c r="C41" s="70"/>
      <c r="D41" s="70"/>
      <c r="E41" s="70"/>
      <c r="F41" s="70"/>
      <c r="G41" s="70"/>
      <c r="H41" s="70"/>
      <c r="I41" s="569"/>
      <c r="J41" s="70"/>
      <c r="K41" s="70"/>
      <c r="L41" s="70"/>
      <c r="M41" s="70"/>
      <c r="N41" s="70"/>
      <c r="O41" s="70"/>
      <c r="P41" s="70"/>
    </row>
    <row r="42" spans="1:16" s="857" customFormat="1">
      <c r="A42" s="546"/>
      <c r="B42" s="576"/>
      <c r="C42" s="576"/>
      <c r="D42" s="576"/>
      <c r="E42" s="576"/>
      <c r="F42" s="576"/>
      <c r="G42" s="576"/>
      <c r="H42" s="576"/>
      <c r="I42" s="576"/>
      <c r="J42" s="576"/>
      <c r="K42" s="576"/>
      <c r="L42" s="576"/>
      <c r="M42" s="576"/>
      <c r="N42" s="576"/>
      <c r="O42" s="576"/>
      <c r="P42" s="576"/>
    </row>
    <row r="43" spans="1:16" s="857" customFormat="1">
      <c r="A43" s="546"/>
      <c r="B43" s="576"/>
      <c r="C43" s="576"/>
      <c r="D43" s="576"/>
      <c r="E43" s="576"/>
      <c r="F43" s="576"/>
      <c r="G43" s="576"/>
      <c r="H43" s="576"/>
      <c r="I43" s="576"/>
      <c r="J43" s="576"/>
      <c r="K43" s="576"/>
      <c r="L43" s="576"/>
      <c r="M43" s="576"/>
      <c r="N43" s="576"/>
      <c r="O43" s="576"/>
      <c r="P43" s="576"/>
    </row>
    <row r="44" spans="1:16" s="857" customFormat="1">
      <c r="A44" s="546"/>
      <c r="B44" s="70"/>
      <c r="C44" s="70"/>
      <c r="D44" s="70"/>
      <c r="E44" s="70"/>
      <c r="F44" s="70"/>
      <c r="G44" s="70"/>
      <c r="H44" s="70"/>
      <c r="I44" s="569"/>
      <c r="J44" s="70"/>
      <c r="K44" s="70"/>
      <c r="L44" s="70"/>
      <c r="M44" s="70"/>
      <c r="N44" s="70"/>
      <c r="O44" s="70"/>
      <c r="P44" s="70"/>
    </row>
    <row r="45" spans="1:16" s="857" customFormat="1">
      <c r="A45" s="546"/>
      <c r="B45" s="70"/>
      <c r="C45" s="70"/>
      <c r="D45" s="70"/>
      <c r="E45" s="70"/>
      <c r="F45" s="70"/>
      <c r="G45" s="70"/>
      <c r="H45" s="70"/>
      <c r="I45" s="569"/>
      <c r="J45" s="70"/>
      <c r="K45" s="70"/>
      <c r="L45" s="70"/>
      <c r="M45" s="70"/>
      <c r="N45" s="70"/>
      <c r="O45" s="70"/>
      <c r="P45" s="70"/>
    </row>
    <row r="46" spans="1:16" s="857" customFormat="1">
      <c r="A46" s="546"/>
      <c r="B46" s="70"/>
      <c r="C46" s="70"/>
      <c r="D46" s="70"/>
      <c r="E46" s="70"/>
      <c r="F46" s="70"/>
      <c r="G46" s="70"/>
      <c r="H46" s="70"/>
      <c r="I46" s="569"/>
      <c r="J46" s="70"/>
      <c r="K46" s="70"/>
      <c r="L46" s="70"/>
      <c r="M46" s="70"/>
      <c r="N46" s="70"/>
      <c r="O46" s="70"/>
      <c r="P46" s="70"/>
    </row>
    <row r="47" spans="1:16" s="857" customFormat="1">
      <c r="A47" s="546"/>
      <c r="B47" s="70"/>
      <c r="C47" s="70"/>
      <c r="D47" s="70"/>
      <c r="E47" s="70"/>
      <c r="F47" s="70"/>
      <c r="G47" s="70"/>
      <c r="H47" s="70"/>
      <c r="I47" s="569"/>
      <c r="J47" s="70"/>
      <c r="K47" s="70"/>
      <c r="L47" s="70"/>
      <c r="M47" s="70"/>
      <c r="N47" s="70"/>
      <c r="O47" s="70"/>
      <c r="P47" s="70"/>
    </row>
    <row r="48" spans="1:16" s="857" customFormat="1">
      <c r="A48" s="546"/>
      <c r="B48" s="70"/>
      <c r="C48" s="70"/>
      <c r="D48" s="70"/>
      <c r="E48" s="70"/>
      <c r="F48" s="70"/>
      <c r="G48" s="70"/>
      <c r="H48" s="70"/>
      <c r="I48" s="569"/>
      <c r="J48" s="70"/>
      <c r="K48" s="70"/>
      <c r="L48" s="70"/>
      <c r="M48" s="70"/>
      <c r="N48" s="70"/>
      <c r="O48" s="70"/>
      <c r="P48" s="70"/>
    </row>
    <row r="49" spans="1:16" s="857" customFormat="1">
      <c r="A49" s="546"/>
      <c r="B49" s="70"/>
      <c r="C49" s="70"/>
      <c r="D49" s="70"/>
      <c r="E49" s="70"/>
      <c r="F49" s="70"/>
      <c r="G49" s="70"/>
      <c r="H49" s="70"/>
      <c r="I49" s="569"/>
      <c r="J49" s="70"/>
      <c r="K49" s="70"/>
      <c r="L49" s="70"/>
      <c r="M49" s="70"/>
      <c r="N49" s="70"/>
      <c r="O49" s="70"/>
      <c r="P49" s="70"/>
    </row>
    <row r="50" spans="1:16" s="857" customFormat="1">
      <c r="A50" s="546"/>
      <c r="B50" s="70"/>
      <c r="C50" s="70"/>
      <c r="D50" s="70"/>
      <c r="E50" s="70"/>
      <c r="F50" s="70"/>
      <c r="G50" s="70"/>
      <c r="H50" s="70"/>
      <c r="I50" s="569"/>
      <c r="J50" s="70"/>
      <c r="K50" s="70"/>
      <c r="L50" s="70"/>
      <c r="M50" s="70"/>
      <c r="N50" s="70"/>
      <c r="O50" s="70"/>
      <c r="P50" s="70"/>
    </row>
    <row r="51" spans="1:16" s="857" customFormat="1">
      <c r="A51" s="546"/>
      <c r="B51" s="70"/>
      <c r="C51" s="70"/>
      <c r="D51" s="70"/>
      <c r="E51" s="70"/>
      <c r="F51" s="70"/>
      <c r="G51" s="70"/>
      <c r="H51" s="70"/>
      <c r="I51" s="569"/>
      <c r="J51" s="70"/>
      <c r="K51" s="70"/>
      <c r="L51" s="70"/>
      <c r="M51" s="70"/>
      <c r="N51" s="70"/>
      <c r="O51" s="70"/>
      <c r="P51" s="70"/>
    </row>
    <row r="52" spans="1:16" s="857" customFormat="1">
      <c r="A52" s="546"/>
      <c r="B52" s="70"/>
      <c r="C52" s="70"/>
      <c r="D52" s="70"/>
      <c r="E52" s="70"/>
      <c r="F52" s="70"/>
      <c r="G52" s="70"/>
      <c r="H52" s="70"/>
      <c r="I52" s="569"/>
      <c r="J52" s="70"/>
      <c r="K52" s="70"/>
      <c r="L52" s="70"/>
      <c r="M52" s="70"/>
      <c r="N52" s="70"/>
      <c r="O52" s="70"/>
      <c r="P52" s="70"/>
    </row>
    <row r="53" spans="1:16" s="857" customFormat="1">
      <c r="A53" s="546"/>
      <c r="B53" s="70"/>
      <c r="C53" s="70"/>
      <c r="D53" s="70"/>
      <c r="E53" s="70"/>
      <c r="F53" s="70"/>
      <c r="G53" s="70"/>
      <c r="H53" s="70"/>
      <c r="I53" s="569"/>
      <c r="J53" s="70"/>
      <c r="K53" s="70"/>
      <c r="L53" s="70"/>
      <c r="M53" s="70"/>
      <c r="N53" s="70"/>
      <c r="O53" s="70"/>
      <c r="P53" s="70"/>
    </row>
    <row r="54" spans="1:16" s="857" customFormat="1">
      <c r="A54" s="546"/>
      <c r="B54" s="70"/>
      <c r="C54" s="70"/>
      <c r="D54" s="70"/>
      <c r="E54" s="70"/>
      <c r="F54" s="70"/>
      <c r="G54" s="70"/>
      <c r="H54" s="70"/>
      <c r="I54" s="569"/>
      <c r="J54" s="70"/>
      <c r="K54" s="70"/>
      <c r="L54" s="70"/>
      <c r="M54" s="70"/>
      <c r="N54" s="70"/>
      <c r="O54" s="70"/>
      <c r="P54" s="70"/>
    </row>
    <row r="55" spans="1:16" s="857" customFormat="1">
      <c r="A55" s="546"/>
      <c r="B55" s="70"/>
      <c r="C55" s="70"/>
      <c r="D55" s="70"/>
      <c r="E55" s="70"/>
      <c r="F55" s="70"/>
      <c r="G55" s="70"/>
      <c r="H55" s="70"/>
      <c r="I55" s="569"/>
      <c r="J55" s="70"/>
      <c r="K55" s="70"/>
      <c r="L55" s="70"/>
      <c r="M55" s="70"/>
      <c r="N55" s="70"/>
      <c r="O55" s="70"/>
      <c r="P55" s="70"/>
    </row>
    <row r="56" spans="1:16" s="857" customFormat="1">
      <c r="A56" s="546"/>
      <c r="B56" s="70"/>
      <c r="C56" s="70"/>
      <c r="D56" s="70"/>
      <c r="E56" s="70"/>
      <c r="F56" s="70"/>
      <c r="G56" s="70"/>
      <c r="H56" s="70"/>
      <c r="I56" s="569"/>
      <c r="J56" s="70"/>
      <c r="K56" s="70"/>
      <c r="L56" s="70"/>
      <c r="M56" s="70"/>
      <c r="N56" s="70"/>
      <c r="O56" s="70"/>
      <c r="P56" s="70"/>
    </row>
    <row r="57" spans="1:16" s="857" customFormat="1">
      <c r="A57" s="546"/>
      <c r="B57" s="70"/>
      <c r="C57" s="70"/>
      <c r="D57" s="70"/>
      <c r="E57" s="70"/>
      <c r="F57" s="70"/>
      <c r="G57" s="70"/>
      <c r="H57" s="70"/>
      <c r="I57" s="569"/>
      <c r="J57" s="70"/>
      <c r="K57" s="70"/>
      <c r="L57" s="70"/>
      <c r="M57" s="70"/>
      <c r="N57" s="70"/>
      <c r="O57" s="70"/>
      <c r="P57" s="70"/>
    </row>
    <row r="58" spans="1:16" s="857" customFormat="1">
      <c r="A58" s="546"/>
      <c r="B58" s="70"/>
      <c r="C58" s="70"/>
      <c r="D58" s="70"/>
      <c r="E58" s="70"/>
      <c r="F58" s="70"/>
      <c r="G58" s="70"/>
      <c r="H58" s="70"/>
      <c r="I58" s="569"/>
      <c r="J58" s="70"/>
      <c r="K58" s="70"/>
      <c r="L58" s="70"/>
      <c r="M58" s="70"/>
      <c r="N58" s="70"/>
      <c r="O58" s="70"/>
      <c r="P58" s="70"/>
    </row>
    <row r="59" spans="1:16" s="857" customFormat="1">
      <c r="A59" s="546"/>
      <c r="B59" s="70"/>
      <c r="C59" s="70"/>
      <c r="D59" s="70"/>
      <c r="E59" s="70"/>
      <c r="F59" s="70"/>
      <c r="G59" s="70"/>
      <c r="H59" s="70"/>
      <c r="I59" s="569"/>
      <c r="J59" s="70"/>
      <c r="K59" s="70"/>
      <c r="L59" s="70"/>
      <c r="M59" s="70"/>
      <c r="N59" s="70"/>
      <c r="O59" s="70"/>
      <c r="P59" s="70"/>
    </row>
    <row r="60" spans="1:16" s="857" customFormat="1">
      <c r="A60" s="546"/>
      <c r="B60" s="70"/>
      <c r="C60" s="70"/>
      <c r="D60" s="70"/>
      <c r="E60" s="70"/>
      <c r="F60" s="70"/>
      <c r="G60" s="70"/>
      <c r="H60" s="70"/>
      <c r="I60" s="569"/>
      <c r="J60" s="70"/>
      <c r="K60" s="70"/>
      <c r="L60" s="70"/>
      <c r="M60" s="70"/>
      <c r="N60" s="70"/>
      <c r="O60" s="70"/>
      <c r="P60" s="70"/>
    </row>
    <row r="61" spans="1:16" s="857" customFormat="1">
      <c r="A61" s="546"/>
      <c r="B61" s="70"/>
      <c r="C61" s="70"/>
      <c r="D61" s="70"/>
      <c r="E61" s="70"/>
      <c r="F61" s="70"/>
      <c r="G61" s="70"/>
      <c r="H61" s="70"/>
      <c r="I61" s="569"/>
      <c r="J61" s="70"/>
      <c r="K61" s="70"/>
      <c r="L61" s="70"/>
      <c r="M61" s="70"/>
      <c r="N61" s="70"/>
      <c r="O61" s="70"/>
      <c r="P61" s="70"/>
    </row>
    <row r="62" spans="1:16" s="857" customFormat="1">
      <c r="A62" s="546"/>
      <c r="B62" s="70"/>
      <c r="C62" s="70"/>
      <c r="D62" s="70"/>
      <c r="E62" s="70"/>
      <c r="F62" s="70"/>
      <c r="G62" s="70"/>
      <c r="H62" s="70"/>
      <c r="I62" s="569"/>
      <c r="J62" s="70"/>
      <c r="K62" s="70"/>
      <c r="L62" s="70"/>
      <c r="M62" s="70"/>
      <c r="N62" s="70"/>
      <c r="O62" s="70"/>
      <c r="P62" s="70"/>
    </row>
    <row r="63" spans="1:16" s="857" customFormat="1">
      <c r="A63" s="546"/>
      <c r="B63" s="70"/>
      <c r="C63" s="70"/>
      <c r="D63" s="70"/>
      <c r="E63" s="70"/>
      <c r="F63" s="70"/>
      <c r="G63" s="70"/>
      <c r="H63" s="70"/>
      <c r="I63" s="569"/>
      <c r="J63" s="70"/>
      <c r="K63" s="70"/>
      <c r="L63" s="70"/>
      <c r="M63" s="70"/>
      <c r="N63" s="70"/>
      <c r="O63" s="70"/>
      <c r="P63" s="70"/>
    </row>
    <row r="64" spans="1:16" s="857" customFormat="1">
      <c r="A64" s="546"/>
      <c r="B64" s="70"/>
      <c r="C64" s="70"/>
      <c r="D64" s="70"/>
      <c r="E64" s="70"/>
      <c r="F64" s="70"/>
      <c r="G64" s="70"/>
      <c r="H64" s="70"/>
      <c r="I64" s="569"/>
      <c r="J64" s="70"/>
      <c r="K64" s="70"/>
      <c r="L64" s="70"/>
      <c r="M64" s="70"/>
      <c r="N64" s="70"/>
      <c r="O64" s="70"/>
      <c r="P64" s="70"/>
    </row>
    <row r="65" spans="1:16" s="857" customFormat="1">
      <c r="A65" s="546"/>
      <c r="B65" s="70"/>
      <c r="C65" s="70"/>
      <c r="D65" s="70"/>
      <c r="E65" s="70"/>
      <c r="F65" s="70"/>
      <c r="G65" s="70"/>
      <c r="H65" s="70"/>
      <c r="I65" s="569"/>
      <c r="J65" s="70"/>
      <c r="K65" s="70"/>
      <c r="L65" s="70"/>
      <c r="M65" s="70"/>
      <c r="N65" s="70"/>
      <c r="O65" s="70"/>
      <c r="P65" s="70"/>
    </row>
    <row r="66" spans="1:16" s="857" customFormat="1">
      <c r="A66" s="546"/>
      <c r="B66" s="70"/>
      <c r="C66" s="70"/>
      <c r="D66" s="70"/>
      <c r="E66" s="70"/>
      <c r="F66" s="70"/>
      <c r="G66" s="70"/>
      <c r="H66" s="70"/>
      <c r="I66" s="569"/>
      <c r="J66" s="70"/>
      <c r="K66" s="70"/>
      <c r="L66" s="70"/>
      <c r="M66" s="70"/>
      <c r="N66" s="70"/>
      <c r="O66" s="70"/>
      <c r="P66" s="70"/>
    </row>
    <row r="67" spans="1:16" s="857" customFormat="1">
      <c r="A67" s="546"/>
      <c r="B67" s="70"/>
      <c r="C67" s="70"/>
      <c r="D67" s="70"/>
      <c r="E67" s="70"/>
      <c r="F67" s="70"/>
      <c r="G67" s="70"/>
      <c r="H67" s="70"/>
      <c r="I67" s="569"/>
      <c r="J67" s="70"/>
      <c r="K67" s="70"/>
      <c r="L67" s="70"/>
      <c r="M67" s="70"/>
      <c r="N67" s="70"/>
      <c r="O67" s="70"/>
      <c r="P67" s="70"/>
    </row>
    <row r="68" spans="1:16" s="857" customFormat="1">
      <c r="A68" s="546"/>
      <c r="B68" s="70"/>
      <c r="C68" s="70"/>
      <c r="D68" s="70"/>
      <c r="E68" s="70"/>
      <c r="F68" s="70"/>
      <c r="G68" s="70"/>
      <c r="H68" s="70"/>
      <c r="I68" s="569"/>
      <c r="J68" s="70"/>
      <c r="K68" s="70"/>
      <c r="L68" s="70"/>
      <c r="M68" s="70"/>
      <c r="N68" s="70"/>
      <c r="O68" s="70"/>
      <c r="P68" s="70"/>
    </row>
    <row r="69" spans="1:16" s="857" customFormat="1">
      <c r="A69" s="546"/>
      <c r="B69" s="70"/>
      <c r="C69" s="70"/>
      <c r="D69" s="70"/>
      <c r="E69" s="70"/>
      <c r="F69" s="70"/>
      <c r="G69" s="70"/>
      <c r="H69" s="70"/>
      <c r="I69" s="569"/>
      <c r="J69" s="70"/>
      <c r="K69" s="70"/>
      <c r="L69" s="70"/>
      <c r="M69" s="70"/>
      <c r="N69" s="70"/>
      <c r="O69" s="70"/>
      <c r="P69" s="70"/>
    </row>
    <row r="70" spans="1:16" s="857" customFormat="1">
      <c r="A70" s="546"/>
      <c r="B70" s="70"/>
      <c r="C70" s="70"/>
      <c r="D70" s="70"/>
      <c r="E70" s="70"/>
      <c r="F70" s="70"/>
      <c r="G70" s="70"/>
      <c r="H70" s="70"/>
      <c r="I70" s="569"/>
      <c r="J70" s="70"/>
      <c r="K70" s="70"/>
      <c r="L70" s="70"/>
      <c r="M70" s="70"/>
      <c r="N70" s="70"/>
      <c r="O70" s="70"/>
      <c r="P70" s="70"/>
    </row>
    <row r="71" spans="1:16" s="857" customFormat="1">
      <c r="A71" s="546"/>
      <c r="B71" s="70"/>
      <c r="C71" s="70"/>
      <c r="D71" s="70"/>
      <c r="E71" s="70"/>
      <c r="F71" s="70"/>
      <c r="G71" s="70"/>
      <c r="H71" s="70"/>
      <c r="I71" s="569"/>
      <c r="J71" s="70"/>
      <c r="K71" s="70"/>
      <c r="L71" s="70"/>
      <c r="M71" s="70"/>
      <c r="N71" s="70"/>
      <c r="O71" s="70"/>
      <c r="P71" s="70"/>
    </row>
    <row r="72" spans="1:16" s="857" customFormat="1">
      <c r="A72" s="546"/>
      <c r="B72" s="70"/>
      <c r="C72" s="70"/>
      <c r="D72" s="70"/>
      <c r="E72" s="70"/>
      <c r="F72" s="70"/>
      <c r="G72" s="70"/>
      <c r="H72" s="70"/>
      <c r="I72" s="569"/>
      <c r="J72" s="70"/>
      <c r="K72" s="70"/>
      <c r="L72" s="70"/>
      <c r="M72" s="70"/>
      <c r="N72" s="70"/>
      <c r="O72" s="70"/>
      <c r="P72" s="70"/>
    </row>
    <row r="73" spans="1:16" s="857" customFormat="1">
      <c r="A73" s="546"/>
      <c r="B73" s="70"/>
      <c r="C73" s="70"/>
      <c r="D73" s="70"/>
      <c r="E73" s="70"/>
      <c r="F73" s="70"/>
      <c r="G73" s="70"/>
      <c r="H73" s="70"/>
      <c r="I73" s="569"/>
      <c r="J73" s="70"/>
      <c r="K73" s="70"/>
      <c r="L73" s="70"/>
      <c r="M73" s="70"/>
      <c r="N73" s="70"/>
      <c r="O73" s="70"/>
      <c r="P73" s="70"/>
    </row>
    <row r="74" spans="1:16" s="857" customFormat="1">
      <c r="A74" s="546"/>
      <c r="B74" s="70"/>
      <c r="C74" s="70"/>
      <c r="D74" s="70"/>
      <c r="E74" s="70"/>
      <c r="F74" s="70"/>
      <c r="G74" s="70"/>
      <c r="H74" s="70"/>
      <c r="I74" s="569"/>
      <c r="J74" s="70"/>
      <c r="K74" s="70"/>
      <c r="L74" s="70"/>
      <c r="M74" s="70"/>
      <c r="N74" s="70"/>
      <c r="O74" s="70"/>
      <c r="P74" s="70"/>
    </row>
    <row r="75" spans="1:16" s="857" customFormat="1">
      <c r="A75" s="546"/>
      <c r="B75" s="70"/>
      <c r="C75" s="70"/>
      <c r="D75" s="70"/>
      <c r="E75" s="70"/>
      <c r="F75" s="70"/>
      <c r="G75" s="70"/>
      <c r="H75" s="70"/>
      <c r="I75" s="569"/>
      <c r="J75" s="70"/>
      <c r="K75" s="70"/>
      <c r="L75" s="70"/>
      <c r="M75" s="70"/>
      <c r="N75" s="70"/>
      <c r="O75" s="70"/>
      <c r="P75" s="70"/>
    </row>
    <row r="76" spans="1:16" s="857" customFormat="1">
      <c r="A76" s="546"/>
      <c r="B76" s="70"/>
      <c r="C76" s="70"/>
      <c r="D76" s="70"/>
      <c r="E76" s="70"/>
      <c r="F76" s="70"/>
      <c r="G76" s="70"/>
      <c r="H76" s="70"/>
      <c r="I76" s="569"/>
      <c r="J76" s="70"/>
      <c r="K76" s="70"/>
      <c r="L76" s="70"/>
      <c r="M76" s="70"/>
      <c r="N76" s="70"/>
      <c r="O76" s="70"/>
      <c r="P76" s="70"/>
    </row>
    <row r="77" spans="1:16" s="857" customFormat="1">
      <c r="A77" s="546"/>
      <c r="B77" s="70"/>
      <c r="C77" s="70"/>
      <c r="D77" s="70"/>
      <c r="E77" s="70"/>
      <c r="F77" s="70"/>
      <c r="G77" s="70"/>
      <c r="H77" s="70"/>
      <c r="I77" s="569"/>
      <c r="J77" s="70"/>
      <c r="K77" s="70"/>
      <c r="L77" s="70"/>
      <c r="M77" s="70"/>
      <c r="N77" s="70"/>
      <c r="O77" s="70"/>
      <c r="P77" s="70"/>
    </row>
    <row r="78" spans="1:16" s="857" customFormat="1">
      <c r="A78" s="546"/>
      <c r="B78" s="70"/>
      <c r="C78" s="70"/>
      <c r="D78" s="70"/>
      <c r="E78" s="70"/>
      <c r="F78" s="70"/>
      <c r="G78" s="70"/>
      <c r="H78" s="70"/>
      <c r="I78" s="569"/>
      <c r="J78" s="70"/>
      <c r="K78" s="70"/>
      <c r="L78" s="70"/>
      <c r="M78" s="70"/>
      <c r="N78" s="70"/>
      <c r="O78" s="70"/>
      <c r="P78" s="70"/>
    </row>
    <row r="79" spans="1:16" s="857" customFormat="1">
      <c r="A79" s="546"/>
      <c r="B79" s="70"/>
      <c r="C79" s="70"/>
      <c r="D79" s="70"/>
      <c r="E79" s="70"/>
      <c r="F79" s="70"/>
      <c r="G79" s="70"/>
      <c r="H79" s="70"/>
      <c r="I79" s="569"/>
      <c r="J79" s="70"/>
      <c r="K79" s="70"/>
      <c r="L79" s="70"/>
      <c r="M79" s="70"/>
      <c r="N79" s="70"/>
      <c r="O79" s="70"/>
      <c r="P79" s="70"/>
    </row>
    <row r="80" spans="1:16" s="857" customFormat="1">
      <c r="A80" s="546"/>
      <c r="B80" s="70"/>
      <c r="C80" s="70"/>
      <c r="D80" s="70"/>
      <c r="E80" s="70"/>
      <c r="F80" s="70"/>
      <c r="G80" s="70"/>
      <c r="H80" s="70"/>
      <c r="I80" s="569"/>
      <c r="J80" s="70"/>
      <c r="K80" s="70"/>
      <c r="L80" s="70"/>
      <c r="M80" s="70"/>
      <c r="N80" s="70"/>
      <c r="O80" s="70"/>
      <c r="P80" s="70"/>
    </row>
    <row r="81" spans="1:16" s="857" customFormat="1">
      <c r="A81" s="546"/>
      <c r="B81" s="70"/>
      <c r="C81" s="70"/>
      <c r="D81" s="70"/>
      <c r="E81" s="70"/>
      <c r="F81" s="70"/>
      <c r="G81" s="70"/>
      <c r="H81" s="70"/>
      <c r="I81" s="569"/>
      <c r="J81" s="70"/>
      <c r="K81" s="70"/>
      <c r="L81" s="70"/>
      <c r="M81" s="70"/>
      <c r="N81" s="70"/>
      <c r="O81" s="70"/>
      <c r="P81" s="70"/>
    </row>
    <row r="82" spans="1:16" s="857" customFormat="1">
      <c r="A82" s="546"/>
      <c r="B82" s="70"/>
      <c r="C82" s="70"/>
      <c r="D82" s="70"/>
      <c r="E82" s="70"/>
      <c r="F82" s="70"/>
      <c r="G82" s="70"/>
      <c r="H82" s="70"/>
      <c r="I82" s="569"/>
      <c r="J82" s="70"/>
      <c r="K82" s="70"/>
      <c r="L82" s="70"/>
      <c r="M82" s="70"/>
      <c r="N82" s="70"/>
      <c r="O82" s="70"/>
      <c r="P82" s="70"/>
    </row>
    <row r="83" spans="1:16" s="857" customFormat="1">
      <c r="A83" s="546"/>
      <c r="B83" s="70"/>
      <c r="C83" s="70"/>
      <c r="D83" s="70"/>
      <c r="E83" s="70"/>
      <c r="F83" s="70"/>
      <c r="G83" s="70"/>
      <c r="H83" s="70"/>
      <c r="I83" s="569"/>
      <c r="J83" s="70"/>
      <c r="K83" s="70"/>
      <c r="L83" s="70"/>
      <c r="M83" s="70"/>
      <c r="N83" s="70"/>
      <c r="O83" s="70"/>
      <c r="P83" s="70"/>
    </row>
    <row r="84" spans="1:16" s="857" customFormat="1">
      <c r="A84" s="546"/>
      <c r="B84" s="70"/>
      <c r="C84" s="70"/>
      <c r="D84" s="70"/>
      <c r="E84" s="70"/>
      <c r="F84" s="70"/>
      <c r="G84" s="70"/>
      <c r="H84" s="70"/>
      <c r="I84" s="569"/>
      <c r="J84" s="70"/>
      <c r="K84" s="70"/>
      <c r="L84" s="70"/>
      <c r="M84" s="70"/>
      <c r="N84" s="70"/>
      <c r="O84" s="70"/>
      <c r="P84" s="70"/>
    </row>
    <row r="85" spans="1:16" s="857" customFormat="1">
      <c r="A85" s="546"/>
      <c r="B85" s="70"/>
      <c r="C85" s="70"/>
      <c r="D85" s="70"/>
      <c r="E85" s="70"/>
      <c r="F85" s="70"/>
      <c r="G85" s="70"/>
      <c r="H85" s="70"/>
      <c r="I85" s="569"/>
      <c r="J85" s="70"/>
      <c r="K85" s="70"/>
      <c r="L85" s="70"/>
      <c r="M85" s="70"/>
      <c r="N85" s="70"/>
      <c r="O85" s="70"/>
      <c r="P85" s="70"/>
    </row>
    <row r="86" spans="1:16" s="857" customFormat="1">
      <c r="A86" s="546"/>
      <c r="B86" s="70"/>
      <c r="C86" s="70"/>
      <c r="D86" s="70"/>
      <c r="E86" s="70"/>
      <c r="F86" s="70"/>
      <c r="G86" s="70"/>
      <c r="H86" s="70"/>
      <c r="I86" s="569"/>
      <c r="J86" s="70"/>
      <c r="K86" s="70"/>
      <c r="L86" s="70"/>
      <c r="M86" s="70"/>
      <c r="N86" s="70"/>
      <c r="O86" s="70"/>
      <c r="P86" s="70"/>
    </row>
    <row r="87" spans="1:16" s="857" customFormat="1">
      <c r="A87" s="546"/>
      <c r="B87" s="70"/>
      <c r="C87" s="70"/>
      <c r="D87" s="70"/>
      <c r="E87" s="70"/>
      <c r="F87" s="70"/>
      <c r="G87" s="70"/>
      <c r="H87" s="70"/>
      <c r="I87" s="569"/>
      <c r="J87" s="70"/>
      <c r="K87" s="70"/>
      <c r="L87" s="70"/>
      <c r="M87" s="70"/>
      <c r="N87" s="70"/>
      <c r="O87" s="70"/>
      <c r="P87" s="70"/>
    </row>
    <row r="88" spans="1:16" s="857" customFormat="1">
      <c r="A88" s="546"/>
      <c r="B88" s="70"/>
      <c r="C88" s="70"/>
      <c r="D88" s="70"/>
      <c r="E88" s="70"/>
      <c r="F88" s="70"/>
      <c r="G88" s="70"/>
      <c r="H88" s="70"/>
      <c r="I88" s="569"/>
      <c r="J88" s="70"/>
      <c r="K88" s="70"/>
      <c r="L88" s="70"/>
      <c r="M88" s="70"/>
      <c r="N88" s="70"/>
      <c r="O88" s="70"/>
      <c r="P88" s="70"/>
    </row>
    <row r="89" spans="1:16" s="857" customFormat="1">
      <c r="A89" s="546"/>
      <c r="B89" s="70"/>
      <c r="C89" s="70"/>
      <c r="D89" s="70"/>
      <c r="E89" s="70"/>
      <c r="F89" s="70"/>
      <c r="G89" s="70"/>
      <c r="H89" s="70"/>
      <c r="I89" s="569"/>
      <c r="J89" s="70"/>
      <c r="K89" s="70"/>
      <c r="L89" s="70"/>
      <c r="M89" s="70"/>
      <c r="N89" s="70"/>
      <c r="O89" s="70"/>
      <c r="P89" s="70"/>
    </row>
    <row r="90" spans="1:16" s="857" customFormat="1">
      <c r="A90" s="546"/>
      <c r="B90" s="70"/>
      <c r="C90" s="70"/>
      <c r="D90" s="70"/>
      <c r="E90" s="70"/>
      <c r="F90" s="70"/>
      <c r="G90" s="70"/>
      <c r="H90" s="70"/>
      <c r="I90" s="569"/>
      <c r="J90" s="70"/>
      <c r="K90" s="70"/>
      <c r="L90" s="70"/>
      <c r="M90" s="70"/>
      <c r="N90" s="70"/>
      <c r="O90" s="70"/>
      <c r="P90" s="70"/>
    </row>
    <row r="91" spans="1:16" s="857" customFormat="1">
      <c r="A91" s="546"/>
      <c r="B91" s="70"/>
      <c r="C91" s="70"/>
      <c r="D91" s="70"/>
      <c r="E91" s="70"/>
      <c r="F91" s="70"/>
      <c r="G91" s="70"/>
      <c r="H91" s="70"/>
      <c r="I91" s="569"/>
      <c r="J91" s="70"/>
      <c r="K91" s="70"/>
      <c r="L91" s="70"/>
      <c r="M91" s="70"/>
      <c r="N91" s="70"/>
      <c r="O91" s="70"/>
      <c r="P91" s="70"/>
    </row>
    <row r="92" spans="1:16" s="857" customFormat="1">
      <c r="A92" s="546"/>
      <c r="B92" s="70"/>
      <c r="C92" s="70"/>
      <c r="D92" s="70"/>
      <c r="E92" s="70"/>
      <c r="F92" s="70"/>
      <c r="G92" s="70"/>
      <c r="H92" s="70"/>
      <c r="I92" s="569"/>
      <c r="J92" s="70"/>
      <c r="K92" s="70"/>
      <c r="L92" s="70"/>
      <c r="M92" s="70"/>
      <c r="N92" s="70"/>
      <c r="O92" s="70"/>
      <c r="P92" s="70"/>
    </row>
    <row r="93" spans="1:16" s="857" customFormat="1">
      <c r="A93" s="546"/>
      <c r="B93" s="70"/>
      <c r="C93" s="70"/>
      <c r="D93" s="70"/>
      <c r="E93" s="70"/>
      <c r="F93" s="70"/>
      <c r="G93" s="70"/>
      <c r="H93" s="70"/>
      <c r="I93" s="569"/>
      <c r="J93" s="70"/>
      <c r="K93" s="70"/>
      <c r="L93" s="70"/>
      <c r="M93" s="70"/>
      <c r="N93" s="70"/>
      <c r="O93" s="70"/>
      <c r="P93" s="70"/>
    </row>
    <row r="94" spans="1:16" s="857" customFormat="1">
      <c r="A94" s="546"/>
      <c r="B94" s="70"/>
      <c r="C94" s="70"/>
      <c r="D94" s="70"/>
      <c r="E94" s="70"/>
      <c r="F94" s="70"/>
      <c r="G94" s="70"/>
      <c r="H94" s="70"/>
      <c r="I94" s="569"/>
      <c r="J94" s="70"/>
      <c r="K94" s="70"/>
      <c r="L94" s="70"/>
      <c r="M94" s="70"/>
      <c r="N94" s="70"/>
      <c r="O94" s="70"/>
      <c r="P94" s="70"/>
    </row>
    <row r="95" spans="1:16" s="857" customFormat="1">
      <c r="A95" s="546"/>
      <c r="B95" s="70"/>
      <c r="C95" s="70"/>
      <c r="D95" s="70"/>
      <c r="E95" s="70"/>
      <c r="F95" s="70"/>
      <c r="G95" s="70"/>
      <c r="H95" s="70"/>
      <c r="I95" s="569"/>
      <c r="J95" s="70"/>
      <c r="K95" s="70"/>
      <c r="L95" s="70"/>
      <c r="M95" s="70"/>
      <c r="N95" s="70"/>
      <c r="O95" s="70"/>
      <c r="P95" s="70"/>
    </row>
    <row r="96" spans="1:16" s="857" customFormat="1">
      <c r="A96" s="546"/>
      <c r="B96" s="70"/>
      <c r="C96" s="70"/>
      <c r="D96" s="70"/>
      <c r="E96" s="70"/>
      <c r="F96" s="70"/>
      <c r="G96" s="70"/>
      <c r="H96" s="70"/>
      <c r="I96" s="569"/>
      <c r="J96" s="70"/>
      <c r="K96" s="70"/>
      <c r="L96" s="70"/>
      <c r="M96" s="70"/>
      <c r="N96" s="70"/>
      <c r="O96" s="70"/>
      <c r="P96" s="70"/>
    </row>
    <row r="97" spans="1:16" s="857" customFormat="1">
      <c r="A97" s="546"/>
      <c r="B97" s="70"/>
      <c r="C97" s="70"/>
      <c r="D97" s="70"/>
      <c r="E97" s="70"/>
      <c r="F97" s="70"/>
      <c r="G97" s="70"/>
      <c r="H97" s="70"/>
      <c r="I97" s="569"/>
      <c r="J97" s="70"/>
      <c r="K97" s="70"/>
      <c r="L97" s="70"/>
      <c r="M97" s="70"/>
      <c r="N97" s="70"/>
      <c r="O97" s="70"/>
      <c r="P97" s="70"/>
    </row>
    <row r="98" spans="1:16" s="857" customFormat="1">
      <c r="A98" s="546"/>
      <c r="B98" s="70"/>
      <c r="C98" s="70"/>
      <c r="D98" s="70"/>
      <c r="E98" s="70"/>
      <c r="F98" s="70"/>
      <c r="G98" s="70"/>
      <c r="H98" s="70"/>
      <c r="I98" s="569"/>
      <c r="J98" s="70"/>
      <c r="K98" s="70"/>
      <c r="L98" s="70"/>
      <c r="M98" s="70"/>
      <c r="N98" s="70"/>
      <c r="O98" s="70"/>
      <c r="P98" s="70"/>
    </row>
    <row r="99" spans="1:16" s="857" customFormat="1">
      <c r="A99" s="546"/>
      <c r="B99" s="70"/>
      <c r="C99" s="70"/>
      <c r="D99" s="70"/>
      <c r="E99" s="70"/>
      <c r="F99" s="70"/>
      <c r="G99" s="70"/>
      <c r="H99" s="70"/>
      <c r="I99" s="569"/>
      <c r="J99" s="70"/>
      <c r="K99" s="70"/>
      <c r="L99" s="70"/>
      <c r="M99" s="70"/>
      <c r="N99" s="70"/>
      <c r="O99" s="70"/>
      <c r="P99" s="70"/>
    </row>
    <row r="100" spans="1:16" s="857" customFormat="1">
      <c r="A100" s="546"/>
      <c r="B100" s="70"/>
      <c r="C100" s="70"/>
      <c r="D100" s="70"/>
      <c r="E100" s="70"/>
      <c r="F100" s="70"/>
      <c r="G100" s="70"/>
      <c r="H100" s="70"/>
      <c r="I100" s="569"/>
      <c r="J100" s="70"/>
      <c r="K100" s="70"/>
      <c r="L100" s="70"/>
      <c r="M100" s="70"/>
      <c r="N100" s="70"/>
      <c r="O100" s="70"/>
      <c r="P100" s="70"/>
    </row>
    <row r="101" spans="1:16" s="857" customFormat="1">
      <c r="A101" s="546"/>
      <c r="B101" s="70"/>
      <c r="C101" s="70"/>
      <c r="D101" s="70"/>
      <c r="E101" s="70"/>
      <c r="F101" s="70"/>
      <c r="G101" s="70"/>
      <c r="H101" s="70"/>
      <c r="I101" s="569"/>
      <c r="J101" s="70"/>
      <c r="K101" s="70"/>
      <c r="L101" s="70"/>
      <c r="M101" s="70"/>
      <c r="N101" s="70"/>
      <c r="O101" s="70"/>
      <c r="P101" s="70"/>
    </row>
    <row r="102" spans="1:16" s="857" customFormat="1">
      <c r="A102" s="546"/>
      <c r="B102" s="70"/>
      <c r="C102" s="70"/>
      <c r="D102" s="70"/>
      <c r="E102" s="70"/>
      <c r="F102" s="70"/>
      <c r="G102" s="70"/>
      <c r="H102" s="70"/>
      <c r="I102" s="569"/>
      <c r="J102" s="70"/>
      <c r="K102" s="70"/>
      <c r="L102" s="70"/>
      <c r="M102" s="70"/>
      <c r="N102" s="70"/>
      <c r="O102" s="70"/>
      <c r="P102" s="70"/>
    </row>
    <row r="103" spans="1:16" s="857" customFormat="1">
      <c r="A103" s="546"/>
      <c r="B103" s="70"/>
      <c r="C103" s="70"/>
      <c r="D103" s="70"/>
      <c r="E103" s="70"/>
      <c r="F103" s="70"/>
      <c r="G103" s="70"/>
      <c r="H103" s="70"/>
      <c r="I103" s="569"/>
      <c r="J103" s="70"/>
      <c r="K103" s="70"/>
      <c r="L103" s="70"/>
      <c r="M103" s="70"/>
      <c r="N103" s="70"/>
      <c r="O103" s="70"/>
      <c r="P103" s="70"/>
    </row>
    <row r="104" spans="1:16" s="857" customFormat="1">
      <c r="A104" s="546"/>
      <c r="B104" s="70"/>
      <c r="C104" s="70"/>
      <c r="D104" s="70"/>
      <c r="E104" s="70"/>
      <c r="F104" s="70"/>
      <c r="G104" s="70"/>
      <c r="H104" s="70"/>
      <c r="I104" s="569"/>
      <c r="J104" s="70"/>
      <c r="K104" s="70"/>
      <c r="L104" s="70"/>
      <c r="M104" s="70"/>
      <c r="N104" s="70"/>
      <c r="O104" s="70"/>
      <c r="P104" s="70"/>
    </row>
    <row r="105" spans="1:16" s="857" customFormat="1">
      <c r="A105" s="546"/>
      <c r="B105" s="70"/>
      <c r="C105" s="70"/>
      <c r="D105" s="70"/>
      <c r="E105" s="70"/>
      <c r="F105" s="70"/>
      <c r="G105" s="70"/>
      <c r="H105" s="70"/>
      <c r="I105" s="569"/>
      <c r="J105" s="70"/>
      <c r="K105" s="70"/>
      <c r="L105" s="70"/>
      <c r="M105" s="70"/>
      <c r="N105" s="70"/>
      <c r="O105" s="70"/>
      <c r="P105" s="70"/>
    </row>
    <row r="106" spans="1:16" s="857" customFormat="1">
      <c r="A106" s="546"/>
      <c r="B106" s="70"/>
      <c r="C106" s="70"/>
      <c r="D106" s="70"/>
      <c r="E106" s="70"/>
      <c r="F106" s="70"/>
      <c r="G106" s="70"/>
      <c r="H106" s="70"/>
      <c r="I106" s="569"/>
      <c r="J106" s="70"/>
      <c r="K106" s="70"/>
      <c r="L106" s="70"/>
      <c r="M106" s="70"/>
      <c r="N106" s="70"/>
      <c r="O106" s="70"/>
      <c r="P106" s="70"/>
    </row>
    <row r="107" spans="1:16" s="857" customFormat="1">
      <c r="A107" s="546"/>
      <c r="B107" s="70"/>
      <c r="C107" s="70"/>
      <c r="D107" s="70"/>
      <c r="E107" s="70"/>
      <c r="F107" s="70"/>
      <c r="G107" s="70"/>
      <c r="H107" s="70"/>
      <c r="I107" s="569"/>
      <c r="J107" s="70"/>
      <c r="K107" s="70"/>
      <c r="L107" s="70"/>
      <c r="M107" s="70"/>
      <c r="N107" s="70"/>
      <c r="O107" s="70"/>
      <c r="P107" s="70"/>
    </row>
    <row r="108" spans="1:16" s="857" customFormat="1">
      <c r="A108" s="546"/>
      <c r="B108" s="70"/>
      <c r="C108" s="70"/>
      <c r="D108" s="70"/>
      <c r="E108" s="70"/>
      <c r="F108" s="70"/>
      <c r="G108" s="70"/>
      <c r="H108" s="70"/>
      <c r="I108" s="569"/>
      <c r="J108" s="70"/>
      <c r="K108" s="70"/>
      <c r="L108" s="70"/>
      <c r="M108" s="70"/>
      <c r="N108" s="70"/>
      <c r="O108" s="70"/>
      <c r="P108" s="70"/>
    </row>
    <row r="109" spans="1:16" s="857" customFormat="1">
      <c r="A109" s="546"/>
      <c r="B109" s="70"/>
      <c r="C109" s="70"/>
      <c r="D109" s="70"/>
      <c r="E109" s="70"/>
      <c r="F109" s="70"/>
      <c r="G109" s="70"/>
      <c r="H109" s="70"/>
      <c r="I109" s="569"/>
      <c r="J109" s="70"/>
      <c r="K109" s="70"/>
      <c r="L109" s="70"/>
      <c r="M109" s="70"/>
      <c r="N109" s="70"/>
      <c r="O109" s="70"/>
      <c r="P109" s="70"/>
    </row>
    <row r="110" spans="1:16" s="857" customFormat="1">
      <c r="A110" s="546"/>
      <c r="B110" s="70"/>
      <c r="C110" s="70"/>
      <c r="D110" s="70"/>
      <c r="E110" s="70"/>
      <c r="F110" s="70"/>
      <c r="G110" s="70"/>
      <c r="H110" s="70"/>
      <c r="I110" s="569"/>
      <c r="J110" s="70"/>
      <c r="K110" s="70"/>
      <c r="L110" s="70"/>
      <c r="M110" s="70"/>
      <c r="N110" s="70"/>
      <c r="O110" s="70"/>
      <c r="P110" s="70"/>
    </row>
    <row r="111" spans="1:16" s="857" customFormat="1">
      <c r="A111" s="546"/>
      <c r="B111" s="70"/>
      <c r="C111" s="70"/>
      <c r="D111" s="70"/>
      <c r="E111" s="70"/>
      <c r="F111" s="70"/>
      <c r="G111" s="70"/>
      <c r="H111" s="70"/>
      <c r="I111" s="569"/>
      <c r="J111" s="70"/>
      <c r="K111" s="70"/>
      <c r="L111" s="70"/>
      <c r="M111" s="70"/>
      <c r="N111" s="70"/>
      <c r="O111" s="70"/>
      <c r="P111" s="70"/>
    </row>
    <row r="112" spans="1:16" s="857" customFormat="1">
      <c r="A112" s="546"/>
      <c r="B112" s="70"/>
      <c r="C112" s="70"/>
      <c r="D112" s="70"/>
      <c r="E112" s="70"/>
      <c r="F112" s="70"/>
      <c r="G112" s="70"/>
      <c r="H112" s="70"/>
      <c r="I112" s="569"/>
      <c r="J112" s="70"/>
      <c r="K112" s="70"/>
      <c r="L112" s="70"/>
      <c r="M112" s="70"/>
      <c r="N112" s="70"/>
      <c r="O112" s="70"/>
      <c r="P112" s="70"/>
    </row>
    <row r="113" spans="1:16" s="857" customFormat="1">
      <c r="A113" s="546"/>
      <c r="B113" s="70"/>
      <c r="C113" s="70"/>
      <c r="D113" s="70"/>
      <c r="E113" s="70"/>
      <c r="F113" s="70"/>
      <c r="G113" s="70"/>
      <c r="H113" s="70"/>
      <c r="I113" s="569"/>
      <c r="J113" s="70"/>
      <c r="K113" s="70"/>
      <c r="L113" s="70"/>
      <c r="M113" s="70"/>
      <c r="N113" s="70"/>
      <c r="O113" s="70"/>
      <c r="P113" s="70"/>
    </row>
    <row r="114" spans="1:16" s="857" customFormat="1">
      <c r="A114" s="546"/>
      <c r="B114" s="70"/>
      <c r="C114" s="70"/>
      <c r="D114" s="70"/>
      <c r="E114" s="70"/>
      <c r="F114" s="70"/>
      <c r="G114" s="70"/>
      <c r="H114" s="70"/>
      <c r="I114" s="569"/>
      <c r="J114" s="70"/>
      <c r="K114" s="70"/>
      <c r="L114" s="70"/>
      <c r="M114" s="70"/>
      <c r="N114" s="70"/>
      <c r="O114" s="70"/>
      <c r="P114" s="70"/>
    </row>
    <row r="115" spans="1:16" s="857" customFormat="1">
      <c r="A115" s="546"/>
      <c r="B115" s="70"/>
      <c r="C115" s="70"/>
      <c r="D115" s="70"/>
      <c r="E115" s="70"/>
      <c r="F115" s="70"/>
      <c r="G115" s="70"/>
      <c r="H115" s="70"/>
      <c r="I115" s="569"/>
      <c r="J115" s="70"/>
      <c r="K115" s="70"/>
      <c r="L115" s="70"/>
      <c r="M115" s="70"/>
      <c r="N115" s="70"/>
      <c r="O115" s="70"/>
      <c r="P115" s="70"/>
    </row>
    <row r="116" spans="1:16" s="857" customFormat="1">
      <c r="A116" s="546"/>
      <c r="B116" s="70"/>
      <c r="C116" s="70"/>
      <c r="D116" s="70"/>
      <c r="E116" s="70"/>
      <c r="F116" s="70"/>
      <c r="G116" s="70"/>
      <c r="H116" s="70"/>
      <c r="I116" s="569"/>
      <c r="J116" s="70"/>
      <c r="K116" s="70"/>
      <c r="L116" s="70"/>
      <c r="M116" s="70"/>
      <c r="N116" s="70"/>
      <c r="O116" s="70"/>
      <c r="P116" s="70"/>
    </row>
    <row r="117" spans="1:16" s="857" customFormat="1">
      <c r="A117" s="546"/>
      <c r="B117" s="70"/>
      <c r="C117" s="70"/>
      <c r="D117" s="70"/>
      <c r="E117" s="70"/>
      <c r="F117" s="70"/>
      <c r="G117" s="70"/>
      <c r="H117" s="70"/>
      <c r="I117" s="569"/>
      <c r="J117" s="70"/>
      <c r="K117" s="70"/>
      <c r="L117" s="70"/>
      <c r="M117" s="70"/>
      <c r="N117" s="70"/>
      <c r="O117" s="70"/>
      <c r="P117" s="70"/>
    </row>
    <row r="118" spans="1:16" s="857" customFormat="1">
      <c r="A118" s="546"/>
      <c r="B118" s="70"/>
      <c r="C118" s="70"/>
      <c r="D118" s="70"/>
      <c r="E118" s="70"/>
      <c r="F118" s="70"/>
      <c r="G118" s="70"/>
      <c r="H118" s="70"/>
      <c r="I118" s="569"/>
      <c r="J118" s="70"/>
      <c r="K118" s="70"/>
      <c r="L118" s="70"/>
      <c r="M118" s="70"/>
      <c r="N118" s="70"/>
      <c r="O118" s="70"/>
      <c r="P118" s="70"/>
    </row>
    <row r="119" spans="1:16" s="857" customFormat="1">
      <c r="A119" s="546"/>
      <c r="B119" s="70"/>
      <c r="C119" s="70"/>
      <c r="D119" s="70"/>
      <c r="E119" s="70"/>
      <c r="F119" s="70"/>
      <c r="G119" s="70"/>
      <c r="H119" s="70"/>
      <c r="I119" s="569"/>
      <c r="J119" s="70"/>
      <c r="K119" s="70"/>
      <c r="L119" s="70"/>
      <c r="M119" s="70"/>
      <c r="N119" s="70"/>
      <c r="O119" s="70"/>
      <c r="P119" s="70"/>
    </row>
    <row r="120" spans="1:16" s="857" customFormat="1">
      <c r="A120" s="546"/>
      <c r="B120" s="70"/>
      <c r="C120" s="70"/>
      <c r="D120" s="70"/>
      <c r="E120" s="70"/>
      <c r="F120" s="70"/>
      <c r="G120" s="70"/>
      <c r="H120" s="70"/>
      <c r="I120" s="569"/>
      <c r="J120" s="70"/>
      <c r="K120" s="70"/>
      <c r="L120" s="70"/>
      <c r="M120" s="70"/>
      <c r="N120" s="70"/>
      <c r="O120" s="70"/>
      <c r="P120" s="70"/>
    </row>
    <row r="121" spans="1:16" s="857" customFormat="1">
      <c r="A121" s="546"/>
      <c r="B121" s="70"/>
      <c r="C121" s="70"/>
      <c r="D121" s="70"/>
      <c r="E121" s="70"/>
      <c r="F121" s="70"/>
      <c r="G121" s="70"/>
      <c r="H121" s="70"/>
      <c r="I121" s="569"/>
      <c r="J121" s="70"/>
      <c r="K121" s="70"/>
      <c r="L121" s="70"/>
      <c r="M121" s="70"/>
      <c r="N121" s="70"/>
      <c r="O121" s="70"/>
      <c r="P121" s="70"/>
    </row>
    <row r="122" spans="1:16" s="857" customFormat="1">
      <c r="A122" s="546"/>
      <c r="B122" s="70"/>
      <c r="C122" s="70"/>
      <c r="D122" s="70"/>
      <c r="E122" s="70"/>
      <c r="F122" s="70"/>
      <c r="G122" s="70"/>
      <c r="H122" s="70"/>
      <c r="I122" s="569"/>
      <c r="J122" s="70"/>
      <c r="K122" s="70"/>
      <c r="L122" s="70"/>
      <c r="M122" s="70"/>
      <c r="N122" s="70"/>
      <c r="O122" s="70"/>
      <c r="P122" s="70"/>
    </row>
    <row r="123" spans="1:16" s="857" customFormat="1">
      <c r="A123" s="546"/>
      <c r="B123" s="70"/>
      <c r="C123" s="70"/>
      <c r="D123" s="70"/>
      <c r="E123" s="70"/>
      <c r="F123" s="70"/>
      <c r="G123" s="70"/>
      <c r="H123" s="70"/>
      <c r="I123" s="569"/>
      <c r="J123" s="70"/>
      <c r="K123" s="70"/>
      <c r="L123" s="70"/>
      <c r="M123" s="70"/>
      <c r="N123" s="70"/>
      <c r="O123" s="70"/>
      <c r="P123" s="70"/>
    </row>
    <row r="124" spans="1:16" s="857" customFormat="1">
      <c r="A124" s="546"/>
      <c r="B124" s="70"/>
      <c r="C124" s="70"/>
      <c r="D124" s="70"/>
      <c r="E124" s="70"/>
      <c r="F124" s="70"/>
      <c r="G124" s="70"/>
      <c r="H124" s="70"/>
      <c r="I124" s="569"/>
      <c r="J124" s="70"/>
      <c r="K124" s="70"/>
      <c r="L124" s="70"/>
      <c r="M124" s="70"/>
      <c r="N124" s="70"/>
      <c r="O124" s="70"/>
      <c r="P124" s="70"/>
    </row>
    <row r="125" spans="1:16" s="857" customFormat="1">
      <c r="A125" s="546"/>
      <c r="B125" s="70"/>
      <c r="C125" s="70"/>
      <c r="D125" s="70"/>
      <c r="E125" s="70"/>
      <c r="F125" s="70"/>
      <c r="G125" s="70"/>
      <c r="H125" s="70"/>
      <c r="I125" s="569"/>
      <c r="J125" s="70"/>
      <c r="K125" s="70"/>
      <c r="L125" s="70"/>
      <c r="M125" s="70"/>
      <c r="N125" s="70"/>
      <c r="O125" s="70"/>
      <c r="P125" s="70"/>
    </row>
    <row r="126" spans="1:16" s="857" customFormat="1">
      <c r="A126" s="546"/>
      <c r="B126" s="70"/>
      <c r="C126" s="70"/>
      <c r="D126" s="70"/>
      <c r="E126" s="70"/>
      <c r="F126" s="70"/>
      <c r="G126" s="70"/>
      <c r="H126" s="70"/>
      <c r="I126" s="569"/>
      <c r="J126" s="70"/>
      <c r="K126" s="70"/>
      <c r="L126" s="70"/>
      <c r="M126" s="70"/>
      <c r="N126" s="70"/>
      <c r="O126" s="70"/>
      <c r="P126" s="70"/>
    </row>
    <row r="127" spans="1:16" s="857" customFormat="1">
      <c r="A127" s="546"/>
      <c r="B127" s="70"/>
      <c r="C127" s="70"/>
      <c r="D127" s="70"/>
      <c r="E127" s="70"/>
      <c r="F127" s="70"/>
      <c r="G127" s="70"/>
      <c r="H127" s="70"/>
      <c r="I127" s="569"/>
      <c r="J127" s="70"/>
      <c r="K127" s="70"/>
      <c r="L127" s="70"/>
      <c r="M127" s="70"/>
      <c r="N127" s="70"/>
      <c r="O127" s="70"/>
      <c r="P127" s="70"/>
    </row>
    <row r="128" spans="1:16" s="857" customFormat="1">
      <c r="A128" s="546"/>
      <c r="B128" s="70"/>
      <c r="C128" s="70"/>
      <c r="D128" s="70"/>
      <c r="E128" s="70"/>
      <c r="F128" s="70"/>
      <c r="G128" s="70"/>
      <c r="H128" s="70"/>
      <c r="I128" s="569"/>
      <c r="J128" s="70"/>
      <c r="K128" s="70"/>
      <c r="L128" s="70"/>
      <c r="M128" s="70"/>
      <c r="N128" s="70"/>
      <c r="O128" s="70"/>
      <c r="P128" s="70"/>
    </row>
    <row r="129" spans="1:16" s="857" customFormat="1">
      <c r="A129" s="546"/>
      <c r="B129" s="70"/>
      <c r="C129" s="70"/>
      <c r="D129" s="70"/>
      <c r="E129" s="70"/>
      <c r="F129" s="70"/>
      <c r="G129" s="70"/>
      <c r="H129" s="70"/>
      <c r="I129" s="569"/>
      <c r="J129" s="70"/>
      <c r="K129" s="70"/>
      <c r="L129" s="70"/>
      <c r="M129" s="70"/>
      <c r="N129" s="70"/>
      <c r="O129" s="70"/>
      <c r="P129" s="70"/>
    </row>
    <row r="130" spans="1:16" s="857" customFormat="1">
      <c r="A130" s="546"/>
      <c r="B130" s="70"/>
      <c r="C130" s="70"/>
      <c r="D130" s="70"/>
      <c r="E130" s="70"/>
      <c r="F130" s="70"/>
      <c r="G130" s="70"/>
      <c r="H130" s="70"/>
      <c r="I130" s="569"/>
      <c r="J130" s="70"/>
      <c r="K130" s="70"/>
      <c r="L130" s="70"/>
      <c r="M130" s="70"/>
      <c r="N130" s="70"/>
      <c r="O130" s="70"/>
      <c r="P130" s="70"/>
    </row>
    <row r="131" spans="1:16" s="857" customFormat="1">
      <c r="A131" s="546"/>
      <c r="B131" s="70"/>
      <c r="C131" s="70"/>
      <c r="D131" s="70"/>
      <c r="E131" s="70"/>
      <c r="F131" s="70"/>
      <c r="G131" s="70"/>
      <c r="H131" s="70"/>
      <c r="I131" s="569"/>
      <c r="J131" s="70"/>
      <c r="K131" s="70"/>
      <c r="L131" s="70"/>
      <c r="M131" s="70"/>
      <c r="N131" s="70"/>
      <c r="O131" s="70"/>
      <c r="P131" s="70"/>
    </row>
    <row r="132" spans="1:16" s="857" customFormat="1">
      <c r="A132" s="546"/>
      <c r="B132" s="70"/>
      <c r="C132" s="70"/>
      <c r="D132" s="70"/>
      <c r="E132" s="70"/>
      <c r="F132" s="70"/>
      <c r="G132" s="70"/>
      <c r="H132" s="70"/>
      <c r="I132" s="569"/>
      <c r="J132" s="70"/>
      <c r="K132" s="70"/>
      <c r="L132" s="70"/>
      <c r="M132" s="70"/>
      <c r="N132" s="70"/>
      <c r="O132" s="70"/>
      <c r="P132" s="70"/>
    </row>
    <row r="133" spans="1:16" s="857" customFormat="1">
      <c r="A133" s="546"/>
      <c r="B133" s="70"/>
      <c r="C133" s="70"/>
      <c r="D133" s="70"/>
      <c r="E133" s="70"/>
      <c r="F133" s="70"/>
      <c r="G133" s="70"/>
      <c r="H133" s="70"/>
      <c r="I133" s="569"/>
      <c r="J133" s="70"/>
      <c r="K133" s="70"/>
      <c r="L133" s="70"/>
      <c r="M133" s="70"/>
      <c r="N133" s="70"/>
      <c r="O133" s="70"/>
      <c r="P133" s="70"/>
    </row>
    <row r="134" spans="1:16" s="857" customFormat="1">
      <c r="A134" s="546"/>
      <c r="B134" s="70"/>
      <c r="C134" s="70"/>
      <c r="D134" s="70"/>
      <c r="E134" s="70"/>
      <c r="F134" s="70"/>
      <c r="G134" s="70"/>
      <c r="H134" s="70"/>
      <c r="I134" s="569"/>
      <c r="J134" s="70"/>
      <c r="K134" s="70"/>
      <c r="L134" s="70"/>
      <c r="M134" s="70"/>
      <c r="N134" s="70"/>
      <c r="O134" s="70"/>
      <c r="P134" s="70"/>
    </row>
    <row r="135" spans="1:16" s="857" customFormat="1">
      <c r="A135" s="546"/>
      <c r="B135" s="70"/>
      <c r="C135" s="70"/>
      <c r="D135" s="70"/>
      <c r="E135" s="70"/>
      <c r="F135" s="70"/>
      <c r="G135" s="70"/>
      <c r="H135" s="70"/>
      <c r="I135" s="569"/>
      <c r="J135" s="70"/>
      <c r="K135" s="70"/>
      <c r="L135" s="70"/>
      <c r="M135" s="70"/>
      <c r="N135" s="70"/>
      <c r="O135" s="70"/>
      <c r="P135" s="70"/>
    </row>
    <row r="136" spans="1:16" s="857" customFormat="1">
      <c r="A136" s="546"/>
      <c r="B136" s="70"/>
      <c r="C136" s="70"/>
      <c r="D136" s="70"/>
      <c r="E136" s="70"/>
      <c r="F136" s="70"/>
      <c r="G136" s="70"/>
      <c r="H136" s="70"/>
      <c r="I136" s="569"/>
      <c r="J136" s="70"/>
      <c r="K136" s="70"/>
      <c r="L136" s="70"/>
      <c r="M136" s="70"/>
      <c r="N136" s="70"/>
      <c r="O136" s="70"/>
      <c r="P136" s="70"/>
    </row>
    <row r="137" spans="1:16" s="857" customFormat="1">
      <c r="A137" s="546"/>
      <c r="B137" s="70"/>
      <c r="C137" s="70"/>
      <c r="D137" s="70"/>
      <c r="E137" s="70"/>
      <c r="F137" s="70"/>
      <c r="G137" s="70"/>
      <c r="H137" s="70"/>
      <c r="I137" s="569"/>
      <c r="J137" s="70"/>
      <c r="K137" s="70"/>
      <c r="L137" s="70"/>
      <c r="M137" s="70"/>
      <c r="N137" s="70"/>
      <c r="O137" s="70"/>
      <c r="P137" s="70"/>
    </row>
    <row r="138" spans="1:16" s="857" customFormat="1">
      <c r="A138" s="546"/>
      <c r="B138" s="70"/>
      <c r="C138" s="70"/>
      <c r="D138" s="70"/>
      <c r="E138" s="70"/>
      <c r="F138" s="70"/>
      <c r="G138" s="70"/>
      <c r="H138" s="70"/>
      <c r="I138" s="569"/>
      <c r="J138" s="70"/>
      <c r="K138" s="70"/>
      <c r="L138" s="70"/>
      <c r="M138" s="70"/>
      <c r="N138" s="70"/>
      <c r="O138" s="70"/>
      <c r="P138" s="70"/>
    </row>
    <row r="139" spans="1:16" s="857" customFormat="1">
      <c r="A139" s="546"/>
      <c r="B139" s="70"/>
      <c r="C139" s="70"/>
      <c r="D139" s="70"/>
      <c r="E139" s="70"/>
      <c r="F139" s="70"/>
      <c r="G139" s="70"/>
      <c r="H139" s="70"/>
      <c r="I139" s="569"/>
      <c r="J139" s="70"/>
      <c r="K139" s="70"/>
      <c r="L139" s="70"/>
      <c r="M139" s="70"/>
      <c r="N139" s="70"/>
      <c r="O139" s="70"/>
      <c r="P139" s="70"/>
    </row>
    <row r="140" spans="1:16" s="857" customFormat="1">
      <c r="A140" s="546"/>
      <c r="B140" s="70"/>
      <c r="C140" s="70"/>
      <c r="D140" s="70"/>
      <c r="E140" s="70"/>
      <c r="F140" s="70"/>
      <c r="G140" s="70"/>
      <c r="H140" s="70"/>
      <c r="I140" s="569"/>
      <c r="J140" s="70"/>
      <c r="K140" s="70"/>
      <c r="L140" s="70"/>
      <c r="M140" s="70"/>
      <c r="N140" s="70"/>
      <c r="O140" s="70"/>
      <c r="P140" s="70"/>
    </row>
    <row r="141" spans="1:16" s="857" customFormat="1">
      <c r="A141" s="546"/>
      <c r="B141" s="70"/>
      <c r="C141" s="70"/>
      <c r="D141" s="70"/>
      <c r="E141" s="70"/>
      <c r="F141" s="70"/>
      <c r="G141" s="70"/>
      <c r="H141" s="70"/>
      <c r="I141" s="569"/>
      <c r="J141" s="70"/>
      <c r="K141" s="70"/>
      <c r="L141" s="70"/>
      <c r="M141" s="70"/>
      <c r="N141" s="70"/>
      <c r="O141" s="70"/>
      <c r="P141" s="70"/>
    </row>
    <row r="142" spans="1:16" s="857" customFormat="1">
      <c r="A142" s="546"/>
      <c r="B142" s="70"/>
      <c r="C142" s="70"/>
      <c r="D142" s="70"/>
      <c r="E142" s="70"/>
      <c r="F142" s="70"/>
      <c r="G142" s="70"/>
      <c r="H142" s="70"/>
      <c r="I142" s="569"/>
      <c r="J142" s="70"/>
      <c r="K142" s="70"/>
      <c r="L142" s="70"/>
      <c r="M142" s="70"/>
      <c r="N142" s="70"/>
      <c r="O142" s="70"/>
      <c r="P142" s="70"/>
    </row>
    <row r="143" spans="1:16" s="857" customFormat="1">
      <c r="A143" s="546"/>
      <c r="B143" s="70"/>
      <c r="C143" s="70"/>
      <c r="D143" s="70"/>
      <c r="E143" s="70"/>
      <c r="F143" s="70"/>
      <c r="G143" s="70"/>
      <c r="H143" s="70"/>
      <c r="I143" s="569"/>
      <c r="J143" s="70"/>
      <c r="K143" s="70"/>
      <c r="L143" s="70"/>
      <c r="M143" s="70"/>
      <c r="N143" s="70"/>
      <c r="O143" s="70"/>
      <c r="P143" s="70"/>
    </row>
    <row r="144" spans="1:16" s="857" customFormat="1">
      <c r="A144" s="546"/>
      <c r="B144" s="70"/>
      <c r="C144" s="70"/>
      <c r="D144" s="70"/>
      <c r="E144" s="70"/>
      <c r="F144" s="70"/>
      <c r="G144" s="70"/>
      <c r="H144" s="70"/>
      <c r="I144" s="569"/>
      <c r="J144" s="70"/>
      <c r="K144" s="70"/>
      <c r="L144" s="70"/>
      <c r="M144" s="70"/>
      <c r="N144" s="70"/>
      <c r="O144" s="70"/>
      <c r="P144" s="70"/>
    </row>
    <row r="145" spans="1:16" s="857" customFormat="1">
      <c r="A145" s="546"/>
      <c r="B145" s="70"/>
      <c r="C145" s="70"/>
      <c r="D145" s="70"/>
      <c r="E145" s="70"/>
      <c r="F145" s="70"/>
      <c r="G145" s="70"/>
      <c r="H145" s="70"/>
      <c r="I145" s="569"/>
      <c r="J145" s="70"/>
      <c r="K145" s="70"/>
      <c r="L145" s="70"/>
      <c r="M145" s="70"/>
      <c r="N145" s="70"/>
      <c r="O145" s="70"/>
      <c r="P145" s="70"/>
    </row>
    <row r="146" spans="1:16" s="857" customFormat="1">
      <c r="A146" s="546"/>
      <c r="B146" s="70"/>
      <c r="C146" s="70"/>
      <c r="D146" s="70"/>
      <c r="E146" s="70"/>
      <c r="F146" s="70"/>
      <c r="G146" s="70"/>
      <c r="H146" s="70"/>
      <c r="I146" s="569"/>
      <c r="J146" s="70"/>
      <c r="K146" s="70"/>
      <c r="L146" s="70"/>
      <c r="M146" s="70"/>
      <c r="N146" s="70"/>
      <c r="O146" s="70"/>
      <c r="P146" s="70"/>
    </row>
    <row r="147" spans="1:16" s="857" customFormat="1">
      <c r="A147" s="546"/>
      <c r="B147" s="70"/>
      <c r="C147" s="70"/>
      <c r="D147" s="70"/>
      <c r="E147" s="70"/>
      <c r="F147" s="70"/>
      <c r="G147" s="70"/>
      <c r="H147" s="70"/>
      <c r="I147" s="569"/>
      <c r="J147" s="70"/>
      <c r="K147" s="70"/>
      <c r="L147" s="70"/>
      <c r="M147" s="70"/>
      <c r="N147" s="70"/>
      <c r="O147" s="70"/>
      <c r="P147" s="70"/>
    </row>
    <row r="148" spans="1:16" s="857" customFormat="1">
      <c r="A148" s="546"/>
      <c r="B148" s="70"/>
      <c r="C148" s="70"/>
      <c r="D148" s="70"/>
      <c r="E148" s="70"/>
      <c r="F148" s="70"/>
      <c r="G148" s="70"/>
      <c r="H148" s="70"/>
      <c r="I148" s="569"/>
      <c r="J148" s="70"/>
      <c r="K148" s="70"/>
      <c r="L148" s="70"/>
      <c r="M148" s="70"/>
      <c r="N148" s="70"/>
      <c r="O148" s="70"/>
      <c r="P148" s="70"/>
    </row>
    <row r="149" spans="1:16" s="857" customFormat="1">
      <c r="A149" s="546"/>
      <c r="B149" s="70"/>
      <c r="C149" s="70"/>
      <c r="D149" s="70"/>
      <c r="E149" s="70"/>
      <c r="F149" s="70"/>
      <c r="G149" s="70"/>
      <c r="H149" s="70"/>
      <c r="I149" s="569"/>
      <c r="J149" s="70"/>
      <c r="K149" s="70"/>
      <c r="L149" s="70"/>
      <c r="M149" s="70"/>
      <c r="N149" s="70"/>
      <c r="O149" s="70"/>
      <c r="P149" s="70"/>
    </row>
    <row r="150" spans="1:16" s="857" customFormat="1">
      <c r="A150" s="546"/>
      <c r="B150" s="70"/>
      <c r="C150" s="70"/>
      <c r="D150" s="70"/>
      <c r="E150" s="70"/>
      <c r="F150" s="70"/>
      <c r="G150" s="70"/>
      <c r="H150" s="70"/>
      <c r="I150" s="569"/>
      <c r="J150" s="70"/>
      <c r="K150" s="70"/>
      <c r="L150" s="70"/>
      <c r="M150" s="70"/>
      <c r="N150" s="70"/>
      <c r="O150" s="70"/>
      <c r="P150" s="70"/>
    </row>
    <row r="151" spans="1:16" s="857" customFormat="1">
      <c r="A151" s="546"/>
      <c r="B151" s="70"/>
      <c r="C151" s="70"/>
      <c r="D151" s="70"/>
      <c r="E151" s="70"/>
      <c r="F151" s="70"/>
      <c r="G151" s="70"/>
      <c r="H151" s="70"/>
      <c r="I151" s="569"/>
      <c r="J151" s="70"/>
      <c r="K151" s="70"/>
      <c r="L151" s="70"/>
      <c r="M151" s="70"/>
      <c r="N151" s="70"/>
      <c r="O151" s="70"/>
      <c r="P151" s="70"/>
    </row>
    <row r="152" spans="1:16" s="857" customFormat="1">
      <c r="A152" s="546"/>
      <c r="B152" s="70"/>
      <c r="C152" s="70"/>
      <c r="D152" s="70"/>
      <c r="E152" s="70"/>
      <c r="F152" s="70"/>
      <c r="G152" s="70"/>
      <c r="H152" s="70"/>
      <c r="I152" s="569"/>
      <c r="J152" s="70"/>
      <c r="K152" s="70"/>
      <c r="L152" s="70"/>
      <c r="M152" s="70"/>
      <c r="N152" s="70"/>
      <c r="O152" s="70"/>
      <c r="P152" s="70"/>
    </row>
    <row r="153" spans="1:16" s="857" customFormat="1">
      <c r="A153" s="546"/>
      <c r="B153" s="70"/>
      <c r="C153" s="70"/>
      <c r="D153" s="70"/>
      <c r="E153" s="70"/>
      <c r="F153" s="70"/>
      <c r="G153" s="70"/>
      <c r="H153" s="70"/>
      <c r="I153" s="569"/>
      <c r="J153" s="70"/>
      <c r="K153" s="70"/>
      <c r="L153" s="70"/>
      <c r="M153" s="70"/>
      <c r="N153" s="70"/>
      <c r="O153" s="70"/>
      <c r="P153" s="70"/>
    </row>
    <row r="154" spans="1:16" s="857" customFormat="1">
      <c r="A154" s="546"/>
      <c r="B154" s="70"/>
      <c r="C154" s="70"/>
      <c r="D154" s="70"/>
      <c r="E154" s="70"/>
      <c r="F154" s="70"/>
      <c r="G154" s="70"/>
      <c r="H154" s="70"/>
      <c r="I154" s="569"/>
      <c r="J154" s="70"/>
      <c r="K154" s="70"/>
      <c r="L154" s="70"/>
      <c r="M154" s="70"/>
      <c r="N154" s="70"/>
      <c r="O154" s="70"/>
      <c r="P154" s="70"/>
    </row>
    <row r="155" spans="1:16" s="857" customFormat="1">
      <c r="A155" s="546"/>
      <c r="B155" s="70"/>
      <c r="C155" s="70"/>
      <c r="D155" s="70"/>
      <c r="E155" s="70"/>
      <c r="F155" s="70"/>
      <c r="G155" s="70"/>
      <c r="H155" s="70"/>
      <c r="I155" s="569"/>
      <c r="J155" s="70"/>
      <c r="K155" s="70"/>
      <c r="L155" s="70"/>
      <c r="M155" s="70"/>
      <c r="N155" s="70"/>
      <c r="O155" s="70"/>
      <c r="P155" s="70"/>
    </row>
    <row r="156" spans="1:16" s="857" customFormat="1">
      <c r="A156" s="546"/>
      <c r="B156" s="70"/>
      <c r="C156" s="70"/>
      <c r="D156" s="70"/>
      <c r="E156" s="70"/>
      <c r="F156" s="70"/>
      <c r="G156" s="70"/>
      <c r="H156" s="70"/>
      <c r="I156" s="569"/>
      <c r="J156" s="70"/>
      <c r="K156" s="70"/>
      <c r="L156" s="70"/>
      <c r="M156" s="70"/>
      <c r="N156" s="70"/>
      <c r="O156" s="70"/>
      <c r="P156" s="70"/>
    </row>
    <row r="157" spans="1:16" s="857" customFormat="1">
      <c r="A157" s="546"/>
      <c r="B157" s="70"/>
      <c r="C157" s="70"/>
      <c r="D157" s="70"/>
      <c r="E157" s="70"/>
      <c r="F157" s="70"/>
      <c r="G157" s="70"/>
      <c r="H157" s="70"/>
      <c r="I157" s="569"/>
      <c r="J157" s="70"/>
      <c r="K157" s="70"/>
      <c r="L157" s="70"/>
      <c r="M157" s="70"/>
      <c r="N157" s="70"/>
      <c r="O157" s="70"/>
      <c r="P157" s="70"/>
    </row>
    <row r="158" spans="1:16" s="857" customFormat="1">
      <c r="A158" s="546"/>
      <c r="B158" s="70"/>
      <c r="C158" s="70"/>
      <c r="D158" s="70"/>
      <c r="E158" s="70"/>
      <c r="F158" s="70"/>
      <c r="G158" s="70"/>
      <c r="H158" s="70"/>
      <c r="I158" s="569"/>
      <c r="J158" s="70"/>
      <c r="K158" s="70"/>
      <c r="L158" s="70"/>
      <c r="M158" s="70"/>
      <c r="N158" s="70"/>
      <c r="O158" s="70"/>
      <c r="P158" s="70"/>
    </row>
    <row r="159" spans="1:16" s="857" customFormat="1">
      <c r="A159" s="546"/>
      <c r="B159" s="70"/>
      <c r="C159" s="70"/>
      <c r="D159" s="70"/>
      <c r="E159" s="70"/>
      <c r="F159" s="70"/>
      <c r="G159" s="70"/>
      <c r="H159" s="70"/>
      <c r="I159" s="569"/>
      <c r="J159" s="70"/>
      <c r="K159" s="70"/>
      <c r="L159" s="70"/>
      <c r="M159" s="70"/>
      <c r="N159" s="70"/>
      <c r="O159" s="70"/>
      <c r="P159" s="70"/>
    </row>
    <row r="160" spans="1:16" s="857" customFormat="1">
      <c r="A160" s="546"/>
      <c r="B160" s="70"/>
      <c r="C160" s="70"/>
      <c r="D160" s="70"/>
      <c r="E160" s="70"/>
      <c r="F160" s="70"/>
      <c r="G160" s="70"/>
      <c r="H160" s="70"/>
      <c r="I160" s="569"/>
      <c r="J160" s="70"/>
      <c r="K160" s="70"/>
      <c r="L160" s="70"/>
      <c r="M160" s="70"/>
      <c r="N160" s="70"/>
      <c r="O160" s="70"/>
      <c r="P160" s="70"/>
    </row>
    <row r="161" spans="1:16" s="857" customFormat="1">
      <c r="A161" s="546"/>
      <c r="B161" s="70"/>
      <c r="C161" s="70"/>
      <c r="D161" s="70"/>
      <c r="E161" s="70"/>
      <c r="F161" s="70"/>
      <c r="G161" s="70"/>
      <c r="H161" s="70"/>
      <c r="I161" s="569"/>
      <c r="J161" s="70"/>
      <c r="K161" s="70"/>
      <c r="L161" s="70"/>
      <c r="M161" s="70"/>
      <c r="N161" s="70"/>
      <c r="O161" s="70"/>
      <c r="P161" s="70"/>
    </row>
    <row r="162" spans="1:16" s="857" customFormat="1">
      <c r="A162" s="546"/>
      <c r="B162" s="70"/>
      <c r="C162" s="70"/>
      <c r="D162" s="70"/>
      <c r="E162" s="70"/>
      <c r="F162" s="70"/>
      <c r="G162" s="70"/>
      <c r="H162" s="70"/>
      <c r="I162" s="569"/>
      <c r="J162" s="70"/>
      <c r="K162" s="70"/>
      <c r="L162" s="70"/>
      <c r="M162" s="70"/>
      <c r="N162" s="70"/>
      <c r="O162" s="70"/>
      <c r="P162" s="70"/>
    </row>
    <row r="163" spans="1:16" s="857" customFormat="1">
      <c r="A163" s="546"/>
      <c r="B163" s="70"/>
      <c r="C163" s="70"/>
      <c r="D163" s="70"/>
      <c r="E163" s="70"/>
      <c r="F163" s="70"/>
      <c r="G163" s="70"/>
      <c r="H163" s="70"/>
      <c r="I163" s="569"/>
      <c r="J163" s="70"/>
      <c r="K163" s="70"/>
      <c r="L163" s="70"/>
      <c r="M163" s="70"/>
      <c r="N163" s="70"/>
      <c r="O163" s="70"/>
      <c r="P163" s="70"/>
    </row>
    <row r="164" spans="1:16" s="857" customFormat="1">
      <c r="A164" s="546"/>
      <c r="B164" s="70"/>
      <c r="C164" s="70"/>
      <c r="D164" s="70"/>
      <c r="E164" s="70"/>
      <c r="F164" s="70"/>
      <c r="G164" s="70"/>
      <c r="H164" s="70"/>
      <c r="I164" s="569"/>
      <c r="J164" s="70"/>
      <c r="K164" s="70"/>
      <c r="L164" s="70"/>
      <c r="M164" s="70"/>
      <c r="N164" s="70"/>
      <c r="O164" s="70"/>
      <c r="P164" s="70"/>
    </row>
    <row r="165" spans="1:16" s="857" customFormat="1">
      <c r="A165" s="546"/>
      <c r="B165" s="70"/>
      <c r="C165" s="70"/>
      <c r="D165" s="70"/>
      <c r="E165" s="70"/>
      <c r="F165" s="70"/>
      <c r="G165" s="70"/>
      <c r="H165" s="70"/>
      <c r="I165" s="569"/>
      <c r="J165" s="70"/>
      <c r="K165" s="70"/>
      <c r="L165" s="70"/>
      <c r="M165" s="70"/>
      <c r="N165" s="70"/>
      <c r="O165" s="70"/>
      <c r="P165" s="70"/>
    </row>
    <row r="166" spans="1:16" s="857" customFormat="1">
      <c r="A166" s="546"/>
      <c r="B166" s="70"/>
      <c r="C166" s="70"/>
      <c r="D166" s="70"/>
      <c r="E166" s="70"/>
      <c r="F166" s="70"/>
      <c r="G166" s="70"/>
      <c r="H166" s="70"/>
      <c r="I166" s="569"/>
      <c r="J166" s="70"/>
      <c r="K166" s="70"/>
      <c r="L166" s="70"/>
      <c r="M166" s="70"/>
      <c r="N166" s="70"/>
      <c r="O166" s="70"/>
      <c r="P166" s="70"/>
    </row>
    <row r="167" spans="1:16" s="857" customFormat="1">
      <c r="A167" s="546"/>
      <c r="B167" s="70"/>
      <c r="C167" s="70"/>
      <c r="D167" s="70"/>
      <c r="E167" s="70"/>
      <c r="F167" s="70"/>
      <c r="G167" s="70"/>
      <c r="H167" s="70"/>
      <c r="I167" s="569"/>
      <c r="J167" s="70"/>
      <c r="K167" s="70"/>
      <c r="L167" s="70"/>
      <c r="M167" s="70"/>
      <c r="N167" s="70"/>
      <c r="O167" s="70"/>
      <c r="P167" s="70"/>
    </row>
    <row r="168" spans="1:16" s="857" customFormat="1">
      <c r="A168" s="546"/>
      <c r="B168" s="70"/>
      <c r="C168" s="70"/>
      <c r="D168" s="70"/>
      <c r="E168" s="70"/>
      <c r="F168" s="70"/>
      <c r="G168" s="70"/>
      <c r="H168" s="70"/>
      <c r="I168" s="569"/>
      <c r="J168" s="70"/>
      <c r="K168" s="70"/>
      <c r="L168" s="70"/>
      <c r="M168" s="70"/>
      <c r="N168" s="70"/>
      <c r="O168" s="70"/>
      <c r="P168" s="70"/>
    </row>
    <row r="169" spans="1:16" s="857" customFormat="1">
      <c r="A169" s="546"/>
      <c r="B169" s="70"/>
      <c r="C169" s="70"/>
      <c r="D169" s="70"/>
      <c r="E169" s="70"/>
      <c r="F169" s="70"/>
      <c r="G169" s="70"/>
      <c r="H169" s="70"/>
      <c r="I169" s="569"/>
      <c r="J169" s="70"/>
      <c r="K169" s="70"/>
      <c r="L169" s="70"/>
      <c r="M169" s="70"/>
      <c r="N169" s="70"/>
      <c r="O169" s="70"/>
      <c r="P169" s="70"/>
    </row>
    <row r="170" spans="1:16" s="857" customFormat="1">
      <c r="A170" s="546"/>
      <c r="B170" s="70"/>
      <c r="C170" s="70"/>
      <c r="D170" s="70"/>
      <c r="E170" s="70"/>
      <c r="F170" s="70"/>
      <c r="G170" s="70"/>
      <c r="H170" s="70"/>
      <c r="I170" s="569"/>
      <c r="J170" s="70"/>
      <c r="K170" s="70"/>
      <c r="L170" s="70"/>
      <c r="M170" s="70"/>
      <c r="N170" s="70"/>
      <c r="O170" s="70"/>
      <c r="P170" s="70"/>
    </row>
    <row r="171" spans="1:16" s="857" customFormat="1">
      <c r="A171" s="546"/>
      <c r="B171" s="70"/>
      <c r="C171" s="70"/>
      <c r="D171" s="70"/>
      <c r="E171" s="70"/>
      <c r="F171" s="70"/>
      <c r="G171" s="70"/>
      <c r="H171" s="70"/>
      <c r="I171" s="569"/>
      <c r="J171" s="70"/>
      <c r="K171" s="70"/>
      <c r="L171" s="70"/>
      <c r="M171" s="70"/>
      <c r="N171" s="70"/>
      <c r="O171" s="70"/>
      <c r="P171" s="70"/>
    </row>
    <row r="172" spans="1:16" s="857" customFormat="1">
      <c r="A172" s="546"/>
      <c r="B172" s="70"/>
      <c r="C172" s="70"/>
      <c r="D172" s="70"/>
      <c r="E172" s="70"/>
      <c r="F172" s="70"/>
      <c r="G172" s="70"/>
      <c r="H172" s="70"/>
      <c r="I172" s="569"/>
      <c r="J172" s="70"/>
      <c r="K172" s="70"/>
      <c r="L172" s="70"/>
      <c r="M172" s="70"/>
      <c r="N172" s="70"/>
      <c r="O172" s="70"/>
      <c r="P172" s="70"/>
    </row>
    <row r="173" spans="1:16" s="857" customFormat="1">
      <c r="A173" s="546"/>
      <c r="B173" s="70"/>
      <c r="C173" s="70"/>
      <c r="D173" s="70"/>
      <c r="E173" s="70"/>
      <c r="F173" s="70"/>
      <c r="G173" s="70"/>
      <c r="H173" s="70"/>
      <c r="I173" s="569"/>
      <c r="J173" s="70"/>
      <c r="K173" s="70"/>
      <c r="L173" s="70"/>
      <c r="M173" s="70"/>
      <c r="N173" s="70"/>
      <c r="O173" s="70"/>
      <c r="P173" s="70"/>
    </row>
    <row r="174" spans="1:16" s="857" customFormat="1">
      <c r="A174" s="546"/>
      <c r="B174" s="70"/>
      <c r="C174" s="70"/>
      <c r="D174" s="70"/>
      <c r="E174" s="70"/>
      <c r="F174" s="70"/>
      <c r="G174" s="70"/>
      <c r="H174" s="70"/>
      <c r="I174" s="569"/>
      <c r="J174" s="70"/>
      <c r="K174" s="70"/>
      <c r="L174" s="70"/>
      <c r="M174" s="70"/>
      <c r="N174" s="70"/>
      <c r="O174" s="70"/>
      <c r="P174" s="70"/>
    </row>
    <row r="175" spans="1:16" s="857" customFormat="1">
      <c r="A175" s="546"/>
      <c r="B175" s="70"/>
      <c r="C175" s="70"/>
      <c r="D175" s="70"/>
      <c r="E175" s="70"/>
      <c r="F175" s="70"/>
      <c r="G175" s="70"/>
      <c r="H175" s="70"/>
      <c r="I175" s="569"/>
      <c r="J175" s="70"/>
      <c r="K175" s="70"/>
      <c r="L175" s="70"/>
      <c r="M175" s="70"/>
      <c r="N175" s="70"/>
      <c r="O175" s="70"/>
      <c r="P175" s="70"/>
    </row>
    <row r="176" spans="1:16" s="857" customFormat="1">
      <c r="A176" s="546"/>
      <c r="B176" s="70"/>
      <c r="C176" s="70"/>
      <c r="D176" s="70"/>
      <c r="E176" s="70"/>
      <c r="F176" s="70"/>
      <c r="G176" s="70"/>
      <c r="H176" s="70"/>
      <c r="I176" s="569"/>
      <c r="J176" s="70"/>
      <c r="K176" s="70"/>
      <c r="L176" s="70"/>
      <c r="M176" s="70"/>
      <c r="N176" s="70"/>
      <c r="O176" s="70"/>
      <c r="P176" s="70"/>
    </row>
    <row r="177" spans="1:16" s="857" customFormat="1">
      <c r="A177" s="546"/>
      <c r="B177" s="70"/>
      <c r="C177" s="70"/>
      <c r="D177" s="70"/>
      <c r="E177" s="70"/>
      <c r="F177" s="70"/>
      <c r="G177" s="70"/>
      <c r="H177" s="70"/>
      <c r="I177" s="569"/>
      <c r="J177" s="70"/>
      <c r="K177" s="70"/>
      <c r="L177" s="70"/>
      <c r="M177" s="70"/>
      <c r="N177" s="70"/>
      <c r="O177" s="70"/>
      <c r="P177" s="70"/>
    </row>
    <row r="178" spans="1:16" s="857" customFormat="1">
      <c r="A178" s="546"/>
      <c r="B178" s="70"/>
      <c r="C178" s="70"/>
      <c r="D178" s="70"/>
      <c r="E178" s="70"/>
      <c r="F178" s="70"/>
      <c r="G178" s="70"/>
      <c r="H178" s="70"/>
      <c r="I178" s="569"/>
      <c r="J178" s="70"/>
      <c r="K178" s="70"/>
      <c r="L178" s="70"/>
      <c r="M178" s="70"/>
      <c r="N178" s="70"/>
      <c r="O178" s="70"/>
      <c r="P178" s="70"/>
    </row>
    <row r="179" spans="1:16" s="857" customFormat="1">
      <c r="A179" s="546"/>
      <c r="B179" s="70"/>
      <c r="C179" s="70"/>
      <c r="D179" s="70"/>
      <c r="E179" s="70"/>
      <c r="F179" s="70"/>
      <c r="G179" s="70"/>
      <c r="H179" s="70"/>
      <c r="I179" s="569"/>
      <c r="J179" s="70"/>
      <c r="K179" s="70"/>
      <c r="L179" s="70"/>
      <c r="M179" s="70"/>
      <c r="N179" s="70"/>
      <c r="O179" s="70"/>
      <c r="P179" s="70"/>
    </row>
    <row r="180" spans="1:16" s="857" customFormat="1">
      <c r="A180" s="546"/>
      <c r="B180" s="70"/>
      <c r="C180" s="70"/>
      <c r="D180" s="70"/>
      <c r="E180" s="70"/>
      <c r="F180" s="70"/>
      <c r="G180" s="70"/>
      <c r="H180" s="70"/>
      <c r="I180" s="569"/>
      <c r="J180" s="70"/>
      <c r="K180" s="70"/>
      <c r="L180" s="70"/>
      <c r="M180" s="70"/>
      <c r="N180" s="70"/>
      <c r="O180" s="70"/>
      <c r="P180" s="70"/>
    </row>
    <row r="181" spans="1:16" s="857" customFormat="1">
      <c r="A181" s="546"/>
      <c r="B181" s="70"/>
      <c r="C181" s="70"/>
      <c r="D181" s="70"/>
      <c r="E181" s="70"/>
      <c r="F181" s="70"/>
      <c r="G181" s="70"/>
      <c r="H181" s="70"/>
      <c r="I181" s="569"/>
      <c r="J181" s="70"/>
      <c r="K181" s="70"/>
      <c r="L181" s="70"/>
      <c r="M181" s="70"/>
      <c r="N181" s="70"/>
      <c r="O181" s="70"/>
      <c r="P181" s="70"/>
    </row>
    <row r="182" spans="1:16" s="857" customFormat="1">
      <c r="A182" s="546"/>
      <c r="B182" s="70"/>
      <c r="C182" s="70"/>
      <c r="D182" s="70"/>
      <c r="E182" s="70"/>
      <c r="F182" s="70"/>
      <c r="G182" s="70"/>
      <c r="H182" s="70"/>
      <c r="I182" s="569"/>
      <c r="J182" s="70"/>
      <c r="K182" s="70"/>
      <c r="L182" s="70"/>
      <c r="M182" s="70"/>
      <c r="N182" s="70"/>
      <c r="O182" s="70"/>
      <c r="P182" s="70"/>
    </row>
    <row r="183" spans="1:16" s="857" customFormat="1">
      <c r="A183" s="546"/>
      <c r="B183" s="70"/>
      <c r="C183" s="70"/>
      <c r="D183" s="70"/>
      <c r="E183" s="70"/>
      <c r="F183" s="70"/>
      <c r="G183" s="70"/>
      <c r="H183" s="70"/>
      <c r="I183" s="569"/>
      <c r="J183" s="70"/>
      <c r="K183" s="70"/>
      <c r="L183" s="70"/>
      <c r="M183" s="70"/>
      <c r="N183" s="70"/>
      <c r="O183" s="70"/>
      <c r="P183" s="70"/>
    </row>
    <row r="184" spans="1:16" s="857" customFormat="1">
      <c r="A184" s="546"/>
      <c r="B184" s="70"/>
      <c r="C184" s="70"/>
      <c r="D184" s="70"/>
      <c r="E184" s="70"/>
      <c r="F184" s="70"/>
      <c r="G184" s="70"/>
      <c r="H184" s="70"/>
      <c r="I184" s="569"/>
      <c r="J184" s="70"/>
      <c r="K184" s="70"/>
      <c r="L184" s="70"/>
      <c r="M184" s="70"/>
      <c r="N184" s="70"/>
      <c r="O184" s="70"/>
      <c r="P184" s="70"/>
    </row>
    <row r="185" spans="1:16" s="857" customFormat="1">
      <c r="A185" s="546"/>
      <c r="B185" s="70"/>
      <c r="C185" s="70"/>
      <c r="D185" s="70"/>
      <c r="E185" s="70"/>
      <c r="F185" s="70"/>
      <c r="G185" s="70"/>
      <c r="H185" s="70"/>
      <c r="I185" s="569"/>
      <c r="J185" s="70"/>
      <c r="K185" s="70"/>
      <c r="L185" s="70"/>
      <c r="M185" s="70"/>
      <c r="N185" s="70"/>
      <c r="O185" s="70"/>
      <c r="P185" s="70"/>
    </row>
    <row r="186" spans="1:16" s="857" customFormat="1">
      <c r="A186" s="546"/>
      <c r="B186" s="70"/>
      <c r="C186" s="70"/>
      <c r="D186" s="70"/>
      <c r="E186" s="70"/>
      <c r="F186" s="70"/>
      <c r="G186" s="70"/>
      <c r="H186" s="70"/>
      <c r="I186" s="569"/>
      <c r="J186" s="70"/>
      <c r="K186" s="70"/>
      <c r="L186" s="70"/>
      <c r="M186" s="70"/>
      <c r="N186" s="70"/>
      <c r="O186" s="70"/>
      <c r="P186" s="70"/>
    </row>
    <row r="187" spans="1:16" s="857" customFormat="1">
      <c r="A187" s="546"/>
      <c r="B187" s="70"/>
      <c r="C187" s="70"/>
      <c r="D187" s="70"/>
      <c r="E187" s="70"/>
      <c r="F187" s="70"/>
      <c r="G187" s="70"/>
      <c r="H187" s="70"/>
      <c r="I187" s="569"/>
      <c r="J187" s="70"/>
      <c r="K187" s="70"/>
      <c r="L187" s="70"/>
      <c r="M187" s="70"/>
      <c r="N187" s="70"/>
      <c r="O187" s="70"/>
      <c r="P187" s="70"/>
    </row>
    <row r="188" spans="1:16" s="857" customFormat="1">
      <c r="A188" s="546"/>
      <c r="B188" s="70"/>
      <c r="C188" s="70"/>
      <c r="D188" s="70"/>
      <c r="E188" s="70"/>
      <c r="F188" s="70"/>
      <c r="G188" s="70"/>
      <c r="H188" s="70"/>
      <c r="I188" s="569"/>
      <c r="J188" s="70"/>
      <c r="K188" s="70"/>
      <c r="L188" s="70"/>
      <c r="M188" s="70"/>
      <c r="N188" s="70"/>
      <c r="O188" s="70"/>
      <c r="P188" s="70"/>
    </row>
    <row r="189" spans="1:16" s="857" customFormat="1">
      <c r="A189" s="546"/>
      <c r="B189" s="70"/>
      <c r="C189" s="70"/>
      <c r="D189" s="70"/>
      <c r="E189" s="70"/>
      <c r="F189" s="70"/>
      <c r="G189" s="70"/>
      <c r="H189" s="70"/>
      <c r="I189" s="569"/>
      <c r="J189" s="70"/>
      <c r="K189" s="70"/>
      <c r="L189" s="70"/>
      <c r="M189" s="70"/>
      <c r="N189" s="70"/>
      <c r="O189" s="70"/>
      <c r="P189" s="70"/>
    </row>
    <row r="190" spans="1:16" s="857" customFormat="1">
      <c r="A190" s="546"/>
      <c r="B190" s="70"/>
      <c r="C190" s="70"/>
      <c r="D190" s="70"/>
      <c r="E190" s="70"/>
      <c r="F190" s="70"/>
      <c r="G190" s="70"/>
      <c r="H190" s="70"/>
      <c r="I190" s="569"/>
      <c r="J190" s="70"/>
      <c r="K190" s="70"/>
      <c r="L190" s="70"/>
      <c r="M190" s="70"/>
      <c r="N190" s="70"/>
      <c r="O190" s="70"/>
      <c r="P190" s="70"/>
    </row>
    <row r="191" spans="1:16" s="857" customFormat="1">
      <c r="A191" s="546"/>
      <c r="B191" s="70"/>
      <c r="C191" s="70"/>
      <c r="D191" s="70"/>
      <c r="E191" s="70"/>
      <c r="F191" s="70"/>
      <c r="G191" s="70"/>
      <c r="H191" s="70"/>
      <c r="I191" s="569"/>
      <c r="J191" s="70"/>
      <c r="K191" s="70"/>
      <c r="L191" s="70"/>
      <c r="M191" s="70"/>
      <c r="N191" s="70"/>
      <c r="O191" s="70"/>
      <c r="P191" s="70"/>
    </row>
    <row r="192" spans="1:16" s="857" customFormat="1">
      <c r="A192" s="546"/>
      <c r="B192" s="70"/>
      <c r="C192" s="70"/>
      <c r="D192" s="70"/>
      <c r="E192" s="70"/>
      <c r="F192" s="70"/>
      <c r="G192" s="70"/>
      <c r="H192" s="70"/>
      <c r="I192" s="569"/>
      <c r="J192" s="70"/>
      <c r="K192" s="70"/>
      <c r="L192" s="70"/>
      <c r="M192" s="70"/>
      <c r="N192" s="70"/>
      <c r="O192" s="70"/>
      <c r="P192" s="70"/>
    </row>
    <row r="193" spans="1:16" s="857" customFormat="1">
      <c r="A193" s="546"/>
      <c r="B193" s="70"/>
      <c r="C193" s="70"/>
      <c r="D193" s="70"/>
      <c r="E193" s="70"/>
      <c r="F193" s="70"/>
      <c r="G193" s="70"/>
      <c r="H193" s="70"/>
      <c r="I193" s="569"/>
      <c r="J193" s="70"/>
      <c r="K193" s="70"/>
      <c r="L193" s="70"/>
      <c r="M193" s="70"/>
      <c r="N193" s="70"/>
      <c r="O193" s="70"/>
      <c r="P193" s="70"/>
    </row>
    <row r="194" spans="1:16" s="857" customFormat="1">
      <c r="A194" s="546"/>
      <c r="B194" s="70"/>
      <c r="C194" s="70"/>
      <c r="D194" s="70"/>
      <c r="E194" s="70"/>
      <c r="F194" s="70"/>
      <c r="G194" s="70"/>
      <c r="H194" s="70"/>
      <c r="I194" s="569"/>
      <c r="J194" s="70"/>
      <c r="K194" s="70"/>
      <c r="L194" s="70"/>
      <c r="M194" s="70"/>
      <c r="N194" s="70"/>
      <c r="O194" s="70"/>
      <c r="P194" s="70"/>
    </row>
    <row r="195" spans="1:16" s="857" customFormat="1">
      <c r="A195" s="546"/>
      <c r="B195" s="70"/>
      <c r="C195" s="70"/>
      <c r="D195" s="70"/>
      <c r="E195" s="70"/>
      <c r="F195" s="70"/>
      <c r="G195" s="70"/>
      <c r="H195" s="70"/>
      <c r="I195" s="569"/>
      <c r="J195" s="70"/>
      <c r="K195" s="70"/>
      <c r="L195" s="70"/>
      <c r="M195" s="70"/>
      <c r="N195" s="70"/>
      <c r="O195" s="70"/>
      <c r="P195" s="70"/>
    </row>
    <row r="196" spans="1:16" s="857" customFormat="1">
      <c r="A196" s="546"/>
      <c r="B196" s="70"/>
      <c r="C196" s="70"/>
      <c r="D196" s="70"/>
      <c r="E196" s="70"/>
      <c r="F196" s="70"/>
      <c r="G196" s="70"/>
      <c r="H196" s="70"/>
      <c r="I196" s="569"/>
      <c r="J196" s="70"/>
      <c r="K196" s="70"/>
      <c r="L196" s="70"/>
      <c r="M196" s="70"/>
      <c r="N196" s="70"/>
      <c r="O196" s="70"/>
      <c r="P196" s="70"/>
    </row>
    <row r="197" spans="1:16" s="857" customFormat="1">
      <c r="A197" s="546"/>
      <c r="B197" s="70"/>
      <c r="C197" s="70"/>
      <c r="D197" s="70"/>
      <c r="E197" s="70"/>
      <c r="F197" s="70"/>
      <c r="G197" s="70"/>
      <c r="H197" s="70"/>
      <c r="I197" s="569"/>
      <c r="J197" s="70"/>
      <c r="K197" s="70"/>
      <c r="L197" s="70"/>
      <c r="M197" s="70"/>
      <c r="N197" s="70"/>
      <c r="O197" s="70"/>
      <c r="P197" s="70"/>
    </row>
    <row r="198" spans="1:16" s="857" customFormat="1">
      <c r="A198" s="546"/>
      <c r="B198" s="70"/>
      <c r="C198" s="70"/>
      <c r="D198" s="70"/>
      <c r="E198" s="70"/>
      <c r="F198" s="70"/>
      <c r="G198" s="70"/>
      <c r="H198" s="70"/>
      <c r="I198" s="569"/>
      <c r="J198" s="70"/>
      <c r="K198" s="70"/>
      <c r="L198" s="70"/>
      <c r="M198" s="70"/>
      <c r="N198" s="70"/>
      <c r="O198" s="70"/>
      <c r="P198" s="70"/>
    </row>
    <row r="199" spans="1:16" s="857" customFormat="1">
      <c r="A199" s="546"/>
      <c r="B199" s="70"/>
      <c r="C199" s="70"/>
      <c r="D199" s="70"/>
      <c r="E199" s="70"/>
      <c r="F199" s="70"/>
      <c r="G199" s="70"/>
      <c r="H199" s="70"/>
      <c r="I199" s="569"/>
      <c r="J199" s="70"/>
      <c r="K199" s="70"/>
      <c r="L199" s="70"/>
      <c r="M199" s="70"/>
      <c r="N199" s="70"/>
      <c r="O199" s="70"/>
      <c r="P199" s="70"/>
    </row>
    <row r="200" spans="1:16" s="857" customFormat="1">
      <c r="A200" s="546"/>
      <c r="B200" s="70"/>
      <c r="C200" s="70"/>
      <c r="D200" s="70"/>
      <c r="E200" s="70"/>
      <c r="F200" s="70"/>
      <c r="G200" s="70"/>
      <c r="H200" s="70"/>
      <c r="I200" s="569"/>
      <c r="J200" s="70"/>
      <c r="K200" s="70"/>
      <c r="L200" s="70"/>
      <c r="M200" s="70"/>
      <c r="N200" s="70"/>
      <c r="O200" s="70"/>
      <c r="P200" s="70"/>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showGridLines="0" zoomScale="70" zoomScaleNormal="70" workbookViewId="0"/>
  </sheetViews>
  <sheetFormatPr defaultColWidth="11.42578125" defaultRowHeight="15"/>
  <cols>
    <col min="1" max="1" width="38.28515625" style="546" customWidth="1"/>
    <col min="2" max="15" width="13.85546875" style="70" customWidth="1"/>
    <col min="16" max="16" width="14.140625" style="70" customWidth="1"/>
    <col min="17" max="17" width="12.140625" style="70" customWidth="1"/>
    <col min="18" max="18" width="2.5703125" style="75" customWidth="1"/>
    <col min="19" max="256" width="11.42578125" style="857"/>
    <col min="257" max="257" width="38.28515625" style="857" customWidth="1"/>
    <col min="258" max="271" width="13.85546875" style="857" customWidth="1"/>
    <col min="272" max="272" width="14.140625" style="857" customWidth="1"/>
    <col min="273" max="273" width="12.140625" style="857" customWidth="1"/>
    <col min="274" max="274" width="2.5703125" style="857" customWidth="1"/>
    <col min="275" max="512" width="11.42578125" style="857"/>
    <col min="513" max="513" width="38.28515625" style="857" customWidth="1"/>
    <col min="514" max="527" width="13.85546875" style="857" customWidth="1"/>
    <col min="528" max="528" width="14.140625" style="857" customWidth="1"/>
    <col min="529" max="529" width="12.140625" style="857" customWidth="1"/>
    <col min="530" max="530" width="2.5703125" style="857" customWidth="1"/>
    <col min="531" max="768" width="11.42578125" style="857"/>
    <col min="769" max="769" width="38.28515625" style="857" customWidth="1"/>
    <col min="770" max="783" width="13.85546875" style="857" customWidth="1"/>
    <col min="784" max="784" width="14.140625" style="857" customWidth="1"/>
    <col min="785" max="785" width="12.140625" style="857" customWidth="1"/>
    <col min="786" max="786" width="2.5703125" style="857" customWidth="1"/>
    <col min="787" max="1024" width="11.42578125" style="857"/>
    <col min="1025" max="1025" width="38.28515625" style="857" customWidth="1"/>
    <col min="1026" max="1039" width="13.85546875" style="857" customWidth="1"/>
    <col min="1040" max="1040" width="14.140625" style="857" customWidth="1"/>
    <col min="1041" max="1041" width="12.140625" style="857" customWidth="1"/>
    <col min="1042" max="1042" width="2.5703125" style="857" customWidth="1"/>
    <col min="1043" max="1280" width="11.42578125" style="857"/>
    <col min="1281" max="1281" width="38.28515625" style="857" customWidth="1"/>
    <col min="1282" max="1295" width="13.85546875" style="857" customWidth="1"/>
    <col min="1296" max="1296" width="14.140625" style="857" customWidth="1"/>
    <col min="1297" max="1297" width="12.140625" style="857" customWidth="1"/>
    <col min="1298" max="1298" width="2.5703125" style="857" customWidth="1"/>
    <col min="1299" max="1536" width="11.42578125" style="857"/>
    <col min="1537" max="1537" width="38.28515625" style="857" customWidth="1"/>
    <col min="1538" max="1551" width="13.85546875" style="857" customWidth="1"/>
    <col min="1552" max="1552" width="14.140625" style="857" customWidth="1"/>
    <col min="1553" max="1553" width="12.140625" style="857" customWidth="1"/>
    <col min="1554" max="1554" width="2.5703125" style="857" customWidth="1"/>
    <col min="1555" max="1792" width="11.42578125" style="857"/>
    <col min="1793" max="1793" width="38.28515625" style="857" customWidth="1"/>
    <col min="1794" max="1807" width="13.85546875" style="857" customWidth="1"/>
    <col min="1808" max="1808" width="14.140625" style="857" customWidth="1"/>
    <col min="1809" max="1809" width="12.140625" style="857" customWidth="1"/>
    <col min="1810" max="1810" width="2.5703125" style="857" customWidth="1"/>
    <col min="1811" max="2048" width="11.42578125" style="857"/>
    <col min="2049" max="2049" width="38.28515625" style="857" customWidth="1"/>
    <col min="2050" max="2063" width="13.85546875" style="857" customWidth="1"/>
    <col min="2064" max="2064" width="14.140625" style="857" customWidth="1"/>
    <col min="2065" max="2065" width="12.140625" style="857" customWidth="1"/>
    <col min="2066" max="2066" width="2.5703125" style="857" customWidth="1"/>
    <col min="2067" max="2304" width="11.42578125" style="857"/>
    <col min="2305" max="2305" width="38.28515625" style="857" customWidth="1"/>
    <col min="2306" max="2319" width="13.85546875" style="857" customWidth="1"/>
    <col min="2320" max="2320" width="14.140625" style="857" customWidth="1"/>
    <col min="2321" max="2321" width="12.140625" style="857" customWidth="1"/>
    <col min="2322" max="2322" width="2.5703125" style="857" customWidth="1"/>
    <col min="2323" max="2560" width="11.42578125" style="857"/>
    <col min="2561" max="2561" width="38.28515625" style="857" customWidth="1"/>
    <col min="2562" max="2575" width="13.85546875" style="857" customWidth="1"/>
    <col min="2576" max="2576" width="14.140625" style="857" customWidth="1"/>
    <col min="2577" max="2577" width="12.140625" style="857" customWidth="1"/>
    <col min="2578" max="2578" width="2.5703125" style="857" customWidth="1"/>
    <col min="2579" max="2816" width="11.42578125" style="857"/>
    <col min="2817" max="2817" width="38.28515625" style="857" customWidth="1"/>
    <col min="2818" max="2831" width="13.85546875" style="857" customWidth="1"/>
    <col min="2832" max="2832" width="14.140625" style="857" customWidth="1"/>
    <col min="2833" max="2833" width="12.140625" style="857" customWidth="1"/>
    <col min="2834" max="2834" width="2.5703125" style="857" customWidth="1"/>
    <col min="2835" max="3072" width="11.42578125" style="857"/>
    <col min="3073" max="3073" width="38.28515625" style="857" customWidth="1"/>
    <col min="3074" max="3087" width="13.85546875" style="857" customWidth="1"/>
    <col min="3088" max="3088" width="14.140625" style="857" customWidth="1"/>
    <col min="3089" max="3089" width="12.140625" style="857" customWidth="1"/>
    <col min="3090" max="3090" width="2.5703125" style="857" customWidth="1"/>
    <col min="3091" max="3328" width="11.42578125" style="857"/>
    <col min="3329" max="3329" width="38.28515625" style="857" customWidth="1"/>
    <col min="3330" max="3343" width="13.85546875" style="857" customWidth="1"/>
    <col min="3344" max="3344" width="14.140625" style="857" customWidth="1"/>
    <col min="3345" max="3345" width="12.140625" style="857" customWidth="1"/>
    <col min="3346" max="3346" width="2.5703125" style="857" customWidth="1"/>
    <col min="3347" max="3584" width="11.42578125" style="857"/>
    <col min="3585" max="3585" width="38.28515625" style="857" customWidth="1"/>
    <col min="3586" max="3599" width="13.85546875" style="857" customWidth="1"/>
    <col min="3600" max="3600" width="14.140625" style="857" customWidth="1"/>
    <col min="3601" max="3601" width="12.140625" style="857" customWidth="1"/>
    <col min="3602" max="3602" width="2.5703125" style="857" customWidth="1"/>
    <col min="3603" max="3840" width="11.42578125" style="857"/>
    <col min="3841" max="3841" width="38.28515625" style="857" customWidth="1"/>
    <col min="3842" max="3855" width="13.85546875" style="857" customWidth="1"/>
    <col min="3856" max="3856" width="14.140625" style="857" customWidth="1"/>
    <col min="3857" max="3857" width="12.140625" style="857" customWidth="1"/>
    <col min="3858" max="3858" width="2.5703125" style="857" customWidth="1"/>
    <col min="3859" max="4096" width="11.42578125" style="857"/>
    <col min="4097" max="4097" width="38.28515625" style="857" customWidth="1"/>
    <col min="4098" max="4111" width="13.85546875" style="857" customWidth="1"/>
    <col min="4112" max="4112" width="14.140625" style="857" customWidth="1"/>
    <col min="4113" max="4113" width="12.140625" style="857" customWidth="1"/>
    <col min="4114" max="4114" width="2.5703125" style="857" customWidth="1"/>
    <col min="4115" max="4352" width="11.42578125" style="857"/>
    <col min="4353" max="4353" width="38.28515625" style="857" customWidth="1"/>
    <col min="4354" max="4367" width="13.85546875" style="857" customWidth="1"/>
    <col min="4368" max="4368" width="14.140625" style="857" customWidth="1"/>
    <col min="4369" max="4369" width="12.140625" style="857" customWidth="1"/>
    <col min="4370" max="4370" width="2.5703125" style="857" customWidth="1"/>
    <col min="4371" max="4608" width="11.42578125" style="857"/>
    <col min="4609" max="4609" width="38.28515625" style="857" customWidth="1"/>
    <col min="4610" max="4623" width="13.85546875" style="857" customWidth="1"/>
    <col min="4624" max="4624" width="14.140625" style="857" customWidth="1"/>
    <col min="4625" max="4625" width="12.140625" style="857" customWidth="1"/>
    <col min="4626" max="4626" width="2.5703125" style="857" customWidth="1"/>
    <col min="4627" max="4864" width="11.42578125" style="857"/>
    <col min="4865" max="4865" width="38.28515625" style="857" customWidth="1"/>
    <col min="4866" max="4879" width="13.85546875" style="857" customWidth="1"/>
    <col min="4880" max="4880" width="14.140625" style="857" customWidth="1"/>
    <col min="4881" max="4881" width="12.140625" style="857" customWidth="1"/>
    <col min="4882" max="4882" width="2.5703125" style="857" customWidth="1"/>
    <col min="4883" max="5120" width="11.42578125" style="857"/>
    <col min="5121" max="5121" width="38.28515625" style="857" customWidth="1"/>
    <col min="5122" max="5135" width="13.85546875" style="857" customWidth="1"/>
    <col min="5136" max="5136" width="14.140625" style="857" customWidth="1"/>
    <col min="5137" max="5137" width="12.140625" style="857" customWidth="1"/>
    <col min="5138" max="5138" width="2.5703125" style="857" customWidth="1"/>
    <col min="5139" max="5376" width="11.42578125" style="857"/>
    <col min="5377" max="5377" width="38.28515625" style="857" customWidth="1"/>
    <col min="5378" max="5391" width="13.85546875" style="857" customWidth="1"/>
    <col min="5392" max="5392" width="14.140625" style="857" customWidth="1"/>
    <col min="5393" max="5393" width="12.140625" style="857" customWidth="1"/>
    <col min="5394" max="5394" width="2.5703125" style="857" customWidth="1"/>
    <col min="5395" max="5632" width="11.42578125" style="857"/>
    <col min="5633" max="5633" width="38.28515625" style="857" customWidth="1"/>
    <col min="5634" max="5647" width="13.85546875" style="857" customWidth="1"/>
    <col min="5648" max="5648" width="14.140625" style="857" customWidth="1"/>
    <col min="5649" max="5649" width="12.140625" style="857" customWidth="1"/>
    <col min="5650" max="5650" width="2.5703125" style="857" customWidth="1"/>
    <col min="5651" max="5888" width="11.42578125" style="857"/>
    <col min="5889" max="5889" width="38.28515625" style="857" customWidth="1"/>
    <col min="5890" max="5903" width="13.85546875" style="857" customWidth="1"/>
    <col min="5904" max="5904" width="14.140625" style="857" customWidth="1"/>
    <col min="5905" max="5905" width="12.140625" style="857" customWidth="1"/>
    <col min="5906" max="5906" width="2.5703125" style="857" customWidth="1"/>
    <col min="5907" max="6144" width="11.42578125" style="857"/>
    <col min="6145" max="6145" width="38.28515625" style="857" customWidth="1"/>
    <col min="6146" max="6159" width="13.85546875" style="857" customWidth="1"/>
    <col min="6160" max="6160" width="14.140625" style="857" customWidth="1"/>
    <col min="6161" max="6161" width="12.140625" style="857" customWidth="1"/>
    <col min="6162" max="6162" width="2.5703125" style="857" customWidth="1"/>
    <col min="6163" max="6400" width="11.42578125" style="857"/>
    <col min="6401" max="6401" width="38.28515625" style="857" customWidth="1"/>
    <col min="6402" max="6415" width="13.85546875" style="857" customWidth="1"/>
    <col min="6416" max="6416" width="14.140625" style="857" customWidth="1"/>
    <col min="6417" max="6417" width="12.140625" style="857" customWidth="1"/>
    <col min="6418" max="6418" width="2.5703125" style="857" customWidth="1"/>
    <col min="6419" max="6656" width="11.42578125" style="857"/>
    <col min="6657" max="6657" width="38.28515625" style="857" customWidth="1"/>
    <col min="6658" max="6671" width="13.85546875" style="857" customWidth="1"/>
    <col min="6672" max="6672" width="14.140625" style="857" customWidth="1"/>
    <col min="6673" max="6673" width="12.140625" style="857" customWidth="1"/>
    <col min="6674" max="6674" width="2.5703125" style="857" customWidth="1"/>
    <col min="6675" max="6912" width="11.42578125" style="857"/>
    <col min="6913" max="6913" width="38.28515625" style="857" customWidth="1"/>
    <col min="6914" max="6927" width="13.85546875" style="857" customWidth="1"/>
    <col min="6928" max="6928" width="14.140625" style="857" customWidth="1"/>
    <col min="6929" max="6929" width="12.140625" style="857" customWidth="1"/>
    <col min="6930" max="6930" width="2.5703125" style="857" customWidth="1"/>
    <col min="6931" max="7168" width="11.42578125" style="857"/>
    <col min="7169" max="7169" width="38.28515625" style="857" customWidth="1"/>
    <col min="7170" max="7183" width="13.85546875" style="857" customWidth="1"/>
    <col min="7184" max="7184" width="14.140625" style="857" customWidth="1"/>
    <col min="7185" max="7185" width="12.140625" style="857" customWidth="1"/>
    <col min="7186" max="7186" width="2.5703125" style="857" customWidth="1"/>
    <col min="7187" max="7424" width="11.42578125" style="857"/>
    <col min="7425" max="7425" width="38.28515625" style="857" customWidth="1"/>
    <col min="7426" max="7439" width="13.85546875" style="857" customWidth="1"/>
    <col min="7440" max="7440" width="14.140625" style="857" customWidth="1"/>
    <col min="7441" max="7441" width="12.140625" style="857" customWidth="1"/>
    <col min="7442" max="7442" width="2.5703125" style="857" customWidth="1"/>
    <col min="7443" max="7680" width="11.42578125" style="857"/>
    <col min="7681" max="7681" width="38.28515625" style="857" customWidth="1"/>
    <col min="7682" max="7695" width="13.85546875" style="857" customWidth="1"/>
    <col min="7696" max="7696" width="14.140625" style="857" customWidth="1"/>
    <col min="7697" max="7697" width="12.140625" style="857" customWidth="1"/>
    <col min="7698" max="7698" width="2.5703125" style="857" customWidth="1"/>
    <col min="7699" max="7936" width="11.42578125" style="857"/>
    <col min="7937" max="7937" width="38.28515625" style="857" customWidth="1"/>
    <col min="7938" max="7951" width="13.85546875" style="857" customWidth="1"/>
    <col min="7952" max="7952" width="14.140625" style="857" customWidth="1"/>
    <col min="7953" max="7953" width="12.140625" style="857" customWidth="1"/>
    <col min="7954" max="7954" width="2.5703125" style="857" customWidth="1"/>
    <col min="7955" max="8192" width="11.42578125" style="857"/>
    <col min="8193" max="8193" width="38.28515625" style="857" customWidth="1"/>
    <col min="8194" max="8207" width="13.85546875" style="857" customWidth="1"/>
    <col min="8208" max="8208" width="14.140625" style="857" customWidth="1"/>
    <col min="8209" max="8209" width="12.140625" style="857" customWidth="1"/>
    <col min="8210" max="8210" width="2.5703125" style="857" customWidth="1"/>
    <col min="8211" max="8448" width="11.42578125" style="857"/>
    <col min="8449" max="8449" width="38.28515625" style="857" customWidth="1"/>
    <col min="8450" max="8463" width="13.85546875" style="857" customWidth="1"/>
    <col min="8464" max="8464" width="14.140625" style="857" customWidth="1"/>
    <col min="8465" max="8465" width="12.140625" style="857" customWidth="1"/>
    <col min="8466" max="8466" width="2.5703125" style="857" customWidth="1"/>
    <col min="8467" max="8704" width="11.42578125" style="857"/>
    <col min="8705" max="8705" width="38.28515625" style="857" customWidth="1"/>
    <col min="8706" max="8719" width="13.85546875" style="857" customWidth="1"/>
    <col min="8720" max="8720" width="14.140625" style="857" customWidth="1"/>
    <col min="8721" max="8721" width="12.140625" style="857" customWidth="1"/>
    <col min="8722" max="8722" width="2.5703125" style="857" customWidth="1"/>
    <col min="8723" max="8960" width="11.42578125" style="857"/>
    <col min="8961" max="8961" width="38.28515625" style="857" customWidth="1"/>
    <col min="8962" max="8975" width="13.85546875" style="857" customWidth="1"/>
    <col min="8976" max="8976" width="14.140625" style="857" customWidth="1"/>
    <col min="8977" max="8977" width="12.140625" style="857" customWidth="1"/>
    <col min="8978" max="8978" width="2.5703125" style="857" customWidth="1"/>
    <col min="8979" max="9216" width="11.42578125" style="857"/>
    <col min="9217" max="9217" width="38.28515625" style="857" customWidth="1"/>
    <col min="9218" max="9231" width="13.85546875" style="857" customWidth="1"/>
    <col min="9232" max="9232" width="14.140625" style="857" customWidth="1"/>
    <col min="9233" max="9233" width="12.140625" style="857" customWidth="1"/>
    <col min="9234" max="9234" width="2.5703125" style="857" customWidth="1"/>
    <col min="9235" max="9472" width="11.42578125" style="857"/>
    <col min="9473" max="9473" width="38.28515625" style="857" customWidth="1"/>
    <col min="9474" max="9487" width="13.85546875" style="857" customWidth="1"/>
    <col min="9488" max="9488" width="14.140625" style="857" customWidth="1"/>
    <col min="9489" max="9489" width="12.140625" style="857" customWidth="1"/>
    <col min="9490" max="9490" width="2.5703125" style="857" customWidth="1"/>
    <col min="9491" max="9728" width="11.42578125" style="857"/>
    <col min="9729" max="9729" width="38.28515625" style="857" customWidth="1"/>
    <col min="9730" max="9743" width="13.85546875" style="857" customWidth="1"/>
    <col min="9744" max="9744" width="14.140625" style="857" customWidth="1"/>
    <col min="9745" max="9745" width="12.140625" style="857" customWidth="1"/>
    <col min="9746" max="9746" width="2.5703125" style="857" customWidth="1"/>
    <col min="9747" max="9984" width="11.42578125" style="857"/>
    <col min="9985" max="9985" width="38.28515625" style="857" customWidth="1"/>
    <col min="9986" max="9999" width="13.85546875" style="857" customWidth="1"/>
    <col min="10000" max="10000" width="14.140625" style="857" customWidth="1"/>
    <col min="10001" max="10001" width="12.140625" style="857" customWidth="1"/>
    <col min="10002" max="10002" width="2.5703125" style="857" customWidth="1"/>
    <col min="10003" max="10240" width="11.42578125" style="857"/>
    <col min="10241" max="10241" width="38.28515625" style="857" customWidth="1"/>
    <col min="10242" max="10255" width="13.85546875" style="857" customWidth="1"/>
    <col min="10256" max="10256" width="14.140625" style="857" customWidth="1"/>
    <col min="10257" max="10257" width="12.140625" style="857" customWidth="1"/>
    <col min="10258" max="10258" width="2.5703125" style="857" customWidth="1"/>
    <col min="10259" max="10496" width="11.42578125" style="857"/>
    <col min="10497" max="10497" width="38.28515625" style="857" customWidth="1"/>
    <col min="10498" max="10511" width="13.85546875" style="857" customWidth="1"/>
    <col min="10512" max="10512" width="14.140625" style="857" customWidth="1"/>
    <col min="10513" max="10513" width="12.140625" style="857" customWidth="1"/>
    <col min="10514" max="10514" width="2.5703125" style="857" customWidth="1"/>
    <col min="10515" max="10752" width="11.42578125" style="857"/>
    <col min="10753" max="10753" width="38.28515625" style="857" customWidth="1"/>
    <col min="10754" max="10767" width="13.85546875" style="857" customWidth="1"/>
    <col min="10768" max="10768" width="14.140625" style="857" customWidth="1"/>
    <col min="10769" max="10769" width="12.140625" style="857" customWidth="1"/>
    <col min="10770" max="10770" width="2.5703125" style="857" customWidth="1"/>
    <col min="10771" max="11008" width="11.42578125" style="857"/>
    <col min="11009" max="11009" width="38.28515625" style="857" customWidth="1"/>
    <col min="11010" max="11023" width="13.85546875" style="857" customWidth="1"/>
    <col min="11024" max="11024" width="14.140625" style="857" customWidth="1"/>
    <col min="11025" max="11025" width="12.140625" style="857" customWidth="1"/>
    <col min="11026" max="11026" width="2.5703125" style="857" customWidth="1"/>
    <col min="11027" max="11264" width="11.42578125" style="857"/>
    <col min="11265" max="11265" width="38.28515625" style="857" customWidth="1"/>
    <col min="11266" max="11279" width="13.85546875" style="857" customWidth="1"/>
    <col min="11280" max="11280" width="14.140625" style="857" customWidth="1"/>
    <col min="11281" max="11281" width="12.140625" style="857" customWidth="1"/>
    <col min="11282" max="11282" width="2.5703125" style="857" customWidth="1"/>
    <col min="11283" max="11520" width="11.42578125" style="857"/>
    <col min="11521" max="11521" width="38.28515625" style="857" customWidth="1"/>
    <col min="11522" max="11535" width="13.85546875" style="857" customWidth="1"/>
    <col min="11536" max="11536" width="14.140625" style="857" customWidth="1"/>
    <col min="11537" max="11537" width="12.140625" style="857" customWidth="1"/>
    <col min="11538" max="11538" width="2.5703125" style="857" customWidth="1"/>
    <col min="11539" max="11776" width="11.42578125" style="857"/>
    <col min="11777" max="11777" width="38.28515625" style="857" customWidth="1"/>
    <col min="11778" max="11791" width="13.85546875" style="857" customWidth="1"/>
    <col min="11792" max="11792" width="14.140625" style="857" customWidth="1"/>
    <col min="11793" max="11793" width="12.140625" style="857" customWidth="1"/>
    <col min="11794" max="11794" width="2.5703125" style="857" customWidth="1"/>
    <col min="11795" max="12032" width="11.42578125" style="857"/>
    <col min="12033" max="12033" width="38.28515625" style="857" customWidth="1"/>
    <col min="12034" max="12047" width="13.85546875" style="857" customWidth="1"/>
    <col min="12048" max="12048" width="14.140625" style="857" customWidth="1"/>
    <col min="12049" max="12049" width="12.140625" style="857" customWidth="1"/>
    <col min="12050" max="12050" width="2.5703125" style="857" customWidth="1"/>
    <col min="12051" max="12288" width="11.42578125" style="857"/>
    <col min="12289" max="12289" width="38.28515625" style="857" customWidth="1"/>
    <col min="12290" max="12303" width="13.85546875" style="857" customWidth="1"/>
    <col min="12304" max="12304" width="14.140625" style="857" customWidth="1"/>
    <col min="12305" max="12305" width="12.140625" style="857" customWidth="1"/>
    <col min="12306" max="12306" width="2.5703125" style="857" customWidth="1"/>
    <col min="12307" max="12544" width="11.42578125" style="857"/>
    <col min="12545" max="12545" width="38.28515625" style="857" customWidth="1"/>
    <col min="12546" max="12559" width="13.85546875" style="857" customWidth="1"/>
    <col min="12560" max="12560" width="14.140625" style="857" customWidth="1"/>
    <col min="12561" max="12561" width="12.140625" style="857" customWidth="1"/>
    <col min="12562" max="12562" width="2.5703125" style="857" customWidth="1"/>
    <col min="12563" max="12800" width="11.42578125" style="857"/>
    <col min="12801" max="12801" width="38.28515625" style="857" customWidth="1"/>
    <col min="12802" max="12815" width="13.85546875" style="857" customWidth="1"/>
    <col min="12816" max="12816" width="14.140625" style="857" customWidth="1"/>
    <col min="12817" max="12817" width="12.140625" style="857" customWidth="1"/>
    <col min="12818" max="12818" width="2.5703125" style="857" customWidth="1"/>
    <col min="12819" max="13056" width="11.42578125" style="857"/>
    <col min="13057" max="13057" width="38.28515625" style="857" customWidth="1"/>
    <col min="13058" max="13071" width="13.85546875" style="857" customWidth="1"/>
    <col min="13072" max="13072" width="14.140625" style="857" customWidth="1"/>
    <col min="13073" max="13073" width="12.140625" style="857" customWidth="1"/>
    <col min="13074" max="13074" width="2.5703125" style="857" customWidth="1"/>
    <col min="13075" max="13312" width="11.42578125" style="857"/>
    <col min="13313" max="13313" width="38.28515625" style="857" customWidth="1"/>
    <col min="13314" max="13327" width="13.85546875" style="857" customWidth="1"/>
    <col min="13328" max="13328" width="14.140625" style="857" customWidth="1"/>
    <col min="13329" max="13329" width="12.140625" style="857" customWidth="1"/>
    <col min="13330" max="13330" width="2.5703125" style="857" customWidth="1"/>
    <col min="13331" max="13568" width="11.42578125" style="857"/>
    <col min="13569" max="13569" width="38.28515625" style="857" customWidth="1"/>
    <col min="13570" max="13583" width="13.85546875" style="857" customWidth="1"/>
    <col min="13584" max="13584" width="14.140625" style="857" customWidth="1"/>
    <col min="13585" max="13585" width="12.140625" style="857" customWidth="1"/>
    <col min="13586" max="13586" width="2.5703125" style="857" customWidth="1"/>
    <col min="13587" max="13824" width="11.42578125" style="857"/>
    <col min="13825" max="13825" width="38.28515625" style="857" customWidth="1"/>
    <col min="13826" max="13839" width="13.85546875" style="857" customWidth="1"/>
    <col min="13840" max="13840" width="14.140625" style="857" customWidth="1"/>
    <col min="13841" max="13841" width="12.140625" style="857" customWidth="1"/>
    <col min="13842" max="13842" width="2.5703125" style="857" customWidth="1"/>
    <col min="13843" max="14080" width="11.42578125" style="857"/>
    <col min="14081" max="14081" width="38.28515625" style="857" customWidth="1"/>
    <col min="14082" max="14095" width="13.85546875" style="857" customWidth="1"/>
    <col min="14096" max="14096" width="14.140625" style="857" customWidth="1"/>
    <col min="14097" max="14097" width="12.140625" style="857" customWidth="1"/>
    <col min="14098" max="14098" width="2.5703125" style="857" customWidth="1"/>
    <col min="14099" max="14336" width="11.42578125" style="857"/>
    <col min="14337" max="14337" width="38.28515625" style="857" customWidth="1"/>
    <col min="14338" max="14351" width="13.85546875" style="857" customWidth="1"/>
    <col min="14352" max="14352" width="14.140625" style="857" customWidth="1"/>
    <col min="14353" max="14353" width="12.140625" style="857" customWidth="1"/>
    <col min="14354" max="14354" width="2.5703125" style="857" customWidth="1"/>
    <col min="14355" max="14592" width="11.42578125" style="857"/>
    <col min="14593" max="14593" width="38.28515625" style="857" customWidth="1"/>
    <col min="14594" max="14607" width="13.85546875" style="857" customWidth="1"/>
    <col min="14608" max="14608" width="14.140625" style="857" customWidth="1"/>
    <col min="14609" max="14609" width="12.140625" style="857" customWidth="1"/>
    <col min="14610" max="14610" width="2.5703125" style="857" customWidth="1"/>
    <col min="14611" max="14848" width="11.42578125" style="857"/>
    <col min="14849" max="14849" width="38.28515625" style="857" customWidth="1"/>
    <col min="14850" max="14863" width="13.85546875" style="857" customWidth="1"/>
    <col min="14864" max="14864" width="14.140625" style="857" customWidth="1"/>
    <col min="14865" max="14865" width="12.140625" style="857" customWidth="1"/>
    <col min="14866" max="14866" width="2.5703125" style="857" customWidth="1"/>
    <col min="14867" max="15104" width="11.42578125" style="857"/>
    <col min="15105" max="15105" width="38.28515625" style="857" customWidth="1"/>
    <col min="15106" max="15119" width="13.85546875" style="857" customWidth="1"/>
    <col min="15120" max="15120" width="14.140625" style="857" customWidth="1"/>
    <col min="15121" max="15121" width="12.140625" style="857" customWidth="1"/>
    <col min="15122" max="15122" width="2.5703125" style="857" customWidth="1"/>
    <col min="15123" max="15360" width="11.42578125" style="857"/>
    <col min="15361" max="15361" width="38.28515625" style="857" customWidth="1"/>
    <col min="15362" max="15375" width="13.85546875" style="857" customWidth="1"/>
    <col min="15376" max="15376" width="14.140625" style="857" customWidth="1"/>
    <col min="15377" max="15377" width="12.140625" style="857" customWidth="1"/>
    <col min="15378" max="15378" width="2.5703125" style="857" customWidth="1"/>
    <col min="15379" max="15616" width="11.42578125" style="857"/>
    <col min="15617" max="15617" width="38.28515625" style="857" customWidth="1"/>
    <col min="15618" max="15631" width="13.85546875" style="857" customWidth="1"/>
    <col min="15632" max="15632" width="14.140625" style="857" customWidth="1"/>
    <col min="15633" max="15633" width="12.140625" style="857" customWidth="1"/>
    <col min="15634" max="15634" width="2.5703125" style="857" customWidth="1"/>
    <col min="15635" max="15872" width="11.42578125" style="857"/>
    <col min="15873" max="15873" width="38.28515625" style="857" customWidth="1"/>
    <col min="15874" max="15887" width="13.85546875" style="857" customWidth="1"/>
    <col min="15888" max="15888" width="14.140625" style="857" customWidth="1"/>
    <col min="15889" max="15889" width="12.140625" style="857" customWidth="1"/>
    <col min="15890" max="15890" width="2.5703125" style="857" customWidth="1"/>
    <col min="15891" max="16128" width="11.42578125" style="857"/>
    <col min="16129" max="16129" width="38.28515625" style="857" customWidth="1"/>
    <col min="16130" max="16143" width="13.85546875" style="857" customWidth="1"/>
    <col min="16144" max="16144" width="14.140625" style="857" customWidth="1"/>
    <col min="16145" max="16145" width="12.140625" style="857" customWidth="1"/>
    <col min="16146" max="16146" width="2.5703125" style="857" customWidth="1"/>
    <col min="16147" max="16384" width="11.42578125" style="857"/>
  </cols>
  <sheetData>
    <row r="1" spans="1:17" s="74" customFormat="1" ht="3.75" customHeight="1">
      <c r="A1" s="796">
        <f>ABS(HN1)</f>
        <v>0</v>
      </c>
      <c r="B1" s="550"/>
      <c r="C1" s="550"/>
      <c r="D1" s="550"/>
      <c r="E1" s="550"/>
      <c r="F1" s="550"/>
      <c r="G1" s="550"/>
      <c r="H1" s="550"/>
      <c r="I1" s="550"/>
      <c r="J1" s="550"/>
      <c r="K1" s="550"/>
      <c r="L1" s="550"/>
      <c r="M1" s="550"/>
      <c r="N1" s="550"/>
      <c r="O1" s="550"/>
      <c r="P1" s="550"/>
      <c r="Q1" s="550"/>
    </row>
    <row r="2" spans="1:17" s="74" customFormat="1" ht="38.25" customHeight="1">
      <c r="A2" s="884" t="s">
        <v>1088</v>
      </c>
      <c r="B2" s="884"/>
      <c r="C2" s="884"/>
      <c r="D2" s="884"/>
      <c r="E2" s="884"/>
      <c r="F2" s="884"/>
      <c r="G2" s="884"/>
      <c r="H2" s="884"/>
      <c r="I2" s="884"/>
      <c r="J2" s="884"/>
      <c r="K2" s="884"/>
      <c r="L2" s="884"/>
      <c r="M2" s="884"/>
      <c r="N2" s="884"/>
      <c r="O2" s="884"/>
      <c r="P2" s="884"/>
      <c r="Q2" s="884"/>
    </row>
    <row r="3" spans="1:17" s="74" customFormat="1" ht="20.25" customHeight="1">
      <c r="A3" s="884" t="s">
        <v>710</v>
      </c>
      <c r="B3" s="884"/>
      <c r="C3" s="884"/>
      <c r="D3" s="884"/>
      <c r="E3" s="884"/>
      <c r="F3" s="884"/>
      <c r="G3" s="884"/>
      <c r="H3" s="884"/>
      <c r="I3" s="884"/>
      <c r="J3" s="884"/>
      <c r="K3" s="884"/>
      <c r="L3" s="884"/>
      <c r="M3" s="884"/>
      <c r="N3" s="884"/>
      <c r="O3" s="884"/>
      <c r="P3" s="884"/>
      <c r="Q3" s="884"/>
    </row>
    <row r="4" spans="1:17" s="74" customFormat="1" ht="20.25" customHeight="1">
      <c r="A4" s="884" t="s">
        <v>1525</v>
      </c>
      <c r="B4" s="884"/>
      <c r="C4" s="884"/>
      <c r="D4" s="884"/>
      <c r="E4" s="884"/>
      <c r="F4" s="884"/>
      <c r="G4" s="884"/>
      <c r="H4" s="884"/>
      <c r="I4" s="884"/>
      <c r="J4" s="884"/>
      <c r="K4" s="884"/>
      <c r="L4" s="884"/>
      <c r="M4" s="884"/>
      <c r="N4" s="884"/>
      <c r="O4" s="884"/>
      <c r="P4" s="884"/>
      <c r="Q4" s="884"/>
    </row>
    <row r="5" spans="1:17" s="163" customFormat="1" ht="39" customHeight="1">
      <c r="A5" s="885" t="s">
        <v>1401</v>
      </c>
      <c r="B5" s="885"/>
      <c r="C5" s="885"/>
      <c r="D5" s="885"/>
      <c r="E5" s="885"/>
      <c r="F5" s="885"/>
      <c r="G5" s="885"/>
      <c r="H5" s="885"/>
      <c r="I5" s="885"/>
      <c r="J5" s="885"/>
      <c r="K5" s="885"/>
      <c r="L5" s="885"/>
      <c r="M5" s="885"/>
      <c r="N5" s="885"/>
      <c r="O5" s="885"/>
      <c r="P5" s="885"/>
      <c r="Q5" s="885"/>
    </row>
    <row r="6" spans="1:17" s="857" customFormat="1" ht="7.5" customHeight="1">
      <c r="A6" s="625"/>
      <c r="B6" s="70"/>
      <c r="C6" s="70"/>
      <c r="D6" s="70"/>
      <c r="E6" s="70"/>
      <c r="F6" s="70"/>
      <c r="G6" s="70"/>
      <c r="H6" s="70"/>
      <c r="I6" s="70"/>
      <c r="J6" s="70"/>
      <c r="K6" s="70"/>
      <c r="L6" s="70"/>
      <c r="M6" s="70"/>
      <c r="N6" s="70"/>
      <c r="O6" s="70"/>
      <c r="P6" s="70"/>
      <c r="Q6" s="70"/>
    </row>
    <row r="7" spans="1:17" s="857" customFormat="1" ht="10.5" customHeight="1" thickBot="1">
      <c r="A7" s="970"/>
      <c r="B7" s="166"/>
      <c r="C7" s="166"/>
      <c r="D7" s="166"/>
      <c r="E7" s="166"/>
      <c r="F7" s="166"/>
      <c r="G7" s="551"/>
      <c r="H7" s="551"/>
      <c r="I7" s="551"/>
      <c r="J7" s="552"/>
      <c r="K7" s="551"/>
      <c r="L7" s="551"/>
      <c r="M7" s="551"/>
      <c r="N7" s="551"/>
      <c r="O7" s="551"/>
      <c r="P7" s="551"/>
      <c r="Q7" s="551"/>
    </row>
    <row r="8" spans="1:17" s="857" customFormat="1" ht="51" customHeight="1" thickTop="1" thickBot="1">
      <c r="A8" s="971"/>
      <c r="B8" s="553" t="s">
        <v>297</v>
      </c>
      <c r="C8" s="553" t="s">
        <v>298</v>
      </c>
      <c r="D8" s="553" t="s">
        <v>299</v>
      </c>
      <c r="E8" s="553" t="s">
        <v>300</v>
      </c>
      <c r="F8" s="553" t="s">
        <v>301</v>
      </c>
      <c r="G8" s="553" t="s">
        <v>302</v>
      </c>
      <c r="H8" s="553" t="s">
        <v>303</v>
      </c>
      <c r="I8" s="553" t="s">
        <v>304</v>
      </c>
      <c r="J8" s="553" t="s">
        <v>305</v>
      </c>
      <c r="K8" s="553" t="s">
        <v>306</v>
      </c>
      <c r="L8" s="553" t="s">
        <v>307</v>
      </c>
      <c r="M8" s="553" t="s">
        <v>308</v>
      </c>
      <c r="N8" s="553" t="s">
        <v>1090</v>
      </c>
      <c r="O8" s="553" t="s">
        <v>1091</v>
      </c>
      <c r="P8" s="554" t="s">
        <v>309</v>
      </c>
      <c r="Q8" s="555" t="s">
        <v>711</v>
      </c>
    </row>
    <row r="9" spans="1:17" s="857" customFormat="1" ht="42.75" customHeight="1" thickTop="1">
      <c r="A9" s="972" t="s">
        <v>712</v>
      </c>
      <c r="B9" s="170">
        <v>18186863.835669998</v>
      </c>
      <c r="C9" s="170">
        <v>14777574.673629999</v>
      </c>
      <c r="D9" s="170">
        <v>23944111.96455</v>
      </c>
      <c r="E9" s="170">
        <v>17138642.529149998</v>
      </c>
      <c r="F9" s="170">
        <v>14871888.00426</v>
      </c>
      <c r="G9" s="170">
        <v>7439591.7011799999</v>
      </c>
      <c r="H9" s="170">
        <v>7073340.37108</v>
      </c>
      <c r="I9" s="170">
        <v>9320490.61197</v>
      </c>
      <c r="J9" s="170">
        <v>203298.32396000001</v>
      </c>
      <c r="K9" s="170">
        <v>587023.76233000006</v>
      </c>
      <c r="L9" s="170">
        <v>9072399.2540699989</v>
      </c>
      <c r="M9" s="170">
        <v>2753805.6502899998</v>
      </c>
      <c r="N9" s="170">
        <v>10368764.900540002</v>
      </c>
      <c r="O9" s="170">
        <v>6775329.4558900008</v>
      </c>
      <c r="P9" s="170">
        <v>142513125.03856999</v>
      </c>
      <c r="Q9" s="171">
        <f>P9/P$21</f>
        <v>0.96955253174726375</v>
      </c>
    </row>
    <row r="10" spans="1:17" s="857" customFormat="1" ht="27" customHeight="1">
      <c r="A10" s="972" t="s">
        <v>713</v>
      </c>
      <c r="B10" s="170">
        <v>74994.316189999998</v>
      </c>
      <c r="C10" s="170">
        <v>65285.372000000003</v>
      </c>
      <c r="D10" s="170">
        <v>73323.96041</v>
      </c>
      <c r="E10" s="170">
        <v>38871.148840000002</v>
      </c>
      <c r="F10" s="170">
        <v>48007.86924</v>
      </c>
      <c r="G10" s="170">
        <v>24880.351289999999</v>
      </c>
      <c r="H10" s="170">
        <v>34957.785889999999</v>
      </c>
      <c r="I10" s="170">
        <v>64718.255709999998</v>
      </c>
      <c r="J10" s="170">
        <v>852.26305000000002</v>
      </c>
      <c r="K10" s="170">
        <v>495.73803999999996</v>
      </c>
      <c r="L10" s="170">
        <v>59046.598560000006</v>
      </c>
      <c r="M10" s="170">
        <v>8304.9534299999996</v>
      </c>
      <c r="N10" s="170">
        <v>15073.692160000001</v>
      </c>
      <c r="O10" s="170">
        <v>19848.466909999999</v>
      </c>
      <c r="P10" s="170">
        <v>528660.77172000008</v>
      </c>
      <c r="Q10" s="171">
        <f t="shared" ref="Q10:Q21" si="0">P10/P$21</f>
        <v>3.5966118174579854E-3</v>
      </c>
    </row>
    <row r="11" spans="1:17" s="857" customFormat="1" ht="42.75" customHeight="1">
      <c r="A11" s="972" t="s">
        <v>714</v>
      </c>
      <c r="B11" s="170">
        <v>210232.41613999999</v>
      </c>
      <c r="C11" s="170">
        <v>143507.64559999999</v>
      </c>
      <c r="D11" s="170">
        <v>434043.26276999997</v>
      </c>
      <c r="E11" s="170">
        <v>354842.90322000004</v>
      </c>
      <c r="F11" s="170">
        <v>210251.30071000001</v>
      </c>
      <c r="G11" s="170">
        <v>89525.259470000005</v>
      </c>
      <c r="H11" s="170">
        <v>111091.53597</v>
      </c>
      <c r="I11" s="170">
        <v>7248.0291299999999</v>
      </c>
      <c r="J11" s="170">
        <v>32.975679999999997</v>
      </c>
      <c r="K11" s="170">
        <v>0</v>
      </c>
      <c r="L11" s="170">
        <v>64218.020320000003</v>
      </c>
      <c r="M11" s="170">
        <v>38602.297789999997</v>
      </c>
      <c r="N11" s="170">
        <v>69357.275110000002</v>
      </c>
      <c r="O11" s="170">
        <v>32432.035329999999</v>
      </c>
      <c r="P11" s="170">
        <v>1765384.9572399999</v>
      </c>
      <c r="Q11" s="171">
        <f t="shared" si="0"/>
        <v>1.2010356620397858E-2</v>
      </c>
    </row>
    <row r="12" spans="1:17" s="857" customFormat="1" ht="27" customHeight="1">
      <c r="A12" s="972" t="s">
        <v>715</v>
      </c>
      <c r="B12" s="170">
        <v>5747.8693800000001</v>
      </c>
      <c r="C12" s="170">
        <v>3335.0137</v>
      </c>
      <c r="D12" s="170">
        <v>12051.865619999999</v>
      </c>
      <c r="E12" s="170">
        <v>8156.7048800000002</v>
      </c>
      <c r="F12" s="170">
        <v>6934.4582699999992</v>
      </c>
      <c r="G12" s="170">
        <v>2996.1845699999999</v>
      </c>
      <c r="H12" s="170">
        <v>2688.9532799999997</v>
      </c>
      <c r="I12" s="170">
        <v>342.53773999999999</v>
      </c>
      <c r="J12" s="170">
        <v>2.1005599999999998</v>
      </c>
      <c r="K12" s="170">
        <v>0</v>
      </c>
      <c r="L12" s="170">
        <v>2905.7496299999998</v>
      </c>
      <c r="M12" s="170">
        <v>1144.2771499999999</v>
      </c>
      <c r="N12" s="170">
        <v>2252.1641600000003</v>
      </c>
      <c r="O12" s="170">
        <v>1147.78513</v>
      </c>
      <c r="P12" s="170">
        <v>49705.664069999992</v>
      </c>
      <c r="Q12" s="171">
        <f t="shared" si="0"/>
        <v>3.3816009878532004E-4</v>
      </c>
    </row>
    <row r="13" spans="1:17" s="857" customFormat="1" ht="42.75" customHeight="1">
      <c r="A13" s="972" t="s">
        <v>716</v>
      </c>
      <c r="B13" s="170">
        <v>51282.033810000001</v>
      </c>
      <c r="C13" s="170">
        <v>60456.502609999996</v>
      </c>
      <c r="D13" s="170">
        <v>144771.09913999998</v>
      </c>
      <c r="E13" s="170">
        <v>85173.18862999999</v>
      </c>
      <c r="F13" s="170">
        <v>46245.566530000004</v>
      </c>
      <c r="G13" s="170">
        <v>13745.55615</v>
      </c>
      <c r="H13" s="170">
        <v>13686.239119999998</v>
      </c>
      <c r="I13" s="170">
        <v>9707.7893999999997</v>
      </c>
      <c r="J13" s="170">
        <v>15.46322</v>
      </c>
      <c r="K13" s="170">
        <v>0</v>
      </c>
      <c r="L13" s="170">
        <v>20636.798589999999</v>
      </c>
      <c r="M13" s="170">
        <v>6794.87003</v>
      </c>
      <c r="N13" s="170">
        <v>4055.5256400000003</v>
      </c>
      <c r="O13" s="170">
        <v>10707.384599999999</v>
      </c>
      <c r="P13" s="170">
        <v>467278.01746999996</v>
      </c>
      <c r="Q13" s="171">
        <f t="shared" si="0"/>
        <v>3.1790095455788104E-3</v>
      </c>
    </row>
    <row r="14" spans="1:17" s="857" customFormat="1" ht="27" customHeight="1">
      <c r="A14" s="972" t="s">
        <v>717</v>
      </c>
      <c r="B14" s="170">
        <v>6264.65643</v>
      </c>
      <c r="C14" s="170">
        <v>6898.4874400000008</v>
      </c>
      <c r="D14" s="170">
        <v>16126.222810000001</v>
      </c>
      <c r="E14" s="170">
        <v>10572.152910000001</v>
      </c>
      <c r="F14" s="170">
        <v>6116.02862</v>
      </c>
      <c r="G14" s="170">
        <v>2213.9031800000002</v>
      </c>
      <c r="H14" s="170">
        <v>2036.89849</v>
      </c>
      <c r="I14" s="170">
        <v>1919.9434099999999</v>
      </c>
      <c r="J14" s="170">
        <v>3.0926399999999998</v>
      </c>
      <c r="K14" s="170">
        <v>0</v>
      </c>
      <c r="L14" s="170">
        <v>3894.6633199999997</v>
      </c>
      <c r="M14" s="170">
        <v>924.85246999999993</v>
      </c>
      <c r="N14" s="170">
        <v>527.77470999999991</v>
      </c>
      <c r="O14" s="170">
        <v>1738.9495099999999</v>
      </c>
      <c r="P14" s="170">
        <v>59237.625939999991</v>
      </c>
      <c r="Q14" s="171">
        <f t="shared" si="0"/>
        <v>4.030084259908015E-4</v>
      </c>
    </row>
    <row r="15" spans="1:17" s="857" customFormat="1" ht="42.75" customHeight="1">
      <c r="A15" s="972" t="s">
        <v>718</v>
      </c>
      <c r="B15" s="170">
        <v>105794.84907</v>
      </c>
      <c r="C15" s="170">
        <v>44108.432500000003</v>
      </c>
      <c r="D15" s="170">
        <v>46354.589909999995</v>
      </c>
      <c r="E15" s="170">
        <v>88396.080719999998</v>
      </c>
      <c r="F15" s="170">
        <v>27398.584750000002</v>
      </c>
      <c r="G15" s="170">
        <v>17668.057940000002</v>
      </c>
      <c r="H15" s="170">
        <v>38750.884090000007</v>
      </c>
      <c r="I15" s="170">
        <v>2123.7233099999999</v>
      </c>
      <c r="J15" s="170">
        <v>0</v>
      </c>
      <c r="K15" s="170">
        <v>0</v>
      </c>
      <c r="L15" s="170">
        <v>10635.048050000001</v>
      </c>
      <c r="M15" s="170">
        <v>2598.68788</v>
      </c>
      <c r="N15" s="170">
        <v>5753.1795099999999</v>
      </c>
      <c r="O15" s="170">
        <v>3648.6798900000003</v>
      </c>
      <c r="P15" s="170">
        <v>393230.79761999991</v>
      </c>
      <c r="Q15" s="171">
        <f t="shared" si="0"/>
        <v>2.6752477379910272E-3</v>
      </c>
    </row>
    <row r="16" spans="1:17" s="857" customFormat="1" ht="27" customHeight="1">
      <c r="A16" s="972" t="s">
        <v>719</v>
      </c>
      <c r="B16" s="170">
        <v>40132.481599999999</v>
      </c>
      <c r="C16" s="170">
        <v>15869.39344</v>
      </c>
      <c r="D16" s="170">
        <v>13487.499179999999</v>
      </c>
      <c r="E16" s="170">
        <v>29566.087510000001</v>
      </c>
      <c r="F16" s="170">
        <v>8970.7733800000005</v>
      </c>
      <c r="G16" s="170">
        <v>5661.1420399999997</v>
      </c>
      <c r="H16" s="170">
        <v>10548.989449999999</v>
      </c>
      <c r="I16" s="170">
        <v>1051.0808300000001</v>
      </c>
      <c r="J16" s="170">
        <v>0</v>
      </c>
      <c r="K16" s="170">
        <v>0</v>
      </c>
      <c r="L16" s="170">
        <v>5317.5250999999998</v>
      </c>
      <c r="M16" s="170">
        <v>732.11068999999998</v>
      </c>
      <c r="N16" s="170">
        <v>1602.21299</v>
      </c>
      <c r="O16" s="170">
        <v>1479.92553</v>
      </c>
      <c r="P16" s="170">
        <v>134419.22174000001</v>
      </c>
      <c r="Q16" s="171">
        <f t="shared" si="0"/>
        <v>9.1448767766647498E-4</v>
      </c>
    </row>
    <row r="17" spans="1:17" s="857" customFormat="1" ht="42.75" customHeight="1">
      <c r="A17" s="972" t="s">
        <v>720</v>
      </c>
      <c r="B17" s="170">
        <v>33491.360649999995</v>
      </c>
      <c r="C17" s="170">
        <v>19037.316589999999</v>
      </c>
      <c r="D17" s="170">
        <v>62612.474520000003</v>
      </c>
      <c r="E17" s="170">
        <v>45273.486499999999</v>
      </c>
      <c r="F17" s="170">
        <v>22418.592969999998</v>
      </c>
      <c r="G17" s="170">
        <v>52531.574359999999</v>
      </c>
      <c r="H17" s="170">
        <v>16133.717849999999</v>
      </c>
      <c r="I17" s="170">
        <v>4096.9856</v>
      </c>
      <c r="J17" s="170">
        <v>0</v>
      </c>
      <c r="K17" s="170">
        <v>0</v>
      </c>
      <c r="L17" s="170">
        <v>15964.989659999999</v>
      </c>
      <c r="M17" s="170">
        <v>10747.008310000001</v>
      </c>
      <c r="N17" s="170">
        <v>9357.6769999999997</v>
      </c>
      <c r="O17" s="170">
        <v>5862.7785300000005</v>
      </c>
      <c r="P17" s="170">
        <v>297527.96254000004</v>
      </c>
      <c r="Q17" s="171">
        <f t="shared" si="0"/>
        <v>2.0241573487928943E-3</v>
      </c>
    </row>
    <row r="18" spans="1:17" s="857" customFormat="1" ht="27" customHeight="1">
      <c r="A18" s="972" t="s">
        <v>721</v>
      </c>
      <c r="B18" s="170">
        <v>15398.772070000001</v>
      </c>
      <c r="C18" s="170">
        <v>10613.991390000001</v>
      </c>
      <c r="D18" s="170">
        <v>29144.053769999999</v>
      </c>
      <c r="E18" s="170">
        <v>25823.403399999999</v>
      </c>
      <c r="F18" s="170">
        <v>12275.712099999999</v>
      </c>
      <c r="G18" s="170">
        <v>23898.040280000001</v>
      </c>
      <c r="H18" s="170">
        <v>8520.2959499999997</v>
      </c>
      <c r="I18" s="170">
        <v>3247.7725299999997</v>
      </c>
      <c r="J18" s="170">
        <v>0</v>
      </c>
      <c r="K18" s="170">
        <v>0</v>
      </c>
      <c r="L18" s="170">
        <v>12771.99164</v>
      </c>
      <c r="M18" s="170">
        <v>4860.1019299999998</v>
      </c>
      <c r="N18" s="170">
        <v>4321.8880300000001</v>
      </c>
      <c r="O18" s="170">
        <v>4259.95633</v>
      </c>
      <c r="P18" s="170">
        <v>155135.97941999999</v>
      </c>
      <c r="Q18" s="171">
        <f t="shared" si="0"/>
        <v>1.0554289758999006E-3</v>
      </c>
    </row>
    <row r="19" spans="1:17" s="857" customFormat="1" ht="42.75" customHeight="1">
      <c r="A19" s="972" t="s">
        <v>722</v>
      </c>
      <c r="B19" s="170">
        <v>129916.11966</v>
      </c>
      <c r="C19" s="170">
        <v>160036.38644999999</v>
      </c>
      <c r="D19" s="170">
        <v>390648.96156999998</v>
      </c>
      <c r="E19" s="170">
        <v>193756.03800999999</v>
      </c>
      <c r="F19" s="170">
        <v>145497.98313000001</v>
      </c>
      <c r="G19" s="170">
        <v>61142.023959999999</v>
      </c>
      <c r="H19" s="170">
        <v>92160.222540000002</v>
      </c>
      <c r="I19" s="170">
        <v>68956.766940000001</v>
      </c>
      <c r="J19" s="170">
        <v>274.39999999999998</v>
      </c>
      <c r="K19" s="170">
        <v>0</v>
      </c>
      <c r="L19" s="170">
        <v>168546.70366999999</v>
      </c>
      <c r="M19" s="170">
        <v>33286.375520000001</v>
      </c>
      <c r="N19" s="170">
        <v>28752.452530000002</v>
      </c>
      <c r="O19" s="170">
        <v>79033.174200000009</v>
      </c>
      <c r="P19" s="170">
        <v>1552007.6081799997</v>
      </c>
      <c r="Q19" s="171">
        <f t="shared" si="0"/>
        <v>1.0558696999975864E-2</v>
      </c>
    </row>
    <row r="20" spans="1:17" s="857" customFormat="1" ht="27" customHeight="1" thickBot="1">
      <c r="A20" s="972" t="s">
        <v>723</v>
      </c>
      <c r="B20" s="170">
        <v>98187.90965999999</v>
      </c>
      <c r="C20" s="170">
        <v>129697.64754999999</v>
      </c>
      <c r="D20" s="170">
        <v>263187.47405999998</v>
      </c>
      <c r="E20" s="170">
        <v>167662.24362999998</v>
      </c>
      <c r="F20" s="170">
        <v>102552.39792</v>
      </c>
      <c r="G20" s="170">
        <v>43303.835399999996</v>
      </c>
      <c r="H20" s="170">
        <v>76470.316890000002</v>
      </c>
      <c r="I20" s="170">
        <v>68528.648939999999</v>
      </c>
      <c r="J20" s="170">
        <v>137.19999999999999</v>
      </c>
      <c r="K20" s="170">
        <v>0</v>
      </c>
      <c r="L20" s="170">
        <v>168546.70441999999</v>
      </c>
      <c r="M20" s="170">
        <v>28560.609120000001</v>
      </c>
      <c r="N20" s="170">
        <v>18226.719550000002</v>
      </c>
      <c r="O20" s="170">
        <v>69652.748849999989</v>
      </c>
      <c r="P20" s="170">
        <v>1234714.4559899999</v>
      </c>
      <c r="Q20" s="171">
        <f t="shared" si="0"/>
        <v>8.4000721089096831E-3</v>
      </c>
    </row>
    <row r="21" spans="1:17" s="857" customFormat="1" ht="56.25" customHeight="1" thickTop="1" thickBot="1">
      <c r="A21" s="973" t="s">
        <v>724</v>
      </c>
      <c r="B21" s="424">
        <v>18717580.615000002</v>
      </c>
      <c r="C21" s="424">
        <v>15204720.957379999</v>
      </c>
      <c r="D21" s="424">
        <v>25022542.352460001</v>
      </c>
      <c r="E21" s="424">
        <v>17906084.226229999</v>
      </c>
      <c r="F21" s="424">
        <v>15323700.032350002</v>
      </c>
      <c r="G21" s="424">
        <v>7674204.173059999</v>
      </c>
      <c r="H21" s="424">
        <v>7345162.9706499996</v>
      </c>
      <c r="I21" s="424">
        <v>9412623.9063499998</v>
      </c>
      <c r="J21" s="424">
        <v>203621.16286000001</v>
      </c>
      <c r="K21" s="424">
        <v>587023.76233000006</v>
      </c>
      <c r="L21" s="424">
        <v>9352400.8143600002</v>
      </c>
      <c r="M21" s="424">
        <v>2845834.8898200002</v>
      </c>
      <c r="N21" s="424">
        <v>10486041.010330001</v>
      </c>
      <c r="O21" s="424">
        <v>6907013.5084400019</v>
      </c>
      <c r="P21" s="424">
        <v>146988554.38161996</v>
      </c>
      <c r="Q21" s="173">
        <f t="shared" si="0"/>
        <v>1</v>
      </c>
    </row>
    <row r="22" spans="1:17" s="857" customFormat="1" ht="56.25" customHeight="1" thickTop="1">
      <c r="A22" s="974" t="s">
        <v>725</v>
      </c>
      <c r="B22" s="425">
        <v>240726.00533000001</v>
      </c>
      <c r="C22" s="425">
        <v>231699.90551999997</v>
      </c>
      <c r="D22" s="425">
        <v>407321.07584999996</v>
      </c>
      <c r="E22" s="425">
        <v>280651.74116999999</v>
      </c>
      <c r="F22" s="425">
        <v>184857.23953000002</v>
      </c>
      <c r="G22" s="425">
        <v>102953.45676</v>
      </c>
      <c r="H22" s="425">
        <v>135223.23995000002</v>
      </c>
      <c r="I22" s="425">
        <v>139808.23916</v>
      </c>
      <c r="J22" s="425">
        <v>994.65625</v>
      </c>
      <c r="K22" s="425">
        <v>495.73803999999996</v>
      </c>
      <c r="L22" s="425">
        <v>252483.23267</v>
      </c>
      <c r="M22" s="425">
        <v>44526.904790000001</v>
      </c>
      <c r="N22" s="425">
        <v>42004.4516</v>
      </c>
      <c r="O22" s="425">
        <v>98127.832259999996</v>
      </c>
      <c r="P22" s="425">
        <v>2161873.7188799996</v>
      </c>
      <c r="Q22" s="556"/>
    </row>
    <row r="23" spans="1:17" s="177" customFormat="1" ht="56.25" customHeight="1" thickBot="1">
      <c r="A23" s="975" t="s">
        <v>726</v>
      </c>
      <c r="B23" s="176">
        <v>0.12734039526917401</v>
      </c>
      <c r="C23" s="176">
        <v>0.10344152999766666</v>
      </c>
      <c r="D23" s="176">
        <v>0.17023463124547145</v>
      </c>
      <c r="E23" s="176">
        <v>0.12181958181411333</v>
      </c>
      <c r="F23" s="176">
        <v>0.10425097448448775</v>
      </c>
      <c r="G23" s="176">
        <v>5.2209535669939293E-2</v>
      </c>
      <c r="H23" s="176">
        <v>4.9970985846830455E-2</v>
      </c>
      <c r="I23" s="176">
        <v>6.4036441108961561E-2</v>
      </c>
      <c r="J23" s="176">
        <v>1.3852858388643465E-3</v>
      </c>
      <c r="K23" s="176">
        <v>3.9936698799413724E-3</v>
      </c>
      <c r="L23" s="176">
        <v>6.3626728310278977E-2</v>
      </c>
      <c r="M23" s="176">
        <v>1.9360928487203728E-2</v>
      </c>
      <c r="N23" s="176">
        <v>7.1339166878977192E-2</v>
      </c>
      <c r="O23" s="176">
        <v>4.6990145168089921E-2</v>
      </c>
      <c r="P23" s="176">
        <v>1</v>
      </c>
      <c r="Q23" s="176"/>
    </row>
    <row r="24" spans="1:17" s="857" customFormat="1" ht="13.5" customHeight="1" thickTop="1">
      <c r="A24" s="976" t="s">
        <v>727</v>
      </c>
      <c r="B24" s="178"/>
      <c r="C24" s="178"/>
      <c r="D24" s="178"/>
      <c r="E24" s="178"/>
      <c r="F24" s="178"/>
      <c r="G24" s="178"/>
      <c r="H24" s="178"/>
      <c r="I24" s="178"/>
      <c r="J24" s="178"/>
      <c r="K24" s="178"/>
      <c r="L24" s="178"/>
      <c r="M24" s="178"/>
      <c r="N24" s="178"/>
      <c r="O24" s="178"/>
      <c r="P24" s="178"/>
      <c r="Q24" s="178"/>
    </row>
    <row r="25" spans="1:17" s="857" customFormat="1" ht="40.5" customHeight="1">
      <c r="A25" s="882" t="s">
        <v>354</v>
      </c>
      <c r="B25" s="886"/>
      <c r="C25" s="886"/>
      <c r="D25" s="886"/>
      <c r="E25" s="886"/>
      <c r="F25" s="886"/>
      <c r="G25" s="886"/>
      <c r="H25" s="886"/>
      <c r="I25" s="886"/>
      <c r="J25" s="886"/>
      <c r="K25" s="886"/>
      <c r="L25" s="886"/>
      <c r="M25" s="886"/>
      <c r="N25" s="886"/>
      <c r="O25" s="886"/>
      <c r="P25" s="886"/>
      <c r="Q25" s="886"/>
    </row>
    <row r="26" spans="1:17" s="857" customFormat="1" ht="41.25" customHeight="1">
      <c r="A26" s="882" t="s">
        <v>355</v>
      </c>
      <c r="B26" s="883"/>
      <c r="C26" s="883"/>
      <c r="D26" s="883"/>
      <c r="E26" s="883"/>
      <c r="F26" s="883"/>
      <c r="G26" s="883"/>
      <c r="H26" s="883"/>
      <c r="I26" s="883"/>
      <c r="J26" s="883"/>
      <c r="K26" s="883"/>
      <c r="L26" s="883"/>
      <c r="M26" s="883"/>
      <c r="N26" s="883"/>
      <c r="O26" s="883"/>
      <c r="P26" s="883"/>
      <c r="Q26" s="883"/>
    </row>
    <row r="27" spans="1:17" s="857" customFormat="1" ht="12" customHeight="1">
      <c r="A27" s="976" t="s">
        <v>728</v>
      </c>
      <c r="B27" s="179"/>
      <c r="C27" s="179"/>
      <c r="D27" s="179"/>
      <c r="E27" s="179"/>
      <c r="F27" s="179"/>
      <c r="G27" s="557"/>
      <c r="H27" s="557"/>
      <c r="I27" s="557"/>
      <c r="J27" s="557"/>
      <c r="K27" s="557"/>
      <c r="L27" s="557"/>
      <c r="M27" s="557"/>
      <c r="N27" s="557"/>
      <c r="O27" s="557"/>
      <c r="P27" s="557"/>
      <c r="Q27" s="557"/>
    </row>
    <row r="28" spans="1:17" s="857" customFormat="1" ht="9" customHeight="1">
      <c r="A28" s="624"/>
      <c r="B28" s="181"/>
      <c r="C28" s="181"/>
      <c r="D28" s="181"/>
      <c r="E28" s="181"/>
      <c r="F28" s="181"/>
      <c r="G28" s="346"/>
      <c r="H28" s="346"/>
      <c r="I28" s="346"/>
      <c r="J28" s="346"/>
      <c r="K28" s="346"/>
      <c r="L28" s="346"/>
      <c r="M28" s="346"/>
      <c r="N28" s="346"/>
      <c r="O28" s="346"/>
      <c r="P28" s="346"/>
      <c r="Q28" s="346"/>
    </row>
    <row r="29" spans="1:17" s="857" customFormat="1" ht="9" customHeight="1">
      <c r="A29" s="624"/>
      <c r="B29" s="181"/>
      <c r="C29" s="181"/>
      <c r="D29" s="181"/>
      <c r="E29" s="181"/>
      <c r="F29" s="181"/>
      <c r="G29" s="346"/>
      <c r="H29" s="346"/>
      <c r="I29" s="346"/>
      <c r="J29" s="346"/>
      <c r="K29" s="346"/>
      <c r="L29" s="346"/>
      <c r="M29" s="346"/>
      <c r="N29" s="346"/>
      <c r="O29" s="346"/>
      <c r="P29" s="346"/>
      <c r="Q29" s="346"/>
    </row>
    <row r="30" spans="1:17" s="857" customFormat="1" ht="9" customHeight="1">
      <c r="A30" s="624"/>
      <c r="B30" s="181"/>
      <c r="C30" s="181"/>
      <c r="D30" s="181"/>
      <c r="E30" s="181"/>
      <c r="F30" s="181"/>
      <c r="G30" s="346"/>
      <c r="H30" s="346"/>
      <c r="I30" s="346"/>
      <c r="J30" s="346"/>
      <c r="K30" s="346"/>
      <c r="L30" s="346"/>
      <c r="M30" s="346"/>
      <c r="N30" s="346"/>
      <c r="O30" s="346"/>
      <c r="P30" s="346"/>
      <c r="Q30" s="346"/>
    </row>
    <row r="31" spans="1:17" s="857" customFormat="1" ht="9" customHeight="1">
      <c r="A31" s="624"/>
      <c r="B31" s="181"/>
      <c r="C31" s="181"/>
      <c r="D31" s="181"/>
      <c r="E31" s="181"/>
      <c r="F31" s="181"/>
      <c r="G31" s="346"/>
      <c r="H31" s="346"/>
      <c r="I31" s="346"/>
      <c r="J31" s="346"/>
      <c r="K31" s="346"/>
      <c r="L31" s="346"/>
      <c r="M31" s="346"/>
      <c r="N31" s="346"/>
      <c r="O31" s="346"/>
      <c r="P31" s="346"/>
      <c r="Q31" s="346"/>
    </row>
    <row r="32" spans="1:17" s="857" customFormat="1" ht="9" customHeight="1">
      <c r="A32" s="624"/>
      <c r="B32" s="181"/>
      <c r="C32" s="181"/>
      <c r="D32" s="181"/>
      <c r="E32" s="181"/>
      <c r="F32" s="181"/>
      <c r="G32" s="346"/>
      <c r="H32" s="346"/>
      <c r="I32" s="346"/>
      <c r="J32" s="346"/>
      <c r="K32" s="346"/>
      <c r="L32" s="346"/>
      <c r="M32" s="346"/>
      <c r="N32" s="346"/>
      <c r="O32" s="346"/>
      <c r="P32" s="346"/>
      <c r="Q32" s="346"/>
    </row>
    <row r="33" spans="1:17" s="857" customFormat="1" ht="9" customHeight="1">
      <c r="A33" s="182"/>
      <c r="B33" s="181"/>
      <c r="C33" s="181"/>
      <c r="D33" s="181"/>
      <c r="E33" s="181"/>
      <c r="F33" s="181"/>
      <c r="G33" s="346"/>
      <c r="H33" s="346"/>
      <c r="I33" s="346"/>
      <c r="J33" s="346"/>
      <c r="K33" s="346"/>
      <c r="L33" s="346"/>
      <c r="M33" s="346"/>
      <c r="N33" s="346"/>
      <c r="O33" s="346"/>
      <c r="P33" s="346"/>
      <c r="Q33" s="346"/>
    </row>
    <row r="34" spans="1:17" s="857" customFormat="1" ht="9" customHeight="1">
      <c r="A34" s="624"/>
      <c r="B34" s="181"/>
      <c r="C34" s="181"/>
      <c r="D34" s="181"/>
      <c r="E34" s="181"/>
      <c r="F34" s="181"/>
      <c r="G34" s="346"/>
      <c r="H34" s="346"/>
      <c r="I34" s="346"/>
      <c r="J34" s="346"/>
      <c r="K34" s="346"/>
      <c r="L34" s="346"/>
      <c r="M34" s="346"/>
      <c r="N34" s="346"/>
      <c r="O34" s="346"/>
      <c r="P34" s="346"/>
      <c r="Q34" s="346"/>
    </row>
    <row r="35" spans="1:17" s="857" customFormat="1" ht="9" customHeight="1">
      <c r="A35" s="624"/>
      <c r="B35" s="181"/>
      <c r="C35" s="181"/>
      <c r="D35" s="181"/>
      <c r="E35" s="181"/>
      <c r="F35" s="181"/>
      <c r="G35" s="346"/>
      <c r="H35" s="346"/>
      <c r="I35" s="346"/>
      <c r="J35" s="346"/>
      <c r="K35" s="346"/>
      <c r="L35" s="346"/>
      <c r="M35" s="346"/>
      <c r="N35" s="346"/>
      <c r="O35" s="346"/>
      <c r="P35" s="346"/>
      <c r="Q35" s="346"/>
    </row>
    <row r="36" spans="1:17" s="857" customFormat="1" ht="9" customHeight="1">
      <c r="A36" s="624"/>
      <c r="B36" s="181"/>
      <c r="C36" s="181"/>
      <c r="D36" s="181"/>
      <c r="E36" s="181"/>
      <c r="F36" s="181"/>
      <c r="G36" s="346"/>
      <c r="H36" s="346"/>
      <c r="I36" s="346"/>
      <c r="J36" s="346"/>
      <c r="K36" s="346"/>
      <c r="L36" s="346"/>
      <c r="M36" s="346"/>
      <c r="N36" s="346"/>
      <c r="O36" s="346"/>
      <c r="P36" s="346"/>
      <c r="Q36" s="346"/>
    </row>
    <row r="37" spans="1:17" s="857" customFormat="1" ht="9" customHeight="1">
      <c r="A37" s="624"/>
      <c r="B37" s="181"/>
      <c r="C37" s="181"/>
      <c r="D37" s="181"/>
      <c r="E37" s="181"/>
      <c r="F37" s="181"/>
      <c r="G37" s="346"/>
      <c r="H37" s="346"/>
      <c r="I37" s="346"/>
      <c r="J37" s="346"/>
      <c r="K37" s="346"/>
      <c r="L37" s="346"/>
      <c r="M37" s="346"/>
      <c r="N37" s="346"/>
      <c r="O37" s="346"/>
      <c r="P37" s="346"/>
      <c r="Q37" s="346"/>
    </row>
    <row r="38" spans="1:17" s="857" customFormat="1" ht="9" customHeight="1">
      <c r="A38" s="624"/>
      <c r="B38" s="181"/>
      <c r="C38" s="181"/>
      <c r="D38" s="181"/>
      <c r="E38" s="181"/>
      <c r="F38" s="181"/>
      <c r="G38" s="346"/>
      <c r="H38" s="346"/>
      <c r="I38" s="346"/>
      <c r="J38" s="346"/>
      <c r="K38" s="346"/>
      <c r="L38" s="346"/>
      <c r="M38" s="346"/>
      <c r="N38" s="346"/>
      <c r="O38" s="346"/>
      <c r="P38" s="346"/>
      <c r="Q38" s="346"/>
    </row>
    <row r="39" spans="1:17" s="857" customFormat="1" ht="9" customHeight="1">
      <c r="A39" s="182"/>
      <c r="B39" s="181"/>
      <c r="C39" s="181"/>
      <c r="D39" s="181"/>
      <c r="E39" s="181"/>
      <c r="F39" s="181"/>
      <c r="G39" s="346"/>
      <c r="H39" s="346"/>
      <c r="I39" s="346"/>
      <c r="J39" s="346"/>
      <c r="K39" s="346"/>
      <c r="L39" s="346"/>
      <c r="M39" s="346"/>
      <c r="N39" s="346"/>
      <c r="O39" s="346"/>
      <c r="P39" s="346"/>
      <c r="Q39" s="346"/>
    </row>
    <row r="40" spans="1:17" s="857" customFormat="1" ht="9" customHeight="1">
      <c r="A40" s="624"/>
      <c r="B40" s="181"/>
      <c r="C40" s="181"/>
      <c r="D40" s="181"/>
      <c r="E40" s="181"/>
      <c r="F40" s="181"/>
      <c r="G40" s="346"/>
      <c r="H40" s="346"/>
      <c r="I40" s="346"/>
      <c r="J40" s="346"/>
      <c r="K40" s="346"/>
      <c r="L40" s="346"/>
      <c r="M40" s="346"/>
      <c r="N40" s="346"/>
      <c r="O40" s="346"/>
      <c r="P40" s="346"/>
      <c r="Q40" s="346"/>
    </row>
    <row r="41" spans="1:17" s="857" customFormat="1" ht="9" customHeight="1">
      <c r="A41" s="624"/>
      <c r="B41" s="181"/>
      <c r="C41" s="181"/>
      <c r="D41" s="181"/>
      <c r="E41" s="181"/>
      <c r="F41" s="181"/>
      <c r="G41" s="346"/>
      <c r="H41" s="346"/>
      <c r="I41" s="346"/>
      <c r="J41" s="346"/>
      <c r="K41" s="346"/>
      <c r="L41" s="346"/>
      <c r="M41" s="346"/>
      <c r="N41" s="346"/>
      <c r="O41" s="346"/>
      <c r="P41" s="346"/>
      <c r="Q41" s="346"/>
    </row>
    <row r="42" spans="1:17" s="857" customFormat="1" ht="9" customHeight="1">
      <c r="A42" s="624"/>
      <c r="B42" s="181"/>
      <c r="C42" s="181"/>
      <c r="D42" s="181"/>
      <c r="E42" s="181"/>
      <c r="F42" s="181"/>
      <c r="G42" s="346"/>
      <c r="H42" s="346"/>
      <c r="I42" s="346"/>
      <c r="J42" s="346"/>
      <c r="K42" s="346"/>
      <c r="L42" s="346"/>
      <c r="M42" s="346"/>
      <c r="N42" s="346"/>
      <c r="O42" s="346"/>
      <c r="P42" s="346"/>
      <c r="Q42" s="346"/>
    </row>
    <row r="43" spans="1:17" s="857" customFormat="1" ht="9" customHeight="1">
      <c r="A43" s="624"/>
      <c r="B43" s="181"/>
      <c r="C43" s="181"/>
      <c r="D43" s="181"/>
      <c r="E43" s="181"/>
      <c r="F43" s="181"/>
      <c r="G43" s="346"/>
      <c r="H43" s="346"/>
      <c r="I43" s="346"/>
      <c r="J43" s="346"/>
      <c r="K43" s="346"/>
      <c r="L43" s="346"/>
      <c r="M43" s="346"/>
      <c r="N43" s="346"/>
      <c r="O43" s="346"/>
      <c r="P43" s="346"/>
      <c r="Q43" s="346"/>
    </row>
    <row r="44" spans="1:17" s="857" customFormat="1" ht="9" customHeight="1">
      <c r="A44" s="624"/>
      <c r="B44" s="181"/>
      <c r="C44" s="181"/>
      <c r="D44" s="181"/>
      <c r="E44" s="181"/>
      <c r="F44" s="181"/>
      <c r="G44" s="346"/>
      <c r="H44" s="346"/>
      <c r="I44" s="346"/>
      <c r="J44" s="346"/>
      <c r="K44" s="346"/>
      <c r="L44" s="346"/>
      <c r="M44" s="346"/>
      <c r="N44" s="346"/>
      <c r="O44" s="346"/>
      <c r="P44" s="346"/>
      <c r="Q44" s="346"/>
    </row>
    <row r="45" spans="1:17" s="857" customFormat="1" ht="9" customHeight="1">
      <c r="A45" s="182"/>
      <c r="B45" s="181"/>
      <c r="C45" s="181"/>
      <c r="D45" s="181"/>
      <c r="E45" s="181"/>
      <c r="F45" s="181"/>
      <c r="G45" s="346"/>
      <c r="H45" s="346"/>
      <c r="I45" s="346"/>
      <c r="J45" s="346"/>
      <c r="K45" s="346"/>
      <c r="L45" s="346"/>
      <c r="M45" s="346"/>
      <c r="N45" s="346"/>
      <c r="O45" s="346"/>
      <c r="P45" s="346"/>
      <c r="Q45" s="346"/>
    </row>
    <row r="46" spans="1:17" s="857" customFormat="1" ht="9" customHeight="1">
      <c r="A46" s="624"/>
      <c r="B46" s="181"/>
      <c r="C46" s="181"/>
      <c r="D46" s="181"/>
      <c r="E46" s="181"/>
      <c r="F46" s="181"/>
      <c r="G46" s="346"/>
      <c r="H46" s="346"/>
      <c r="I46" s="346"/>
      <c r="J46" s="346"/>
      <c r="K46" s="346"/>
      <c r="L46" s="346"/>
      <c r="M46" s="346"/>
      <c r="N46" s="346"/>
      <c r="O46" s="346"/>
      <c r="P46" s="346"/>
      <c r="Q46" s="346"/>
    </row>
    <row r="47" spans="1:17" s="857" customFormat="1" ht="9" customHeight="1">
      <c r="A47" s="624"/>
      <c r="B47" s="181"/>
      <c r="C47" s="181"/>
      <c r="D47" s="181"/>
      <c r="E47" s="181"/>
      <c r="F47" s="181"/>
      <c r="G47" s="346"/>
      <c r="H47" s="346"/>
      <c r="I47" s="346"/>
      <c r="J47" s="346"/>
      <c r="K47" s="346"/>
      <c r="L47" s="346"/>
      <c r="M47" s="346"/>
      <c r="N47" s="346"/>
      <c r="O47" s="346"/>
      <c r="P47" s="346"/>
      <c r="Q47" s="346"/>
    </row>
    <row r="48" spans="1:17" s="857" customFormat="1" ht="9" customHeight="1">
      <c r="A48" s="624"/>
      <c r="B48" s="181"/>
      <c r="C48" s="181"/>
      <c r="D48" s="181"/>
      <c r="E48" s="181"/>
      <c r="F48" s="181"/>
      <c r="G48" s="346"/>
      <c r="H48" s="346"/>
      <c r="I48" s="346"/>
      <c r="J48" s="346"/>
      <c r="K48" s="346"/>
      <c r="L48" s="346"/>
      <c r="M48" s="346"/>
      <c r="N48" s="346"/>
      <c r="O48" s="346"/>
      <c r="P48" s="346"/>
      <c r="Q48" s="346"/>
    </row>
    <row r="49" spans="1:17" s="857" customFormat="1" ht="9" customHeight="1">
      <c r="A49" s="624"/>
      <c r="B49" s="181"/>
      <c r="C49" s="181"/>
      <c r="D49" s="181"/>
      <c r="E49" s="181"/>
      <c r="F49" s="181"/>
      <c r="G49" s="346"/>
      <c r="H49" s="346"/>
      <c r="I49" s="346"/>
      <c r="J49" s="346"/>
      <c r="K49" s="346"/>
      <c r="L49" s="346"/>
      <c r="M49" s="346"/>
      <c r="N49" s="346"/>
      <c r="O49" s="346"/>
      <c r="P49" s="346"/>
      <c r="Q49" s="346"/>
    </row>
    <row r="50" spans="1:17" s="857" customFormat="1" ht="9" customHeight="1">
      <c r="A50" s="182"/>
      <c r="B50" s="181"/>
      <c r="C50" s="181"/>
      <c r="D50" s="181"/>
      <c r="E50" s="181"/>
      <c r="F50" s="181"/>
      <c r="G50" s="346"/>
      <c r="H50" s="346"/>
      <c r="I50" s="346"/>
      <c r="J50" s="346"/>
      <c r="K50" s="346"/>
      <c r="L50" s="346"/>
      <c r="M50" s="346"/>
      <c r="N50" s="346"/>
      <c r="O50" s="346"/>
      <c r="P50" s="346"/>
      <c r="Q50" s="346"/>
    </row>
    <row r="51" spans="1:17" s="857" customFormat="1" ht="9" customHeight="1">
      <c r="A51" s="977"/>
      <c r="B51" s="181"/>
      <c r="C51" s="181"/>
      <c r="D51" s="181"/>
      <c r="E51" s="181"/>
      <c r="F51" s="181"/>
      <c r="G51" s="346"/>
      <c r="H51" s="346"/>
      <c r="I51" s="346"/>
      <c r="J51" s="346"/>
      <c r="K51" s="346"/>
      <c r="L51" s="346"/>
      <c r="M51" s="346"/>
      <c r="N51" s="346"/>
      <c r="O51" s="346"/>
      <c r="P51" s="346"/>
      <c r="Q51" s="346"/>
    </row>
    <row r="52" spans="1:17" s="857" customFormat="1" ht="9" customHeight="1">
      <c r="A52" s="977"/>
      <c r="B52" s="181"/>
      <c r="C52" s="181"/>
      <c r="D52" s="181"/>
      <c r="E52" s="181"/>
      <c r="F52" s="181"/>
      <c r="G52" s="346"/>
      <c r="H52" s="346"/>
      <c r="I52" s="346"/>
      <c r="J52" s="346"/>
      <c r="K52" s="346"/>
      <c r="L52" s="346"/>
      <c r="M52" s="346"/>
      <c r="N52" s="346"/>
      <c r="O52" s="346"/>
      <c r="P52" s="346"/>
      <c r="Q52" s="346"/>
    </row>
    <row r="53" spans="1:17" s="857" customFormat="1" ht="9" customHeight="1">
      <c r="A53" s="977"/>
      <c r="B53" s="181"/>
      <c r="C53" s="181"/>
      <c r="D53" s="181"/>
      <c r="E53" s="181"/>
      <c r="F53" s="181"/>
      <c r="G53" s="346"/>
      <c r="H53" s="346"/>
      <c r="I53" s="346"/>
      <c r="J53" s="346"/>
      <c r="K53" s="346"/>
      <c r="L53" s="346"/>
      <c r="M53" s="346"/>
      <c r="N53" s="346"/>
      <c r="O53" s="346"/>
      <c r="P53" s="346"/>
      <c r="Q53" s="346"/>
    </row>
    <row r="54" spans="1:17" s="857" customFormat="1" ht="9" customHeight="1">
      <c r="A54" s="977"/>
      <c r="B54" s="181"/>
      <c r="C54" s="181"/>
      <c r="D54" s="181"/>
      <c r="E54" s="181"/>
      <c r="F54" s="181"/>
      <c r="G54" s="346"/>
      <c r="H54" s="346"/>
      <c r="I54" s="346"/>
      <c r="J54" s="346"/>
      <c r="K54" s="346"/>
      <c r="L54" s="346"/>
      <c r="M54" s="346"/>
      <c r="N54" s="346"/>
      <c r="O54" s="346"/>
      <c r="P54" s="346"/>
      <c r="Q54" s="346"/>
    </row>
    <row r="55" spans="1:17" s="857" customFormat="1" ht="9" customHeight="1">
      <c r="A55" s="978"/>
      <c r="B55" s="181"/>
      <c r="C55" s="181"/>
      <c r="D55" s="181"/>
      <c r="E55" s="181"/>
      <c r="F55" s="181"/>
      <c r="G55" s="346"/>
      <c r="H55" s="346"/>
      <c r="I55" s="346"/>
      <c r="J55" s="346"/>
      <c r="K55" s="346"/>
      <c r="L55" s="346"/>
      <c r="M55" s="346"/>
      <c r="N55" s="346"/>
      <c r="O55" s="346"/>
      <c r="P55" s="346"/>
      <c r="Q55" s="346"/>
    </row>
    <row r="56" spans="1:17" s="857" customFormat="1" ht="9" customHeight="1">
      <c r="A56" s="978"/>
      <c r="B56" s="181"/>
      <c r="C56" s="181"/>
      <c r="D56" s="181"/>
      <c r="E56" s="181"/>
      <c r="F56" s="181"/>
      <c r="G56" s="346"/>
      <c r="H56" s="346"/>
      <c r="I56" s="346"/>
      <c r="J56" s="346"/>
      <c r="K56" s="346"/>
      <c r="L56" s="346"/>
      <c r="M56" s="346"/>
      <c r="N56" s="346"/>
      <c r="O56" s="346"/>
      <c r="P56" s="346"/>
      <c r="Q56" s="346"/>
    </row>
    <row r="57" spans="1:17" s="857" customFormat="1" ht="9" customHeight="1">
      <c r="A57" s="979"/>
      <c r="B57" s="181"/>
      <c r="C57" s="181"/>
      <c r="D57" s="181"/>
      <c r="E57" s="181"/>
      <c r="F57" s="181"/>
      <c r="G57" s="346"/>
      <c r="H57" s="346"/>
      <c r="I57" s="346"/>
      <c r="J57" s="346"/>
      <c r="K57" s="346"/>
      <c r="L57" s="346"/>
      <c r="M57" s="346"/>
      <c r="N57" s="346"/>
      <c r="O57" s="346"/>
      <c r="P57" s="346"/>
      <c r="Q57" s="346"/>
    </row>
    <row r="58" spans="1:17" s="857" customFormat="1" ht="9" customHeight="1">
      <c r="A58" s="624"/>
      <c r="B58" s="181"/>
      <c r="C58" s="181"/>
      <c r="D58" s="181"/>
      <c r="E58" s="181"/>
      <c r="F58" s="181"/>
      <c r="G58" s="346"/>
      <c r="H58" s="346"/>
      <c r="I58" s="346"/>
      <c r="J58" s="346"/>
      <c r="K58" s="346"/>
      <c r="L58" s="346"/>
      <c r="M58" s="346"/>
      <c r="N58" s="346"/>
      <c r="O58" s="346"/>
      <c r="P58" s="346"/>
      <c r="Q58" s="346"/>
    </row>
    <row r="59" spans="1:17" s="857" customFormat="1" ht="9" customHeight="1">
      <c r="A59" s="624"/>
      <c r="B59" s="181"/>
      <c r="C59" s="181"/>
      <c r="D59" s="181"/>
      <c r="E59" s="181"/>
      <c r="F59" s="181"/>
      <c r="G59" s="346"/>
      <c r="H59" s="346"/>
      <c r="I59" s="346"/>
      <c r="J59" s="346"/>
      <c r="K59" s="346"/>
      <c r="L59" s="346"/>
      <c r="M59" s="346"/>
      <c r="N59" s="346"/>
      <c r="O59" s="346"/>
      <c r="P59" s="346"/>
      <c r="Q59" s="346"/>
    </row>
    <row r="60" spans="1:17" s="857" customFormat="1" ht="9" customHeight="1">
      <c r="A60" s="624"/>
      <c r="B60" s="181"/>
      <c r="C60" s="181"/>
      <c r="D60" s="181"/>
      <c r="E60" s="181"/>
      <c r="F60" s="181"/>
      <c r="G60" s="346"/>
      <c r="H60" s="346"/>
      <c r="I60" s="346"/>
      <c r="J60" s="346"/>
      <c r="K60" s="346"/>
      <c r="L60" s="346"/>
      <c r="M60" s="346"/>
      <c r="N60" s="346"/>
      <c r="O60" s="346"/>
      <c r="P60" s="346"/>
      <c r="Q60" s="346"/>
    </row>
    <row r="61" spans="1:17" s="857" customFormat="1" ht="9" customHeight="1">
      <c r="A61" s="624"/>
      <c r="B61" s="181"/>
      <c r="C61" s="181"/>
      <c r="D61" s="181"/>
      <c r="E61" s="181"/>
      <c r="F61" s="181"/>
      <c r="G61" s="346"/>
      <c r="H61" s="346"/>
      <c r="I61" s="346"/>
      <c r="J61" s="346"/>
      <c r="K61" s="346"/>
      <c r="L61" s="346"/>
      <c r="M61" s="346"/>
      <c r="N61" s="346"/>
      <c r="O61" s="346"/>
      <c r="P61" s="346"/>
      <c r="Q61" s="346"/>
    </row>
    <row r="62" spans="1:17" s="857" customFormat="1" ht="9" customHeight="1">
      <c r="A62" s="977"/>
      <c r="B62" s="181"/>
      <c r="C62" s="181"/>
      <c r="D62" s="181"/>
      <c r="E62" s="181"/>
      <c r="F62" s="181"/>
      <c r="G62" s="346"/>
      <c r="H62" s="346"/>
      <c r="I62" s="346"/>
      <c r="J62" s="346"/>
      <c r="K62" s="346"/>
      <c r="L62" s="346"/>
      <c r="M62" s="346"/>
      <c r="N62" s="346"/>
      <c r="O62" s="346"/>
      <c r="P62" s="346"/>
      <c r="Q62" s="346"/>
    </row>
    <row r="63" spans="1:17" s="857" customFormat="1" ht="9" customHeight="1">
      <c r="A63" s="979"/>
      <c r="B63" s="181"/>
      <c r="C63" s="181"/>
      <c r="D63" s="181"/>
      <c r="E63" s="181"/>
      <c r="F63" s="181"/>
      <c r="G63" s="346"/>
      <c r="H63" s="346"/>
      <c r="I63" s="346"/>
      <c r="J63" s="346"/>
      <c r="K63" s="346"/>
      <c r="L63" s="346"/>
      <c r="M63" s="346"/>
      <c r="N63" s="346"/>
      <c r="O63" s="346"/>
      <c r="P63" s="346"/>
      <c r="Q63" s="346"/>
    </row>
    <row r="64" spans="1:17" s="857" customFormat="1" ht="9" customHeight="1">
      <c r="A64" s="624"/>
      <c r="B64" s="181"/>
      <c r="C64" s="181"/>
      <c r="D64" s="181"/>
      <c r="E64" s="181"/>
      <c r="F64" s="181"/>
      <c r="G64" s="346"/>
      <c r="H64" s="346"/>
      <c r="I64" s="346"/>
      <c r="J64" s="346"/>
      <c r="K64" s="346"/>
      <c r="L64" s="346"/>
      <c r="M64" s="346"/>
      <c r="N64" s="346"/>
      <c r="O64" s="346"/>
      <c r="P64" s="346"/>
      <c r="Q64" s="346"/>
    </row>
    <row r="65" spans="1:17" s="857" customFormat="1" ht="9" customHeight="1">
      <c r="A65" s="624"/>
      <c r="B65" s="181"/>
      <c r="C65" s="181"/>
      <c r="D65" s="181"/>
      <c r="E65" s="181"/>
      <c r="F65" s="181"/>
      <c r="G65" s="346"/>
      <c r="H65" s="346"/>
      <c r="I65" s="346"/>
      <c r="J65" s="346"/>
      <c r="K65" s="346"/>
      <c r="L65" s="346"/>
      <c r="M65" s="346"/>
      <c r="N65" s="346"/>
      <c r="O65" s="346"/>
      <c r="P65" s="346"/>
      <c r="Q65" s="346"/>
    </row>
    <row r="66" spans="1:17" s="857" customFormat="1" ht="9" customHeight="1">
      <c r="A66" s="624"/>
      <c r="B66" s="181"/>
      <c r="C66" s="181"/>
      <c r="D66" s="181"/>
      <c r="E66" s="181"/>
      <c r="F66" s="181"/>
      <c r="G66" s="346"/>
      <c r="H66" s="346"/>
      <c r="I66" s="346"/>
      <c r="J66" s="346"/>
      <c r="K66" s="346"/>
      <c r="L66" s="346"/>
      <c r="M66" s="346"/>
      <c r="N66" s="346"/>
      <c r="O66" s="346"/>
      <c r="P66" s="346"/>
      <c r="Q66" s="346"/>
    </row>
    <row r="67" spans="1:17" s="857" customFormat="1" ht="9" customHeight="1">
      <c r="A67" s="624"/>
      <c r="B67" s="181"/>
      <c r="C67" s="181"/>
      <c r="D67" s="181"/>
      <c r="E67" s="181"/>
      <c r="F67" s="181"/>
      <c r="G67" s="346"/>
      <c r="H67" s="346"/>
      <c r="I67" s="346"/>
      <c r="J67" s="346"/>
      <c r="K67" s="346"/>
      <c r="L67" s="346"/>
      <c r="M67" s="346"/>
      <c r="N67" s="346"/>
      <c r="O67" s="346"/>
      <c r="P67" s="346"/>
      <c r="Q67" s="346"/>
    </row>
    <row r="68" spans="1:17" s="857" customFormat="1" ht="9" customHeight="1">
      <c r="A68" s="977"/>
      <c r="B68" s="181"/>
      <c r="C68" s="181"/>
      <c r="D68" s="181"/>
      <c r="E68" s="181"/>
      <c r="F68" s="181"/>
      <c r="G68" s="346"/>
      <c r="H68" s="346"/>
      <c r="I68" s="346"/>
      <c r="J68" s="346"/>
      <c r="K68" s="346"/>
      <c r="L68" s="346"/>
      <c r="M68" s="346"/>
      <c r="N68" s="346"/>
      <c r="O68" s="346"/>
      <c r="P68" s="346"/>
      <c r="Q68" s="346"/>
    </row>
    <row r="69" spans="1:17" s="857" customFormat="1" ht="9" customHeight="1">
      <c r="A69" s="979"/>
      <c r="B69" s="181"/>
      <c r="C69" s="181"/>
      <c r="D69" s="181"/>
      <c r="E69" s="181"/>
      <c r="F69" s="181"/>
      <c r="G69" s="346"/>
      <c r="H69" s="346"/>
      <c r="I69" s="346"/>
      <c r="J69" s="346"/>
      <c r="K69" s="346"/>
      <c r="L69" s="346"/>
      <c r="M69" s="346"/>
      <c r="N69" s="346"/>
      <c r="O69" s="346"/>
      <c r="P69" s="346"/>
      <c r="Q69" s="346"/>
    </row>
    <row r="70" spans="1:17" s="857" customFormat="1" ht="9" customHeight="1">
      <c r="A70" s="624"/>
      <c r="B70" s="181"/>
      <c r="C70" s="181"/>
      <c r="D70" s="181"/>
      <c r="E70" s="181"/>
      <c r="F70" s="181"/>
      <c r="G70" s="346"/>
      <c r="H70" s="346"/>
      <c r="I70" s="346"/>
      <c r="J70" s="346"/>
      <c r="K70" s="346"/>
      <c r="L70" s="346"/>
      <c r="M70" s="346"/>
      <c r="N70" s="346"/>
      <c r="O70" s="346"/>
      <c r="P70" s="346"/>
      <c r="Q70" s="346"/>
    </row>
    <row r="71" spans="1:17" s="857" customFormat="1" ht="9" customHeight="1">
      <c r="A71" s="624"/>
      <c r="B71" s="181"/>
      <c r="C71" s="181"/>
      <c r="D71" s="181"/>
      <c r="E71" s="181"/>
      <c r="F71" s="181"/>
      <c r="G71" s="346"/>
      <c r="H71" s="346"/>
      <c r="I71" s="346"/>
      <c r="J71" s="346"/>
      <c r="K71" s="346"/>
      <c r="L71" s="346"/>
      <c r="M71" s="346"/>
      <c r="N71" s="346"/>
      <c r="O71" s="346"/>
      <c r="P71" s="346"/>
      <c r="Q71" s="346"/>
    </row>
    <row r="72" spans="1:17" s="857" customFormat="1" ht="9" customHeight="1">
      <c r="A72" s="624"/>
      <c r="B72" s="431"/>
      <c r="C72" s="431"/>
      <c r="D72" s="431"/>
      <c r="E72" s="431"/>
      <c r="F72" s="431"/>
      <c r="G72" s="70"/>
      <c r="H72" s="70"/>
      <c r="I72" s="70"/>
      <c r="J72" s="70"/>
      <c r="K72" s="70"/>
      <c r="L72" s="70"/>
      <c r="M72" s="70"/>
      <c r="N72" s="70"/>
      <c r="O72" s="70"/>
      <c r="P72" s="70"/>
      <c r="Q72" s="70"/>
    </row>
    <row r="73" spans="1:17" s="857" customFormat="1" ht="9" customHeight="1">
      <c r="A73" s="624"/>
      <c r="B73" s="431"/>
      <c r="C73" s="431"/>
      <c r="D73" s="431"/>
      <c r="E73" s="431"/>
      <c r="F73" s="431"/>
      <c r="G73" s="70"/>
      <c r="H73" s="70"/>
      <c r="I73" s="70"/>
      <c r="J73" s="70"/>
      <c r="K73" s="70"/>
      <c r="L73" s="70"/>
      <c r="M73" s="70"/>
      <c r="N73" s="70"/>
      <c r="O73" s="70"/>
      <c r="P73" s="70"/>
      <c r="Q73" s="70"/>
    </row>
    <row r="74" spans="1:17" s="857" customFormat="1" ht="9" customHeight="1">
      <c r="A74" s="624"/>
      <c r="B74" s="431"/>
      <c r="C74" s="431"/>
      <c r="D74" s="431"/>
      <c r="E74" s="431"/>
      <c r="F74" s="431"/>
      <c r="G74" s="70"/>
      <c r="H74" s="70"/>
      <c r="I74" s="70"/>
      <c r="J74" s="70"/>
      <c r="K74" s="70"/>
      <c r="L74" s="70"/>
      <c r="M74" s="70"/>
      <c r="N74" s="70"/>
      <c r="O74" s="70"/>
      <c r="P74" s="70"/>
      <c r="Q74" s="70"/>
    </row>
    <row r="75" spans="1:17" s="857" customFormat="1" ht="9" customHeight="1">
      <c r="A75" s="624"/>
      <c r="B75" s="431"/>
      <c r="C75" s="431"/>
      <c r="D75" s="431"/>
      <c r="E75" s="431"/>
      <c r="F75" s="431"/>
      <c r="G75" s="70"/>
      <c r="H75" s="70"/>
      <c r="I75" s="70"/>
      <c r="J75" s="70"/>
      <c r="K75" s="70"/>
      <c r="L75" s="70"/>
      <c r="M75" s="70"/>
      <c r="N75" s="70"/>
      <c r="O75" s="70"/>
      <c r="P75" s="70"/>
      <c r="Q75" s="70"/>
    </row>
    <row r="76" spans="1:17" s="857" customFormat="1" ht="9" customHeight="1">
      <c r="A76" s="624"/>
      <c r="B76" s="431"/>
      <c r="C76" s="431"/>
      <c r="D76" s="431"/>
      <c r="E76" s="431"/>
      <c r="F76" s="431"/>
      <c r="G76" s="70"/>
      <c r="H76" s="70"/>
      <c r="I76" s="70"/>
      <c r="J76" s="70"/>
      <c r="K76" s="70"/>
      <c r="L76" s="70"/>
      <c r="M76" s="70"/>
      <c r="N76" s="70"/>
      <c r="O76" s="70"/>
      <c r="P76" s="70"/>
      <c r="Q76" s="70"/>
    </row>
    <row r="77" spans="1:17" s="857" customFormat="1" ht="9" customHeight="1">
      <c r="A77" s="624"/>
      <c r="B77" s="431"/>
      <c r="C77" s="431"/>
      <c r="D77" s="431"/>
      <c r="E77" s="431"/>
      <c r="F77" s="431"/>
      <c r="G77" s="70"/>
      <c r="H77" s="70"/>
      <c r="I77" s="70"/>
      <c r="J77" s="70"/>
      <c r="K77" s="70"/>
      <c r="L77" s="70"/>
      <c r="M77" s="70"/>
      <c r="N77" s="70"/>
      <c r="O77" s="70"/>
      <c r="P77" s="70"/>
      <c r="Q77" s="70"/>
    </row>
    <row r="78" spans="1:17" s="857" customFormat="1" ht="9" customHeight="1">
      <c r="A78" s="977"/>
      <c r="B78" s="431"/>
      <c r="C78" s="431"/>
      <c r="D78" s="431"/>
      <c r="E78" s="431"/>
      <c r="F78" s="431"/>
      <c r="G78" s="70"/>
      <c r="H78" s="70"/>
      <c r="I78" s="70"/>
      <c r="J78" s="70"/>
      <c r="K78" s="70"/>
      <c r="L78" s="70"/>
      <c r="M78" s="70"/>
      <c r="N78" s="70"/>
      <c r="O78" s="70"/>
      <c r="P78" s="70"/>
      <c r="Q78" s="70"/>
    </row>
    <row r="79" spans="1:17" s="857" customFormat="1" ht="9" customHeight="1">
      <c r="A79" s="979"/>
      <c r="B79" s="431"/>
      <c r="C79" s="431"/>
      <c r="D79" s="431"/>
      <c r="E79" s="431"/>
      <c r="F79" s="431"/>
      <c r="G79" s="70"/>
      <c r="H79" s="70"/>
      <c r="I79" s="70"/>
      <c r="J79" s="70"/>
      <c r="K79" s="70"/>
      <c r="L79" s="70"/>
      <c r="M79" s="70"/>
      <c r="N79" s="70"/>
      <c r="O79" s="70"/>
      <c r="P79" s="70"/>
      <c r="Q79" s="70"/>
    </row>
    <row r="80" spans="1:17" s="857" customFormat="1" ht="9" customHeight="1">
      <c r="A80" s="624"/>
      <c r="B80" s="431"/>
      <c r="C80" s="431"/>
      <c r="D80" s="431"/>
      <c r="E80" s="431"/>
      <c r="F80" s="431"/>
      <c r="G80" s="70"/>
      <c r="H80" s="70"/>
      <c r="I80" s="70"/>
      <c r="J80" s="70"/>
      <c r="K80" s="70"/>
      <c r="L80" s="70"/>
      <c r="M80" s="70"/>
      <c r="N80" s="70"/>
      <c r="O80" s="70"/>
      <c r="P80" s="70"/>
      <c r="Q80" s="70"/>
    </row>
    <row r="81" spans="1:17" s="857" customFormat="1" ht="9" customHeight="1">
      <c r="A81" s="624"/>
      <c r="B81" s="431"/>
      <c r="C81" s="431"/>
      <c r="D81" s="431"/>
      <c r="E81" s="431"/>
      <c r="F81" s="431"/>
      <c r="G81" s="70"/>
      <c r="H81" s="70"/>
      <c r="I81" s="70"/>
      <c r="J81" s="70"/>
      <c r="K81" s="70"/>
      <c r="L81" s="70"/>
      <c r="M81" s="70"/>
      <c r="N81" s="70"/>
      <c r="O81" s="70"/>
      <c r="P81" s="70"/>
      <c r="Q81" s="70"/>
    </row>
    <row r="82" spans="1:17" s="857" customFormat="1" ht="9" customHeight="1">
      <c r="A82" s="624"/>
      <c r="B82" s="431"/>
      <c r="C82" s="431"/>
      <c r="D82" s="431"/>
      <c r="E82" s="431"/>
      <c r="F82" s="431"/>
      <c r="G82" s="70"/>
      <c r="H82" s="70"/>
      <c r="I82" s="70"/>
      <c r="J82" s="70"/>
      <c r="K82" s="70"/>
      <c r="L82" s="70"/>
      <c r="M82" s="70"/>
      <c r="N82" s="70"/>
      <c r="O82" s="70"/>
      <c r="P82" s="70"/>
      <c r="Q82" s="70"/>
    </row>
    <row r="83" spans="1:17" s="857" customFormat="1" ht="9" customHeight="1">
      <c r="A83" s="624"/>
      <c r="B83" s="431"/>
      <c r="C83" s="431"/>
      <c r="D83" s="431"/>
      <c r="E83" s="431"/>
      <c r="F83" s="431"/>
      <c r="G83" s="70"/>
      <c r="H83" s="70"/>
      <c r="I83" s="70"/>
      <c r="J83" s="70"/>
      <c r="K83" s="70"/>
      <c r="L83" s="70"/>
      <c r="M83" s="70"/>
      <c r="N83" s="70"/>
      <c r="O83" s="70"/>
      <c r="P83" s="70"/>
      <c r="Q83" s="70"/>
    </row>
    <row r="84" spans="1:17" s="857" customFormat="1" ht="9" customHeight="1">
      <c r="A84" s="624"/>
      <c r="B84" s="431"/>
      <c r="C84" s="431"/>
      <c r="D84" s="431"/>
      <c r="E84" s="431"/>
      <c r="F84" s="431"/>
      <c r="G84" s="70"/>
      <c r="H84" s="70"/>
      <c r="I84" s="70"/>
      <c r="J84" s="70"/>
      <c r="K84" s="70"/>
      <c r="L84" s="70"/>
      <c r="M84" s="70"/>
      <c r="N84" s="70"/>
      <c r="O84" s="70"/>
      <c r="P84" s="70"/>
      <c r="Q84" s="70"/>
    </row>
    <row r="85" spans="1:17" s="857" customFormat="1" ht="9" customHeight="1">
      <c r="A85" s="624"/>
      <c r="B85" s="431"/>
      <c r="C85" s="431"/>
      <c r="D85" s="431"/>
      <c r="E85" s="431"/>
      <c r="F85" s="431"/>
      <c r="G85" s="70"/>
      <c r="H85" s="70"/>
      <c r="I85" s="70"/>
      <c r="J85" s="70"/>
      <c r="K85" s="70"/>
      <c r="L85" s="70"/>
      <c r="M85" s="70"/>
      <c r="N85" s="70"/>
      <c r="O85" s="70"/>
      <c r="P85" s="70"/>
      <c r="Q85" s="70"/>
    </row>
    <row r="86" spans="1:17" s="857" customFormat="1" ht="9" customHeight="1">
      <c r="A86" s="624"/>
      <c r="B86" s="431"/>
      <c r="C86" s="431"/>
      <c r="D86" s="431"/>
      <c r="E86" s="431"/>
      <c r="F86" s="431"/>
      <c r="G86" s="70"/>
      <c r="H86" s="70"/>
      <c r="I86" s="70"/>
      <c r="J86" s="70"/>
      <c r="K86" s="70"/>
      <c r="L86" s="70"/>
      <c r="M86" s="70"/>
      <c r="N86" s="70"/>
      <c r="O86" s="70"/>
      <c r="P86" s="70"/>
      <c r="Q86" s="70"/>
    </row>
    <row r="87" spans="1:17" s="857" customFormat="1" ht="9" customHeight="1">
      <c r="A87" s="624"/>
      <c r="B87" s="431"/>
      <c r="C87" s="431"/>
      <c r="D87" s="431"/>
      <c r="E87" s="431"/>
      <c r="F87" s="431"/>
      <c r="G87" s="70"/>
      <c r="H87" s="70"/>
      <c r="I87" s="70"/>
      <c r="J87" s="70"/>
      <c r="K87" s="70"/>
      <c r="L87" s="70"/>
      <c r="M87" s="70"/>
      <c r="N87" s="70"/>
      <c r="O87" s="70"/>
      <c r="P87" s="70"/>
      <c r="Q87" s="70"/>
    </row>
    <row r="88" spans="1:17" s="857" customFormat="1" ht="9" customHeight="1">
      <c r="A88" s="624"/>
      <c r="B88" s="431"/>
      <c r="C88" s="431"/>
      <c r="D88" s="431"/>
      <c r="E88" s="431"/>
      <c r="F88" s="431"/>
      <c r="G88" s="70"/>
      <c r="H88" s="70"/>
      <c r="I88" s="70"/>
      <c r="J88" s="70"/>
      <c r="K88" s="70"/>
      <c r="L88" s="70"/>
      <c r="M88" s="70"/>
      <c r="N88" s="70"/>
      <c r="O88" s="70"/>
      <c r="P88" s="70"/>
      <c r="Q88" s="70"/>
    </row>
    <row r="89" spans="1:17" s="857" customFormat="1" ht="9" customHeight="1">
      <c r="A89" s="979"/>
      <c r="B89" s="431"/>
      <c r="C89" s="431"/>
      <c r="D89" s="431"/>
      <c r="E89" s="431"/>
      <c r="F89" s="431"/>
      <c r="G89" s="70"/>
      <c r="H89" s="70"/>
      <c r="I89" s="70"/>
      <c r="J89" s="70"/>
      <c r="K89" s="70"/>
      <c r="L89" s="70"/>
      <c r="M89" s="70"/>
      <c r="N89" s="70"/>
      <c r="O89" s="70"/>
      <c r="P89" s="70"/>
      <c r="Q89" s="70"/>
    </row>
    <row r="90" spans="1:17" s="857" customFormat="1" ht="9" customHeight="1">
      <c r="A90" s="624"/>
      <c r="B90" s="431"/>
      <c r="C90" s="431"/>
      <c r="D90" s="431"/>
      <c r="E90" s="431"/>
      <c r="F90" s="431"/>
      <c r="G90" s="70"/>
      <c r="H90" s="70"/>
      <c r="I90" s="70"/>
      <c r="J90" s="70"/>
      <c r="K90" s="70"/>
      <c r="L90" s="70"/>
      <c r="M90" s="70"/>
      <c r="N90" s="70"/>
      <c r="O90" s="70"/>
      <c r="P90" s="70"/>
      <c r="Q90" s="70"/>
    </row>
    <row r="91" spans="1:17" s="857" customFormat="1" ht="9" customHeight="1">
      <c r="A91" s="624"/>
      <c r="B91" s="431"/>
      <c r="C91" s="431"/>
      <c r="D91" s="431"/>
      <c r="E91" s="431"/>
      <c r="F91" s="431"/>
      <c r="G91" s="70"/>
      <c r="H91" s="70"/>
      <c r="I91" s="70"/>
      <c r="J91" s="70"/>
      <c r="K91" s="70"/>
      <c r="L91" s="70"/>
      <c r="M91" s="70"/>
      <c r="N91" s="70"/>
      <c r="O91" s="70"/>
      <c r="P91" s="70"/>
      <c r="Q91" s="70"/>
    </row>
    <row r="92" spans="1:17" s="857" customFormat="1" ht="9" customHeight="1">
      <c r="A92" s="624"/>
      <c r="B92" s="431"/>
      <c r="C92" s="431"/>
      <c r="D92" s="431"/>
      <c r="E92" s="431"/>
      <c r="F92" s="431"/>
      <c r="G92" s="70"/>
      <c r="H92" s="70"/>
      <c r="I92" s="70"/>
      <c r="J92" s="70"/>
      <c r="K92" s="70"/>
      <c r="L92" s="70"/>
      <c r="M92" s="70"/>
      <c r="N92" s="70"/>
      <c r="O92" s="70"/>
      <c r="P92" s="70"/>
      <c r="Q92" s="70"/>
    </row>
    <row r="93" spans="1:17" s="857" customFormat="1">
      <c r="A93" s="980"/>
      <c r="B93" s="431"/>
      <c r="C93" s="431"/>
      <c r="D93" s="431"/>
      <c r="E93" s="431"/>
      <c r="F93" s="431"/>
      <c r="G93" s="70"/>
      <c r="H93" s="70"/>
      <c r="I93" s="70"/>
      <c r="J93" s="70"/>
      <c r="K93" s="70"/>
      <c r="L93" s="70"/>
      <c r="M93" s="70"/>
      <c r="N93" s="70"/>
      <c r="O93" s="70"/>
      <c r="P93" s="70"/>
      <c r="Q93" s="70"/>
    </row>
    <row r="94" spans="1:17" s="857" customFormat="1">
      <c r="A94" s="980"/>
      <c r="B94" s="431"/>
      <c r="C94" s="431"/>
      <c r="D94" s="431"/>
      <c r="E94" s="431"/>
      <c r="F94" s="431"/>
      <c r="G94" s="70"/>
      <c r="H94" s="70"/>
      <c r="I94" s="70"/>
      <c r="J94" s="70"/>
      <c r="K94" s="70"/>
      <c r="L94" s="70"/>
      <c r="M94" s="70"/>
      <c r="N94" s="70"/>
      <c r="O94" s="70"/>
      <c r="P94" s="70"/>
      <c r="Q94" s="70"/>
    </row>
    <row r="95" spans="1:17" s="857" customFormat="1">
      <c r="A95" s="980"/>
      <c r="B95" s="431"/>
      <c r="C95" s="431"/>
      <c r="D95" s="431"/>
      <c r="E95" s="431"/>
      <c r="F95" s="431"/>
      <c r="G95" s="70"/>
      <c r="H95" s="70"/>
      <c r="I95" s="70"/>
      <c r="J95" s="70"/>
      <c r="K95" s="70"/>
      <c r="L95" s="70"/>
      <c r="M95" s="70"/>
      <c r="N95" s="70"/>
      <c r="O95" s="70"/>
      <c r="P95" s="70"/>
      <c r="Q95" s="70"/>
    </row>
    <row r="96" spans="1:17" s="857" customFormat="1">
      <c r="A96" s="980"/>
      <c r="B96" s="431"/>
      <c r="C96" s="431"/>
      <c r="D96" s="431"/>
      <c r="E96" s="431"/>
      <c r="F96" s="431"/>
      <c r="G96" s="70"/>
      <c r="H96" s="70"/>
      <c r="I96" s="70"/>
      <c r="J96" s="70"/>
      <c r="K96" s="70"/>
      <c r="L96" s="70"/>
      <c r="M96" s="70"/>
      <c r="N96" s="70"/>
      <c r="O96" s="70"/>
      <c r="P96" s="70"/>
      <c r="Q96" s="70"/>
    </row>
    <row r="97" spans="1:17" s="857" customFormat="1">
      <c r="A97" s="980"/>
      <c r="B97" s="431"/>
      <c r="C97" s="431"/>
      <c r="D97" s="431"/>
      <c r="E97" s="431"/>
      <c r="F97" s="431"/>
      <c r="G97" s="70"/>
      <c r="H97" s="70"/>
      <c r="I97" s="70"/>
      <c r="J97" s="70"/>
      <c r="K97" s="70"/>
      <c r="L97" s="70"/>
      <c r="M97" s="70"/>
      <c r="N97" s="70"/>
      <c r="O97" s="70"/>
      <c r="P97" s="70"/>
      <c r="Q97" s="70"/>
    </row>
    <row r="98" spans="1:17" s="857" customFormat="1">
      <c r="A98" s="980"/>
      <c r="B98" s="431"/>
      <c r="C98" s="431"/>
      <c r="D98" s="431"/>
      <c r="E98" s="431"/>
      <c r="F98" s="431"/>
      <c r="G98" s="70"/>
      <c r="H98" s="70"/>
      <c r="I98" s="70"/>
      <c r="J98" s="70"/>
      <c r="K98" s="70"/>
      <c r="L98" s="70"/>
      <c r="M98" s="70"/>
      <c r="N98" s="70"/>
      <c r="O98" s="70"/>
      <c r="P98" s="70"/>
      <c r="Q98" s="70"/>
    </row>
    <row r="99" spans="1:17" s="857" customFormat="1">
      <c r="A99" s="980"/>
      <c r="B99" s="431"/>
      <c r="C99" s="431"/>
      <c r="D99" s="431"/>
      <c r="E99" s="431"/>
      <c r="F99" s="431"/>
      <c r="G99" s="70"/>
      <c r="H99" s="70"/>
      <c r="I99" s="70"/>
      <c r="J99" s="70"/>
      <c r="K99" s="70"/>
      <c r="L99" s="70"/>
      <c r="M99" s="70"/>
      <c r="N99" s="70"/>
      <c r="O99" s="70"/>
      <c r="P99" s="70"/>
      <c r="Q99" s="70"/>
    </row>
    <row r="100" spans="1:17" s="857" customFormat="1" ht="15.75">
      <c r="A100" s="187"/>
      <c r="B100" s="431"/>
      <c r="C100" s="431"/>
      <c r="D100" s="431"/>
      <c r="E100" s="431"/>
      <c r="F100" s="431"/>
      <c r="G100" s="70"/>
      <c r="H100" s="70"/>
      <c r="I100" s="70"/>
      <c r="J100" s="70"/>
      <c r="K100" s="70"/>
      <c r="L100" s="70"/>
      <c r="M100" s="70"/>
      <c r="N100" s="70"/>
      <c r="O100" s="70"/>
      <c r="P100" s="70"/>
      <c r="Q100" s="70"/>
    </row>
    <row r="101" spans="1:17" s="857" customFormat="1" ht="15.75">
      <c r="A101" s="187"/>
      <c r="B101" s="431"/>
      <c r="C101" s="431"/>
      <c r="D101" s="431"/>
      <c r="E101" s="431"/>
      <c r="F101" s="431"/>
      <c r="G101" s="70"/>
      <c r="H101" s="70"/>
      <c r="I101" s="70"/>
      <c r="J101" s="70"/>
      <c r="K101" s="70"/>
      <c r="L101" s="70"/>
      <c r="M101" s="70"/>
      <c r="N101" s="70"/>
      <c r="O101" s="70"/>
      <c r="P101" s="70"/>
      <c r="Q101" s="70"/>
    </row>
    <row r="102" spans="1:17" s="857" customFormat="1" ht="15.75">
      <c r="A102" s="187"/>
      <c r="B102" s="431"/>
      <c r="C102" s="431"/>
      <c r="D102" s="431"/>
      <c r="E102" s="431"/>
      <c r="F102" s="431"/>
      <c r="G102" s="70"/>
      <c r="H102" s="70"/>
      <c r="I102" s="70"/>
      <c r="J102" s="70"/>
      <c r="K102" s="70"/>
      <c r="L102" s="70"/>
      <c r="M102" s="70"/>
      <c r="N102" s="70"/>
      <c r="O102" s="70"/>
      <c r="P102" s="70"/>
      <c r="Q102" s="70"/>
    </row>
    <row r="103" spans="1:17" s="857" customFormat="1" ht="15.75">
      <c r="A103" s="187"/>
      <c r="B103" s="431"/>
      <c r="C103" s="431"/>
      <c r="D103" s="431"/>
      <c r="E103" s="431"/>
      <c r="F103" s="431"/>
      <c r="G103" s="70"/>
      <c r="H103" s="70"/>
      <c r="I103" s="70"/>
      <c r="J103" s="70"/>
      <c r="K103" s="70"/>
      <c r="L103" s="70"/>
      <c r="M103" s="70"/>
      <c r="N103" s="70"/>
      <c r="O103" s="70"/>
      <c r="P103" s="70"/>
      <c r="Q103" s="70"/>
    </row>
    <row r="104" spans="1:17" s="857" customFormat="1" ht="15.75">
      <c r="A104" s="187"/>
      <c r="B104" s="431"/>
      <c r="C104" s="431"/>
      <c r="D104" s="431"/>
      <c r="E104" s="431"/>
      <c r="F104" s="431"/>
      <c r="G104" s="70"/>
      <c r="H104" s="70"/>
      <c r="I104" s="70"/>
      <c r="J104" s="70"/>
      <c r="K104" s="70"/>
      <c r="L104" s="70"/>
      <c r="M104" s="70"/>
      <c r="N104" s="70"/>
      <c r="O104" s="70"/>
      <c r="P104" s="70"/>
      <c r="Q104" s="70"/>
    </row>
    <row r="105" spans="1:17" s="857" customFormat="1" ht="15.75">
      <c r="A105" s="187"/>
      <c r="B105" s="431"/>
      <c r="C105" s="431"/>
      <c r="D105" s="431"/>
      <c r="E105" s="431"/>
      <c r="F105" s="431"/>
      <c r="G105" s="70"/>
      <c r="H105" s="70"/>
      <c r="I105" s="70"/>
      <c r="J105" s="70"/>
      <c r="K105" s="70"/>
      <c r="L105" s="70"/>
      <c r="M105" s="70"/>
      <c r="N105" s="70"/>
      <c r="O105" s="70"/>
      <c r="P105" s="70"/>
      <c r="Q105" s="70"/>
    </row>
    <row r="106" spans="1:17" s="857" customFormat="1" ht="15.75">
      <c r="A106" s="187"/>
      <c r="B106" s="431"/>
      <c r="C106" s="431"/>
      <c r="D106" s="431"/>
      <c r="E106" s="431"/>
      <c r="F106" s="431"/>
      <c r="G106" s="70"/>
      <c r="H106" s="70"/>
      <c r="I106" s="70"/>
      <c r="J106" s="70"/>
      <c r="K106" s="70"/>
      <c r="L106" s="70"/>
      <c r="M106" s="70"/>
      <c r="N106" s="70"/>
      <c r="O106" s="70"/>
      <c r="P106" s="70"/>
      <c r="Q106" s="70"/>
    </row>
    <row r="107" spans="1:17" s="857" customFormat="1" ht="15.75">
      <c r="A107" s="187"/>
      <c r="B107" s="431"/>
      <c r="C107" s="431"/>
      <c r="D107" s="431"/>
      <c r="E107" s="431"/>
      <c r="F107" s="431"/>
      <c r="G107" s="70"/>
      <c r="H107" s="70"/>
      <c r="I107" s="70"/>
      <c r="J107" s="70"/>
      <c r="K107" s="70"/>
      <c r="L107" s="70"/>
      <c r="M107" s="70"/>
      <c r="N107" s="70"/>
      <c r="O107" s="70"/>
      <c r="P107" s="70"/>
      <c r="Q107" s="70"/>
    </row>
    <row r="108" spans="1:17" s="857" customFormat="1" ht="15.75">
      <c r="A108" s="187"/>
      <c r="B108" s="431"/>
      <c r="C108" s="431"/>
      <c r="D108" s="431"/>
      <c r="E108" s="431"/>
      <c r="F108" s="431"/>
      <c r="G108" s="70"/>
      <c r="H108" s="70"/>
      <c r="I108" s="70"/>
      <c r="J108" s="70"/>
      <c r="K108" s="70"/>
      <c r="L108" s="70"/>
      <c r="M108" s="70"/>
      <c r="N108" s="70"/>
      <c r="O108" s="70"/>
      <c r="P108" s="70"/>
      <c r="Q108" s="70"/>
    </row>
    <row r="109" spans="1:17" s="857" customFormat="1" ht="15.75">
      <c r="A109" s="187"/>
      <c r="B109" s="431"/>
      <c r="C109" s="431"/>
      <c r="D109" s="431"/>
      <c r="E109" s="431"/>
      <c r="F109" s="431"/>
      <c r="G109" s="70"/>
      <c r="H109" s="70"/>
      <c r="I109" s="70"/>
      <c r="J109" s="70"/>
      <c r="K109" s="70"/>
      <c r="L109" s="70"/>
      <c r="M109" s="70"/>
      <c r="N109" s="70"/>
      <c r="O109" s="70"/>
      <c r="P109" s="70"/>
      <c r="Q109" s="70"/>
    </row>
    <row r="110" spans="1:17" s="857" customFormat="1" ht="15.75">
      <c r="A110" s="187"/>
      <c r="B110" s="431"/>
      <c r="C110" s="431"/>
      <c r="D110" s="431"/>
      <c r="E110" s="431"/>
      <c r="F110" s="431"/>
      <c r="G110" s="70"/>
      <c r="H110" s="70"/>
      <c r="I110" s="70"/>
      <c r="J110" s="70"/>
      <c r="K110" s="70"/>
      <c r="L110" s="70"/>
      <c r="M110" s="70"/>
      <c r="N110" s="70"/>
      <c r="O110" s="70"/>
      <c r="P110" s="70"/>
      <c r="Q110" s="70"/>
    </row>
    <row r="111" spans="1:17" s="857" customFormat="1" ht="15.75">
      <c r="A111" s="187"/>
      <c r="B111" s="431"/>
      <c r="C111" s="431"/>
      <c r="D111" s="431"/>
      <c r="E111" s="431"/>
      <c r="F111" s="431"/>
      <c r="G111" s="70"/>
      <c r="H111" s="70"/>
      <c r="I111" s="70"/>
      <c r="J111" s="70"/>
      <c r="K111" s="70"/>
      <c r="L111" s="70"/>
      <c r="M111" s="70"/>
      <c r="N111" s="70"/>
      <c r="O111" s="70"/>
      <c r="P111" s="70"/>
      <c r="Q111" s="70"/>
    </row>
    <row r="112" spans="1:17" s="857" customFormat="1" ht="15.75">
      <c r="A112" s="187"/>
      <c r="B112" s="431"/>
      <c r="C112" s="431"/>
      <c r="D112" s="431"/>
      <c r="E112" s="431"/>
      <c r="F112" s="431"/>
      <c r="G112" s="70"/>
      <c r="H112" s="70"/>
      <c r="I112" s="70"/>
      <c r="J112" s="70"/>
      <c r="K112" s="70"/>
      <c r="L112" s="70"/>
      <c r="M112" s="70"/>
      <c r="N112" s="70"/>
      <c r="O112" s="70"/>
      <c r="P112" s="70"/>
      <c r="Q112" s="70"/>
    </row>
    <row r="113" spans="1:17" s="857" customFormat="1" ht="15.75">
      <c r="A113" s="187"/>
      <c r="B113" s="431"/>
      <c r="C113" s="431"/>
      <c r="D113" s="431"/>
      <c r="E113" s="431"/>
      <c r="F113" s="431"/>
      <c r="G113" s="70"/>
      <c r="H113" s="70"/>
      <c r="I113" s="70"/>
      <c r="J113" s="70"/>
      <c r="K113" s="70"/>
      <c r="L113" s="70"/>
      <c r="M113" s="70"/>
      <c r="N113" s="70"/>
      <c r="O113" s="70"/>
      <c r="P113" s="70"/>
      <c r="Q113" s="70"/>
    </row>
    <row r="114" spans="1:17" s="857" customFormat="1" ht="15.75">
      <c r="A114" s="187"/>
      <c r="B114" s="431"/>
      <c r="C114" s="431"/>
      <c r="D114" s="431"/>
      <c r="E114" s="431"/>
      <c r="F114" s="431"/>
      <c r="G114" s="70"/>
      <c r="H114" s="70"/>
      <c r="I114" s="70"/>
      <c r="J114" s="70"/>
      <c r="K114" s="70"/>
      <c r="L114" s="70"/>
      <c r="M114" s="70"/>
      <c r="N114" s="70"/>
      <c r="O114" s="70"/>
      <c r="P114" s="70"/>
      <c r="Q114" s="70"/>
    </row>
    <row r="115" spans="1:17" s="857" customFormat="1" ht="15.75">
      <c r="A115" s="187"/>
      <c r="B115" s="431"/>
      <c r="C115" s="431"/>
      <c r="D115" s="431"/>
      <c r="E115" s="431"/>
      <c r="F115" s="431"/>
      <c r="G115" s="70"/>
      <c r="H115" s="70"/>
      <c r="I115" s="70"/>
      <c r="J115" s="70"/>
      <c r="K115" s="70"/>
      <c r="L115" s="70"/>
      <c r="M115" s="70"/>
      <c r="N115" s="70"/>
      <c r="O115" s="70"/>
      <c r="P115" s="70"/>
      <c r="Q115" s="70"/>
    </row>
    <row r="116" spans="1:17" s="857" customFormat="1" ht="15.75">
      <c r="A116" s="187"/>
      <c r="B116" s="431"/>
      <c r="C116" s="431"/>
      <c r="D116" s="431"/>
      <c r="E116" s="431"/>
      <c r="F116" s="431"/>
      <c r="G116" s="70"/>
      <c r="H116" s="70"/>
      <c r="I116" s="70"/>
      <c r="J116" s="70"/>
      <c r="K116" s="70"/>
      <c r="L116" s="70"/>
      <c r="M116" s="70"/>
      <c r="N116" s="70"/>
      <c r="O116" s="70"/>
      <c r="P116" s="70"/>
      <c r="Q116" s="70"/>
    </row>
    <row r="117" spans="1:17" s="857" customFormat="1" ht="15.75">
      <c r="A117" s="187"/>
      <c r="B117" s="431"/>
      <c r="C117" s="431"/>
      <c r="D117" s="431"/>
      <c r="E117" s="431"/>
      <c r="F117" s="431"/>
      <c r="G117" s="70"/>
      <c r="H117" s="70"/>
      <c r="I117" s="70"/>
      <c r="J117" s="70"/>
      <c r="K117" s="70"/>
      <c r="L117" s="70"/>
      <c r="M117" s="70"/>
      <c r="N117" s="70"/>
      <c r="O117" s="70"/>
      <c r="P117" s="70"/>
      <c r="Q117" s="70"/>
    </row>
    <row r="118" spans="1:17" s="857" customFormat="1" ht="15.75">
      <c r="A118" s="187"/>
      <c r="B118" s="431"/>
      <c r="C118" s="431"/>
      <c r="D118" s="431"/>
      <c r="E118" s="431"/>
      <c r="F118" s="431"/>
      <c r="G118" s="70"/>
      <c r="H118" s="70"/>
      <c r="I118" s="70"/>
      <c r="J118" s="70"/>
      <c r="K118" s="70"/>
      <c r="L118" s="70"/>
      <c r="M118" s="70"/>
      <c r="N118" s="70"/>
      <c r="O118" s="70"/>
      <c r="P118" s="70"/>
      <c r="Q118" s="70"/>
    </row>
    <row r="119" spans="1:17" s="857" customFormat="1" ht="15.75">
      <c r="A119" s="187"/>
      <c r="B119" s="431"/>
      <c r="C119" s="431"/>
      <c r="D119" s="431"/>
      <c r="E119" s="431"/>
      <c r="F119" s="431"/>
      <c r="G119" s="70"/>
      <c r="H119" s="70"/>
      <c r="I119" s="70"/>
      <c r="J119" s="70"/>
      <c r="K119" s="70"/>
      <c r="L119" s="70"/>
      <c r="M119" s="70"/>
      <c r="N119" s="70"/>
      <c r="O119" s="70"/>
      <c r="P119" s="70"/>
      <c r="Q119" s="70"/>
    </row>
    <row r="120" spans="1:17" s="857" customFormat="1" ht="15.75">
      <c r="A120" s="187"/>
      <c r="B120" s="431"/>
      <c r="C120" s="431"/>
      <c r="D120" s="431"/>
      <c r="E120" s="431"/>
      <c r="F120" s="431"/>
      <c r="G120" s="70"/>
      <c r="H120" s="70"/>
      <c r="I120" s="70"/>
      <c r="J120" s="70"/>
      <c r="K120" s="70"/>
      <c r="L120" s="70"/>
      <c r="M120" s="70"/>
      <c r="N120" s="70"/>
      <c r="O120" s="70"/>
      <c r="P120" s="70"/>
      <c r="Q120" s="70"/>
    </row>
    <row r="121" spans="1:17" s="857" customFormat="1" ht="15.75">
      <c r="A121" s="187"/>
      <c r="B121" s="431"/>
      <c r="C121" s="431"/>
      <c r="D121" s="431"/>
      <c r="E121" s="431"/>
      <c r="F121" s="431"/>
      <c r="G121" s="70"/>
      <c r="H121" s="70"/>
      <c r="I121" s="70"/>
      <c r="J121" s="70"/>
      <c r="K121" s="70"/>
      <c r="L121" s="70"/>
      <c r="M121" s="70"/>
      <c r="N121" s="70"/>
      <c r="O121" s="70"/>
      <c r="P121" s="70"/>
      <c r="Q121" s="70"/>
    </row>
    <row r="122" spans="1:17" s="857" customFormat="1" ht="15.75">
      <c r="A122" s="187"/>
      <c r="B122" s="431"/>
      <c r="C122" s="431"/>
      <c r="D122" s="431"/>
      <c r="E122" s="431"/>
      <c r="F122" s="431"/>
      <c r="G122" s="70"/>
      <c r="H122" s="70"/>
      <c r="I122" s="70"/>
      <c r="J122" s="70"/>
      <c r="K122" s="70"/>
      <c r="L122" s="70"/>
      <c r="M122" s="70"/>
      <c r="N122" s="70"/>
      <c r="O122" s="70"/>
      <c r="P122" s="70"/>
      <c r="Q122" s="70"/>
    </row>
    <row r="123" spans="1:17" s="857" customFormat="1" ht="15.75">
      <c r="A123" s="187"/>
      <c r="B123" s="431"/>
      <c r="C123" s="431"/>
      <c r="D123" s="431"/>
      <c r="E123" s="431"/>
      <c r="F123" s="431"/>
      <c r="G123" s="70"/>
      <c r="H123" s="70"/>
      <c r="I123" s="70"/>
      <c r="J123" s="70"/>
      <c r="K123" s="70"/>
      <c r="L123" s="70"/>
      <c r="M123" s="70"/>
      <c r="N123" s="70"/>
      <c r="O123" s="70"/>
      <c r="P123" s="70"/>
      <c r="Q123" s="70"/>
    </row>
    <row r="124" spans="1:17" s="857" customFormat="1" ht="15.75">
      <c r="A124" s="187"/>
      <c r="B124" s="431"/>
      <c r="C124" s="431"/>
      <c r="D124" s="431"/>
      <c r="E124" s="431"/>
      <c r="F124" s="431"/>
      <c r="G124" s="70"/>
      <c r="H124" s="70"/>
      <c r="I124" s="70"/>
      <c r="J124" s="70"/>
      <c r="K124" s="70"/>
      <c r="L124" s="70"/>
      <c r="M124" s="70"/>
      <c r="N124" s="70"/>
      <c r="O124" s="70"/>
      <c r="P124" s="70"/>
      <c r="Q124" s="70"/>
    </row>
    <row r="125" spans="1:17" s="857" customFormat="1" ht="15.75">
      <c r="A125" s="187"/>
      <c r="B125" s="431"/>
      <c r="C125" s="431"/>
      <c r="D125" s="431"/>
      <c r="E125" s="431"/>
      <c r="F125" s="431"/>
      <c r="G125" s="70"/>
      <c r="H125" s="70"/>
      <c r="I125" s="70"/>
      <c r="J125" s="70"/>
      <c r="K125" s="70"/>
      <c r="L125" s="70"/>
      <c r="M125" s="70"/>
      <c r="N125" s="70"/>
      <c r="O125" s="70"/>
      <c r="P125" s="70"/>
      <c r="Q125" s="70"/>
    </row>
    <row r="126" spans="1:17" s="857" customFormat="1" ht="15.75">
      <c r="A126" s="187"/>
      <c r="B126" s="431"/>
      <c r="C126" s="431"/>
      <c r="D126" s="431"/>
      <c r="E126" s="431"/>
      <c r="F126" s="431"/>
      <c r="G126" s="70"/>
      <c r="H126" s="70"/>
      <c r="I126" s="70"/>
      <c r="J126" s="70"/>
      <c r="K126" s="70"/>
      <c r="L126" s="70"/>
      <c r="M126" s="70"/>
      <c r="N126" s="70"/>
      <c r="O126" s="70"/>
      <c r="P126" s="70"/>
      <c r="Q126" s="70"/>
    </row>
    <row r="127" spans="1:17" s="857" customFormat="1" ht="15.75">
      <c r="A127" s="187"/>
      <c r="B127" s="431"/>
      <c r="C127" s="431"/>
      <c r="D127" s="431"/>
      <c r="E127" s="431"/>
      <c r="F127" s="431"/>
      <c r="G127" s="70"/>
      <c r="H127" s="70"/>
      <c r="I127" s="70"/>
      <c r="J127" s="70"/>
      <c r="K127" s="70"/>
      <c r="L127" s="70"/>
      <c r="M127" s="70"/>
      <c r="N127" s="70"/>
      <c r="O127" s="70"/>
      <c r="P127" s="70"/>
      <c r="Q127" s="70"/>
    </row>
    <row r="128" spans="1:17" s="857" customFormat="1" ht="15.75">
      <c r="A128" s="187"/>
      <c r="B128" s="431"/>
      <c r="C128" s="431"/>
      <c r="D128" s="431"/>
      <c r="E128" s="431"/>
      <c r="F128" s="431"/>
      <c r="G128" s="70"/>
      <c r="H128" s="70"/>
      <c r="I128" s="70"/>
      <c r="J128" s="70"/>
      <c r="K128" s="70"/>
      <c r="L128" s="70"/>
      <c r="M128" s="70"/>
      <c r="N128" s="70"/>
      <c r="O128" s="70"/>
      <c r="P128" s="70"/>
      <c r="Q128" s="70"/>
    </row>
    <row r="129" spans="1:17" s="857" customFormat="1" ht="15.75">
      <c r="A129" s="187"/>
      <c r="B129" s="431"/>
      <c r="C129" s="431"/>
      <c r="D129" s="431"/>
      <c r="E129" s="431"/>
      <c r="F129" s="431"/>
      <c r="G129" s="70"/>
      <c r="H129" s="70"/>
      <c r="I129" s="70"/>
      <c r="J129" s="70"/>
      <c r="K129" s="70"/>
      <c r="L129" s="70"/>
      <c r="M129" s="70"/>
      <c r="N129" s="70"/>
      <c r="O129" s="70"/>
      <c r="P129" s="70"/>
      <c r="Q129" s="70"/>
    </row>
    <row r="130" spans="1:17" s="857" customFormat="1" ht="15.75">
      <c r="A130" s="187"/>
      <c r="B130" s="431"/>
      <c r="C130" s="431"/>
      <c r="D130" s="431"/>
      <c r="E130" s="431"/>
      <c r="F130" s="431"/>
      <c r="G130" s="70"/>
      <c r="H130" s="70"/>
      <c r="I130" s="70"/>
      <c r="J130" s="70"/>
      <c r="K130" s="70"/>
      <c r="L130" s="70"/>
      <c r="M130" s="70"/>
      <c r="N130" s="70"/>
      <c r="O130" s="70"/>
      <c r="P130" s="70"/>
      <c r="Q130" s="70"/>
    </row>
    <row r="131" spans="1:17" s="857" customFormat="1" ht="15.75">
      <c r="A131" s="187"/>
      <c r="B131" s="431"/>
      <c r="C131" s="431"/>
      <c r="D131" s="431"/>
      <c r="E131" s="431"/>
      <c r="F131" s="431"/>
      <c r="G131" s="70"/>
      <c r="H131" s="70"/>
      <c r="I131" s="70"/>
      <c r="J131" s="70"/>
      <c r="K131" s="70"/>
      <c r="L131" s="70"/>
      <c r="M131" s="70"/>
      <c r="N131" s="70"/>
      <c r="O131" s="70"/>
      <c r="P131" s="70"/>
      <c r="Q131" s="70"/>
    </row>
    <row r="132" spans="1:17" s="857" customFormat="1" ht="15.75">
      <c r="A132" s="187"/>
      <c r="B132" s="431"/>
      <c r="C132" s="431"/>
      <c r="D132" s="431"/>
      <c r="E132" s="431"/>
      <c r="F132" s="431"/>
      <c r="G132" s="70"/>
      <c r="H132" s="70"/>
      <c r="I132" s="70"/>
      <c r="J132" s="70"/>
      <c r="K132" s="70"/>
      <c r="L132" s="70"/>
      <c r="M132" s="70"/>
      <c r="N132" s="70"/>
      <c r="O132" s="70"/>
      <c r="P132" s="70"/>
      <c r="Q132" s="70"/>
    </row>
    <row r="133" spans="1:17" s="857" customFormat="1" ht="15.75">
      <c r="A133" s="187"/>
      <c r="B133" s="431"/>
      <c r="C133" s="431"/>
      <c r="D133" s="431"/>
      <c r="E133" s="431"/>
      <c r="F133" s="431"/>
      <c r="G133" s="70"/>
      <c r="H133" s="70"/>
      <c r="I133" s="70"/>
      <c r="J133" s="70"/>
      <c r="K133" s="70"/>
      <c r="L133" s="70"/>
      <c r="M133" s="70"/>
      <c r="N133" s="70"/>
      <c r="O133" s="70"/>
      <c r="P133" s="70"/>
      <c r="Q133" s="70"/>
    </row>
    <row r="134" spans="1:17" s="857" customFormat="1" ht="15.75">
      <c r="A134" s="187"/>
      <c r="B134" s="431"/>
      <c r="C134" s="431"/>
      <c r="D134" s="431"/>
      <c r="E134" s="431"/>
      <c r="F134" s="431"/>
      <c r="G134" s="70"/>
      <c r="H134" s="70"/>
      <c r="I134" s="70"/>
      <c r="J134" s="70"/>
      <c r="K134" s="70"/>
      <c r="L134" s="70"/>
      <c r="M134" s="70"/>
      <c r="N134" s="70"/>
      <c r="O134" s="70"/>
      <c r="P134" s="70"/>
      <c r="Q134" s="70"/>
    </row>
    <row r="135" spans="1:17" s="857" customFormat="1" ht="15.75">
      <c r="A135" s="187"/>
      <c r="B135" s="431"/>
      <c r="C135" s="431"/>
      <c r="D135" s="431"/>
      <c r="E135" s="431"/>
      <c r="F135" s="431"/>
      <c r="G135" s="70"/>
      <c r="H135" s="70"/>
      <c r="I135" s="70"/>
      <c r="J135" s="70"/>
      <c r="K135" s="70"/>
      <c r="L135" s="70"/>
      <c r="M135" s="70"/>
      <c r="N135" s="70"/>
      <c r="O135" s="70"/>
      <c r="P135" s="70"/>
      <c r="Q135" s="70"/>
    </row>
    <row r="136" spans="1:17" s="857" customFormat="1" ht="15.75">
      <c r="A136" s="187"/>
      <c r="B136" s="431"/>
      <c r="C136" s="431"/>
      <c r="D136" s="431"/>
      <c r="E136" s="431"/>
      <c r="F136" s="431"/>
      <c r="G136" s="70"/>
      <c r="H136" s="70"/>
      <c r="I136" s="70"/>
      <c r="J136" s="70"/>
      <c r="K136" s="70"/>
      <c r="L136" s="70"/>
      <c r="M136" s="70"/>
      <c r="N136" s="70"/>
      <c r="O136" s="70"/>
      <c r="P136" s="70"/>
      <c r="Q136" s="70"/>
    </row>
    <row r="137" spans="1:17" s="857" customFormat="1" ht="15.75">
      <c r="A137" s="187"/>
      <c r="B137" s="431"/>
      <c r="C137" s="431"/>
      <c r="D137" s="431"/>
      <c r="E137" s="431"/>
      <c r="F137" s="431"/>
      <c r="G137" s="70"/>
      <c r="H137" s="70"/>
      <c r="I137" s="70"/>
      <c r="J137" s="70"/>
      <c r="K137" s="70"/>
      <c r="L137" s="70"/>
      <c r="M137" s="70"/>
      <c r="N137" s="70"/>
      <c r="O137" s="70"/>
      <c r="P137" s="70"/>
      <c r="Q137" s="70"/>
    </row>
    <row r="138" spans="1:17" s="857" customFormat="1" ht="15.75">
      <c r="A138" s="187"/>
      <c r="B138" s="431"/>
      <c r="C138" s="431"/>
      <c r="D138" s="431"/>
      <c r="E138" s="431"/>
      <c r="F138" s="431"/>
      <c r="G138" s="70"/>
      <c r="H138" s="70"/>
      <c r="I138" s="70"/>
      <c r="J138" s="70"/>
      <c r="K138" s="70"/>
      <c r="L138" s="70"/>
      <c r="M138" s="70"/>
      <c r="N138" s="70"/>
      <c r="O138" s="70"/>
      <c r="P138" s="70"/>
      <c r="Q138" s="70"/>
    </row>
    <row r="139" spans="1:17" s="857" customFormat="1" ht="15.75">
      <c r="A139" s="187"/>
      <c r="B139" s="431"/>
      <c r="C139" s="431"/>
      <c r="D139" s="431"/>
      <c r="E139" s="431"/>
      <c r="F139" s="431"/>
      <c r="G139" s="70"/>
      <c r="H139" s="70"/>
      <c r="I139" s="70"/>
      <c r="J139" s="70"/>
      <c r="K139" s="70"/>
      <c r="L139" s="70"/>
      <c r="M139" s="70"/>
      <c r="N139" s="70"/>
      <c r="O139" s="70"/>
      <c r="P139" s="70"/>
      <c r="Q139" s="70"/>
    </row>
    <row r="140" spans="1:17" s="857" customFormat="1" ht="15.75">
      <c r="A140" s="187"/>
      <c r="B140" s="431"/>
      <c r="C140" s="431"/>
      <c r="D140" s="431"/>
      <c r="E140" s="431"/>
      <c r="F140" s="431"/>
      <c r="G140" s="70"/>
      <c r="H140" s="70"/>
      <c r="I140" s="70"/>
      <c r="J140" s="70"/>
      <c r="K140" s="70"/>
      <c r="L140" s="70"/>
      <c r="M140" s="70"/>
      <c r="N140" s="70"/>
      <c r="O140" s="70"/>
      <c r="P140" s="70"/>
      <c r="Q140" s="70"/>
    </row>
    <row r="141" spans="1:17" s="857" customFormat="1" ht="15.75">
      <c r="A141" s="187"/>
      <c r="B141" s="431"/>
      <c r="C141" s="431"/>
      <c r="D141" s="431"/>
      <c r="E141" s="431"/>
      <c r="F141" s="431"/>
      <c r="G141" s="70"/>
      <c r="H141" s="70"/>
      <c r="I141" s="70"/>
      <c r="J141" s="70"/>
      <c r="K141" s="70"/>
      <c r="L141" s="70"/>
      <c r="M141" s="70"/>
      <c r="N141" s="70"/>
      <c r="O141" s="70"/>
      <c r="P141" s="70"/>
      <c r="Q141" s="70"/>
    </row>
    <row r="142" spans="1:17" s="857" customFormat="1" ht="15.75">
      <c r="A142" s="187"/>
      <c r="B142" s="431"/>
      <c r="C142" s="431"/>
      <c r="D142" s="431"/>
      <c r="E142" s="431"/>
      <c r="F142" s="431"/>
      <c r="G142" s="70"/>
      <c r="H142" s="70"/>
      <c r="I142" s="70"/>
      <c r="J142" s="70"/>
      <c r="K142" s="70"/>
      <c r="L142" s="70"/>
      <c r="M142" s="70"/>
      <c r="N142" s="70"/>
      <c r="O142" s="70"/>
      <c r="P142" s="70"/>
      <c r="Q142" s="70"/>
    </row>
    <row r="143" spans="1:17" s="857" customFormat="1" ht="15.75">
      <c r="A143" s="187"/>
      <c r="B143" s="431"/>
      <c r="C143" s="431"/>
      <c r="D143" s="431"/>
      <c r="E143" s="431"/>
      <c r="F143" s="431"/>
      <c r="G143" s="70"/>
      <c r="H143" s="70"/>
      <c r="I143" s="70"/>
      <c r="J143" s="70"/>
      <c r="K143" s="70"/>
      <c r="L143" s="70"/>
      <c r="M143" s="70"/>
      <c r="N143" s="70"/>
      <c r="O143" s="70"/>
      <c r="P143" s="70"/>
      <c r="Q143" s="70"/>
    </row>
    <row r="144" spans="1:17" s="857" customFormat="1" ht="15.75">
      <c r="A144" s="187"/>
      <c r="B144" s="431"/>
      <c r="C144" s="431"/>
      <c r="D144" s="431"/>
      <c r="E144" s="431"/>
      <c r="F144" s="431"/>
      <c r="G144" s="70"/>
      <c r="H144" s="70"/>
      <c r="I144" s="70"/>
      <c r="J144" s="70"/>
      <c r="K144" s="70"/>
      <c r="L144" s="70"/>
      <c r="M144" s="70"/>
      <c r="N144" s="70"/>
      <c r="O144" s="70"/>
      <c r="P144" s="70"/>
      <c r="Q144" s="70"/>
    </row>
    <row r="145" spans="1:17" s="857" customFormat="1" ht="15.75">
      <c r="A145" s="187"/>
      <c r="B145" s="431"/>
      <c r="C145" s="431"/>
      <c r="D145" s="431"/>
      <c r="E145" s="431"/>
      <c r="F145" s="431"/>
      <c r="G145" s="70"/>
      <c r="H145" s="70"/>
      <c r="I145" s="70"/>
      <c r="J145" s="70"/>
      <c r="K145" s="70"/>
      <c r="L145" s="70"/>
      <c r="M145" s="70"/>
      <c r="N145" s="70"/>
      <c r="O145" s="70"/>
      <c r="P145" s="70"/>
      <c r="Q145" s="70"/>
    </row>
    <row r="146" spans="1:17" s="857" customFormat="1" ht="15.75">
      <c r="A146" s="187"/>
      <c r="B146" s="431"/>
      <c r="C146" s="431"/>
      <c r="D146" s="431"/>
      <c r="E146" s="431"/>
      <c r="F146" s="431"/>
      <c r="G146" s="70"/>
      <c r="H146" s="70"/>
      <c r="I146" s="70"/>
      <c r="J146" s="70"/>
      <c r="K146" s="70"/>
      <c r="L146" s="70"/>
      <c r="M146" s="70"/>
      <c r="N146" s="70"/>
      <c r="O146" s="70"/>
      <c r="P146" s="70"/>
      <c r="Q146" s="70"/>
    </row>
    <row r="147" spans="1:17" s="857" customFormat="1" ht="15.75">
      <c r="A147" s="187"/>
      <c r="B147" s="431"/>
      <c r="C147" s="431"/>
      <c r="D147" s="431"/>
      <c r="E147" s="431"/>
      <c r="F147" s="431"/>
      <c r="G147" s="70"/>
      <c r="H147" s="70"/>
      <c r="I147" s="70"/>
      <c r="J147" s="70"/>
      <c r="K147" s="70"/>
      <c r="L147" s="70"/>
      <c r="M147" s="70"/>
      <c r="N147" s="70"/>
      <c r="O147" s="70"/>
      <c r="P147" s="70"/>
      <c r="Q147" s="70"/>
    </row>
    <row r="148" spans="1:17" s="857" customFormat="1" ht="15.75">
      <c r="A148" s="187"/>
      <c r="B148" s="431"/>
      <c r="C148" s="431"/>
      <c r="D148" s="431"/>
      <c r="E148" s="431"/>
      <c r="F148" s="431"/>
      <c r="G148" s="70"/>
      <c r="H148" s="70"/>
      <c r="I148" s="70"/>
      <c r="J148" s="70"/>
      <c r="K148" s="70"/>
      <c r="L148" s="70"/>
      <c r="M148" s="70"/>
      <c r="N148" s="70"/>
      <c r="O148" s="70"/>
      <c r="P148" s="70"/>
      <c r="Q148" s="70"/>
    </row>
    <row r="149" spans="1:17" s="857" customFormat="1" ht="15.75">
      <c r="A149" s="187"/>
      <c r="B149" s="431"/>
      <c r="C149" s="431"/>
      <c r="D149" s="431"/>
      <c r="E149" s="431"/>
      <c r="F149" s="431"/>
      <c r="G149" s="70"/>
      <c r="H149" s="70"/>
      <c r="I149" s="70"/>
      <c r="J149" s="70"/>
      <c r="K149" s="70"/>
      <c r="L149" s="70"/>
      <c r="M149" s="70"/>
      <c r="N149" s="70"/>
      <c r="O149" s="70"/>
      <c r="P149" s="70"/>
      <c r="Q149" s="70"/>
    </row>
    <row r="150" spans="1:17" s="857" customFormat="1" ht="15.75">
      <c r="A150" s="187"/>
      <c r="B150" s="431"/>
      <c r="C150" s="431"/>
      <c r="D150" s="431"/>
      <c r="E150" s="431"/>
      <c r="F150" s="431"/>
      <c r="G150" s="70"/>
      <c r="H150" s="70"/>
      <c r="I150" s="70"/>
      <c r="J150" s="70"/>
      <c r="K150" s="70"/>
      <c r="L150" s="70"/>
      <c r="M150" s="70"/>
      <c r="N150" s="70"/>
      <c r="O150" s="70"/>
      <c r="P150" s="70"/>
      <c r="Q150" s="70"/>
    </row>
    <row r="151" spans="1:17" s="857" customFormat="1" ht="15.75">
      <c r="A151" s="187"/>
      <c r="B151" s="431"/>
      <c r="C151" s="431"/>
      <c r="D151" s="431"/>
      <c r="E151" s="431"/>
      <c r="F151" s="431"/>
      <c r="G151" s="70"/>
      <c r="H151" s="70"/>
      <c r="I151" s="70"/>
      <c r="J151" s="70"/>
      <c r="K151" s="70"/>
      <c r="L151" s="70"/>
      <c r="M151" s="70"/>
      <c r="N151" s="70"/>
      <c r="O151" s="70"/>
      <c r="P151" s="70"/>
      <c r="Q151" s="70"/>
    </row>
    <row r="152" spans="1:17" s="857" customFormat="1" ht="15.75">
      <c r="A152" s="187"/>
      <c r="B152" s="431"/>
      <c r="C152" s="431"/>
      <c r="D152" s="431"/>
      <c r="E152" s="431"/>
      <c r="F152" s="431"/>
      <c r="G152" s="70"/>
      <c r="H152" s="70"/>
      <c r="I152" s="70"/>
      <c r="J152" s="70"/>
      <c r="K152" s="70"/>
      <c r="L152" s="70"/>
      <c r="M152" s="70"/>
      <c r="N152" s="70"/>
      <c r="O152" s="70"/>
      <c r="P152" s="70"/>
      <c r="Q152" s="70"/>
    </row>
    <row r="153" spans="1:17" s="857" customFormat="1" ht="15.75">
      <c r="A153" s="187"/>
      <c r="B153" s="431"/>
      <c r="C153" s="431"/>
      <c r="D153" s="431"/>
      <c r="E153" s="431"/>
      <c r="F153" s="431"/>
      <c r="G153" s="70"/>
      <c r="H153" s="70"/>
      <c r="I153" s="70"/>
      <c r="J153" s="70"/>
      <c r="K153" s="70"/>
      <c r="L153" s="70"/>
      <c r="M153" s="70"/>
      <c r="N153" s="70"/>
      <c r="O153" s="70"/>
      <c r="P153" s="70"/>
      <c r="Q153" s="70"/>
    </row>
    <row r="154" spans="1:17" s="857" customFormat="1" ht="15.75">
      <c r="A154" s="187"/>
      <c r="B154" s="431"/>
      <c r="C154" s="431"/>
      <c r="D154" s="431"/>
      <c r="E154" s="431"/>
      <c r="F154" s="431"/>
      <c r="G154" s="70"/>
      <c r="H154" s="70"/>
      <c r="I154" s="70"/>
      <c r="J154" s="70"/>
      <c r="K154" s="70"/>
      <c r="L154" s="70"/>
      <c r="M154" s="70"/>
      <c r="N154" s="70"/>
      <c r="O154" s="70"/>
      <c r="P154" s="70"/>
      <c r="Q154" s="70"/>
    </row>
    <row r="155" spans="1:17" s="857" customFormat="1" ht="15.75">
      <c r="A155" s="187"/>
      <c r="B155" s="431"/>
      <c r="C155" s="431"/>
      <c r="D155" s="431"/>
      <c r="E155" s="431"/>
      <c r="F155" s="431"/>
      <c r="G155" s="70"/>
      <c r="H155" s="70"/>
      <c r="I155" s="70"/>
      <c r="J155" s="70"/>
      <c r="K155" s="70"/>
      <c r="L155" s="70"/>
      <c r="M155" s="70"/>
      <c r="N155" s="70"/>
      <c r="O155" s="70"/>
      <c r="P155" s="70"/>
      <c r="Q155" s="70"/>
    </row>
    <row r="156" spans="1:17" s="857" customFormat="1" ht="15.75">
      <c r="A156" s="187"/>
      <c r="B156" s="431"/>
      <c r="C156" s="431"/>
      <c r="D156" s="431"/>
      <c r="E156" s="431"/>
      <c r="F156" s="431"/>
      <c r="G156" s="70"/>
      <c r="H156" s="70"/>
      <c r="I156" s="70"/>
      <c r="J156" s="70"/>
      <c r="K156" s="70"/>
      <c r="L156" s="70"/>
      <c r="M156" s="70"/>
      <c r="N156" s="70"/>
      <c r="O156" s="70"/>
      <c r="P156" s="70"/>
      <c r="Q156" s="70"/>
    </row>
    <row r="157" spans="1:17" s="857" customFormat="1" ht="15.75">
      <c r="A157" s="187"/>
      <c r="B157" s="431"/>
      <c r="C157" s="431"/>
      <c r="D157" s="431"/>
      <c r="E157" s="431"/>
      <c r="F157" s="431"/>
      <c r="G157" s="70"/>
      <c r="H157" s="70"/>
      <c r="I157" s="70"/>
      <c r="J157" s="70"/>
      <c r="K157" s="70"/>
      <c r="L157" s="70"/>
      <c r="M157" s="70"/>
      <c r="N157" s="70"/>
      <c r="O157" s="70"/>
      <c r="P157" s="70"/>
      <c r="Q157" s="70"/>
    </row>
    <row r="158" spans="1:17" s="857" customFormat="1" ht="15.75">
      <c r="A158" s="187"/>
      <c r="B158" s="431"/>
      <c r="C158" s="431"/>
      <c r="D158" s="431"/>
      <c r="E158" s="431"/>
      <c r="F158" s="431"/>
      <c r="G158" s="70"/>
      <c r="H158" s="70"/>
      <c r="I158" s="70"/>
      <c r="J158" s="70"/>
      <c r="K158" s="70"/>
      <c r="L158" s="70"/>
      <c r="M158" s="70"/>
      <c r="N158" s="70"/>
      <c r="O158" s="70"/>
      <c r="P158" s="70"/>
      <c r="Q158" s="70"/>
    </row>
    <row r="159" spans="1:17" s="857" customFormat="1" ht="15.75">
      <c r="A159" s="187"/>
      <c r="B159" s="431"/>
      <c r="C159" s="431"/>
      <c r="D159" s="431"/>
      <c r="E159" s="431"/>
      <c r="F159" s="431"/>
      <c r="G159" s="70"/>
      <c r="H159" s="70"/>
      <c r="I159" s="70"/>
      <c r="J159" s="70"/>
      <c r="K159" s="70"/>
      <c r="L159" s="70"/>
      <c r="M159" s="70"/>
      <c r="N159" s="70"/>
      <c r="O159" s="70"/>
      <c r="P159" s="70"/>
      <c r="Q159" s="70"/>
    </row>
    <row r="160" spans="1:17" s="857" customFormat="1" ht="15.75">
      <c r="A160" s="187"/>
      <c r="B160" s="431"/>
      <c r="C160" s="431"/>
      <c r="D160" s="431"/>
      <c r="E160" s="431"/>
      <c r="F160" s="431"/>
      <c r="G160" s="70"/>
      <c r="H160" s="70"/>
      <c r="I160" s="70"/>
      <c r="J160" s="70"/>
      <c r="K160" s="70"/>
      <c r="L160" s="70"/>
      <c r="M160" s="70"/>
      <c r="N160" s="70"/>
      <c r="O160" s="70"/>
      <c r="P160" s="70"/>
      <c r="Q160" s="70"/>
    </row>
    <row r="161" spans="1:17" s="857" customFormat="1" ht="15.75">
      <c r="A161" s="187"/>
      <c r="B161" s="431"/>
      <c r="C161" s="431"/>
      <c r="D161" s="431"/>
      <c r="E161" s="431"/>
      <c r="F161" s="431"/>
      <c r="G161" s="70"/>
      <c r="H161" s="70"/>
      <c r="I161" s="70"/>
      <c r="J161" s="70"/>
      <c r="K161" s="70"/>
      <c r="L161" s="70"/>
      <c r="M161" s="70"/>
      <c r="N161" s="70"/>
      <c r="O161" s="70"/>
      <c r="P161" s="70"/>
      <c r="Q161" s="70"/>
    </row>
    <row r="162" spans="1:17" s="857" customFormat="1" ht="15.75">
      <c r="A162" s="187"/>
      <c r="B162" s="431"/>
      <c r="C162" s="431"/>
      <c r="D162" s="431"/>
      <c r="E162" s="431"/>
      <c r="F162" s="431"/>
      <c r="G162" s="70"/>
      <c r="H162" s="70"/>
      <c r="I162" s="70"/>
      <c r="J162" s="70"/>
      <c r="K162" s="70"/>
      <c r="L162" s="70"/>
      <c r="M162" s="70"/>
      <c r="N162" s="70"/>
      <c r="O162" s="70"/>
      <c r="P162" s="70"/>
      <c r="Q162" s="70"/>
    </row>
    <row r="163" spans="1:17" s="857" customFormat="1" ht="15.75">
      <c r="A163" s="187"/>
      <c r="B163" s="431"/>
      <c r="C163" s="431"/>
      <c r="D163" s="431"/>
      <c r="E163" s="431"/>
      <c r="F163" s="431"/>
      <c r="G163" s="70"/>
      <c r="H163" s="70"/>
      <c r="I163" s="70"/>
      <c r="J163" s="70"/>
      <c r="K163" s="70"/>
      <c r="L163" s="70"/>
      <c r="M163" s="70"/>
      <c r="N163" s="70"/>
      <c r="O163" s="70"/>
      <c r="P163" s="70"/>
      <c r="Q163" s="70"/>
    </row>
    <row r="164" spans="1:17" s="857" customFormat="1" ht="15.75">
      <c r="A164" s="187"/>
      <c r="B164" s="431"/>
      <c r="C164" s="431"/>
      <c r="D164" s="431"/>
      <c r="E164" s="431"/>
      <c r="F164" s="431"/>
      <c r="G164" s="70"/>
      <c r="H164" s="70"/>
      <c r="I164" s="70"/>
      <c r="J164" s="70"/>
      <c r="K164" s="70"/>
      <c r="L164" s="70"/>
      <c r="M164" s="70"/>
      <c r="N164" s="70"/>
      <c r="O164" s="70"/>
      <c r="P164" s="70"/>
      <c r="Q164" s="70"/>
    </row>
    <row r="165" spans="1:17" s="857" customFormat="1" ht="15.75">
      <c r="A165" s="187"/>
      <c r="B165" s="431"/>
      <c r="C165" s="431"/>
      <c r="D165" s="431"/>
      <c r="E165" s="431"/>
      <c r="F165" s="431"/>
      <c r="G165" s="70"/>
      <c r="H165" s="70"/>
      <c r="I165" s="70"/>
      <c r="J165" s="70"/>
      <c r="K165" s="70"/>
      <c r="L165" s="70"/>
      <c r="M165" s="70"/>
      <c r="N165" s="70"/>
      <c r="O165" s="70"/>
      <c r="P165" s="70"/>
      <c r="Q165" s="70"/>
    </row>
    <row r="166" spans="1:17" s="857" customFormat="1" ht="15.75">
      <c r="A166" s="187"/>
      <c r="B166" s="431"/>
      <c r="C166" s="431"/>
      <c r="D166" s="431"/>
      <c r="E166" s="431"/>
      <c r="F166" s="431"/>
      <c r="G166" s="70"/>
      <c r="H166" s="70"/>
      <c r="I166" s="70"/>
      <c r="J166" s="70"/>
      <c r="K166" s="70"/>
      <c r="L166" s="70"/>
      <c r="M166" s="70"/>
      <c r="N166" s="70"/>
      <c r="O166" s="70"/>
      <c r="P166" s="70"/>
      <c r="Q166" s="70"/>
    </row>
    <row r="167" spans="1:17" s="857" customFormat="1" ht="15.75">
      <c r="A167" s="187"/>
      <c r="B167" s="431"/>
      <c r="C167" s="431"/>
      <c r="D167" s="431"/>
      <c r="E167" s="431"/>
      <c r="F167" s="431"/>
      <c r="G167" s="70"/>
      <c r="H167" s="70"/>
      <c r="I167" s="70"/>
      <c r="J167" s="70"/>
      <c r="K167" s="70"/>
      <c r="L167" s="70"/>
      <c r="M167" s="70"/>
      <c r="N167" s="70"/>
      <c r="O167" s="70"/>
      <c r="P167" s="70"/>
      <c r="Q167" s="70"/>
    </row>
    <row r="168" spans="1:17" s="857" customFormat="1" ht="15.75">
      <c r="A168" s="187"/>
      <c r="B168" s="431"/>
      <c r="C168" s="431"/>
      <c r="D168" s="431"/>
      <c r="E168" s="431"/>
      <c r="F168" s="431"/>
      <c r="G168" s="70"/>
      <c r="H168" s="70"/>
      <c r="I168" s="70"/>
      <c r="J168" s="70"/>
      <c r="K168" s="70"/>
      <c r="L168" s="70"/>
      <c r="M168" s="70"/>
      <c r="N168" s="70"/>
      <c r="O168" s="70"/>
      <c r="P168" s="70"/>
      <c r="Q168" s="70"/>
    </row>
    <row r="169" spans="1:17" s="857" customFormat="1" ht="15.75">
      <c r="A169" s="187"/>
      <c r="B169" s="431"/>
      <c r="C169" s="431"/>
      <c r="D169" s="431"/>
      <c r="E169" s="431"/>
      <c r="F169" s="431"/>
      <c r="G169" s="70"/>
      <c r="H169" s="70"/>
      <c r="I169" s="70"/>
      <c r="J169" s="70"/>
      <c r="K169" s="70"/>
      <c r="L169" s="70"/>
      <c r="M169" s="70"/>
      <c r="N169" s="70"/>
      <c r="O169" s="70"/>
      <c r="P169" s="70"/>
      <c r="Q169" s="70"/>
    </row>
    <row r="170" spans="1:17" s="857" customFormat="1" ht="15.75">
      <c r="A170" s="187"/>
      <c r="B170" s="431"/>
      <c r="C170" s="431"/>
      <c r="D170" s="431"/>
      <c r="E170" s="431"/>
      <c r="F170" s="431"/>
      <c r="G170" s="70"/>
      <c r="H170" s="70"/>
      <c r="I170" s="70"/>
      <c r="J170" s="70"/>
      <c r="K170" s="70"/>
      <c r="L170" s="70"/>
      <c r="M170" s="70"/>
      <c r="N170" s="70"/>
      <c r="O170" s="70"/>
      <c r="P170" s="70"/>
      <c r="Q170" s="70"/>
    </row>
    <row r="171" spans="1:17" s="857" customFormat="1" ht="15.75">
      <c r="A171" s="187"/>
      <c r="B171" s="431"/>
      <c r="C171" s="431"/>
      <c r="D171" s="431"/>
      <c r="E171" s="431"/>
      <c r="F171" s="431"/>
      <c r="G171" s="70"/>
      <c r="H171" s="70"/>
      <c r="I171" s="70"/>
      <c r="J171" s="70"/>
      <c r="K171" s="70"/>
      <c r="L171" s="70"/>
      <c r="M171" s="70"/>
      <c r="N171" s="70"/>
      <c r="O171" s="70"/>
      <c r="P171" s="70"/>
      <c r="Q171" s="70"/>
    </row>
    <row r="172" spans="1:17" s="857" customFormat="1" ht="15.75">
      <c r="A172" s="187"/>
      <c r="B172" s="431"/>
      <c r="C172" s="431"/>
      <c r="D172" s="431"/>
      <c r="E172" s="431"/>
      <c r="F172" s="431"/>
      <c r="G172" s="70"/>
      <c r="H172" s="70"/>
      <c r="I172" s="70"/>
      <c r="J172" s="70"/>
      <c r="K172" s="70"/>
      <c r="L172" s="70"/>
      <c r="M172" s="70"/>
      <c r="N172" s="70"/>
      <c r="O172" s="70"/>
      <c r="P172" s="70"/>
      <c r="Q172" s="70"/>
    </row>
    <row r="173" spans="1:17" s="857" customFormat="1" ht="15.75">
      <c r="A173" s="187"/>
      <c r="B173" s="431"/>
      <c r="C173" s="431"/>
      <c r="D173" s="431"/>
      <c r="E173" s="431"/>
      <c r="F173" s="431"/>
      <c r="G173" s="70"/>
      <c r="H173" s="70"/>
      <c r="I173" s="70"/>
      <c r="J173" s="70"/>
      <c r="K173" s="70"/>
      <c r="L173" s="70"/>
      <c r="M173" s="70"/>
      <c r="N173" s="70"/>
      <c r="O173" s="70"/>
      <c r="P173" s="70"/>
      <c r="Q173" s="70"/>
    </row>
    <row r="174" spans="1:17" s="857" customFormat="1" ht="15.75">
      <c r="A174" s="187"/>
      <c r="B174" s="431"/>
      <c r="C174" s="431"/>
      <c r="D174" s="431"/>
      <c r="E174" s="431"/>
      <c r="F174" s="431"/>
      <c r="G174" s="70"/>
      <c r="H174" s="70"/>
      <c r="I174" s="70"/>
      <c r="J174" s="70"/>
      <c r="K174" s="70"/>
      <c r="L174" s="70"/>
      <c r="M174" s="70"/>
      <c r="N174" s="70"/>
      <c r="O174" s="70"/>
      <c r="P174" s="70"/>
      <c r="Q174" s="70"/>
    </row>
    <row r="175" spans="1:17" s="857" customFormat="1" ht="15.75">
      <c r="A175" s="187"/>
      <c r="B175" s="431"/>
      <c r="C175" s="431"/>
      <c r="D175" s="431"/>
      <c r="E175" s="431"/>
      <c r="F175" s="431"/>
      <c r="G175" s="70"/>
      <c r="H175" s="70"/>
      <c r="I175" s="70"/>
      <c r="J175" s="70"/>
      <c r="K175" s="70"/>
      <c r="L175" s="70"/>
      <c r="M175" s="70"/>
      <c r="N175" s="70"/>
      <c r="O175" s="70"/>
      <c r="P175" s="70"/>
      <c r="Q175" s="70"/>
    </row>
    <row r="176" spans="1:17" s="857" customFormat="1" ht="15.75">
      <c r="A176" s="187"/>
      <c r="B176" s="431"/>
      <c r="C176" s="431"/>
      <c r="D176" s="431"/>
      <c r="E176" s="431"/>
      <c r="F176" s="431"/>
      <c r="G176" s="70"/>
      <c r="H176" s="70"/>
      <c r="I176" s="70"/>
      <c r="J176" s="70"/>
      <c r="K176" s="70"/>
      <c r="L176" s="70"/>
      <c r="M176" s="70"/>
      <c r="N176" s="70"/>
      <c r="O176" s="70"/>
      <c r="P176" s="70"/>
      <c r="Q176" s="70"/>
    </row>
    <row r="177" spans="1:17" s="857" customFormat="1" ht="15.75">
      <c r="A177" s="187"/>
      <c r="B177" s="431"/>
      <c r="C177" s="431"/>
      <c r="D177" s="431"/>
      <c r="E177" s="431"/>
      <c r="F177" s="431"/>
      <c r="G177" s="70"/>
      <c r="H177" s="70"/>
      <c r="I177" s="70"/>
      <c r="J177" s="70"/>
      <c r="K177" s="70"/>
      <c r="L177" s="70"/>
      <c r="M177" s="70"/>
      <c r="N177" s="70"/>
      <c r="O177" s="70"/>
      <c r="P177" s="70"/>
      <c r="Q177" s="70"/>
    </row>
    <row r="178" spans="1:17" s="857" customFormat="1" ht="15.75">
      <c r="A178" s="187"/>
      <c r="B178" s="431"/>
      <c r="C178" s="431"/>
      <c r="D178" s="431"/>
      <c r="E178" s="431"/>
      <c r="F178" s="431"/>
      <c r="G178" s="70"/>
      <c r="H178" s="70"/>
      <c r="I178" s="70"/>
      <c r="J178" s="70"/>
      <c r="K178" s="70"/>
      <c r="L178" s="70"/>
      <c r="M178" s="70"/>
      <c r="N178" s="70"/>
      <c r="O178" s="70"/>
      <c r="P178" s="70"/>
      <c r="Q178" s="70"/>
    </row>
    <row r="179" spans="1:17" s="857" customFormat="1" ht="15.75">
      <c r="A179" s="187"/>
      <c r="B179" s="431"/>
      <c r="C179" s="431"/>
      <c r="D179" s="431"/>
      <c r="E179" s="431"/>
      <c r="F179" s="431"/>
      <c r="G179" s="70"/>
      <c r="H179" s="70"/>
      <c r="I179" s="70"/>
      <c r="J179" s="70"/>
      <c r="K179" s="70"/>
      <c r="L179" s="70"/>
      <c r="M179" s="70"/>
      <c r="N179" s="70"/>
      <c r="O179" s="70"/>
      <c r="P179" s="70"/>
      <c r="Q179" s="70"/>
    </row>
    <row r="180" spans="1:17" s="857" customFormat="1" ht="15.75">
      <c r="A180" s="187"/>
      <c r="B180" s="431"/>
      <c r="C180" s="431"/>
      <c r="D180" s="431"/>
      <c r="E180" s="431"/>
      <c r="F180" s="431"/>
      <c r="G180" s="70"/>
      <c r="H180" s="70"/>
      <c r="I180" s="70"/>
      <c r="J180" s="70"/>
      <c r="K180" s="70"/>
      <c r="L180" s="70"/>
      <c r="M180" s="70"/>
      <c r="N180" s="70"/>
      <c r="O180" s="70"/>
      <c r="P180" s="70"/>
      <c r="Q180" s="70"/>
    </row>
    <row r="181" spans="1:17" s="857" customFormat="1" ht="15.75">
      <c r="A181" s="187"/>
      <c r="B181" s="431"/>
      <c r="C181" s="431"/>
      <c r="D181" s="431"/>
      <c r="E181" s="431"/>
      <c r="F181" s="431"/>
      <c r="G181" s="70"/>
      <c r="H181" s="70"/>
      <c r="I181" s="70"/>
      <c r="J181" s="70"/>
      <c r="K181" s="70"/>
      <c r="L181" s="70"/>
      <c r="M181" s="70"/>
      <c r="N181" s="70"/>
      <c r="O181" s="70"/>
      <c r="P181" s="70"/>
      <c r="Q181" s="70"/>
    </row>
    <row r="182" spans="1:17" s="857" customFormat="1" ht="15.75">
      <c r="A182" s="187"/>
      <c r="B182" s="431"/>
      <c r="C182" s="431"/>
      <c r="D182" s="431"/>
      <c r="E182" s="431"/>
      <c r="F182" s="431"/>
      <c r="G182" s="70"/>
      <c r="H182" s="70"/>
      <c r="I182" s="70"/>
      <c r="J182" s="70"/>
      <c r="K182" s="70"/>
      <c r="L182" s="70"/>
      <c r="M182" s="70"/>
      <c r="N182" s="70"/>
      <c r="O182" s="70"/>
      <c r="P182" s="70"/>
      <c r="Q182" s="70"/>
    </row>
    <row r="183" spans="1:17" s="857" customFormat="1" ht="15.75">
      <c r="A183" s="187"/>
      <c r="B183" s="431"/>
      <c r="C183" s="431"/>
      <c r="D183" s="431"/>
      <c r="E183" s="431"/>
      <c r="F183" s="431"/>
      <c r="G183" s="70"/>
      <c r="H183" s="70"/>
      <c r="I183" s="70"/>
      <c r="J183" s="70"/>
      <c r="K183" s="70"/>
      <c r="L183" s="70"/>
      <c r="M183" s="70"/>
      <c r="N183" s="70"/>
      <c r="O183" s="70"/>
      <c r="P183" s="70"/>
      <c r="Q183" s="70"/>
    </row>
    <row r="184" spans="1:17" s="857" customFormat="1" ht="15.75">
      <c r="A184" s="187"/>
      <c r="B184" s="431"/>
      <c r="C184" s="431"/>
      <c r="D184" s="431"/>
      <c r="E184" s="431"/>
      <c r="F184" s="431"/>
      <c r="G184" s="70"/>
      <c r="H184" s="70"/>
      <c r="I184" s="70"/>
      <c r="J184" s="70"/>
      <c r="K184" s="70"/>
      <c r="L184" s="70"/>
      <c r="M184" s="70"/>
      <c r="N184" s="70"/>
      <c r="O184" s="70"/>
      <c r="P184" s="70"/>
      <c r="Q184" s="70"/>
    </row>
    <row r="185" spans="1:17" s="857" customFormat="1" ht="15.75">
      <c r="A185" s="187"/>
      <c r="B185" s="431"/>
      <c r="C185" s="431"/>
      <c r="D185" s="431"/>
      <c r="E185" s="431"/>
      <c r="F185" s="431"/>
      <c r="G185" s="70"/>
      <c r="H185" s="70"/>
      <c r="I185" s="70"/>
      <c r="J185" s="70"/>
      <c r="K185" s="70"/>
      <c r="L185" s="70"/>
      <c r="M185" s="70"/>
      <c r="N185" s="70"/>
      <c r="O185" s="70"/>
      <c r="P185" s="70"/>
      <c r="Q185" s="70"/>
    </row>
    <row r="186" spans="1:17" s="857" customFormat="1" ht="15.75">
      <c r="A186" s="187"/>
      <c r="B186" s="431"/>
      <c r="C186" s="431"/>
      <c r="D186" s="431"/>
      <c r="E186" s="431"/>
      <c r="F186" s="431"/>
      <c r="G186" s="70"/>
      <c r="H186" s="70"/>
      <c r="I186" s="70"/>
      <c r="J186" s="70"/>
      <c r="K186" s="70"/>
      <c r="L186" s="70"/>
      <c r="M186" s="70"/>
      <c r="N186" s="70"/>
      <c r="O186" s="70"/>
      <c r="P186" s="70"/>
      <c r="Q186" s="70"/>
    </row>
    <row r="187" spans="1:17" s="857" customFormat="1" ht="15.75">
      <c r="A187" s="187"/>
      <c r="B187" s="431"/>
      <c r="C187" s="431"/>
      <c r="D187" s="431"/>
      <c r="E187" s="431"/>
      <c r="F187" s="431"/>
      <c r="G187" s="70"/>
      <c r="H187" s="70"/>
      <c r="I187" s="70"/>
      <c r="J187" s="70"/>
      <c r="K187" s="70"/>
      <c r="L187" s="70"/>
      <c r="M187" s="70"/>
      <c r="N187" s="70"/>
      <c r="O187" s="70"/>
      <c r="P187" s="70"/>
      <c r="Q187" s="70"/>
    </row>
    <row r="188" spans="1:17" s="857" customFormat="1" ht="15.75">
      <c r="A188" s="187"/>
      <c r="B188" s="431"/>
      <c r="C188" s="431"/>
      <c r="D188" s="431"/>
      <c r="E188" s="431"/>
      <c r="F188" s="431"/>
      <c r="G188" s="70"/>
      <c r="H188" s="70"/>
      <c r="I188" s="70"/>
      <c r="J188" s="70"/>
      <c r="K188" s="70"/>
      <c r="L188" s="70"/>
      <c r="M188" s="70"/>
      <c r="N188" s="70"/>
      <c r="O188" s="70"/>
      <c r="P188" s="70"/>
      <c r="Q188" s="70"/>
    </row>
    <row r="189" spans="1:17" s="857" customFormat="1" ht="15.75">
      <c r="A189" s="187"/>
      <c r="B189" s="431"/>
      <c r="C189" s="431"/>
      <c r="D189" s="431"/>
      <c r="E189" s="431"/>
      <c r="F189" s="431"/>
      <c r="G189" s="70"/>
      <c r="H189" s="70"/>
      <c r="I189" s="70"/>
      <c r="J189" s="70"/>
      <c r="K189" s="70"/>
      <c r="L189" s="70"/>
      <c r="M189" s="70"/>
      <c r="N189" s="70"/>
      <c r="O189" s="70"/>
      <c r="P189" s="70"/>
      <c r="Q189" s="70"/>
    </row>
    <row r="190" spans="1:17" s="857" customFormat="1" ht="15.75">
      <c r="A190" s="187"/>
      <c r="B190" s="431"/>
      <c r="C190" s="431"/>
      <c r="D190" s="431"/>
      <c r="E190" s="431"/>
      <c r="F190" s="431"/>
      <c r="G190" s="70"/>
      <c r="H190" s="70"/>
      <c r="I190" s="70"/>
      <c r="J190" s="70"/>
      <c r="K190" s="70"/>
      <c r="L190" s="70"/>
      <c r="M190" s="70"/>
      <c r="N190" s="70"/>
      <c r="O190" s="70"/>
      <c r="P190" s="70"/>
      <c r="Q190" s="70"/>
    </row>
    <row r="191" spans="1:17" s="857" customFormat="1" ht="15.75">
      <c r="A191" s="69"/>
      <c r="B191" s="431"/>
      <c r="C191" s="431"/>
      <c r="D191" s="431"/>
      <c r="E191" s="431"/>
      <c r="F191" s="431"/>
      <c r="G191" s="70"/>
      <c r="H191" s="70"/>
      <c r="I191" s="70"/>
      <c r="J191" s="70"/>
      <c r="K191" s="70"/>
      <c r="L191" s="70"/>
      <c r="M191" s="70"/>
      <c r="N191" s="70"/>
      <c r="O191" s="70"/>
      <c r="P191" s="70"/>
      <c r="Q191" s="70"/>
    </row>
    <row r="192" spans="1:17" s="857" customFormat="1" ht="15.75">
      <c r="A192" s="69"/>
      <c r="B192" s="431"/>
      <c r="C192" s="431"/>
      <c r="D192" s="431"/>
      <c r="E192" s="431"/>
      <c r="F192" s="431"/>
      <c r="G192" s="70"/>
      <c r="H192" s="70"/>
      <c r="I192" s="70"/>
      <c r="J192" s="70"/>
      <c r="K192" s="70"/>
      <c r="L192" s="70"/>
      <c r="M192" s="70"/>
      <c r="N192" s="70"/>
      <c r="O192" s="70"/>
      <c r="P192" s="70"/>
      <c r="Q192" s="70"/>
    </row>
    <row r="193" spans="1:18" s="857" customFormat="1" ht="15.75">
      <c r="A193" s="69"/>
      <c r="B193" s="431"/>
      <c r="C193" s="431"/>
      <c r="D193" s="431"/>
      <c r="E193" s="431"/>
      <c r="F193" s="431"/>
      <c r="G193" s="70"/>
      <c r="H193" s="70"/>
      <c r="I193" s="70"/>
      <c r="J193" s="70"/>
      <c r="K193" s="70"/>
      <c r="L193" s="70"/>
      <c r="M193" s="70"/>
      <c r="N193" s="70"/>
      <c r="O193" s="70"/>
      <c r="P193" s="70"/>
      <c r="Q193" s="70"/>
    </row>
    <row r="194" spans="1:18" s="857" customFormat="1" ht="15.75">
      <c r="A194" s="69"/>
      <c r="B194" s="431"/>
      <c r="C194" s="431"/>
      <c r="D194" s="431"/>
      <c r="E194" s="431"/>
      <c r="F194" s="431"/>
      <c r="G194" s="70"/>
      <c r="H194" s="70"/>
      <c r="I194" s="70"/>
      <c r="J194" s="70"/>
      <c r="K194" s="70"/>
      <c r="L194" s="70"/>
      <c r="M194" s="70"/>
      <c r="N194" s="70"/>
      <c r="O194" s="70"/>
      <c r="P194" s="70"/>
      <c r="Q194" s="70"/>
    </row>
    <row r="195" spans="1:18" s="857" customFormat="1" ht="15.75">
      <c r="A195" s="69"/>
      <c r="B195" s="431"/>
      <c r="C195" s="431"/>
      <c r="D195" s="431"/>
      <c r="E195" s="431"/>
      <c r="F195" s="431"/>
      <c r="G195" s="70"/>
      <c r="H195" s="70"/>
      <c r="I195" s="70"/>
      <c r="J195" s="70"/>
      <c r="K195" s="70"/>
      <c r="L195" s="70"/>
      <c r="M195" s="70"/>
      <c r="N195" s="70"/>
      <c r="O195" s="70"/>
      <c r="P195" s="70"/>
      <c r="Q195" s="70"/>
    </row>
    <row r="196" spans="1:18" s="857" customFormat="1" ht="15.75">
      <c r="A196" s="69"/>
      <c r="B196" s="431"/>
      <c r="C196" s="431"/>
      <c r="D196" s="431"/>
      <c r="E196" s="431"/>
      <c r="F196" s="431"/>
      <c r="G196" s="70"/>
      <c r="H196" s="70"/>
      <c r="I196" s="70"/>
      <c r="J196" s="70"/>
      <c r="K196" s="70"/>
      <c r="L196" s="70"/>
      <c r="M196" s="70"/>
      <c r="N196" s="70"/>
      <c r="O196" s="70"/>
      <c r="P196" s="70"/>
      <c r="Q196" s="70"/>
    </row>
    <row r="197" spans="1:18" s="857" customFormat="1" ht="15.75">
      <c r="A197" s="69"/>
      <c r="B197" s="431"/>
      <c r="C197" s="431"/>
      <c r="D197" s="431"/>
      <c r="E197" s="431"/>
      <c r="F197" s="431"/>
      <c r="G197" s="70"/>
      <c r="H197" s="70"/>
      <c r="I197" s="70"/>
      <c r="J197" s="70"/>
      <c r="K197" s="70"/>
      <c r="L197" s="70"/>
      <c r="M197" s="70"/>
      <c r="N197" s="70"/>
      <c r="O197" s="70"/>
      <c r="P197" s="70"/>
      <c r="Q197" s="70"/>
    </row>
    <row r="198" spans="1:18" s="857" customFormat="1" ht="15.75">
      <c r="A198" s="69"/>
      <c r="B198" s="431"/>
      <c r="C198" s="431"/>
      <c r="D198" s="431"/>
      <c r="E198" s="431"/>
      <c r="F198" s="431"/>
      <c r="G198" s="70"/>
      <c r="H198" s="70"/>
      <c r="I198" s="70"/>
      <c r="J198" s="70"/>
      <c r="K198" s="70"/>
      <c r="L198" s="70"/>
      <c r="M198" s="70"/>
      <c r="N198" s="70"/>
      <c r="O198" s="70"/>
      <c r="P198" s="70"/>
      <c r="Q198" s="70"/>
    </row>
    <row r="199" spans="1:18" s="857" customFormat="1" ht="15.75">
      <c r="A199" s="69"/>
      <c r="B199" s="431"/>
      <c r="C199" s="431"/>
      <c r="D199" s="431"/>
      <c r="E199" s="431"/>
      <c r="F199" s="431"/>
      <c r="G199" s="70"/>
      <c r="H199" s="70"/>
      <c r="I199" s="70"/>
      <c r="J199" s="70"/>
      <c r="K199" s="70"/>
      <c r="L199" s="70"/>
      <c r="M199" s="70"/>
      <c r="N199" s="70"/>
      <c r="O199" s="70"/>
      <c r="P199" s="70"/>
      <c r="Q199" s="70"/>
    </row>
    <row r="200" spans="1:18" s="857" customFormat="1" ht="15.75">
      <c r="A200" s="69"/>
      <c r="B200" s="431"/>
      <c r="C200" s="431"/>
      <c r="D200" s="431"/>
      <c r="E200" s="431"/>
      <c r="F200" s="431"/>
      <c r="G200" s="70"/>
      <c r="H200" s="70"/>
      <c r="I200" s="70"/>
      <c r="J200" s="70"/>
      <c r="K200" s="70"/>
      <c r="L200" s="70"/>
      <c r="M200" s="70"/>
      <c r="N200" s="70"/>
      <c r="O200" s="70"/>
      <c r="P200" s="70"/>
      <c r="Q200" s="70"/>
    </row>
    <row r="201" spans="1:18" s="857" customFormat="1" ht="15.75">
      <c r="A201" s="69"/>
      <c r="B201" s="431"/>
      <c r="C201" s="431"/>
      <c r="D201" s="431"/>
      <c r="E201" s="431"/>
      <c r="F201" s="431"/>
      <c r="G201" s="70"/>
      <c r="H201" s="70"/>
      <c r="I201" s="70"/>
      <c r="J201" s="70"/>
      <c r="K201" s="70"/>
      <c r="L201" s="70"/>
      <c r="M201" s="70"/>
      <c r="N201" s="70"/>
      <c r="O201" s="70"/>
      <c r="P201" s="70"/>
      <c r="Q201" s="70"/>
      <c r="R201" s="75"/>
    </row>
    <row r="202" spans="1:18" s="857" customFormat="1" ht="15.75">
      <c r="A202" s="69"/>
      <c r="B202" s="431"/>
      <c r="C202" s="431"/>
      <c r="D202" s="431"/>
      <c r="E202" s="431"/>
      <c r="F202" s="431"/>
      <c r="G202" s="70"/>
      <c r="H202" s="70"/>
      <c r="I202" s="70"/>
      <c r="J202" s="70"/>
      <c r="K202" s="70"/>
      <c r="L202" s="70"/>
      <c r="M202" s="70"/>
      <c r="N202" s="70"/>
      <c r="O202" s="70"/>
      <c r="P202" s="70"/>
      <c r="Q202" s="70"/>
      <c r="R202" s="75"/>
    </row>
    <row r="203" spans="1:18" s="857" customFormat="1" ht="15.75">
      <c r="A203" s="69"/>
      <c r="B203" s="431"/>
      <c r="C203" s="431"/>
      <c r="D203" s="431"/>
      <c r="E203" s="431"/>
      <c r="F203" s="431"/>
      <c r="G203" s="70"/>
      <c r="H203" s="70"/>
      <c r="I203" s="70"/>
      <c r="J203" s="70"/>
      <c r="K203" s="70"/>
      <c r="L203" s="70"/>
      <c r="M203" s="70"/>
      <c r="N203" s="70"/>
      <c r="O203" s="70"/>
      <c r="P203" s="70"/>
      <c r="Q203" s="70"/>
      <c r="R203" s="75"/>
    </row>
    <row r="204" spans="1:18" s="857" customFormat="1" ht="15.75">
      <c r="A204" s="69"/>
      <c r="B204" s="431"/>
      <c r="C204" s="431"/>
      <c r="D204" s="431"/>
      <c r="E204" s="431"/>
      <c r="F204" s="431"/>
      <c r="G204" s="70"/>
      <c r="H204" s="70"/>
      <c r="I204" s="70"/>
      <c r="J204" s="70"/>
      <c r="K204" s="70"/>
      <c r="L204" s="70"/>
      <c r="M204" s="70"/>
      <c r="N204" s="70"/>
      <c r="O204" s="70"/>
      <c r="P204" s="70"/>
      <c r="Q204" s="70"/>
      <c r="R204" s="75"/>
    </row>
    <row r="205" spans="1:18" s="857" customFormat="1" ht="15.75">
      <c r="A205" s="69"/>
      <c r="B205" s="431"/>
      <c r="C205" s="431"/>
      <c r="D205" s="431"/>
      <c r="E205" s="431"/>
      <c r="F205" s="431"/>
      <c r="G205" s="70"/>
      <c r="H205" s="70"/>
      <c r="I205" s="70"/>
      <c r="J205" s="70"/>
      <c r="K205" s="70"/>
      <c r="L205" s="70"/>
      <c r="M205" s="70"/>
      <c r="N205" s="70"/>
      <c r="O205" s="70"/>
      <c r="P205" s="70"/>
      <c r="Q205" s="70"/>
      <c r="R205" s="75"/>
    </row>
    <row r="206" spans="1:18" s="857" customFormat="1" ht="15.75">
      <c r="A206" s="69"/>
      <c r="B206" s="431"/>
      <c r="C206" s="431"/>
      <c r="D206" s="431"/>
      <c r="E206" s="431"/>
      <c r="F206" s="431"/>
      <c r="G206" s="70"/>
      <c r="H206" s="70"/>
      <c r="I206" s="70"/>
      <c r="J206" s="70"/>
      <c r="K206" s="70"/>
      <c r="L206" s="70"/>
      <c r="M206" s="70"/>
      <c r="N206" s="70"/>
      <c r="O206" s="70"/>
      <c r="P206" s="70"/>
      <c r="Q206" s="70"/>
      <c r="R206" s="75"/>
    </row>
    <row r="207" spans="1:18" s="857" customFormat="1" ht="15.75">
      <c r="A207" s="69"/>
      <c r="B207" s="431"/>
      <c r="C207" s="431"/>
      <c r="D207" s="431"/>
      <c r="E207" s="431"/>
      <c r="F207" s="431"/>
      <c r="G207" s="70"/>
      <c r="H207" s="70"/>
      <c r="I207" s="70"/>
      <c r="J207" s="70"/>
      <c r="K207" s="70"/>
      <c r="L207" s="70"/>
      <c r="M207" s="70"/>
      <c r="N207" s="70"/>
      <c r="O207" s="70"/>
      <c r="P207" s="70"/>
      <c r="Q207" s="70"/>
      <c r="R207" s="75"/>
    </row>
    <row r="208" spans="1:18" s="857" customFormat="1" ht="15.75">
      <c r="A208" s="69"/>
      <c r="B208" s="431"/>
      <c r="C208" s="431"/>
      <c r="D208" s="431"/>
      <c r="E208" s="431"/>
      <c r="F208" s="431"/>
      <c r="G208" s="70"/>
      <c r="H208" s="70"/>
      <c r="I208" s="70"/>
      <c r="J208" s="70"/>
      <c r="K208" s="70"/>
      <c r="L208" s="70"/>
      <c r="M208" s="70"/>
      <c r="N208" s="70"/>
      <c r="O208" s="70"/>
      <c r="P208" s="70"/>
      <c r="Q208" s="70"/>
      <c r="R208" s="75"/>
    </row>
    <row r="209" spans="1:18" s="857" customFormat="1" ht="15.75">
      <c r="A209" s="69"/>
      <c r="B209" s="431"/>
      <c r="C209" s="431"/>
      <c r="D209" s="431"/>
      <c r="E209" s="431"/>
      <c r="F209" s="431"/>
      <c r="G209" s="70"/>
      <c r="H209" s="70"/>
      <c r="I209" s="70"/>
      <c r="J209" s="70"/>
      <c r="K209" s="70"/>
      <c r="L209" s="70"/>
      <c r="M209" s="70"/>
      <c r="N209" s="70"/>
      <c r="O209" s="70"/>
      <c r="P209" s="70"/>
      <c r="Q209" s="70"/>
      <c r="R209" s="75"/>
    </row>
    <row r="210" spans="1:18" s="857" customFormat="1" ht="15.75">
      <c r="A210" s="69"/>
      <c r="B210" s="431"/>
      <c r="C210" s="431"/>
      <c r="D210" s="431"/>
      <c r="E210" s="431"/>
      <c r="F210" s="431"/>
      <c r="G210" s="70"/>
      <c r="H210" s="70"/>
      <c r="I210" s="70"/>
      <c r="J210" s="70"/>
      <c r="K210" s="70"/>
      <c r="L210" s="70"/>
      <c r="M210" s="70"/>
      <c r="N210" s="70"/>
      <c r="O210" s="70"/>
      <c r="P210" s="70"/>
      <c r="Q210" s="70"/>
      <c r="R210" s="75"/>
    </row>
    <row r="211" spans="1:18" s="857" customFormat="1" ht="15.75">
      <c r="A211" s="69"/>
      <c r="B211" s="431"/>
      <c r="C211" s="431"/>
      <c r="D211" s="431"/>
      <c r="E211" s="431"/>
      <c r="F211" s="431"/>
      <c r="G211" s="70"/>
      <c r="H211" s="70"/>
      <c r="I211" s="70"/>
      <c r="J211" s="70"/>
      <c r="K211" s="70"/>
      <c r="L211" s="70"/>
      <c r="M211" s="70"/>
      <c r="N211" s="70"/>
      <c r="O211" s="70"/>
      <c r="P211" s="70"/>
      <c r="Q211" s="70"/>
      <c r="R211" s="75"/>
    </row>
    <row r="212" spans="1:18" s="857" customFormat="1" ht="15.75">
      <c r="A212" s="69"/>
      <c r="B212" s="431"/>
      <c r="C212" s="431"/>
      <c r="D212" s="431"/>
      <c r="E212" s="431"/>
      <c r="F212" s="431"/>
      <c r="G212" s="70"/>
      <c r="H212" s="70"/>
      <c r="I212" s="70"/>
      <c r="J212" s="70"/>
      <c r="K212" s="70"/>
      <c r="L212" s="70"/>
      <c r="M212" s="70"/>
      <c r="N212" s="70"/>
      <c r="O212" s="70"/>
      <c r="P212" s="70"/>
      <c r="Q212" s="70"/>
      <c r="R212" s="75"/>
    </row>
    <row r="213" spans="1:18" s="857" customFormat="1" ht="15.75">
      <c r="A213" s="69"/>
      <c r="B213" s="431"/>
      <c r="C213" s="431"/>
      <c r="D213" s="431"/>
      <c r="E213" s="431"/>
      <c r="F213" s="431"/>
      <c r="G213" s="70"/>
      <c r="H213" s="70"/>
      <c r="I213" s="70"/>
      <c r="J213" s="70"/>
      <c r="K213" s="70"/>
      <c r="L213" s="70"/>
      <c r="M213" s="70"/>
      <c r="N213" s="70"/>
      <c r="O213" s="70"/>
      <c r="P213" s="70"/>
      <c r="Q213" s="70"/>
      <c r="R213" s="75"/>
    </row>
    <row r="214" spans="1:18" s="857" customFormat="1" ht="15.75">
      <c r="A214" s="69"/>
      <c r="B214" s="431"/>
      <c r="C214" s="431"/>
      <c r="D214" s="431"/>
      <c r="E214" s="431"/>
      <c r="F214" s="431"/>
      <c r="G214" s="70"/>
      <c r="H214" s="70"/>
      <c r="I214" s="70"/>
      <c r="J214" s="70"/>
      <c r="K214" s="70"/>
      <c r="L214" s="70"/>
      <c r="M214" s="70"/>
      <c r="N214" s="70"/>
      <c r="O214" s="70"/>
      <c r="P214" s="70"/>
      <c r="Q214" s="70"/>
      <c r="R214" s="75"/>
    </row>
    <row r="215" spans="1:18" s="857" customFormat="1" ht="15.75">
      <c r="A215" s="69"/>
      <c r="B215" s="431"/>
      <c r="C215" s="431"/>
      <c r="D215" s="431"/>
      <c r="E215" s="431"/>
      <c r="F215" s="431"/>
      <c r="G215" s="70"/>
      <c r="H215" s="70"/>
      <c r="I215" s="70"/>
      <c r="J215" s="70"/>
      <c r="K215" s="70"/>
      <c r="L215" s="70"/>
      <c r="M215" s="70"/>
      <c r="N215" s="70"/>
      <c r="O215" s="70"/>
      <c r="P215" s="70"/>
      <c r="Q215" s="70"/>
      <c r="R215" s="75"/>
    </row>
    <row r="216" spans="1:18" s="857" customFormat="1" ht="15.75">
      <c r="A216" s="69"/>
      <c r="B216" s="431"/>
      <c r="C216" s="431"/>
      <c r="D216" s="431"/>
      <c r="E216" s="431"/>
      <c r="F216" s="431"/>
      <c r="G216" s="70"/>
      <c r="H216" s="70"/>
      <c r="I216" s="70"/>
      <c r="J216" s="70"/>
      <c r="K216" s="70"/>
      <c r="L216" s="70"/>
      <c r="M216" s="70"/>
      <c r="N216" s="70"/>
      <c r="O216" s="70"/>
      <c r="P216" s="70"/>
      <c r="Q216" s="70"/>
      <c r="R216" s="75"/>
    </row>
    <row r="217" spans="1:18" s="857" customFormat="1" ht="15.75">
      <c r="A217" s="69"/>
      <c r="B217" s="431"/>
      <c r="C217" s="431"/>
      <c r="D217" s="431"/>
      <c r="E217" s="431"/>
      <c r="F217" s="431"/>
      <c r="G217" s="70"/>
      <c r="H217" s="70"/>
      <c r="I217" s="70"/>
      <c r="J217" s="70"/>
      <c r="K217" s="70"/>
      <c r="L217" s="70"/>
      <c r="M217" s="70"/>
      <c r="N217" s="70"/>
      <c r="O217" s="70"/>
      <c r="P217" s="70"/>
      <c r="Q217" s="70"/>
      <c r="R217" s="75"/>
    </row>
    <row r="218" spans="1:18" s="857" customFormat="1" ht="15.75">
      <c r="A218" s="69"/>
      <c r="B218" s="431"/>
      <c r="C218" s="431"/>
      <c r="D218" s="431"/>
      <c r="E218" s="431"/>
      <c r="F218" s="431"/>
      <c r="G218" s="70"/>
      <c r="H218" s="70"/>
      <c r="I218" s="70"/>
      <c r="J218" s="70"/>
      <c r="K218" s="70"/>
      <c r="L218" s="70"/>
      <c r="M218" s="70"/>
      <c r="N218" s="70"/>
      <c r="O218" s="70"/>
      <c r="P218" s="70"/>
      <c r="Q218" s="70"/>
      <c r="R218" s="75"/>
    </row>
    <row r="219" spans="1:18" s="857" customFormat="1" ht="15.75">
      <c r="A219" s="69"/>
      <c r="B219" s="431"/>
      <c r="C219" s="431"/>
      <c r="D219" s="431"/>
      <c r="E219" s="431"/>
      <c r="F219" s="431"/>
      <c r="G219" s="70"/>
      <c r="H219" s="70"/>
      <c r="I219" s="70"/>
      <c r="J219" s="70"/>
      <c r="K219" s="70"/>
      <c r="L219" s="70"/>
      <c r="M219" s="70"/>
      <c r="N219" s="70"/>
      <c r="O219" s="70"/>
      <c r="P219" s="70"/>
      <c r="Q219" s="70"/>
      <c r="R219" s="75"/>
    </row>
    <row r="220" spans="1:18" s="857" customFormat="1" ht="15.75">
      <c r="A220" s="69"/>
      <c r="B220" s="431"/>
      <c r="C220" s="431"/>
      <c r="D220" s="431"/>
      <c r="E220" s="431"/>
      <c r="F220" s="431"/>
      <c r="G220" s="70"/>
      <c r="H220" s="70"/>
      <c r="I220" s="70"/>
      <c r="J220" s="70"/>
      <c r="K220" s="70"/>
      <c r="L220" s="70"/>
      <c r="M220" s="70"/>
      <c r="N220" s="70"/>
      <c r="O220" s="70"/>
      <c r="P220" s="70"/>
      <c r="Q220" s="70"/>
      <c r="R220" s="75"/>
    </row>
    <row r="221" spans="1:18" s="857" customFormat="1" ht="15.75">
      <c r="A221" s="69"/>
      <c r="B221" s="431"/>
      <c r="C221" s="431"/>
      <c r="D221" s="431"/>
      <c r="E221" s="431"/>
      <c r="F221" s="431"/>
      <c r="G221" s="70"/>
      <c r="H221" s="70"/>
      <c r="I221" s="70"/>
      <c r="J221" s="70"/>
      <c r="K221" s="70"/>
      <c r="L221" s="70"/>
      <c r="M221" s="70"/>
      <c r="N221" s="70"/>
      <c r="O221" s="70"/>
      <c r="P221" s="70"/>
      <c r="Q221" s="70"/>
      <c r="R221" s="75"/>
    </row>
    <row r="222" spans="1:18" s="857" customFormat="1" ht="15.75">
      <c r="A222" s="69"/>
      <c r="B222" s="431"/>
      <c r="C222" s="431"/>
      <c r="D222" s="431"/>
      <c r="E222" s="431"/>
      <c r="F222" s="431"/>
      <c r="G222" s="70"/>
      <c r="H222" s="70"/>
      <c r="I222" s="70"/>
      <c r="J222" s="70"/>
      <c r="K222" s="70"/>
      <c r="L222" s="70"/>
      <c r="M222" s="70"/>
      <c r="N222" s="70"/>
      <c r="O222" s="70"/>
      <c r="P222" s="70"/>
      <c r="Q222" s="70"/>
      <c r="R222" s="75"/>
    </row>
    <row r="223" spans="1:18" s="857" customFormat="1" ht="15.75">
      <c r="A223" s="69"/>
      <c r="B223" s="431"/>
      <c r="C223" s="431"/>
      <c r="D223" s="431"/>
      <c r="E223" s="431"/>
      <c r="F223" s="431"/>
      <c r="G223" s="70"/>
      <c r="H223" s="70"/>
      <c r="I223" s="70"/>
      <c r="J223" s="70"/>
      <c r="K223" s="70"/>
      <c r="L223" s="70"/>
      <c r="M223" s="70"/>
      <c r="N223" s="70"/>
      <c r="O223" s="70"/>
      <c r="P223" s="70"/>
      <c r="Q223" s="70"/>
      <c r="R223" s="75"/>
    </row>
    <row r="224" spans="1:18" s="857" customFormat="1" ht="15.75">
      <c r="A224" s="69"/>
      <c r="B224" s="431"/>
      <c r="C224" s="431"/>
      <c r="D224" s="431"/>
      <c r="E224" s="431"/>
      <c r="F224" s="431"/>
      <c r="G224" s="70"/>
      <c r="H224" s="70"/>
      <c r="I224" s="70"/>
      <c r="J224" s="70"/>
      <c r="K224" s="70"/>
      <c r="L224" s="70"/>
      <c r="M224" s="70"/>
      <c r="N224" s="70"/>
      <c r="O224" s="70"/>
      <c r="P224" s="70"/>
      <c r="Q224" s="70"/>
      <c r="R224" s="75"/>
    </row>
    <row r="225" spans="1:18" s="857" customFormat="1" ht="15.75">
      <c r="A225" s="69"/>
      <c r="B225" s="431"/>
      <c r="C225" s="431"/>
      <c r="D225" s="431"/>
      <c r="E225" s="431"/>
      <c r="F225" s="431"/>
      <c r="G225" s="70"/>
      <c r="H225" s="70"/>
      <c r="I225" s="70"/>
      <c r="J225" s="70"/>
      <c r="K225" s="70"/>
      <c r="L225" s="70"/>
      <c r="M225" s="70"/>
      <c r="N225" s="70"/>
      <c r="O225" s="70"/>
      <c r="P225" s="70"/>
      <c r="Q225" s="70"/>
      <c r="R225" s="75"/>
    </row>
    <row r="226" spans="1:18" s="857" customFormat="1" ht="15.75">
      <c r="A226" s="69"/>
      <c r="B226" s="431"/>
      <c r="C226" s="431"/>
      <c r="D226" s="431"/>
      <c r="E226" s="431"/>
      <c r="F226" s="431"/>
      <c r="G226" s="70"/>
      <c r="H226" s="70"/>
      <c r="I226" s="70"/>
      <c r="J226" s="70"/>
      <c r="K226" s="70"/>
      <c r="L226" s="70"/>
      <c r="M226" s="70"/>
      <c r="N226" s="70"/>
      <c r="O226" s="70"/>
      <c r="P226" s="70"/>
      <c r="Q226" s="70"/>
      <c r="R226" s="75"/>
    </row>
    <row r="227" spans="1:18" s="857" customFormat="1" ht="15.75">
      <c r="A227" s="69"/>
      <c r="B227" s="431"/>
      <c r="C227" s="431"/>
      <c r="D227" s="431"/>
      <c r="E227" s="431"/>
      <c r="F227" s="431"/>
      <c r="G227" s="70"/>
      <c r="H227" s="70"/>
      <c r="I227" s="70"/>
      <c r="J227" s="70"/>
      <c r="K227" s="70"/>
      <c r="L227" s="70"/>
      <c r="M227" s="70"/>
      <c r="N227" s="70"/>
      <c r="O227" s="70"/>
      <c r="P227" s="70"/>
      <c r="Q227" s="70"/>
      <c r="R227" s="75"/>
    </row>
    <row r="228" spans="1:18" s="857" customFormat="1" ht="15.75">
      <c r="A228" s="69"/>
      <c r="B228" s="431"/>
      <c r="C228" s="431"/>
      <c r="D228" s="431"/>
      <c r="E228" s="431"/>
      <c r="F228" s="431"/>
      <c r="G228" s="70"/>
      <c r="H228" s="70"/>
      <c r="I228" s="70"/>
      <c r="J228" s="70"/>
      <c r="K228" s="70"/>
      <c r="L228" s="70"/>
      <c r="M228" s="70"/>
      <c r="N228" s="70"/>
      <c r="O228" s="70"/>
      <c r="P228" s="70"/>
      <c r="Q228" s="70"/>
      <c r="R228" s="75"/>
    </row>
    <row r="229" spans="1:18" s="857" customFormat="1" ht="15.75">
      <c r="A229" s="69"/>
      <c r="B229" s="431"/>
      <c r="C229" s="431"/>
      <c r="D229" s="431"/>
      <c r="E229" s="431"/>
      <c r="F229" s="431"/>
      <c r="G229" s="70"/>
      <c r="H229" s="70"/>
      <c r="I229" s="70"/>
      <c r="J229" s="70"/>
      <c r="K229" s="70"/>
      <c r="L229" s="70"/>
      <c r="M229" s="70"/>
      <c r="N229" s="70"/>
      <c r="O229" s="70"/>
      <c r="P229" s="70"/>
      <c r="Q229" s="70"/>
      <c r="R229" s="75"/>
    </row>
    <row r="230" spans="1:18" s="857" customFormat="1" ht="15.75">
      <c r="A230" s="69"/>
      <c r="B230" s="431"/>
      <c r="C230" s="431"/>
      <c r="D230" s="431"/>
      <c r="E230" s="431"/>
      <c r="F230" s="431"/>
      <c r="G230" s="70"/>
      <c r="H230" s="70"/>
      <c r="I230" s="70"/>
      <c r="J230" s="70"/>
      <c r="K230" s="70"/>
      <c r="L230" s="70"/>
      <c r="M230" s="70"/>
      <c r="N230" s="70"/>
      <c r="O230" s="70"/>
      <c r="P230" s="70"/>
      <c r="Q230" s="70"/>
      <c r="R230" s="75"/>
    </row>
    <row r="231" spans="1:18" s="857" customFormat="1" ht="15.75">
      <c r="A231" s="69"/>
      <c r="B231" s="431"/>
      <c r="C231" s="431"/>
      <c r="D231" s="431"/>
      <c r="E231" s="431"/>
      <c r="F231" s="431"/>
      <c r="G231" s="70"/>
      <c r="H231" s="70"/>
      <c r="I231" s="70"/>
      <c r="J231" s="70"/>
      <c r="K231" s="70"/>
      <c r="L231" s="70"/>
      <c r="M231" s="70"/>
      <c r="N231" s="70"/>
      <c r="O231" s="70"/>
      <c r="P231" s="70"/>
      <c r="Q231" s="70"/>
      <c r="R231" s="75"/>
    </row>
    <row r="232" spans="1:18" s="857" customFormat="1" ht="15.75">
      <c r="A232" s="69"/>
      <c r="B232" s="431"/>
      <c r="C232" s="431"/>
      <c r="D232" s="431"/>
      <c r="E232" s="431"/>
      <c r="F232" s="431"/>
      <c r="G232" s="70"/>
      <c r="H232" s="70"/>
      <c r="I232" s="70"/>
      <c r="J232" s="70"/>
      <c r="K232" s="70"/>
      <c r="L232" s="70"/>
      <c r="M232" s="70"/>
      <c r="N232" s="70"/>
      <c r="O232" s="70"/>
      <c r="P232" s="70"/>
      <c r="Q232" s="70"/>
      <c r="R232" s="75"/>
    </row>
    <row r="233" spans="1:18" s="857" customFormat="1" ht="15.75">
      <c r="A233" s="69"/>
      <c r="B233" s="431"/>
      <c r="C233" s="431"/>
      <c r="D233" s="431"/>
      <c r="E233" s="431"/>
      <c r="F233" s="431"/>
      <c r="G233" s="70"/>
      <c r="H233" s="70"/>
      <c r="I233" s="70"/>
      <c r="J233" s="70"/>
      <c r="K233" s="70"/>
      <c r="L233" s="70"/>
      <c r="M233" s="70"/>
      <c r="N233" s="70"/>
      <c r="O233" s="70"/>
      <c r="P233" s="70"/>
      <c r="Q233" s="70"/>
      <c r="R233" s="75"/>
    </row>
    <row r="234" spans="1:18" s="857" customFormat="1" ht="15.75">
      <c r="A234" s="69"/>
      <c r="B234" s="431"/>
      <c r="C234" s="431"/>
      <c r="D234" s="431"/>
      <c r="E234" s="431"/>
      <c r="F234" s="431"/>
      <c r="G234" s="70"/>
      <c r="H234" s="70"/>
      <c r="I234" s="70"/>
      <c r="J234" s="70"/>
      <c r="K234" s="70"/>
      <c r="L234" s="70"/>
      <c r="M234" s="70"/>
      <c r="N234" s="70"/>
      <c r="O234" s="70"/>
      <c r="P234" s="70"/>
      <c r="Q234" s="70"/>
      <c r="R234" s="75"/>
    </row>
    <row r="235" spans="1:18" s="857" customFormat="1" ht="15.75">
      <c r="A235" s="69"/>
      <c r="B235" s="431"/>
      <c r="C235" s="431"/>
      <c r="D235" s="431"/>
      <c r="E235" s="431"/>
      <c r="F235" s="431"/>
      <c r="G235" s="70"/>
      <c r="H235" s="70"/>
      <c r="I235" s="70"/>
      <c r="J235" s="70"/>
      <c r="K235" s="70"/>
      <c r="L235" s="70"/>
      <c r="M235" s="70"/>
      <c r="N235" s="70"/>
      <c r="O235" s="70"/>
      <c r="P235" s="70"/>
      <c r="Q235" s="70"/>
      <c r="R235" s="75"/>
    </row>
    <row r="236" spans="1:18" s="857" customFormat="1" ht="15.75">
      <c r="A236" s="69"/>
      <c r="B236" s="431"/>
      <c r="C236" s="431"/>
      <c r="D236" s="431"/>
      <c r="E236" s="431"/>
      <c r="F236" s="431"/>
      <c r="G236" s="70"/>
      <c r="H236" s="70"/>
      <c r="I236" s="70"/>
      <c r="J236" s="70"/>
      <c r="K236" s="70"/>
      <c r="L236" s="70"/>
      <c r="M236" s="70"/>
      <c r="N236" s="70"/>
      <c r="O236" s="70"/>
      <c r="P236" s="70"/>
      <c r="Q236" s="70"/>
      <c r="R236" s="75"/>
    </row>
    <row r="237" spans="1:18" s="857" customFormat="1" ht="15.75">
      <c r="A237" s="69"/>
      <c r="B237" s="431"/>
      <c r="C237" s="431"/>
      <c r="D237" s="431"/>
      <c r="E237" s="431"/>
      <c r="F237" s="431"/>
      <c r="G237" s="70"/>
      <c r="H237" s="70"/>
      <c r="I237" s="70"/>
      <c r="J237" s="70"/>
      <c r="K237" s="70"/>
      <c r="L237" s="70"/>
      <c r="M237" s="70"/>
      <c r="N237" s="70"/>
      <c r="O237" s="70"/>
      <c r="P237" s="70"/>
      <c r="Q237" s="70"/>
      <c r="R237" s="75"/>
    </row>
    <row r="238" spans="1:18" s="857" customFormat="1" ht="15.75">
      <c r="A238" s="69"/>
      <c r="B238" s="431"/>
      <c r="C238" s="431"/>
      <c r="D238" s="431"/>
      <c r="E238" s="431"/>
      <c r="F238" s="431"/>
      <c r="G238" s="70"/>
      <c r="H238" s="70"/>
      <c r="I238" s="70"/>
      <c r="J238" s="70"/>
      <c r="K238" s="70"/>
      <c r="L238" s="70"/>
      <c r="M238" s="70"/>
      <c r="N238" s="70"/>
      <c r="O238" s="70"/>
      <c r="P238" s="70"/>
      <c r="Q238" s="70"/>
      <c r="R238" s="75"/>
    </row>
    <row r="239" spans="1:18" s="857" customFormat="1" ht="15.75">
      <c r="A239" s="69"/>
      <c r="B239" s="431"/>
      <c r="C239" s="431"/>
      <c r="D239" s="431"/>
      <c r="E239" s="431"/>
      <c r="F239" s="431"/>
      <c r="G239" s="70"/>
      <c r="H239" s="70"/>
      <c r="I239" s="70"/>
      <c r="J239" s="70"/>
      <c r="K239" s="70"/>
      <c r="L239" s="70"/>
      <c r="M239" s="70"/>
      <c r="N239" s="70"/>
      <c r="O239" s="70"/>
      <c r="P239" s="70"/>
      <c r="Q239" s="70"/>
      <c r="R239" s="75"/>
    </row>
    <row r="240" spans="1:18" s="857" customFormat="1" ht="15.75">
      <c r="A240" s="69"/>
      <c r="B240" s="431"/>
      <c r="C240" s="431"/>
      <c r="D240" s="431"/>
      <c r="E240" s="431"/>
      <c r="F240" s="431"/>
      <c r="G240" s="70"/>
      <c r="H240" s="70"/>
      <c r="I240" s="70"/>
      <c r="J240" s="70"/>
      <c r="K240" s="70"/>
      <c r="L240" s="70"/>
      <c r="M240" s="70"/>
      <c r="N240" s="70"/>
      <c r="O240" s="70"/>
      <c r="P240" s="70"/>
      <c r="Q240" s="70"/>
      <c r="R240" s="75"/>
    </row>
    <row r="241" spans="1:18" s="857" customFormat="1" ht="15.75">
      <c r="A241" s="69"/>
      <c r="B241" s="431"/>
      <c r="C241" s="431"/>
      <c r="D241" s="431"/>
      <c r="E241" s="431"/>
      <c r="F241" s="431"/>
      <c r="G241" s="70"/>
      <c r="H241" s="70"/>
      <c r="I241" s="70"/>
      <c r="J241" s="70"/>
      <c r="K241" s="70"/>
      <c r="L241" s="70"/>
      <c r="M241" s="70"/>
      <c r="N241" s="70"/>
      <c r="O241" s="70"/>
      <c r="P241" s="70"/>
      <c r="Q241" s="70"/>
      <c r="R241" s="75"/>
    </row>
    <row r="242" spans="1:18" s="857" customFormat="1" ht="15.75">
      <c r="A242" s="69"/>
      <c r="B242" s="431"/>
      <c r="C242" s="431"/>
      <c r="D242" s="431"/>
      <c r="E242" s="431"/>
      <c r="F242" s="431"/>
      <c r="G242" s="70"/>
      <c r="H242" s="70"/>
      <c r="I242" s="70"/>
      <c r="J242" s="70"/>
      <c r="K242" s="70"/>
      <c r="L242" s="70"/>
      <c r="M242" s="70"/>
      <c r="N242" s="70"/>
      <c r="O242" s="70"/>
      <c r="P242" s="70"/>
      <c r="Q242" s="70"/>
      <c r="R242" s="75"/>
    </row>
    <row r="243" spans="1:18" s="857" customFormat="1" ht="15.75">
      <c r="A243" s="69"/>
      <c r="B243" s="431"/>
      <c r="C243" s="431"/>
      <c r="D243" s="431"/>
      <c r="E243" s="431"/>
      <c r="F243" s="431"/>
      <c r="G243" s="70"/>
      <c r="H243" s="70"/>
      <c r="I243" s="70"/>
      <c r="J243" s="70"/>
      <c r="K243" s="70"/>
      <c r="L243" s="70"/>
      <c r="M243" s="70"/>
      <c r="N243" s="70"/>
      <c r="O243" s="70"/>
      <c r="P243" s="70"/>
      <c r="Q243" s="70"/>
      <c r="R243" s="75"/>
    </row>
    <row r="244" spans="1:18" s="857" customFormat="1" ht="15.75">
      <c r="A244" s="69"/>
      <c r="B244" s="431"/>
      <c r="C244" s="431"/>
      <c r="D244" s="431"/>
      <c r="E244" s="431"/>
      <c r="F244" s="431"/>
      <c r="G244" s="70"/>
      <c r="H244" s="70"/>
      <c r="I244" s="70"/>
      <c r="J244" s="70"/>
      <c r="K244" s="70"/>
      <c r="L244" s="70"/>
      <c r="M244" s="70"/>
      <c r="N244" s="70"/>
      <c r="O244" s="70"/>
      <c r="P244" s="70"/>
      <c r="Q244" s="70"/>
      <c r="R244" s="75"/>
    </row>
    <row r="245" spans="1:18" s="857" customFormat="1" ht="15.75">
      <c r="A245" s="69"/>
      <c r="B245" s="431"/>
      <c r="C245" s="431"/>
      <c r="D245" s="431"/>
      <c r="E245" s="431"/>
      <c r="F245" s="431"/>
      <c r="G245" s="70"/>
      <c r="H245" s="70"/>
      <c r="I245" s="70"/>
      <c r="J245" s="70"/>
      <c r="K245" s="70"/>
      <c r="L245" s="70"/>
      <c r="M245" s="70"/>
      <c r="N245" s="70"/>
      <c r="O245" s="70"/>
      <c r="P245" s="70"/>
      <c r="Q245" s="70"/>
      <c r="R245" s="75"/>
    </row>
    <row r="246" spans="1:18" s="857" customFormat="1" ht="15.75">
      <c r="A246" s="69"/>
      <c r="B246" s="431"/>
      <c r="C246" s="431"/>
      <c r="D246" s="431"/>
      <c r="E246" s="431"/>
      <c r="F246" s="431"/>
      <c r="G246" s="70"/>
      <c r="H246" s="70"/>
      <c r="I246" s="70"/>
      <c r="J246" s="70"/>
      <c r="K246" s="70"/>
      <c r="L246" s="70"/>
      <c r="M246" s="70"/>
      <c r="N246" s="70"/>
      <c r="O246" s="70"/>
      <c r="P246" s="70"/>
      <c r="Q246" s="70"/>
      <c r="R246" s="75"/>
    </row>
    <row r="247" spans="1:18" s="857" customFormat="1" ht="15.75">
      <c r="A247" s="69"/>
      <c r="B247" s="431"/>
      <c r="C247" s="431"/>
      <c r="D247" s="431"/>
      <c r="E247" s="431"/>
      <c r="F247" s="431"/>
      <c r="G247" s="70"/>
      <c r="H247" s="70"/>
      <c r="I247" s="70"/>
      <c r="J247" s="70"/>
      <c r="K247" s="70"/>
      <c r="L247" s="70"/>
      <c r="M247" s="70"/>
      <c r="N247" s="70"/>
      <c r="O247" s="70"/>
      <c r="P247" s="70"/>
      <c r="Q247" s="70"/>
      <c r="R247" s="75"/>
    </row>
    <row r="248" spans="1:18" s="857" customFormat="1" ht="15.75">
      <c r="A248" s="69"/>
      <c r="B248" s="431"/>
      <c r="C248" s="431"/>
      <c r="D248" s="431"/>
      <c r="E248" s="431"/>
      <c r="F248" s="431"/>
      <c r="G248" s="70"/>
      <c r="H248" s="70"/>
      <c r="I248" s="70"/>
      <c r="J248" s="70"/>
      <c r="K248" s="70"/>
      <c r="L248" s="70"/>
      <c r="M248" s="70"/>
      <c r="N248" s="70"/>
      <c r="O248" s="70"/>
      <c r="P248" s="70"/>
      <c r="Q248" s="70"/>
      <c r="R248" s="75"/>
    </row>
    <row r="249" spans="1:18" s="857" customFormat="1" ht="15.75">
      <c r="A249" s="69"/>
      <c r="B249" s="431"/>
      <c r="C249" s="431"/>
      <c r="D249" s="431"/>
      <c r="E249" s="431"/>
      <c r="F249" s="431"/>
      <c r="G249" s="70"/>
      <c r="H249" s="70"/>
      <c r="I249" s="70"/>
      <c r="J249" s="70"/>
      <c r="K249" s="70"/>
      <c r="L249" s="70"/>
      <c r="M249" s="70"/>
      <c r="N249" s="70"/>
      <c r="O249" s="70"/>
      <c r="P249" s="70"/>
      <c r="Q249" s="70"/>
      <c r="R249" s="75"/>
    </row>
    <row r="250" spans="1:18" s="857" customFormat="1" ht="15.75">
      <c r="A250" s="69"/>
      <c r="B250" s="431"/>
      <c r="C250" s="431"/>
      <c r="D250" s="431"/>
      <c r="E250" s="431"/>
      <c r="F250" s="431"/>
      <c r="G250" s="70"/>
      <c r="H250" s="70"/>
      <c r="I250" s="70"/>
      <c r="J250" s="70"/>
      <c r="K250" s="70"/>
      <c r="L250" s="70"/>
      <c r="M250" s="70"/>
      <c r="N250" s="70"/>
      <c r="O250" s="70"/>
      <c r="P250" s="70"/>
      <c r="Q250" s="70"/>
      <c r="R250" s="75"/>
    </row>
    <row r="251" spans="1:18" s="857" customFormat="1" ht="15.75">
      <c r="A251" s="69"/>
      <c r="B251" s="431"/>
      <c r="C251" s="431"/>
      <c r="D251" s="431"/>
      <c r="E251" s="431"/>
      <c r="F251" s="431"/>
      <c r="G251" s="70"/>
      <c r="H251" s="70"/>
      <c r="I251" s="70"/>
      <c r="J251" s="70"/>
      <c r="K251" s="70"/>
      <c r="L251" s="70"/>
      <c r="M251" s="70"/>
      <c r="N251" s="70"/>
      <c r="O251" s="70"/>
      <c r="P251" s="70"/>
      <c r="Q251" s="70"/>
      <c r="R251" s="75"/>
    </row>
    <row r="252" spans="1:18" s="857" customFormat="1" ht="15.75">
      <c r="A252" s="69"/>
      <c r="B252" s="431"/>
      <c r="C252" s="431"/>
      <c r="D252" s="431"/>
      <c r="E252" s="431"/>
      <c r="F252" s="431"/>
      <c r="G252" s="70"/>
      <c r="H252" s="70"/>
      <c r="I252" s="70"/>
      <c r="J252" s="70"/>
      <c r="K252" s="70"/>
      <c r="L252" s="70"/>
      <c r="M252" s="70"/>
      <c r="N252" s="70"/>
      <c r="O252" s="70"/>
      <c r="P252" s="70"/>
      <c r="Q252" s="70"/>
      <c r="R252" s="75"/>
    </row>
    <row r="253" spans="1:18" s="857" customFormat="1" ht="15.75">
      <c r="A253" s="69"/>
      <c r="B253" s="431"/>
      <c r="C253" s="431"/>
      <c r="D253" s="431"/>
      <c r="E253" s="431"/>
      <c r="F253" s="431"/>
      <c r="G253" s="70"/>
      <c r="H253" s="70"/>
      <c r="I253" s="70"/>
      <c r="J253" s="70"/>
      <c r="K253" s="70"/>
      <c r="L253" s="70"/>
      <c r="M253" s="70"/>
      <c r="N253" s="70"/>
      <c r="O253" s="70"/>
      <c r="P253" s="70"/>
      <c r="Q253" s="70"/>
      <c r="R253" s="75"/>
    </row>
    <row r="254" spans="1:18" s="857" customFormat="1" ht="15.75">
      <c r="A254" s="69"/>
      <c r="B254" s="431"/>
      <c r="C254" s="431"/>
      <c r="D254" s="431"/>
      <c r="E254" s="431"/>
      <c r="F254" s="431"/>
      <c r="G254" s="70"/>
      <c r="H254" s="70"/>
      <c r="I254" s="70"/>
      <c r="J254" s="70"/>
      <c r="K254" s="70"/>
      <c r="L254" s="70"/>
      <c r="M254" s="70"/>
      <c r="N254" s="70"/>
      <c r="O254" s="70"/>
      <c r="P254" s="70"/>
      <c r="Q254" s="70"/>
      <c r="R254" s="75"/>
    </row>
    <row r="255" spans="1:18" s="857" customFormat="1" ht="15.75">
      <c r="A255" s="69"/>
      <c r="B255" s="431"/>
      <c r="C255" s="431"/>
      <c r="D255" s="431"/>
      <c r="E255" s="431"/>
      <c r="F255" s="431"/>
      <c r="G255" s="70"/>
      <c r="H255" s="70"/>
      <c r="I255" s="70"/>
      <c r="J255" s="70"/>
      <c r="K255" s="70"/>
      <c r="L255" s="70"/>
      <c r="M255" s="70"/>
      <c r="N255" s="70"/>
      <c r="O255" s="70"/>
      <c r="P255" s="70"/>
      <c r="Q255" s="70"/>
      <c r="R255" s="75"/>
    </row>
    <row r="256" spans="1:18" s="857" customFormat="1" ht="15.75">
      <c r="A256" s="69"/>
      <c r="B256" s="431"/>
      <c r="C256" s="431"/>
      <c r="D256" s="431"/>
      <c r="E256" s="431"/>
      <c r="F256" s="431"/>
      <c r="G256" s="70"/>
      <c r="H256" s="70"/>
      <c r="I256" s="70"/>
      <c r="J256" s="70"/>
      <c r="K256" s="70"/>
      <c r="L256" s="70"/>
      <c r="M256" s="70"/>
      <c r="N256" s="70"/>
      <c r="O256" s="70"/>
      <c r="P256" s="70"/>
      <c r="Q256" s="70"/>
      <c r="R256" s="75"/>
    </row>
    <row r="257" spans="1:18" s="857" customFormat="1" ht="15.75">
      <c r="A257" s="69"/>
      <c r="B257" s="431"/>
      <c r="C257" s="431"/>
      <c r="D257" s="431"/>
      <c r="E257" s="431"/>
      <c r="F257" s="431"/>
      <c r="G257" s="70"/>
      <c r="H257" s="70"/>
      <c r="I257" s="70"/>
      <c r="J257" s="70"/>
      <c r="K257" s="70"/>
      <c r="L257" s="70"/>
      <c r="M257" s="70"/>
      <c r="N257" s="70"/>
      <c r="O257" s="70"/>
      <c r="P257" s="70"/>
      <c r="Q257" s="70"/>
      <c r="R257" s="75"/>
    </row>
    <row r="258" spans="1:18" s="857" customFormat="1" ht="15.75">
      <c r="A258" s="69"/>
      <c r="B258" s="431"/>
      <c r="C258" s="431"/>
      <c r="D258" s="431"/>
      <c r="E258" s="431"/>
      <c r="F258" s="431"/>
      <c r="G258" s="70"/>
      <c r="H258" s="70"/>
      <c r="I258" s="70"/>
      <c r="J258" s="70"/>
      <c r="K258" s="70"/>
      <c r="L258" s="70"/>
      <c r="M258" s="70"/>
      <c r="N258" s="70"/>
      <c r="O258" s="70"/>
      <c r="P258" s="70"/>
      <c r="Q258" s="70"/>
      <c r="R258" s="75"/>
    </row>
    <row r="259" spans="1:18" s="857" customFormat="1" ht="15.75">
      <c r="A259" s="69"/>
      <c r="B259" s="431"/>
      <c r="C259" s="431"/>
      <c r="D259" s="431"/>
      <c r="E259" s="431"/>
      <c r="F259" s="431"/>
      <c r="G259" s="70"/>
      <c r="H259" s="70"/>
      <c r="I259" s="70"/>
      <c r="J259" s="70"/>
      <c r="K259" s="70"/>
      <c r="L259" s="70"/>
      <c r="M259" s="70"/>
      <c r="N259" s="70"/>
      <c r="O259" s="70"/>
      <c r="P259" s="70"/>
      <c r="Q259" s="70"/>
      <c r="R259" s="75"/>
    </row>
    <row r="260" spans="1:18" s="857" customFormat="1" ht="15.75">
      <c r="A260" s="69"/>
      <c r="B260" s="431"/>
      <c r="C260" s="431"/>
      <c r="D260" s="431"/>
      <c r="E260" s="431"/>
      <c r="F260" s="431"/>
      <c r="G260" s="70"/>
      <c r="H260" s="70"/>
      <c r="I260" s="70"/>
      <c r="J260" s="70"/>
      <c r="K260" s="70"/>
      <c r="L260" s="70"/>
      <c r="M260" s="70"/>
      <c r="N260" s="70"/>
      <c r="O260" s="70"/>
      <c r="P260" s="70"/>
      <c r="Q260" s="70"/>
      <c r="R260" s="75"/>
    </row>
    <row r="261" spans="1:18" s="857" customFormat="1" ht="15.75">
      <c r="A261" s="69"/>
      <c r="B261" s="431"/>
      <c r="C261" s="431"/>
      <c r="D261" s="431"/>
      <c r="E261" s="431"/>
      <c r="F261" s="431"/>
      <c r="G261" s="70"/>
      <c r="H261" s="70"/>
      <c r="I261" s="70"/>
      <c r="J261" s="70"/>
      <c r="K261" s="70"/>
      <c r="L261" s="70"/>
      <c r="M261" s="70"/>
      <c r="N261" s="70"/>
      <c r="O261" s="70"/>
      <c r="P261" s="70"/>
      <c r="Q261" s="70"/>
      <c r="R261" s="75"/>
    </row>
    <row r="262" spans="1:18" s="857" customFormat="1" ht="15.75">
      <c r="A262" s="69"/>
      <c r="B262" s="431"/>
      <c r="C262" s="431"/>
      <c r="D262" s="431"/>
      <c r="E262" s="431"/>
      <c r="F262" s="431"/>
      <c r="G262" s="70"/>
      <c r="H262" s="70"/>
      <c r="I262" s="70"/>
      <c r="J262" s="70"/>
      <c r="K262" s="70"/>
      <c r="L262" s="70"/>
      <c r="M262" s="70"/>
      <c r="N262" s="70"/>
      <c r="O262" s="70"/>
      <c r="P262" s="70"/>
      <c r="Q262" s="70"/>
      <c r="R262" s="75"/>
    </row>
    <row r="263" spans="1:18" s="857" customFormat="1" ht="15.75">
      <c r="A263" s="69"/>
      <c r="B263" s="70"/>
      <c r="C263" s="70"/>
      <c r="D263" s="70"/>
      <c r="E263" s="70"/>
      <c r="F263" s="70"/>
      <c r="G263" s="70"/>
      <c r="H263" s="70"/>
      <c r="I263" s="70"/>
      <c r="J263" s="70"/>
      <c r="K263" s="70"/>
      <c r="L263" s="70"/>
      <c r="M263" s="70"/>
      <c r="N263" s="70"/>
      <c r="O263" s="70"/>
      <c r="P263" s="70"/>
      <c r="Q263" s="70"/>
      <c r="R263" s="75"/>
    </row>
    <row r="264" spans="1:18" s="857" customFormat="1" ht="15.75">
      <c r="A264" s="69"/>
      <c r="B264" s="70"/>
      <c r="C264" s="70"/>
      <c r="D264" s="70"/>
      <c r="E264" s="70"/>
      <c r="F264" s="70"/>
      <c r="G264" s="70"/>
      <c r="H264" s="70"/>
      <c r="I264" s="70"/>
      <c r="J264" s="70"/>
      <c r="K264" s="70"/>
      <c r="L264" s="70"/>
      <c r="M264" s="70"/>
      <c r="N264" s="70"/>
      <c r="O264" s="70"/>
      <c r="P264" s="70"/>
      <c r="Q264" s="70"/>
      <c r="R264" s="75"/>
    </row>
    <row r="265" spans="1:18" s="857" customFormat="1" ht="15.75">
      <c r="A265" s="69"/>
      <c r="B265" s="70"/>
      <c r="C265" s="70"/>
      <c r="D265" s="70"/>
      <c r="E265" s="70"/>
      <c r="F265" s="70"/>
      <c r="G265" s="70"/>
      <c r="H265" s="70"/>
      <c r="I265" s="70"/>
      <c r="J265" s="70"/>
      <c r="K265" s="70"/>
      <c r="L265" s="70"/>
      <c r="M265" s="70"/>
      <c r="N265" s="70"/>
      <c r="O265" s="70"/>
      <c r="P265" s="70"/>
      <c r="Q265" s="70"/>
      <c r="R265" s="75"/>
    </row>
    <row r="266" spans="1:18" s="857" customFormat="1" ht="15.75">
      <c r="A266" s="69"/>
      <c r="B266" s="70"/>
      <c r="C266" s="70"/>
      <c r="D266" s="70"/>
      <c r="E266" s="70"/>
      <c r="F266" s="70"/>
      <c r="G266" s="70"/>
      <c r="H266" s="70"/>
      <c r="I266" s="70"/>
      <c r="J266" s="70"/>
      <c r="K266" s="70"/>
      <c r="L266" s="70"/>
      <c r="M266" s="70"/>
      <c r="N266" s="70"/>
      <c r="O266" s="70"/>
      <c r="P266" s="70"/>
      <c r="Q266" s="70"/>
      <c r="R266" s="75"/>
    </row>
    <row r="267" spans="1:18" s="857" customFormat="1" ht="15.75">
      <c r="A267" s="69"/>
      <c r="B267" s="70"/>
      <c r="C267" s="70"/>
      <c r="D267" s="70"/>
      <c r="E267" s="70"/>
      <c r="F267" s="70"/>
      <c r="G267" s="70"/>
      <c r="H267" s="70"/>
      <c r="I267" s="70"/>
      <c r="J267" s="70"/>
      <c r="K267" s="70"/>
      <c r="L267" s="70"/>
      <c r="M267" s="70"/>
      <c r="N267" s="70"/>
      <c r="O267" s="70"/>
      <c r="P267" s="70"/>
      <c r="Q267" s="70"/>
      <c r="R267" s="75"/>
    </row>
    <row r="268" spans="1:18" s="857" customFormat="1" ht="15.75">
      <c r="A268" s="69"/>
      <c r="B268" s="70"/>
      <c r="C268" s="70"/>
      <c r="D268" s="70"/>
      <c r="E268" s="70"/>
      <c r="F268" s="70"/>
      <c r="G268" s="70"/>
      <c r="H268" s="70"/>
      <c r="I268" s="70"/>
      <c r="J268" s="70"/>
      <c r="K268" s="70"/>
      <c r="L268" s="70"/>
      <c r="M268" s="70"/>
      <c r="N268" s="70"/>
      <c r="O268" s="70"/>
      <c r="P268" s="70"/>
      <c r="Q268" s="70"/>
      <c r="R268" s="75"/>
    </row>
    <row r="269" spans="1:18" s="857" customFormat="1" ht="15.75">
      <c r="A269" s="69"/>
      <c r="B269" s="70"/>
      <c r="C269" s="70"/>
      <c r="D269" s="70"/>
      <c r="E269" s="70"/>
      <c r="F269" s="70"/>
      <c r="G269" s="70"/>
      <c r="H269" s="70"/>
      <c r="I269" s="70"/>
      <c r="J269" s="70"/>
      <c r="K269" s="70"/>
      <c r="L269" s="70"/>
      <c r="M269" s="70"/>
      <c r="N269" s="70"/>
      <c r="O269" s="70"/>
      <c r="P269" s="70"/>
      <c r="Q269" s="70"/>
      <c r="R269" s="75"/>
    </row>
    <row r="270" spans="1:18" s="857" customFormat="1" ht="15.75">
      <c r="A270" s="69"/>
      <c r="B270" s="70"/>
      <c r="C270" s="70"/>
      <c r="D270" s="70"/>
      <c r="E270" s="70"/>
      <c r="F270" s="70"/>
      <c r="G270" s="70"/>
      <c r="H270" s="70"/>
      <c r="I270" s="70"/>
      <c r="J270" s="70"/>
      <c r="K270" s="70"/>
      <c r="L270" s="70"/>
      <c r="M270" s="70"/>
      <c r="N270" s="70"/>
      <c r="O270" s="70"/>
      <c r="P270" s="70"/>
      <c r="Q270" s="70"/>
      <c r="R270" s="75"/>
    </row>
    <row r="271" spans="1:18" s="857" customFormat="1" ht="15.75">
      <c r="A271" s="69"/>
      <c r="B271" s="70"/>
      <c r="C271" s="70"/>
      <c r="D271" s="70"/>
      <c r="E271" s="70"/>
      <c r="F271" s="70"/>
      <c r="G271" s="70"/>
      <c r="H271" s="70"/>
      <c r="I271" s="70"/>
      <c r="J271" s="70"/>
      <c r="K271" s="70"/>
      <c r="L271" s="70"/>
      <c r="M271" s="70"/>
      <c r="N271" s="70"/>
      <c r="O271" s="70"/>
      <c r="P271" s="70"/>
      <c r="Q271" s="70"/>
      <c r="R271" s="75"/>
    </row>
    <row r="272" spans="1:18" s="857" customFormat="1" ht="15.75">
      <c r="A272" s="69"/>
      <c r="B272" s="70"/>
      <c r="C272" s="70"/>
      <c r="D272" s="70"/>
      <c r="E272" s="70"/>
      <c r="F272" s="70"/>
      <c r="G272" s="70"/>
      <c r="H272" s="70"/>
      <c r="I272" s="70"/>
      <c r="J272" s="70"/>
      <c r="K272" s="70"/>
      <c r="L272" s="70"/>
      <c r="M272" s="70"/>
      <c r="N272" s="70"/>
      <c r="O272" s="70"/>
      <c r="P272" s="70"/>
      <c r="Q272" s="70"/>
      <c r="R272" s="75"/>
    </row>
    <row r="273" spans="1:18" s="857" customFormat="1" ht="15.75">
      <c r="A273" s="69"/>
      <c r="B273" s="70"/>
      <c r="C273" s="70"/>
      <c r="D273" s="70"/>
      <c r="E273" s="70"/>
      <c r="F273" s="70"/>
      <c r="G273" s="70"/>
      <c r="H273" s="70"/>
      <c r="I273" s="70"/>
      <c r="J273" s="70"/>
      <c r="K273" s="70"/>
      <c r="L273" s="70"/>
      <c r="M273" s="70"/>
      <c r="N273" s="70"/>
      <c r="O273" s="70"/>
      <c r="P273" s="70"/>
      <c r="Q273" s="70"/>
      <c r="R273" s="75"/>
    </row>
    <row r="274" spans="1:18" s="857" customFormat="1" ht="15.75">
      <c r="A274" s="69"/>
      <c r="B274" s="70"/>
      <c r="C274" s="70"/>
      <c r="D274" s="70"/>
      <c r="E274" s="70"/>
      <c r="F274" s="70"/>
      <c r="G274" s="70"/>
      <c r="H274" s="70"/>
      <c r="I274" s="70"/>
      <c r="J274" s="70"/>
      <c r="K274" s="70"/>
      <c r="L274" s="70"/>
      <c r="M274" s="70"/>
      <c r="N274" s="70"/>
      <c r="O274" s="70"/>
      <c r="P274" s="70"/>
      <c r="Q274" s="70"/>
      <c r="R274" s="75"/>
    </row>
    <row r="275" spans="1:18" s="857" customFormat="1" ht="15.75">
      <c r="A275" s="69"/>
      <c r="B275" s="70"/>
      <c r="C275" s="70"/>
      <c r="D275" s="70"/>
      <c r="E275" s="70"/>
      <c r="F275" s="70"/>
      <c r="G275" s="70"/>
      <c r="H275" s="70"/>
      <c r="I275" s="70"/>
      <c r="J275" s="70"/>
      <c r="K275" s="70"/>
      <c r="L275" s="70"/>
      <c r="M275" s="70"/>
      <c r="N275" s="70"/>
      <c r="O275" s="70"/>
      <c r="P275" s="70"/>
      <c r="Q275" s="70"/>
      <c r="R275" s="75"/>
    </row>
    <row r="276" spans="1:18" s="857" customFormat="1" ht="15.75">
      <c r="A276" s="69"/>
      <c r="B276" s="70"/>
      <c r="C276" s="70"/>
      <c r="D276" s="70"/>
      <c r="E276" s="70"/>
      <c r="F276" s="70"/>
      <c r="G276" s="70"/>
      <c r="H276" s="70"/>
      <c r="I276" s="70"/>
      <c r="J276" s="70"/>
      <c r="K276" s="70"/>
      <c r="L276" s="70"/>
      <c r="M276" s="70"/>
      <c r="N276" s="70"/>
      <c r="O276" s="70"/>
      <c r="P276" s="70"/>
      <c r="Q276" s="70"/>
      <c r="R276" s="75"/>
    </row>
    <row r="277" spans="1:18" s="857" customFormat="1" ht="15.75">
      <c r="A277" s="69"/>
      <c r="B277" s="70"/>
      <c r="C277" s="70"/>
      <c r="D277" s="70"/>
      <c r="E277" s="70"/>
      <c r="F277" s="70"/>
      <c r="G277" s="70"/>
      <c r="H277" s="70"/>
      <c r="I277" s="70"/>
      <c r="J277" s="70"/>
      <c r="K277" s="70"/>
      <c r="L277" s="70"/>
      <c r="M277" s="70"/>
      <c r="N277" s="70"/>
      <c r="O277" s="70"/>
      <c r="P277" s="70"/>
      <c r="Q277" s="70"/>
      <c r="R277" s="75"/>
    </row>
    <row r="278" spans="1:18" s="857" customFormat="1" ht="15.75">
      <c r="A278" s="69"/>
      <c r="B278" s="70"/>
      <c r="C278" s="70"/>
      <c r="D278" s="70"/>
      <c r="E278" s="70"/>
      <c r="F278" s="70"/>
      <c r="G278" s="70"/>
      <c r="H278" s="70"/>
      <c r="I278" s="70"/>
      <c r="J278" s="70"/>
      <c r="K278" s="70"/>
      <c r="L278" s="70"/>
      <c r="M278" s="70"/>
      <c r="N278" s="70"/>
      <c r="O278" s="70"/>
      <c r="P278" s="70"/>
      <c r="Q278" s="70"/>
      <c r="R278" s="75"/>
    </row>
    <row r="279" spans="1:18" s="857" customFormat="1" ht="15.75">
      <c r="A279" s="69"/>
      <c r="B279" s="70"/>
      <c r="C279" s="70"/>
      <c r="D279" s="70"/>
      <c r="E279" s="70"/>
      <c r="F279" s="70"/>
      <c r="G279" s="70"/>
      <c r="H279" s="70"/>
      <c r="I279" s="70"/>
      <c r="J279" s="70"/>
      <c r="K279" s="70"/>
      <c r="L279" s="70"/>
      <c r="M279" s="70"/>
      <c r="N279" s="70"/>
      <c r="O279" s="70"/>
      <c r="P279" s="70"/>
      <c r="Q279" s="70"/>
      <c r="R279" s="75"/>
    </row>
    <row r="280" spans="1:18" s="857" customFormat="1" ht="15.75">
      <c r="A280" s="69"/>
      <c r="B280" s="70"/>
      <c r="C280" s="70"/>
      <c r="D280" s="70"/>
      <c r="E280" s="70"/>
      <c r="F280" s="70"/>
      <c r="G280" s="70"/>
      <c r="H280" s="70"/>
      <c r="I280" s="70"/>
      <c r="J280" s="70"/>
      <c r="K280" s="70"/>
      <c r="L280" s="70"/>
      <c r="M280" s="70"/>
      <c r="N280" s="70"/>
      <c r="O280" s="70"/>
      <c r="P280" s="70"/>
      <c r="Q280" s="70"/>
      <c r="R280" s="75"/>
    </row>
    <row r="281" spans="1:18" s="857" customFormat="1" ht="15.75">
      <c r="A281" s="69"/>
      <c r="B281" s="70"/>
      <c r="C281" s="70"/>
      <c r="D281" s="70"/>
      <c r="E281" s="70"/>
      <c r="F281" s="70"/>
      <c r="G281" s="70"/>
      <c r="H281" s="70"/>
      <c r="I281" s="70"/>
      <c r="J281" s="70"/>
      <c r="K281" s="70"/>
      <c r="L281" s="70"/>
      <c r="M281" s="70"/>
      <c r="N281" s="70"/>
      <c r="O281" s="70"/>
      <c r="P281" s="70"/>
      <c r="Q281" s="70"/>
      <c r="R281" s="75"/>
    </row>
    <row r="282" spans="1:18" s="857" customFormat="1" ht="15.75">
      <c r="A282" s="69"/>
      <c r="B282" s="70"/>
      <c r="C282" s="70"/>
      <c r="D282" s="70"/>
      <c r="E282" s="70"/>
      <c r="F282" s="70"/>
      <c r="G282" s="70"/>
      <c r="H282" s="70"/>
      <c r="I282" s="70"/>
      <c r="J282" s="70"/>
      <c r="K282" s="70"/>
      <c r="L282" s="70"/>
      <c r="M282" s="70"/>
      <c r="N282" s="70"/>
      <c r="O282" s="70"/>
      <c r="P282" s="70"/>
      <c r="Q282" s="70"/>
      <c r="R282" s="75"/>
    </row>
    <row r="283" spans="1:18" s="857" customFormat="1" ht="15.75">
      <c r="A283" s="69"/>
      <c r="B283" s="70"/>
      <c r="C283" s="70"/>
      <c r="D283" s="70"/>
      <c r="E283" s="70"/>
      <c r="F283" s="70"/>
      <c r="G283" s="70"/>
      <c r="H283" s="70"/>
      <c r="I283" s="70"/>
      <c r="J283" s="70"/>
      <c r="K283" s="70"/>
      <c r="L283" s="70"/>
      <c r="M283" s="70"/>
      <c r="N283" s="70"/>
      <c r="O283" s="70"/>
      <c r="P283" s="70"/>
      <c r="Q283" s="70"/>
      <c r="R283" s="75"/>
    </row>
    <row r="284" spans="1:18" s="857" customFormat="1" ht="15.75">
      <c r="A284" s="69"/>
      <c r="B284" s="70"/>
      <c r="C284" s="70"/>
      <c r="D284" s="70"/>
      <c r="E284" s="70"/>
      <c r="F284" s="70"/>
      <c r="G284" s="70"/>
      <c r="H284" s="70"/>
      <c r="I284" s="70"/>
      <c r="J284" s="70"/>
      <c r="K284" s="70"/>
      <c r="L284" s="70"/>
      <c r="M284" s="70"/>
      <c r="N284" s="70"/>
      <c r="O284" s="70"/>
      <c r="P284" s="70"/>
      <c r="Q284" s="70"/>
      <c r="R284" s="75"/>
    </row>
    <row r="285" spans="1:18" s="857" customFormat="1" ht="15.75">
      <c r="A285" s="69"/>
      <c r="B285" s="70"/>
      <c r="C285" s="70"/>
      <c r="D285" s="70"/>
      <c r="E285" s="70"/>
      <c r="F285" s="70"/>
      <c r="G285" s="70"/>
      <c r="H285" s="70"/>
      <c r="I285" s="70"/>
      <c r="J285" s="70"/>
      <c r="K285" s="70"/>
      <c r="L285" s="70"/>
      <c r="M285" s="70"/>
      <c r="N285" s="70"/>
      <c r="O285" s="70"/>
      <c r="P285" s="70"/>
      <c r="Q285" s="70"/>
      <c r="R285" s="75"/>
    </row>
    <row r="286" spans="1:18" s="857" customFormat="1" ht="15.75">
      <c r="A286" s="69"/>
      <c r="B286" s="70"/>
      <c r="C286" s="70"/>
      <c r="D286" s="70"/>
      <c r="E286" s="70"/>
      <c r="F286" s="70"/>
      <c r="G286" s="70"/>
      <c r="H286" s="70"/>
      <c r="I286" s="70"/>
      <c r="J286" s="70"/>
      <c r="K286" s="70"/>
      <c r="L286" s="70"/>
      <c r="M286" s="70"/>
      <c r="N286" s="70"/>
      <c r="O286" s="70"/>
      <c r="P286" s="70"/>
      <c r="Q286" s="70"/>
      <c r="R286" s="75"/>
    </row>
    <row r="287" spans="1:18" s="857" customFormat="1" ht="15.75">
      <c r="A287" s="69"/>
      <c r="B287" s="70"/>
      <c r="C287" s="70"/>
      <c r="D287" s="70"/>
      <c r="E287" s="70"/>
      <c r="F287" s="70"/>
      <c r="G287" s="70"/>
      <c r="H287" s="70"/>
      <c r="I287" s="70"/>
      <c r="J287" s="70"/>
      <c r="K287" s="70"/>
      <c r="L287" s="70"/>
      <c r="M287" s="70"/>
      <c r="N287" s="70"/>
      <c r="O287" s="70"/>
      <c r="P287" s="70"/>
      <c r="Q287" s="70"/>
      <c r="R287" s="75"/>
    </row>
    <row r="288" spans="1:18" s="857" customFormat="1" ht="15.75">
      <c r="A288" s="69"/>
      <c r="B288" s="70"/>
      <c r="C288" s="70"/>
      <c r="D288" s="70"/>
      <c r="E288" s="70"/>
      <c r="F288" s="70"/>
      <c r="G288" s="70"/>
      <c r="H288" s="70"/>
      <c r="I288" s="70"/>
      <c r="J288" s="70"/>
      <c r="K288" s="70"/>
      <c r="L288" s="70"/>
      <c r="M288" s="70"/>
      <c r="N288" s="70"/>
      <c r="O288" s="70"/>
      <c r="P288" s="70"/>
      <c r="Q288" s="70"/>
      <c r="R288" s="75"/>
    </row>
    <row r="289" spans="1:18" s="857" customFormat="1" ht="15.75">
      <c r="A289" s="69"/>
      <c r="B289" s="70"/>
      <c r="C289" s="70"/>
      <c r="D289" s="70"/>
      <c r="E289" s="70"/>
      <c r="F289" s="70"/>
      <c r="G289" s="70"/>
      <c r="H289" s="70"/>
      <c r="I289" s="70"/>
      <c r="J289" s="70"/>
      <c r="K289" s="70"/>
      <c r="L289" s="70"/>
      <c r="M289" s="70"/>
      <c r="N289" s="70"/>
      <c r="O289" s="70"/>
      <c r="P289" s="70"/>
      <c r="Q289" s="70"/>
      <c r="R289" s="75"/>
    </row>
    <row r="290" spans="1:18" s="857" customFormat="1" ht="15.75">
      <c r="A290" s="69"/>
      <c r="B290" s="70"/>
      <c r="C290" s="70"/>
      <c r="D290" s="70"/>
      <c r="E290" s="70"/>
      <c r="F290" s="70"/>
      <c r="G290" s="70"/>
      <c r="H290" s="70"/>
      <c r="I290" s="70"/>
      <c r="J290" s="70"/>
      <c r="K290" s="70"/>
      <c r="L290" s="70"/>
      <c r="M290" s="70"/>
      <c r="N290" s="70"/>
      <c r="O290" s="70"/>
      <c r="P290" s="70"/>
      <c r="Q290" s="70"/>
      <c r="R290" s="75"/>
    </row>
    <row r="291" spans="1:18" s="857" customFormat="1" ht="15.75">
      <c r="A291" s="69"/>
      <c r="B291" s="70"/>
      <c r="C291" s="70"/>
      <c r="D291" s="70"/>
      <c r="E291" s="70"/>
      <c r="F291" s="70"/>
      <c r="G291" s="70"/>
      <c r="H291" s="70"/>
      <c r="I291" s="70"/>
      <c r="J291" s="70"/>
      <c r="K291" s="70"/>
      <c r="L291" s="70"/>
      <c r="M291" s="70"/>
      <c r="N291" s="70"/>
      <c r="O291" s="70"/>
      <c r="P291" s="70"/>
      <c r="Q291" s="70"/>
      <c r="R291" s="75"/>
    </row>
    <row r="292" spans="1:18" s="857" customFormat="1" ht="15.75">
      <c r="A292" s="69"/>
      <c r="B292" s="70"/>
      <c r="C292" s="70"/>
      <c r="D292" s="70"/>
      <c r="E292" s="70"/>
      <c r="F292" s="70"/>
      <c r="G292" s="70"/>
      <c r="H292" s="70"/>
      <c r="I292" s="70"/>
      <c r="J292" s="70"/>
      <c r="K292" s="70"/>
      <c r="L292" s="70"/>
      <c r="M292" s="70"/>
      <c r="N292" s="70"/>
      <c r="O292" s="70"/>
      <c r="P292" s="70"/>
      <c r="Q292" s="70"/>
      <c r="R292" s="75"/>
    </row>
    <row r="293" spans="1:18" s="857" customFormat="1" ht="15.75">
      <c r="A293" s="69"/>
      <c r="B293" s="70"/>
      <c r="C293" s="70"/>
      <c r="D293" s="70"/>
      <c r="E293" s="70"/>
      <c r="F293" s="70"/>
      <c r="G293" s="70"/>
      <c r="H293" s="70"/>
      <c r="I293" s="70"/>
      <c r="J293" s="70"/>
      <c r="K293" s="70"/>
      <c r="L293" s="70"/>
      <c r="M293" s="70"/>
      <c r="N293" s="70"/>
      <c r="O293" s="70"/>
      <c r="P293" s="70"/>
      <c r="Q293" s="70"/>
      <c r="R293" s="75"/>
    </row>
    <row r="294" spans="1:18" s="857" customFormat="1" ht="15.75">
      <c r="A294" s="69"/>
      <c r="B294" s="70"/>
      <c r="C294" s="70"/>
      <c r="D294" s="70"/>
      <c r="E294" s="70"/>
      <c r="F294" s="70"/>
      <c r="G294" s="70"/>
      <c r="H294" s="70"/>
      <c r="I294" s="70"/>
      <c r="J294" s="70"/>
      <c r="K294" s="70"/>
      <c r="L294" s="70"/>
      <c r="M294" s="70"/>
      <c r="N294" s="70"/>
      <c r="O294" s="70"/>
      <c r="P294" s="70"/>
      <c r="Q294" s="70"/>
      <c r="R294" s="75"/>
    </row>
    <row r="295" spans="1:18" s="857" customFormat="1" ht="15.75">
      <c r="A295" s="69"/>
      <c r="B295" s="70"/>
      <c r="C295" s="70"/>
      <c r="D295" s="70"/>
      <c r="E295" s="70"/>
      <c r="F295" s="70"/>
      <c r="G295" s="70"/>
      <c r="H295" s="70"/>
      <c r="I295" s="70"/>
      <c r="J295" s="70"/>
      <c r="K295" s="70"/>
      <c r="L295" s="70"/>
      <c r="M295" s="70"/>
      <c r="N295" s="70"/>
      <c r="O295" s="70"/>
      <c r="P295" s="70"/>
      <c r="Q295" s="70"/>
      <c r="R295" s="75"/>
    </row>
    <row r="296" spans="1:18" s="857" customFormat="1" ht="15.75">
      <c r="A296" s="69"/>
      <c r="B296" s="70"/>
      <c r="C296" s="70"/>
      <c r="D296" s="70"/>
      <c r="E296" s="70"/>
      <c r="F296" s="70"/>
      <c r="G296" s="70"/>
      <c r="H296" s="70"/>
      <c r="I296" s="70"/>
      <c r="J296" s="70"/>
      <c r="K296" s="70"/>
      <c r="L296" s="70"/>
      <c r="M296" s="70"/>
      <c r="N296" s="70"/>
      <c r="O296" s="70"/>
      <c r="P296" s="70"/>
      <c r="Q296" s="70"/>
      <c r="R296" s="75"/>
    </row>
    <row r="297" spans="1:18" s="857" customFormat="1" ht="15.75">
      <c r="A297" s="69"/>
      <c r="B297" s="70"/>
      <c r="C297" s="70"/>
      <c r="D297" s="70"/>
      <c r="E297" s="70"/>
      <c r="F297" s="70"/>
      <c r="G297" s="70"/>
      <c r="H297" s="70"/>
      <c r="I297" s="70"/>
      <c r="J297" s="70"/>
      <c r="K297" s="70"/>
      <c r="L297" s="70"/>
      <c r="M297" s="70"/>
      <c r="N297" s="70"/>
      <c r="O297" s="70"/>
      <c r="P297" s="70"/>
      <c r="Q297" s="70"/>
      <c r="R297" s="75"/>
    </row>
    <row r="298" spans="1:18" s="857" customFormat="1" ht="15.75">
      <c r="A298" s="69"/>
      <c r="B298" s="70"/>
      <c r="C298" s="70"/>
      <c r="D298" s="70"/>
      <c r="E298" s="70"/>
      <c r="F298" s="70"/>
      <c r="G298" s="70"/>
      <c r="H298" s="70"/>
      <c r="I298" s="70"/>
      <c r="J298" s="70"/>
      <c r="K298" s="70"/>
      <c r="L298" s="70"/>
      <c r="M298" s="70"/>
      <c r="N298" s="70"/>
      <c r="O298" s="70"/>
      <c r="P298" s="70"/>
      <c r="Q298" s="70"/>
      <c r="R298" s="75"/>
    </row>
    <row r="299" spans="1:18" s="857" customFormat="1" ht="15.75">
      <c r="A299" s="69"/>
      <c r="B299" s="70"/>
      <c r="C299" s="70"/>
      <c r="D299" s="70"/>
      <c r="E299" s="70"/>
      <c r="F299" s="70"/>
      <c r="G299" s="70"/>
      <c r="H299" s="70"/>
      <c r="I299" s="70"/>
      <c r="J299" s="70"/>
      <c r="K299" s="70"/>
      <c r="L299" s="70"/>
      <c r="M299" s="70"/>
      <c r="N299" s="70"/>
      <c r="O299" s="70"/>
      <c r="P299" s="70"/>
      <c r="Q299" s="70"/>
      <c r="R299" s="75"/>
    </row>
    <row r="300" spans="1:18" s="857" customFormat="1" ht="15.75">
      <c r="A300" s="69"/>
      <c r="B300" s="70"/>
      <c r="C300" s="70"/>
      <c r="D300" s="70"/>
      <c r="E300" s="70"/>
      <c r="F300" s="70"/>
      <c r="G300" s="70"/>
      <c r="H300" s="70"/>
      <c r="I300" s="70"/>
      <c r="J300" s="70"/>
      <c r="K300" s="70"/>
      <c r="L300" s="70"/>
      <c r="M300" s="70"/>
      <c r="N300" s="70"/>
      <c r="O300" s="70"/>
      <c r="P300" s="70"/>
      <c r="Q300" s="70"/>
      <c r="R300" s="75"/>
    </row>
    <row r="301" spans="1:18" s="857" customFormat="1" ht="15.75">
      <c r="A301" s="69"/>
      <c r="B301" s="70"/>
      <c r="C301" s="70"/>
      <c r="D301" s="70"/>
      <c r="E301" s="70"/>
      <c r="F301" s="70"/>
      <c r="G301" s="70"/>
      <c r="H301" s="70"/>
      <c r="I301" s="70"/>
      <c r="J301" s="70"/>
      <c r="K301" s="70"/>
      <c r="L301" s="70"/>
      <c r="M301" s="70"/>
      <c r="N301" s="70"/>
      <c r="O301" s="70"/>
      <c r="P301" s="70"/>
      <c r="Q301" s="70"/>
      <c r="R301" s="75"/>
    </row>
    <row r="302" spans="1:18" s="857" customFormat="1" ht="15.75">
      <c r="A302" s="69"/>
      <c r="B302" s="70"/>
      <c r="C302" s="70"/>
      <c r="D302" s="70"/>
      <c r="E302" s="70"/>
      <c r="F302" s="70"/>
      <c r="G302" s="70"/>
      <c r="H302" s="70"/>
      <c r="I302" s="70"/>
      <c r="J302" s="70"/>
      <c r="K302" s="70"/>
      <c r="L302" s="70"/>
      <c r="M302" s="70"/>
      <c r="N302" s="70"/>
      <c r="O302" s="70"/>
      <c r="P302" s="70"/>
      <c r="Q302" s="70"/>
      <c r="R302" s="75"/>
    </row>
    <row r="303" spans="1:18" s="857" customFormat="1" ht="15.75">
      <c r="A303" s="69"/>
      <c r="B303" s="70"/>
      <c r="C303" s="70"/>
      <c r="D303" s="70"/>
      <c r="E303" s="70"/>
      <c r="F303" s="70"/>
      <c r="G303" s="70"/>
      <c r="H303" s="70"/>
      <c r="I303" s="70"/>
      <c r="J303" s="70"/>
      <c r="K303" s="70"/>
      <c r="L303" s="70"/>
      <c r="M303" s="70"/>
      <c r="N303" s="70"/>
      <c r="O303" s="70"/>
      <c r="P303" s="70"/>
      <c r="Q303" s="70"/>
      <c r="R303" s="75"/>
    </row>
    <row r="304" spans="1:18" s="857" customFormat="1" ht="15.75">
      <c r="A304" s="69"/>
      <c r="B304" s="70"/>
      <c r="C304" s="70"/>
      <c r="D304" s="70"/>
      <c r="E304" s="70"/>
      <c r="F304" s="70"/>
      <c r="G304" s="70"/>
      <c r="H304" s="70"/>
      <c r="I304" s="70"/>
      <c r="J304" s="70"/>
      <c r="K304" s="70"/>
      <c r="L304" s="70"/>
      <c r="M304" s="70"/>
      <c r="N304" s="70"/>
      <c r="O304" s="70"/>
      <c r="P304" s="70"/>
      <c r="Q304" s="70"/>
      <c r="R304" s="75"/>
    </row>
    <row r="305" spans="1:18" s="857" customFormat="1" ht="15.75">
      <c r="A305" s="69"/>
      <c r="B305" s="70"/>
      <c r="C305" s="70"/>
      <c r="D305" s="70"/>
      <c r="E305" s="70"/>
      <c r="F305" s="70"/>
      <c r="G305" s="70"/>
      <c r="H305" s="70"/>
      <c r="I305" s="70"/>
      <c r="J305" s="70"/>
      <c r="K305" s="70"/>
      <c r="L305" s="70"/>
      <c r="M305" s="70"/>
      <c r="N305" s="70"/>
      <c r="O305" s="70"/>
      <c r="P305" s="70"/>
      <c r="Q305" s="70"/>
      <c r="R305" s="75"/>
    </row>
    <row r="306" spans="1:18" s="857" customFormat="1" ht="15.75">
      <c r="A306" s="69"/>
      <c r="B306" s="70"/>
      <c r="C306" s="70"/>
      <c r="D306" s="70"/>
      <c r="E306" s="70"/>
      <c r="F306" s="70"/>
      <c r="G306" s="70"/>
      <c r="H306" s="70"/>
      <c r="I306" s="70"/>
      <c r="J306" s="70"/>
      <c r="K306" s="70"/>
      <c r="L306" s="70"/>
      <c r="M306" s="70"/>
      <c r="N306" s="70"/>
      <c r="O306" s="70"/>
      <c r="P306" s="70"/>
      <c r="Q306" s="70"/>
      <c r="R306" s="75"/>
    </row>
    <row r="307" spans="1:18" s="857" customFormat="1" ht="15.75">
      <c r="A307" s="69"/>
      <c r="B307" s="70"/>
      <c r="C307" s="70"/>
      <c r="D307" s="70"/>
      <c r="E307" s="70"/>
      <c r="F307" s="70"/>
      <c r="G307" s="70"/>
      <c r="H307" s="70"/>
      <c r="I307" s="70"/>
      <c r="J307" s="70"/>
      <c r="K307" s="70"/>
      <c r="L307" s="70"/>
      <c r="M307" s="70"/>
      <c r="N307" s="70"/>
      <c r="O307" s="70"/>
      <c r="P307" s="70"/>
      <c r="Q307" s="70"/>
      <c r="R307" s="75"/>
    </row>
    <row r="308" spans="1:18" s="857" customFormat="1" ht="15.75">
      <c r="A308" s="69"/>
      <c r="B308" s="70"/>
      <c r="C308" s="70"/>
      <c r="D308" s="70"/>
      <c r="E308" s="70"/>
      <c r="F308" s="70"/>
      <c r="G308" s="70"/>
      <c r="H308" s="70"/>
      <c r="I308" s="70"/>
      <c r="J308" s="70"/>
      <c r="K308" s="70"/>
      <c r="L308" s="70"/>
      <c r="M308" s="70"/>
      <c r="N308" s="70"/>
      <c r="O308" s="70"/>
      <c r="P308" s="70"/>
      <c r="Q308" s="70"/>
      <c r="R308" s="75"/>
    </row>
    <row r="309" spans="1:18" s="857" customFormat="1" ht="15.75">
      <c r="A309" s="69"/>
      <c r="B309" s="70"/>
      <c r="C309" s="70"/>
      <c r="D309" s="70"/>
      <c r="E309" s="70"/>
      <c r="F309" s="70"/>
      <c r="G309" s="70"/>
      <c r="H309" s="70"/>
      <c r="I309" s="70"/>
      <c r="J309" s="70"/>
      <c r="K309" s="70"/>
      <c r="L309" s="70"/>
      <c r="M309" s="70"/>
      <c r="N309" s="70"/>
      <c r="O309" s="70"/>
      <c r="P309" s="70"/>
      <c r="Q309" s="70"/>
      <c r="R309" s="75"/>
    </row>
    <row r="310" spans="1:18" s="857" customFormat="1" ht="15.75">
      <c r="A310" s="69"/>
      <c r="B310" s="70"/>
      <c r="C310" s="70"/>
      <c r="D310" s="70"/>
      <c r="E310" s="70"/>
      <c r="F310" s="70"/>
      <c r="G310" s="70"/>
      <c r="H310" s="70"/>
      <c r="I310" s="70"/>
      <c r="J310" s="70"/>
      <c r="K310" s="70"/>
      <c r="L310" s="70"/>
      <c r="M310" s="70"/>
      <c r="N310" s="70"/>
      <c r="O310" s="70"/>
      <c r="P310" s="70"/>
      <c r="Q310" s="70"/>
      <c r="R310" s="75"/>
    </row>
    <row r="311" spans="1:18" s="857" customFormat="1" ht="15.75">
      <c r="A311" s="69"/>
      <c r="B311" s="70"/>
      <c r="C311" s="70"/>
      <c r="D311" s="70"/>
      <c r="E311" s="70"/>
      <c r="F311" s="70"/>
      <c r="G311" s="70"/>
      <c r="H311" s="70"/>
      <c r="I311" s="70"/>
      <c r="J311" s="70"/>
      <c r="K311" s="70"/>
      <c r="L311" s="70"/>
      <c r="M311" s="70"/>
      <c r="N311" s="70"/>
      <c r="O311" s="70"/>
      <c r="P311" s="70"/>
      <c r="Q311" s="70"/>
      <c r="R311" s="75"/>
    </row>
    <row r="312" spans="1:18" s="857" customFormat="1" ht="15.75">
      <c r="A312" s="69"/>
      <c r="B312" s="70"/>
      <c r="C312" s="70"/>
      <c r="D312" s="70"/>
      <c r="E312" s="70"/>
      <c r="F312" s="70"/>
      <c r="G312" s="70"/>
      <c r="H312" s="70"/>
      <c r="I312" s="70"/>
      <c r="J312" s="70"/>
      <c r="K312" s="70"/>
      <c r="L312" s="70"/>
      <c r="M312" s="70"/>
      <c r="N312" s="70"/>
      <c r="O312" s="70"/>
      <c r="P312" s="70"/>
      <c r="Q312" s="70"/>
      <c r="R312" s="75"/>
    </row>
    <row r="313" spans="1:18" s="857" customFormat="1" ht="15.75">
      <c r="A313" s="69"/>
      <c r="B313" s="70"/>
      <c r="C313" s="70"/>
      <c r="D313" s="70"/>
      <c r="E313" s="70"/>
      <c r="F313" s="70"/>
      <c r="G313" s="70"/>
      <c r="H313" s="70"/>
      <c r="I313" s="70"/>
      <c r="J313" s="70"/>
      <c r="K313" s="70"/>
      <c r="L313" s="70"/>
      <c r="M313" s="70"/>
      <c r="N313" s="70"/>
      <c r="O313" s="70"/>
      <c r="P313" s="70"/>
      <c r="Q313" s="70"/>
      <c r="R313" s="75"/>
    </row>
    <row r="314" spans="1:18" s="857" customFormat="1" ht="15.75">
      <c r="A314" s="69"/>
      <c r="B314" s="70"/>
      <c r="C314" s="70"/>
      <c r="D314" s="70"/>
      <c r="E314" s="70"/>
      <c r="F314" s="70"/>
      <c r="G314" s="70"/>
      <c r="H314" s="70"/>
      <c r="I314" s="70"/>
      <c r="J314" s="70"/>
      <c r="K314" s="70"/>
      <c r="L314" s="70"/>
      <c r="M314" s="70"/>
      <c r="N314" s="70"/>
      <c r="O314" s="70"/>
      <c r="P314" s="70"/>
      <c r="Q314" s="70"/>
      <c r="R314" s="75"/>
    </row>
    <row r="315" spans="1:18" s="857" customFormat="1" ht="15.75">
      <c r="A315" s="69"/>
      <c r="B315" s="70"/>
      <c r="C315" s="70"/>
      <c r="D315" s="70"/>
      <c r="E315" s="70"/>
      <c r="F315" s="70"/>
      <c r="G315" s="70"/>
      <c r="H315" s="70"/>
      <c r="I315" s="70"/>
      <c r="J315" s="70"/>
      <c r="K315" s="70"/>
      <c r="L315" s="70"/>
      <c r="M315" s="70"/>
      <c r="N315" s="70"/>
      <c r="O315" s="70"/>
      <c r="P315" s="70"/>
      <c r="Q315" s="70"/>
      <c r="R315" s="75"/>
    </row>
    <row r="316" spans="1:18" s="857" customFormat="1" ht="15.75">
      <c r="A316" s="69"/>
      <c r="B316" s="70"/>
      <c r="C316" s="70"/>
      <c r="D316" s="70"/>
      <c r="E316" s="70"/>
      <c r="F316" s="70"/>
      <c r="G316" s="70"/>
      <c r="H316" s="70"/>
      <c r="I316" s="70"/>
      <c r="J316" s="70"/>
      <c r="K316" s="70"/>
      <c r="L316" s="70"/>
      <c r="M316" s="70"/>
      <c r="N316" s="70"/>
      <c r="O316" s="70"/>
      <c r="P316" s="70"/>
      <c r="Q316" s="70"/>
      <c r="R316" s="75"/>
    </row>
    <row r="317" spans="1:18" s="857" customFormat="1" ht="15.75">
      <c r="A317" s="69"/>
      <c r="B317" s="70"/>
      <c r="C317" s="70"/>
      <c r="D317" s="70"/>
      <c r="E317" s="70"/>
      <c r="F317" s="70"/>
      <c r="G317" s="70"/>
      <c r="H317" s="70"/>
      <c r="I317" s="70"/>
      <c r="J317" s="70"/>
      <c r="K317" s="70"/>
      <c r="L317" s="70"/>
      <c r="M317" s="70"/>
      <c r="N317" s="70"/>
      <c r="O317" s="70"/>
      <c r="P317" s="70"/>
      <c r="Q317" s="70"/>
      <c r="R317" s="75"/>
    </row>
    <row r="318" spans="1:18" s="857" customFormat="1" ht="15.75">
      <c r="A318" s="69"/>
      <c r="B318" s="70"/>
      <c r="C318" s="70"/>
      <c r="D318" s="70"/>
      <c r="E318" s="70"/>
      <c r="F318" s="70"/>
      <c r="G318" s="70"/>
      <c r="H318" s="70"/>
      <c r="I318" s="70"/>
      <c r="J318" s="70"/>
      <c r="K318" s="70"/>
      <c r="L318" s="70"/>
      <c r="M318" s="70"/>
      <c r="N318" s="70"/>
      <c r="O318" s="70"/>
      <c r="P318" s="70"/>
      <c r="Q318" s="70"/>
      <c r="R318" s="75"/>
    </row>
    <row r="319" spans="1:18" s="857" customFormat="1" ht="15.75">
      <c r="A319" s="69"/>
      <c r="B319" s="70"/>
      <c r="C319" s="70"/>
      <c r="D319" s="70"/>
      <c r="E319" s="70"/>
      <c r="F319" s="70"/>
      <c r="G319" s="70"/>
      <c r="H319" s="70"/>
      <c r="I319" s="70"/>
      <c r="J319" s="70"/>
      <c r="K319" s="70"/>
      <c r="L319" s="70"/>
      <c r="M319" s="70"/>
      <c r="N319" s="70"/>
      <c r="O319" s="70"/>
      <c r="P319" s="70"/>
      <c r="Q319" s="70"/>
      <c r="R319" s="75"/>
    </row>
    <row r="320" spans="1:18" s="857" customFormat="1" ht="15.75">
      <c r="A320" s="69"/>
      <c r="B320" s="70"/>
      <c r="C320" s="70"/>
      <c r="D320" s="70"/>
      <c r="E320" s="70"/>
      <c r="F320" s="70"/>
      <c r="G320" s="70"/>
      <c r="H320" s="70"/>
      <c r="I320" s="70"/>
      <c r="J320" s="70"/>
      <c r="K320" s="70"/>
      <c r="L320" s="70"/>
      <c r="M320" s="70"/>
      <c r="N320" s="70"/>
      <c r="O320" s="70"/>
      <c r="P320" s="70"/>
      <c r="Q320" s="70"/>
      <c r="R320" s="75"/>
    </row>
    <row r="321" spans="1:18" s="857" customFormat="1" ht="15.75">
      <c r="A321" s="69"/>
      <c r="B321" s="70"/>
      <c r="C321" s="70"/>
      <c r="D321" s="70"/>
      <c r="E321" s="70"/>
      <c r="F321" s="70"/>
      <c r="G321" s="70"/>
      <c r="H321" s="70"/>
      <c r="I321" s="70"/>
      <c r="J321" s="70"/>
      <c r="K321" s="70"/>
      <c r="L321" s="70"/>
      <c r="M321" s="70"/>
      <c r="N321" s="70"/>
      <c r="O321" s="70"/>
      <c r="P321" s="70"/>
      <c r="Q321" s="70"/>
      <c r="R321" s="75"/>
    </row>
    <row r="322" spans="1:18" s="857" customFormat="1" ht="15.75">
      <c r="A322" s="69"/>
      <c r="B322" s="70"/>
      <c r="C322" s="70"/>
      <c r="D322" s="70"/>
      <c r="E322" s="70"/>
      <c r="F322" s="70"/>
      <c r="G322" s="70"/>
      <c r="H322" s="70"/>
      <c r="I322" s="70"/>
      <c r="J322" s="70"/>
      <c r="K322" s="70"/>
      <c r="L322" s="70"/>
      <c r="M322" s="70"/>
      <c r="N322" s="70"/>
      <c r="O322" s="70"/>
      <c r="P322" s="70"/>
      <c r="Q322" s="70"/>
      <c r="R322" s="75"/>
    </row>
    <row r="323" spans="1:18" s="857" customFormat="1" ht="15.75">
      <c r="A323" s="69"/>
      <c r="B323" s="70"/>
      <c r="C323" s="70"/>
      <c r="D323" s="70"/>
      <c r="E323" s="70"/>
      <c r="F323" s="70"/>
      <c r="G323" s="70"/>
      <c r="H323" s="70"/>
      <c r="I323" s="70"/>
      <c r="J323" s="70"/>
      <c r="K323" s="70"/>
      <c r="L323" s="70"/>
      <c r="M323" s="70"/>
      <c r="N323" s="70"/>
      <c r="O323" s="70"/>
      <c r="P323" s="70"/>
      <c r="Q323" s="70"/>
      <c r="R323" s="75"/>
    </row>
    <row r="324" spans="1:18" s="857" customFormat="1" ht="15.75">
      <c r="A324" s="69"/>
      <c r="B324" s="70"/>
      <c r="C324" s="70"/>
      <c r="D324" s="70"/>
      <c r="E324" s="70"/>
      <c r="F324" s="70"/>
      <c r="G324" s="70"/>
      <c r="H324" s="70"/>
      <c r="I324" s="70"/>
      <c r="J324" s="70"/>
      <c r="K324" s="70"/>
      <c r="L324" s="70"/>
      <c r="M324" s="70"/>
      <c r="N324" s="70"/>
      <c r="O324" s="70"/>
      <c r="P324" s="70"/>
      <c r="Q324" s="70"/>
      <c r="R324" s="75"/>
    </row>
    <row r="325" spans="1:18" s="857" customFormat="1" ht="15.75">
      <c r="A325" s="69"/>
      <c r="B325" s="70"/>
      <c r="C325" s="70"/>
      <c r="D325" s="70"/>
      <c r="E325" s="70"/>
      <c r="F325" s="70"/>
      <c r="G325" s="70"/>
      <c r="H325" s="70"/>
      <c r="I325" s="70"/>
      <c r="J325" s="70"/>
      <c r="K325" s="70"/>
      <c r="L325" s="70"/>
      <c r="M325" s="70"/>
      <c r="N325" s="70"/>
      <c r="O325" s="70"/>
      <c r="P325" s="70"/>
      <c r="Q325" s="70"/>
      <c r="R325" s="75"/>
    </row>
    <row r="326" spans="1:18" s="857" customFormat="1" ht="15.75">
      <c r="A326" s="69"/>
      <c r="B326" s="70"/>
      <c r="C326" s="70"/>
      <c r="D326" s="70"/>
      <c r="E326" s="70"/>
      <c r="F326" s="70"/>
      <c r="G326" s="70"/>
      <c r="H326" s="70"/>
      <c r="I326" s="70"/>
      <c r="J326" s="70"/>
      <c r="K326" s="70"/>
      <c r="L326" s="70"/>
      <c r="M326" s="70"/>
      <c r="N326" s="70"/>
      <c r="O326" s="70"/>
      <c r="P326" s="70"/>
      <c r="Q326" s="70"/>
      <c r="R326" s="75"/>
    </row>
    <row r="327" spans="1:18" s="857" customFormat="1" ht="15.75">
      <c r="A327" s="69"/>
      <c r="B327" s="70"/>
      <c r="C327" s="70"/>
      <c r="D327" s="70"/>
      <c r="E327" s="70"/>
      <c r="F327" s="70"/>
      <c r="G327" s="70"/>
      <c r="H327" s="70"/>
      <c r="I327" s="70"/>
      <c r="J327" s="70"/>
      <c r="K327" s="70"/>
      <c r="L327" s="70"/>
      <c r="M327" s="70"/>
      <c r="N327" s="70"/>
      <c r="O327" s="70"/>
      <c r="P327" s="70"/>
      <c r="Q327" s="70"/>
      <c r="R327" s="75"/>
    </row>
    <row r="328" spans="1:18" s="857" customFormat="1" ht="15.75">
      <c r="A328" s="69"/>
      <c r="B328" s="70"/>
      <c r="C328" s="70"/>
      <c r="D328" s="70"/>
      <c r="E328" s="70"/>
      <c r="F328" s="70"/>
      <c r="G328" s="70"/>
      <c r="H328" s="70"/>
      <c r="I328" s="70"/>
      <c r="J328" s="70"/>
      <c r="K328" s="70"/>
      <c r="L328" s="70"/>
      <c r="M328" s="70"/>
      <c r="N328" s="70"/>
      <c r="O328" s="70"/>
      <c r="P328" s="70"/>
      <c r="Q328" s="70"/>
      <c r="R328" s="75"/>
    </row>
    <row r="329" spans="1:18" s="857" customFormat="1" ht="15.75">
      <c r="A329" s="69"/>
      <c r="B329" s="70"/>
      <c r="C329" s="70"/>
      <c r="D329" s="70"/>
      <c r="E329" s="70"/>
      <c r="F329" s="70"/>
      <c r="G329" s="70"/>
      <c r="H329" s="70"/>
      <c r="I329" s="70"/>
      <c r="J329" s="70"/>
      <c r="K329" s="70"/>
      <c r="L329" s="70"/>
      <c r="M329" s="70"/>
      <c r="N329" s="70"/>
      <c r="O329" s="70"/>
      <c r="P329" s="70"/>
      <c r="Q329" s="70"/>
      <c r="R329" s="75"/>
    </row>
    <row r="330" spans="1:18" s="857" customFormat="1" ht="15.75">
      <c r="A330" s="69"/>
      <c r="B330" s="70"/>
      <c r="C330" s="70"/>
      <c r="D330" s="70"/>
      <c r="E330" s="70"/>
      <c r="F330" s="70"/>
      <c r="G330" s="70"/>
      <c r="H330" s="70"/>
      <c r="I330" s="70"/>
      <c r="J330" s="70"/>
      <c r="K330" s="70"/>
      <c r="L330" s="70"/>
      <c r="M330" s="70"/>
      <c r="N330" s="70"/>
      <c r="O330" s="70"/>
      <c r="P330" s="70"/>
      <c r="Q330" s="70"/>
      <c r="R330" s="75"/>
    </row>
    <row r="331" spans="1:18" s="857" customFormat="1" ht="15.75">
      <c r="A331" s="69"/>
      <c r="B331" s="70"/>
      <c r="C331" s="70"/>
      <c r="D331" s="70"/>
      <c r="E331" s="70"/>
      <c r="F331" s="70"/>
      <c r="G331" s="70"/>
      <c r="H331" s="70"/>
      <c r="I331" s="70"/>
      <c r="J331" s="70"/>
      <c r="K331" s="70"/>
      <c r="L331" s="70"/>
      <c r="M331" s="70"/>
      <c r="N331" s="70"/>
      <c r="O331" s="70"/>
      <c r="P331" s="70"/>
      <c r="Q331" s="70"/>
      <c r="R331" s="75"/>
    </row>
    <row r="332" spans="1:18" s="857" customFormat="1" ht="15.75">
      <c r="A332" s="69"/>
      <c r="B332" s="70"/>
      <c r="C332" s="70"/>
      <c r="D332" s="70"/>
      <c r="E332" s="70"/>
      <c r="F332" s="70"/>
      <c r="G332" s="70"/>
      <c r="H332" s="70"/>
      <c r="I332" s="70"/>
      <c r="J332" s="70"/>
      <c r="K332" s="70"/>
      <c r="L332" s="70"/>
      <c r="M332" s="70"/>
      <c r="N332" s="70"/>
      <c r="O332" s="70"/>
      <c r="P332" s="70"/>
      <c r="Q332" s="70"/>
      <c r="R332" s="75"/>
    </row>
    <row r="333" spans="1:18" s="857" customFormat="1" ht="15.75">
      <c r="A333" s="69"/>
      <c r="B333" s="70"/>
      <c r="C333" s="70"/>
      <c r="D333" s="70"/>
      <c r="E333" s="70"/>
      <c r="F333" s="70"/>
      <c r="G333" s="70"/>
      <c r="H333" s="70"/>
      <c r="I333" s="70"/>
      <c r="J333" s="70"/>
      <c r="K333" s="70"/>
      <c r="L333" s="70"/>
      <c r="M333" s="70"/>
      <c r="N333" s="70"/>
      <c r="O333" s="70"/>
      <c r="P333" s="70"/>
      <c r="Q333" s="70"/>
      <c r="R333" s="75"/>
    </row>
    <row r="334" spans="1:18" s="857" customFormat="1" ht="15.75">
      <c r="A334" s="69"/>
      <c r="B334" s="70"/>
      <c r="C334" s="70"/>
      <c r="D334" s="70"/>
      <c r="E334" s="70"/>
      <c r="F334" s="70"/>
      <c r="G334" s="70"/>
      <c r="H334" s="70"/>
      <c r="I334" s="70"/>
      <c r="J334" s="70"/>
      <c r="K334" s="70"/>
      <c r="L334" s="70"/>
      <c r="M334" s="70"/>
      <c r="N334" s="70"/>
      <c r="O334" s="70"/>
      <c r="P334" s="70"/>
      <c r="Q334" s="70"/>
      <c r="R334" s="75"/>
    </row>
    <row r="335" spans="1:18" s="857" customFormat="1" ht="15.75">
      <c r="A335" s="69"/>
      <c r="B335" s="70"/>
      <c r="C335" s="70"/>
      <c r="D335" s="70"/>
      <c r="E335" s="70"/>
      <c r="F335" s="70"/>
      <c r="G335" s="70"/>
      <c r="H335" s="70"/>
      <c r="I335" s="70"/>
      <c r="J335" s="70"/>
      <c r="K335" s="70"/>
      <c r="L335" s="70"/>
      <c r="M335" s="70"/>
      <c r="N335" s="70"/>
      <c r="O335" s="70"/>
      <c r="P335" s="70"/>
      <c r="Q335" s="70"/>
      <c r="R335" s="75"/>
    </row>
    <row r="336" spans="1:18" s="857" customFormat="1" ht="15.75">
      <c r="A336" s="69"/>
      <c r="B336" s="70"/>
      <c r="C336" s="70"/>
      <c r="D336" s="70"/>
      <c r="E336" s="70"/>
      <c r="F336" s="70"/>
      <c r="G336" s="70"/>
      <c r="H336" s="70"/>
      <c r="I336" s="70"/>
      <c r="J336" s="70"/>
      <c r="K336" s="70"/>
      <c r="L336" s="70"/>
      <c r="M336" s="70"/>
      <c r="N336" s="70"/>
      <c r="O336" s="70"/>
      <c r="P336" s="70"/>
      <c r="Q336" s="70"/>
      <c r="R336" s="75"/>
    </row>
    <row r="337" spans="1:18" s="857" customFormat="1" ht="15.75">
      <c r="A337" s="69"/>
      <c r="B337" s="70"/>
      <c r="C337" s="70"/>
      <c r="D337" s="70"/>
      <c r="E337" s="70"/>
      <c r="F337" s="70"/>
      <c r="G337" s="70"/>
      <c r="H337" s="70"/>
      <c r="I337" s="70"/>
      <c r="J337" s="70"/>
      <c r="K337" s="70"/>
      <c r="L337" s="70"/>
      <c r="M337" s="70"/>
      <c r="N337" s="70"/>
      <c r="O337" s="70"/>
      <c r="P337" s="70"/>
      <c r="Q337" s="70"/>
      <c r="R337" s="75"/>
    </row>
    <row r="338" spans="1:18" s="857" customFormat="1" ht="15.75">
      <c r="A338" s="69"/>
      <c r="B338" s="70"/>
      <c r="C338" s="70"/>
      <c r="D338" s="70"/>
      <c r="E338" s="70"/>
      <c r="F338" s="70"/>
      <c r="G338" s="70"/>
      <c r="H338" s="70"/>
      <c r="I338" s="70"/>
      <c r="J338" s="70"/>
      <c r="K338" s="70"/>
      <c r="L338" s="70"/>
      <c r="M338" s="70"/>
      <c r="N338" s="70"/>
      <c r="O338" s="70"/>
      <c r="P338" s="70"/>
      <c r="Q338" s="70"/>
      <c r="R338" s="75"/>
    </row>
    <row r="339" spans="1:18" s="857" customFormat="1" ht="15.75">
      <c r="A339" s="69"/>
      <c r="B339" s="70"/>
      <c r="C339" s="70"/>
      <c r="D339" s="70"/>
      <c r="E339" s="70"/>
      <c r="F339" s="70"/>
      <c r="G339" s="70"/>
      <c r="H339" s="70"/>
      <c r="I339" s="70"/>
      <c r="J339" s="70"/>
      <c r="K339" s="70"/>
      <c r="L339" s="70"/>
      <c r="M339" s="70"/>
      <c r="N339" s="70"/>
      <c r="O339" s="70"/>
      <c r="P339" s="70"/>
      <c r="Q339" s="70"/>
      <c r="R339" s="75"/>
    </row>
    <row r="340" spans="1:18" s="857" customFormat="1" ht="15.75">
      <c r="A340" s="69"/>
      <c r="B340" s="70"/>
      <c r="C340" s="70"/>
      <c r="D340" s="70"/>
      <c r="E340" s="70"/>
      <c r="F340" s="70"/>
      <c r="G340" s="70"/>
      <c r="H340" s="70"/>
      <c r="I340" s="70"/>
      <c r="J340" s="70"/>
      <c r="K340" s="70"/>
      <c r="L340" s="70"/>
      <c r="M340" s="70"/>
      <c r="N340" s="70"/>
      <c r="O340" s="70"/>
      <c r="P340" s="70"/>
      <c r="Q340" s="70"/>
      <c r="R340" s="75"/>
    </row>
    <row r="341" spans="1:18" s="857" customFormat="1" ht="15.75">
      <c r="A341" s="69"/>
      <c r="B341" s="70"/>
      <c r="C341" s="70"/>
      <c r="D341" s="70"/>
      <c r="E341" s="70"/>
      <c r="F341" s="70"/>
      <c r="G341" s="70"/>
      <c r="H341" s="70"/>
      <c r="I341" s="70"/>
      <c r="J341" s="70"/>
      <c r="K341" s="70"/>
      <c r="L341" s="70"/>
      <c r="M341" s="70"/>
      <c r="N341" s="70"/>
      <c r="O341" s="70"/>
      <c r="P341" s="70"/>
      <c r="Q341" s="70"/>
      <c r="R341" s="75"/>
    </row>
    <row r="342" spans="1:18" s="857" customFormat="1" ht="15.75">
      <c r="A342" s="69"/>
      <c r="B342" s="70"/>
      <c r="C342" s="70"/>
      <c r="D342" s="70"/>
      <c r="E342" s="70"/>
      <c r="F342" s="70"/>
      <c r="G342" s="70"/>
      <c r="H342" s="70"/>
      <c r="I342" s="70"/>
      <c r="J342" s="70"/>
      <c r="K342" s="70"/>
      <c r="L342" s="70"/>
      <c r="M342" s="70"/>
      <c r="N342" s="70"/>
      <c r="O342" s="70"/>
      <c r="P342" s="70"/>
      <c r="Q342" s="70"/>
      <c r="R342" s="75"/>
    </row>
    <row r="343" spans="1:18" s="857" customFormat="1" ht="15.75">
      <c r="A343" s="69"/>
      <c r="B343" s="70"/>
      <c r="C343" s="70"/>
      <c r="D343" s="70"/>
      <c r="E343" s="70"/>
      <c r="F343" s="70"/>
      <c r="G343" s="70"/>
      <c r="H343" s="70"/>
      <c r="I343" s="70"/>
      <c r="J343" s="70"/>
      <c r="K343" s="70"/>
      <c r="L343" s="70"/>
      <c r="M343" s="70"/>
      <c r="N343" s="70"/>
      <c r="O343" s="70"/>
      <c r="P343" s="70"/>
      <c r="Q343" s="70"/>
      <c r="R343" s="75"/>
    </row>
    <row r="344" spans="1:18" s="857" customFormat="1" ht="15.75">
      <c r="A344" s="69"/>
      <c r="B344" s="70"/>
      <c r="C344" s="70"/>
      <c r="D344" s="70"/>
      <c r="E344" s="70"/>
      <c r="F344" s="70"/>
      <c r="G344" s="70"/>
      <c r="H344" s="70"/>
      <c r="I344" s="70"/>
      <c r="J344" s="70"/>
      <c r="K344" s="70"/>
      <c r="L344" s="70"/>
      <c r="M344" s="70"/>
      <c r="N344" s="70"/>
      <c r="O344" s="70"/>
      <c r="P344" s="70"/>
      <c r="Q344" s="70"/>
      <c r="R344" s="75"/>
    </row>
    <row r="345" spans="1:18" s="857" customFormat="1" ht="15.75">
      <c r="A345" s="69"/>
      <c r="B345" s="70"/>
      <c r="C345" s="70"/>
      <c r="D345" s="70"/>
      <c r="E345" s="70"/>
      <c r="F345" s="70"/>
      <c r="G345" s="70"/>
      <c r="H345" s="70"/>
      <c r="I345" s="70"/>
      <c r="J345" s="70"/>
      <c r="K345" s="70"/>
      <c r="L345" s="70"/>
      <c r="M345" s="70"/>
      <c r="N345" s="70"/>
      <c r="O345" s="70"/>
      <c r="P345" s="70"/>
      <c r="Q345" s="70"/>
      <c r="R345" s="75"/>
    </row>
    <row r="346" spans="1:18" s="857" customFormat="1" ht="15.75">
      <c r="A346" s="69"/>
      <c r="B346" s="70"/>
      <c r="C346" s="70"/>
      <c r="D346" s="70"/>
      <c r="E346" s="70"/>
      <c r="F346" s="70"/>
      <c r="G346" s="70"/>
      <c r="H346" s="70"/>
      <c r="I346" s="70"/>
      <c r="J346" s="70"/>
      <c r="K346" s="70"/>
      <c r="L346" s="70"/>
      <c r="M346" s="70"/>
      <c r="N346" s="70"/>
      <c r="O346" s="70"/>
      <c r="P346" s="70"/>
      <c r="Q346" s="70"/>
      <c r="R346" s="75"/>
    </row>
    <row r="347" spans="1:18" s="857" customFormat="1" ht="15.75">
      <c r="A347" s="69"/>
      <c r="B347" s="70"/>
      <c r="C347" s="70"/>
      <c r="D347" s="70"/>
      <c r="E347" s="70"/>
      <c r="F347" s="70"/>
      <c r="G347" s="70"/>
      <c r="H347" s="70"/>
      <c r="I347" s="70"/>
      <c r="J347" s="70"/>
      <c r="K347" s="70"/>
      <c r="L347" s="70"/>
      <c r="M347" s="70"/>
      <c r="N347" s="70"/>
      <c r="O347" s="70"/>
      <c r="P347" s="70"/>
      <c r="Q347" s="70"/>
      <c r="R347" s="75"/>
    </row>
    <row r="348" spans="1:18" s="857" customFormat="1" ht="15.75">
      <c r="A348" s="69"/>
      <c r="B348" s="70"/>
      <c r="C348" s="70"/>
      <c r="D348" s="70"/>
      <c r="E348" s="70"/>
      <c r="F348" s="70"/>
      <c r="G348" s="70"/>
      <c r="H348" s="70"/>
      <c r="I348" s="70"/>
      <c r="J348" s="70"/>
      <c r="K348" s="70"/>
      <c r="L348" s="70"/>
      <c r="M348" s="70"/>
      <c r="N348" s="70"/>
      <c r="O348" s="70"/>
      <c r="P348" s="70"/>
      <c r="Q348" s="70"/>
      <c r="R348" s="75"/>
    </row>
    <row r="349" spans="1:18" s="857" customFormat="1" ht="15.75">
      <c r="A349" s="69"/>
      <c r="B349" s="70"/>
      <c r="C349" s="70"/>
      <c r="D349" s="70"/>
      <c r="E349" s="70"/>
      <c r="F349" s="70"/>
      <c r="G349" s="70"/>
      <c r="H349" s="70"/>
      <c r="I349" s="70"/>
      <c r="J349" s="70"/>
      <c r="K349" s="70"/>
      <c r="L349" s="70"/>
      <c r="M349" s="70"/>
      <c r="N349" s="70"/>
      <c r="O349" s="70"/>
      <c r="P349" s="70"/>
      <c r="Q349" s="70"/>
      <c r="R349" s="75"/>
    </row>
    <row r="350" spans="1:18" s="857" customFormat="1" ht="15.75">
      <c r="A350" s="69"/>
      <c r="B350" s="70"/>
      <c r="C350" s="70"/>
      <c r="D350" s="70"/>
      <c r="E350" s="70"/>
      <c r="F350" s="70"/>
      <c r="G350" s="70"/>
      <c r="H350" s="70"/>
      <c r="I350" s="70"/>
      <c r="J350" s="70"/>
      <c r="K350" s="70"/>
      <c r="L350" s="70"/>
      <c r="M350" s="70"/>
      <c r="N350" s="70"/>
      <c r="O350" s="70"/>
      <c r="P350" s="70"/>
      <c r="Q350" s="70"/>
      <c r="R350" s="75"/>
    </row>
    <row r="351" spans="1:18" s="857" customFormat="1" ht="15.75">
      <c r="A351" s="69"/>
      <c r="B351" s="70"/>
      <c r="C351" s="70"/>
      <c r="D351" s="70"/>
      <c r="E351" s="70"/>
      <c r="F351" s="70"/>
      <c r="G351" s="70"/>
      <c r="H351" s="70"/>
      <c r="I351" s="70"/>
      <c r="J351" s="70"/>
      <c r="K351" s="70"/>
      <c r="L351" s="70"/>
      <c r="M351" s="70"/>
      <c r="N351" s="70"/>
      <c r="O351" s="70"/>
      <c r="P351" s="70"/>
      <c r="Q351" s="70"/>
      <c r="R351" s="75"/>
    </row>
    <row r="352" spans="1:18" s="857" customFormat="1" ht="15.75">
      <c r="A352" s="69"/>
      <c r="B352" s="70"/>
      <c r="C352" s="70"/>
      <c r="D352" s="70"/>
      <c r="E352" s="70"/>
      <c r="F352" s="70"/>
      <c r="G352" s="70"/>
      <c r="H352" s="70"/>
      <c r="I352" s="70"/>
      <c r="J352" s="70"/>
      <c r="K352" s="70"/>
      <c r="L352" s="70"/>
      <c r="M352" s="70"/>
      <c r="N352" s="70"/>
      <c r="O352" s="70"/>
      <c r="P352" s="70"/>
      <c r="Q352" s="70"/>
      <c r="R352" s="75"/>
    </row>
    <row r="353" spans="1:18" s="857" customFormat="1" ht="15.75">
      <c r="A353" s="69"/>
      <c r="B353" s="70"/>
      <c r="C353" s="70"/>
      <c r="D353" s="70"/>
      <c r="E353" s="70"/>
      <c r="F353" s="70"/>
      <c r="G353" s="70"/>
      <c r="H353" s="70"/>
      <c r="I353" s="70"/>
      <c r="J353" s="70"/>
      <c r="K353" s="70"/>
      <c r="L353" s="70"/>
      <c r="M353" s="70"/>
      <c r="N353" s="70"/>
      <c r="O353" s="70"/>
      <c r="P353" s="70"/>
      <c r="Q353" s="70"/>
      <c r="R353" s="75"/>
    </row>
    <row r="354" spans="1:18" s="857" customFormat="1" ht="15.75">
      <c r="A354" s="69"/>
      <c r="B354" s="70"/>
      <c r="C354" s="70"/>
      <c r="D354" s="70"/>
      <c r="E354" s="70"/>
      <c r="F354" s="70"/>
      <c r="G354" s="70"/>
      <c r="H354" s="70"/>
      <c r="I354" s="70"/>
      <c r="J354" s="70"/>
      <c r="K354" s="70"/>
      <c r="L354" s="70"/>
      <c r="M354" s="70"/>
      <c r="N354" s="70"/>
      <c r="O354" s="70"/>
      <c r="P354" s="70"/>
      <c r="Q354" s="70"/>
      <c r="R354" s="75"/>
    </row>
    <row r="355" spans="1:18" s="857" customFormat="1" ht="15.75">
      <c r="A355" s="69"/>
      <c r="B355" s="70"/>
      <c r="C355" s="70"/>
      <c r="D355" s="70"/>
      <c r="E355" s="70"/>
      <c r="F355" s="70"/>
      <c r="G355" s="70"/>
      <c r="H355" s="70"/>
      <c r="I355" s="70"/>
      <c r="J355" s="70"/>
      <c r="K355" s="70"/>
      <c r="L355" s="70"/>
      <c r="M355" s="70"/>
      <c r="N355" s="70"/>
      <c r="O355" s="70"/>
      <c r="P355" s="70"/>
      <c r="Q355" s="70"/>
      <c r="R355" s="75"/>
    </row>
    <row r="356" spans="1:18" s="857" customFormat="1" ht="15.75">
      <c r="A356" s="69"/>
      <c r="B356" s="70"/>
      <c r="C356" s="70"/>
      <c r="D356" s="70"/>
      <c r="E356" s="70"/>
      <c r="F356" s="70"/>
      <c r="G356" s="70"/>
      <c r="H356" s="70"/>
      <c r="I356" s="70"/>
      <c r="J356" s="70"/>
      <c r="K356" s="70"/>
      <c r="L356" s="70"/>
      <c r="M356" s="70"/>
      <c r="N356" s="70"/>
      <c r="O356" s="70"/>
      <c r="P356" s="70"/>
      <c r="Q356" s="70"/>
      <c r="R356" s="75"/>
    </row>
    <row r="357" spans="1:18" s="857" customFormat="1" ht="15.75">
      <c r="A357" s="69"/>
      <c r="B357" s="70"/>
      <c r="C357" s="70"/>
      <c r="D357" s="70"/>
      <c r="E357" s="70"/>
      <c r="F357" s="70"/>
      <c r="G357" s="70"/>
      <c r="H357" s="70"/>
      <c r="I357" s="70"/>
      <c r="J357" s="70"/>
      <c r="K357" s="70"/>
      <c r="L357" s="70"/>
      <c r="M357" s="70"/>
      <c r="N357" s="70"/>
      <c r="O357" s="70"/>
      <c r="P357" s="70"/>
      <c r="Q357" s="70"/>
      <c r="R357" s="75"/>
    </row>
    <row r="358" spans="1:18" s="857" customFormat="1" ht="15.75">
      <c r="A358" s="69"/>
      <c r="B358" s="70"/>
      <c r="C358" s="70"/>
      <c r="D358" s="70"/>
      <c r="E358" s="70"/>
      <c r="F358" s="70"/>
      <c r="G358" s="70"/>
      <c r="H358" s="70"/>
      <c r="I358" s="70"/>
      <c r="J358" s="70"/>
      <c r="K358" s="70"/>
      <c r="L358" s="70"/>
      <c r="M358" s="70"/>
      <c r="N358" s="70"/>
      <c r="O358" s="70"/>
      <c r="P358" s="70"/>
      <c r="Q358" s="70"/>
      <c r="R358" s="75"/>
    </row>
    <row r="359" spans="1:18" s="857" customFormat="1" ht="15.75">
      <c r="A359" s="69"/>
      <c r="B359" s="70"/>
      <c r="C359" s="70"/>
      <c r="D359" s="70"/>
      <c r="E359" s="70"/>
      <c r="F359" s="70"/>
      <c r="G359" s="70"/>
      <c r="H359" s="70"/>
      <c r="I359" s="70"/>
      <c r="J359" s="70"/>
      <c r="K359" s="70"/>
      <c r="L359" s="70"/>
      <c r="M359" s="70"/>
      <c r="N359" s="70"/>
      <c r="O359" s="70"/>
      <c r="P359" s="70"/>
      <c r="Q359" s="70"/>
      <c r="R359" s="75"/>
    </row>
    <row r="360" spans="1:18" s="857" customFormat="1" ht="15.75">
      <c r="A360" s="69"/>
      <c r="B360" s="70"/>
      <c r="C360" s="70"/>
      <c r="D360" s="70"/>
      <c r="E360" s="70"/>
      <c r="F360" s="70"/>
      <c r="G360" s="70"/>
      <c r="H360" s="70"/>
      <c r="I360" s="70"/>
      <c r="J360" s="70"/>
      <c r="K360" s="70"/>
      <c r="L360" s="70"/>
      <c r="M360" s="70"/>
      <c r="N360" s="70"/>
      <c r="O360" s="70"/>
      <c r="P360" s="70"/>
      <c r="Q360" s="70"/>
      <c r="R360" s="75"/>
    </row>
    <row r="361" spans="1:18" s="857" customFormat="1" ht="15.75">
      <c r="A361" s="69"/>
      <c r="B361" s="70"/>
      <c r="C361" s="70"/>
      <c r="D361" s="70"/>
      <c r="E361" s="70"/>
      <c r="F361" s="70"/>
      <c r="G361" s="70"/>
      <c r="H361" s="70"/>
      <c r="I361" s="70"/>
      <c r="J361" s="70"/>
      <c r="K361" s="70"/>
      <c r="L361" s="70"/>
      <c r="M361" s="70"/>
      <c r="N361" s="70"/>
      <c r="O361" s="70"/>
      <c r="P361" s="70"/>
      <c r="Q361" s="70"/>
      <c r="R361" s="75"/>
    </row>
    <row r="362" spans="1:18" s="857" customFormat="1" ht="15.75">
      <c r="A362" s="69"/>
      <c r="B362" s="70"/>
      <c r="C362" s="70"/>
      <c r="D362" s="70"/>
      <c r="E362" s="70"/>
      <c r="F362" s="70"/>
      <c r="G362" s="70"/>
      <c r="H362" s="70"/>
      <c r="I362" s="70"/>
      <c r="J362" s="70"/>
      <c r="K362" s="70"/>
      <c r="L362" s="70"/>
      <c r="M362" s="70"/>
      <c r="N362" s="70"/>
      <c r="O362" s="70"/>
      <c r="P362" s="70"/>
      <c r="Q362" s="70"/>
      <c r="R362" s="75"/>
    </row>
    <row r="363" spans="1:18" s="857" customFormat="1" ht="15.75">
      <c r="A363" s="69"/>
      <c r="B363" s="70"/>
      <c r="C363" s="70"/>
      <c r="D363" s="70"/>
      <c r="E363" s="70"/>
      <c r="F363" s="70"/>
      <c r="G363" s="70"/>
      <c r="H363" s="70"/>
      <c r="I363" s="70"/>
      <c r="J363" s="70"/>
      <c r="K363" s="70"/>
      <c r="L363" s="70"/>
      <c r="M363" s="70"/>
      <c r="N363" s="70"/>
      <c r="O363" s="70"/>
      <c r="P363" s="70"/>
      <c r="Q363" s="70"/>
      <c r="R363" s="75"/>
    </row>
    <row r="364" spans="1:18" s="857" customFormat="1" ht="15.75">
      <c r="A364" s="69"/>
      <c r="B364" s="70"/>
      <c r="C364" s="70"/>
      <c r="D364" s="70"/>
      <c r="E364" s="70"/>
      <c r="F364" s="70"/>
      <c r="G364" s="70"/>
      <c r="H364" s="70"/>
      <c r="I364" s="70"/>
      <c r="J364" s="70"/>
      <c r="K364" s="70"/>
      <c r="L364" s="70"/>
      <c r="M364" s="70"/>
      <c r="N364" s="70"/>
      <c r="O364" s="70"/>
      <c r="P364" s="70"/>
      <c r="Q364" s="70"/>
      <c r="R364" s="75"/>
    </row>
    <row r="365" spans="1:18" s="857" customFormat="1" ht="15.75">
      <c r="A365" s="69"/>
      <c r="B365" s="70"/>
      <c r="C365" s="70"/>
      <c r="D365" s="70"/>
      <c r="E365" s="70"/>
      <c r="F365" s="70"/>
      <c r="G365" s="70"/>
      <c r="H365" s="70"/>
      <c r="I365" s="70"/>
      <c r="J365" s="70"/>
      <c r="K365" s="70"/>
      <c r="L365" s="70"/>
      <c r="M365" s="70"/>
      <c r="N365" s="70"/>
      <c r="O365" s="70"/>
      <c r="P365" s="70"/>
      <c r="Q365" s="70"/>
      <c r="R365" s="75"/>
    </row>
    <row r="366" spans="1:18" s="857" customFormat="1" ht="15.75">
      <c r="A366" s="69"/>
      <c r="B366" s="70"/>
      <c r="C366" s="70"/>
      <c r="D366" s="70"/>
      <c r="E366" s="70"/>
      <c r="F366" s="70"/>
      <c r="G366" s="70"/>
      <c r="H366" s="70"/>
      <c r="I366" s="70"/>
      <c r="J366" s="70"/>
      <c r="K366" s="70"/>
      <c r="L366" s="70"/>
      <c r="M366" s="70"/>
      <c r="N366" s="70"/>
      <c r="O366" s="70"/>
      <c r="P366" s="70"/>
      <c r="Q366" s="70"/>
      <c r="R366" s="75"/>
    </row>
    <row r="367" spans="1:18" s="857" customFormat="1" ht="15.75">
      <c r="A367" s="69"/>
      <c r="B367" s="70"/>
      <c r="C367" s="70"/>
      <c r="D367" s="70"/>
      <c r="E367" s="70"/>
      <c r="F367" s="70"/>
      <c r="G367" s="70"/>
      <c r="H367" s="70"/>
      <c r="I367" s="70"/>
      <c r="J367" s="70"/>
      <c r="K367" s="70"/>
      <c r="L367" s="70"/>
      <c r="M367" s="70"/>
      <c r="N367" s="70"/>
      <c r="O367" s="70"/>
      <c r="P367" s="70"/>
      <c r="Q367" s="70"/>
      <c r="R367" s="75"/>
    </row>
    <row r="368" spans="1:18" s="857" customFormat="1" ht="15.75">
      <c r="A368" s="69"/>
      <c r="B368" s="70"/>
      <c r="C368" s="70"/>
      <c r="D368" s="70"/>
      <c r="E368" s="70"/>
      <c r="F368" s="70"/>
      <c r="G368" s="70"/>
      <c r="H368" s="70"/>
      <c r="I368" s="70"/>
      <c r="J368" s="70"/>
      <c r="K368" s="70"/>
      <c r="L368" s="70"/>
      <c r="M368" s="70"/>
      <c r="N368" s="70"/>
      <c r="O368" s="70"/>
      <c r="P368" s="70"/>
      <c r="Q368" s="70"/>
      <c r="R368" s="75"/>
    </row>
    <row r="369" spans="1:18" s="857" customFormat="1" ht="15.75">
      <c r="A369" s="69"/>
      <c r="B369" s="70"/>
      <c r="C369" s="70"/>
      <c r="D369" s="70"/>
      <c r="E369" s="70"/>
      <c r="F369" s="70"/>
      <c r="G369" s="70"/>
      <c r="H369" s="70"/>
      <c r="I369" s="70"/>
      <c r="J369" s="70"/>
      <c r="K369" s="70"/>
      <c r="L369" s="70"/>
      <c r="M369" s="70"/>
      <c r="N369" s="70"/>
      <c r="O369" s="70"/>
      <c r="P369" s="70"/>
      <c r="Q369" s="70"/>
      <c r="R369" s="75"/>
    </row>
    <row r="370" spans="1:18" s="857" customFormat="1" ht="15.75">
      <c r="A370" s="69"/>
      <c r="B370" s="70"/>
      <c r="C370" s="70"/>
      <c r="D370" s="70"/>
      <c r="E370" s="70"/>
      <c r="F370" s="70"/>
      <c r="G370" s="70"/>
      <c r="H370" s="70"/>
      <c r="I370" s="70"/>
      <c r="J370" s="70"/>
      <c r="K370" s="70"/>
      <c r="L370" s="70"/>
      <c r="M370" s="70"/>
      <c r="N370" s="70"/>
      <c r="O370" s="70"/>
      <c r="P370" s="70"/>
      <c r="Q370" s="70"/>
      <c r="R370" s="75"/>
    </row>
    <row r="371" spans="1:18" s="857" customFormat="1" ht="15.75">
      <c r="A371" s="69"/>
      <c r="B371" s="70"/>
      <c r="C371" s="70"/>
      <c r="D371" s="70"/>
      <c r="E371" s="70"/>
      <c r="F371" s="70"/>
      <c r="G371" s="70"/>
      <c r="H371" s="70"/>
      <c r="I371" s="70"/>
      <c r="J371" s="70"/>
      <c r="K371" s="70"/>
      <c r="L371" s="70"/>
      <c r="M371" s="70"/>
      <c r="N371" s="70"/>
      <c r="O371" s="70"/>
      <c r="P371" s="70"/>
      <c r="Q371" s="70"/>
      <c r="R371" s="75"/>
    </row>
    <row r="372" spans="1:18" s="857" customFormat="1" ht="15.75">
      <c r="A372" s="69"/>
      <c r="B372" s="70"/>
      <c r="C372" s="70"/>
      <c r="D372" s="70"/>
      <c r="E372" s="70"/>
      <c r="F372" s="70"/>
      <c r="G372" s="70"/>
      <c r="H372" s="70"/>
      <c r="I372" s="70"/>
      <c r="J372" s="70"/>
      <c r="K372" s="70"/>
      <c r="L372" s="70"/>
      <c r="M372" s="70"/>
      <c r="N372" s="70"/>
      <c r="O372" s="70"/>
      <c r="P372" s="70"/>
      <c r="Q372" s="70"/>
      <c r="R372" s="75"/>
    </row>
    <row r="373" spans="1:18" s="857" customFormat="1" ht="15.75">
      <c r="A373" s="69"/>
      <c r="B373" s="70"/>
      <c r="C373" s="70"/>
      <c r="D373" s="70"/>
      <c r="E373" s="70"/>
      <c r="F373" s="70"/>
      <c r="G373" s="70"/>
      <c r="H373" s="70"/>
      <c r="I373" s="70"/>
      <c r="J373" s="70"/>
      <c r="K373" s="70"/>
      <c r="L373" s="70"/>
      <c r="M373" s="70"/>
      <c r="N373" s="70"/>
      <c r="O373" s="70"/>
      <c r="P373" s="70"/>
      <c r="Q373" s="70"/>
      <c r="R373" s="75"/>
    </row>
    <row r="374" spans="1:18" s="857" customFormat="1" ht="15.75">
      <c r="A374" s="69"/>
      <c r="B374" s="70"/>
      <c r="C374" s="70"/>
      <c r="D374" s="70"/>
      <c r="E374" s="70"/>
      <c r="F374" s="70"/>
      <c r="G374" s="70"/>
      <c r="H374" s="70"/>
      <c r="I374" s="70"/>
      <c r="J374" s="70"/>
      <c r="K374" s="70"/>
      <c r="L374" s="70"/>
      <c r="M374" s="70"/>
      <c r="N374" s="70"/>
      <c r="O374" s="70"/>
      <c r="P374" s="70"/>
      <c r="Q374" s="70"/>
      <c r="R374" s="75"/>
    </row>
    <row r="375" spans="1:18" s="857" customFormat="1" ht="15.75">
      <c r="A375" s="69"/>
      <c r="B375" s="70"/>
      <c r="C375" s="70"/>
      <c r="D375" s="70"/>
      <c r="E375" s="70"/>
      <c r="F375" s="70"/>
      <c r="G375" s="70"/>
      <c r="H375" s="70"/>
      <c r="I375" s="70"/>
      <c r="J375" s="70"/>
      <c r="K375" s="70"/>
      <c r="L375" s="70"/>
      <c r="M375" s="70"/>
      <c r="N375" s="70"/>
      <c r="O375" s="70"/>
      <c r="P375" s="70"/>
      <c r="Q375" s="70"/>
      <c r="R375" s="75"/>
    </row>
    <row r="376" spans="1:18" s="857" customFormat="1" ht="15.75">
      <c r="A376" s="69"/>
      <c r="B376" s="70"/>
      <c r="C376" s="70"/>
      <c r="D376" s="70"/>
      <c r="E376" s="70"/>
      <c r="F376" s="70"/>
      <c r="G376" s="70"/>
      <c r="H376" s="70"/>
      <c r="I376" s="70"/>
      <c r="J376" s="70"/>
      <c r="K376" s="70"/>
      <c r="L376" s="70"/>
      <c r="M376" s="70"/>
      <c r="N376" s="70"/>
      <c r="O376" s="70"/>
      <c r="P376" s="70"/>
      <c r="Q376" s="70"/>
      <c r="R376" s="75"/>
    </row>
    <row r="377" spans="1:18" s="857" customFormat="1" ht="15.75">
      <c r="A377" s="69"/>
      <c r="B377" s="70"/>
      <c r="C377" s="70"/>
      <c r="D377" s="70"/>
      <c r="E377" s="70"/>
      <c r="F377" s="70"/>
      <c r="G377" s="70"/>
      <c r="H377" s="70"/>
      <c r="I377" s="70"/>
      <c r="J377" s="70"/>
      <c r="K377" s="70"/>
      <c r="L377" s="70"/>
      <c r="M377" s="70"/>
      <c r="N377" s="70"/>
      <c r="O377" s="70"/>
      <c r="P377" s="70"/>
      <c r="Q377" s="70"/>
      <c r="R377" s="75"/>
    </row>
    <row r="378" spans="1:18" s="857" customFormat="1" ht="15.75">
      <c r="A378" s="69"/>
      <c r="B378" s="70"/>
      <c r="C378" s="70"/>
      <c r="D378" s="70"/>
      <c r="E378" s="70"/>
      <c r="F378" s="70"/>
      <c r="G378" s="70"/>
      <c r="H378" s="70"/>
      <c r="I378" s="70"/>
      <c r="J378" s="70"/>
      <c r="K378" s="70"/>
      <c r="L378" s="70"/>
      <c r="M378" s="70"/>
      <c r="N378" s="70"/>
      <c r="O378" s="70"/>
      <c r="P378" s="70"/>
      <c r="Q378" s="70"/>
      <c r="R378" s="75"/>
    </row>
    <row r="379" spans="1:18" s="857" customFormat="1" ht="15.75">
      <c r="A379" s="69"/>
      <c r="B379" s="70"/>
      <c r="C379" s="70"/>
      <c r="D379" s="70"/>
      <c r="E379" s="70"/>
      <c r="F379" s="70"/>
      <c r="G379" s="70"/>
      <c r="H379" s="70"/>
      <c r="I379" s="70"/>
      <c r="J379" s="70"/>
      <c r="K379" s="70"/>
      <c r="L379" s="70"/>
      <c r="M379" s="70"/>
      <c r="N379" s="70"/>
      <c r="O379" s="70"/>
      <c r="P379" s="70"/>
      <c r="Q379" s="70"/>
      <c r="R379" s="75"/>
    </row>
    <row r="380" spans="1:18" s="857" customFormat="1" ht="15.75">
      <c r="A380" s="69"/>
      <c r="B380" s="70"/>
      <c r="C380" s="70"/>
      <c r="D380" s="70"/>
      <c r="E380" s="70"/>
      <c r="F380" s="70"/>
      <c r="G380" s="70"/>
      <c r="H380" s="70"/>
      <c r="I380" s="70"/>
      <c r="J380" s="70"/>
      <c r="K380" s="70"/>
      <c r="L380" s="70"/>
      <c r="M380" s="70"/>
      <c r="N380" s="70"/>
      <c r="O380" s="70"/>
      <c r="P380" s="70"/>
      <c r="Q380" s="70"/>
      <c r="R380" s="75"/>
    </row>
    <row r="381" spans="1:18" s="857" customFormat="1" ht="15.75">
      <c r="A381" s="69"/>
      <c r="B381" s="70"/>
      <c r="C381" s="70"/>
      <c r="D381" s="70"/>
      <c r="E381" s="70"/>
      <c r="F381" s="70"/>
      <c r="G381" s="70"/>
      <c r="H381" s="70"/>
      <c r="I381" s="70"/>
      <c r="J381" s="70"/>
      <c r="K381" s="70"/>
      <c r="L381" s="70"/>
      <c r="M381" s="70"/>
      <c r="N381" s="70"/>
      <c r="O381" s="70"/>
      <c r="P381" s="70"/>
      <c r="Q381" s="70"/>
      <c r="R381" s="75"/>
    </row>
    <row r="382" spans="1:18" s="857" customFormat="1" ht="15.75">
      <c r="A382" s="69"/>
      <c r="B382" s="70"/>
      <c r="C382" s="70"/>
      <c r="D382" s="70"/>
      <c r="E382" s="70"/>
      <c r="F382" s="70"/>
      <c r="G382" s="70"/>
      <c r="H382" s="70"/>
      <c r="I382" s="70"/>
      <c r="J382" s="70"/>
      <c r="K382" s="70"/>
      <c r="L382" s="70"/>
      <c r="M382" s="70"/>
      <c r="N382" s="70"/>
      <c r="O382" s="70"/>
      <c r="P382" s="70"/>
      <c r="Q382" s="70"/>
      <c r="R382" s="75"/>
    </row>
    <row r="383" spans="1:18" s="857" customFormat="1" ht="15.75">
      <c r="A383" s="69"/>
      <c r="B383" s="70"/>
      <c r="C383" s="70"/>
      <c r="D383" s="70"/>
      <c r="E383" s="70"/>
      <c r="F383" s="70"/>
      <c r="G383" s="70"/>
      <c r="H383" s="70"/>
      <c r="I383" s="70"/>
      <c r="J383" s="70"/>
      <c r="K383" s="70"/>
      <c r="L383" s="70"/>
      <c r="M383" s="70"/>
      <c r="N383" s="70"/>
      <c r="O383" s="70"/>
      <c r="P383" s="70"/>
      <c r="Q383" s="70"/>
      <c r="R383" s="75"/>
    </row>
    <row r="384" spans="1:18" s="857" customFormat="1" ht="15.75">
      <c r="A384" s="69"/>
      <c r="B384" s="70"/>
      <c r="C384" s="70"/>
      <c r="D384" s="70"/>
      <c r="E384" s="70"/>
      <c r="F384" s="70"/>
      <c r="G384" s="70"/>
      <c r="H384" s="70"/>
      <c r="I384" s="70"/>
      <c r="J384" s="70"/>
      <c r="K384" s="70"/>
      <c r="L384" s="70"/>
      <c r="M384" s="70"/>
      <c r="N384" s="70"/>
      <c r="O384" s="70"/>
      <c r="P384" s="70"/>
      <c r="Q384" s="70"/>
      <c r="R384" s="75"/>
    </row>
    <row r="385" spans="1:18" s="857" customFormat="1" ht="15.75">
      <c r="A385" s="69"/>
      <c r="B385" s="70"/>
      <c r="C385" s="70"/>
      <c r="D385" s="70"/>
      <c r="E385" s="70"/>
      <c r="F385" s="70"/>
      <c r="G385" s="70"/>
      <c r="H385" s="70"/>
      <c r="I385" s="70"/>
      <c r="J385" s="70"/>
      <c r="K385" s="70"/>
      <c r="L385" s="70"/>
      <c r="M385" s="70"/>
      <c r="N385" s="70"/>
      <c r="O385" s="70"/>
      <c r="P385" s="70"/>
      <c r="Q385" s="70"/>
      <c r="R385" s="75"/>
    </row>
    <row r="386" spans="1:18" s="857" customFormat="1" ht="15.75">
      <c r="A386" s="69"/>
      <c r="B386" s="70"/>
      <c r="C386" s="70"/>
      <c r="D386" s="70"/>
      <c r="E386" s="70"/>
      <c r="F386" s="70"/>
      <c r="G386" s="70"/>
      <c r="H386" s="70"/>
      <c r="I386" s="70"/>
      <c r="J386" s="70"/>
      <c r="K386" s="70"/>
      <c r="L386" s="70"/>
      <c r="M386" s="70"/>
      <c r="N386" s="70"/>
      <c r="O386" s="70"/>
      <c r="P386" s="70"/>
      <c r="Q386" s="70"/>
      <c r="R386" s="75"/>
    </row>
    <row r="387" spans="1:18" s="857" customFormat="1" ht="15.75">
      <c r="A387" s="69"/>
      <c r="B387" s="70"/>
      <c r="C387" s="70"/>
      <c r="D387" s="70"/>
      <c r="E387" s="70"/>
      <c r="F387" s="70"/>
      <c r="G387" s="70"/>
      <c r="H387" s="70"/>
      <c r="I387" s="70"/>
      <c r="J387" s="70"/>
      <c r="K387" s="70"/>
      <c r="L387" s="70"/>
      <c r="M387" s="70"/>
      <c r="N387" s="70"/>
      <c r="O387" s="70"/>
      <c r="P387" s="70"/>
      <c r="Q387" s="70"/>
      <c r="R387" s="75"/>
    </row>
    <row r="388" spans="1:18" s="857" customFormat="1" ht="15.75">
      <c r="A388" s="69"/>
      <c r="B388" s="70"/>
      <c r="C388" s="70"/>
      <c r="D388" s="70"/>
      <c r="E388" s="70"/>
      <c r="F388" s="70"/>
      <c r="G388" s="70"/>
      <c r="H388" s="70"/>
      <c r="I388" s="70"/>
      <c r="J388" s="70"/>
      <c r="K388" s="70"/>
      <c r="L388" s="70"/>
      <c r="M388" s="70"/>
      <c r="N388" s="70"/>
      <c r="O388" s="70"/>
      <c r="P388" s="70"/>
      <c r="Q388" s="70"/>
      <c r="R388" s="75"/>
    </row>
    <row r="389" spans="1:18" s="857" customFormat="1" ht="15.75">
      <c r="A389" s="69"/>
      <c r="B389" s="70"/>
      <c r="C389" s="70"/>
      <c r="D389" s="70"/>
      <c r="E389" s="70"/>
      <c r="F389" s="70"/>
      <c r="G389" s="70"/>
      <c r="H389" s="70"/>
      <c r="I389" s="70"/>
      <c r="J389" s="70"/>
      <c r="K389" s="70"/>
      <c r="L389" s="70"/>
      <c r="M389" s="70"/>
      <c r="N389" s="70"/>
      <c r="O389" s="70"/>
      <c r="P389" s="70"/>
      <c r="Q389" s="70"/>
      <c r="R389" s="75"/>
    </row>
    <row r="390" spans="1:18" s="857" customFormat="1" ht="15.75">
      <c r="A390" s="69"/>
      <c r="B390" s="70"/>
      <c r="C390" s="70"/>
      <c r="D390" s="70"/>
      <c r="E390" s="70"/>
      <c r="F390" s="70"/>
      <c r="G390" s="70"/>
      <c r="H390" s="70"/>
      <c r="I390" s="70"/>
      <c r="J390" s="70"/>
      <c r="K390" s="70"/>
      <c r="L390" s="70"/>
      <c r="M390" s="70"/>
      <c r="N390" s="70"/>
      <c r="O390" s="70"/>
      <c r="P390" s="70"/>
      <c r="Q390" s="70"/>
      <c r="R390" s="75"/>
    </row>
    <row r="391" spans="1:18" s="857" customFormat="1" ht="15.75">
      <c r="A391" s="69"/>
      <c r="B391" s="70"/>
      <c r="C391" s="70"/>
      <c r="D391" s="70"/>
      <c r="E391" s="70"/>
      <c r="F391" s="70"/>
      <c r="G391" s="70"/>
      <c r="H391" s="70"/>
      <c r="I391" s="70"/>
      <c r="J391" s="70"/>
      <c r="K391" s="70"/>
      <c r="L391" s="70"/>
      <c r="M391" s="70"/>
      <c r="N391" s="70"/>
      <c r="O391" s="70"/>
      <c r="P391" s="70"/>
      <c r="Q391" s="70"/>
      <c r="R391" s="75"/>
    </row>
    <row r="392" spans="1:18" s="857" customFormat="1" ht="15.75">
      <c r="A392" s="69"/>
      <c r="B392" s="70"/>
      <c r="C392" s="70"/>
      <c r="D392" s="70"/>
      <c r="E392" s="70"/>
      <c r="F392" s="70"/>
      <c r="G392" s="70"/>
      <c r="H392" s="70"/>
      <c r="I392" s="70"/>
      <c r="J392" s="70"/>
      <c r="K392" s="70"/>
      <c r="L392" s="70"/>
      <c r="M392" s="70"/>
      <c r="N392" s="70"/>
      <c r="O392" s="70"/>
      <c r="P392" s="70"/>
      <c r="Q392" s="70"/>
      <c r="R392" s="75"/>
    </row>
    <row r="393" spans="1:18" s="857" customFormat="1" ht="15.75">
      <c r="A393" s="69"/>
      <c r="B393" s="70"/>
      <c r="C393" s="70"/>
      <c r="D393" s="70"/>
      <c r="E393" s="70"/>
      <c r="F393" s="70"/>
      <c r="G393" s="70"/>
      <c r="H393" s="70"/>
      <c r="I393" s="70"/>
      <c r="J393" s="70"/>
      <c r="K393" s="70"/>
      <c r="L393" s="70"/>
      <c r="M393" s="70"/>
      <c r="N393" s="70"/>
      <c r="O393" s="70"/>
      <c r="P393" s="70"/>
      <c r="Q393" s="70"/>
      <c r="R393" s="75"/>
    </row>
    <row r="394" spans="1:18" s="857" customFormat="1" ht="15.75">
      <c r="A394" s="69"/>
      <c r="B394" s="70"/>
      <c r="C394" s="70"/>
      <c r="D394" s="70"/>
      <c r="E394" s="70"/>
      <c r="F394" s="70"/>
      <c r="G394" s="70"/>
      <c r="H394" s="70"/>
      <c r="I394" s="70"/>
      <c r="J394" s="70"/>
      <c r="K394" s="70"/>
      <c r="L394" s="70"/>
      <c r="M394" s="70"/>
      <c r="N394" s="70"/>
      <c r="O394" s="70"/>
      <c r="P394" s="70"/>
      <c r="Q394" s="70"/>
      <c r="R394" s="75"/>
    </row>
    <row r="395" spans="1:18" s="857" customFormat="1" ht="15.75">
      <c r="A395" s="69"/>
      <c r="B395" s="70"/>
      <c r="C395" s="70"/>
      <c r="D395" s="70"/>
      <c r="E395" s="70"/>
      <c r="F395" s="70"/>
      <c r="G395" s="70"/>
      <c r="H395" s="70"/>
      <c r="I395" s="70"/>
      <c r="J395" s="70"/>
      <c r="K395" s="70"/>
      <c r="L395" s="70"/>
      <c r="M395" s="70"/>
      <c r="N395" s="70"/>
      <c r="O395" s="70"/>
      <c r="P395" s="70"/>
      <c r="Q395" s="70"/>
      <c r="R395" s="75"/>
    </row>
    <row r="396" spans="1:18" s="857" customFormat="1" ht="15.75">
      <c r="A396" s="69"/>
      <c r="B396" s="70"/>
      <c r="C396" s="70"/>
      <c r="D396" s="70"/>
      <c r="E396" s="70"/>
      <c r="F396" s="70"/>
      <c r="G396" s="70"/>
      <c r="H396" s="70"/>
      <c r="I396" s="70"/>
      <c r="J396" s="70"/>
      <c r="K396" s="70"/>
      <c r="L396" s="70"/>
      <c r="M396" s="70"/>
      <c r="N396" s="70"/>
      <c r="O396" s="70"/>
      <c r="P396" s="70"/>
      <c r="Q396" s="70"/>
      <c r="R396" s="75"/>
    </row>
    <row r="397" spans="1:18" s="857" customFormat="1" ht="15.75">
      <c r="A397" s="69"/>
      <c r="B397" s="70"/>
      <c r="C397" s="70"/>
      <c r="D397" s="70"/>
      <c r="E397" s="70"/>
      <c r="F397" s="70"/>
      <c r="G397" s="70"/>
      <c r="H397" s="70"/>
      <c r="I397" s="70"/>
      <c r="J397" s="70"/>
      <c r="K397" s="70"/>
      <c r="L397" s="70"/>
      <c r="M397" s="70"/>
      <c r="N397" s="70"/>
      <c r="O397" s="70"/>
      <c r="P397" s="70"/>
      <c r="Q397" s="70"/>
      <c r="R397" s="75"/>
    </row>
    <row r="398" spans="1:18" s="857" customFormat="1" ht="15.75">
      <c r="A398" s="69"/>
      <c r="B398" s="70"/>
      <c r="C398" s="70"/>
      <c r="D398" s="70"/>
      <c r="E398" s="70"/>
      <c r="F398" s="70"/>
      <c r="G398" s="70"/>
      <c r="H398" s="70"/>
      <c r="I398" s="70"/>
      <c r="J398" s="70"/>
      <c r="K398" s="70"/>
      <c r="L398" s="70"/>
      <c r="M398" s="70"/>
      <c r="N398" s="70"/>
      <c r="O398" s="70"/>
      <c r="P398" s="70"/>
      <c r="Q398" s="70"/>
      <c r="R398" s="75"/>
    </row>
    <row r="399" spans="1:18" s="857" customFormat="1" ht="15.75">
      <c r="A399" s="69"/>
      <c r="B399" s="70"/>
      <c r="C399" s="70"/>
      <c r="D399" s="70"/>
      <c r="E399" s="70"/>
      <c r="F399" s="70"/>
      <c r="G399" s="70"/>
      <c r="H399" s="70"/>
      <c r="I399" s="70"/>
      <c r="J399" s="70"/>
      <c r="K399" s="70"/>
      <c r="L399" s="70"/>
      <c r="M399" s="70"/>
      <c r="N399" s="70"/>
      <c r="O399" s="70"/>
      <c r="P399" s="70"/>
      <c r="Q399" s="70"/>
      <c r="R399" s="75"/>
    </row>
    <row r="400" spans="1:18" s="857" customFormat="1" ht="15.75">
      <c r="A400" s="69"/>
      <c r="B400" s="70"/>
      <c r="C400" s="70"/>
      <c r="D400" s="70"/>
      <c r="E400" s="70"/>
      <c r="F400" s="70"/>
      <c r="G400" s="70"/>
      <c r="H400" s="70"/>
      <c r="I400" s="70"/>
      <c r="J400" s="70"/>
      <c r="K400" s="70"/>
      <c r="L400" s="70"/>
      <c r="M400" s="70"/>
      <c r="N400" s="70"/>
      <c r="O400" s="70"/>
      <c r="P400" s="70"/>
      <c r="Q400" s="70"/>
      <c r="R400" s="75"/>
    </row>
    <row r="401" spans="1:18" s="857" customFormat="1" ht="15.75">
      <c r="A401" s="69"/>
      <c r="B401" s="70"/>
      <c r="C401" s="70"/>
      <c r="D401" s="70"/>
      <c r="E401" s="70"/>
      <c r="F401" s="70"/>
      <c r="G401" s="70"/>
      <c r="H401" s="70"/>
      <c r="I401" s="70"/>
      <c r="J401" s="70"/>
      <c r="K401" s="70"/>
      <c r="L401" s="70"/>
      <c r="M401" s="70"/>
      <c r="N401" s="70"/>
      <c r="O401" s="70"/>
      <c r="P401" s="70"/>
      <c r="Q401" s="70"/>
      <c r="R401" s="75"/>
    </row>
    <row r="402" spans="1:18" s="857" customFormat="1" ht="15.75">
      <c r="A402" s="69"/>
      <c r="B402" s="70"/>
      <c r="C402" s="70"/>
      <c r="D402" s="70"/>
      <c r="E402" s="70"/>
      <c r="F402" s="70"/>
      <c r="G402" s="70"/>
      <c r="H402" s="70"/>
      <c r="I402" s="70"/>
      <c r="J402" s="70"/>
      <c r="K402" s="70"/>
      <c r="L402" s="70"/>
      <c r="M402" s="70"/>
      <c r="N402" s="70"/>
      <c r="O402" s="70"/>
      <c r="P402" s="70"/>
      <c r="Q402" s="70"/>
      <c r="R402" s="75"/>
    </row>
    <row r="403" spans="1:18" s="857" customFormat="1" ht="15.75">
      <c r="A403" s="69"/>
      <c r="B403" s="70"/>
      <c r="C403" s="70"/>
      <c r="D403" s="70"/>
      <c r="E403" s="70"/>
      <c r="F403" s="70"/>
      <c r="G403" s="70"/>
      <c r="H403" s="70"/>
      <c r="I403" s="70"/>
      <c r="J403" s="70"/>
      <c r="K403" s="70"/>
      <c r="L403" s="70"/>
      <c r="M403" s="70"/>
      <c r="N403" s="70"/>
      <c r="O403" s="70"/>
      <c r="P403" s="70"/>
      <c r="Q403" s="70"/>
      <c r="R403" s="75"/>
    </row>
    <row r="404" spans="1:18" s="857" customFormat="1" ht="15.75">
      <c r="A404" s="69"/>
      <c r="B404" s="70"/>
      <c r="C404" s="70"/>
      <c r="D404" s="70"/>
      <c r="E404" s="70"/>
      <c r="F404" s="70"/>
      <c r="G404" s="70"/>
      <c r="H404" s="70"/>
      <c r="I404" s="70"/>
      <c r="J404" s="70"/>
      <c r="K404" s="70"/>
      <c r="L404" s="70"/>
      <c r="M404" s="70"/>
      <c r="N404" s="70"/>
      <c r="O404" s="70"/>
      <c r="P404" s="70"/>
      <c r="Q404" s="70"/>
      <c r="R404" s="75"/>
    </row>
    <row r="405" spans="1:18" s="857" customFormat="1" ht="15.75">
      <c r="A405" s="69"/>
      <c r="B405" s="70"/>
      <c r="C405" s="70"/>
      <c r="D405" s="70"/>
      <c r="E405" s="70"/>
      <c r="F405" s="70"/>
      <c r="G405" s="70"/>
      <c r="H405" s="70"/>
      <c r="I405" s="70"/>
      <c r="J405" s="70"/>
      <c r="K405" s="70"/>
      <c r="L405" s="70"/>
      <c r="M405" s="70"/>
      <c r="N405" s="70"/>
      <c r="O405" s="70"/>
      <c r="P405" s="70"/>
      <c r="Q405" s="70"/>
      <c r="R405" s="75"/>
    </row>
    <row r="406" spans="1:18" s="857" customFormat="1" ht="15.75">
      <c r="A406" s="69"/>
      <c r="B406" s="70"/>
      <c r="C406" s="70"/>
      <c r="D406" s="70"/>
      <c r="E406" s="70"/>
      <c r="F406" s="70"/>
      <c r="G406" s="70"/>
      <c r="H406" s="70"/>
      <c r="I406" s="70"/>
      <c r="J406" s="70"/>
      <c r="K406" s="70"/>
      <c r="L406" s="70"/>
      <c r="M406" s="70"/>
      <c r="N406" s="70"/>
      <c r="O406" s="70"/>
      <c r="P406" s="70"/>
      <c r="Q406" s="70"/>
      <c r="R406" s="75"/>
    </row>
    <row r="407" spans="1:18" s="857" customFormat="1" ht="15.75">
      <c r="A407" s="69"/>
      <c r="B407" s="70"/>
      <c r="C407" s="70"/>
      <c r="D407" s="70"/>
      <c r="E407" s="70"/>
      <c r="F407" s="70"/>
      <c r="G407" s="70"/>
      <c r="H407" s="70"/>
      <c r="I407" s="70"/>
      <c r="J407" s="70"/>
      <c r="K407" s="70"/>
      <c r="L407" s="70"/>
      <c r="M407" s="70"/>
      <c r="N407" s="70"/>
      <c r="O407" s="70"/>
      <c r="P407" s="70"/>
      <c r="Q407" s="70"/>
      <c r="R407" s="75"/>
    </row>
    <row r="408" spans="1:18" s="857" customFormat="1" ht="15.75">
      <c r="A408" s="69"/>
      <c r="B408" s="70"/>
      <c r="C408" s="70"/>
      <c r="D408" s="70"/>
      <c r="E408" s="70"/>
      <c r="F408" s="70"/>
      <c r="G408" s="70"/>
      <c r="H408" s="70"/>
      <c r="I408" s="70"/>
      <c r="J408" s="70"/>
      <c r="K408" s="70"/>
      <c r="L408" s="70"/>
      <c r="M408" s="70"/>
      <c r="N408" s="70"/>
      <c r="O408" s="70"/>
      <c r="P408" s="70"/>
      <c r="Q408" s="70"/>
      <c r="R408" s="75"/>
    </row>
    <row r="409" spans="1:18" s="857" customFormat="1" ht="15.75">
      <c r="A409" s="69"/>
      <c r="B409" s="70"/>
      <c r="C409" s="70"/>
      <c r="D409" s="70"/>
      <c r="E409" s="70"/>
      <c r="F409" s="70"/>
      <c r="G409" s="70"/>
      <c r="H409" s="70"/>
      <c r="I409" s="70"/>
      <c r="J409" s="70"/>
      <c r="K409" s="70"/>
      <c r="L409" s="70"/>
      <c r="M409" s="70"/>
      <c r="N409" s="70"/>
      <c r="O409" s="70"/>
      <c r="P409" s="70"/>
      <c r="Q409" s="70"/>
      <c r="R409" s="75"/>
    </row>
    <row r="410" spans="1:18" s="857" customFormat="1" ht="15.75">
      <c r="A410" s="69"/>
      <c r="B410" s="70"/>
      <c r="C410" s="70"/>
      <c r="D410" s="70"/>
      <c r="E410" s="70"/>
      <c r="F410" s="70"/>
      <c r="G410" s="70"/>
      <c r="H410" s="70"/>
      <c r="I410" s="70"/>
      <c r="J410" s="70"/>
      <c r="K410" s="70"/>
      <c r="L410" s="70"/>
      <c r="M410" s="70"/>
      <c r="N410" s="70"/>
      <c r="O410" s="70"/>
      <c r="P410" s="70"/>
      <c r="Q410" s="70"/>
      <c r="R410" s="75"/>
    </row>
    <row r="411" spans="1:18" s="857" customFormat="1" ht="15.75">
      <c r="A411" s="69"/>
      <c r="B411" s="70"/>
      <c r="C411" s="70"/>
      <c r="D411" s="70"/>
      <c r="E411" s="70"/>
      <c r="F411" s="70"/>
      <c r="G411" s="70"/>
      <c r="H411" s="70"/>
      <c r="I411" s="70"/>
      <c r="J411" s="70"/>
      <c r="K411" s="70"/>
      <c r="L411" s="70"/>
      <c r="M411" s="70"/>
      <c r="N411" s="70"/>
      <c r="O411" s="70"/>
      <c r="P411" s="70"/>
      <c r="Q411" s="70"/>
      <c r="R411" s="75"/>
    </row>
    <row r="412" spans="1:18" s="857" customFormat="1" ht="15.75">
      <c r="A412" s="69"/>
      <c r="B412" s="70"/>
      <c r="C412" s="70"/>
      <c r="D412" s="70"/>
      <c r="E412" s="70"/>
      <c r="F412" s="70"/>
      <c r="G412" s="70"/>
      <c r="H412" s="70"/>
      <c r="I412" s="70"/>
      <c r="J412" s="70"/>
      <c r="K412" s="70"/>
      <c r="L412" s="70"/>
      <c r="M412" s="70"/>
      <c r="N412" s="70"/>
      <c r="O412" s="70"/>
      <c r="P412" s="70"/>
      <c r="Q412" s="70"/>
      <c r="R412" s="75"/>
    </row>
    <row r="413" spans="1:18" s="857" customFormat="1" ht="15.75">
      <c r="A413" s="69"/>
      <c r="B413" s="70"/>
      <c r="C413" s="70"/>
      <c r="D413" s="70"/>
      <c r="E413" s="70"/>
      <c r="F413" s="70"/>
      <c r="G413" s="70"/>
      <c r="H413" s="70"/>
      <c r="I413" s="70"/>
      <c r="J413" s="70"/>
      <c r="K413" s="70"/>
      <c r="L413" s="70"/>
      <c r="M413" s="70"/>
      <c r="N413" s="70"/>
      <c r="O413" s="70"/>
      <c r="P413" s="70"/>
      <c r="Q413" s="70"/>
      <c r="R413" s="75"/>
    </row>
    <row r="414" spans="1:18" s="857" customFormat="1" ht="15.75">
      <c r="A414" s="69"/>
      <c r="B414" s="70"/>
      <c r="C414" s="70"/>
      <c r="D414" s="70"/>
      <c r="E414" s="70"/>
      <c r="F414" s="70"/>
      <c r="G414" s="70"/>
      <c r="H414" s="70"/>
      <c r="I414" s="70"/>
      <c r="J414" s="70"/>
      <c r="K414" s="70"/>
      <c r="L414" s="70"/>
      <c r="M414" s="70"/>
      <c r="N414" s="70"/>
      <c r="O414" s="70"/>
      <c r="P414" s="70"/>
      <c r="Q414" s="70"/>
      <c r="R414" s="75"/>
    </row>
    <row r="415" spans="1:18" s="857" customFormat="1" ht="15.75">
      <c r="A415" s="69"/>
      <c r="B415" s="70"/>
      <c r="C415" s="70"/>
      <c r="D415" s="70"/>
      <c r="E415" s="70"/>
      <c r="F415" s="70"/>
      <c r="G415" s="70"/>
      <c r="H415" s="70"/>
      <c r="I415" s="70"/>
      <c r="J415" s="70"/>
      <c r="K415" s="70"/>
      <c r="L415" s="70"/>
      <c r="M415" s="70"/>
      <c r="N415" s="70"/>
      <c r="O415" s="70"/>
      <c r="P415" s="70"/>
      <c r="Q415" s="70"/>
      <c r="R415" s="75"/>
    </row>
    <row r="416" spans="1:18" s="857" customFormat="1" ht="15.75">
      <c r="A416" s="69"/>
      <c r="B416" s="70"/>
      <c r="C416" s="70"/>
      <c r="D416" s="70"/>
      <c r="E416" s="70"/>
      <c r="F416" s="70"/>
      <c r="G416" s="70"/>
      <c r="H416" s="70"/>
      <c r="I416" s="70"/>
      <c r="J416" s="70"/>
      <c r="K416" s="70"/>
      <c r="L416" s="70"/>
      <c r="M416" s="70"/>
      <c r="N416" s="70"/>
      <c r="O416" s="70"/>
      <c r="P416" s="70"/>
      <c r="Q416" s="70"/>
      <c r="R416" s="75"/>
    </row>
    <row r="417" spans="1:18" s="857" customFormat="1" ht="15.75">
      <c r="A417" s="69"/>
      <c r="B417" s="70"/>
      <c r="C417" s="70"/>
      <c r="D417" s="70"/>
      <c r="E417" s="70"/>
      <c r="F417" s="70"/>
      <c r="G417" s="70"/>
      <c r="H417" s="70"/>
      <c r="I417" s="70"/>
      <c r="J417" s="70"/>
      <c r="K417" s="70"/>
      <c r="L417" s="70"/>
      <c r="M417" s="70"/>
      <c r="N417" s="70"/>
      <c r="O417" s="70"/>
      <c r="P417" s="70"/>
      <c r="Q417" s="70"/>
      <c r="R417" s="75"/>
    </row>
    <row r="418" spans="1:18" s="857" customFormat="1" ht="15.75">
      <c r="A418" s="69"/>
      <c r="B418" s="70"/>
      <c r="C418" s="70"/>
      <c r="D418" s="70"/>
      <c r="E418" s="70"/>
      <c r="F418" s="70"/>
      <c r="G418" s="70"/>
      <c r="H418" s="70"/>
      <c r="I418" s="70"/>
      <c r="J418" s="70"/>
      <c r="K418" s="70"/>
      <c r="L418" s="70"/>
      <c r="M418" s="70"/>
      <c r="N418" s="70"/>
      <c r="O418" s="70"/>
      <c r="P418" s="70"/>
      <c r="Q418" s="70"/>
      <c r="R418" s="75"/>
    </row>
    <row r="419" spans="1:18" s="857" customFormat="1" ht="15.75">
      <c r="A419" s="69"/>
      <c r="B419" s="70"/>
      <c r="C419" s="70"/>
      <c r="D419" s="70"/>
      <c r="E419" s="70"/>
      <c r="F419" s="70"/>
      <c r="G419" s="70"/>
      <c r="H419" s="70"/>
      <c r="I419" s="70"/>
      <c r="J419" s="70"/>
      <c r="K419" s="70"/>
      <c r="L419" s="70"/>
      <c r="M419" s="70"/>
      <c r="N419" s="70"/>
      <c r="O419" s="70"/>
      <c r="P419" s="70"/>
      <c r="Q419" s="70"/>
      <c r="R419" s="75"/>
    </row>
    <row r="420" spans="1:18" s="857" customFormat="1" ht="15.75">
      <c r="A420" s="69"/>
      <c r="B420" s="70"/>
      <c r="C420" s="70"/>
      <c r="D420" s="70"/>
      <c r="E420" s="70"/>
      <c r="F420" s="70"/>
      <c r="G420" s="70"/>
      <c r="H420" s="70"/>
      <c r="I420" s="70"/>
      <c r="J420" s="70"/>
      <c r="K420" s="70"/>
      <c r="L420" s="70"/>
      <c r="M420" s="70"/>
      <c r="N420" s="70"/>
      <c r="O420" s="70"/>
      <c r="P420" s="70"/>
      <c r="Q420" s="70"/>
      <c r="R420" s="75"/>
    </row>
    <row r="421" spans="1:18" s="857" customFormat="1" ht="15.75">
      <c r="A421" s="69"/>
      <c r="B421" s="70"/>
      <c r="C421" s="70"/>
      <c r="D421" s="70"/>
      <c r="E421" s="70"/>
      <c r="F421" s="70"/>
      <c r="G421" s="70"/>
      <c r="H421" s="70"/>
      <c r="I421" s="70"/>
      <c r="J421" s="70"/>
      <c r="K421" s="70"/>
      <c r="L421" s="70"/>
      <c r="M421" s="70"/>
      <c r="N421" s="70"/>
      <c r="O421" s="70"/>
      <c r="P421" s="70"/>
      <c r="Q421" s="70"/>
      <c r="R421" s="75"/>
    </row>
    <row r="422" spans="1:18" s="857" customFormat="1" ht="15.75">
      <c r="A422" s="69"/>
      <c r="B422" s="70"/>
      <c r="C422" s="70"/>
      <c r="D422" s="70"/>
      <c r="E422" s="70"/>
      <c r="F422" s="70"/>
      <c r="G422" s="70"/>
      <c r="H422" s="70"/>
      <c r="I422" s="70"/>
      <c r="J422" s="70"/>
      <c r="K422" s="70"/>
      <c r="L422" s="70"/>
      <c r="M422" s="70"/>
      <c r="N422" s="70"/>
      <c r="O422" s="70"/>
      <c r="P422" s="70"/>
      <c r="Q422" s="70"/>
      <c r="R422" s="75"/>
    </row>
    <row r="423" spans="1:18" s="857" customFormat="1" ht="15.75">
      <c r="A423" s="69"/>
      <c r="B423" s="70"/>
      <c r="C423" s="70"/>
      <c r="D423" s="70"/>
      <c r="E423" s="70"/>
      <c r="F423" s="70"/>
      <c r="G423" s="70"/>
      <c r="H423" s="70"/>
      <c r="I423" s="70"/>
      <c r="J423" s="70"/>
      <c r="K423" s="70"/>
      <c r="L423" s="70"/>
      <c r="M423" s="70"/>
      <c r="N423" s="70"/>
      <c r="O423" s="70"/>
      <c r="P423" s="70"/>
      <c r="Q423" s="70"/>
      <c r="R423" s="75"/>
    </row>
    <row r="424" spans="1:18" s="857" customFormat="1" ht="15.75">
      <c r="A424" s="69"/>
      <c r="B424" s="70"/>
      <c r="C424" s="70"/>
      <c r="D424" s="70"/>
      <c r="E424" s="70"/>
      <c r="F424" s="70"/>
      <c r="G424" s="70"/>
      <c r="H424" s="70"/>
      <c r="I424" s="70"/>
      <c r="J424" s="70"/>
      <c r="K424" s="70"/>
      <c r="L424" s="70"/>
      <c r="M424" s="70"/>
      <c r="N424" s="70"/>
      <c r="O424" s="70"/>
      <c r="P424" s="70"/>
      <c r="Q424" s="70"/>
      <c r="R424" s="75"/>
    </row>
    <row r="425" spans="1:18" s="857" customFormat="1" ht="15.75">
      <c r="A425" s="69"/>
      <c r="B425" s="70"/>
      <c r="C425" s="70"/>
      <c r="D425" s="70"/>
      <c r="E425" s="70"/>
      <c r="F425" s="70"/>
      <c r="G425" s="70"/>
      <c r="H425" s="70"/>
      <c r="I425" s="70"/>
      <c r="J425" s="70"/>
      <c r="K425" s="70"/>
      <c r="L425" s="70"/>
      <c r="M425" s="70"/>
      <c r="N425" s="70"/>
      <c r="O425" s="70"/>
      <c r="P425" s="70"/>
      <c r="Q425" s="70"/>
      <c r="R425" s="75"/>
    </row>
    <row r="426" spans="1:18" s="857" customFormat="1" ht="15.75">
      <c r="A426" s="69"/>
      <c r="B426" s="70"/>
      <c r="C426" s="70"/>
      <c r="D426" s="70"/>
      <c r="E426" s="70"/>
      <c r="F426" s="70"/>
      <c r="G426" s="70"/>
      <c r="H426" s="70"/>
      <c r="I426" s="70"/>
      <c r="J426" s="70"/>
      <c r="K426" s="70"/>
      <c r="L426" s="70"/>
      <c r="M426" s="70"/>
      <c r="N426" s="70"/>
      <c r="O426" s="70"/>
      <c r="P426" s="70"/>
      <c r="Q426" s="70"/>
      <c r="R426" s="75"/>
    </row>
    <row r="427" spans="1:18" s="857" customFormat="1" ht="15.75">
      <c r="A427" s="69"/>
      <c r="B427" s="70"/>
      <c r="C427" s="70"/>
      <c r="D427" s="70"/>
      <c r="E427" s="70"/>
      <c r="F427" s="70"/>
      <c r="G427" s="70"/>
      <c r="H427" s="70"/>
      <c r="I427" s="70"/>
      <c r="J427" s="70"/>
      <c r="K427" s="70"/>
      <c r="L427" s="70"/>
      <c r="M427" s="70"/>
      <c r="N427" s="70"/>
      <c r="O427" s="70"/>
      <c r="P427" s="70"/>
      <c r="Q427" s="70"/>
      <c r="R427" s="75"/>
    </row>
    <row r="428" spans="1:18" s="857" customFormat="1" ht="15.75">
      <c r="A428" s="69"/>
      <c r="B428" s="70"/>
      <c r="C428" s="70"/>
      <c r="D428" s="70"/>
      <c r="E428" s="70"/>
      <c r="F428" s="70"/>
      <c r="G428" s="70"/>
      <c r="H428" s="70"/>
      <c r="I428" s="70"/>
      <c r="J428" s="70"/>
      <c r="K428" s="70"/>
      <c r="L428" s="70"/>
      <c r="M428" s="70"/>
      <c r="N428" s="70"/>
      <c r="O428" s="70"/>
      <c r="P428" s="70"/>
      <c r="Q428" s="70"/>
      <c r="R428" s="75"/>
    </row>
    <row r="429" spans="1:18" s="857" customFormat="1" ht="15.75">
      <c r="A429" s="69"/>
      <c r="B429" s="70"/>
      <c r="C429" s="70"/>
      <c r="D429" s="70"/>
      <c r="E429" s="70"/>
      <c r="F429" s="70"/>
      <c r="G429" s="70"/>
      <c r="H429" s="70"/>
      <c r="I429" s="70"/>
      <c r="J429" s="70"/>
      <c r="K429" s="70"/>
      <c r="L429" s="70"/>
      <c r="M429" s="70"/>
      <c r="N429" s="70"/>
      <c r="O429" s="70"/>
      <c r="P429" s="70"/>
      <c r="Q429" s="70"/>
      <c r="R429" s="75"/>
    </row>
    <row r="430" spans="1:18" s="857" customFormat="1" ht="15.75">
      <c r="A430" s="69"/>
      <c r="B430" s="70"/>
      <c r="C430" s="70"/>
      <c r="D430" s="70"/>
      <c r="E430" s="70"/>
      <c r="F430" s="70"/>
      <c r="G430" s="70"/>
      <c r="H430" s="70"/>
      <c r="I430" s="70"/>
      <c r="J430" s="70"/>
      <c r="K430" s="70"/>
      <c r="L430" s="70"/>
      <c r="M430" s="70"/>
      <c r="N430" s="70"/>
      <c r="O430" s="70"/>
      <c r="P430" s="70"/>
      <c r="Q430" s="70"/>
      <c r="R430" s="75"/>
    </row>
    <row r="431" spans="1:18" s="857" customFormat="1" ht="15.75">
      <c r="A431" s="69"/>
      <c r="B431" s="70"/>
      <c r="C431" s="70"/>
      <c r="D431" s="70"/>
      <c r="E431" s="70"/>
      <c r="F431" s="70"/>
      <c r="G431" s="70"/>
      <c r="H431" s="70"/>
      <c r="I431" s="70"/>
      <c r="J431" s="70"/>
      <c r="K431" s="70"/>
      <c r="L431" s="70"/>
      <c r="M431" s="70"/>
      <c r="N431" s="70"/>
      <c r="O431" s="70"/>
      <c r="P431" s="70"/>
      <c r="Q431" s="70"/>
      <c r="R431" s="75"/>
    </row>
    <row r="432" spans="1:18" s="857" customFormat="1" ht="15.75">
      <c r="A432" s="69"/>
      <c r="B432" s="70"/>
      <c r="C432" s="70"/>
      <c r="D432" s="70"/>
      <c r="E432" s="70"/>
      <c r="F432" s="70"/>
      <c r="G432" s="70"/>
      <c r="H432" s="70"/>
      <c r="I432" s="70"/>
      <c r="J432" s="70"/>
      <c r="K432" s="70"/>
      <c r="L432" s="70"/>
      <c r="M432" s="70"/>
      <c r="N432" s="70"/>
      <c r="O432" s="70"/>
      <c r="P432" s="70"/>
      <c r="Q432" s="70"/>
      <c r="R432" s="75"/>
    </row>
    <row r="433" spans="1:18" s="857" customFormat="1" ht="15.75">
      <c r="A433" s="69"/>
      <c r="B433" s="70"/>
      <c r="C433" s="70"/>
      <c r="D433" s="70"/>
      <c r="E433" s="70"/>
      <c r="F433" s="70"/>
      <c r="G433" s="70"/>
      <c r="H433" s="70"/>
      <c r="I433" s="70"/>
      <c r="J433" s="70"/>
      <c r="K433" s="70"/>
      <c r="L433" s="70"/>
      <c r="M433" s="70"/>
      <c r="N433" s="70"/>
      <c r="O433" s="70"/>
      <c r="P433" s="70"/>
      <c r="Q433" s="70"/>
      <c r="R433" s="75"/>
    </row>
    <row r="434" spans="1:18" s="857" customFormat="1" ht="15.75">
      <c r="A434" s="69"/>
      <c r="B434" s="70"/>
      <c r="C434" s="70"/>
      <c r="D434" s="70"/>
      <c r="E434" s="70"/>
      <c r="F434" s="70"/>
      <c r="G434" s="70"/>
      <c r="H434" s="70"/>
      <c r="I434" s="70"/>
      <c r="J434" s="70"/>
      <c r="K434" s="70"/>
      <c r="L434" s="70"/>
      <c r="M434" s="70"/>
      <c r="N434" s="70"/>
      <c r="O434" s="70"/>
      <c r="P434" s="70"/>
      <c r="Q434" s="70"/>
      <c r="R434" s="75"/>
    </row>
    <row r="435" spans="1:18" s="857" customFormat="1" ht="15.75">
      <c r="A435" s="69"/>
      <c r="B435" s="70"/>
      <c r="C435" s="70"/>
      <c r="D435" s="70"/>
      <c r="E435" s="70"/>
      <c r="F435" s="70"/>
      <c r="G435" s="70"/>
      <c r="H435" s="70"/>
      <c r="I435" s="70"/>
      <c r="J435" s="70"/>
      <c r="K435" s="70"/>
      <c r="L435" s="70"/>
      <c r="M435" s="70"/>
      <c r="N435" s="70"/>
      <c r="O435" s="70"/>
      <c r="P435" s="70"/>
      <c r="Q435" s="70"/>
      <c r="R435" s="75"/>
    </row>
    <row r="436" spans="1:18" s="857" customFormat="1" ht="15.75">
      <c r="A436" s="69"/>
      <c r="B436" s="70"/>
      <c r="C436" s="70"/>
      <c r="D436" s="70"/>
      <c r="E436" s="70"/>
      <c r="F436" s="70"/>
      <c r="G436" s="70"/>
      <c r="H436" s="70"/>
      <c r="I436" s="70"/>
      <c r="J436" s="70"/>
      <c r="K436" s="70"/>
      <c r="L436" s="70"/>
      <c r="M436" s="70"/>
      <c r="N436" s="70"/>
      <c r="O436" s="70"/>
      <c r="P436" s="70"/>
      <c r="Q436" s="70"/>
      <c r="R436" s="75"/>
    </row>
    <row r="437" spans="1:18" s="857" customFormat="1" ht="15.75">
      <c r="A437" s="69"/>
      <c r="B437" s="70"/>
      <c r="C437" s="70"/>
      <c r="D437" s="70"/>
      <c r="E437" s="70"/>
      <c r="F437" s="70"/>
      <c r="G437" s="70"/>
      <c r="H437" s="70"/>
      <c r="I437" s="70"/>
      <c r="J437" s="70"/>
      <c r="K437" s="70"/>
      <c r="L437" s="70"/>
      <c r="M437" s="70"/>
      <c r="N437" s="70"/>
      <c r="O437" s="70"/>
      <c r="P437" s="70"/>
      <c r="Q437" s="70"/>
      <c r="R437" s="75"/>
    </row>
    <row r="438" spans="1:18" s="857" customFormat="1" ht="15.75">
      <c r="A438" s="69"/>
      <c r="B438" s="70"/>
      <c r="C438" s="70"/>
      <c r="D438" s="70"/>
      <c r="E438" s="70"/>
      <c r="F438" s="70"/>
      <c r="G438" s="70"/>
      <c r="H438" s="70"/>
      <c r="I438" s="70"/>
      <c r="J438" s="70"/>
      <c r="K438" s="70"/>
      <c r="L438" s="70"/>
      <c r="M438" s="70"/>
      <c r="N438" s="70"/>
      <c r="O438" s="70"/>
      <c r="P438" s="70"/>
      <c r="Q438" s="70"/>
      <c r="R438" s="75"/>
    </row>
    <row r="439" spans="1:18" s="857" customFormat="1" ht="15.75">
      <c r="A439" s="69"/>
      <c r="B439" s="70"/>
      <c r="C439" s="70"/>
      <c r="D439" s="70"/>
      <c r="E439" s="70"/>
      <c r="F439" s="70"/>
      <c r="G439" s="70"/>
      <c r="H439" s="70"/>
      <c r="I439" s="70"/>
      <c r="J439" s="70"/>
      <c r="K439" s="70"/>
      <c r="L439" s="70"/>
      <c r="M439" s="70"/>
      <c r="N439" s="70"/>
      <c r="O439" s="70"/>
      <c r="P439" s="70"/>
      <c r="Q439" s="70"/>
      <c r="R439" s="75"/>
    </row>
    <row r="440" spans="1:18" s="857" customFormat="1" ht="15.75">
      <c r="A440" s="69"/>
      <c r="B440" s="70"/>
      <c r="C440" s="70"/>
      <c r="D440" s="70"/>
      <c r="E440" s="70"/>
      <c r="F440" s="70"/>
      <c r="G440" s="70"/>
      <c r="H440" s="70"/>
      <c r="I440" s="70"/>
      <c r="J440" s="70"/>
      <c r="K440" s="70"/>
      <c r="L440" s="70"/>
      <c r="M440" s="70"/>
      <c r="N440" s="70"/>
      <c r="O440" s="70"/>
      <c r="P440" s="70"/>
      <c r="Q440" s="70"/>
      <c r="R440" s="75"/>
    </row>
    <row r="441" spans="1:18" s="857" customFormat="1" ht="15.75">
      <c r="A441" s="69"/>
      <c r="B441" s="70"/>
      <c r="C441" s="70"/>
      <c r="D441" s="70"/>
      <c r="E441" s="70"/>
      <c r="F441" s="70"/>
      <c r="G441" s="70"/>
      <c r="H441" s="70"/>
      <c r="I441" s="70"/>
      <c r="J441" s="70"/>
      <c r="K441" s="70"/>
      <c r="L441" s="70"/>
      <c r="M441" s="70"/>
      <c r="N441" s="70"/>
      <c r="O441" s="70"/>
      <c r="P441" s="70"/>
      <c r="Q441" s="70"/>
      <c r="R441" s="75"/>
    </row>
    <row r="442" spans="1:18" s="857" customFormat="1" ht="15.75">
      <c r="A442" s="69"/>
      <c r="B442" s="70"/>
      <c r="C442" s="70"/>
      <c r="D442" s="70"/>
      <c r="E442" s="70"/>
      <c r="F442" s="70"/>
      <c r="G442" s="70"/>
      <c r="H442" s="70"/>
      <c r="I442" s="70"/>
      <c r="J442" s="70"/>
      <c r="K442" s="70"/>
      <c r="L442" s="70"/>
      <c r="M442" s="70"/>
      <c r="N442" s="70"/>
      <c r="O442" s="70"/>
      <c r="P442" s="70"/>
      <c r="Q442" s="70"/>
      <c r="R442" s="75"/>
    </row>
    <row r="443" spans="1:18" s="857" customFormat="1" ht="15.75">
      <c r="A443" s="69"/>
      <c r="B443" s="70"/>
      <c r="C443" s="70"/>
      <c r="D443" s="70"/>
      <c r="E443" s="70"/>
      <c r="F443" s="70"/>
      <c r="G443" s="70"/>
      <c r="H443" s="70"/>
      <c r="I443" s="70"/>
      <c r="J443" s="70"/>
      <c r="K443" s="70"/>
      <c r="L443" s="70"/>
      <c r="M443" s="70"/>
      <c r="N443" s="70"/>
      <c r="O443" s="70"/>
      <c r="P443" s="70"/>
      <c r="Q443" s="70"/>
      <c r="R443" s="75"/>
    </row>
    <row r="444" spans="1:18" s="857" customFormat="1" ht="15.75">
      <c r="A444" s="69"/>
      <c r="B444" s="70"/>
      <c r="C444" s="70"/>
      <c r="D444" s="70"/>
      <c r="E444" s="70"/>
      <c r="F444" s="70"/>
      <c r="G444" s="70"/>
      <c r="H444" s="70"/>
      <c r="I444" s="70"/>
      <c r="J444" s="70"/>
      <c r="K444" s="70"/>
      <c r="L444" s="70"/>
      <c r="M444" s="70"/>
      <c r="N444" s="70"/>
      <c r="O444" s="70"/>
      <c r="P444" s="70"/>
      <c r="Q444" s="70"/>
      <c r="R444" s="75"/>
    </row>
    <row r="445" spans="1:18" s="857" customFormat="1" ht="15.75">
      <c r="A445" s="69"/>
      <c r="B445" s="70"/>
      <c r="C445" s="70"/>
      <c r="D445" s="70"/>
      <c r="E445" s="70"/>
      <c r="F445" s="70"/>
      <c r="G445" s="70"/>
      <c r="H445" s="70"/>
      <c r="I445" s="70"/>
      <c r="J445" s="70"/>
      <c r="K445" s="70"/>
      <c r="L445" s="70"/>
      <c r="M445" s="70"/>
      <c r="N445" s="70"/>
      <c r="O445" s="70"/>
      <c r="P445" s="70"/>
      <c r="Q445" s="70"/>
      <c r="R445" s="75"/>
    </row>
    <row r="446" spans="1:18" s="857" customFormat="1" ht="15.75">
      <c r="A446" s="69"/>
      <c r="B446" s="70"/>
      <c r="C446" s="70"/>
      <c r="D446" s="70"/>
      <c r="E446" s="70"/>
      <c r="F446" s="70"/>
      <c r="G446" s="70"/>
      <c r="H446" s="70"/>
      <c r="I446" s="70"/>
      <c r="J446" s="70"/>
      <c r="K446" s="70"/>
      <c r="L446" s="70"/>
      <c r="M446" s="70"/>
      <c r="N446" s="70"/>
      <c r="O446" s="70"/>
      <c r="P446" s="70"/>
      <c r="Q446" s="70"/>
      <c r="R446" s="75"/>
    </row>
    <row r="447" spans="1:18" s="857" customFormat="1" ht="15.75">
      <c r="A447" s="69"/>
      <c r="B447" s="70"/>
      <c r="C447" s="70"/>
      <c r="D447" s="70"/>
      <c r="E447" s="70"/>
      <c r="F447" s="70"/>
      <c r="G447" s="70"/>
      <c r="H447" s="70"/>
      <c r="I447" s="70"/>
      <c r="J447" s="70"/>
      <c r="K447" s="70"/>
      <c r="L447" s="70"/>
      <c r="M447" s="70"/>
      <c r="N447" s="70"/>
      <c r="O447" s="70"/>
      <c r="P447" s="70"/>
      <c r="Q447" s="70"/>
      <c r="R447" s="75"/>
    </row>
    <row r="448" spans="1:18" s="857" customFormat="1" ht="15.75">
      <c r="A448" s="69"/>
      <c r="B448" s="70"/>
      <c r="C448" s="70"/>
      <c r="D448" s="70"/>
      <c r="E448" s="70"/>
      <c r="F448" s="70"/>
      <c r="G448" s="70"/>
      <c r="H448" s="70"/>
      <c r="I448" s="70"/>
      <c r="J448" s="70"/>
      <c r="K448" s="70"/>
      <c r="L448" s="70"/>
      <c r="M448" s="70"/>
      <c r="N448" s="70"/>
      <c r="O448" s="70"/>
      <c r="P448" s="70"/>
      <c r="Q448" s="70"/>
      <c r="R448" s="75"/>
    </row>
    <row r="449" spans="1:18" s="857" customFormat="1" ht="15.75">
      <c r="A449" s="69"/>
      <c r="B449" s="70"/>
      <c r="C449" s="70"/>
      <c r="D449" s="70"/>
      <c r="E449" s="70"/>
      <c r="F449" s="70"/>
      <c r="G449" s="70"/>
      <c r="H449" s="70"/>
      <c r="I449" s="70"/>
      <c r="J449" s="70"/>
      <c r="K449" s="70"/>
      <c r="L449" s="70"/>
      <c r="M449" s="70"/>
      <c r="N449" s="70"/>
      <c r="O449" s="70"/>
      <c r="P449" s="70"/>
      <c r="Q449" s="70"/>
      <c r="R449" s="75"/>
    </row>
    <row r="450" spans="1:18" s="857" customFormat="1" ht="15.75">
      <c r="A450" s="69"/>
      <c r="B450" s="70"/>
      <c r="C450" s="70"/>
      <c r="D450" s="70"/>
      <c r="E450" s="70"/>
      <c r="F450" s="70"/>
      <c r="G450" s="70"/>
      <c r="H450" s="70"/>
      <c r="I450" s="70"/>
      <c r="J450" s="70"/>
      <c r="K450" s="70"/>
      <c r="L450" s="70"/>
      <c r="M450" s="70"/>
      <c r="N450" s="70"/>
      <c r="O450" s="70"/>
      <c r="P450" s="70"/>
      <c r="Q450" s="70"/>
      <c r="R450" s="75"/>
    </row>
    <row r="451" spans="1:18" s="857" customFormat="1" ht="15.75">
      <c r="A451" s="69"/>
      <c r="B451" s="70"/>
      <c r="C451" s="70"/>
      <c r="D451" s="70"/>
      <c r="E451" s="70"/>
      <c r="F451" s="70"/>
      <c r="G451" s="70"/>
      <c r="H451" s="70"/>
      <c r="I451" s="70"/>
      <c r="J451" s="70"/>
      <c r="K451" s="70"/>
      <c r="L451" s="70"/>
      <c r="M451" s="70"/>
      <c r="N451" s="70"/>
      <c r="O451" s="70"/>
      <c r="P451" s="70"/>
      <c r="Q451" s="70"/>
      <c r="R451" s="75"/>
    </row>
    <row r="452" spans="1:18" s="857" customFormat="1" ht="15.75">
      <c r="A452" s="69"/>
      <c r="B452" s="70"/>
      <c r="C452" s="70"/>
      <c r="D452" s="70"/>
      <c r="E452" s="70"/>
      <c r="F452" s="70"/>
      <c r="G452" s="70"/>
      <c r="H452" s="70"/>
      <c r="I452" s="70"/>
      <c r="J452" s="70"/>
      <c r="K452" s="70"/>
      <c r="L452" s="70"/>
      <c r="M452" s="70"/>
      <c r="N452" s="70"/>
      <c r="O452" s="70"/>
      <c r="P452" s="70"/>
      <c r="Q452" s="70"/>
      <c r="R452" s="75"/>
    </row>
    <row r="453" spans="1:18" s="857" customFormat="1" ht="15.75">
      <c r="A453" s="69"/>
      <c r="B453" s="70"/>
      <c r="C453" s="70"/>
      <c r="D453" s="70"/>
      <c r="E453" s="70"/>
      <c r="F453" s="70"/>
      <c r="G453" s="70"/>
      <c r="H453" s="70"/>
      <c r="I453" s="70"/>
      <c r="J453" s="70"/>
      <c r="K453" s="70"/>
      <c r="L453" s="70"/>
      <c r="M453" s="70"/>
      <c r="N453" s="70"/>
      <c r="O453" s="70"/>
      <c r="P453" s="70"/>
      <c r="Q453" s="70"/>
      <c r="R453" s="75"/>
    </row>
    <row r="454" spans="1:18" s="857" customFormat="1" ht="15.75">
      <c r="A454" s="69"/>
      <c r="B454" s="70"/>
      <c r="C454" s="70"/>
      <c r="D454" s="70"/>
      <c r="E454" s="70"/>
      <c r="F454" s="70"/>
      <c r="G454" s="70"/>
      <c r="H454" s="70"/>
      <c r="I454" s="70"/>
      <c r="J454" s="70"/>
      <c r="K454" s="70"/>
      <c r="L454" s="70"/>
      <c r="M454" s="70"/>
      <c r="N454" s="70"/>
      <c r="O454" s="70"/>
      <c r="P454" s="70"/>
      <c r="Q454" s="70"/>
      <c r="R454" s="75"/>
    </row>
    <row r="455" spans="1:18" s="857" customFormat="1" ht="15.75">
      <c r="A455" s="69"/>
      <c r="B455" s="70"/>
      <c r="C455" s="70"/>
      <c r="D455" s="70"/>
      <c r="E455" s="70"/>
      <c r="F455" s="70"/>
      <c r="G455" s="70"/>
      <c r="H455" s="70"/>
      <c r="I455" s="70"/>
      <c r="J455" s="70"/>
      <c r="K455" s="70"/>
      <c r="L455" s="70"/>
      <c r="M455" s="70"/>
      <c r="N455" s="70"/>
      <c r="O455" s="70"/>
      <c r="P455" s="70"/>
      <c r="Q455" s="70"/>
      <c r="R455" s="75"/>
    </row>
    <row r="456" spans="1:18" s="857" customFormat="1" ht="15.75">
      <c r="A456" s="69"/>
      <c r="B456" s="70"/>
      <c r="C456" s="70"/>
      <c r="D456" s="70"/>
      <c r="E456" s="70"/>
      <c r="F456" s="70"/>
      <c r="G456" s="70"/>
      <c r="H456" s="70"/>
      <c r="I456" s="70"/>
      <c r="J456" s="70"/>
      <c r="K456" s="70"/>
      <c r="L456" s="70"/>
      <c r="M456" s="70"/>
      <c r="N456" s="70"/>
      <c r="O456" s="70"/>
      <c r="P456" s="70"/>
      <c r="Q456" s="70"/>
      <c r="R456" s="75"/>
    </row>
    <row r="457" spans="1:18" s="857" customFormat="1" ht="15.75">
      <c r="A457" s="69"/>
      <c r="B457" s="70"/>
      <c r="C457" s="70"/>
      <c r="D457" s="70"/>
      <c r="E457" s="70"/>
      <c r="F457" s="70"/>
      <c r="G457" s="70"/>
      <c r="H457" s="70"/>
      <c r="I457" s="70"/>
      <c r="J457" s="70"/>
      <c r="K457" s="70"/>
      <c r="L457" s="70"/>
      <c r="M457" s="70"/>
      <c r="N457" s="70"/>
      <c r="O457" s="70"/>
      <c r="P457" s="70"/>
      <c r="Q457" s="70"/>
      <c r="R457" s="75"/>
    </row>
    <row r="458" spans="1:18" s="857" customFormat="1" ht="15.75">
      <c r="A458" s="69"/>
      <c r="B458" s="70"/>
      <c r="C458" s="70"/>
      <c r="D458" s="70"/>
      <c r="E458" s="70"/>
      <c r="F458" s="70"/>
      <c r="G458" s="70"/>
      <c r="H458" s="70"/>
      <c r="I458" s="70"/>
      <c r="J458" s="70"/>
      <c r="K458" s="70"/>
      <c r="L458" s="70"/>
      <c r="M458" s="70"/>
      <c r="N458" s="70"/>
      <c r="O458" s="70"/>
      <c r="P458" s="70"/>
      <c r="Q458" s="70"/>
      <c r="R458" s="75"/>
    </row>
    <row r="459" spans="1:18" s="857" customFormat="1" ht="15.75">
      <c r="A459" s="69"/>
      <c r="B459" s="70"/>
      <c r="C459" s="70"/>
      <c r="D459" s="70"/>
      <c r="E459" s="70"/>
      <c r="F459" s="70"/>
      <c r="G459" s="70"/>
      <c r="H459" s="70"/>
      <c r="I459" s="70"/>
      <c r="J459" s="70"/>
      <c r="K459" s="70"/>
      <c r="L459" s="70"/>
      <c r="M459" s="70"/>
      <c r="N459" s="70"/>
      <c r="O459" s="70"/>
      <c r="P459" s="70"/>
      <c r="Q459" s="70"/>
      <c r="R459" s="75"/>
    </row>
    <row r="460" spans="1:18" s="857" customFormat="1" ht="15.75">
      <c r="A460" s="69"/>
      <c r="B460" s="70"/>
      <c r="C460" s="70"/>
      <c r="D460" s="70"/>
      <c r="E460" s="70"/>
      <c r="F460" s="70"/>
      <c r="G460" s="70"/>
      <c r="H460" s="70"/>
      <c r="I460" s="70"/>
      <c r="J460" s="70"/>
      <c r="K460" s="70"/>
      <c r="L460" s="70"/>
      <c r="M460" s="70"/>
      <c r="N460" s="70"/>
      <c r="O460" s="70"/>
      <c r="P460" s="70"/>
      <c r="Q460" s="70"/>
      <c r="R460" s="75"/>
    </row>
    <row r="461" spans="1:18" s="857" customFormat="1" ht="15.75">
      <c r="A461" s="69"/>
      <c r="B461" s="70"/>
      <c r="C461" s="70"/>
      <c r="D461" s="70"/>
      <c r="E461" s="70"/>
      <c r="F461" s="70"/>
      <c r="G461" s="70"/>
      <c r="H461" s="70"/>
      <c r="I461" s="70"/>
      <c r="J461" s="70"/>
      <c r="K461" s="70"/>
      <c r="L461" s="70"/>
      <c r="M461" s="70"/>
      <c r="N461" s="70"/>
      <c r="O461" s="70"/>
      <c r="P461" s="70"/>
      <c r="Q461" s="70"/>
      <c r="R461" s="75"/>
    </row>
    <row r="462" spans="1:18" s="857" customFormat="1" ht="15.75">
      <c r="A462" s="69"/>
      <c r="B462" s="70"/>
      <c r="C462" s="70"/>
      <c r="D462" s="70"/>
      <c r="E462" s="70"/>
      <c r="F462" s="70"/>
      <c r="G462" s="70"/>
      <c r="H462" s="70"/>
      <c r="I462" s="70"/>
      <c r="J462" s="70"/>
      <c r="K462" s="70"/>
      <c r="L462" s="70"/>
      <c r="M462" s="70"/>
      <c r="N462" s="70"/>
      <c r="O462" s="70"/>
      <c r="P462" s="70"/>
      <c r="Q462" s="70"/>
      <c r="R462" s="75"/>
    </row>
    <row r="463" spans="1:18" s="857" customFormat="1" ht="15.75">
      <c r="A463" s="69"/>
      <c r="B463" s="70"/>
      <c r="C463" s="70"/>
      <c r="D463" s="70"/>
      <c r="E463" s="70"/>
      <c r="F463" s="70"/>
      <c r="G463" s="70"/>
      <c r="H463" s="70"/>
      <c r="I463" s="70"/>
      <c r="J463" s="70"/>
      <c r="K463" s="70"/>
      <c r="L463" s="70"/>
      <c r="M463" s="70"/>
      <c r="N463" s="70"/>
      <c r="O463" s="70"/>
      <c r="P463" s="70"/>
      <c r="Q463" s="70"/>
      <c r="R463" s="75"/>
    </row>
    <row r="464" spans="1:18" s="857" customFormat="1" ht="15.75">
      <c r="A464" s="69"/>
      <c r="B464" s="70"/>
      <c r="C464" s="70"/>
      <c r="D464" s="70"/>
      <c r="E464" s="70"/>
      <c r="F464" s="70"/>
      <c r="G464" s="70"/>
      <c r="H464" s="70"/>
      <c r="I464" s="70"/>
      <c r="J464" s="70"/>
      <c r="K464" s="70"/>
      <c r="L464" s="70"/>
      <c r="M464" s="70"/>
      <c r="N464" s="70"/>
      <c r="O464" s="70"/>
      <c r="P464" s="70"/>
      <c r="Q464" s="70"/>
      <c r="R464" s="75"/>
    </row>
    <row r="465" spans="1:18" s="857" customFormat="1" ht="15.75">
      <c r="A465" s="69"/>
      <c r="B465" s="70"/>
      <c r="C465" s="70"/>
      <c r="D465" s="70"/>
      <c r="E465" s="70"/>
      <c r="F465" s="70"/>
      <c r="G465" s="70"/>
      <c r="H465" s="70"/>
      <c r="I465" s="70"/>
      <c r="J465" s="70"/>
      <c r="K465" s="70"/>
      <c r="L465" s="70"/>
      <c r="M465" s="70"/>
      <c r="N465" s="70"/>
      <c r="O465" s="70"/>
      <c r="P465" s="70"/>
      <c r="Q465" s="70"/>
      <c r="R465" s="75"/>
    </row>
    <row r="466" spans="1:18" s="857" customFormat="1" ht="15.75">
      <c r="A466" s="69"/>
      <c r="B466" s="70"/>
      <c r="C466" s="70"/>
      <c r="D466" s="70"/>
      <c r="E466" s="70"/>
      <c r="F466" s="70"/>
      <c r="G466" s="70"/>
      <c r="H466" s="70"/>
      <c r="I466" s="70"/>
      <c r="J466" s="70"/>
      <c r="K466" s="70"/>
      <c r="L466" s="70"/>
      <c r="M466" s="70"/>
      <c r="N466" s="70"/>
      <c r="O466" s="70"/>
      <c r="P466" s="70"/>
      <c r="Q466" s="70"/>
      <c r="R466" s="75"/>
    </row>
    <row r="467" spans="1:18" s="857" customFormat="1" ht="15.75">
      <c r="A467" s="69"/>
      <c r="B467" s="70"/>
      <c r="C467" s="70"/>
      <c r="D467" s="70"/>
      <c r="E467" s="70"/>
      <c r="F467" s="70"/>
      <c r="G467" s="70"/>
      <c r="H467" s="70"/>
      <c r="I467" s="70"/>
      <c r="J467" s="70"/>
      <c r="K467" s="70"/>
      <c r="L467" s="70"/>
      <c r="M467" s="70"/>
      <c r="N467" s="70"/>
      <c r="O467" s="70"/>
      <c r="P467" s="70"/>
      <c r="Q467" s="70"/>
      <c r="R467" s="75"/>
    </row>
    <row r="468" spans="1:18" s="857" customFormat="1" ht="15.75">
      <c r="A468" s="69"/>
      <c r="B468" s="70"/>
      <c r="C468" s="70"/>
      <c r="D468" s="70"/>
      <c r="E468" s="70"/>
      <c r="F468" s="70"/>
      <c r="G468" s="70"/>
      <c r="H468" s="70"/>
      <c r="I468" s="70"/>
      <c r="J468" s="70"/>
      <c r="K468" s="70"/>
      <c r="L468" s="70"/>
      <c r="M468" s="70"/>
      <c r="N468" s="70"/>
      <c r="O468" s="70"/>
      <c r="P468" s="70"/>
      <c r="Q468" s="70"/>
      <c r="R468" s="75"/>
    </row>
    <row r="469" spans="1:18" s="857" customFormat="1" ht="15.75">
      <c r="A469" s="69"/>
      <c r="B469" s="70"/>
      <c r="C469" s="70"/>
      <c r="D469" s="70"/>
      <c r="E469" s="70"/>
      <c r="F469" s="70"/>
      <c r="G469" s="70"/>
      <c r="H469" s="70"/>
      <c r="I469" s="70"/>
      <c r="J469" s="70"/>
      <c r="K469" s="70"/>
      <c r="L469" s="70"/>
      <c r="M469" s="70"/>
      <c r="N469" s="70"/>
      <c r="O469" s="70"/>
      <c r="P469" s="70"/>
      <c r="Q469" s="70"/>
      <c r="R469" s="75"/>
    </row>
    <row r="470" spans="1:18" s="857" customFormat="1" ht="15.75">
      <c r="A470" s="69"/>
      <c r="B470" s="70"/>
      <c r="C470" s="70"/>
      <c r="D470" s="70"/>
      <c r="E470" s="70"/>
      <c r="F470" s="70"/>
      <c r="G470" s="70"/>
      <c r="H470" s="70"/>
      <c r="I470" s="70"/>
      <c r="J470" s="70"/>
      <c r="K470" s="70"/>
      <c r="L470" s="70"/>
      <c r="M470" s="70"/>
      <c r="N470" s="70"/>
      <c r="O470" s="70"/>
      <c r="P470" s="70"/>
      <c r="Q470" s="70"/>
      <c r="R470" s="75"/>
    </row>
    <row r="471" spans="1:18" s="857" customFormat="1" ht="15.75">
      <c r="A471" s="69"/>
      <c r="B471" s="70"/>
      <c r="C471" s="70"/>
      <c r="D471" s="70"/>
      <c r="E471" s="70"/>
      <c r="F471" s="70"/>
      <c r="G471" s="70"/>
      <c r="H471" s="70"/>
      <c r="I471" s="70"/>
      <c r="J471" s="70"/>
      <c r="K471" s="70"/>
      <c r="L471" s="70"/>
      <c r="M471" s="70"/>
      <c r="N471" s="70"/>
      <c r="O471" s="70"/>
      <c r="P471" s="70"/>
      <c r="Q471" s="70"/>
      <c r="R471" s="75"/>
    </row>
    <row r="472" spans="1:18" s="857" customFormat="1" ht="15.75">
      <c r="A472" s="69"/>
      <c r="B472" s="70"/>
      <c r="C472" s="70"/>
      <c r="D472" s="70"/>
      <c r="E472" s="70"/>
      <c r="F472" s="70"/>
      <c r="G472" s="70"/>
      <c r="H472" s="70"/>
      <c r="I472" s="70"/>
      <c r="J472" s="70"/>
      <c r="K472" s="70"/>
      <c r="L472" s="70"/>
      <c r="M472" s="70"/>
      <c r="N472" s="70"/>
      <c r="O472" s="70"/>
      <c r="P472" s="70"/>
      <c r="Q472" s="70"/>
      <c r="R472" s="75"/>
    </row>
    <row r="473" spans="1:18" s="857" customFormat="1" ht="15.75">
      <c r="A473" s="69"/>
      <c r="B473" s="70"/>
      <c r="C473" s="70"/>
      <c r="D473" s="70"/>
      <c r="E473" s="70"/>
      <c r="F473" s="70"/>
      <c r="G473" s="70"/>
      <c r="H473" s="70"/>
      <c r="I473" s="70"/>
      <c r="J473" s="70"/>
      <c r="K473" s="70"/>
      <c r="L473" s="70"/>
      <c r="M473" s="70"/>
      <c r="N473" s="70"/>
      <c r="O473" s="70"/>
      <c r="P473" s="70"/>
      <c r="Q473" s="70"/>
      <c r="R473" s="75"/>
    </row>
    <row r="474" spans="1:18" s="857" customFormat="1" ht="15.75">
      <c r="A474" s="69"/>
      <c r="B474" s="70"/>
      <c r="C474" s="70"/>
      <c r="D474" s="70"/>
      <c r="E474" s="70"/>
      <c r="F474" s="70"/>
      <c r="G474" s="70"/>
      <c r="H474" s="70"/>
      <c r="I474" s="70"/>
      <c r="J474" s="70"/>
      <c r="K474" s="70"/>
      <c r="L474" s="70"/>
      <c r="M474" s="70"/>
      <c r="N474" s="70"/>
      <c r="O474" s="70"/>
      <c r="P474" s="70"/>
      <c r="Q474" s="70"/>
      <c r="R474" s="75"/>
    </row>
    <row r="475" spans="1:18" s="857" customFormat="1" ht="15.75">
      <c r="A475" s="69"/>
      <c r="B475" s="70"/>
      <c r="C475" s="70"/>
      <c r="D475" s="70"/>
      <c r="E475" s="70"/>
      <c r="F475" s="70"/>
      <c r="G475" s="70"/>
      <c r="H475" s="70"/>
      <c r="I475" s="70"/>
      <c r="J475" s="70"/>
      <c r="K475" s="70"/>
      <c r="L475" s="70"/>
      <c r="M475" s="70"/>
      <c r="N475" s="70"/>
      <c r="O475" s="70"/>
      <c r="P475" s="70"/>
      <c r="Q475" s="70"/>
      <c r="R475" s="75"/>
    </row>
    <row r="476" spans="1:18" s="857" customFormat="1" ht="15.75">
      <c r="A476" s="69"/>
      <c r="B476" s="70"/>
      <c r="C476" s="70"/>
      <c r="D476" s="70"/>
      <c r="E476" s="70"/>
      <c r="F476" s="70"/>
      <c r="G476" s="70"/>
      <c r="H476" s="70"/>
      <c r="I476" s="70"/>
      <c r="J476" s="70"/>
      <c r="K476" s="70"/>
      <c r="L476" s="70"/>
      <c r="M476" s="70"/>
      <c r="N476" s="70"/>
      <c r="O476" s="70"/>
      <c r="P476" s="70"/>
      <c r="Q476" s="70"/>
      <c r="R476" s="75"/>
    </row>
    <row r="477" spans="1:18" s="857" customFormat="1" ht="15.75">
      <c r="A477" s="69"/>
      <c r="B477" s="70"/>
      <c r="C477" s="70"/>
      <c r="D477" s="70"/>
      <c r="E477" s="70"/>
      <c r="F477" s="70"/>
      <c r="G477" s="70"/>
      <c r="H477" s="70"/>
      <c r="I477" s="70"/>
      <c r="J477" s="70"/>
      <c r="K477" s="70"/>
      <c r="L477" s="70"/>
      <c r="M477" s="70"/>
      <c r="N477" s="70"/>
      <c r="O477" s="70"/>
      <c r="P477" s="70"/>
      <c r="Q477" s="70"/>
      <c r="R477" s="75"/>
    </row>
    <row r="478" spans="1:18" s="857" customFormat="1" ht="15.75">
      <c r="A478" s="69"/>
      <c r="B478" s="70"/>
      <c r="C478" s="70"/>
      <c r="D478" s="70"/>
      <c r="E478" s="70"/>
      <c r="F478" s="70"/>
      <c r="G478" s="70"/>
      <c r="H478" s="70"/>
      <c r="I478" s="70"/>
      <c r="J478" s="70"/>
      <c r="K478" s="70"/>
      <c r="L478" s="70"/>
      <c r="M478" s="70"/>
      <c r="N478" s="70"/>
      <c r="O478" s="70"/>
      <c r="P478" s="70"/>
      <c r="Q478" s="70"/>
      <c r="R478" s="75"/>
    </row>
    <row r="479" spans="1:18" s="857" customFormat="1" ht="15.75">
      <c r="A479" s="69"/>
      <c r="B479" s="70"/>
      <c r="C479" s="70"/>
      <c r="D479" s="70"/>
      <c r="E479" s="70"/>
      <c r="F479" s="70"/>
      <c r="G479" s="70"/>
      <c r="H479" s="70"/>
      <c r="I479" s="70"/>
      <c r="J479" s="70"/>
      <c r="K479" s="70"/>
      <c r="L479" s="70"/>
      <c r="M479" s="70"/>
      <c r="N479" s="70"/>
      <c r="O479" s="70"/>
      <c r="P479" s="70"/>
      <c r="Q479" s="70"/>
      <c r="R479" s="75"/>
    </row>
    <row r="480" spans="1:18" s="857" customFormat="1" ht="15.75">
      <c r="A480" s="69"/>
      <c r="B480" s="70"/>
      <c r="C480" s="70"/>
      <c r="D480" s="70"/>
      <c r="E480" s="70"/>
      <c r="F480" s="70"/>
      <c r="G480" s="70"/>
      <c r="H480" s="70"/>
      <c r="I480" s="70"/>
      <c r="J480" s="70"/>
      <c r="K480" s="70"/>
      <c r="L480" s="70"/>
      <c r="M480" s="70"/>
      <c r="N480" s="70"/>
      <c r="O480" s="70"/>
      <c r="P480" s="70"/>
      <c r="Q480" s="70"/>
      <c r="R480" s="75"/>
    </row>
    <row r="481" spans="1:18" s="857" customFormat="1" ht="15.75">
      <c r="A481" s="69"/>
      <c r="B481" s="70"/>
      <c r="C481" s="70"/>
      <c r="D481" s="70"/>
      <c r="E481" s="70"/>
      <c r="F481" s="70"/>
      <c r="G481" s="70"/>
      <c r="H481" s="70"/>
      <c r="I481" s="70"/>
      <c r="J481" s="70"/>
      <c r="K481" s="70"/>
      <c r="L481" s="70"/>
      <c r="M481" s="70"/>
      <c r="N481" s="70"/>
      <c r="O481" s="70"/>
      <c r="P481" s="70"/>
      <c r="Q481" s="70"/>
      <c r="R481" s="75"/>
    </row>
    <row r="482" spans="1:18" s="857" customFormat="1" ht="15.75">
      <c r="A482" s="69"/>
      <c r="B482" s="70"/>
      <c r="C482" s="70"/>
      <c r="D482" s="70"/>
      <c r="E482" s="70"/>
      <c r="F482" s="70"/>
      <c r="G482" s="70"/>
      <c r="H482" s="70"/>
      <c r="I482" s="70"/>
      <c r="J482" s="70"/>
      <c r="K482" s="70"/>
      <c r="L482" s="70"/>
      <c r="M482" s="70"/>
      <c r="N482" s="70"/>
      <c r="O482" s="70"/>
      <c r="P482" s="70"/>
      <c r="Q482" s="70"/>
      <c r="R482" s="75"/>
    </row>
    <row r="483" spans="1:18" s="857" customFormat="1" ht="15.75">
      <c r="A483" s="69"/>
      <c r="B483" s="70"/>
      <c r="C483" s="70"/>
      <c r="D483" s="70"/>
      <c r="E483" s="70"/>
      <c r="F483" s="70"/>
      <c r="G483" s="70"/>
      <c r="H483" s="70"/>
      <c r="I483" s="70"/>
      <c r="J483" s="70"/>
      <c r="K483" s="70"/>
      <c r="L483" s="70"/>
      <c r="M483" s="70"/>
      <c r="N483" s="70"/>
      <c r="O483" s="70"/>
      <c r="P483" s="70"/>
      <c r="Q483" s="70"/>
      <c r="R483" s="75"/>
    </row>
    <row r="484" spans="1:18" s="857" customFormat="1" ht="15.75">
      <c r="A484" s="69"/>
      <c r="B484" s="70"/>
      <c r="C484" s="70"/>
      <c r="D484" s="70"/>
      <c r="E484" s="70"/>
      <c r="F484" s="70"/>
      <c r="G484" s="70"/>
      <c r="H484" s="70"/>
      <c r="I484" s="70"/>
      <c r="J484" s="70"/>
      <c r="K484" s="70"/>
      <c r="L484" s="70"/>
      <c r="M484" s="70"/>
      <c r="N484" s="70"/>
      <c r="O484" s="70"/>
      <c r="P484" s="70"/>
      <c r="Q484" s="70"/>
      <c r="R484" s="75"/>
    </row>
    <row r="485" spans="1:18" s="857" customFormat="1" ht="15.75">
      <c r="A485" s="69"/>
      <c r="B485" s="70"/>
      <c r="C485" s="70"/>
      <c r="D485" s="70"/>
      <c r="E485" s="70"/>
      <c r="F485" s="70"/>
      <c r="G485" s="70"/>
      <c r="H485" s="70"/>
      <c r="I485" s="70"/>
      <c r="J485" s="70"/>
      <c r="K485" s="70"/>
      <c r="L485" s="70"/>
      <c r="M485" s="70"/>
      <c r="N485" s="70"/>
      <c r="O485" s="70"/>
      <c r="P485" s="70"/>
      <c r="Q485" s="70"/>
      <c r="R485" s="75"/>
    </row>
    <row r="486" spans="1:18" s="857" customFormat="1" ht="15.75">
      <c r="A486" s="69"/>
      <c r="B486" s="70"/>
      <c r="C486" s="70"/>
      <c r="D486" s="70"/>
      <c r="E486" s="70"/>
      <c r="F486" s="70"/>
      <c r="G486" s="70"/>
      <c r="H486" s="70"/>
      <c r="I486" s="70"/>
      <c r="J486" s="70"/>
      <c r="K486" s="70"/>
      <c r="L486" s="70"/>
      <c r="M486" s="70"/>
      <c r="N486" s="70"/>
      <c r="O486" s="70"/>
      <c r="P486" s="70"/>
      <c r="Q486" s="70"/>
      <c r="R486" s="75"/>
    </row>
    <row r="487" spans="1:18" s="857" customFormat="1" ht="15.75">
      <c r="A487" s="69"/>
      <c r="B487" s="70"/>
      <c r="C487" s="70"/>
      <c r="D487" s="70"/>
      <c r="E487" s="70"/>
      <c r="F487" s="70"/>
      <c r="G487" s="70"/>
      <c r="H487" s="70"/>
      <c r="I487" s="70"/>
      <c r="J487" s="70"/>
      <c r="K487" s="70"/>
      <c r="L487" s="70"/>
      <c r="M487" s="70"/>
      <c r="N487" s="70"/>
      <c r="O487" s="70"/>
      <c r="P487" s="70"/>
      <c r="Q487" s="70"/>
      <c r="R487" s="75"/>
    </row>
    <row r="488" spans="1:18" s="857" customFormat="1" ht="15.75">
      <c r="A488" s="69"/>
      <c r="B488" s="70"/>
      <c r="C488" s="70"/>
      <c r="D488" s="70"/>
      <c r="E488" s="70"/>
      <c r="F488" s="70"/>
      <c r="G488" s="70"/>
      <c r="H488" s="70"/>
      <c r="I488" s="70"/>
      <c r="J488" s="70"/>
      <c r="K488" s="70"/>
      <c r="L488" s="70"/>
      <c r="M488" s="70"/>
      <c r="N488" s="70"/>
      <c r="O488" s="70"/>
      <c r="P488" s="70"/>
      <c r="Q488" s="70"/>
      <c r="R488" s="75"/>
    </row>
    <row r="489" spans="1:18" s="857" customFormat="1" ht="15.75">
      <c r="A489" s="69"/>
      <c r="B489" s="70"/>
      <c r="C489" s="70"/>
      <c r="D489" s="70"/>
      <c r="E489" s="70"/>
      <c r="F489" s="70"/>
      <c r="G489" s="70"/>
      <c r="H489" s="70"/>
      <c r="I489" s="70"/>
      <c r="J489" s="70"/>
      <c r="K489" s="70"/>
      <c r="L489" s="70"/>
      <c r="M489" s="70"/>
      <c r="N489" s="70"/>
      <c r="O489" s="70"/>
      <c r="P489" s="70"/>
      <c r="Q489" s="70"/>
      <c r="R489" s="75"/>
    </row>
    <row r="490" spans="1:18" s="857" customFormat="1" ht="15.75">
      <c r="A490" s="69"/>
      <c r="B490" s="70"/>
      <c r="C490" s="70"/>
      <c r="D490" s="70"/>
      <c r="E490" s="70"/>
      <c r="F490" s="70"/>
      <c r="G490" s="70"/>
      <c r="H490" s="70"/>
      <c r="I490" s="70"/>
      <c r="J490" s="70"/>
      <c r="K490" s="70"/>
      <c r="L490" s="70"/>
      <c r="M490" s="70"/>
      <c r="N490" s="70"/>
      <c r="O490" s="70"/>
      <c r="P490" s="70"/>
      <c r="Q490" s="70"/>
      <c r="R490" s="75"/>
    </row>
    <row r="491" spans="1:18" s="857" customFormat="1" ht="15.75">
      <c r="A491" s="69"/>
      <c r="B491" s="70"/>
      <c r="C491" s="70"/>
      <c r="D491" s="70"/>
      <c r="E491" s="70"/>
      <c r="F491" s="70"/>
      <c r="G491" s="70"/>
      <c r="H491" s="70"/>
      <c r="I491" s="70"/>
      <c r="J491" s="70"/>
      <c r="K491" s="70"/>
      <c r="L491" s="70"/>
      <c r="M491" s="70"/>
      <c r="N491" s="70"/>
      <c r="O491" s="70"/>
      <c r="P491" s="70"/>
      <c r="Q491" s="70"/>
      <c r="R491" s="75"/>
    </row>
    <row r="492" spans="1:18" s="857" customFormat="1" ht="15.75">
      <c r="A492" s="69"/>
      <c r="B492" s="70"/>
      <c r="C492" s="70"/>
      <c r="D492" s="70"/>
      <c r="E492" s="70"/>
      <c r="F492" s="70"/>
      <c r="G492" s="70"/>
      <c r="H492" s="70"/>
      <c r="I492" s="70"/>
      <c r="J492" s="70"/>
      <c r="K492" s="70"/>
      <c r="L492" s="70"/>
      <c r="M492" s="70"/>
      <c r="N492" s="70"/>
      <c r="O492" s="70"/>
      <c r="P492" s="70"/>
      <c r="Q492" s="70"/>
      <c r="R492" s="75"/>
    </row>
    <row r="493" spans="1:18" s="857" customFormat="1" ht="15.75">
      <c r="A493" s="69"/>
      <c r="B493" s="70"/>
      <c r="C493" s="70"/>
      <c r="D493" s="70"/>
      <c r="E493" s="70"/>
      <c r="F493" s="70"/>
      <c r="G493" s="70"/>
      <c r="H493" s="70"/>
      <c r="I493" s="70"/>
      <c r="J493" s="70"/>
      <c r="K493" s="70"/>
      <c r="L493" s="70"/>
      <c r="M493" s="70"/>
      <c r="N493" s="70"/>
      <c r="O493" s="70"/>
      <c r="P493" s="70"/>
      <c r="Q493" s="70"/>
      <c r="R493" s="75"/>
    </row>
    <row r="494" spans="1:18" s="857" customFormat="1" ht="15.75">
      <c r="A494" s="69"/>
      <c r="B494" s="70"/>
      <c r="C494" s="70"/>
      <c r="D494" s="70"/>
      <c r="E494" s="70"/>
      <c r="F494" s="70"/>
      <c r="G494" s="70"/>
      <c r="H494" s="70"/>
      <c r="I494" s="70"/>
      <c r="J494" s="70"/>
      <c r="K494" s="70"/>
      <c r="L494" s="70"/>
      <c r="M494" s="70"/>
      <c r="N494" s="70"/>
      <c r="O494" s="70"/>
      <c r="P494" s="70"/>
      <c r="Q494" s="70"/>
      <c r="R494" s="75"/>
    </row>
    <row r="495" spans="1:18" s="857" customFormat="1" ht="15.75">
      <c r="A495" s="69"/>
      <c r="B495" s="70"/>
      <c r="C495" s="70"/>
      <c r="D495" s="70"/>
      <c r="E495" s="70"/>
      <c r="F495" s="70"/>
      <c r="G495" s="70"/>
      <c r="H495" s="70"/>
      <c r="I495" s="70"/>
      <c r="J495" s="70"/>
      <c r="K495" s="70"/>
      <c r="L495" s="70"/>
      <c r="M495" s="70"/>
      <c r="N495" s="70"/>
      <c r="O495" s="70"/>
      <c r="P495" s="70"/>
      <c r="Q495" s="70"/>
      <c r="R495" s="75"/>
    </row>
    <row r="496" spans="1:18" s="857" customFormat="1" ht="15.75">
      <c r="A496" s="69"/>
      <c r="B496" s="70"/>
      <c r="C496" s="70"/>
      <c r="D496" s="70"/>
      <c r="E496" s="70"/>
      <c r="F496" s="70"/>
      <c r="G496" s="70"/>
      <c r="H496" s="70"/>
      <c r="I496" s="70"/>
      <c r="J496" s="70"/>
      <c r="K496" s="70"/>
      <c r="L496" s="70"/>
      <c r="M496" s="70"/>
      <c r="N496" s="70"/>
      <c r="O496" s="70"/>
      <c r="P496" s="70"/>
      <c r="Q496" s="70"/>
      <c r="R496" s="75"/>
    </row>
    <row r="497" spans="1:18" s="857" customFormat="1" ht="15.75">
      <c r="A497" s="69"/>
      <c r="B497" s="70"/>
      <c r="C497" s="70"/>
      <c r="D497" s="70"/>
      <c r="E497" s="70"/>
      <c r="F497" s="70"/>
      <c r="G497" s="70"/>
      <c r="H497" s="70"/>
      <c r="I497" s="70"/>
      <c r="J497" s="70"/>
      <c r="K497" s="70"/>
      <c r="L497" s="70"/>
      <c r="M497" s="70"/>
      <c r="N497" s="70"/>
      <c r="O497" s="70"/>
      <c r="P497" s="70"/>
      <c r="Q497" s="70"/>
      <c r="R497" s="75"/>
    </row>
    <row r="498" spans="1:18" s="857" customFormat="1" ht="15.75">
      <c r="A498" s="69"/>
      <c r="B498" s="70"/>
      <c r="C498" s="70"/>
      <c r="D498" s="70"/>
      <c r="E498" s="70"/>
      <c r="F498" s="70"/>
      <c r="G498" s="70"/>
      <c r="H498" s="70"/>
      <c r="I498" s="70"/>
      <c r="J498" s="70"/>
      <c r="K498" s="70"/>
      <c r="L498" s="70"/>
      <c r="M498" s="70"/>
      <c r="N498" s="70"/>
      <c r="O498" s="70"/>
      <c r="P498" s="70"/>
      <c r="Q498" s="70"/>
      <c r="R498" s="75"/>
    </row>
    <row r="499" spans="1:18" s="857" customFormat="1" ht="15.75">
      <c r="A499" s="69"/>
      <c r="B499" s="70"/>
      <c r="C499" s="70"/>
      <c r="D499" s="70"/>
      <c r="E499" s="70"/>
      <c r="F499" s="70"/>
      <c r="G499" s="70"/>
      <c r="H499" s="70"/>
      <c r="I499" s="70"/>
      <c r="J499" s="70"/>
      <c r="K499" s="70"/>
      <c r="L499" s="70"/>
      <c r="M499" s="70"/>
      <c r="N499" s="70"/>
      <c r="O499" s="70"/>
      <c r="P499" s="70"/>
      <c r="Q499" s="70"/>
      <c r="R499" s="75"/>
    </row>
    <row r="500" spans="1:18" s="857" customFormat="1" ht="15.75">
      <c r="A500" s="69"/>
      <c r="B500" s="70"/>
      <c r="C500" s="70"/>
      <c r="D500" s="70"/>
      <c r="E500" s="70"/>
      <c r="F500" s="70"/>
      <c r="G500" s="70"/>
      <c r="H500" s="70"/>
      <c r="I500" s="70"/>
      <c r="J500" s="70"/>
      <c r="K500" s="70"/>
      <c r="L500" s="70"/>
      <c r="M500" s="70"/>
      <c r="N500" s="70"/>
      <c r="O500" s="70"/>
      <c r="P500" s="70"/>
      <c r="Q500" s="70"/>
      <c r="R500" s="75"/>
    </row>
    <row r="501" spans="1:18" s="857" customFormat="1" ht="15.75">
      <c r="A501" s="69"/>
      <c r="B501" s="70"/>
      <c r="C501" s="70"/>
      <c r="D501" s="70"/>
      <c r="E501" s="70"/>
      <c r="F501" s="70"/>
      <c r="G501" s="70"/>
      <c r="H501" s="70"/>
      <c r="I501" s="70"/>
      <c r="J501" s="70"/>
      <c r="K501" s="70"/>
      <c r="L501" s="70"/>
      <c r="M501" s="70"/>
      <c r="N501" s="70"/>
      <c r="O501" s="70"/>
      <c r="P501" s="70"/>
      <c r="Q501" s="70"/>
      <c r="R501" s="75"/>
    </row>
    <row r="502" spans="1:18" s="857" customFormat="1" ht="15.75">
      <c r="A502" s="69"/>
      <c r="B502" s="70"/>
      <c r="C502" s="70"/>
      <c r="D502" s="70"/>
      <c r="E502" s="70"/>
      <c r="F502" s="70"/>
      <c r="G502" s="70"/>
      <c r="H502" s="70"/>
      <c r="I502" s="70"/>
      <c r="J502" s="70"/>
      <c r="K502" s="70"/>
      <c r="L502" s="70"/>
      <c r="M502" s="70"/>
      <c r="N502" s="70"/>
      <c r="O502" s="70"/>
      <c r="P502" s="70"/>
      <c r="Q502" s="70"/>
      <c r="R502" s="75"/>
    </row>
    <row r="503" spans="1:18" s="857" customFormat="1" ht="15.75">
      <c r="A503" s="69"/>
      <c r="B503" s="70"/>
      <c r="C503" s="70"/>
      <c r="D503" s="70"/>
      <c r="E503" s="70"/>
      <c r="F503" s="70"/>
      <c r="G503" s="70"/>
      <c r="H503" s="70"/>
      <c r="I503" s="70"/>
      <c r="J503" s="70"/>
      <c r="K503" s="70"/>
      <c r="L503" s="70"/>
      <c r="M503" s="70"/>
      <c r="N503" s="70"/>
      <c r="O503" s="70"/>
      <c r="P503" s="70"/>
      <c r="Q503" s="70"/>
      <c r="R503" s="75"/>
    </row>
    <row r="504" spans="1:18" s="857" customFormat="1" ht="15.75">
      <c r="A504" s="69"/>
      <c r="B504" s="70"/>
      <c r="C504" s="70"/>
      <c r="D504" s="70"/>
      <c r="E504" s="70"/>
      <c r="F504" s="70"/>
      <c r="G504" s="70"/>
      <c r="H504" s="70"/>
      <c r="I504" s="70"/>
      <c r="J504" s="70"/>
      <c r="K504" s="70"/>
      <c r="L504" s="70"/>
      <c r="M504" s="70"/>
      <c r="N504" s="70"/>
      <c r="O504" s="70"/>
      <c r="P504" s="70"/>
      <c r="Q504" s="70"/>
      <c r="R504" s="75"/>
    </row>
    <row r="505" spans="1:18" s="857" customFormat="1" ht="15.75">
      <c r="A505" s="69"/>
      <c r="B505" s="70"/>
      <c r="C505" s="70"/>
      <c r="D505" s="70"/>
      <c r="E505" s="70"/>
      <c r="F505" s="70"/>
      <c r="G505" s="70"/>
      <c r="H505" s="70"/>
      <c r="I505" s="70"/>
      <c r="J505" s="70"/>
      <c r="K505" s="70"/>
      <c r="L505" s="70"/>
      <c r="M505" s="70"/>
      <c r="N505" s="70"/>
      <c r="O505" s="70"/>
      <c r="P505" s="70"/>
      <c r="Q505" s="70"/>
      <c r="R505" s="75"/>
    </row>
    <row r="506" spans="1:18" s="857" customFormat="1" ht="15.75">
      <c r="A506" s="69"/>
      <c r="B506" s="70"/>
      <c r="C506" s="70"/>
      <c r="D506" s="70"/>
      <c r="E506" s="70"/>
      <c r="F506" s="70"/>
      <c r="G506" s="70"/>
      <c r="H506" s="70"/>
      <c r="I506" s="70"/>
      <c r="J506" s="70"/>
      <c r="K506" s="70"/>
      <c r="L506" s="70"/>
      <c r="M506" s="70"/>
      <c r="N506" s="70"/>
      <c r="O506" s="70"/>
      <c r="P506" s="70"/>
      <c r="Q506" s="70"/>
      <c r="R506" s="75"/>
    </row>
    <row r="507" spans="1:18" s="857" customFormat="1" ht="15.75">
      <c r="A507" s="69"/>
      <c r="B507" s="70"/>
      <c r="C507" s="70"/>
      <c r="D507" s="70"/>
      <c r="E507" s="70"/>
      <c r="F507" s="70"/>
      <c r="G507" s="70"/>
      <c r="H507" s="70"/>
      <c r="I507" s="70"/>
      <c r="J507" s="70"/>
      <c r="K507" s="70"/>
      <c r="L507" s="70"/>
      <c r="M507" s="70"/>
      <c r="N507" s="70"/>
      <c r="O507" s="70"/>
      <c r="P507" s="70"/>
      <c r="Q507" s="70"/>
      <c r="R507" s="75"/>
    </row>
    <row r="508" spans="1:18" s="857" customFormat="1" ht="15.75">
      <c r="A508" s="69"/>
      <c r="B508" s="70"/>
      <c r="C508" s="70"/>
      <c r="D508" s="70"/>
      <c r="E508" s="70"/>
      <c r="F508" s="70"/>
      <c r="G508" s="70"/>
      <c r="H508" s="70"/>
      <c r="I508" s="70"/>
      <c r="J508" s="70"/>
      <c r="K508" s="70"/>
      <c r="L508" s="70"/>
      <c r="M508" s="70"/>
      <c r="N508" s="70"/>
      <c r="O508" s="70"/>
      <c r="P508" s="70"/>
      <c r="Q508" s="70"/>
      <c r="R508" s="75"/>
    </row>
    <row r="509" spans="1:18" s="857" customFormat="1" ht="15.75">
      <c r="A509" s="69"/>
      <c r="B509" s="70"/>
      <c r="C509" s="70"/>
      <c r="D509" s="70"/>
      <c r="E509" s="70"/>
      <c r="F509" s="70"/>
      <c r="G509" s="70"/>
      <c r="H509" s="70"/>
      <c r="I509" s="70"/>
      <c r="J509" s="70"/>
      <c r="K509" s="70"/>
      <c r="L509" s="70"/>
      <c r="M509" s="70"/>
      <c r="N509" s="70"/>
      <c r="O509" s="70"/>
      <c r="P509" s="70"/>
      <c r="Q509" s="70"/>
      <c r="R509" s="75"/>
    </row>
    <row r="510" spans="1:18" s="857" customFormat="1" ht="15.75">
      <c r="A510" s="69"/>
      <c r="B510" s="70"/>
      <c r="C510" s="70"/>
      <c r="D510" s="70"/>
      <c r="E510" s="70"/>
      <c r="F510" s="70"/>
      <c r="G510" s="70"/>
      <c r="H510" s="70"/>
      <c r="I510" s="70"/>
      <c r="J510" s="70"/>
      <c r="K510" s="70"/>
      <c r="L510" s="70"/>
      <c r="M510" s="70"/>
      <c r="N510" s="70"/>
      <c r="O510" s="70"/>
      <c r="P510" s="70"/>
      <c r="Q510" s="70"/>
      <c r="R510" s="75"/>
    </row>
    <row r="511" spans="1:18" s="857" customFormat="1" ht="15.75">
      <c r="A511" s="69"/>
      <c r="B511" s="70"/>
      <c r="C511" s="70"/>
      <c r="D511" s="70"/>
      <c r="E511" s="70"/>
      <c r="F511" s="70"/>
      <c r="G511" s="70"/>
      <c r="H511" s="70"/>
      <c r="I511" s="70"/>
      <c r="J511" s="70"/>
      <c r="K511" s="70"/>
      <c r="L511" s="70"/>
      <c r="M511" s="70"/>
      <c r="N511" s="70"/>
      <c r="O511" s="70"/>
      <c r="P511" s="70"/>
      <c r="Q511" s="70"/>
      <c r="R511" s="75"/>
    </row>
    <row r="512" spans="1:18" s="857" customFormat="1" ht="15.75">
      <c r="A512" s="69"/>
      <c r="B512" s="70"/>
      <c r="C512" s="70"/>
      <c r="D512" s="70"/>
      <c r="E512" s="70"/>
      <c r="F512" s="70"/>
      <c r="G512" s="70"/>
      <c r="H512" s="70"/>
      <c r="I512" s="70"/>
      <c r="J512" s="70"/>
      <c r="K512" s="70"/>
      <c r="L512" s="70"/>
      <c r="M512" s="70"/>
      <c r="N512" s="70"/>
      <c r="O512" s="70"/>
      <c r="P512" s="70"/>
      <c r="Q512" s="70"/>
      <c r="R512" s="75"/>
    </row>
    <row r="513" spans="1:18" s="857" customFormat="1" ht="15.75">
      <c r="A513" s="69"/>
      <c r="B513" s="70"/>
      <c r="C513" s="70"/>
      <c r="D513" s="70"/>
      <c r="E513" s="70"/>
      <c r="F513" s="70"/>
      <c r="G513" s="70"/>
      <c r="H513" s="70"/>
      <c r="I513" s="70"/>
      <c r="J513" s="70"/>
      <c r="K513" s="70"/>
      <c r="L513" s="70"/>
      <c r="M513" s="70"/>
      <c r="N513" s="70"/>
      <c r="O513" s="70"/>
      <c r="P513" s="70"/>
      <c r="Q513" s="70"/>
      <c r="R513" s="75"/>
    </row>
    <row r="514" spans="1:18" s="857" customFormat="1" ht="15.75">
      <c r="A514" s="69"/>
      <c r="B514" s="70"/>
      <c r="C514" s="70"/>
      <c r="D514" s="70"/>
      <c r="E514" s="70"/>
      <c r="F514" s="70"/>
      <c r="G514" s="70"/>
      <c r="H514" s="70"/>
      <c r="I514" s="70"/>
      <c r="J514" s="70"/>
      <c r="K514" s="70"/>
      <c r="L514" s="70"/>
      <c r="M514" s="70"/>
      <c r="N514" s="70"/>
      <c r="O514" s="70"/>
      <c r="P514" s="70"/>
      <c r="Q514" s="70"/>
      <c r="R514" s="75"/>
    </row>
    <row r="515" spans="1:18" s="857" customFormat="1" ht="15.75">
      <c r="A515" s="69"/>
      <c r="B515" s="70"/>
      <c r="C515" s="70"/>
      <c r="D515" s="70"/>
      <c r="E515" s="70"/>
      <c r="F515" s="70"/>
      <c r="G515" s="70"/>
      <c r="H515" s="70"/>
      <c r="I515" s="70"/>
      <c r="J515" s="70"/>
      <c r="K515" s="70"/>
      <c r="L515" s="70"/>
      <c r="M515" s="70"/>
      <c r="N515" s="70"/>
      <c r="O515" s="70"/>
      <c r="P515" s="70"/>
      <c r="Q515" s="70"/>
      <c r="R515" s="75"/>
    </row>
    <row r="516" spans="1:18" s="857" customFormat="1" ht="15.75">
      <c r="A516" s="69"/>
      <c r="B516" s="70"/>
      <c r="C516" s="70"/>
      <c r="D516" s="70"/>
      <c r="E516" s="70"/>
      <c r="F516" s="70"/>
      <c r="G516" s="70"/>
      <c r="H516" s="70"/>
      <c r="I516" s="70"/>
      <c r="J516" s="70"/>
      <c r="K516" s="70"/>
      <c r="L516" s="70"/>
      <c r="M516" s="70"/>
      <c r="N516" s="70"/>
      <c r="O516" s="70"/>
      <c r="P516" s="70"/>
      <c r="Q516" s="70"/>
      <c r="R516" s="75"/>
    </row>
    <row r="517" spans="1:18" s="857" customFormat="1" ht="15.75">
      <c r="A517" s="69"/>
      <c r="B517" s="70"/>
      <c r="C517" s="70"/>
      <c r="D517" s="70"/>
      <c r="E517" s="70"/>
      <c r="F517" s="70"/>
      <c r="G517" s="70"/>
      <c r="H517" s="70"/>
      <c r="I517" s="70"/>
      <c r="J517" s="70"/>
      <c r="K517" s="70"/>
      <c r="L517" s="70"/>
      <c r="M517" s="70"/>
      <c r="N517" s="70"/>
      <c r="O517" s="70"/>
      <c r="P517" s="70"/>
      <c r="Q517" s="70"/>
      <c r="R517" s="75"/>
    </row>
    <row r="518" spans="1:18" s="857" customFormat="1" ht="15.75">
      <c r="A518" s="69"/>
      <c r="B518" s="70"/>
      <c r="C518" s="70"/>
      <c r="D518" s="70"/>
      <c r="E518" s="70"/>
      <c r="F518" s="70"/>
      <c r="G518" s="70"/>
      <c r="H518" s="70"/>
      <c r="I518" s="70"/>
      <c r="J518" s="70"/>
      <c r="K518" s="70"/>
      <c r="L518" s="70"/>
      <c r="M518" s="70"/>
      <c r="N518" s="70"/>
      <c r="O518" s="70"/>
      <c r="P518" s="70"/>
      <c r="Q518" s="70"/>
      <c r="R518" s="75"/>
    </row>
    <row r="519" spans="1:18" s="857" customFormat="1" ht="15.75">
      <c r="A519" s="69"/>
      <c r="B519" s="70"/>
      <c r="C519" s="70"/>
      <c r="D519" s="70"/>
      <c r="E519" s="70"/>
      <c r="F519" s="70"/>
      <c r="G519" s="70"/>
      <c r="H519" s="70"/>
      <c r="I519" s="70"/>
      <c r="J519" s="70"/>
      <c r="K519" s="70"/>
      <c r="L519" s="70"/>
      <c r="M519" s="70"/>
      <c r="N519" s="70"/>
      <c r="O519" s="70"/>
      <c r="P519" s="70"/>
      <c r="Q519" s="70"/>
      <c r="R519" s="75"/>
    </row>
    <row r="520" spans="1:18" s="857" customFormat="1" ht="15.75">
      <c r="A520" s="69"/>
      <c r="B520" s="70"/>
      <c r="C520" s="70"/>
      <c r="D520" s="70"/>
      <c r="E520" s="70"/>
      <c r="F520" s="70"/>
      <c r="G520" s="70"/>
      <c r="H520" s="70"/>
      <c r="I520" s="70"/>
      <c r="J520" s="70"/>
      <c r="K520" s="70"/>
      <c r="L520" s="70"/>
      <c r="M520" s="70"/>
      <c r="N520" s="70"/>
      <c r="O520" s="70"/>
      <c r="P520" s="70"/>
      <c r="Q520" s="70"/>
      <c r="R520" s="75"/>
    </row>
    <row r="521" spans="1:18" s="857" customFormat="1" ht="15.75">
      <c r="A521" s="69"/>
      <c r="B521" s="70"/>
      <c r="C521" s="70"/>
      <c r="D521" s="70"/>
      <c r="E521" s="70"/>
      <c r="F521" s="70"/>
      <c r="G521" s="70"/>
      <c r="H521" s="70"/>
      <c r="I521" s="70"/>
      <c r="J521" s="70"/>
      <c r="K521" s="70"/>
      <c r="L521" s="70"/>
      <c r="M521" s="70"/>
      <c r="N521" s="70"/>
      <c r="O521" s="70"/>
      <c r="P521" s="70"/>
      <c r="Q521" s="70"/>
      <c r="R521" s="75"/>
    </row>
    <row r="522" spans="1:18" s="857" customFormat="1" ht="15.75">
      <c r="A522" s="69"/>
      <c r="B522" s="70"/>
      <c r="C522" s="70"/>
      <c r="D522" s="70"/>
      <c r="E522" s="70"/>
      <c r="F522" s="70"/>
      <c r="G522" s="70"/>
      <c r="H522" s="70"/>
      <c r="I522" s="70"/>
      <c r="J522" s="70"/>
      <c r="K522" s="70"/>
      <c r="L522" s="70"/>
      <c r="M522" s="70"/>
      <c r="N522" s="70"/>
      <c r="O522" s="70"/>
      <c r="P522" s="70"/>
      <c r="Q522" s="70"/>
      <c r="R522" s="75"/>
    </row>
    <row r="523" spans="1:18" s="857" customFormat="1" ht="15.75">
      <c r="A523" s="69"/>
      <c r="B523" s="70"/>
      <c r="C523" s="70"/>
      <c r="D523" s="70"/>
      <c r="E523" s="70"/>
      <c r="F523" s="70"/>
      <c r="G523" s="70"/>
      <c r="H523" s="70"/>
      <c r="I523" s="70"/>
      <c r="J523" s="70"/>
      <c r="K523" s="70"/>
      <c r="L523" s="70"/>
      <c r="M523" s="70"/>
      <c r="N523" s="70"/>
      <c r="O523" s="70"/>
      <c r="P523" s="70"/>
      <c r="Q523" s="70"/>
      <c r="R523" s="75"/>
    </row>
    <row r="524" spans="1:18" s="857" customFormat="1" ht="15.75">
      <c r="A524" s="69"/>
      <c r="B524" s="70"/>
      <c r="C524" s="70"/>
      <c r="D524" s="70"/>
      <c r="E524" s="70"/>
      <c r="F524" s="70"/>
      <c r="G524" s="70"/>
      <c r="H524" s="70"/>
      <c r="I524" s="70"/>
      <c r="J524" s="70"/>
      <c r="K524" s="70"/>
      <c r="L524" s="70"/>
      <c r="M524" s="70"/>
      <c r="N524" s="70"/>
      <c r="O524" s="70"/>
      <c r="P524" s="70"/>
      <c r="Q524" s="70"/>
      <c r="R524" s="75"/>
    </row>
    <row r="525" spans="1:18" s="857" customFormat="1" ht="15.75">
      <c r="A525" s="69"/>
      <c r="B525" s="70"/>
      <c r="C525" s="70"/>
      <c r="D525" s="70"/>
      <c r="E525" s="70"/>
      <c r="F525" s="70"/>
      <c r="G525" s="70"/>
      <c r="H525" s="70"/>
      <c r="I525" s="70"/>
      <c r="J525" s="70"/>
      <c r="K525" s="70"/>
      <c r="L525" s="70"/>
      <c r="M525" s="70"/>
      <c r="N525" s="70"/>
      <c r="O525" s="70"/>
      <c r="P525" s="70"/>
      <c r="Q525" s="70"/>
      <c r="R525" s="75"/>
    </row>
    <row r="526" spans="1:18" s="857" customFormat="1" ht="15.75">
      <c r="A526" s="69"/>
      <c r="B526" s="70"/>
      <c r="C526" s="70"/>
      <c r="D526" s="70"/>
      <c r="E526" s="70"/>
      <c r="F526" s="70"/>
      <c r="G526" s="70"/>
      <c r="H526" s="70"/>
      <c r="I526" s="70"/>
      <c r="J526" s="70"/>
      <c r="K526" s="70"/>
      <c r="L526" s="70"/>
      <c r="M526" s="70"/>
      <c r="N526" s="70"/>
      <c r="O526" s="70"/>
      <c r="P526" s="70"/>
      <c r="Q526" s="70"/>
      <c r="R526" s="75"/>
    </row>
    <row r="527" spans="1:18" s="857" customFormat="1" ht="15.75">
      <c r="A527" s="69"/>
      <c r="B527" s="70"/>
      <c r="C527" s="70"/>
      <c r="D527" s="70"/>
      <c r="E527" s="70"/>
      <c r="F527" s="70"/>
      <c r="G527" s="70"/>
      <c r="H527" s="70"/>
      <c r="I527" s="70"/>
      <c r="J527" s="70"/>
      <c r="K527" s="70"/>
      <c r="L527" s="70"/>
      <c r="M527" s="70"/>
      <c r="N527" s="70"/>
      <c r="O527" s="70"/>
      <c r="P527" s="70"/>
      <c r="Q527" s="70"/>
      <c r="R527" s="75"/>
    </row>
    <row r="528" spans="1:18" s="857" customFormat="1" ht="15.75">
      <c r="A528" s="69"/>
      <c r="B528" s="70"/>
      <c r="C528" s="70"/>
      <c r="D528" s="70"/>
      <c r="E528" s="70"/>
      <c r="F528" s="70"/>
      <c r="G528" s="70"/>
      <c r="H528" s="70"/>
      <c r="I528" s="70"/>
      <c r="J528" s="70"/>
      <c r="K528" s="70"/>
      <c r="L528" s="70"/>
      <c r="M528" s="70"/>
      <c r="N528" s="70"/>
      <c r="O528" s="70"/>
      <c r="P528" s="70"/>
      <c r="Q528" s="70"/>
      <c r="R528" s="75"/>
    </row>
    <row r="529" spans="1:18" s="857" customFormat="1" ht="15.75">
      <c r="A529" s="69"/>
      <c r="B529" s="70"/>
      <c r="C529" s="70"/>
      <c r="D529" s="70"/>
      <c r="E529" s="70"/>
      <c r="F529" s="70"/>
      <c r="G529" s="70"/>
      <c r="H529" s="70"/>
      <c r="I529" s="70"/>
      <c r="J529" s="70"/>
      <c r="K529" s="70"/>
      <c r="L529" s="70"/>
      <c r="M529" s="70"/>
      <c r="N529" s="70"/>
      <c r="O529" s="70"/>
      <c r="P529" s="70"/>
      <c r="Q529" s="70"/>
      <c r="R529" s="75"/>
    </row>
    <row r="530" spans="1:18" s="857" customFormat="1" ht="15.75">
      <c r="A530" s="69"/>
      <c r="B530" s="70"/>
      <c r="C530" s="70"/>
      <c r="D530" s="70"/>
      <c r="E530" s="70"/>
      <c r="F530" s="70"/>
      <c r="G530" s="70"/>
      <c r="H530" s="70"/>
      <c r="I530" s="70"/>
      <c r="J530" s="70"/>
      <c r="K530" s="70"/>
      <c r="L530" s="70"/>
      <c r="M530" s="70"/>
      <c r="N530" s="70"/>
      <c r="O530" s="70"/>
      <c r="P530" s="70"/>
      <c r="Q530" s="70"/>
      <c r="R530" s="75"/>
    </row>
    <row r="531" spans="1:18" s="857" customFormat="1" ht="15.75">
      <c r="A531" s="69"/>
      <c r="B531" s="70"/>
      <c r="C531" s="70"/>
      <c r="D531" s="70"/>
      <c r="E531" s="70"/>
      <c r="F531" s="70"/>
      <c r="G531" s="70"/>
      <c r="H531" s="70"/>
      <c r="I531" s="70"/>
      <c r="J531" s="70"/>
      <c r="K531" s="70"/>
      <c r="L531" s="70"/>
      <c r="M531" s="70"/>
      <c r="N531" s="70"/>
      <c r="O531" s="70"/>
      <c r="P531" s="70"/>
      <c r="Q531" s="70"/>
      <c r="R531" s="75"/>
    </row>
    <row r="532" spans="1:18" s="857" customFormat="1" ht="15.75">
      <c r="A532" s="69"/>
      <c r="B532" s="70"/>
      <c r="C532" s="70"/>
      <c r="D532" s="70"/>
      <c r="E532" s="70"/>
      <c r="F532" s="70"/>
      <c r="G532" s="70"/>
      <c r="H532" s="70"/>
      <c r="I532" s="70"/>
      <c r="J532" s="70"/>
      <c r="K532" s="70"/>
      <c r="L532" s="70"/>
      <c r="M532" s="70"/>
      <c r="N532" s="70"/>
      <c r="O532" s="70"/>
      <c r="P532" s="70"/>
      <c r="Q532" s="70"/>
      <c r="R532" s="75"/>
    </row>
    <row r="533" spans="1:18" s="857" customFormat="1" ht="15.75">
      <c r="A533" s="69"/>
      <c r="B533" s="70"/>
      <c r="C533" s="70"/>
      <c r="D533" s="70"/>
      <c r="E533" s="70"/>
      <c r="F533" s="70"/>
      <c r="G533" s="70"/>
      <c r="H533" s="70"/>
      <c r="I533" s="70"/>
      <c r="J533" s="70"/>
      <c r="K533" s="70"/>
      <c r="L533" s="70"/>
      <c r="M533" s="70"/>
      <c r="N533" s="70"/>
      <c r="O533" s="70"/>
      <c r="P533" s="70"/>
      <c r="Q533" s="70"/>
      <c r="R533" s="75"/>
    </row>
    <row r="534" spans="1:18" s="857" customFormat="1" ht="15.75">
      <c r="A534" s="69"/>
      <c r="B534" s="70"/>
      <c r="C534" s="70"/>
      <c r="D534" s="70"/>
      <c r="E534" s="70"/>
      <c r="F534" s="70"/>
      <c r="G534" s="70"/>
      <c r="H534" s="70"/>
      <c r="I534" s="70"/>
      <c r="J534" s="70"/>
      <c r="K534" s="70"/>
      <c r="L534" s="70"/>
      <c r="M534" s="70"/>
      <c r="N534" s="70"/>
      <c r="O534" s="70"/>
      <c r="P534" s="70"/>
      <c r="Q534" s="70"/>
      <c r="R534" s="75"/>
    </row>
    <row r="535" spans="1:18" s="857" customFormat="1" ht="15.75">
      <c r="A535" s="69"/>
      <c r="B535" s="70"/>
      <c r="C535" s="70"/>
      <c r="D535" s="70"/>
      <c r="E535" s="70"/>
      <c r="F535" s="70"/>
      <c r="G535" s="70"/>
      <c r="H535" s="70"/>
      <c r="I535" s="70"/>
      <c r="J535" s="70"/>
      <c r="K535" s="70"/>
      <c r="L535" s="70"/>
      <c r="M535" s="70"/>
      <c r="N535" s="70"/>
      <c r="O535" s="70"/>
      <c r="P535" s="70"/>
      <c r="Q535" s="70"/>
      <c r="R535" s="75"/>
    </row>
    <row r="536" spans="1:18" s="857" customFormat="1" ht="15.75">
      <c r="A536" s="69"/>
      <c r="B536" s="70"/>
      <c r="C536" s="70"/>
      <c r="D536" s="70"/>
      <c r="E536" s="70"/>
      <c r="F536" s="70"/>
      <c r="G536" s="70"/>
      <c r="H536" s="70"/>
      <c r="I536" s="70"/>
      <c r="J536" s="70"/>
      <c r="K536" s="70"/>
      <c r="L536" s="70"/>
      <c r="M536" s="70"/>
      <c r="N536" s="70"/>
      <c r="O536" s="70"/>
      <c r="P536" s="70"/>
      <c r="Q536" s="70"/>
      <c r="R536" s="75"/>
    </row>
    <row r="537" spans="1:18" s="857" customFormat="1" ht="15.75">
      <c r="A537" s="69"/>
      <c r="B537" s="70"/>
      <c r="C537" s="70"/>
      <c r="D537" s="70"/>
      <c r="E537" s="70"/>
      <c r="F537" s="70"/>
      <c r="G537" s="70"/>
      <c r="H537" s="70"/>
      <c r="I537" s="70"/>
      <c r="J537" s="70"/>
      <c r="K537" s="70"/>
      <c r="L537" s="70"/>
      <c r="M537" s="70"/>
      <c r="N537" s="70"/>
      <c r="O537" s="70"/>
      <c r="P537" s="70"/>
      <c r="Q537" s="70"/>
      <c r="R537" s="75"/>
    </row>
    <row r="538" spans="1:18" s="857" customFormat="1" ht="15.75">
      <c r="A538" s="69"/>
      <c r="B538" s="70"/>
      <c r="C538" s="70"/>
      <c r="D538" s="70"/>
      <c r="E538" s="70"/>
      <c r="F538" s="70"/>
      <c r="G538" s="70"/>
      <c r="H538" s="70"/>
      <c r="I538" s="70"/>
      <c r="J538" s="70"/>
      <c r="K538" s="70"/>
      <c r="L538" s="70"/>
      <c r="M538" s="70"/>
      <c r="N538" s="70"/>
      <c r="O538" s="70"/>
      <c r="P538" s="70"/>
      <c r="Q538" s="70"/>
      <c r="R538" s="75"/>
    </row>
    <row r="539" spans="1:18" s="857" customFormat="1" ht="15.75">
      <c r="A539" s="69"/>
      <c r="B539" s="70"/>
      <c r="C539" s="70"/>
      <c r="D539" s="70"/>
      <c r="E539" s="70"/>
      <c r="F539" s="70"/>
      <c r="G539" s="70"/>
      <c r="H539" s="70"/>
      <c r="I539" s="70"/>
      <c r="J539" s="70"/>
      <c r="K539" s="70"/>
      <c r="L539" s="70"/>
      <c r="M539" s="70"/>
      <c r="N539" s="70"/>
      <c r="O539" s="70"/>
      <c r="P539" s="70"/>
      <c r="Q539" s="70"/>
      <c r="R539" s="75"/>
    </row>
    <row r="540" spans="1:18" s="857" customFormat="1" ht="15.75">
      <c r="A540" s="69"/>
      <c r="B540" s="70"/>
      <c r="C540" s="70"/>
      <c r="D540" s="70"/>
      <c r="E540" s="70"/>
      <c r="F540" s="70"/>
      <c r="G540" s="70"/>
      <c r="H540" s="70"/>
      <c r="I540" s="70"/>
      <c r="J540" s="70"/>
      <c r="K540" s="70"/>
      <c r="L540" s="70"/>
      <c r="M540" s="70"/>
      <c r="N540" s="70"/>
      <c r="O540" s="70"/>
      <c r="P540" s="70"/>
      <c r="Q540" s="70"/>
      <c r="R540" s="75"/>
    </row>
    <row r="541" spans="1:18" s="857" customFormat="1" ht="15.75">
      <c r="A541" s="69"/>
      <c r="B541" s="70"/>
      <c r="C541" s="70"/>
      <c r="D541" s="70"/>
      <c r="E541" s="70"/>
      <c r="F541" s="70"/>
      <c r="G541" s="70"/>
      <c r="H541" s="70"/>
      <c r="I541" s="70"/>
      <c r="J541" s="70"/>
      <c r="K541" s="70"/>
      <c r="L541" s="70"/>
      <c r="M541" s="70"/>
      <c r="N541" s="70"/>
      <c r="O541" s="70"/>
      <c r="P541" s="70"/>
      <c r="Q541" s="70"/>
      <c r="R541" s="75"/>
    </row>
    <row r="542" spans="1:18" s="857" customFormat="1" ht="15.75">
      <c r="A542" s="69"/>
      <c r="B542" s="70"/>
      <c r="C542" s="70"/>
      <c r="D542" s="70"/>
      <c r="E542" s="70"/>
      <c r="F542" s="70"/>
      <c r="G542" s="70"/>
      <c r="H542" s="70"/>
      <c r="I542" s="70"/>
      <c r="J542" s="70"/>
      <c r="K542" s="70"/>
      <c r="L542" s="70"/>
      <c r="M542" s="70"/>
      <c r="N542" s="70"/>
      <c r="O542" s="70"/>
      <c r="P542" s="70"/>
      <c r="Q542" s="70"/>
      <c r="R542" s="75"/>
    </row>
    <row r="543" spans="1:18" s="857" customFormat="1" ht="15.75">
      <c r="A543" s="69"/>
      <c r="B543" s="70"/>
      <c r="C543" s="70"/>
      <c r="D543" s="70"/>
      <c r="E543" s="70"/>
      <c r="F543" s="70"/>
      <c r="G543" s="70"/>
      <c r="H543" s="70"/>
      <c r="I543" s="70"/>
      <c r="J543" s="70"/>
      <c r="K543" s="70"/>
      <c r="L543" s="70"/>
      <c r="M543" s="70"/>
      <c r="N543" s="70"/>
      <c r="O543" s="70"/>
      <c r="P543" s="70"/>
      <c r="Q543" s="70"/>
      <c r="R543" s="75"/>
    </row>
    <row r="544" spans="1:18" s="857" customFormat="1" ht="15.75">
      <c r="A544" s="69"/>
      <c r="B544" s="70"/>
      <c r="C544" s="70"/>
      <c r="D544" s="70"/>
      <c r="E544" s="70"/>
      <c r="F544" s="70"/>
      <c r="G544" s="70"/>
      <c r="H544" s="70"/>
      <c r="I544" s="70"/>
      <c r="J544" s="70"/>
      <c r="K544" s="70"/>
      <c r="L544" s="70"/>
      <c r="M544" s="70"/>
      <c r="N544" s="70"/>
      <c r="O544" s="70"/>
      <c r="P544" s="70"/>
      <c r="Q544" s="70"/>
      <c r="R544" s="75"/>
    </row>
    <row r="545" spans="1:18" s="857" customFormat="1" ht="15.75">
      <c r="A545" s="69"/>
      <c r="B545" s="70"/>
      <c r="C545" s="70"/>
      <c r="D545" s="70"/>
      <c r="E545" s="70"/>
      <c r="F545" s="70"/>
      <c r="G545" s="70"/>
      <c r="H545" s="70"/>
      <c r="I545" s="70"/>
      <c r="J545" s="70"/>
      <c r="K545" s="70"/>
      <c r="L545" s="70"/>
      <c r="M545" s="70"/>
      <c r="N545" s="70"/>
      <c r="O545" s="70"/>
      <c r="P545" s="70"/>
      <c r="Q545" s="70"/>
      <c r="R545" s="75"/>
    </row>
    <row r="546" spans="1:18" s="857" customFormat="1" ht="15.75">
      <c r="A546" s="69"/>
      <c r="B546" s="70"/>
      <c r="C546" s="70"/>
      <c r="D546" s="70"/>
      <c r="E546" s="70"/>
      <c r="F546" s="70"/>
      <c r="G546" s="70"/>
      <c r="H546" s="70"/>
      <c r="I546" s="70"/>
      <c r="J546" s="70"/>
      <c r="K546" s="70"/>
      <c r="L546" s="70"/>
      <c r="M546" s="70"/>
      <c r="N546" s="70"/>
      <c r="O546" s="70"/>
      <c r="P546" s="70"/>
      <c r="Q546" s="70"/>
      <c r="R546" s="75"/>
    </row>
    <row r="547" spans="1:18" s="857" customFormat="1" ht="15.75">
      <c r="A547" s="69"/>
      <c r="B547" s="70"/>
      <c r="C547" s="70"/>
      <c r="D547" s="70"/>
      <c r="E547" s="70"/>
      <c r="F547" s="70"/>
      <c r="G547" s="70"/>
      <c r="H547" s="70"/>
      <c r="I547" s="70"/>
      <c r="J547" s="70"/>
      <c r="K547" s="70"/>
      <c r="L547" s="70"/>
      <c r="M547" s="70"/>
      <c r="N547" s="70"/>
      <c r="O547" s="70"/>
      <c r="P547" s="70"/>
      <c r="Q547" s="70"/>
      <c r="R547" s="75"/>
    </row>
    <row r="548" spans="1:18" s="857" customFormat="1" ht="15.75">
      <c r="A548" s="69"/>
      <c r="B548" s="70"/>
      <c r="C548" s="70"/>
      <c r="D548" s="70"/>
      <c r="E548" s="70"/>
      <c r="F548" s="70"/>
      <c r="G548" s="70"/>
      <c r="H548" s="70"/>
      <c r="I548" s="70"/>
      <c r="J548" s="70"/>
      <c r="K548" s="70"/>
      <c r="L548" s="70"/>
      <c r="M548" s="70"/>
      <c r="N548" s="70"/>
      <c r="O548" s="70"/>
      <c r="P548" s="70"/>
      <c r="Q548" s="70"/>
      <c r="R548" s="75"/>
    </row>
    <row r="549" spans="1:18" s="857" customFormat="1" ht="15.75">
      <c r="A549" s="69"/>
      <c r="B549" s="70"/>
      <c r="C549" s="70"/>
      <c r="D549" s="70"/>
      <c r="E549" s="70"/>
      <c r="F549" s="70"/>
      <c r="G549" s="70"/>
      <c r="H549" s="70"/>
      <c r="I549" s="70"/>
      <c r="J549" s="70"/>
      <c r="K549" s="70"/>
      <c r="L549" s="70"/>
      <c r="M549" s="70"/>
      <c r="N549" s="70"/>
      <c r="O549" s="70"/>
      <c r="P549" s="70"/>
      <c r="Q549" s="70"/>
      <c r="R549" s="75"/>
    </row>
    <row r="550" spans="1:18" s="857" customFormat="1" ht="15.75">
      <c r="A550" s="69"/>
      <c r="B550" s="70"/>
      <c r="C550" s="70"/>
      <c r="D550" s="70"/>
      <c r="E550" s="70"/>
      <c r="F550" s="70"/>
      <c r="G550" s="70"/>
      <c r="H550" s="70"/>
      <c r="I550" s="70"/>
      <c r="J550" s="70"/>
      <c r="K550" s="70"/>
      <c r="L550" s="70"/>
      <c r="M550" s="70"/>
      <c r="N550" s="70"/>
      <c r="O550" s="70"/>
      <c r="P550" s="70"/>
      <c r="Q550" s="70"/>
      <c r="R550" s="75"/>
    </row>
    <row r="551" spans="1:18" s="857" customFormat="1" ht="15.75">
      <c r="A551" s="69"/>
      <c r="B551" s="70"/>
      <c r="C551" s="70"/>
      <c r="D551" s="70"/>
      <c r="E551" s="70"/>
      <c r="F551" s="70"/>
      <c r="G551" s="70"/>
      <c r="H551" s="70"/>
      <c r="I551" s="70"/>
      <c r="J551" s="70"/>
      <c r="K551" s="70"/>
      <c r="L551" s="70"/>
      <c r="M551" s="70"/>
      <c r="N551" s="70"/>
      <c r="O551" s="70"/>
      <c r="P551" s="70"/>
      <c r="Q551" s="70"/>
      <c r="R551" s="75"/>
    </row>
    <row r="552" spans="1:18" s="857" customFormat="1" ht="15.75">
      <c r="A552" s="69"/>
      <c r="B552" s="70"/>
      <c r="C552" s="70"/>
      <c r="D552" s="70"/>
      <c r="E552" s="70"/>
      <c r="F552" s="70"/>
      <c r="G552" s="70"/>
      <c r="H552" s="70"/>
      <c r="I552" s="70"/>
      <c r="J552" s="70"/>
      <c r="K552" s="70"/>
      <c r="L552" s="70"/>
      <c r="M552" s="70"/>
      <c r="N552" s="70"/>
      <c r="O552" s="70"/>
      <c r="P552" s="70"/>
      <c r="Q552" s="70"/>
      <c r="R552" s="75"/>
    </row>
    <row r="553" spans="1:18" s="857" customFormat="1" ht="15.75">
      <c r="A553" s="69"/>
      <c r="B553" s="70"/>
      <c r="C553" s="70"/>
      <c r="D553" s="70"/>
      <c r="E553" s="70"/>
      <c r="F553" s="70"/>
      <c r="G553" s="70"/>
      <c r="H553" s="70"/>
      <c r="I553" s="70"/>
      <c r="J553" s="70"/>
      <c r="K553" s="70"/>
      <c r="L553" s="70"/>
      <c r="M553" s="70"/>
      <c r="N553" s="70"/>
      <c r="O553" s="70"/>
      <c r="P553" s="70"/>
      <c r="Q553" s="70"/>
      <c r="R553" s="75"/>
    </row>
    <row r="554" spans="1:18" s="857" customFormat="1" ht="15.75">
      <c r="A554" s="69"/>
      <c r="B554" s="70"/>
      <c r="C554" s="70"/>
      <c r="D554" s="70"/>
      <c r="E554" s="70"/>
      <c r="F554" s="70"/>
      <c r="G554" s="70"/>
      <c r="H554" s="70"/>
      <c r="I554" s="70"/>
      <c r="J554" s="70"/>
      <c r="K554" s="70"/>
      <c r="L554" s="70"/>
      <c r="M554" s="70"/>
      <c r="N554" s="70"/>
      <c r="O554" s="70"/>
      <c r="P554" s="70"/>
      <c r="Q554" s="70"/>
      <c r="R554" s="75"/>
    </row>
    <row r="555" spans="1:18" s="857" customFormat="1" ht="15.75">
      <c r="A555" s="69"/>
      <c r="B555" s="70"/>
      <c r="C555" s="70"/>
      <c r="D555" s="70"/>
      <c r="E555" s="70"/>
      <c r="F555" s="70"/>
      <c r="G555" s="70"/>
      <c r="H555" s="70"/>
      <c r="I555" s="70"/>
      <c r="J555" s="70"/>
      <c r="K555" s="70"/>
      <c r="L555" s="70"/>
      <c r="M555" s="70"/>
      <c r="N555" s="70"/>
      <c r="O555" s="70"/>
      <c r="P555" s="70"/>
      <c r="Q555" s="70"/>
      <c r="R555" s="75"/>
    </row>
    <row r="556" spans="1:18" s="857" customFormat="1" ht="15.75">
      <c r="A556" s="69"/>
      <c r="B556" s="70"/>
      <c r="C556" s="70"/>
      <c r="D556" s="70"/>
      <c r="E556" s="70"/>
      <c r="F556" s="70"/>
      <c r="G556" s="70"/>
      <c r="H556" s="70"/>
      <c r="I556" s="70"/>
      <c r="J556" s="70"/>
      <c r="K556" s="70"/>
      <c r="L556" s="70"/>
      <c r="M556" s="70"/>
      <c r="N556" s="70"/>
      <c r="O556" s="70"/>
      <c r="P556" s="70"/>
      <c r="Q556" s="70"/>
      <c r="R556" s="75"/>
    </row>
    <row r="557" spans="1:18" s="857" customFormat="1" ht="15.75">
      <c r="A557" s="69"/>
      <c r="B557" s="70"/>
      <c r="C557" s="70"/>
      <c r="D557" s="70"/>
      <c r="E557" s="70"/>
      <c r="F557" s="70"/>
      <c r="G557" s="70"/>
      <c r="H557" s="70"/>
      <c r="I557" s="70"/>
      <c r="J557" s="70"/>
      <c r="K557" s="70"/>
      <c r="L557" s="70"/>
      <c r="M557" s="70"/>
      <c r="N557" s="70"/>
      <c r="O557" s="70"/>
      <c r="P557" s="70"/>
      <c r="Q557" s="70"/>
      <c r="R557" s="75"/>
    </row>
    <row r="558" spans="1:18" s="857" customFormat="1" ht="15.75">
      <c r="A558" s="69"/>
      <c r="B558" s="70"/>
      <c r="C558" s="70"/>
      <c r="D558" s="70"/>
      <c r="E558" s="70"/>
      <c r="F558" s="70"/>
      <c r="G558" s="70"/>
      <c r="H558" s="70"/>
      <c r="I558" s="70"/>
      <c r="J558" s="70"/>
      <c r="K558" s="70"/>
      <c r="L558" s="70"/>
      <c r="M558" s="70"/>
      <c r="N558" s="70"/>
      <c r="O558" s="70"/>
      <c r="P558" s="70"/>
      <c r="Q558" s="70"/>
      <c r="R558" s="75"/>
    </row>
    <row r="559" spans="1:18" s="857" customFormat="1" ht="15.75">
      <c r="A559" s="69"/>
      <c r="B559" s="70"/>
      <c r="C559" s="70"/>
      <c r="D559" s="70"/>
      <c r="E559" s="70"/>
      <c r="F559" s="70"/>
      <c r="G559" s="70"/>
      <c r="H559" s="70"/>
      <c r="I559" s="70"/>
      <c r="J559" s="70"/>
      <c r="K559" s="70"/>
      <c r="L559" s="70"/>
      <c r="M559" s="70"/>
      <c r="N559" s="70"/>
      <c r="O559" s="70"/>
      <c r="P559" s="70"/>
      <c r="Q559" s="70"/>
      <c r="R559" s="75"/>
    </row>
    <row r="560" spans="1:18" s="857" customFormat="1" ht="15.75">
      <c r="A560" s="69"/>
      <c r="B560" s="70"/>
      <c r="C560" s="70"/>
      <c r="D560" s="70"/>
      <c r="E560" s="70"/>
      <c r="F560" s="70"/>
      <c r="G560" s="70"/>
      <c r="H560" s="70"/>
      <c r="I560" s="70"/>
      <c r="J560" s="70"/>
      <c r="K560" s="70"/>
      <c r="L560" s="70"/>
      <c r="M560" s="70"/>
      <c r="N560" s="70"/>
      <c r="O560" s="70"/>
      <c r="P560" s="70"/>
      <c r="Q560" s="70"/>
      <c r="R560" s="75"/>
    </row>
    <row r="561" spans="1:18" s="857" customFormat="1" ht="15.75">
      <c r="A561" s="69"/>
      <c r="B561" s="70"/>
      <c r="C561" s="70"/>
      <c r="D561" s="70"/>
      <c r="E561" s="70"/>
      <c r="F561" s="70"/>
      <c r="G561" s="70"/>
      <c r="H561" s="70"/>
      <c r="I561" s="70"/>
      <c r="J561" s="70"/>
      <c r="K561" s="70"/>
      <c r="L561" s="70"/>
      <c r="M561" s="70"/>
      <c r="N561" s="70"/>
      <c r="O561" s="70"/>
      <c r="P561" s="70"/>
      <c r="Q561" s="70"/>
      <c r="R561" s="75"/>
    </row>
    <row r="562" spans="1:18" s="857" customFormat="1" ht="15.75">
      <c r="A562" s="69"/>
      <c r="B562" s="70"/>
      <c r="C562" s="70"/>
      <c r="D562" s="70"/>
      <c r="E562" s="70"/>
      <c r="F562" s="70"/>
      <c r="G562" s="70"/>
      <c r="H562" s="70"/>
      <c r="I562" s="70"/>
      <c r="J562" s="70"/>
      <c r="K562" s="70"/>
      <c r="L562" s="70"/>
      <c r="M562" s="70"/>
      <c r="N562" s="70"/>
      <c r="O562" s="70"/>
      <c r="P562" s="70"/>
      <c r="Q562" s="70"/>
      <c r="R562" s="75"/>
    </row>
    <row r="563" spans="1:18" s="857" customFormat="1" ht="15.75">
      <c r="A563" s="69"/>
      <c r="B563" s="70"/>
      <c r="C563" s="70"/>
      <c r="D563" s="70"/>
      <c r="E563" s="70"/>
      <c r="F563" s="70"/>
      <c r="G563" s="70"/>
      <c r="H563" s="70"/>
      <c r="I563" s="70"/>
      <c r="J563" s="70"/>
      <c r="K563" s="70"/>
      <c r="L563" s="70"/>
      <c r="M563" s="70"/>
      <c r="N563" s="70"/>
      <c r="O563" s="70"/>
      <c r="P563" s="70"/>
      <c r="Q563" s="70"/>
      <c r="R563" s="75"/>
    </row>
    <row r="564" spans="1:18" s="857" customFormat="1" ht="15.75">
      <c r="A564" s="69"/>
      <c r="B564" s="70"/>
      <c r="C564" s="70"/>
      <c r="D564" s="70"/>
      <c r="E564" s="70"/>
      <c r="F564" s="70"/>
      <c r="G564" s="70"/>
      <c r="H564" s="70"/>
      <c r="I564" s="70"/>
      <c r="J564" s="70"/>
      <c r="K564" s="70"/>
      <c r="L564" s="70"/>
      <c r="M564" s="70"/>
      <c r="N564" s="70"/>
      <c r="O564" s="70"/>
      <c r="P564" s="70"/>
      <c r="Q564" s="70"/>
      <c r="R564" s="75"/>
    </row>
    <row r="565" spans="1:18" s="857" customFormat="1" ht="15.75">
      <c r="A565" s="69"/>
      <c r="B565" s="70"/>
      <c r="C565" s="70"/>
      <c r="D565" s="70"/>
      <c r="E565" s="70"/>
      <c r="F565" s="70"/>
      <c r="G565" s="70"/>
      <c r="H565" s="70"/>
      <c r="I565" s="70"/>
      <c r="J565" s="70"/>
      <c r="K565" s="70"/>
      <c r="L565" s="70"/>
      <c r="M565" s="70"/>
      <c r="N565" s="70"/>
      <c r="O565" s="70"/>
      <c r="P565" s="70"/>
      <c r="Q565" s="70"/>
      <c r="R565" s="75"/>
    </row>
    <row r="566" spans="1:18" s="857" customFormat="1" ht="15.75">
      <c r="A566" s="69"/>
      <c r="B566" s="70"/>
      <c r="C566" s="70"/>
      <c r="D566" s="70"/>
      <c r="E566" s="70"/>
      <c r="F566" s="70"/>
      <c r="G566" s="70"/>
      <c r="H566" s="70"/>
      <c r="I566" s="70"/>
      <c r="J566" s="70"/>
      <c r="K566" s="70"/>
      <c r="L566" s="70"/>
      <c r="M566" s="70"/>
      <c r="N566" s="70"/>
      <c r="O566" s="70"/>
      <c r="P566" s="70"/>
      <c r="Q566" s="70"/>
      <c r="R566" s="75"/>
    </row>
    <row r="567" spans="1:18" s="857" customFormat="1" ht="15.75">
      <c r="A567" s="69"/>
      <c r="B567" s="70"/>
      <c r="C567" s="70"/>
      <c r="D567" s="70"/>
      <c r="E567" s="70"/>
      <c r="F567" s="70"/>
      <c r="G567" s="70"/>
      <c r="H567" s="70"/>
      <c r="I567" s="70"/>
      <c r="J567" s="70"/>
      <c r="K567" s="70"/>
      <c r="L567" s="70"/>
      <c r="M567" s="70"/>
      <c r="N567" s="70"/>
      <c r="O567" s="70"/>
      <c r="P567" s="70"/>
      <c r="Q567" s="70"/>
      <c r="R567" s="75"/>
    </row>
    <row r="568" spans="1:18" s="857" customFormat="1" ht="15.75">
      <c r="A568" s="69"/>
      <c r="B568" s="70"/>
      <c r="C568" s="70"/>
      <c r="D568" s="70"/>
      <c r="E568" s="70"/>
      <c r="F568" s="70"/>
      <c r="G568" s="70"/>
      <c r="H568" s="70"/>
      <c r="I568" s="70"/>
      <c r="J568" s="70"/>
      <c r="K568" s="70"/>
      <c r="L568" s="70"/>
      <c r="M568" s="70"/>
      <c r="N568" s="70"/>
      <c r="O568" s="70"/>
      <c r="P568" s="70"/>
      <c r="Q568" s="70"/>
      <c r="R568" s="75"/>
    </row>
    <row r="569" spans="1:18" s="857" customFormat="1" ht="15.75">
      <c r="A569" s="69"/>
      <c r="B569" s="70"/>
      <c r="C569" s="70"/>
      <c r="D569" s="70"/>
      <c r="E569" s="70"/>
      <c r="F569" s="70"/>
      <c r="G569" s="70"/>
      <c r="H569" s="70"/>
      <c r="I569" s="70"/>
      <c r="J569" s="70"/>
      <c r="K569" s="70"/>
      <c r="L569" s="70"/>
      <c r="M569" s="70"/>
      <c r="N569" s="70"/>
      <c r="O569" s="70"/>
      <c r="P569" s="70"/>
      <c r="Q569" s="70"/>
      <c r="R569" s="75"/>
    </row>
    <row r="570" spans="1:18" s="857" customFormat="1" ht="15.75">
      <c r="A570" s="69"/>
      <c r="B570" s="70"/>
      <c r="C570" s="70"/>
      <c r="D570" s="70"/>
      <c r="E570" s="70"/>
      <c r="F570" s="70"/>
      <c r="G570" s="70"/>
      <c r="H570" s="70"/>
      <c r="I570" s="70"/>
      <c r="J570" s="70"/>
      <c r="K570" s="70"/>
      <c r="L570" s="70"/>
      <c r="M570" s="70"/>
      <c r="N570" s="70"/>
      <c r="O570" s="70"/>
      <c r="P570" s="70"/>
      <c r="Q570" s="70"/>
      <c r="R570" s="75"/>
    </row>
    <row r="571" spans="1:18" s="857" customFormat="1" ht="15.75">
      <c r="A571" s="69"/>
      <c r="B571" s="70"/>
      <c r="C571" s="70"/>
      <c r="D571" s="70"/>
      <c r="E571" s="70"/>
      <c r="F571" s="70"/>
      <c r="G571" s="70"/>
      <c r="H571" s="70"/>
      <c r="I571" s="70"/>
      <c r="J571" s="70"/>
      <c r="K571" s="70"/>
      <c r="L571" s="70"/>
      <c r="M571" s="70"/>
      <c r="N571" s="70"/>
      <c r="O571" s="70"/>
      <c r="P571" s="70"/>
      <c r="Q571" s="70"/>
      <c r="R571" s="75"/>
    </row>
    <row r="572" spans="1:18" s="857" customFormat="1" ht="15.75">
      <c r="A572" s="69"/>
      <c r="B572" s="70"/>
      <c r="C572" s="70"/>
      <c r="D572" s="70"/>
      <c r="E572" s="70"/>
      <c r="F572" s="70"/>
      <c r="G572" s="70"/>
      <c r="H572" s="70"/>
      <c r="I572" s="70"/>
      <c r="J572" s="70"/>
      <c r="K572" s="70"/>
      <c r="L572" s="70"/>
      <c r="M572" s="70"/>
      <c r="N572" s="70"/>
      <c r="O572" s="70"/>
      <c r="P572" s="70"/>
      <c r="Q572" s="70"/>
      <c r="R572" s="75"/>
    </row>
    <row r="573" spans="1:18" s="857" customFormat="1" ht="15.75">
      <c r="A573" s="69"/>
      <c r="B573" s="70"/>
      <c r="C573" s="70"/>
      <c r="D573" s="70"/>
      <c r="E573" s="70"/>
      <c r="F573" s="70"/>
      <c r="G573" s="70"/>
      <c r="H573" s="70"/>
      <c r="I573" s="70"/>
      <c r="J573" s="70"/>
      <c r="K573" s="70"/>
      <c r="L573" s="70"/>
      <c r="M573" s="70"/>
      <c r="N573" s="70"/>
      <c r="O573" s="70"/>
      <c r="P573" s="70"/>
      <c r="Q573" s="70"/>
      <c r="R573" s="75"/>
    </row>
    <row r="574" spans="1:18" s="857" customFormat="1" ht="15.75">
      <c r="A574" s="69"/>
      <c r="B574" s="70"/>
      <c r="C574" s="70"/>
      <c r="D574" s="70"/>
      <c r="E574" s="70"/>
      <c r="F574" s="70"/>
      <c r="G574" s="70"/>
      <c r="H574" s="70"/>
      <c r="I574" s="70"/>
      <c r="J574" s="70"/>
      <c r="K574" s="70"/>
      <c r="L574" s="70"/>
      <c r="M574" s="70"/>
      <c r="N574" s="70"/>
      <c r="O574" s="70"/>
      <c r="P574" s="70"/>
      <c r="Q574" s="70"/>
      <c r="R574" s="75"/>
    </row>
    <row r="575" spans="1:18" s="857" customFormat="1" ht="15.75">
      <c r="A575" s="69"/>
      <c r="B575" s="70"/>
      <c r="C575" s="70"/>
      <c r="D575" s="70"/>
      <c r="E575" s="70"/>
      <c r="F575" s="70"/>
      <c r="G575" s="70"/>
      <c r="H575" s="70"/>
      <c r="I575" s="70"/>
      <c r="J575" s="70"/>
      <c r="K575" s="70"/>
      <c r="L575" s="70"/>
      <c r="M575" s="70"/>
      <c r="N575" s="70"/>
      <c r="O575" s="70"/>
      <c r="P575" s="70"/>
      <c r="Q575" s="70"/>
      <c r="R575" s="75"/>
    </row>
    <row r="576" spans="1:18" s="857" customFormat="1" ht="15.75">
      <c r="A576" s="69"/>
      <c r="B576" s="70"/>
      <c r="C576" s="70"/>
      <c r="D576" s="70"/>
      <c r="E576" s="70"/>
      <c r="F576" s="70"/>
      <c r="G576" s="70"/>
      <c r="H576" s="70"/>
      <c r="I576" s="70"/>
      <c r="J576" s="70"/>
      <c r="K576" s="70"/>
      <c r="L576" s="70"/>
      <c r="M576" s="70"/>
      <c r="N576" s="70"/>
      <c r="O576" s="70"/>
      <c r="P576" s="70"/>
      <c r="Q576" s="70"/>
      <c r="R576" s="75"/>
    </row>
    <row r="577" spans="1:18" s="857" customFormat="1" ht="15.75">
      <c r="A577" s="69"/>
      <c r="B577" s="70"/>
      <c r="C577" s="70"/>
      <c r="D577" s="70"/>
      <c r="E577" s="70"/>
      <c r="F577" s="70"/>
      <c r="G577" s="70"/>
      <c r="H577" s="70"/>
      <c r="I577" s="70"/>
      <c r="J577" s="70"/>
      <c r="K577" s="70"/>
      <c r="L577" s="70"/>
      <c r="M577" s="70"/>
      <c r="N577" s="70"/>
      <c r="O577" s="70"/>
      <c r="P577" s="70"/>
      <c r="Q577" s="70"/>
      <c r="R577" s="75"/>
    </row>
    <row r="578" spans="1:18" s="857" customFormat="1" ht="15.75">
      <c r="A578" s="69"/>
      <c r="B578" s="70"/>
      <c r="C578" s="70"/>
      <c r="D578" s="70"/>
      <c r="E578" s="70"/>
      <c r="F578" s="70"/>
      <c r="G578" s="70"/>
      <c r="H578" s="70"/>
      <c r="I578" s="70"/>
      <c r="J578" s="70"/>
      <c r="K578" s="70"/>
      <c r="L578" s="70"/>
      <c r="M578" s="70"/>
      <c r="N578" s="70"/>
      <c r="O578" s="70"/>
      <c r="P578" s="70"/>
      <c r="Q578" s="70"/>
      <c r="R578" s="75"/>
    </row>
    <row r="579" spans="1:18" s="857" customFormat="1" ht="15.75">
      <c r="A579" s="69"/>
      <c r="B579" s="70"/>
      <c r="C579" s="70"/>
      <c r="D579" s="70"/>
      <c r="E579" s="70"/>
      <c r="F579" s="70"/>
      <c r="G579" s="70"/>
      <c r="H579" s="70"/>
      <c r="I579" s="70"/>
      <c r="J579" s="70"/>
      <c r="K579" s="70"/>
      <c r="L579" s="70"/>
      <c r="M579" s="70"/>
      <c r="N579" s="70"/>
      <c r="O579" s="70"/>
      <c r="P579" s="70"/>
      <c r="Q579" s="70"/>
      <c r="R579" s="75"/>
    </row>
    <row r="580" spans="1:18" s="857" customFormat="1" ht="15.75">
      <c r="A580" s="69"/>
      <c r="B580" s="70"/>
      <c r="C580" s="70"/>
      <c r="D580" s="70"/>
      <c r="E580" s="70"/>
      <c r="F580" s="70"/>
      <c r="G580" s="70"/>
      <c r="H580" s="70"/>
      <c r="I580" s="70"/>
      <c r="J580" s="70"/>
      <c r="K580" s="70"/>
      <c r="L580" s="70"/>
      <c r="M580" s="70"/>
      <c r="N580" s="70"/>
      <c r="O580" s="70"/>
      <c r="P580" s="70"/>
      <c r="Q580" s="70"/>
      <c r="R580" s="75"/>
    </row>
    <row r="581" spans="1:18" s="857" customFormat="1" ht="15.75">
      <c r="A581" s="69"/>
      <c r="B581" s="70"/>
      <c r="C581" s="70"/>
      <c r="D581" s="70"/>
      <c r="E581" s="70"/>
      <c r="F581" s="70"/>
      <c r="G581" s="70"/>
      <c r="H581" s="70"/>
      <c r="I581" s="70"/>
      <c r="J581" s="70"/>
      <c r="K581" s="70"/>
      <c r="L581" s="70"/>
      <c r="M581" s="70"/>
      <c r="N581" s="70"/>
      <c r="O581" s="70"/>
      <c r="P581" s="70"/>
      <c r="Q581" s="70"/>
      <c r="R581" s="75"/>
    </row>
    <row r="582" spans="1:18" s="857" customFormat="1" ht="15.75">
      <c r="A582" s="69"/>
      <c r="B582" s="70"/>
      <c r="C582" s="70"/>
      <c r="D582" s="70"/>
      <c r="E582" s="70"/>
      <c r="F582" s="70"/>
      <c r="G582" s="70"/>
      <c r="H582" s="70"/>
      <c r="I582" s="70"/>
      <c r="J582" s="70"/>
      <c r="K582" s="70"/>
      <c r="L582" s="70"/>
      <c r="M582" s="70"/>
      <c r="N582" s="70"/>
      <c r="O582" s="70"/>
      <c r="P582" s="70"/>
      <c r="Q582" s="70"/>
      <c r="R582" s="75"/>
    </row>
    <row r="583" spans="1:18" s="857" customFormat="1" ht="15.75">
      <c r="A583" s="69"/>
      <c r="B583" s="70"/>
      <c r="C583" s="70"/>
      <c r="D583" s="70"/>
      <c r="E583" s="70"/>
      <c r="F583" s="70"/>
      <c r="G583" s="70"/>
      <c r="H583" s="70"/>
      <c r="I583" s="70"/>
      <c r="J583" s="70"/>
      <c r="K583" s="70"/>
      <c r="L583" s="70"/>
      <c r="M583" s="70"/>
      <c r="N583" s="70"/>
      <c r="O583" s="70"/>
      <c r="P583" s="70"/>
      <c r="Q583" s="70"/>
      <c r="R583" s="75"/>
    </row>
    <row r="584" spans="1:18" s="857" customFormat="1" ht="15.75">
      <c r="A584" s="69"/>
      <c r="B584" s="70"/>
      <c r="C584" s="70"/>
      <c r="D584" s="70"/>
      <c r="E584" s="70"/>
      <c r="F584" s="70"/>
      <c r="G584" s="70"/>
      <c r="H584" s="70"/>
      <c r="I584" s="70"/>
      <c r="J584" s="70"/>
      <c r="K584" s="70"/>
      <c r="L584" s="70"/>
      <c r="M584" s="70"/>
      <c r="N584" s="70"/>
      <c r="O584" s="70"/>
      <c r="P584" s="70"/>
      <c r="Q584" s="70"/>
      <c r="R584" s="75"/>
    </row>
    <row r="585" spans="1:18" s="857" customFormat="1" ht="15.75">
      <c r="A585" s="69"/>
      <c r="B585" s="70"/>
      <c r="C585" s="70"/>
      <c r="D585" s="70"/>
      <c r="E585" s="70"/>
      <c r="F585" s="70"/>
      <c r="G585" s="70"/>
      <c r="H585" s="70"/>
      <c r="I585" s="70"/>
      <c r="J585" s="70"/>
      <c r="K585" s="70"/>
      <c r="L585" s="70"/>
      <c r="M585" s="70"/>
      <c r="N585" s="70"/>
      <c r="O585" s="70"/>
      <c r="P585" s="70"/>
      <c r="Q585" s="70"/>
      <c r="R585" s="75"/>
    </row>
    <row r="586" spans="1:18" s="857" customFormat="1" ht="15.75">
      <c r="A586" s="69"/>
      <c r="B586" s="70"/>
      <c r="C586" s="70"/>
      <c r="D586" s="70"/>
      <c r="E586" s="70"/>
      <c r="F586" s="70"/>
      <c r="G586" s="70"/>
      <c r="H586" s="70"/>
      <c r="I586" s="70"/>
      <c r="J586" s="70"/>
      <c r="K586" s="70"/>
      <c r="L586" s="70"/>
      <c r="M586" s="70"/>
      <c r="N586" s="70"/>
      <c r="O586" s="70"/>
      <c r="P586" s="70"/>
      <c r="Q586" s="70"/>
      <c r="R586" s="75"/>
    </row>
    <row r="587" spans="1:18" s="857" customFormat="1" ht="15.75">
      <c r="A587" s="69"/>
      <c r="B587" s="70"/>
      <c r="C587" s="70"/>
      <c r="D587" s="70"/>
      <c r="E587" s="70"/>
      <c r="F587" s="70"/>
      <c r="G587" s="70"/>
      <c r="H587" s="70"/>
      <c r="I587" s="70"/>
      <c r="J587" s="70"/>
      <c r="K587" s="70"/>
      <c r="L587" s="70"/>
      <c r="M587" s="70"/>
      <c r="N587" s="70"/>
      <c r="O587" s="70"/>
      <c r="P587" s="70"/>
      <c r="Q587" s="70"/>
      <c r="R587" s="75"/>
    </row>
    <row r="588" spans="1:18" s="857" customFormat="1" ht="15.75">
      <c r="A588" s="69"/>
      <c r="B588" s="70"/>
      <c r="C588" s="70"/>
      <c r="D588" s="70"/>
      <c r="E588" s="70"/>
      <c r="F588" s="70"/>
      <c r="G588" s="70"/>
      <c r="H588" s="70"/>
      <c r="I588" s="70"/>
      <c r="J588" s="70"/>
      <c r="K588" s="70"/>
      <c r="L588" s="70"/>
      <c r="M588" s="70"/>
      <c r="N588" s="70"/>
      <c r="O588" s="70"/>
      <c r="P588" s="70"/>
      <c r="Q588" s="70"/>
      <c r="R588" s="75"/>
    </row>
    <row r="589" spans="1:18" s="857" customFormat="1" ht="15.75">
      <c r="A589" s="69"/>
      <c r="B589" s="70"/>
      <c r="C589" s="70"/>
      <c r="D589" s="70"/>
      <c r="E589" s="70"/>
      <c r="F589" s="70"/>
      <c r="G589" s="70"/>
      <c r="H589" s="70"/>
      <c r="I589" s="70"/>
      <c r="J589" s="70"/>
      <c r="K589" s="70"/>
      <c r="L589" s="70"/>
      <c r="M589" s="70"/>
      <c r="N589" s="70"/>
      <c r="O589" s="70"/>
      <c r="P589" s="70"/>
      <c r="Q589" s="70"/>
      <c r="R589" s="75"/>
    </row>
    <row r="590" spans="1:18" s="857" customFormat="1" ht="15.75">
      <c r="A590" s="69"/>
      <c r="B590" s="70"/>
      <c r="C590" s="70"/>
      <c r="D590" s="70"/>
      <c r="E590" s="70"/>
      <c r="F590" s="70"/>
      <c r="G590" s="70"/>
      <c r="H590" s="70"/>
      <c r="I590" s="70"/>
      <c r="J590" s="70"/>
      <c r="K590" s="70"/>
      <c r="L590" s="70"/>
      <c r="M590" s="70"/>
      <c r="N590" s="70"/>
      <c r="O590" s="70"/>
      <c r="P590" s="70"/>
      <c r="Q590" s="70"/>
      <c r="R590" s="75"/>
    </row>
    <row r="591" spans="1:18" s="857" customFormat="1" ht="15.75">
      <c r="A591" s="69"/>
      <c r="B591" s="70"/>
      <c r="C591" s="70"/>
      <c r="D591" s="70"/>
      <c r="E591" s="70"/>
      <c r="F591" s="70"/>
      <c r="G591" s="70"/>
      <c r="H591" s="70"/>
      <c r="I591" s="70"/>
      <c r="J591" s="70"/>
      <c r="K591" s="70"/>
      <c r="L591" s="70"/>
      <c r="M591" s="70"/>
      <c r="N591" s="70"/>
      <c r="O591" s="70"/>
      <c r="P591" s="70"/>
      <c r="Q591" s="70"/>
      <c r="R591" s="75"/>
    </row>
    <row r="592" spans="1:18" s="857" customFormat="1" ht="15.75">
      <c r="A592" s="69"/>
      <c r="B592" s="70"/>
      <c r="C592" s="70"/>
      <c r="D592" s="70"/>
      <c r="E592" s="70"/>
      <c r="F592" s="70"/>
      <c r="G592" s="70"/>
      <c r="H592" s="70"/>
      <c r="I592" s="70"/>
      <c r="J592" s="70"/>
      <c r="K592" s="70"/>
      <c r="L592" s="70"/>
      <c r="M592" s="70"/>
      <c r="N592" s="70"/>
      <c r="O592" s="70"/>
      <c r="P592" s="70"/>
      <c r="Q592" s="70"/>
      <c r="R592" s="75"/>
    </row>
    <row r="593" spans="1:18" s="857" customFormat="1" ht="15.75">
      <c r="A593" s="69"/>
      <c r="B593" s="70"/>
      <c r="C593" s="70"/>
      <c r="D593" s="70"/>
      <c r="E593" s="70"/>
      <c r="F593" s="70"/>
      <c r="G593" s="70"/>
      <c r="H593" s="70"/>
      <c r="I593" s="70"/>
      <c r="J593" s="70"/>
      <c r="K593" s="70"/>
      <c r="L593" s="70"/>
      <c r="M593" s="70"/>
      <c r="N593" s="70"/>
      <c r="O593" s="70"/>
      <c r="P593" s="70"/>
      <c r="Q593" s="70"/>
      <c r="R593" s="75"/>
    </row>
    <row r="594" spans="1:18" s="857" customFormat="1" ht="15.75">
      <c r="A594" s="69"/>
      <c r="B594" s="70"/>
      <c r="C594" s="70"/>
      <c r="D594" s="70"/>
      <c r="E594" s="70"/>
      <c r="F594" s="70"/>
      <c r="G594" s="70"/>
      <c r="H594" s="70"/>
      <c r="I594" s="70"/>
      <c r="J594" s="70"/>
      <c r="K594" s="70"/>
      <c r="L594" s="70"/>
      <c r="M594" s="70"/>
      <c r="N594" s="70"/>
      <c r="O594" s="70"/>
      <c r="P594" s="70"/>
      <c r="Q594" s="70"/>
      <c r="R594" s="75"/>
    </row>
    <row r="595" spans="1:18" s="857" customFormat="1" ht="15.75">
      <c r="A595" s="69"/>
      <c r="B595" s="70"/>
      <c r="C595" s="70"/>
      <c r="D595" s="70"/>
      <c r="E595" s="70"/>
      <c r="F595" s="70"/>
      <c r="G595" s="70"/>
      <c r="H595" s="70"/>
      <c r="I595" s="70"/>
      <c r="J595" s="70"/>
      <c r="K595" s="70"/>
      <c r="L595" s="70"/>
      <c r="M595" s="70"/>
      <c r="N595" s="70"/>
      <c r="O595" s="70"/>
      <c r="P595" s="70"/>
      <c r="Q595" s="70"/>
      <c r="R595" s="75"/>
    </row>
    <row r="596" spans="1:18" s="857" customFormat="1" ht="15.75">
      <c r="A596" s="69"/>
      <c r="B596" s="70"/>
      <c r="C596" s="70"/>
      <c r="D596" s="70"/>
      <c r="E596" s="70"/>
      <c r="F596" s="70"/>
      <c r="G596" s="70"/>
      <c r="H596" s="70"/>
      <c r="I596" s="70"/>
      <c r="J596" s="70"/>
      <c r="K596" s="70"/>
      <c r="L596" s="70"/>
      <c r="M596" s="70"/>
      <c r="N596" s="70"/>
      <c r="O596" s="70"/>
      <c r="P596" s="70"/>
      <c r="Q596" s="70"/>
      <c r="R596" s="75"/>
    </row>
    <row r="597" spans="1:18" s="857" customFormat="1" ht="15.75">
      <c r="A597" s="69"/>
      <c r="B597" s="70"/>
      <c r="C597" s="70"/>
      <c r="D597" s="70"/>
      <c r="E597" s="70"/>
      <c r="F597" s="70"/>
      <c r="G597" s="70"/>
      <c r="H597" s="70"/>
      <c r="I597" s="70"/>
      <c r="J597" s="70"/>
      <c r="K597" s="70"/>
      <c r="L597" s="70"/>
      <c r="M597" s="70"/>
      <c r="N597" s="70"/>
      <c r="O597" s="70"/>
      <c r="P597" s="70"/>
      <c r="Q597" s="70"/>
      <c r="R597" s="75"/>
    </row>
    <row r="598" spans="1:18" s="857" customFormat="1" ht="15.75">
      <c r="A598" s="69"/>
      <c r="B598" s="70"/>
      <c r="C598" s="70"/>
      <c r="D598" s="70"/>
      <c r="E598" s="70"/>
      <c r="F598" s="70"/>
      <c r="G598" s="70"/>
      <c r="H598" s="70"/>
      <c r="I598" s="70"/>
      <c r="J598" s="70"/>
      <c r="K598" s="70"/>
      <c r="L598" s="70"/>
      <c r="M598" s="70"/>
      <c r="N598" s="70"/>
      <c r="O598" s="70"/>
      <c r="P598" s="70"/>
      <c r="Q598" s="70"/>
      <c r="R598" s="75"/>
    </row>
    <row r="599" spans="1:18" s="857" customFormat="1" ht="15.75">
      <c r="A599" s="69"/>
      <c r="B599" s="70"/>
      <c r="C599" s="70"/>
      <c r="D599" s="70"/>
      <c r="E599" s="70"/>
      <c r="F599" s="70"/>
      <c r="G599" s="70"/>
      <c r="H599" s="70"/>
      <c r="I599" s="70"/>
      <c r="J599" s="70"/>
      <c r="K599" s="70"/>
      <c r="L599" s="70"/>
      <c r="M599" s="70"/>
      <c r="N599" s="70"/>
      <c r="O599" s="70"/>
      <c r="P599" s="70"/>
      <c r="Q599" s="70"/>
      <c r="R599" s="75"/>
    </row>
    <row r="600" spans="1:18" s="857" customFormat="1" ht="15.75">
      <c r="A600" s="69"/>
      <c r="B600" s="70"/>
      <c r="C600" s="70"/>
      <c r="D600" s="70"/>
      <c r="E600" s="70"/>
      <c r="F600" s="70"/>
      <c r="G600" s="70"/>
      <c r="H600" s="70"/>
      <c r="I600" s="70"/>
      <c r="J600" s="70"/>
      <c r="K600" s="70"/>
      <c r="L600" s="70"/>
      <c r="M600" s="70"/>
      <c r="N600" s="70"/>
      <c r="O600" s="70"/>
      <c r="P600" s="70"/>
      <c r="Q600" s="70"/>
      <c r="R600" s="75"/>
    </row>
    <row r="601" spans="1:18" s="857" customFormat="1" ht="15.75">
      <c r="A601" s="69"/>
      <c r="B601" s="70"/>
      <c r="C601" s="70"/>
      <c r="D601" s="70"/>
      <c r="E601" s="70"/>
      <c r="F601" s="70"/>
      <c r="G601" s="70"/>
      <c r="H601" s="70"/>
      <c r="I601" s="70"/>
      <c r="J601" s="70"/>
      <c r="K601" s="70"/>
      <c r="L601" s="70"/>
      <c r="M601" s="70"/>
      <c r="N601" s="70"/>
      <c r="O601" s="70"/>
      <c r="P601" s="70"/>
      <c r="Q601" s="70"/>
      <c r="R601" s="75"/>
    </row>
    <row r="602" spans="1:18" s="857" customFormat="1" ht="15.75">
      <c r="A602" s="69"/>
      <c r="B602" s="70"/>
      <c r="C602" s="70"/>
      <c r="D602" s="70"/>
      <c r="E602" s="70"/>
      <c r="F602" s="70"/>
      <c r="G602" s="70"/>
      <c r="H602" s="70"/>
      <c r="I602" s="70"/>
      <c r="J602" s="70"/>
      <c r="K602" s="70"/>
      <c r="L602" s="70"/>
      <c r="M602" s="70"/>
      <c r="N602" s="70"/>
      <c r="O602" s="70"/>
      <c r="P602" s="70"/>
      <c r="Q602" s="70"/>
      <c r="R602" s="75"/>
    </row>
    <row r="603" spans="1:18" s="857" customFormat="1" ht="15.75">
      <c r="A603" s="69"/>
      <c r="B603" s="70"/>
      <c r="C603" s="70"/>
      <c r="D603" s="70"/>
      <c r="E603" s="70"/>
      <c r="F603" s="70"/>
      <c r="G603" s="70"/>
      <c r="H603" s="70"/>
      <c r="I603" s="70"/>
      <c r="J603" s="70"/>
      <c r="K603" s="70"/>
      <c r="L603" s="70"/>
      <c r="M603" s="70"/>
      <c r="N603" s="70"/>
      <c r="O603" s="70"/>
      <c r="P603" s="70"/>
      <c r="Q603" s="70"/>
      <c r="R603" s="75"/>
    </row>
    <row r="604" spans="1:18" s="857" customFormat="1" ht="15.75">
      <c r="A604" s="69"/>
      <c r="B604" s="70"/>
      <c r="C604" s="70"/>
      <c r="D604" s="70"/>
      <c r="E604" s="70"/>
      <c r="F604" s="70"/>
      <c r="G604" s="70"/>
      <c r="H604" s="70"/>
      <c r="I604" s="70"/>
      <c r="J604" s="70"/>
      <c r="K604" s="70"/>
      <c r="L604" s="70"/>
      <c r="M604" s="70"/>
      <c r="N604" s="70"/>
      <c r="O604" s="70"/>
      <c r="P604" s="70"/>
      <c r="Q604" s="70"/>
      <c r="R604" s="75"/>
    </row>
    <row r="605" spans="1:18" s="857" customFormat="1" ht="15.75">
      <c r="A605" s="69"/>
      <c r="B605" s="70"/>
      <c r="C605" s="70"/>
      <c r="D605" s="70"/>
      <c r="E605" s="70"/>
      <c r="F605" s="70"/>
      <c r="G605" s="70"/>
      <c r="H605" s="70"/>
      <c r="I605" s="70"/>
      <c r="J605" s="70"/>
      <c r="K605" s="70"/>
      <c r="L605" s="70"/>
      <c r="M605" s="70"/>
      <c r="N605" s="70"/>
      <c r="O605" s="70"/>
      <c r="P605" s="70"/>
      <c r="Q605" s="70"/>
      <c r="R605" s="75"/>
    </row>
    <row r="606" spans="1:18" s="857" customFormat="1" ht="15.75">
      <c r="A606" s="69"/>
      <c r="B606" s="70"/>
      <c r="C606" s="70"/>
      <c r="D606" s="70"/>
      <c r="E606" s="70"/>
      <c r="F606" s="70"/>
      <c r="G606" s="70"/>
      <c r="H606" s="70"/>
      <c r="I606" s="70"/>
      <c r="J606" s="70"/>
      <c r="K606" s="70"/>
      <c r="L606" s="70"/>
      <c r="M606" s="70"/>
      <c r="N606" s="70"/>
      <c r="O606" s="70"/>
      <c r="P606" s="70"/>
      <c r="Q606" s="70"/>
      <c r="R606" s="75"/>
    </row>
    <row r="607" spans="1:18" s="857" customFormat="1" ht="15.75">
      <c r="A607" s="69"/>
      <c r="B607" s="70"/>
      <c r="C607" s="70"/>
      <c r="D607" s="70"/>
      <c r="E607" s="70"/>
      <c r="F607" s="70"/>
      <c r="G607" s="70"/>
      <c r="H607" s="70"/>
      <c r="I607" s="70"/>
      <c r="J607" s="70"/>
      <c r="K607" s="70"/>
      <c r="L607" s="70"/>
      <c r="M607" s="70"/>
      <c r="N607" s="70"/>
      <c r="O607" s="70"/>
      <c r="P607" s="70"/>
      <c r="Q607" s="70"/>
      <c r="R607" s="75"/>
    </row>
    <row r="608" spans="1:18" s="857" customFormat="1" ht="15.75">
      <c r="A608" s="69"/>
      <c r="B608" s="70"/>
      <c r="C608" s="70"/>
      <c r="D608" s="70"/>
      <c r="E608" s="70"/>
      <c r="F608" s="70"/>
      <c r="G608" s="70"/>
      <c r="H608" s="70"/>
      <c r="I608" s="70"/>
      <c r="J608" s="70"/>
      <c r="K608" s="70"/>
      <c r="L608" s="70"/>
      <c r="M608" s="70"/>
      <c r="N608" s="70"/>
      <c r="O608" s="70"/>
      <c r="P608" s="70"/>
      <c r="Q608" s="70"/>
      <c r="R608" s="75"/>
    </row>
    <row r="609" spans="1:18" s="857" customFormat="1" ht="15.75">
      <c r="A609" s="69"/>
      <c r="B609" s="70"/>
      <c r="C609" s="70"/>
      <c r="D609" s="70"/>
      <c r="E609" s="70"/>
      <c r="F609" s="70"/>
      <c r="G609" s="70"/>
      <c r="H609" s="70"/>
      <c r="I609" s="70"/>
      <c r="J609" s="70"/>
      <c r="K609" s="70"/>
      <c r="L609" s="70"/>
      <c r="M609" s="70"/>
      <c r="N609" s="70"/>
      <c r="O609" s="70"/>
      <c r="P609" s="70"/>
      <c r="Q609" s="70"/>
      <c r="R609" s="75"/>
    </row>
    <row r="610" spans="1:18" s="857" customFormat="1" ht="15.75">
      <c r="A610" s="69"/>
      <c r="B610" s="70"/>
      <c r="C610" s="70"/>
      <c r="D610" s="70"/>
      <c r="E610" s="70"/>
      <c r="F610" s="70"/>
      <c r="G610" s="70"/>
      <c r="H610" s="70"/>
      <c r="I610" s="70"/>
      <c r="J610" s="70"/>
      <c r="K610" s="70"/>
      <c r="L610" s="70"/>
      <c r="M610" s="70"/>
      <c r="N610" s="70"/>
      <c r="O610" s="70"/>
      <c r="P610" s="70"/>
      <c r="Q610" s="70"/>
      <c r="R610" s="75"/>
    </row>
    <row r="611" spans="1:18" s="857" customFormat="1" ht="15.75">
      <c r="A611" s="69"/>
      <c r="B611" s="70"/>
      <c r="C611" s="70"/>
      <c r="D611" s="70"/>
      <c r="E611" s="70"/>
      <c r="F611" s="70"/>
      <c r="G611" s="70"/>
      <c r="H611" s="70"/>
      <c r="I611" s="70"/>
      <c r="J611" s="70"/>
      <c r="K611" s="70"/>
      <c r="L611" s="70"/>
      <c r="M611" s="70"/>
      <c r="N611" s="70"/>
      <c r="O611" s="70"/>
      <c r="P611" s="70"/>
      <c r="Q611" s="70"/>
      <c r="R611" s="75"/>
    </row>
    <row r="612" spans="1:18" s="857" customFormat="1" ht="15.75">
      <c r="A612" s="69"/>
      <c r="B612" s="70"/>
      <c r="C612" s="70"/>
      <c r="D612" s="70"/>
      <c r="E612" s="70"/>
      <c r="F612" s="70"/>
      <c r="G612" s="70"/>
      <c r="H612" s="70"/>
      <c r="I612" s="70"/>
      <c r="J612" s="70"/>
      <c r="K612" s="70"/>
      <c r="L612" s="70"/>
      <c r="M612" s="70"/>
      <c r="N612" s="70"/>
      <c r="O612" s="70"/>
      <c r="P612" s="70"/>
      <c r="Q612" s="70"/>
      <c r="R612" s="75"/>
    </row>
    <row r="613" spans="1:18" s="857" customFormat="1" ht="15.75">
      <c r="A613" s="69"/>
      <c r="B613" s="70"/>
      <c r="C613" s="70"/>
      <c r="D613" s="70"/>
      <c r="E613" s="70"/>
      <c r="F613" s="70"/>
      <c r="G613" s="70"/>
      <c r="H613" s="70"/>
      <c r="I613" s="70"/>
      <c r="J613" s="70"/>
      <c r="K613" s="70"/>
      <c r="L613" s="70"/>
      <c r="M613" s="70"/>
      <c r="N613" s="70"/>
      <c r="O613" s="70"/>
      <c r="P613" s="70"/>
      <c r="Q613" s="70"/>
      <c r="R613" s="75"/>
    </row>
    <row r="614" spans="1:18" s="857" customFormat="1" ht="15.75">
      <c r="A614" s="69"/>
      <c r="B614" s="70"/>
      <c r="C614" s="70"/>
      <c r="D614" s="70"/>
      <c r="E614" s="70"/>
      <c r="F614" s="70"/>
      <c r="G614" s="70"/>
      <c r="H614" s="70"/>
      <c r="I614" s="70"/>
      <c r="J614" s="70"/>
      <c r="K614" s="70"/>
      <c r="L614" s="70"/>
      <c r="M614" s="70"/>
      <c r="N614" s="70"/>
      <c r="O614" s="70"/>
      <c r="P614" s="70"/>
      <c r="Q614" s="70"/>
      <c r="R614" s="75"/>
    </row>
    <row r="615" spans="1:18" s="857" customFormat="1" ht="15.75">
      <c r="A615" s="69"/>
      <c r="B615" s="70"/>
      <c r="C615" s="70"/>
      <c r="D615" s="70"/>
      <c r="E615" s="70"/>
      <c r="F615" s="70"/>
      <c r="G615" s="70"/>
      <c r="H615" s="70"/>
      <c r="I615" s="70"/>
      <c r="J615" s="70"/>
      <c r="K615" s="70"/>
      <c r="L615" s="70"/>
      <c r="M615" s="70"/>
      <c r="N615" s="70"/>
      <c r="O615" s="70"/>
      <c r="P615" s="70"/>
      <c r="Q615" s="70"/>
      <c r="R615" s="75"/>
    </row>
    <row r="616" spans="1:18" s="857" customFormat="1" ht="15.75">
      <c r="A616" s="69"/>
      <c r="B616" s="70"/>
      <c r="C616" s="70"/>
      <c r="D616" s="70"/>
      <c r="E616" s="70"/>
      <c r="F616" s="70"/>
      <c r="G616" s="70"/>
      <c r="H616" s="70"/>
      <c r="I616" s="70"/>
      <c r="J616" s="70"/>
      <c r="K616" s="70"/>
      <c r="L616" s="70"/>
      <c r="M616" s="70"/>
      <c r="N616" s="70"/>
      <c r="O616" s="70"/>
      <c r="P616" s="70"/>
      <c r="Q616" s="70"/>
      <c r="R616" s="75"/>
    </row>
    <row r="617" spans="1:18" s="857" customFormat="1" ht="15.75">
      <c r="A617" s="69"/>
      <c r="B617" s="70"/>
      <c r="C617" s="70"/>
      <c r="D617" s="70"/>
      <c r="E617" s="70"/>
      <c r="F617" s="70"/>
      <c r="G617" s="70"/>
      <c r="H617" s="70"/>
      <c r="I617" s="70"/>
      <c r="J617" s="70"/>
      <c r="K617" s="70"/>
      <c r="L617" s="70"/>
      <c r="M617" s="70"/>
      <c r="N617" s="70"/>
      <c r="O617" s="70"/>
      <c r="P617" s="70"/>
      <c r="Q617" s="70"/>
      <c r="R617" s="75"/>
    </row>
    <row r="618" spans="1:18" s="857" customFormat="1" ht="15.75">
      <c r="A618" s="69"/>
      <c r="B618" s="70"/>
      <c r="C618" s="70"/>
      <c r="D618" s="70"/>
      <c r="E618" s="70"/>
      <c r="F618" s="70"/>
      <c r="G618" s="70"/>
      <c r="H618" s="70"/>
      <c r="I618" s="70"/>
      <c r="J618" s="70"/>
      <c r="K618" s="70"/>
      <c r="L618" s="70"/>
      <c r="M618" s="70"/>
      <c r="N618" s="70"/>
      <c r="O618" s="70"/>
      <c r="P618" s="70"/>
      <c r="Q618" s="70"/>
      <c r="R618" s="75"/>
    </row>
    <row r="619" spans="1:18" s="857" customFormat="1" ht="15.75">
      <c r="A619" s="69"/>
      <c r="B619" s="70"/>
      <c r="C619" s="70"/>
      <c r="D619" s="70"/>
      <c r="E619" s="70"/>
      <c r="F619" s="70"/>
      <c r="G619" s="70"/>
      <c r="H619" s="70"/>
      <c r="I619" s="70"/>
      <c r="J619" s="70"/>
      <c r="K619" s="70"/>
      <c r="L619" s="70"/>
      <c r="M619" s="70"/>
      <c r="N619" s="70"/>
      <c r="O619" s="70"/>
      <c r="P619" s="70"/>
      <c r="Q619" s="70"/>
      <c r="R619" s="75"/>
    </row>
    <row r="620" spans="1:18" s="857" customFormat="1" ht="15.75">
      <c r="A620" s="69"/>
      <c r="B620" s="70"/>
      <c r="C620" s="70"/>
      <c r="D620" s="70"/>
      <c r="E620" s="70"/>
      <c r="F620" s="70"/>
      <c r="G620" s="70"/>
      <c r="H620" s="70"/>
      <c r="I620" s="70"/>
      <c r="J620" s="70"/>
      <c r="K620" s="70"/>
      <c r="L620" s="70"/>
      <c r="M620" s="70"/>
      <c r="N620" s="70"/>
      <c r="O620" s="70"/>
      <c r="P620" s="70"/>
      <c r="Q620" s="70"/>
      <c r="R620" s="75"/>
    </row>
    <row r="621" spans="1:18" s="857" customFormat="1" ht="15.75">
      <c r="A621" s="69"/>
      <c r="B621" s="70"/>
      <c r="C621" s="70"/>
      <c r="D621" s="70"/>
      <c r="E621" s="70"/>
      <c r="F621" s="70"/>
      <c r="G621" s="70"/>
      <c r="H621" s="70"/>
      <c r="I621" s="70"/>
      <c r="J621" s="70"/>
      <c r="K621" s="70"/>
      <c r="L621" s="70"/>
      <c r="M621" s="70"/>
      <c r="N621" s="70"/>
      <c r="O621" s="70"/>
      <c r="P621" s="70"/>
      <c r="Q621" s="70"/>
      <c r="R621" s="75"/>
    </row>
    <row r="622" spans="1:18" s="857" customFormat="1" ht="15.75">
      <c r="A622" s="69"/>
      <c r="B622" s="70"/>
      <c r="C622" s="70"/>
      <c r="D622" s="70"/>
      <c r="E622" s="70"/>
      <c r="F622" s="70"/>
      <c r="G622" s="70"/>
      <c r="H622" s="70"/>
      <c r="I622" s="70"/>
      <c r="J622" s="70"/>
      <c r="K622" s="70"/>
      <c r="L622" s="70"/>
      <c r="M622" s="70"/>
      <c r="N622" s="70"/>
      <c r="O622" s="70"/>
      <c r="P622" s="70"/>
      <c r="Q622" s="70"/>
      <c r="R622" s="75"/>
    </row>
    <row r="623" spans="1:18" s="857" customFormat="1" ht="15.75">
      <c r="A623" s="69"/>
      <c r="B623" s="70"/>
      <c r="C623" s="70"/>
      <c r="D623" s="70"/>
      <c r="E623" s="70"/>
      <c r="F623" s="70"/>
      <c r="G623" s="70"/>
      <c r="H623" s="70"/>
      <c r="I623" s="70"/>
      <c r="J623" s="70"/>
      <c r="K623" s="70"/>
      <c r="L623" s="70"/>
      <c r="M623" s="70"/>
      <c r="N623" s="70"/>
      <c r="O623" s="70"/>
      <c r="P623" s="70"/>
      <c r="Q623" s="70"/>
      <c r="R623" s="75"/>
    </row>
    <row r="624" spans="1:18" s="857" customFormat="1" ht="15.75">
      <c r="A624" s="69"/>
      <c r="B624" s="70"/>
      <c r="C624" s="70"/>
      <c r="D624" s="70"/>
      <c r="E624" s="70"/>
      <c r="F624" s="70"/>
      <c r="G624" s="70"/>
      <c r="H624" s="70"/>
      <c r="I624" s="70"/>
      <c r="J624" s="70"/>
      <c r="K624" s="70"/>
      <c r="L624" s="70"/>
      <c r="M624" s="70"/>
      <c r="N624" s="70"/>
      <c r="O624" s="70"/>
      <c r="P624" s="70"/>
      <c r="Q624" s="70"/>
      <c r="R624" s="75"/>
    </row>
    <row r="625" spans="1:18" s="857" customFormat="1" ht="15.75">
      <c r="A625" s="69"/>
      <c r="B625" s="70"/>
      <c r="C625" s="70"/>
      <c r="D625" s="70"/>
      <c r="E625" s="70"/>
      <c r="F625" s="70"/>
      <c r="G625" s="70"/>
      <c r="H625" s="70"/>
      <c r="I625" s="70"/>
      <c r="J625" s="70"/>
      <c r="K625" s="70"/>
      <c r="L625" s="70"/>
      <c r="M625" s="70"/>
      <c r="N625" s="70"/>
      <c r="O625" s="70"/>
      <c r="P625" s="70"/>
      <c r="Q625" s="70"/>
      <c r="R625" s="75"/>
    </row>
    <row r="626" spans="1:18" s="857" customFormat="1" ht="15.75">
      <c r="A626" s="69"/>
      <c r="B626" s="70"/>
      <c r="C626" s="70"/>
      <c r="D626" s="70"/>
      <c r="E626" s="70"/>
      <c r="F626" s="70"/>
      <c r="G626" s="70"/>
      <c r="H626" s="70"/>
      <c r="I626" s="70"/>
      <c r="J626" s="70"/>
      <c r="K626" s="70"/>
      <c r="L626" s="70"/>
      <c r="M626" s="70"/>
      <c r="N626" s="70"/>
      <c r="O626" s="70"/>
      <c r="P626" s="70"/>
      <c r="Q626" s="70"/>
      <c r="R626" s="75"/>
    </row>
    <row r="627" spans="1:18" s="857" customFormat="1" ht="15.75">
      <c r="A627" s="69"/>
      <c r="B627" s="70"/>
      <c r="C627" s="70"/>
      <c r="D627" s="70"/>
      <c r="E627" s="70"/>
      <c r="F627" s="70"/>
      <c r="G627" s="70"/>
      <c r="H627" s="70"/>
      <c r="I627" s="70"/>
      <c r="J627" s="70"/>
      <c r="K627" s="70"/>
      <c r="L627" s="70"/>
      <c r="M627" s="70"/>
      <c r="N627" s="70"/>
      <c r="O627" s="70"/>
      <c r="P627" s="70"/>
      <c r="Q627" s="70"/>
      <c r="R627" s="75"/>
    </row>
    <row r="628" spans="1:18" s="857" customFormat="1" ht="15.75">
      <c r="A628" s="69"/>
      <c r="B628" s="70"/>
      <c r="C628" s="70"/>
      <c r="D628" s="70"/>
      <c r="E628" s="70"/>
      <c r="F628" s="70"/>
      <c r="G628" s="70"/>
      <c r="H628" s="70"/>
      <c r="I628" s="70"/>
      <c r="J628" s="70"/>
      <c r="K628" s="70"/>
      <c r="L628" s="70"/>
      <c r="M628" s="70"/>
      <c r="N628" s="70"/>
      <c r="O628" s="70"/>
      <c r="P628" s="70"/>
      <c r="Q628" s="70"/>
      <c r="R628" s="75"/>
    </row>
    <row r="629" spans="1:18" s="857" customFormat="1" ht="15.75">
      <c r="A629" s="69"/>
      <c r="B629" s="70"/>
      <c r="C629" s="70"/>
      <c r="D629" s="70"/>
      <c r="E629" s="70"/>
      <c r="F629" s="70"/>
      <c r="G629" s="70"/>
      <c r="H629" s="70"/>
      <c r="I629" s="70"/>
      <c r="J629" s="70"/>
      <c r="K629" s="70"/>
      <c r="L629" s="70"/>
      <c r="M629" s="70"/>
      <c r="N629" s="70"/>
      <c r="O629" s="70"/>
      <c r="P629" s="70"/>
      <c r="Q629" s="70"/>
      <c r="R629" s="75"/>
    </row>
    <row r="630" spans="1:18" s="857" customFormat="1" ht="15.75">
      <c r="A630" s="69"/>
      <c r="B630" s="70"/>
      <c r="C630" s="70"/>
      <c r="D630" s="70"/>
      <c r="E630" s="70"/>
      <c r="F630" s="70"/>
      <c r="G630" s="70"/>
      <c r="H630" s="70"/>
      <c r="I630" s="70"/>
      <c r="J630" s="70"/>
      <c r="K630" s="70"/>
      <c r="L630" s="70"/>
      <c r="M630" s="70"/>
      <c r="N630" s="70"/>
      <c r="O630" s="70"/>
      <c r="P630" s="70"/>
      <c r="Q630" s="70"/>
      <c r="R630" s="75"/>
    </row>
    <row r="631" spans="1:18" s="857" customFormat="1" ht="15.75">
      <c r="A631" s="69"/>
      <c r="B631" s="70"/>
      <c r="C631" s="70"/>
      <c r="D631" s="70"/>
      <c r="E631" s="70"/>
      <c r="F631" s="70"/>
      <c r="G631" s="70"/>
      <c r="H631" s="70"/>
      <c r="I631" s="70"/>
      <c r="J631" s="70"/>
      <c r="K631" s="70"/>
      <c r="L631" s="70"/>
      <c r="M631" s="70"/>
      <c r="N631" s="70"/>
      <c r="O631" s="70"/>
      <c r="P631" s="70"/>
      <c r="Q631" s="70"/>
      <c r="R631" s="75"/>
    </row>
    <row r="632" spans="1:18" s="857" customFormat="1" ht="15.75">
      <c r="A632" s="69"/>
      <c r="B632" s="70"/>
      <c r="C632" s="70"/>
      <c r="D632" s="70"/>
      <c r="E632" s="70"/>
      <c r="F632" s="70"/>
      <c r="G632" s="70"/>
      <c r="H632" s="70"/>
      <c r="I632" s="70"/>
      <c r="J632" s="70"/>
      <c r="K632" s="70"/>
      <c r="L632" s="70"/>
      <c r="M632" s="70"/>
      <c r="N632" s="70"/>
      <c r="O632" s="70"/>
      <c r="P632" s="70"/>
      <c r="Q632" s="70"/>
      <c r="R632" s="75"/>
    </row>
    <row r="633" spans="1:18" s="857" customFormat="1" ht="15.75">
      <c r="A633" s="69"/>
      <c r="B633" s="70"/>
      <c r="C633" s="70"/>
      <c r="D633" s="70"/>
      <c r="E633" s="70"/>
      <c r="F633" s="70"/>
      <c r="G633" s="70"/>
      <c r="H633" s="70"/>
      <c r="I633" s="70"/>
      <c r="J633" s="70"/>
      <c r="K633" s="70"/>
      <c r="L633" s="70"/>
      <c r="M633" s="70"/>
      <c r="N633" s="70"/>
      <c r="O633" s="70"/>
      <c r="P633" s="70"/>
      <c r="Q633" s="70"/>
      <c r="R633" s="75"/>
    </row>
    <row r="634" spans="1:18" s="857" customFormat="1" ht="15.75">
      <c r="A634" s="69"/>
      <c r="B634" s="70"/>
      <c r="C634" s="70"/>
      <c r="D634" s="70"/>
      <c r="E634" s="70"/>
      <c r="F634" s="70"/>
      <c r="G634" s="70"/>
      <c r="H634" s="70"/>
      <c r="I634" s="70"/>
      <c r="J634" s="70"/>
      <c r="K634" s="70"/>
      <c r="L634" s="70"/>
      <c r="M634" s="70"/>
      <c r="N634" s="70"/>
      <c r="O634" s="70"/>
      <c r="P634" s="70"/>
      <c r="Q634" s="70"/>
      <c r="R634" s="75"/>
    </row>
    <row r="635" spans="1:18" s="857" customFormat="1" ht="15.75">
      <c r="A635" s="69"/>
      <c r="B635" s="70"/>
      <c r="C635" s="70"/>
      <c r="D635" s="70"/>
      <c r="E635" s="70"/>
      <c r="F635" s="70"/>
      <c r="G635" s="70"/>
      <c r="H635" s="70"/>
      <c r="I635" s="70"/>
      <c r="J635" s="70"/>
      <c r="K635" s="70"/>
      <c r="L635" s="70"/>
      <c r="M635" s="70"/>
      <c r="N635" s="70"/>
      <c r="O635" s="70"/>
      <c r="P635" s="70"/>
      <c r="Q635" s="70"/>
      <c r="R635" s="75"/>
    </row>
    <row r="636" spans="1:18" s="857" customFormat="1" ht="15.75">
      <c r="A636" s="69"/>
      <c r="B636" s="70"/>
      <c r="C636" s="70"/>
      <c r="D636" s="70"/>
      <c r="E636" s="70"/>
      <c r="F636" s="70"/>
      <c r="G636" s="70"/>
      <c r="H636" s="70"/>
      <c r="I636" s="70"/>
      <c r="J636" s="70"/>
      <c r="K636" s="70"/>
      <c r="L636" s="70"/>
      <c r="M636" s="70"/>
      <c r="N636" s="70"/>
      <c r="O636" s="70"/>
      <c r="P636" s="70"/>
      <c r="Q636" s="70"/>
      <c r="R636" s="75"/>
    </row>
    <row r="637" spans="1:18" s="857" customFormat="1" ht="15.75">
      <c r="A637" s="69"/>
      <c r="B637" s="70"/>
      <c r="C637" s="70"/>
      <c r="D637" s="70"/>
      <c r="E637" s="70"/>
      <c r="F637" s="70"/>
      <c r="G637" s="70"/>
      <c r="H637" s="70"/>
      <c r="I637" s="70"/>
      <c r="J637" s="70"/>
      <c r="K637" s="70"/>
      <c r="L637" s="70"/>
      <c r="M637" s="70"/>
      <c r="N637" s="70"/>
      <c r="O637" s="70"/>
      <c r="P637" s="70"/>
      <c r="Q637" s="70"/>
      <c r="R637" s="75"/>
    </row>
    <row r="638" spans="1:18" s="857" customFormat="1" ht="15.75">
      <c r="A638" s="69"/>
      <c r="B638" s="70"/>
      <c r="C638" s="70"/>
      <c r="D638" s="70"/>
      <c r="E638" s="70"/>
      <c r="F638" s="70"/>
      <c r="G638" s="70"/>
      <c r="H638" s="70"/>
      <c r="I638" s="70"/>
      <c r="J638" s="70"/>
      <c r="K638" s="70"/>
      <c r="L638" s="70"/>
      <c r="M638" s="70"/>
      <c r="N638" s="70"/>
      <c r="O638" s="70"/>
      <c r="P638" s="70"/>
      <c r="Q638" s="70"/>
      <c r="R638" s="75"/>
    </row>
    <row r="639" spans="1:18" s="857" customFormat="1" ht="15.75">
      <c r="A639" s="69"/>
      <c r="B639" s="70"/>
      <c r="C639" s="70"/>
      <c r="D639" s="70"/>
      <c r="E639" s="70"/>
      <c r="F639" s="70"/>
      <c r="G639" s="70"/>
      <c r="H639" s="70"/>
      <c r="I639" s="70"/>
      <c r="J639" s="70"/>
      <c r="K639" s="70"/>
      <c r="L639" s="70"/>
      <c r="M639" s="70"/>
      <c r="N639" s="70"/>
      <c r="O639" s="70"/>
      <c r="P639" s="70"/>
      <c r="Q639" s="70"/>
      <c r="R639" s="75"/>
    </row>
    <row r="640" spans="1:18" s="857" customFormat="1" ht="15.75">
      <c r="A640" s="69"/>
      <c r="B640" s="70"/>
      <c r="C640" s="70"/>
      <c r="D640" s="70"/>
      <c r="E640" s="70"/>
      <c r="F640" s="70"/>
      <c r="G640" s="70"/>
      <c r="H640" s="70"/>
      <c r="I640" s="70"/>
      <c r="J640" s="70"/>
      <c r="K640" s="70"/>
      <c r="L640" s="70"/>
      <c r="M640" s="70"/>
      <c r="N640" s="70"/>
      <c r="O640" s="70"/>
      <c r="P640" s="70"/>
      <c r="Q640" s="70"/>
      <c r="R640" s="75"/>
    </row>
    <row r="641" spans="1:18" s="857" customFormat="1" ht="15.75">
      <c r="A641" s="69"/>
      <c r="B641" s="70"/>
      <c r="C641" s="70"/>
      <c r="D641" s="70"/>
      <c r="E641" s="70"/>
      <c r="F641" s="70"/>
      <c r="G641" s="70"/>
      <c r="H641" s="70"/>
      <c r="I641" s="70"/>
      <c r="J641" s="70"/>
      <c r="K641" s="70"/>
      <c r="L641" s="70"/>
      <c r="M641" s="70"/>
      <c r="N641" s="70"/>
      <c r="O641" s="70"/>
      <c r="P641" s="70"/>
      <c r="Q641" s="70"/>
      <c r="R641" s="75"/>
    </row>
    <row r="642" spans="1:18" s="857" customFormat="1" ht="15.75">
      <c r="A642" s="69"/>
      <c r="B642" s="70"/>
      <c r="C642" s="70"/>
      <c r="D642" s="70"/>
      <c r="E642" s="70"/>
      <c r="F642" s="70"/>
      <c r="G642" s="70"/>
      <c r="H642" s="70"/>
      <c r="I642" s="70"/>
      <c r="J642" s="70"/>
      <c r="K642" s="70"/>
      <c r="L642" s="70"/>
      <c r="M642" s="70"/>
      <c r="N642" s="70"/>
      <c r="O642" s="70"/>
      <c r="P642" s="70"/>
      <c r="Q642" s="70"/>
      <c r="R642" s="75"/>
    </row>
    <row r="643" spans="1:18" s="857" customFormat="1" ht="15.75">
      <c r="A643" s="69"/>
      <c r="B643" s="70"/>
      <c r="C643" s="70"/>
      <c r="D643" s="70"/>
      <c r="E643" s="70"/>
      <c r="F643" s="70"/>
      <c r="G643" s="70"/>
      <c r="H643" s="70"/>
      <c r="I643" s="70"/>
      <c r="J643" s="70"/>
      <c r="K643" s="70"/>
      <c r="L643" s="70"/>
      <c r="M643" s="70"/>
      <c r="N643" s="70"/>
      <c r="O643" s="70"/>
      <c r="P643" s="70"/>
      <c r="Q643" s="70"/>
      <c r="R643" s="75"/>
    </row>
    <row r="644" spans="1:18" s="857" customFormat="1" ht="15.75">
      <c r="A644" s="69"/>
      <c r="B644" s="70"/>
      <c r="C644" s="70"/>
      <c r="D644" s="70"/>
      <c r="E644" s="70"/>
      <c r="F644" s="70"/>
      <c r="G644" s="70"/>
      <c r="H644" s="70"/>
      <c r="I644" s="70"/>
      <c r="J644" s="70"/>
      <c r="K644" s="70"/>
      <c r="L644" s="70"/>
      <c r="M644" s="70"/>
      <c r="N644" s="70"/>
      <c r="O644" s="70"/>
      <c r="P644" s="70"/>
      <c r="Q644" s="70"/>
      <c r="R644" s="75"/>
    </row>
    <row r="645" spans="1:18" s="857" customFormat="1" ht="15.75">
      <c r="A645" s="69"/>
      <c r="B645" s="70"/>
      <c r="C645" s="70"/>
      <c r="D645" s="70"/>
      <c r="E645" s="70"/>
      <c r="F645" s="70"/>
      <c r="G645" s="70"/>
      <c r="H645" s="70"/>
      <c r="I645" s="70"/>
      <c r="J645" s="70"/>
      <c r="K645" s="70"/>
      <c r="L645" s="70"/>
      <c r="M645" s="70"/>
      <c r="N645" s="70"/>
      <c r="O645" s="70"/>
      <c r="P645" s="70"/>
      <c r="Q645" s="70"/>
      <c r="R645" s="75"/>
    </row>
    <row r="646" spans="1:18" s="857" customFormat="1" ht="15.75">
      <c r="A646" s="69"/>
      <c r="B646" s="70"/>
      <c r="C646" s="70"/>
      <c r="D646" s="70"/>
      <c r="E646" s="70"/>
      <c r="F646" s="70"/>
      <c r="G646" s="70"/>
      <c r="H646" s="70"/>
      <c r="I646" s="70"/>
      <c r="J646" s="70"/>
      <c r="K646" s="70"/>
      <c r="L646" s="70"/>
      <c r="M646" s="70"/>
      <c r="N646" s="70"/>
      <c r="O646" s="70"/>
      <c r="P646" s="70"/>
      <c r="Q646" s="70"/>
      <c r="R646" s="75"/>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showGridLines="0" zoomScale="85" zoomScaleNormal="85" workbookViewId="0">
      <selection activeCell="U9" sqref="U9"/>
    </sheetView>
  </sheetViews>
  <sheetFormatPr defaultColWidth="11.42578125" defaultRowHeight="15"/>
  <cols>
    <col min="1" max="1" width="9.140625" style="857" customWidth="1"/>
    <col min="2" max="2" width="11.28515625" style="70" customWidth="1"/>
    <col min="3" max="3" width="12.140625" style="70" bestFit="1" customWidth="1"/>
    <col min="4" max="4" width="11.28515625" style="70" customWidth="1"/>
    <col min="5" max="5" width="12.28515625" style="70" bestFit="1" customWidth="1"/>
    <col min="6" max="6" width="11.28515625" style="70" customWidth="1"/>
    <col min="7" max="7" width="7.28515625" style="857" bestFit="1" customWidth="1"/>
    <col min="8" max="8" width="6.140625" style="857" customWidth="1"/>
    <col min="9" max="9" width="10" style="857" customWidth="1"/>
    <col min="10" max="10" width="11.28515625" style="70" bestFit="1" customWidth="1"/>
    <col min="11" max="11" width="10.28515625" style="70" bestFit="1" customWidth="1"/>
    <col min="12" max="12" width="7.85546875" style="70" bestFit="1" customWidth="1"/>
    <col min="13" max="13" width="6.7109375" style="70" bestFit="1" customWidth="1"/>
    <col min="14" max="14" width="11.28515625" style="70" bestFit="1" customWidth="1"/>
    <col min="15" max="15" width="7.28515625" style="70" bestFit="1" customWidth="1"/>
    <col min="16" max="16" width="4.7109375" style="857" customWidth="1"/>
    <col min="17" max="256" width="11.42578125" style="857"/>
    <col min="257" max="257" width="9.140625" style="857" customWidth="1"/>
    <col min="258" max="258" width="11.28515625" style="857" customWidth="1"/>
    <col min="259" max="259" width="12.140625" style="857" bestFit="1" customWidth="1"/>
    <col min="260" max="260" width="11.28515625" style="857" customWidth="1"/>
    <col min="261" max="261" width="12.28515625" style="857" bestFit="1" customWidth="1"/>
    <col min="262" max="262" width="11.28515625" style="857" customWidth="1"/>
    <col min="263" max="263" width="7.28515625" style="857" bestFit="1" customWidth="1"/>
    <col min="264" max="264" width="6.140625" style="857" customWidth="1"/>
    <col min="265" max="265" width="10" style="857" customWidth="1"/>
    <col min="266" max="266" width="11.28515625" style="857" bestFit="1" customWidth="1"/>
    <col min="267" max="267" width="10.28515625" style="857" bestFit="1" customWidth="1"/>
    <col min="268" max="268" width="7.85546875" style="857" bestFit="1" customWidth="1"/>
    <col min="269" max="269" width="6.7109375" style="857" bestFit="1" customWidth="1"/>
    <col min="270" max="270" width="11.28515625" style="857" bestFit="1" customWidth="1"/>
    <col min="271" max="271" width="7.28515625" style="857" bestFit="1" customWidth="1"/>
    <col min="272" max="272" width="4.7109375" style="857" customWidth="1"/>
    <col min="273" max="512" width="11.42578125" style="857"/>
    <col min="513" max="513" width="9.140625" style="857" customWidth="1"/>
    <col min="514" max="514" width="11.28515625" style="857" customWidth="1"/>
    <col min="515" max="515" width="12.140625" style="857" bestFit="1" customWidth="1"/>
    <col min="516" max="516" width="11.28515625" style="857" customWidth="1"/>
    <col min="517" max="517" width="12.28515625" style="857" bestFit="1" customWidth="1"/>
    <col min="518" max="518" width="11.28515625" style="857" customWidth="1"/>
    <col min="519" max="519" width="7.28515625" style="857" bestFit="1" customWidth="1"/>
    <col min="520" max="520" width="6.140625" style="857" customWidth="1"/>
    <col min="521" max="521" width="10" style="857" customWidth="1"/>
    <col min="522" max="522" width="11.28515625" style="857" bestFit="1" customWidth="1"/>
    <col min="523" max="523" width="10.28515625" style="857" bestFit="1" customWidth="1"/>
    <col min="524" max="524" width="7.85546875" style="857" bestFit="1" customWidth="1"/>
    <col min="525" max="525" width="6.7109375" style="857" bestFit="1" customWidth="1"/>
    <col min="526" max="526" width="11.28515625" style="857" bestFit="1" customWidth="1"/>
    <col min="527" max="527" width="7.28515625" style="857" bestFit="1" customWidth="1"/>
    <col min="528" max="528" width="4.7109375" style="857" customWidth="1"/>
    <col min="529" max="768" width="11.42578125" style="857"/>
    <col min="769" max="769" width="9.140625" style="857" customWidth="1"/>
    <col min="770" max="770" width="11.28515625" style="857" customWidth="1"/>
    <col min="771" max="771" width="12.140625" style="857" bestFit="1" customWidth="1"/>
    <col min="772" max="772" width="11.28515625" style="857" customWidth="1"/>
    <col min="773" max="773" width="12.28515625" style="857" bestFit="1" customWidth="1"/>
    <col min="774" max="774" width="11.28515625" style="857" customWidth="1"/>
    <col min="775" max="775" width="7.28515625" style="857" bestFit="1" customWidth="1"/>
    <col min="776" max="776" width="6.140625" style="857" customWidth="1"/>
    <col min="777" max="777" width="10" style="857" customWidth="1"/>
    <col min="778" max="778" width="11.28515625" style="857" bestFit="1" customWidth="1"/>
    <col min="779" max="779" width="10.28515625" style="857" bestFit="1" customWidth="1"/>
    <col min="780" max="780" width="7.85546875" style="857" bestFit="1" customWidth="1"/>
    <col min="781" max="781" width="6.7109375" style="857" bestFit="1" customWidth="1"/>
    <col min="782" max="782" width="11.28515625" style="857" bestFit="1" customWidth="1"/>
    <col min="783" max="783" width="7.28515625" style="857" bestFit="1" customWidth="1"/>
    <col min="784" max="784" width="4.7109375" style="857" customWidth="1"/>
    <col min="785" max="1024" width="11.42578125" style="857"/>
    <col min="1025" max="1025" width="9.140625" style="857" customWidth="1"/>
    <col min="1026" max="1026" width="11.28515625" style="857" customWidth="1"/>
    <col min="1027" max="1027" width="12.140625" style="857" bestFit="1" customWidth="1"/>
    <col min="1028" max="1028" width="11.28515625" style="857" customWidth="1"/>
    <col min="1029" max="1029" width="12.28515625" style="857" bestFit="1" customWidth="1"/>
    <col min="1030" max="1030" width="11.28515625" style="857" customWidth="1"/>
    <col min="1031" max="1031" width="7.28515625" style="857" bestFit="1" customWidth="1"/>
    <col min="1032" max="1032" width="6.140625" style="857" customWidth="1"/>
    <col min="1033" max="1033" width="10" style="857" customWidth="1"/>
    <col min="1034" max="1034" width="11.28515625" style="857" bestFit="1" customWidth="1"/>
    <col min="1035" max="1035" width="10.28515625" style="857" bestFit="1" customWidth="1"/>
    <col min="1036" max="1036" width="7.85546875" style="857" bestFit="1" customWidth="1"/>
    <col min="1037" max="1037" width="6.7109375" style="857" bestFit="1" customWidth="1"/>
    <col min="1038" max="1038" width="11.28515625" style="857" bestFit="1" customWidth="1"/>
    <col min="1039" max="1039" width="7.28515625" style="857" bestFit="1" customWidth="1"/>
    <col min="1040" max="1040" width="4.7109375" style="857" customWidth="1"/>
    <col min="1041" max="1280" width="11.42578125" style="857"/>
    <col min="1281" max="1281" width="9.140625" style="857" customWidth="1"/>
    <col min="1282" max="1282" width="11.28515625" style="857" customWidth="1"/>
    <col min="1283" max="1283" width="12.140625" style="857" bestFit="1" customWidth="1"/>
    <col min="1284" max="1284" width="11.28515625" style="857" customWidth="1"/>
    <col min="1285" max="1285" width="12.28515625" style="857" bestFit="1" customWidth="1"/>
    <col min="1286" max="1286" width="11.28515625" style="857" customWidth="1"/>
    <col min="1287" max="1287" width="7.28515625" style="857" bestFit="1" customWidth="1"/>
    <col min="1288" max="1288" width="6.140625" style="857" customWidth="1"/>
    <col min="1289" max="1289" width="10" style="857" customWidth="1"/>
    <col min="1290" max="1290" width="11.28515625" style="857" bestFit="1" customWidth="1"/>
    <col min="1291" max="1291" width="10.28515625" style="857" bestFit="1" customWidth="1"/>
    <col min="1292" max="1292" width="7.85546875" style="857" bestFit="1" customWidth="1"/>
    <col min="1293" max="1293" width="6.7109375" style="857" bestFit="1" customWidth="1"/>
    <col min="1294" max="1294" width="11.28515625" style="857" bestFit="1" customWidth="1"/>
    <col min="1295" max="1295" width="7.28515625" style="857" bestFit="1" customWidth="1"/>
    <col min="1296" max="1296" width="4.7109375" style="857" customWidth="1"/>
    <col min="1297" max="1536" width="11.42578125" style="857"/>
    <col min="1537" max="1537" width="9.140625" style="857" customWidth="1"/>
    <col min="1538" max="1538" width="11.28515625" style="857" customWidth="1"/>
    <col min="1539" max="1539" width="12.140625" style="857" bestFit="1" customWidth="1"/>
    <col min="1540" max="1540" width="11.28515625" style="857" customWidth="1"/>
    <col min="1541" max="1541" width="12.28515625" style="857" bestFit="1" customWidth="1"/>
    <col min="1542" max="1542" width="11.28515625" style="857" customWidth="1"/>
    <col min="1543" max="1543" width="7.28515625" style="857" bestFit="1" customWidth="1"/>
    <col min="1544" max="1544" width="6.140625" style="857" customWidth="1"/>
    <col min="1545" max="1545" width="10" style="857" customWidth="1"/>
    <col min="1546" max="1546" width="11.28515625" style="857" bestFit="1" customWidth="1"/>
    <col min="1547" max="1547" width="10.28515625" style="857" bestFit="1" customWidth="1"/>
    <col min="1548" max="1548" width="7.85546875" style="857" bestFit="1" customWidth="1"/>
    <col min="1549" max="1549" width="6.7109375" style="857" bestFit="1" customWidth="1"/>
    <col min="1550" max="1550" width="11.28515625" style="857" bestFit="1" customWidth="1"/>
    <col min="1551" max="1551" width="7.28515625" style="857" bestFit="1" customWidth="1"/>
    <col min="1552" max="1552" width="4.7109375" style="857" customWidth="1"/>
    <col min="1553" max="1792" width="11.42578125" style="857"/>
    <col min="1793" max="1793" width="9.140625" style="857" customWidth="1"/>
    <col min="1794" max="1794" width="11.28515625" style="857" customWidth="1"/>
    <col min="1795" max="1795" width="12.140625" style="857" bestFit="1" customWidth="1"/>
    <col min="1796" max="1796" width="11.28515625" style="857" customWidth="1"/>
    <col min="1797" max="1797" width="12.28515625" style="857" bestFit="1" customWidth="1"/>
    <col min="1798" max="1798" width="11.28515625" style="857" customWidth="1"/>
    <col min="1799" max="1799" width="7.28515625" style="857" bestFit="1" customWidth="1"/>
    <col min="1800" max="1800" width="6.140625" style="857" customWidth="1"/>
    <col min="1801" max="1801" width="10" style="857" customWidth="1"/>
    <col min="1802" max="1802" width="11.28515625" style="857" bestFit="1" customWidth="1"/>
    <col min="1803" max="1803" width="10.28515625" style="857" bestFit="1" customWidth="1"/>
    <col min="1804" max="1804" width="7.85546875" style="857" bestFit="1" customWidth="1"/>
    <col min="1805" max="1805" width="6.7109375" style="857" bestFit="1" customWidth="1"/>
    <col min="1806" max="1806" width="11.28515625" style="857" bestFit="1" customWidth="1"/>
    <col min="1807" max="1807" width="7.28515625" style="857" bestFit="1" customWidth="1"/>
    <col min="1808" max="1808" width="4.7109375" style="857" customWidth="1"/>
    <col min="1809" max="2048" width="11.42578125" style="857"/>
    <col min="2049" max="2049" width="9.140625" style="857" customWidth="1"/>
    <col min="2050" max="2050" width="11.28515625" style="857" customWidth="1"/>
    <col min="2051" max="2051" width="12.140625" style="857" bestFit="1" customWidth="1"/>
    <col min="2052" max="2052" width="11.28515625" style="857" customWidth="1"/>
    <col min="2053" max="2053" width="12.28515625" style="857" bestFit="1" customWidth="1"/>
    <col min="2054" max="2054" width="11.28515625" style="857" customWidth="1"/>
    <col min="2055" max="2055" width="7.28515625" style="857" bestFit="1" customWidth="1"/>
    <col min="2056" max="2056" width="6.140625" style="857" customWidth="1"/>
    <col min="2057" max="2057" width="10" style="857" customWidth="1"/>
    <col min="2058" max="2058" width="11.28515625" style="857" bestFit="1" customWidth="1"/>
    <col min="2059" max="2059" width="10.28515625" style="857" bestFit="1" customWidth="1"/>
    <col min="2060" max="2060" width="7.85546875" style="857" bestFit="1" customWidth="1"/>
    <col min="2061" max="2061" width="6.7109375" style="857" bestFit="1" customWidth="1"/>
    <col min="2062" max="2062" width="11.28515625" style="857" bestFit="1" customWidth="1"/>
    <col min="2063" max="2063" width="7.28515625" style="857" bestFit="1" customWidth="1"/>
    <col min="2064" max="2064" width="4.7109375" style="857" customWidth="1"/>
    <col min="2065" max="2304" width="11.42578125" style="857"/>
    <col min="2305" max="2305" width="9.140625" style="857" customWidth="1"/>
    <col min="2306" max="2306" width="11.28515625" style="857" customWidth="1"/>
    <col min="2307" max="2307" width="12.140625" style="857" bestFit="1" customWidth="1"/>
    <col min="2308" max="2308" width="11.28515625" style="857" customWidth="1"/>
    <col min="2309" max="2309" width="12.28515625" style="857" bestFit="1" customWidth="1"/>
    <col min="2310" max="2310" width="11.28515625" style="857" customWidth="1"/>
    <col min="2311" max="2311" width="7.28515625" style="857" bestFit="1" customWidth="1"/>
    <col min="2312" max="2312" width="6.140625" style="857" customWidth="1"/>
    <col min="2313" max="2313" width="10" style="857" customWidth="1"/>
    <col min="2314" max="2314" width="11.28515625" style="857" bestFit="1" customWidth="1"/>
    <col min="2315" max="2315" width="10.28515625" style="857" bestFit="1" customWidth="1"/>
    <col min="2316" max="2316" width="7.85546875" style="857" bestFit="1" customWidth="1"/>
    <col min="2317" max="2317" width="6.7109375" style="857" bestFit="1" customWidth="1"/>
    <col min="2318" max="2318" width="11.28515625" style="857" bestFit="1" customWidth="1"/>
    <col min="2319" max="2319" width="7.28515625" style="857" bestFit="1" customWidth="1"/>
    <col min="2320" max="2320" width="4.7109375" style="857" customWidth="1"/>
    <col min="2321" max="2560" width="11.42578125" style="857"/>
    <col min="2561" max="2561" width="9.140625" style="857" customWidth="1"/>
    <col min="2562" max="2562" width="11.28515625" style="857" customWidth="1"/>
    <col min="2563" max="2563" width="12.140625" style="857" bestFit="1" customWidth="1"/>
    <col min="2564" max="2564" width="11.28515625" style="857" customWidth="1"/>
    <col min="2565" max="2565" width="12.28515625" style="857" bestFit="1" customWidth="1"/>
    <col min="2566" max="2566" width="11.28515625" style="857" customWidth="1"/>
    <col min="2567" max="2567" width="7.28515625" style="857" bestFit="1" customWidth="1"/>
    <col min="2568" max="2568" width="6.140625" style="857" customWidth="1"/>
    <col min="2569" max="2569" width="10" style="857" customWidth="1"/>
    <col min="2570" max="2570" width="11.28515625" style="857" bestFit="1" customWidth="1"/>
    <col min="2571" max="2571" width="10.28515625" style="857" bestFit="1" customWidth="1"/>
    <col min="2572" max="2572" width="7.85546875" style="857" bestFit="1" customWidth="1"/>
    <col min="2573" max="2573" width="6.7109375" style="857" bestFit="1" customWidth="1"/>
    <col min="2574" max="2574" width="11.28515625" style="857" bestFit="1" customWidth="1"/>
    <col min="2575" max="2575" width="7.28515625" style="857" bestFit="1" customWidth="1"/>
    <col min="2576" max="2576" width="4.7109375" style="857" customWidth="1"/>
    <col min="2577" max="2816" width="11.42578125" style="857"/>
    <col min="2817" max="2817" width="9.140625" style="857" customWidth="1"/>
    <col min="2818" max="2818" width="11.28515625" style="857" customWidth="1"/>
    <col min="2819" max="2819" width="12.140625" style="857" bestFit="1" customWidth="1"/>
    <col min="2820" max="2820" width="11.28515625" style="857" customWidth="1"/>
    <col min="2821" max="2821" width="12.28515625" style="857" bestFit="1" customWidth="1"/>
    <col min="2822" max="2822" width="11.28515625" style="857" customWidth="1"/>
    <col min="2823" max="2823" width="7.28515625" style="857" bestFit="1" customWidth="1"/>
    <col min="2824" max="2824" width="6.140625" style="857" customWidth="1"/>
    <col min="2825" max="2825" width="10" style="857" customWidth="1"/>
    <col min="2826" max="2826" width="11.28515625" style="857" bestFit="1" customWidth="1"/>
    <col min="2827" max="2827" width="10.28515625" style="857" bestFit="1" customWidth="1"/>
    <col min="2828" max="2828" width="7.85546875" style="857" bestFit="1" customWidth="1"/>
    <col min="2829" max="2829" width="6.7109375" style="857" bestFit="1" customWidth="1"/>
    <col min="2830" max="2830" width="11.28515625" style="857" bestFit="1" customWidth="1"/>
    <col min="2831" max="2831" width="7.28515625" style="857" bestFit="1" customWidth="1"/>
    <col min="2832" max="2832" width="4.7109375" style="857" customWidth="1"/>
    <col min="2833" max="3072" width="11.42578125" style="857"/>
    <col min="3073" max="3073" width="9.140625" style="857" customWidth="1"/>
    <col min="3074" max="3074" width="11.28515625" style="857" customWidth="1"/>
    <col min="3075" max="3075" width="12.140625" style="857" bestFit="1" customWidth="1"/>
    <col min="3076" max="3076" width="11.28515625" style="857" customWidth="1"/>
    <col min="3077" max="3077" width="12.28515625" style="857" bestFit="1" customWidth="1"/>
    <col min="3078" max="3078" width="11.28515625" style="857" customWidth="1"/>
    <col min="3079" max="3079" width="7.28515625" style="857" bestFit="1" customWidth="1"/>
    <col min="3080" max="3080" width="6.140625" style="857" customWidth="1"/>
    <col min="3081" max="3081" width="10" style="857" customWidth="1"/>
    <col min="3082" max="3082" width="11.28515625" style="857" bestFit="1" customWidth="1"/>
    <col min="3083" max="3083" width="10.28515625" style="857" bestFit="1" customWidth="1"/>
    <col min="3084" max="3084" width="7.85546875" style="857" bestFit="1" customWidth="1"/>
    <col min="3085" max="3085" width="6.7109375" style="857" bestFit="1" customWidth="1"/>
    <col min="3086" max="3086" width="11.28515625" style="857" bestFit="1" customWidth="1"/>
    <col min="3087" max="3087" width="7.28515625" style="857" bestFit="1" customWidth="1"/>
    <col min="3088" max="3088" width="4.7109375" style="857" customWidth="1"/>
    <col min="3089" max="3328" width="11.42578125" style="857"/>
    <col min="3329" max="3329" width="9.140625" style="857" customWidth="1"/>
    <col min="3330" max="3330" width="11.28515625" style="857" customWidth="1"/>
    <col min="3331" max="3331" width="12.140625" style="857" bestFit="1" customWidth="1"/>
    <col min="3332" max="3332" width="11.28515625" style="857" customWidth="1"/>
    <col min="3333" max="3333" width="12.28515625" style="857" bestFit="1" customWidth="1"/>
    <col min="3334" max="3334" width="11.28515625" style="857" customWidth="1"/>
    <col min="3335" max="3335" width="7.28515625" style="857" bestFit="1" customWidth="1"/>
    <col min="3336" max="3336" width="6.140625" style="857" customWidth="1"/>
    <col min="3337" max="3337" width="10" style="857" customWidth="1"/>
    <col min="3338" max="3338" width="11.28515625" style="857" bestFit="1" customWidth="1"/>
    <col min="3339" max="3339" width="10.28515625" style="857" bestFit="1" customWidth="1"/>
    <col min="3340" max="3340" width="7.85546875" style="857" bestFit="1" customWidth="1"/>
    <col min="3341" max="3341" width="6.7109375" style="857" bestFit="1" customWidth="1"/>
    <col min="3342" max="3342" width="11.28515625" style="857" bestFit="1" customWidth="1"/>
    <col min="3343" max="3343" width="7.28515625" style="857" bestFit="1" customWidth="1"/>
    <col min="3344" max="3344" width="4.7109375" style="857" customWidth="1"/>
    <col min="3345" max="3584" width="11.42578125" style="857"/>
    <col min="3585" max="3585" width="9.140625" style="857" customWidth="1"/>
    <col min="3586" max="3586" width="11.28515625" style="857" customWidth="1"/>
    <col min="3587" max="3587" width="12.140625" style="857" bestFit="1" customWidth="1"/>
    <col min="3588" max="3588" width="11.28515625" style="857" customWidth="1"/>
    <col min="3589" max="3589" width="12.28515625" style="857" bestFit="1" customWidth="1"/>
    <col min="3590" max="3590" width="11.28515625" style="857" customWidth="1"/>
    <col min="3591" max="3591" width="7.28515625" style="857" bestFit="1" customWidth="1"/>
    <col min="3592" max="3592" width="6.140625" style="857" customWidth="1"/>
    <col min="3593" max="3593" width="10" style="857" customWidth="1"/>
    <col min="3594" max="3594" width="11.28515625" style="857" bestFit="1" customWidth="1"/>
    <col min="3595" max="3595" width="10.28515625" style="857" bestFit="1" customWidth="1"/>
    <col min="3596" max="3596" width="7.85546875" style="857" bestFit="1" customWidth="1"/>
    <col min="3597" max="3597" width="6.7109375" style="857" bestFit="1" customWidth="1"/>
    <col min="3598" max="3598" width="11.28515625" style="857" bestFit="1" customWidth="1"/>
    <col min="3599" max="3599" width="7.28515625" style="857" bestFit="1" customWidth="1"/>
    <col min="3600" max="3600" width="4.7109375" style="857" customWidth="1"/>
    <col min="3601" max="3840" width="11.42578125" style="857"/>
    <col min="3841" max="3841" width="9.140625" style="857" customWidth="1"/>
    <col min="3842" max="3842" width="11.28515625" style="857" customWidth="1"/>
    <col min="3843" max="3843" width="12.140625" style="857" bestFit="1" customWidth="1"/>
    <col min="3844" max="3844" width="11.28515625" style="857" customWidth="1"/>
    <col min="3845" max="3845" width="12.28515625" style="857" bestFit="1" customWidth="1"/>
    <col min="3846" max="3846" width="11.28515625" style="857" customWidth="1"/>
    <col min="3847" max="3847" width="7.28515625" style="857" bestFit="1" customWidth="1"/>
    <col min="3848" max="3848" width="6.140625" style="857" customWidth="1"/>
    <col min="3849" max="3849" width="10" style="857" customWidth="1"/>
    <col min="3850" max="3850" width="11.28515625" style="857" bestFit="1" customWidth="1"/>
    <col min="3851" max="3851" width="10.28515625" style="857" bestFit="1" customWidth="1"/>
    <col min="3852" max="3852" width="7.85546875" style="857" bestFit="1" customWidth="1"/>
    <col min="3853" max="3853" width="6.7109375" style="857" bestFit="1" customWidth="1"/>
    <col min="3854" max="3854" width="11.28515625" style="857" bestFit="1" customWidth="1"/>
    <col min="3855" max="3855" width="7.28515625" style="857" bestFit="1" customWidth="1"/>
    <col min="3856" max="3856" width="4.7109375" style="857" customWidth="1"/>
    <col min="3857" max="4096" width="11.42578125" style="857"/>
    <col min="4097" max="4097" width="9.140625" style="857" customWidth="1"/>
    <col min="4098" max="4098" width="11.28515625" style="857" customWidth="1"/>
    <col min="4099" max="4099" width="12.140625" style="857" bestFit="1" customWidth="1"/>
    <col min="4100" max="4100" width="11.28515625" style="857" customWidth="1"/>
    <col min="4101" max="4101" width="12.28515625" style="857" bestFit="1" customWidth="1"/>
    <col min="4102" max="4102" width="11.28515625" style="857" customWidth="1"/>
    <col min="4103" max="4103" width="7.28515625" style="857" bestFit="1" customWidth="1"/>
    <col min="4104" max="4104" width="6.140625" style="857" customWidth="1"/>
    <col min="4105" max="4105" width="10" style="857" customWidth="1"/>
    <col min="4106" max="4106" width="11.28515625" style="857" bestFit="1" customWidth="1"/>
    <col min="4107" max="4107" width="10.28515625" style="857" bestFit="1" customWidth="1"/>
    <col min="4108" max="4108" width="7.85546875" style="857" bestFit="1" customWidth="1"/>
    <col min="4109" max="4109" width="6.7109375" style="857" bestFit="1" customWidth="1"/>
    <col min="4110" max="4110" width="11.28515625" style="857" bestFit="1" customWidth="1"/>
    <col min="4111" max="4111" width="7.28515625" style="857" bestFit="1" customWidth="1"/>
    <col min="4112" max="4112" width="4.7109375" style="857" customWidth="1"/>
    <col min="4113" max="4352" width="11.42578125" style="857"/>
    <col min="4353" max="4353" width="9.140625" style="857" customWidth="1"/>
    <col min="4354" max="4354" width="11.28515625" style="857" customWidth="1"/>
    <col min="4355" max="4355" width="12.140625" style="857" bestFit="1" customWidth="1"/>
    <col min="4356" max="4356" width="11.28515625" style="857" customWidth="1"/>
    <col min="4357" max="4357" width="12.28515625" style="857" bestFit="1" customWidth="1"/>
    <col min="4358" max="4358" width="11.28515625" style="857" customWidth="1"/>
    <col min="4359" max="4359" width="7.28515625" style="857" bestFit="1" customWidth="1"/>
    <col min="4360" max="4360" width="6.140625" style="857" customWidth="1"/>
    <col min="4361" max="4361" width="10" style="857" customWidth="1"/>
    <col min="4362" max="4362" width="11.28515625" style="857" bestFit="1" customWidth="1"/>
    <col min="4363" max="4363" width="10.28515625" style="857" bestFit="1" customWidth="1"/>
    <col min="4364" max="4364" width="7.85546875" style="857" bestFit="1" customWidth="1"/>
    <col min="4365" max="4365" width="6.7109375" style="857" bestFit="1" customWidth="1"/>
    <col min="4366" max="4366" width="11.28515625" style="857" bestFit="1" customWidth="1"/>
    <col min="4367" max="4367" width="7.28515625" style="857" bestFit="1" customWidth="1"/>
    <col min="4368" max="4368" width="4.7109375" style="857" customWidth="1"/>
    <col min="4369" max="4608" width="11.42578125" style="857"/>
    <col min="4609" max="4609" width="9.140625" style="857" customWidth="1"/>
    <col min="4610" max="4610" width="11.28515625" style="857" customWidth="1"/>
    <col min="4611" max="4611" width="12.140625" style="857" bestFit="1" customWidth="1"/>
    <col min="4612" max="4612" width="11.28515625" style="857" customWidth="1"/>
    <col min="4613" max="4613" width="12.28515625" style="857" bestFit="1" customWidth="1"/>
    <col min="4614" max="4614" width="11.28515625" style="857" customWidth="1"/>
    <col min="4615" max="4615" width="7.28515625" style="857" bestFit="1" customWidth="1"/>
    <col min="4616" max="4616" width="6.140625" style="857" customWidth="1"/>
    <col min="4617" max="4617" width="10" style="857" customWidth="1"/>
    <col min="4618" max="4618" width="11.28515625" style="857" bestFit="1" customWidth="1"/>
    <col min="4619" max="4619" width="10.28515625" style="857" bestFit="1" customWidth="1"/>
    <col min="4620" max="4620" width="7.85546875" style="857" bestFit="1" customWidth="1"/>
    <col min="4621" max="4621" width="6.7109375" style="857" bestFit="1" customWidth="1"/>
    <col min="4622" max="4622" width="11.28515625" style="857" bestFit="1" customWidth="1"/>
    <col min="4623" max="4623" width="7.28515625" style="857" bestFit="1" customWidth="1"/>
    <col min="4624" max="4624" width="4.7109375" style="857" customWidth="1"/>
    <col min="4625" max="4864" width="11.42578125" style="857"/>
    <col min="4865" max="4865" width="9.140625" style="857" customWidth="1"/>
    <col min="4866" max="4866" width="11.28515625" style="857" customWidth="1"/>
    <col min="4867" max="4867" width="12.140625" style="857" bestFit="1" customWidth="1"/>
    <col min="4868" max="4868" width="11.28515625" style="857" customWidth="1"/>
    <col min="4869" max="4869" width="12.28515625" style="857" bestFit="1" customWidth="1"/>
    <col min="4870" max="4870" width="11.28515625" style="857" customWidth="1"/>
    <col min="4871" max="4871" width="7.28515625" style="857" bestFit="1" customWidth="1"/>
    <col min="4872" max="4872" width="6.140625" style="857" customWidth="1"/>
    <col min="4873" max="4873" width="10" style="857" customWidth="1"/>
    <col min="4874" max="4874" width="11.28515625" style="857" bestFit="1" customWidth="1"/>
    <col min="4875" max="4875" width="10.28515625" style="857" bestFit="1" customWidth="1"/>
    <col min="4876" max="4876" width="7.85546875" style="857" bestFit="1" customWidth="1"/>
    <col min="4877" max="4877" width="6.7109375" style="857" bestFit="1" customWidth="1"/>
    <col min="4878" max="4878" width="11.28515625" style="857" bestFit="1" customWidth="1"/>
    <col min="4879" max="4879" width="7.28515625" style="857" bestFit="1" customWidth="1"/>
    <col min="4880" max="4880" width="4.7109375" style="857" customWidth="1"/>
    <col min="4881" max="5120" width="11.42578125" style="857"/>
    <col min="5121" max="5121" width="9.140625" style="857" customWidth="1"/>
    <col min="5122" max="5122" width="11.28515625" style="857" customWidth="1"/>
    <col min="5123" max="5123" width="12.140625" style="857" bestFit="1" customWidth="1"/>
    <col min="5124" max="5124" width="11.28515625" style="857" customWidth="1"/>
    <col min="5125" max="5125" width="12.28515625" style="857" bestFit="1" customWidth="1"/>
    <col min="5126" max="5126" width="11.28515625" style="857" customWidth="1"/>
    <col min="5127" max="5127" width="7.28515625" style="857" bestFit="1" customWidth="1"/>
    <col min="5128" max="5128" width="6.140625" style="857" customWidth="1"/>
    <col min="5129" max="5129" width="10" style="857" customWidth="1"/>
    <col min="5130" max="5130" width="11.28515625" style="857" bestFit="1" customWidth="1"/>
    <col min="5131" max="5131" width="10.28515625" style="857" bestFit="1" customWidth="1"/>
    <col min="5132" max="5132" width="7.85546875" style="857" bestFit="1" customWidth="1"/>
    <col min="5133" max="5133" width="6.7109375" style="857" bestFit="1" customWidth="1"/>
    <col min="5134" max="5134" width="11.28515625" style="857" bestFit="1" customWidth="1"/>
    <col min="5135" max="5135" width="7.28515625" style="857" bestFit="1" customWidth="1"/>
    <col min="5136" max="5136" width="4.7109375" style="857" customWidth="1"/>
    <col min="5137" max="5376" width="11.42578125" style="857"/>
    <col min="5377" max="5377" width="9.140625" style="857" customWidth="1"/>
    <col min="5378" max="5378" width="11.28515625" style="857" customWidth="1"/>
    <col min="5379" max="5379" width="12.140625" style="857" bestFit="1" customWidth="1"/>
    <col min="5380" max="5380" width="11.28515625" style="857" customWidth="1"/>
    <col min="5381" max="5381" width="12.28515625" style="857" bestFit="1" customWidth="1"/>
    <col min="5382" max="5382" width="11.28515625" style="857" customWidth="1"/>
    <col min="5383" max="5383" width="7.28515625" style="857" bestFit="1" customWidth="1"/>
    <col min="5384" max="5384" width="6.140625" style="857" customWidth="1"/>
    <col min="5385" max="5385" width="10" style="857" customWidth="1"/>
    <col min="5386" max="5386" width="11.28515625" style="857" bestFit="1" customWidth="1"/>
    <col min="5387" max="5387" width="10.28515625" style="857" bestFit="1" customWidth="1"/>
    <col min="5388" max="5388" width="7.85546875" style="857" bestFit="1" customWidth="1"/>
    <col min="5389" max="5389" width="6.7109375" style="857" bestFit="1" customWidth="1"/>
    <col min="5390" max="5390" width="11.28515625" style="857" bestFit="1" customWidth="1"/>
    <col min="5391" max="5391" width="7.28515625" style="857" bestFit="1" customWidth="1"/>
    <col min="5392" max="5392" width="4.7109375" style="857" customWidth="1"/>
    <col min="5393" max="5632" width="11.42578125" style="857"/>
    <col min="5633" max="5633" width="9.140625" style="857" customWidth="1"/>
    <col min="5634" max="5634" width="11.28515625" style="857" customWidth="1"/>
    <col min="5635" max="5635" width="12.140625" style="857" bestFit="1" customWidth="1"/>
    <col min="5636" max="5636" width="11.28515625" style="857" customWidth="1"/>
    <col min="5637" max="5637" width="12.28515625" style="857" bestFit="1" customWidth="1"/>
    <col min="5638" max="5638" width="11.28515625" style="857" customWidth="1"/>
    <col min="5639" max="5639" width="7.28515625" style="857" bestFit="1" customWidth="1"/>
    <col min="5640" max="5640" width="6.140625" style="857" customWidth="1"/>
    <col min="5641" max="5641" width="10" style="857" customWidth="1"/>
    <col min="5642" max="5642" width="11.28515625" style="857" bestFit="1" customWidth="1"/>
    <col min="5643" max="5643" width="10.28515625" style="857" bestFit="1" customWidth="1"/>
    <col min="5644" max="5644" width="7.85546875" style="857" bestFit="1" customWidth="1"/>
    <col min="5645" max="5645" width="6.7109375" style="857" bestFit="1" customWidth="1"/>
    <col min="5646" max="5646" width="11.28515625" style="857" bestFit="1" customWidth="1"/>
    <col min="5647" max="5647" width="7.28515625" style="857" bestFit="1" customWidth="1"/>
    <col min="5648" max="5648" width="4.7109375" style="857" customWidth="1"/>
    <col min="5649" max="5888" width="11.42578125" style="857"/>
    <col min="5889" max="5889" width="9.140625" style="857" customWidth="1"/>
    <col min="5890" max="5890" width="11.28515625" style="857" customWidth="1"/>
    <col min="5891" max="5891" width="12.140625" style="857" bestFit="1" customWidth="1"/>
    <col min="5892" max="5892" width="11.28515625" style="857" customWidth="1"/>
    <col min="5893" max="5893" width="12.28515625" style="857" bestFit="1" customWidth="1"/>
    <col min="5894" max="5894" width="11.28515625" style="857" customWidth="1"/>
    <col min="5895" max="5895" width="7.28515625" style="857" bestFit="1" customWidth="1"/>
    <col min="5896" max="5896" width="6.140625" style="857" customWidth="1"/>
    <col min="5897" max="5897" width="10" style="857" customWidth="1"/>
    <col min="5898" max="5898" width="11.28515625" style="857" bestFit="1" customWidth="1"/>
    <col min="5899" max="5899" width="10.28515625" style="857" bestFit="1" customWidth="1"/>
    <col min="5900" max="5900" width="7.85546875" style="857" bestFit="1" customWidth="1"/>
    <col min="5901" max="5901" width="6.7109375" style="857" bestFit="1" customWidth="1"/>
    <col min="5902" max="5902" width="11.28515625" style="857" bestFit="1" customWidth="1"/>
    <col min="5903" max="5903" width="7.28515625" style="857" bestFit="1" customWidth="1"/>
    <col min="5904" max="5904" width="4.7109375" style="857" customWidth="1"/>
    <col min="5905" max="6144" width="11.42578125" style="857"/>
    <col min="6145" max="6145" width="9.140625" style="857" customWidth="1"/>
    <col min="6146" max="6146" width="11.28515625" style="857" customWidth="1"/>
    <col min="6147" max="6147" width="12.140625" style="857" bestFit="1" customWidth="1"/>
    <col min="6148" max="6148" width="11.28515625" style="857" customWidth="1"/>
    <col min="6149" max="6149" width="12.28515625" style="857" bestFit="1" customWidth="1"/>
    <col min="6150" max="6150" width="11.28515625" style="857" customWidth="1"/>
    <col min="6151" max="6151" width="7.28515625" style="857" bestFit="1" customWidth="1"/>
    <col min="6152" max="6152" width="6.140625" style="857" customWidth="1"/>
    <col min="6153" max="6153" width="10" style="857" customWidth="1"/>
    <col min="6154" max="6154" width="11.28515625" style="857" bestFit="1" customWidth="1"/>
    <col min="6155" max="6155" width="10.28515625" style="857" bestFit="1" customWidth="1"/>
    <col min="6156" max="6156" width="7.85546875" style="857" bestFit="1" customWidth="1"/>
    <col min="6157" max="6157" width="6.7109375" style="857" bestFit="1" customWidth="1"/>
    <col min="6158" max="6158" width="11.28515625" style="857" bestFit="1" customWidth="1"/>
    <col min="6159" max="6159" width="7.28515625" style="857" bestFit="1" customWidth="1"/>
    <col min="6160" max="6160" width="4.7109375" style="857" customWidth="1"/>
    <col min="6161" max="6400" width="11.42578125" style="857"/>
    <col min="6401" max="6401" width="9.140625" style="857" customWidth="1"/>
    <col min="6402" max="6402" width="11.28515625" style="857" customWidth="1"/>
    <col min="6403" max="6403" width="12.140625" style="857" bestFit="1" customWidth="1"/>
    <col min="6404" max="6404" width="11.28515625" style="857" customWidth="1"/>
    <col min="6405" max="6405" width="12.28515625" style="857" bestFit="1" customWidth="1"/>
    <col min="6406" max="6406" width="11.28515625" style="857" customWidth="1"/>
    <col min="6407" max="6407" width="7.28515625" style="857" bestFit="1" customWidth="1"/>
    <col min="6408" max="6408" width="6.140625" style="857" customWidth="1"/>
    <col min="6409" max="6409" width="10" style="857" customWidth="1"/>
    <col min="6410" max="6410" width="11.28515625" style="857" bestFit="1" customWidth="1"/>
    <col min="6411" max="6411" width="10.28515625" style="857" bestFit="1" customWidth="1"/>
    <col min="6412" max="6412" width="7.85546875" style="857" bestFit="1" customWidth="1"/>
    <col min="6413" max="6413" width="6.7109375" style="857" bestFit="1" customWidth="1"/>
    <col min="6414" max="6414" width="11.28515625" style="857" bestFit="1" customWidth="1"/>
    <col min="6415" max="6415" width="7.28515625" style="857" bestFit="1" customWidth="1"/>
    <col min="6416" max="6416" width="4.7109375" style="857" customWidth="1"/>
    <col min="6417" max="6656" width="11.42578125" style="857"/>
    <col min="6657" max="6657" width="9.140625" style="857" customWidth="1"/>
    <col min="6658" max="6658" width="11.28515625" style="857" customWidth="1"/>
    <col min="6659" max="6659" width="12.140625" style="857" bestFit="1" customWidth="1"/>
    <col min="6660" max="6660" width="11.28515625" style="857" customWidth="1"/>
    <col min="6661" max="6661" width="12.28515625" style="857" bestFit="1" customWidth="1"/>
    <col min="6662" max="6662" width="11.28515625" style="857" customWidth="1"/>
    <col min="6663" max="6663" width="7.28515625" style="857" bestFit="1" customWidth="1"/>
    <col min="6664" max="6664" width="6.140625" style="857" customWidth="1"/>
    <col min="6665" max="6665" width="10" style="857" customWidth="1"/>
    <col min="6666" max="6666" width="11.28515625" style="857" bestFit="1" customWidth="1"/>
    <col min="6667" max="6667" width="10.28515625" style="857" bestFit="1" customWidth="1"/>
    <col min="6668" max="6668" width="7.85546875" style="857" bestFit="1" customWidth="1"/>
    <col min="6669" max="6669" width="6.7109375" style="857" bestFit="1" customWidth="1"/>
    <col min="6670" max="6670" width="11.28515625" style="857" bestFit="1" customWidth="1"/>
    <col min="6671" max="6671" width="7.28515625" style="857" bestFit="1" customWidth="1"/>
    <col min="6672" max="6672" width="4.7109375" style="857" customWidth="1"/>
    <col min="6673" max="6912" width="11.42578125" style="857"/>
    <col min="6913" max="6913" width="9.140625" style="857" customWidth="1"/>
    <col min="6914" max="6914" width="11.28515625" style="857" customWidth="1"/>
    <col min="6915" max="6915" width="12.140625" style="857" bestFit="1" customWidth="1"/>
    <col min="6916" max="6916" width="11.28515625" style="857" customWidth="1"/>
    <col min="6917" max="6917" width="12.28515625" style="857" bestFit="1" customWidth="1"/>
    <col min="6918" max="6918" width="11.28515625" style="857" customWidth="1"/>
    <col min="6919" max="6919" width="7.28515625" style="857" bestFit="1" customWidth="1"/>
    <col min="6920" max="6920" width="6.140625" style="857" customWidth="1"/>
    <col min="6921" max="6921" width="10" style="857" customWidth="1"/>
    <col min="6922" max="6922" width="11.28515625" style="857" bestFit="1" customWidth="1"/>
    <col min="6923" max="6923" width="10.28515625" style="857" bestFit="1" customWidth="1"/>
    <col min="6924" max="6924" width="7.85546875" style="857" bestFit="1" customWidth="1"/>
    <col min="6925" max="6925" width="6.7109375" style="857" bestFit="1" customWidth="1"/>
    <col min="6926" max="6926" width="11.28515625" style="857" bestFit="1" customWidth="1"/>
    <col min="6927" max="6927" width="7.28515625" style="857" bestFit="1" customWidth="1"/>
    <col min="6928" max="6928" width="4.7109375" style="857" customWidth="1"/>
    <col min="6929" max="7168" width="11.42578125" style="857"/>
    <col min="7169" max="7169" width="9.140625" style="857" customWidth="1"/>
    <col min="7170" max="7170" width="11.28515625" style="857" customWidth="1"/>
    <col min="7171" max="7171" width="12.140625" style="857" bestFit="1" customWidth="1"/>
    <col min="7172" max="7172" width="11.28515625" style="857" customWidth="1"/>
    <col min="7173" max="7173" width="12.28515625" style="857" bestFit="1" customWidth="1"/>
    <col min="7174" max="7174" width="11.28515625" style="857" customWidth="1"/>
    <col min="7175" max="7175" width="7.28515625" style="857" bestFit="1" customWidth="1"/>
    <col min="7176" max="7176" width="6.140625" style="857" customWidth="1"/>
    <col min="7177" max="7177" width="10" style="857" customWidth="1"/>
    <col min="7178" max="7178" width="11.28515625" style="857" bestFit="1" customWidth="1"/>
    <col min="7179" max="7179" width="10.28515625" style="857" bestFit="1" customWidth="1"/>
    <col min="7180" max="7180" width="7.85546875" style="857" bestFit="1" customWidth="1"/>
    <col min="7181" max="7181" width="6.7109375" style="857" bestFit="1" customWidth="1"/>
    <col min="7182" max="7182" width="11.28515625" style="857" bestFit="1" customWidth="1"/>
    <col min="7183" max="7183" width="7.28515625" style="857" bestFit="1" customWidth="1"/>
    <col min="7184" max="7184" width="4.7109375" style="857" customWidth="1"/>
    <col min="7185" max="7424" width="11.42578125" style="857"/>
    <col min="7425" max="7425" width="9.140625" style="857" customWidth="1"/>
    <col min="7426" max="7426" width="11.28515625" style="857" customWidth="1"/>
    <col min="7427" max="7427" width="12.140625" style="857" bestFit="1" customWidth="1"/>
    <col min="7428" max="7428" width="11.28515625" style="857" customWidth="1"/>
    <col min="7429" max="7429" width="12.28515625" style="857" bestFit="1" customWidth="1"/>
    <col min="7430" max="7430" width="11.28515625" style="857" customWidth="1"/>
    <col min="7431" max="7431" width="7.28515625" style="857" bestFit="1" customWidth="1"/>
    <col min="7432" max="7432" width="6.140625" style="857" customWidth="1"/>
    <col min="7433" max="7433" width="10" style="857" customWidth="1"/>
    <col min="7434" max="7434" width="11.28515625" style="857" bestFit="1" customWidth="1"/>
    <col min="7435" max="7435" width="10.28515625" style="857" bestFit="1" customWidth="1"/>
    <col min="7436" max="7436" width="7.85546875" style="857" bestFit="1" customWidth="1"/>
    <col min="7437" max="7437" width="6.7109375" style="857" bestFit="1" customWidth="1"/>
    <col min="7438" max="7438" width="11.28515625" style="857" bestFit="1" customWidth="1"/>
    <col min="7439" max="7439" width="7.28515625" style="857" bestFit="1" customWidth="1"/>
    <col min="7440" max="7440" width="4.7109375" style="857" customWidth="1"/>
    <col min="7441" max="7680" width="11.42578125" style="857"/>
    <col min="7681" max="7681" width="9.140625" style="857" customWidth="1"/>
    <col min="7682" max="7682" width="11.28515625" style="857" customWidth="1"/>
    <col min="7683" max="7683" width="12.140625" style="857" bestFit="1" customWidth="1"/>
    <col min="7684" max="7684" width="11.28515625" style="857" customWidth="1"/>
    <col min="7685" max="7685" width="12.28515625" style="857" bestFit="1" customWidth="1"/>
    <col min="7686" max="7686" width="11.28515625" style="857" customWidth="1"/>
    <col min="7687" max="7687" width="7.28515625" style="857" bestFit="1" customWidth="1"/>
    <col min="7688" max="7688" width="6.140625" style="857" customWidth="1"/>
    <col min="7689" max="7689" width="10" style="857" customWidth="1"/>
    <col min="7690" max="7690" width="11.28515625" style="857" bestFit="1" customWidth="1"/>
    <col min="7691" max="7691" width="10.28515625" style="857" bestFit="1" customWidth="1"/>
    <col min="7692" max="7692" width="7.85546875" style="857" bestFit="1" customWidth="1"/>
    <col min="7693" max="7693" width="6.7109375" style="857" bestFit="1" customWidth="1"/>
    <col min="7694" max="7694" width="11.28515625" style="857" bestFit="1" customWidth="1"/>
    <col min="7695" max="7695" width="7.28515625" style="857" bestFit="1" customWidth="1"/>
    <col min="7696" max="7696" width="4.7109375" style="857" customWidth="1"/>
    <col min="7697" max="7936" width="11.42578125" style="857"/>
    <col min="7937" max="7937" width="9.140625" style="857" customWidth="1"/>
    <col min="7938" max="7938" width="11.28515625" style="857" customWidth="1"/>
    <col min="7939" max="7939" width="12.140625" style="857" bestFit="1" customWidth="1"/>
    <col min="7940" max="7940" width="11.28515625" style="857" customWidth="1"/>
    <col min="7941" max="7941" width="12.28515625" style="857" bestFit="1" customWidth="1"/>
    <col min="7942" max="7942" width="11.28515625" style="857" customWidth="1"/>
    <col min="7943" max="7943" width="7.28515625" style="857" bestFit="1" customWidth="1"/>
    <col min="7944" max="7944" width="6.140625" style="857" customWidth="1"/>
    <col min="7945" max="7945" width="10" style="857" customWidth="1"/>
    <col min="7946" max="7946" width="11.28515625" style="857" bestFit="1" customWidth="1"/>
    <col min="7947" max="7947" width="10.28515625" style="857" bestFit="1" customWidth="1"/>
    <col min="7948" max="7948" width="7.85546875" style="857" bestFit="1" customWidth="1"/>
    <col min="7949" max="7949" width="6.7109375" style="857" bestFit="1" customWidth="1"/>
    <col min="7950" max="7950" width="11.28515625" style="857" bestFit="1" customWidth="1"/>
    <col min="7951" max="7951" width="7.28515625" style="857" bestFit="1" customWidth="1"/>
    <col min="7952" max="7952" width="4.7109375" style="857" customWidth="1"/>
    <col min="7953" max="8192" width="11.42578125" style="857"/>
    <col min="8193" max="8193" width="9.140625" style="857" customWidth="1"/>
    <col min="8194" max="8194" width="11.28515625" style="857" customWidth="1"/>
    <col min="8195" max="8195" width="12.140625" style="857" bestFit="1" customWidth="1"/>
    <col min="8196" max="8196" width="11.28515625" style="857" customWidth="1"/>
    <col min="8197" max="8197" width="12.28515625" style="857" bestFit="1" customWidth="1"/>
    <col min="8198" max="8198" width="11.28515625" style="857" customWidth="1"/>
    <col min="8199" max="8199" width="7.28515625" style="857" bestFit="1" customWidth="1"/>
    <col min="8200" max="8200" width="6.140625" style="857" customWidth="1"/>
    <col min="8201" max="8201" width="10" style="857" customWidth="1"/>
    <col min="8202" max="8202" width="11.28515625" style="857" bestFit="1" customWidth="1"/>
    <col min="8203" max="8203" width="10.28515625" style="857" bestFit="1" customWidth="1"/>
    <col min="8204" max="8204" width="7.85546875" style="857" bestFit="1" customWidth="1"/>
    <col min="8205" max="8205" width="6.7109375" style="857" bestFit="1" customWidth="1"/>
    <col min="8206" max="8206" width="11.28515625" style="857" bestFit="1" customWidth="1"/>
    <col min="8207" max="8207" width="7.28515625" style="857" bestFit="1" customWidth="1"/>
    <col min="8208" max="8208" width="4.7109375" style="857" customWidth="1"/>
    <col min="8209" max="8448" width="11.42578125" style="857"/>
    <col min="8449" max="8449" width="9.140625" style="857" customWidth="1"/>
    <col min="8450" max="8450" width="11.28515625" style="857" customWidth="1"/>
    <col min="8451" max="8451" width="12.140625" style="857" bestFit="1" customWidth="1"/>
    <col min="8452" max="8452" width="11.28515625" style="857" customWidth="1"/>
    <col min="8453" max="8453" width="12.28515625" style="857" bestFit="1" customWidth="1"/>
    <col min="8454" max="8454" width="11.28515625" style="857" customWidth="1"/>
    <col min="8455" max="8455" width="7.28515625" style="857" bestFit="1" customWidth="1"/>
    <col min="8456" max="8456" width="6.140625" style="857" customWidth="1"/>
    <col min="8457" max="8457" width="10" style="857" customWidth="1"/>
    <col min="8458" max="8458" width="11.28515625" style="857" bestFit="1" customWidth="1"/>
    <col min="8459" max="8459" width="10.28515625" style="857" bestFit="1" customWidth="1"/>
    <col min="8460" max="8460" width="7.85546875" style="857" bestFit="1" customWidth="1"/>
    <col min="8461" max="8461" width="6.7109375" style="857" bestFit="1" customWidth="1"/>
    <col min="8462" max="8462" width="11.28515625" style="857" bestFit="1" customWidth="1"/>
    <col min="8463" max="8463" width="7.28515625" style="857" bestFit="1" customWidth="1"/>
    <col min="8464" max="8464" width="4.7109375" style="857" customWidth="1"/>
    <col min="8465" max="8704" width="11.42578125" style="857"/>
    <col min="8705" max="8705" width="9.140625" style="857" customWidth="1"/>
    <col min="8706" max="8706" width="11.28515625" style="857" customWidth="1"/>
    <col min="8707" max="8707" width="12.140625" style="857" bestFit="1" customWidth="1"/>
    <col min="8708" max="8708" width="11.28515625" style="857" customWidth="1"/>
    <col min="8709" max="8709" width="12.28515625" style="857" bestFit="1" customWidth="1"/>
    <col min="8710" max="8710" width="11.28515625" style="857" customWidth="1"/>
    <col min="8711" max="8711" width="7.28515625" style="857" bestFit="1" customWidth="1"/>
    <col min="8712" max="8712" width="6.140625" style="857" customWidth="1"/>
    <col min="8713" max="8713" width="10" style="857" customWidth="1"/>
    <col min="8714" max="8714" width="11.28515625" style="857" bestFit="1" customWidth="1"/>
    <col min="8715" max="8715" width="10.28515625" style="857" bestFit="1" customWidth="1"/>
    <col min="8716" max="8716" width="7.85546875" style="857" bestFit="1" customWidth="1"/>
    <col min="8717" max="8717" width="6.7109375" style="857" bestFit="1" customWidth="1"/>
    <col min="8718" max="8718" width="11.28515625" style="857" bestFit="1" customWidth="1"/>
    <col min="8719" max="8719" width="7.28515625" style="857" bestFit="1" customWidth="1"/>
    <col min="8720" max="8720" width="4.7109375" style="857" customWidth="1"/>
    <col min="8721" max="8960" width="11.42578125" style="857"/>
    <col min="8961" max="8961" width="9.140625" style="857" customWidth="1"/>
    <col min="8962" max="8962" width="11.28515625" style="857" customWidth="1"/>
    <col min="8963" max="8963" width="12.140625" style="857" bestFit="1" customWidth="1"/>
    <col min="8964" max="8964" width="11.28515625" style="857" customWidth="1"/>
    <col min="8965" max="8965" width="12.28515625" style="857" bestFit="1" customWidth="1"/>
    <col min="8966" max="8966" width="11.28515625" style="857" customWidth="1"/>
    <col min="8967" max="8967" width="7.28515625" style="857" bestFit="1" customWidth="1"/>
    <col min="8968" max="8968" width="6.140625" style="857" customWidth="1"/>
    <col min="8969" max="8969" width="10" style="857" customWidth="1"/>
    <col min="8970" max="8970" width="11.28515625" style="857" bestFit="1" customWidth="1"/>
    <col min="8971" max="8971" width="10.28515625" style="857" bestFit="1" customWidth="1"/>
    <col min="8972" max="8972" width="7.85546875" style="857" bestFit="1" customWidth="1"/>
    <col min="8973" max="8973" width="6.7109375" style="857" bestFit="1" customWidth="1"/>
    <col min="8974" max="8974" width="11.28515625" style="857" bestFit="1" customWidth="1"/>
    <col min="8975" max="8975" width="7.28515625" style="857" bestFit="1" customWidth="1"/>
    <col min="8976" max="8976" width="4.7109375" style="857" customWidth="1"/>
    <col min="8977" max="9216" width="11.42578125" style="857"/>
    <col min="9217" max="9217" width="9.140625" style="857" customWidth="1"/>
    <col min="9218" max="9218" width="11.28515625" style="857" customWidth="1"/>
    <col min="9219" max="9219" width="12.140625" style="857" bestFit="1" customWidth="1"/>
    <col min="9220" max="9220" width="11.28515625" style="857" customWidth="1"/>
    <col min="9221" max="9221" width="12.28515625" style="857" bestFit="1" customWidth="1"/>
    <col min="9222" max="9222" width="11.28515625" style="857" customWidth="1"/>
    <col min="9223" max="9223" width="7.28515625" style="857" bestFit="1" customWidth="1"/>
    <col min="9224" max="9224" width="6.140625" style="857" customWidth="1"/>
    <col min="9225" max="9225" width="10" style="857" customWidth="1"/>
    <col min="9226" max="9226" width="11.28515625" style="857" bestFit="1" customWidth="1"/>
    <col min="9227" max="9227" width="10.28515625" style="857" bestFit="1" customWidth="1"/>
    <col min="9228" max="9228" width="7.85546875" style="857" bestFit="1" customWidth="1"/>
    <col min="9229" max="9229" width="6.7109375" style="857" bestFit="1" customWidth="1"/>
    <col min="9230" max="9230" width="11.28515625" style="857" bestFit="1" customWidth="1"/>
    <col min="9231" max="9231" width="7.28515625" style="857" bestFit="1" customWidth="1"/>
    <col min="9232" max="9232" width="4.7109375" style="857" customWidth="1"/>
    <col min="9233" max="9472" width="11.42578125" style="857"/>
    <col min="9473" max="9473" width="9.140625" style="857" customWidth="1"/>
    <col min="9474" max="9474" width="11.28515625" style="857" customWidth="1"/>
    <col min="9475" max="9475" width="12.140625" style="857" bestFit="1" customWidth="1"/>
    <col min="9476" max="9476" width="11.28515625" style="857" customWidth="1"/>
    <col min="9477" max="9477" width="12.28515625" style="857" bestFit="1" customWidth="1"/>
    <col min="9478" max="9478" width="11.28515625" style="857" customWidth="1"/>
    <col min="9479" max="9479" width="7.28515625" style="857" bestFit="1" customWidth="1"/>
    <col min="9480" max="9480" width="6.140625" style="857" customWidth="1"/>
    <col min="9481" max="9481" width="10" style="857" customWidth="1"/>
    <col min="9482" max="9482" width="11.28515625" style="857" bestFit="1" customWidth="1"/>
    <col min="9483" max="9483" width="10.28515625" style="857" bestFit="1" customWidth="1"/>
    <col min="9484" max="9484" width="7.85546875" style="857" bestFit="1" customWidth="1"/>
    <col min="9485" max="9485" width="6.7109375" style="857" bestFit="1" customWidth="1"/>
    <col min="9486" max="9486" width="11.28515625" style="857" bestFit="1" customWidth="1"/>
    <col min="9487" max="9487" width="7.28515625" style="857" bestFit="1" customWidth="1"/>
    <col min="9488" max="9488" width="4.7109375" style="857" customWidth="1"/>
    <col min="9489" max="9728" width="11.42578125" style="857"/>
    <col min="9729" max="9729" width="9.140625" style="857" customWidth="1"/>
    <col min="9730" max="9730" width="11.28515625" style="857" customWidth="1"/>
    <col min="9731" max="9731" width="12.140625" style="857" bestFit="1" customWidth="1"/>
    <col min="9732" max="9732" width="11.28515625" style="857" customWidth="1"/>
    <col min="9733" max="9733" width="12.28515625" style="857" bestFit="1" customWidth="1"/>
    <col min="9734" max="9734" width="11.28515625" style="857" customWidth="1"/>
    <col min="9735" max="9735" width="7.28515625" style="857" bestFit="1" customWidth="1"/>
    <col min="9736" max="9736" width="6.140625" style="857" customWidth="1"/>
    <col min="9737" max="9737" width="10" style="857" customWidth="1"/>
    <col min="9738" max="9738" width="11.28515625" style="857" bestFit="1" customWidth="1"/>
    <col min="9739" max="9739" width="10.28515625" style="857" bestFit="1" customWidth="1"/>
    <col min="9740" max="9740" width="7.85546875" style="857" bestFit="1" customWidth="1"/>
    <col min="9741" max="9741" width="6.7109375" style="857" bestFit="1" customWidth="1"/>
    <col min="9742" max="9742" width="11.28515625" style="857" bestFit="1" customWidth="1"/>
    <col min="9743" max="9743" width="7.28515625" style="857" bestFit="1" customWidth="1"/>
    <col min="9744" max="9744" width="4.7109375" style="857" customWidth="1"/>
    <col min="9745" max="9984" width="11.42578125" style="857"/>
    <col min="9985" max="9985" width="9.140625" style="857" customWidth="1"/>
    <col min="9986" max="9986" width="11.28515625" style="857" customWidth="1"/>
    <col min="9987" max="9987" width="12.140625" style="857" bestFit="1" customWidth="1"/>
    <col min="9988" max="9988" width="11.28515625" style="857" customWidth="1"/>
    <col min="9989" max="9989" width="12.28515625" style="857" bestFit="1" customWidth="1"/>
    <col min="9990" max="9990" width="11.28515625" style="857" customWidth="1"/>
    <col min="9991" max="9991" width="7.28515625" style="857" bestFit="1" customWidth="1"/>
    <col min="9992" max="9992" width="6.140625" style="857" customWidth="1"/>
    <col min="9993" max="9993" width="10" style="857" customWidth="1"/>
    <col min="9994" max="9994" width="11.28515625" style="857" bestFit="1" customWidth="1"/>
    <col min="9995" max="9995" width="10.28515625" style="857" bestFit="1" customWidth="1"/>
    <col min="9996" max="9996" width="7.85546875" style="857" bestFit="1" customWidth="1"/>
    <col min="9997" max="9997" width="6.7109375" style="857" bestFit="1" customWidth="1"/>
    <col min="9998" max="9998" width="11.28515625" style="857" bestFit="1" customWidth="1"/>
    <col min="9999" max="9999" width="7.28515625" style="857" bestFit="1" customWidth="1"/>
    <col min="10000" max="10000" width="4.7109375" style="857" customWidth="1"/>
    <col min="10001" max="10240" width="11.42578125" style="857"/>
    <col min="10241" max="10241" width="9.140625" style="857" customWidth="1"/>
    <col min="10242" max="10242" width="11.28515625" style="857" customWidth="1"/>
    <col min="10243" max="10243" width="12.140625" style="857" bestFit="1" customWidth="1"/>
    <col min="10244" max="10244" width="11.28515625" style="857" customWidth="1"/>
    <col min="10245" max="10245" width="12.28515625" style="857" bestFit="1" customWidth="1"/>
    <col min="10246" max="10246" width="11.28515625" style="857" customWidth="1"/>
    <col min="10247" max="10247" width="7.28515625" style="857" bestFit="1" customWidth="1"/>
    <col min="10248" max="10248" width="6.140625" style="857" customWidth="1"/>
    <col min="10249" max="10249" width="10" style="857" customWidth="1"/>
    <col min="10250" max="10250" width="11.28515625" style="857" bestFit="1" customWidth="1"/>
    <col min="10251" max="10251" width="10.28515625" style="857" bestFit="1" customWidth="1"/>
    <col min="10252" max="10252" width="7.85546875" style="857" bestFit="1" customWidth="1"/>
    <col min="10253" max="10253" width="6.7109375" style="857" bestFit="1" customWidth="1"/>
    <col min="10254" max="10254" width="11.28515625" style="857" bestFit="1" customWidth="1"/>
    <col min="10255" max="10255" width="7.28515625" style="857" bestFit="1" customWidth="1"/>
    <col min="10256" max="10256" width="4.7109375" style="857" customWidth="1"/>
    <col min="10257" max="10496" width="11.42578125" style="857"/>
    <col min="10497" max="10497" width="9.140625" style="857" customWidth="1"/>
    <col min="10498" max="10498" width="11.28515625" style="857" customWidth="1"/>
    <col min="10499" max="10499" width="12.140625" style="857" bestFit="1" customWidth="1"/>
    <col min="10500" max="10500" width="11.28515625" style="857" customWidth="1"/>
    <col min="10501" max="10501" width="12.28515625" style="857" bestFit="1" customWidth="1"/>
    <col min="10502" max="10502" width="11.28515625" style="857" customWidth="1"/>
    <col min="10503" max="10503" width="7.28515625" style="857" bestFit="1" customWidth="1"/>
    <col min="10504" max="10504" width="6.140625" style="857" customWidth="1"/>
    <col min="10505" max="10505" width="10" style="857" customWidth="1"/>
    <col min="10506" max="10506" width="11.28515625" style="857" bestFit="1" customWidth="1"/>
    <col min="10507" max="10507" width="10.28515625" style="857" bestFit="1" customWidth="1"/>
    <col min="10508" max="10508" width="7.85546875" style="857" bestFit="1" customWidth="1"/>
    <col min="10509" max="10509" width="6.7109375" style="857" bestFit="1" customWidth="1"/>
    <col min="10510" max="10510" width="11.28515625" style="857" bestFit="1" customWidth="1"/>
    <col min="10511" max="10511" width="7.28515625" style="857" bestFit="1" customWidth="1"/>
    <col min="10512" max="10512" width="4.7109375" style="857" customWidth="1"/>
    <col min="10513" max="10752" width="11.42578125" style="857"/>
    <col min="10753" max="10753" width="9.140625" style="857" customWidth="1"/>
    <col min="10754" max="10754" width="11.28515625" style="857" customWidth="1"/>
    <col min="10755" max="10755" width="12.140625" style="857" bestFit="1" customWidth="1"/>
    <col min="10756" max="10756" width="11.28515625" style="857" customWidth="1"/>
    <col min="10757" max="10757" width="12.28515625" style="857" bestFit="1" customWidth="1"/>
    <col min="10758" max="10758" width="11.28515625" style="857" customWidth="1"/>
    <col min="10759" max="10759" width="7.28515625" style="857" bestFit="1" customWidth="1"/>
    <col min="10760" max="10760" width="6.140625" style="857" customWidth="1"/>
    <col min="10761" max="10761" width="10" style="857" customWidth="1"/>
    <col min="10762" max="10762" width="11.28515625" style="857" bestFit="1" customWidth="1"/>
    <col min="10763" max="10763" width="10.28515625" style="857" bestFit="1" customWidth="1"/>
    <col min="10764" max="10764" width="7.85546875" style="857" bestFit="1" customWidth="1"/>
    <col min="10765" max="10765" width="6.7109375" style="857" bestFit="1" customWidth="1"/>
    <col min="10766" max="10766" width="11.28515625" style="857" bestFit="1" customWidth="1"/>
    <col min="10767" max="10767" width="7.28515625" style="857" bestFit="1" customWidth="1"/>
    <col min="10768" max="10768" width="4.7109375" style="857" customWidth="1"/>
    <col min="10769" max="11008" width="11.42578125" style="857"/>
    <col min="11009" max="11009" width="9.140625" style="857" customWidth="1"/>
    <col min="11010" max="11010" width="11.28515625" style="857" customWidth="1"/>
    <col min="11011" max="11011" width="12.140625" style="857" bestFit="1" customWidth="1"/>
    <col min="11012" max="11012" width="11.28515625" style="857" customWidth="1"/>
    <col min="11013" max="11013" width="12.28515625" style="857" bestFit="1" customWidth="1"/>
    <col min="11014" max="11014" width="11.28515625" style="857" customWidth="1"/>
    <col min="11015" max="11015" width="7.28515625" style="857" bestFit="1" customWidth="1"/>
    <col min="11016" max="11016" width="6.140625" style="857" customWidth="1"/>
    <col min="11017" max="11017" width="10" style="857" customWidth="1"/>
    <col min="11018" max="11018" width="11.28515625" style="857" bestFit="1" customWidth="1"/>
    <col min="11019" max="11019" width="10.28515625" style="857" bestFit="1" customWidth="1"/>
    <col min="11020" max="11020" width="7.85546875" style="857" bestFit="1" customWidth="1"/>
    <col min="11021" max="11021" width="6.7109375" style="857" bestFit="1" customWidth="1"/>
    <col min="11022" max="11022" width="11.28515625" style="857" bestFit="1" customWidth="1"/>
    <col min="11023" max="11023" width="7.28515625" style="857" bestFit="1" customWidth="1"/>
    <col min="11024" max="11024" width="4.7109375" style="857" customWidth="1"/>
    <col min="11025" max="11264" width="11.42578125" style="857"/>
    <col min="11265" max="11265" width="9.140625" style="857" customWidth="1"/>
    <col min="11266" max="11266" width="11.28515625" style="857" customWidth="1"/>
    <col min="11267" max="11267" width="12.140625" style="857" bestFit="1" customWidth="1"/>
    <col min="11268" max="11268" width="11.28515625" style="857" customWidth="1"/>
    <col min="11269" max="11269" width="12.28515625" style="857" bestFit="1" customWidth="1"/>
    <col min="11270" max="11270" width="11.28515625" style="857" customWidth="1"/>
    <col min="11271" max="11271" width="7.28515625" style="857" bestFit="1" customWidth="1"/>
    <col min="11272" max="11272" width="6.140625" style="857" customWidth="1"/>
    <col min="11273" max="11273" width="10" style="857" customWidth="1"/>
    <col min="11274" max="11274" width="11.28515625" style="857" bestFit="1" customWidth="1"/>
    <col min="11275" max="11275" width="10.28515625" style="857" bestFit="1" customWidth="1"/>
    <col min="11276" max="11276" width="7.85546875" style="857" bestFit="1" customWidth="1"/>
    <col min="11277" max="11277" width="6.7109375" style="857" bestFit="1" customWidth="1"/>
    <col min="11278" max="11278" width="11.28515625" style="857" bestFit="1" customWidth="1"/>
    <col min="11279" max="11279" width="7.28515625" style="857" bestFit="1" customWidth="1"/>
    <col min="11280" max="11280" width="4.7109375" style="857" customWidth="1"/>
    <col min="11281" max="11520" width="11.42578125" style="857"/>
    <col min="11521" max="11521" width="9.140625" style="857" customWidth="1"/>
    <col min="11522" max="11522" width="11.28515625" style="857" customWidth="1"/>
    <col min="11523" max="11523" width="12.140625" style="857" bestFit="1" customWidth="1"/>
    <col min="11524" max="11524" width="11.28515625" style="857" customWidth="1"/>
    <col min="11525" max="11525" width="12.28515625" style="857" bestFit="1" customWidth="1"/>
    <col min="11526" max="11526" width="11.28515625" style="857" customWidth="1"/>
    <col min="11527" max="11527" width="7.28515625" style="857" bestFit="1" customWidth="1"/>
    <col min="11528" max="11528" width="6.140625" style="857" customWidth="1"/>
    <col min="11529" max="11529" width="10" style="857" customWidth="1"/>
    <col min="11530" max="11530" width="11.28515625" style="857" bestFit="1" customWidth="1"/>
    <col min="11531" max="11531" width="10.28515625" style="857" bestFit="1" customWidth="1"/>
    <col min="11532" max="11532" width="7.85546875" style="857" bestFit="1" customWidth="1"/>
    <col min="11533" max="11533" width="6.7109375" style="857" bestFit="1" customWidth="1"/>
    <col min="11534" max="11534" width="11.28515625" style="857" bestFit="1" customWidth="1"/>
    <col min="11535" max="11535" width="7.28515625" style="857" bestFit="1" customWidth="1"/>
    <col min="11536" max="11536" width="4.7109375" style="857" customWidth="1"/>
    <col min="11537" max="11776" width="11.42578125" style="857"/>
    <col min="11777" max="11777" width="9.140625" style="857" customWidth="1"/>
    <col min="11778" max="11778" width="11.28515625" style="857" customWidth="1"/>
    <col min="11779" max="11779" width="12.140625" style="857" bestFit="1" customWidth="1"/>
    <col min="11780" max="11780" width="11.28515625" style="857" customWidth="1"/>
    <col min="11781" max="11781" width="12.28515625" style="857" bestFit="1" customWidth="1"/>
    <col min="11782" max="11782" width="11.28515625" style="857" customWidth="1"/>
    <col min="11783" max="11783" width="7.28515625" style="857" bestFit="1" customWidth="1"/>
    <col min="11784" max="11784" width="6.140625" style="857" customWidth="1"/>
    <col min="11785" max="11785" width="10" style="857" customWidth="1"/>
    <col min="11786" max="11786" width="11.28515625" style="857" bestFit="1" customWidth="1"/>
    <col min="11787" max="11787" width="10.28515625" style="857" bestFit="1" customWidth="1"/>
    <col min="11788" max="11788" width="7.85546875" style="857" bestFit="1" customWidth="1"/>
    <col min="11789" max="11789" width="6.7109375" style="857" bestFit="1" customWidth="1"/>
    <col min="11790" max="11790" width="11.28515625" style="857" bestFit="1" customWidth="1"/>
    <col min="11791" max="11791" width="7.28515625" style="857" bestFit="1" customWidth="1"/>
    <col min="11792" max="11792" width="4.7109375" style="857" customWidth="1"/>
    <col min="11793" max="12032" width="11.42578125" style="857"/>
    <col min="12033" max="12033" width="9.140625" style="857" customWidth="1"/>
    <col min="12034" max="12034" width="11.28515625" style="857" customWidth="1"/>
    <col min="12035" max="12035" width="12.140625" style="857" bestFit="1" customWidth="1"/>
    <col min="12036" max="12036" width="11.28515625" style="857" customWidth="1"/>
    <col min="12037" max="12037" width="12.28515625" style="857" bestFit="1" customWidth="1"/>
    <col min="12038" max="12038" width="11.28515625" style="857" customWidth="1"/>
    <col min="12039" max="12039" width="7.28515625" style="857" bestFit="1" customWidth="1"/>
    <col min="12040" max="12040" width="6.140625" style="857" customWidth="1"/>
    <col min="12041" max="12041" width="10" style="857" customWidth="1"/>
    <col min="12042" max="12042" width="11.28515625" style="857" bestFit="1" customWidth="1"/>
    <col min="12043" max="12043" width="10.28515625" style="857" bestFit="1" customWidth="1"/>
    <col min="12044" max="12044" width="7.85546875" style="857" bestFit="1" customWidth="1"/>
    <col min="12045" max="12045" width="6.7109375" style="857" bestFit="1" customWidth="1"/>
    <col min="12046" max="12046" width="11.28515625" style="857" bestFit="1" customWidth="1"/>
    <col min="12047" max="12047" width="7.28515625" style="857" bestFit="1" customWidth="1"/>
    <col min="12048" max="12048" width="4.7109375" style="857" customWidth="1"/>
    <col min="12049" max="12288" width="11.42578125" style="857"/>
    <col min="12289" max="12289" width="9.140625" style="857" customWidth="1"/>
    <col min="12290" max="12290" width="11.28515625" style="857" customWidth="1"/>
    <col min="12291" max="12291" width="12.140625" style="857" bestFit="1" customWidth="1"/>
    <col min="12292" max="12292" width="11.28515625" style="857" customWidth="1"/>
    <col min="12293" max="12293" width="12.28515625" style="857" bestFit="1" customWidth="1"/>
    <col min="12294" max="12294" width="11.28515625" style="857" customWidth="1"/>
    <col min="12295" max="12295" width="7.28515625" style="857" bestFit="1" customWidth="1"/>
    <col min="12296" max="12296" width="6.140625" style="857" customWidth="1"/>
    <col min="12297" max="12297" width="10" style="857" customWidth="1"/>
    <col min="12298" max="12298" width="11.28515625" style="857" bestFit="1" customWidth="1"/>
    <col min="12299" max="12299" width="10.28515625" style="857" bestFit="1" customWidth="1"/>
    <col min="12300" max="12300" width="7.85546875" style="857" bestFit="1" customWidth="1"/>
    <col min="12301" max="12301" width="6.7109375" style="857" bestFit="1" customWidth="1"/>
    <col min="12302" max="12302" width="11.28515625" style="857" bestFit="1" customWidth="1"/>
    <col min="12303" max="12303" width="7.28515625" style="857" bestFit="1" customWidth="1"/>
    <col min="12304" max="12304" width="4.7109375" style="857" customWidth="1"/>
    <col min="12305" max="12544" width="11.42578125" style="857"/>
    <col min="12545" max="12545" width="9.140625" style="857" customWidth="1"/>
    <col min="12546" max="12546" width="11.28515625" style="857" customWidth="1"/>
    <col min="12547" max="12547" width="12.140625" style="857" bestFit="1" customWidth="1"/>
    <col min="12548" max="12548" width="11.28515625" style="857" customWidth="1"/>
    <col min="12549" max="12549" width="12.28515625" style="857" bestFit="1" customWidth="1"/>
    <col min="12550" max="12550" width="11.28515625" style="857" customWidth="1"/>
    <col min="12551" max="12551" width="7.28515625" style="857" bestFit="1" customWidth="1"/>
    <col min="12552" max="12552" width="6.140625" style="857" customWidth="1"/>
    <col min="12553" max="12553" width="10" style="857" customWidth="1"/>
    <col min="12554" max="12554" width="11.28515625" style="857" bestFit="1" customWidth="1"/>
    <col min="12555" max="12555" width="10.28515625" style="857" bestFit="1" customWidth="1"/>
    <col min="12556" max="12556" width="7.85546875" style="857" bestFit="1" customWidth="1"/>
    <col min="12557" max="12557" width="6.7109375" style="857" bestFit="1" customWidth="1"/>
    <col min="12558" max="12558" width="11.28515625" style="857" bestFit="1" customWidth="1"/>
    <col min="12559" max="12559" width="7.28515625" style="857" bestFit="1" customWidth="1"/>
    <col min="12560" max="12560" width="4.7109375" style="857" customWidth="1"/>
    <col min="12561" max="12800" width="11.42578125" style="857"/>
    <col min="12801" max="12801" width="9.140625" style="857" customWidth="1"/>
    <col min="12802" max="12802" width="11.28515625" style="857" customWidth="1"/>
    <col min="12803" max="12803" width="12.140625" style="857" bestFit="1" customWidth="1"/>
    <col min="12804" max="12804" width="11.28515625" style="857" customWidth="1"/>
    <col min="12805" max="12805" width="12.28515625" style="857" bestFit="1" customWidth="1"/>
    <col min="12806" max="12806" width="11.28515625" style="857" customWidth="1"/>
    <col min="12807" max="12807" width="7.28515625" style="857" bestFit="1" customWidth="1"/>
    <col min="12808" max="12808" width="6.140625" style="857" customWidth="1"/>
    <col min="12809" max="12809" width="10" style="857" customWidth="1"/>
    <col min="12810" max="12810" width="11.28515625" style="857" bestFit="1" customWidth="1"/>
    <col min="12811" max="12811" width="10.28515625" style="857" bestFit="1" customWidth="1"/>
    <col min="12812" max="12812" width="7.85546875" style="857" bestFit="1" customWidth="1"/>
    <col min="12813" max="12813" width="6.7109375" style="857" bestFit="1" customWidth="1"/>
    <col min="12814" max="12814" width="11.28515625" style="857" bestFit="1" customWidth="1"/>
    <col min="12815" max="12815" width="7.28515625" style="857" bestFit="1" customWidth="1"/>
    <col min="12816" max="12816" width="4.7109375" style="857" customWidth="1"/>
    <col min="12817" max="13056" width="11.42578125" style="857"/>
    <col min="13057" max="13057" width="9.140625" style="857" customWidth="1"/>
    <col min="13058" max="13058" width="11.28515625" style="857" customWidth="1"/>
    <col min="13059" max="13059" width="12.140625" style="857" bestFit="1" customWidth="1"/>
    <col min="13060" max="13060" width="11.28515625" style="857" customWidth="1"/>
    <col min="13061" max="13061" width="12.28515625" style="857" bestFit="1" customWidth="1"/>
    <col min="13062" max="13062" width="11.28515625" style="857" customWidth="1"/>
    <col min="13063" max="13063" width="7.28515625" style="857" bestFit="1" customWidth="1"/>
    <col min="13064" max="13064" width="6.140625" style="857" customWidth="1"/>
    <col min="13065" max="13065" width="10" style="857" customWidth="1"/>
    <col min="13066" max="13066" width="11.28515625" style="857" bestFit="1" customWidth="1"/>
    <col min="13067" max="13067" width="10.28515625" style="857" bestFit="1" customWidth="1"/>
    <col min="13068" max="13068" width="7.85546875" style="857" bestFit="1" customWidth="1"/>
    <col min="13069" max="13069" width="6.7109375" style="857" bestFit="1" customWidth="1"/>
    <col min="13070" max="13070" width="11.28515625" style="857" bestFit="1" customWidth="1"/>
    <col min="13071" max="13071" width="7.28515625" style="857" bestFit="1" customWidth="1"/>
    <col min="13072" max="13072" width="4.7109375" style="857" customWidth="1"/>
    <col min="13073" max="13312" width="11.42578125" style="857"/>
    <col min="13313" max="13313" width="9.140625" style="857" customWidth="1"/>
    <col min="13314" max="13314" width="11.28515625" style="857" customWidth="1"/>
    <col min="13315" max="13315" width="12.140625" style="857" bestFit="1" customWidth="1"/>
    <col min="13316" max="13316" width="11.28515625" style="857" customWidth="1"/>
    <col min="13317" max="13317" width="12.28515625" style="857" bestFit="1" customWidth="1"/>
    <col min="13318" max="13318" width="11.28515625" style="857" customWidth="1"/>
    <col min="13319" max="13319" width="7.28515625" style="857" bestFit="1" customWidth="1"/>
    <col min="13320" max="13320" width="6.140625" style="857" customWidth="1"/>
    <col min="13321" max="13321" width="10" style="857" customWidth="1"/>
    <col min="13322" max="13322" width="11.28515625" style="857" bestFit="1" customWidth="1"/>
    <col min="13323" max="13323" width="10.28515625" style="857" bestFit="1" customWidth="1"/>
    <col min="13324" max="13324" width="7.85546875" style="857" bestFit="1" customWidth="1"/>
    <col min="13325" max="13325" width="6.7109375" style="857" bestFit="1" customWidth="1"/>
    <col min="13326" max="13326" width="11.28515625" style="857" bestFit="1" customWidth="1"/>
    <col min="13327" max="13327" width="7.28515625" style="857" bestFit="1" customWidth="1"/>
    <col min="13328" max="13328" width="4.7109375" style="857" customWidth="1"/>
    <col min="13329" max="13568" width="11.42578125" style="857"/>
    <col min="13569" max="13569" width="9.140625" style="857" customWidth="1"/>
    <col min="13570" max="13570" width="11.28515625" style="857" customWidth="1"/>
    <col min="13571" max="13571" width="12.140625" style="857" bestFit="1" customWidth="1"/>
    <col min="13572" max="13572" width="11.28515625" style="857" customWidth="1"/>
    <col min="13573" max="13573" width="12.28515625" style="857" bestFit="1" customWidth="1"/>
    <col min="13574" max="13574" width="11.28515625" style="857" customWidth="1"/>
    <col min="13575" max="13575" width="7.28515625" style="857" bestFit="1" customWidth="1"/>
    <col min="13576" max="13576" width="6.140625" style="857" customWidth="1"/>
    <col min="13577" max="13577" width="10" style="857" customWidth="1"/>
    <col min="13578" max="13578" width="11.28515625" style="857" bestFit="1" customWidth="1"/>
    <col min="13579" max="13579" width="10.28515625" style="857" bestFit="1" customWidth="1"/>
    <col min="13580" max="13580" width="7.85546875" style="857" bestFit="1" customWidth="1"/>
    <col min="13581" max="13581" width="6.7109375" style="857" bestFit="1" customWidth="1"/>
    <col min="13582" max="13582" width="11.28515625" style="857" bestFit="1" customWidth="1"/>
    <col min="13583" max="13583" width="7.28515625" style="857" bestFit="1" customWidth="1"/>
    <col min="13584" max="13584" width="4.7109375" style="857" customWidth="1"/>
    <col min="13585" max="13824" width="11.42578125" style="857"/>
    <col min="13825" max="13825" width="9.140625" style="857" customWidth="1"/>
    <col min="13826" max="13826" width="11.28515625" style="857" customWidth="1"/>
    <col min="13827" max="13827" width="12.140625" style="857" bestFit="1" customWidth="1"/>
    <col min="13828" max="13828" width="11.28515625" style="857" customWidth="1"/>
    <col min="13829" max="13829" width="12.28515625" style="857" bestFit="1" customWidth="1"/>
    <col min="13830" max="13830" width="11.28515625" style="857" customWidth="1"/>
    <col min="13831" max="13831" width="7.28515625" style="857" bestFit="1" customWidth="1"/>
    <col min="13832" max="13832" width="6.140625" style="857" customWidth="1"/>
    <col min="13833" max="13833" width="10" style="857" customWidth="1"/>
    <col min="13834" max="13834" width="11.28515625" style="857" bestFit="1" customWidth="1"/>
    <col min="13835" max="13835" width="10.28515625" style="857" bestFit="1" customWidth="1"/>
    <col min="13836" max="13836" width="7.85546875" style="857" bestFit="1" customWidth="1"/>
    <col min="13837" max="13837" width="6.7109375" style="857" bestFit="1" customWidth="1"/>
    <col min="13838" max="13838" width="11.28515625" style="857" bestFit="1" customWidth="1"/>
    <col min="13839" max="13839" width="7.28515625" style="857" bestFit="1" customWidth="1"/>
    <col min="13840" max="13840" width="4.7109375" style="857" customWidth="1"/>
    <col min="13841" max="14080" width="11.42578125" style="857"/>
    <col min="14081" max="14081" width="9.140625" style="857" customWidth="1"/>
    <col min="14082" max="14082" width="11.28515625" style="857" customWidth="1"/>
    <col min="14083" max="14083" width="12.140625" style="857" bestFit="1" customWidth="1"/>
    <col min="14084" max="14084" width="11.28515625" style="857" customWidth="1"/>
    <col min="14085" max="14085" width="12.28515625" style="857" bestFit="1" customWidth="1"/>
    <col min="14086" max="14086" width="11.28515625" style="857" customWidth="1"/>
    <col min="14087" max="14087" width="7.28515625" style="857" bestFit="1" customWidth="1"/>
    <col min="14088" max="14088" width="6.140625" style="857" customWidth="1"/>
    <col min="14089" max="14089" width="10" style="857" customWidth="1"/>
    <col min="14090" max="14090" width="11.28515625" style="857" bestFit="1" customWidth="1"/>
    <col min="14091" max="14091" width="10.28515625" style="857" bestFit="1" customWidth="1"/>
    <col min="14092" max="14092" width="7.85546875" style="857" bestFit="1" customWidth="1"/>
    <col min="14093" max="14093" width="6.7109375" style="857" bestFit="1" customWidth="1"/>
    <col min="14094" max="14094" width="11.28515625" style="857" bestFit="1" customWidth="1"/>
    <col min="14095" max="14095" width="7.28515625" style="857" bestFit="1" customWidth="1"/>
    <col min="14096" max="14096" width="4.7109375" style="857" customWidth="1"/>
    <col min="14097" max="14336" width="11.42578125" style="857"/>
    <col min="14337" max="14337" width="9.140625" style="857" customWidth="1"/>
    <col min="14338" max="14338" width="11.28515625" style="857" customWidth="1"/>
    <col min="14339" max="14339" width="12.140625" style="857" bestFit="1" customWidth="1"/>
    <col min="14340" max="14340" width="11.28515625" style="857" customWidth="1"/>
    <col min="14341" max="14341" width="12.28515625" style="857" bestFit="1" customWidth="1"/>
    <col min="14342" max="14342" width="11.28515625" style="857" customWidth="1"/>
    <col min="14343" max="14343" width="7.28515625" style="857" bestFit="1" customWidth="1"/>
    <col min="14344" max="14344" width="6.140625" style="857" customWidth="1"/>
    <col min="14345" max="14345" width="10" style="857" customWidth="1"/>
    <col min="14346" max="14346" width="11.28515625" style="857" bestFit="1" customWidth="1"/>
    <col min="14347" max="14347" width="10.28515625" style="857" bestFit="1" customWidth="1"/>
    <col min="14348" max="14348" width="7.85546875" style="857" bestFit="1" customWidth="1"/>
    <col min="14349" max="14349" width="6.7109375" style="857" bestFit="1" customWidth="1"/>
    <col min="14350" max="14350" width="11.28515625" style="857" bestFit="1" customWidth="1"/>
    <col min="14351" max="14351" width="7.28515625" style="857" bestFit="1" customWidth="1"/>
    <col min="14352" max="14352" width="4.7109375" style="857" customWidth="1"/>
    <col min="14353" max="14592" width="11.42578125" style="857"/>
    <col min="14593" max="14593" width="9.140625" style="857" customWidth="1"/>
    <col min="14594" max="14594" width="11.28515625" style="857" customWidth="1"/>
    <col min="14595" max="14595" width="12.140625" style="857" bestFit="1" customWidth="1"/>
    <col min="14596" max="14596" width="11.28515625" style="857" customWidth="1"/>
    <col min="14597" max="14597" width="12.28515625" style="857" bestFit="1" customWidth="1"/>
    <col min="14598" max="14598" width="11.28515625" style="857" customWidth="1"/>
    <col min="14599" max="14599" width="7.28515625" style="857" bestFit="1" customWidth="1"/>
    <col min="14600" max="14600" width="6.140625" style="857" customWidth="1"/>
    <col min="14601" max="14601" width="10" style="857" customWidth="1"/>
    <col min="14602" max="14602" width="11.28515625" style="857" bestFit="1" customWidth="1"/>
    <col min="14603" max="14603" width="10.28515625" style="857" bestFit="1" customWidth="1"/>
    <col min="14604" max="14604" width="7.85546875" style="857" bestFit="1" customWidth="1"/>
    <col min="14605" max="14605" width="6.7109375" style="857" bestFit="1" customWidth="1"/>
    <col min="14606" max="14606" width="11.28515625" style="857" bestFit="1" customWidth="1"/>
    <col min="14607" max="14607" width="7.28515625" style="857" bestFit="1" customWidth="1"/>
    <col min="14608" max="14608" width="4.7109375" style="857" customWidth="1"/>
    <col min="14609" max="14848" width="11.42578125" style="857"/>
    <col min="14849" max="14849" width="9.140625" style="857" customWidth="1"/>
    <col min="14850" max="14850" width="11.28515625" style="857" customWidth="1"/>
    <col min="14851" max="14851" width="12.140625" style="857" bestFit="1" customWidth="1"/>
    <col min="14852" max="14852" width="11.28515625" style="857" customWidth="1"/>
    <col min="14853" max="14853" width="12.28515625" style="857" bestFit="1" customWidth="1"/>
    <col min="14854" max="14854" width="11.28515625" style="857" customWidth="1"/>
    <col min="14855" max="14855" width="7.28515625" style="857" bestFit="1" customWidth="1"/>
    <col min="14856" max="14856" width="6.140625" style="857" customWidth="1"/>
    <col min="14857" max="14857" width="10" style="857" customWidth="1"/>
    <col min="14858" max="14858" width="11.28515625" style="857" bestFit="1" customWidth="1"/>
    <col min="14859" max="14859" width="10.28515625" style="857" bestFit="1" customWidth="1"/>
    <col min="14860" max="14860" width="7.85546875" style="857" bestFit="1" customWidth="1"/>
    <col min="14861" max="14861" width="6.7109375" style="857" bestFit="1" customWidth="1"/>
    <col min="14862" max="14862" width="11.28515625" style="857" bestFit="1" customWidth="1"/>
    <col min="14863" max="14863" width="7.28515625" style="857" bestFit="1" customWidth="1"/>
    <col min="14864" max="14864" width="4.7109375" style="857" customWidth="1"/>
    <col min="14865" max="15104" width="11.42578125" style="857"/>
    <col min="15105" max="15105" width="9.140625" style="857" customWidth="1"/>
    <col min="15106" max="15106" width="11.28515625" style="857" customWidth="1"/>
    <col min="15107" max="15107" width="12.140625" style="857" bestFit="1" customWidth="1"/>
    <col min="15108" max="15108" width="11.28515625" style="857" customWidth="1"/>
    <col min="15109" max="15109" width="12.28515625" style="857" bestFit="1" customWidth="1"/>
    <col min="15110" max="15110" width="11.28515625" style="857" customWidth="1"/>
    <col min="15111" max="15111" width="7.28515625" style="857" bestFit="1" customWidth="1"/>
    <col min="15112" max="15112" width="6.140625" style="857" customWidth="1"/>
    <col min="15113" max="15113" width="10" style="857" customWidth="1"/>
    <col min="15114" max="15114" width="11.28515625" style="857" bestFit="1" customWidth="1"/>
    <col min="15115" max="15115" width="10.28515625" style="857" bestFit="1" customWidth="1"/>
    <col min="15116" max="15116" width="7.85546875" style="857" bestFit="1" customWidth="1"/>
    <col min="15117" max="15117" width="6.7109375" style="857" bestFit="1" customWidth="1"/>
    <col min="15118" max="15118" width="11.28515625" style="857" bestFit="1" customWidth="1"/>
    <col min="15119" max="15119" width="7.28515625" style="857" bestFit="1" customWidth="1"/>
    <col min="15120" max="15120" width="4.7109375" style="857" customWidth="1"/>
    <col min="15121" max="15360" width="11.42578125" style="857"/>
    <col min="15361" max="15361" width="9.140625" style="857" customWidth="1"/>
    <col min="15362" max="15362" width="11.28515625" style="857" customWidth="1"/>
    <col min="15363" max="15363" width="12.140625" style="857" bestFit="1" customWidth="1"/>
    <col min="15364" max="15364" width="11.28515625" style="857" customWidth="1"/>
    <col min="15365" max="15365" width="12.28515625" style="857" bestFit="1" customWidth="1"/>
    <col min="15366" max="15366" width="11.28515625" style="857" customWidth="1"/>
    <col min="15367" max="15367" width="7.28515625" style="857" bestFit="1" customWidth="1"/>
    <col min="15368" max="15368" width="6.140625" style="857" customWidth="1"/>
    <col min="15369" max="15369" width="10" style="857" customWidth="1"/>
    <col min="15370" max="15370" width="11.28515625" style="857" bestFit="1" customWidth="1"/>
    <col min="15371" max="15371" width="10.28515625" style="857" bestFit="1" customWidth="1"/>
    <col min="15372" max="15372" width="7.85546875" style="857" bestFit="1" customWidth="1"/>
    <col min="15373" max="15373" width="6.7109375" style="857" bestFit="1" customWidth="1"/>
    <col min="15374" max="15374" width="11.28515625" style="857" bestFit="1" customWidth="1"/>
    <col min="15375" max="15375" width="7.28515625" style="857" bestFit="1" customWidth="1"/>
    <col min="15376" max="15376" width="4.7109375" style="857" customWidth="1"/>
    <col min="15377" max="15616" width="11.42578125" style="857"/>
    <col min="15617" max="15617" width="9.140625" style="857" customWidth="1"/>
    <col min="15618" max="15618" width="11.28515625" style="857" customWidth="1"/>
    <col min="15619" max="15619" width="12.140625" style="857" bestFit="1" customWidth="1"/>
    <col min="15620" max="15620" width="11.28515625" style="857" customWidth="1"/>
    <col min="15621" max="15621" width="12.28515625" style="857" bestFit="1" customWidth="1"/>
    <col min="15622" max="15622" width="11.28515625" style="857" customWidth="1"/>
    <col min="15623" max="15623" width="7.28515625" style="857" bestFit="1" customWidth="1"/>
    <col min="15624" max="15624" width="6.140625" style="857" customWidth="1"/>
    <col min="15625" max="15625" width="10" style="857" customWidth="1"/>
    <col min="15626" max="15626" width="11.28515625" style="857" bestFit="1" customWidth="1"/>
    <col min="15627" max="15627" width="10.28515625" style="857" bestFit="1" customWidth="1"/>
    <col min="15628" max="15628" width="7.85546875" style="857" bestFit="1" customWidth="1"/>
    <col min="15629" max="15629" width="6.7109375" style="857" bestFit="1" customWidth="1"/>
    <col min="15630" max="15630" width="11.28515625" style="857" bestFit="1" customWidth="1"/>
    <col min="15631" max="15631" width="7.28515625" style="857" bestFit="1" customWidth="1"/>
    <col min="15632" max="15632" width="4.7109375" style="857" customWidth="1"/>
    <col min="15633" max="15872" width="11.42578125" style="857"/>
    <col min="15873" max="15873" width="9.140625" style="857" customWidth="1"/>
    <col min="15874" max="15874" width="11.28515625" style="857" customWidth="1"/>
    <col min="15875" max="15875" width="12.140625" style="857" bestFit="1" customWidth="1"/>
    <col min="15876" max="15876" width="11.28515625" style="857" customWidth="1"/>
    <col min="15877" max="15877" width="12.28515625" style="857" bestFit="1" customWidth="1"/>
    <col min="15878" max="15878" width="11.28515625" style="857" customWidth="1"/>
    <col min="15879" max="15879" width="7.28515625" style="857" bestFit="1" customWidth="1"/>
    <col min="15880" max="15880" width="6.140625" style="857" customWidth="1"/>
    <col min="15881" max="15881" width="10" style="857" customWidth="1"/>
    <col min="15882" max="15882" width="11.28515625" style="857" bestFit="1" customWidth="1"/>
    <col min="15883" max="15883" width="10.28515625" style="857" bestFit="1" customWidth="1"/>
    <col min="15884" max="15884" width="7.85546875" style="857" bestFit="1" customWidth="1"/>
    <col min="15885" max="15885" width="6.7109375" style="857" bestFit="1" customWidth="1"/>
    <col min="15886" max="15886" width="11.28515625" style="857" bestFit="1" customWidth="1"/>
    <col min="15887" max="15887" width="7.28515625" style="857" bestFit="1" customWidth="1"/>
    <col min="15888" max="15888" width="4.7109375" style="857" customWidth="1"/>
    <col min="15889" max="16128" width="11.42578125" style="857"/>
    <col min="16129" max="16129" width="9.140625" style="857" customWidth="1"/>
    <col min="16130" max="16130" width="11.28515625" style="857" customWidth="1"/>
    <col min="16131" max="16131" width="12.140625" style="857" bestFit="1" customWidth="1"/>
    <col min="16132" max="16132" width="11.28515625" style="857" customWidth="1"/>
    <col min="16133" max="16133" width="12.28515625" style="857" bestFit="1" customWidth="1"/>
    <col min="16134" max="16134" width="11.28515625" style="857" customWidth="1"/>
    <col min="16135" max="16135" width="7.28515625" style="857" bestFit="1" customWidth="1"/>
    <col min="16136" max="16136" width="6.140625" style="857" customWidth="1"/>
    <col min="16137" max="16137" width="10" style="857" customWidth="1"/>
    <col min="16138" max="16138" width="11.28515625" style="857" bestFit="1" customWidth="1"/>
    <col min="16139" max="16139" width="10.28515625" style="857" bestFit="1" customWidth="1"/>
    <col min="16140" max="16140" width="7.85546875" style="857" bestFit="1" customWidth="1"/>
    <col min="16141" max="16141" width="6.7109375" style="857" bestFit="1" customWidth="1"/>
    <col min="16142" max="16142" width="11.28515625" style="857" bestFit="1" customWidth="1"/>
    <col min="16143" max="16143" width="7.28515625" style="857" bestFit="1" customWidth="1"/>
    <col min="16144" max="16144" width="4.7109375" style="857" customWidth="1"/>
    <col min="16145" max="16384" width="11.42578125" style="857"/>
  </cols>
  <sheetData>
    <row r="1" spans="1:15" s="857" customFormat="1" ht="18" customHeight="1">
      <c r="A1" s="848"/>
      <c r="B1" s="601"/>
      <c r="C1" s="601"/>
      <c r="D1" s="601"/>
      <c r="E1" s="601"/>
      <c r="F1" s="601"/>
      <c r="G1" s="848"/>
      <c r="H1" s="848"/>
      <c r="I1" s="848"/>
      <c r="J1" s="601"/>
      <c r="K1" s="601"/>
      <c r="L1" s="601"/>
      <c r="M1" s="601"/>
      <c r="N1" s="601"/>
      <c r="O1" s="601"/>
    </row>
    <row r="2" spans="1:15" s="857" customFormat="1" ht="23.25">
      <c r="A2" s="887" t="s">
        <v>1088</v>
      </c>
      <c r="B2" s="887"/>
      <c r="C2" s="887"/>
      <c r="D2" s="887"/>
      <c r="E2" s="887"/>
      <c r="F2" s="887"/>
      <c r="G2" s="887"/>
      <c r="H2" s="887"/>
      <c r="I2" s="887"/>
      <c r="J2" s="887"/>
      <c r="K2" s="887"/>
      <c r="L2" s="887"/>
      <c r="M2" s="887"/>
      <c r="N2" s="887"/>
      <c r="O2" s="887"/>
    </row>
    <row r="3" spans="1:15" s="857" customFormat="1" ht="23.25">
      <c r="A3" s="887" t="s">
        <v>771</v>
      </c>
      <c r="B3" s="887"/>
      <c r="C3" s="887"/>
      <c r="D3" s="887"/>
      <c r="E3" s="887"/>
      <c r="F3" s="887"/>
      <c r="G3" s="887"/>
      <c r="H3" s="887"/>
      <c r="I3" s="887"/>
      <c r="J3" s="887"/>
      <c r="K3" s="887"/>
      <c r="L3" s="887"/>
      <c r="M3" s="887"/>
      <c r="N3" s="887"/>
      <c r="O3" s="887"/>
    </row>
    <row r="4" spans="1:15" s="857" customFormat="1" ht="23.25">
      <c r="A4" s="887" t="s">
        <v>1525</v>
      </c>
      <c r="B4" s="887"/>
      <c r="C4" s="887"/>
      <c r="D4" s="887"/>
      <c r="E4" s="887"/>
      <c r="F4" s="887"/>
      <c r="G4" s="887"/>
      <c r="H4" s="887"/>
      <c r="I4" s="887"/>
      <c r="J4" s="887"/>
      <c r="K4" s="887"/>
      <c r="L4" s="887"/>
      <c r="M4" s="887"/>
      <c r="N4" s="887"/>
      <c r="O4" s="887"/>
    </row>
    <row r="5" spans="1:15" s="857" customFormat="1" ht="37.5" customHeight="1" thickBot="1">
      <c r="A5" s="888" t="s">
        <v>1401</v>
      </c>
      <c r="B5" s="888"/>
      <c r="C5" s="888"/>
      <c r="D5" s="888"/>
      <c r="E5" s="888"/>
      <c r="F5" s="888"/>
      <c r="G5" s="888"/>
      <c r="H5" s="888"/>
      <c r="I5" s="888"/>
      <c r="J5" s="888"/>
      <c r="K5" s="888"/>
      <c r="L5" s="888"/>
      <c r="M5" s="888"/>
      <c r="N5" s="888"/>
      <c r="O5" s="888"/>
    </row>
    <row r="6" spans="1:15" s="721" customFormat="1" ht="21.75" customHeight="1" thickTop="1" thickBot="1">
      <c r="A6" s="374"/>
      <c r="B6" s="889" t="s">
        <v>1428</v>
      </c>
      <c r="C6" s="889"/>
      <c r="D6" s="889"/>
      <c r="E6" s="889"/>
      <c r="F6" s="889"/>
      <c r="G6" s="889"/>
      <c r="H6" s="205"/>
      <c r="I6" s="849"/>
      <c r="J6" s="981" t="s">
        <v>772</v>
      </c>
      <c r="K6" s="981"/>
      <c r="L6" s="981"/>
      <c r="M6" s="981"/>
      <c r="N6" s="981"/>
      <c r="O6" s="981"/>
    </row>
    <row r="7" spans="1:15" s="721" customFormat="1" ht="24" customHeight="1" thickTop="1" thickBot="1">
      <c r="A7" s="206" t="s">
        <v>773</v>
      </c>
      <c r="B7" s="607" t="s">
        <v>774</v>
      </c>
      <c r="C7" s="607" t="s">
        <v>775</v>
      </c>
      <c r="D7" s="607" t="s">
        <v>776</v>
      </c>
      <c r="E7" s="607" t="s">
        <v>6</v>
      </c>
      <c r="F7" s="607" t="s">
        <v>711</v>
      </c>
      <c r="G7" s="375"/>
      <c r="H7" s="205"/>
      <c r="I7" s="206" t="s">
        <v>773</v>
      </c>
      <c r="J7" s="982" t="s">
        <v>2</v>
      </c>
      <c r="K7" s="982" t="s">
        <v>3</v>
      </c>
      <c r="L7" s="982" t="s">
        <v>4</v>
      </c>
      <c r="M7" s="982" t="s">
        <v>777</v>
      </c>
      <c r="N7" s="982" t="s">
        <v>6</v>
      </c>
      <c r="O7" s="982" t="s">
        <v>711</v>
      </c>
    </row>
    <row r="8" spans="1:15" s="721" customFormat="1" ht="26.25" customHeight="1" thickTop="1">
      <c r="A8" s="205" t="s">
        <v>780</v>
      </c>
      <c r="B8" s="983">
        <v>5472860.3504300006</v>
      </c>
      <c r="C8" s="983">
        <v>5976334.1911800001</v>
      </c>
      <c r="D8" s="983">
        <v>6644501.1118599996</v>
      </c>
      <c r="E8" s="983">
        <v>18093695.653470002</v>
      </c>
      <c r="F8" s="984">
        <v>0.13087251166524083</v>
      </c>
      <c r="H8" s="205"/>
      <c r="I8" s="985" t="s">
        <v>780</v>
      </c>
      <c r="J8" s="983">
        <v>4260114.4171900004</v>
      </c>
      <c r="K8" s="983">
        <v>1212741.08078</v>
      </c>
      <c r="L8" s="983">
        <v>0</v>
      </c>
      <c r="M8" s="983">
        <v>4.8524599999999998</v>
      </c>
      <c r="N8" s="983">
        <v>5472860.3504300006</v>
      </c>
      <c r="O8" s="984">
        <v>0.18386871754139009</v>
      </c>
    </row>
    <row r="9" spans="1:15" s="721" customFormat="1" ht="26.25" customHeight="1">
      <c r="A9" s="205" t="s">
        <v>782</v>
      </c>
      <c r="B9" s="983">
        <v>4855734.9945200002</v>
      </c>
      <c r="C9" s="983">
        <v>7848005.0858900007</v>
      </c>
      <c r="D9" s="983">
        <v>4043308.6050999998</v>
      </c>
      <c r="E9" s="983">
        <v>16747048.68551</v>
      </c>
      <c r="F9" s="984">
        <v>0.12113215378597544</v>
      </c>
      <c r="H9" s="205"/>
      <c r="I9" s="985" t="s">
        <v>782</v>
      </c>
      <c r="J9" s="983">
        <v>4275386.8618200002</v>
      </c>
      <c r="K9" s="983">
        <v>580348.13270000007</v>
      </c>
      <c r="L9" s="983">
        <v>0</v>
      </c>
      <c r="M9" s="983">
        <v>0</v>
      </c>
      <c r="N9" s="983">
        <v>4855734.9945200002</v>
      </c>
      <c r="O9" s="984">
        <v>0.16313549204541514</v>
      </c>
    </row>
    <row r="10" spans="1:15" s="721" customFormat="1" ht="26.25" customHeight="1">
      <c r="A10" s="205" t="s">
        <v>779</v>
      </c>
      <c r="B10" s="983">
        <v>5648354.0959099997</v>
      </c>
      <c r="C10" s="983">
        <v>9178498.8915599994</v>
      </c>
      <c r="D10" s="983">
        <v>11165635.05913</v>
      </c>
      <c r="E10" s="983">
        <v>25992488.046599999</v>
      </c>
      <c r="F10" s="984">
        <v>0.18800483108794383</v>
      </c>
      <c r="H10" s="205"/>
      <c r="I10" s="985" t="s">
        <v>779</v>
      </c>
      <c r="J10" s="983">
        <v>4061246.9551900001</v>
      </c>
      <c r="K10" s="983">
        <v>1587039.37577</v>
      </c>
      <c r="L10" s="983">
        <v>65.840429999999998</v>
      </c>
      <c r="M10" s="983">
        <v>1.92452</v>
      </c>
      <c r="N10" s="983">
        <v>5648354.0959099997</v>
      </c>
      <c r="O10" s="984">
        <v>0.18976468561874241</v>
      </c>
    </row>
    <row r="11" spans="1:15" s="721" customFormat="1" ht="26.25" customHeight="1">
      <c r="A11" s="205" t="s">
        <v>781</v>
      </c>
      <c r="B11" s="983">
        <v>4879539.3016800005</v>
      </c>
      <c r="C11" s="983">
        <v>4141546.1145600001</v>
      </c>
      <c r="D11" s="983">
        <v>5021400.6615500003</v>
      </c>
      <c r="E11" s="983">
        <v>14042486.077790001</v>
      </c>
      <c r="F11" s="984">
        <v>0.10156993121922586</v>
      </c>
      <c r="H11" s="205"/>
      <c r="I11" s="985" t="s">
        <v>781</v>
      </c>
      <c r="J11" s="983">
        <v>3401136.2239000001</v>
      </c>
      <c r="K11" s="983">
        <v>1478248.2768399999</v>
      </c>
      <c r="L11" s="983">
        <v>0</v>
      </c>
      <c r="M11" s="983">
        <v>154.80094</v>
      </c>
      <c r="N11" s="983">
        <v>4879539.3016800005</v>
      </c>
      <c r="O11" s="984">
        <v>0.16393523242781438</v>
      </c>
    </row>
    <row r="12" spans="1:15" s="721" customFormat="1" ht="26.25" customHeight="1">
      <c r="A12" s="205" t="s">
        <v>778</v>
      </c>
      <c r="B12" s="983">
        <v>4024262.88748</v>
      </c>
      <c r="C12" s="983">
        <v>3363217.5020100004</v>
      </c>
      <c r="D12" s="983">
        <v>7037828.8403100008</v>
      </c>
      <c r="E12" s="983">
        <v>14425309.229799999</v>
      </c>
      <c r="F12" s="984">
        <v>0.10433890823678414</v>
      </c>
      <c r="H12" s="205"/>
      <c r="I12" s="985" t="s">
        <v>778</v>
      </c>
      <c r="J12" s="983">
        <v>3140796.37745</v>
      </c>
      <c r="K12" s="983">
        <v>883466.38545000006</v>
      </c>
      <c r="L12" s="983">
        <v>0</v>
      </c>
      <c r="M12" s="983">
        <v>0.12458</v>
      </c>
      <c r="N12" s="983">
        <v>4024262.88748</v>
      </c>
      <c r="O12" s="984">
        <v>0.13520097513765766</v>
      </c>
    </row>
    <row r="13" spans="1:15" s="721" customFormat="1" ht="26.25" customHeight="1">
      <c r="A13" s="205" t="s">
        <v>784</v>
      </c>
      <c r="B13" s="983">
        <v>1918804.0401300001</v>
      </c>
      <c r="C13" s="983">
        <v>1992194.4156199999</v>
      </c>
      <c r="D13" s="983">
        <v>3840433.63582</v>
      </c>
      <c r="E13" s="983">
        <v>7751432.0915699992</v>
      </c>
      <c r="F13" s="984">
        <v>5.6066455756470408E-2</v>
      </c>
      <c r="H13" s="205"/>
      <c r="I13" s="985" t="s">
        <v>784</v>
      </c>
      <c r="J13" s="983">
        <v>1321946.1717999999</v>
      </c>
      <c r="K13" s="983">
        <v>596852.99765000003</v>
      </c>
      <c r="L13" s="983">
        <v>0</v>
      </c>
      <c r="M13" s="983">
        <v>4.8706800000000001</v>
      </c>
      <c r="N13" s="983">
        <v>1918804.0401300001</v>
      </c>
      <c r="O13" s="984">
        <v>6.4465017464628183E-2</v>
      </c>
    </row>
    <row r="14" spans="1:15" s="721" customFormat="1" ht="26.25" customHeight="1">
      <c r="A14" s="205" t="s">
        <v>783</v>
      </c>
      <c r="B14" s="983">
        <v>1224875.4942000001</v>
      </c>
      <c r="C14" s="983">
        <v>1675348.16084</v>
      </c>
      <c r="D14" s="983">
        <v>4284836.7522499999</v>
      </c>
      <c r="E14" s="983">
        <v>7185060.4072899995</v>
      </c>
      <c r="F14" s="984">
        <v>5.1969863977909064E-2</v>
      </c>
      <c r="H14" s="205"/>
      <c r="I14" s="985" t="s">
        <v>783</v>
      </c>
      <c r="J14" s="983">
        <v>751040.84292999993</v>
      </c>
      <c r="K14" s="983">
        <v>473834.65126999997</v>
      </c>
      <c r="L14" s="983">
        <v>0</v>
      </c>
      <c r="M14" s="983">
        <v>0</v>
      </c>
      <c r="N14" s="983">
        <v>1224875.4942000001</v>
      </c>
      <c r="O14" s="984">
        <v>4.1151476896123473E-2</v>
      </c>
    </row>
    <row r="15" spans="1:15" s="721" customFormat="1" ht="26.25" customHeight="1">
      <c r="A15" s="205" t="s">
        <v>785</v>
      </c>
      <c r="B15" s="983">
        <v>0</v>
      </c>
      <c r="C15" s="983">
        <v>2410641.9762800001</v>
      </c>
      <c r="D15" s="983">
        <v>4754625.58268</v>
      </c>
      <c r="E15" s="983">
        <v>7165267.5589600001</v>
      </c>
      <c r="F15" s="984">
        <v>5.182670141877431E-2</v>
      </c>
      <c r="H15" s="205"/>
      <c r="I15" s="985" t="s">
        <v>785</v>
      </c>
      <c r="J15" s="983">
        <v>0</v>
      </c>
      <c r="K15" s="983">
        <v>0</v>
      </c>
      <c r="L15" s="983">
        <v>0</v>
      </c>
      <c r="M15" s="983">
        <v>0</v>
      </c>
      <c r="N15" s="983">
        <v>0</v>
      </c>
      <c r="O15" s="984">
        <v>0</v>
      </c>
    </row>
    <row r="16" spans="1:15" s="721" customFormat="1" ht="26.25" customHeight="1">
      <c r="A16" s="205" t="s">
        <v>787</v>
      </c>
      <c r="B16" s="983">
        <v>34033.687600000005</v>
      </c>
      <c r="C16" s="983">
        <v>19038.075579999997</v>
      </c>
      <c r="D16" s="983">
        <v>2693.9815600000002</v>
      </c>
      <c r="E16" s="983">
        <v>55765.744740000002</v>
      </c>
      <c r="F16" s="984">
        <v>4.0335613126148975E-4</v>
      </c>
      <c r="H16" s="205"/>
      <c r="I16" s="985" t="s">
        <v>787</v>
      </c>
      <c r="J16" s="983">
        <v>20009.995469999998</v>
      </c>
      <c r="K16" s="983">
        <v>14023.692130000001</v>
      </c>
      <c r="L16" s="983">
        <v>0</v>
      </c>
      <c r="M16" s="983">
        <v>0</v>
      </c>
      <c r="N16" s="983">
        <v>34033.687600000005</v>
      </c>
      <c r="O16" s="984">
        <v>1.1434113226961187E-3</v>
      </c>
    </row>
    <row r="17" spans="1:15" s="721" customFormat="1" ht="26.25" customHeight="1">
      <c r="A17" s="205" t="s">
        <v>786</v>
      </c>
      <c r="B17" s="983">
        <v>43723.504390000002</v>
      </c>
      <c r="C17" s="983">
        <v>8079.9390999999996</v>
      </c>
      <c r="D17" s="983">
        <v>60811.284409999993</v>
      </c>
      <c r="E17" s="983">
        <v>112614.72790000001</v>
      </c>
      <c r="F17" s="984">
        <v>8.1454737456823493E-4</v>
      </c>
      <c r="H17" s="205"/>
      <c r="I17" s="985" t="s">
        <v>786</v>
      </c>
      <c r="J17" s="983">
        <v>34343.50677</v>
      </c>
      <c r="K17" s="983">
        <v>9379.9976199999983</v>
      </c>
      <c r="L17" s="983">
        <v>0</v>
      </c>
      <c r="M17" s="983">
        <v>0</v>
      </c>
      <c r="N17" s="983">
        <v>43723.504390000002</v>
      </c>
      <c r="O17" s="984">
        <v>1.4689548360160493E-3</v>
      </c>
    </row>
    <row r="18" spans="1:15" s="721" customFormat="1" ht="26.25" customHeight="1">
      <c r="A18" s="205" t="s">
        <v>788</v>
      </c>
      <c r="B18" s="983">
        <v>3.81942</v>
      </c>
      <c r="C18" s="983">
        <v>3487058.0639200001</v>
      </c>
      <c r="D18" s="983">
        <v>4284907.1868200004</v>
      </c>
      <c r="E18" s="983">
        <v>7771969.0701599997</v>
      </c>
      <c r="F18" s="984">
        <v>5.6215000643129495E-2</v>
      </c>
      <c r="H18" s="205"/>
      <c r="I18" s="985" t="s">
        <v>788</v>
      </c>
      <c r="J18" s="983">
        <v>2.85059</v>
      </c>
      <c r="K18" s="983">
        <v>0.96883000000000008</v>
      </c>
      <c r="L18" s="983">
        <v>0</v>
      </c>
      <c r="M18" s="983">
        <v>0</v>
      </c>
      <c r="N18" s="983">
        <v>3.81942</v>
      </c>
      <c r="O18" s="984">
        <v>1.283189798725193E-7</v>
      </c>
    </row>
    <row r="19" spans="1:15" s="721" customFormat="1" ht="26.25" customHeight="1">
      <c r="A19" s="205" t="s">
        <v>789</v>
      </c>
      <c r="B19" s="983">
        <v>390140.10083999997</v>
      </c>
      <c r="C19" s="983">
        <v>487316.19338999997</v>
      </c>
      <c r="D19" s="983">
        <v>1450317.4001800001</v>
      </c>
      <c r="E19" s="983">
        <v>2327773.69441</v>
      </c>
      <c r="F19" s="984">
        <v>1.6836891468177725E-2</v>
      </c>
      <c r="H19" s="205"/>
      <c r="I19" s="985" t="s">
        <v>789</v>
      </c>
      <c r="J19" s="983">
        <v>323349.45650999999</v>
      </c>
      <c r="K19" s="983">
        <v>66790.644329999996</v>
      </c>
      <c r="L19" s="983">
        <v>0</v>
      </c>
      <c r="M19" s="983">
        <v>0</v>
      </c>
      <c r="N19" s="983">
        <v>390140.10083999997</v>
      </c>
      <c r="O19" s="984">
        <v>1.3107325129771169E-2</v>
      </c>
    </row>
    <row r="20" spans="1:15" s="721" customFormat="1" ht="26.25" customHeight="1">
      <c r="A20" s="205" t="s">
        <v>1099</v>
      </c>
      <c r="B20" s="983">
        <v>1272711.0848299998</v>
      </c>
      <c r="C20" s="983">
        <v>2686815.43787</v>
      </c>
      <c r="D20" s="983">
        <v>6520692.4556200001</v>
      </c>
      <c r="E20" s="983">
        <v>10480218.978319999</v>
      </c>
      <c r="F20" s="984">
        <v>7.5803893619235424E-2</v>
      </c>
      <c r="H20" s="205"/>
      <c r="I20" s="985" t="s">
        <v>1099</v>
      </c>
      <c r="J20" s="983">
        <v>1070892.5183699999</v>
      </c>
      <c r="K20" s="983">
        <v>201818.56646</v>
      </c>
      <c r="L20" s="983">
        <v>0</v>
      </c>
      <c r="M20" s="983">
        <v>0</v>
      </c>
      <c r="N20" s="983">
        <v>1272711.0848299998</v>
      </c>
      <c r="O20" s="984">
        <v>4.2758583260765488E-2</v>
      </c>
    </row>
    <row r="21" spans="1:15" s="721" customFormat="1" ht="26.25" customHeight="1">
      <c r="A21" s="205" t="s">
        <v>1100</v>
      </c>
      <c r="B21" s="983">
        <v>0</v>
      </c>
      <c r="C21" s="983">
        <v>1807628.70631</v>
      </c>
      <c r="D21" s="983">
        <v>4295603.70811</v>
      </c>
      <c r="E21" s="983">
        <v>6103232.4144200003</v>
      </c>
      <c r="F21" s="984">
        <v>4.4144953615303816E-2</v>
      </c>
      <c r="H21" s="205"/>
      <c r="I21" s="985" t="s">
        <v>1100</v>
      </c>
      <c r="J21" s="983">
        <v>0</v>
      </c>
      <c r="K21" s="983">
        <v>0</v>
      </c>
      <c r="L21" s="983">
        <v>0</v>
      </c>
      <c r="M21" s="983">
        <v>0</v>
      </c>
      <c r="N21" s="983">
        <v>0</v>
      </c>
      <c r="O21" s="984">
        <v>0</v>
      </c>
    </row>
    <row r="22" spans="1:15" s="721" customFormat="1" ht="10.5" customHeight="1" thickBot="1">
      <c r="A22" s="205"/>
      <c r="B22" s="376"/>
      <c r="C22" s="376"/>
      <c r="D22" s="376"/>
      <c r="E22" s="376"/>
      <c r="F22" s="986"/>
      <c r="H22" s="205"/>
      <c r="I22" s="985"/>
      <c r="J22" s="376"/>
      <c r="K22" s="376"/>
      <c r="L22" s="987"/>
      <c r="M22" s="376"/>
      <c r="N22" s="376"/>
      <c r="O22" s="986"/>
    </row>
    <row r="23" spans="1:15" s="721" customFormat="1" ht="28.5" customHeight="1" thickTop="1" thickBot="1">
      <c r="A23" s="206" t="s">
        <v>790</v>
      </c>
      <c r="B23" s="982">
        <v>29765043.361430001</v>
      </c>
      <c r="C23" s="982">
        <v>45081722.754110001</v>
      </c>
      <c r="D23" s="982">
        <v>63407596.2654</v>
      </c>
      <c r="E23" s="982">
        <v>138254362.38093999</v>
      </c>
      <c r="F23" s="982"/>
      <c r="G23" s="375"/>
      <c r="H23" s="205"/>
      <c r="I23" s="988"/>
      <c r="J23" s="982">
        <v>22660266.177990001</v>
      </c>
      <c r="K23" s="982">
        <v>7104544.7698299997</v>
      </c>
      <c r="L23" s="982">
        <v>65.840429999999998</v>
      </c>
      <c r="M23" s="982">
        <v>166.57317999999998</v>
      </c>
      <c r="N23" s="982">
        <v>29765043.361430001</v>
      </c>
      <c r="O23" s="982"/>
    </row>
    <row r="24" spans="1:15" s="721" customFormat="1" ht="6.75" customHeight="1" thickTop="1" thickBot="1">
      <c r="A24" s="205"/>
      <c r="B24" s="376"/>
      <c r="C24" s="376"/>
      <c r="D24" s="376"/>
      <c r="E24" s="376"/>
      <c r="F24" s="987"/>
      <c r="G24" s="987"/>
      <c r="H24" s="205"/>
      <c r="I24" s="987"/>
      <c r="J24" s="376"/>
      <c r="K24" s="376"/>
      <c r="L24" s="987"/>
      <c r="M24" s="376"/>
      <c r="N24" s="987"/>
      <c r="O24" s="376"/>
    </row>
    <row r="25" spans="1:15" s="721" customFormat="1" ht="22.5" customHeight="1" thickTop="1" thickBot="1">
      <c r="A25" s="207"/>
      <c r="B25" s="989" t="s">
        <v>791</v>
      </c>
      <c r="C25" s="989"/>
      <c r="D25" s="989"/>
      <c r="E25" s="989"/>
      <c r="F25" s="989"/>
      <c r="G25" s="989"/>
      <c r="H25" s="205"/>
      <c r="I25" s="990"/>
      <c r="J25" s="991" t="s">
        <v>792</v>
      </c>
      <c r="K25" s="991"/>
      <c r="L25" s="991"/>
      <c r="M25" s="991"/>
      <c r="N25" s="991"/>
      <c r="O25" s="991"/>
    </row>
    <row r="26" spans="1:15" s="721" customFormat="1" ht="24.75" customHeight="1" thickTop="1" thickBot="1">
      <c r="A26" s="206" t="s">
        <v>773</v>
      </c>
      <c r="B26" s="982" t="s">
        <v>2</v>
      </c>
      <c r="C26" s="982" t="s">
        <v>3</v>
      </c>
      <c r="D26" s="982" t="s">
        <v>4</v>
      </c>
      <c r="E26" s="982" t="s">
        <v>777</v>
      </c>
      <c r="F26" s="982" t="s">
        <v>6</v>
      </c>
      <c r="G26" s="988" t="s">
        <v>711</v>
      </c>
      <c r="H26" s="205"/>
      <c r="I26" s="982" t="s">
        <v>773</v>
      </c>
      <c r="J26" s="982" t="s">
        <v>2</v>
      </c>
      <c r="K26" s="982" t="s">
        <v>3</v>
      </c>
      <c r="L26" s="982" t="s">
        <v>4</v>
      </c>
      <c r="M26" s="982" t="s">
        <v>777</v>
      </c>
      <c r="N26" s="982" t="s">
        <v>6</v>
      </c>
      <c r="O26" s="982" t="s">
        <v>711</v>
      </c>
    </row>
    <row r="27" spans="1:15" s="721" customFormat="1" ht="25.5" customHeight="1" thickTop="1">
      <c r="A27" s="205" t="s">
        <v>780</v>
      </c>
      <c r="B27" s="983">
        <v>4355884.8191800006</v>
      </c>
      <c r="C27" s="983">
        <v>1620226.5329</v>
      </c>
      <c r="D27" s="983">
        <v>0</v>
      </c>
      <c r="E27" s="983">
        <v>222.8391</v>
      </c>
      <c r="F27" s="983">
        <v>5976334.1911800001</v>
      </c>
      <c r="G27" s="984">
        <v>0.13256667727133722</v>
      </c>
      <c r="H27" s="205"/>
      <c r="I27" s="985" t="s">
        <v>780</v>
      </c>
      <c r="J27" s="983">
        <v>6317995.6738100005</v>
      </c>
      <c r="K27" s="983">
        <v>326354.00195999997</v>
      </c>
      <c r="L27" s="983">
        <v>0</v>
      </c>
      <c r="M27" s="983">
        <v>151.43609000000001</v>
      </c>
      <c r="N27" s="983">
        <v>6644501.1118599996</v>
      </c>
      <c r="O27" s="984">
        <v>0.10479030121325927</v>
      </c>
    </row>
    <row r="28" spans="1:15" s="721" customFormat="1" ht="25.5" customHeight="1">
      <c r="A28" s="205" t="s">
        <v>782</v>
      </c>
      <c r="B28" s="983">
        <v>6940061.6165299993</v>
      </c>
      <c r="C28" s="983">
        <v>902228.85030999989</v>
      </c>
      <c r="D28" s="983">
        <v>0</v>
      </c>
      <c r="E28" s="983">
        <v>5714.6190500000002</v>
      </c>
      <c r="F28" s="983">
        <v>7848005.0858900007</v>
      </c>
      <c r="G28" s="984">
        <v>0.17408396588336933</v>
      </c>
      <c r="H28" s="205"/>
      <c r="I28" s="985" t="s">
        <v>782</v>
      </c>
      <c r="J28" s="983">
        <v>3464593.12322</v>
      </c>
      <c r="K28" s="983">
        <v>578189.05339999998</v>
      </c>
      <c r="L28" s="983">
        <v>0</v>
      </c>
      <c r="M28" s="983">
        <v>526.42848000000004</v>
      </c>
      <c r="N28" s="983">
        <v>4043308.6050999998</v>
      </c>
      <c r="O28" s="984">
        <v>6.3766943445959581E-2</v>
      </c>
    </row>
    <row r="29" spans="1:15" s="721" customFormat="1" ht="25.5" customHeight="1">
      <c r="A29" s="205" t="s">
        <v>779</v>
      </c>
      <c r="B29" s="983">
        <v>6121670.3935799999</v>
      </c>
      <c r="C29" s="983">
        <v>3056588.0263800002</v>
      </c>
      <c r="D29" s="983">
        <v>0</v>
      </c>
      <c r="E29" s="983">
        <v>240.4716</v>
      </c>
      <c r="F29" s="983">
        <v>9178498.8915599994</v>
      </c>
      <c r="G29" s="984">
        <v>0.20359689760798275</v>
      </c>
      <c r="H29" s="205"/>
      <c r="I29" s="985" t="s">
        <v>779</v>
      </c>
      <c r="J29" s="983">
        <v>10436915.23875</v>
      </c>
      <c r="K29" s="983">
        <v>728139.99297000002</v>
      </c>
      <c r="L29" s="983">
        <v>0</v>
      </c>
      <c r="M29" s="983">
        <v>579.82740999999999</v>
      </c>
      <c r="N29" s="983">
        <v>11165635.05913</v>
      </c>
      <c r="O29" s="984">
        <v>0.17609301908236535</v>
      </c>
    </row>
    <row r="30" spans="1:15" s="721" customFormat="1" ht="25.5" customHeight="1">
      <c r="A30" s="205" t="s">
        <v>781</v>
      </c>
      <c r="B30" s="983">
        <v>2243062.0176999997</v>
      </c>
      <c r="C30" s="983">
        <v>1898482.4961099999</v>
      </c>
      <c r="D30" s="983">
        <v>0</v>
      </c>
      <c r="E30" s="983">
        <v>1.6007499999999999</v>
      </c>
      <c r="F30" s="983">
        <v>4141546.1145600001</v>
      </c>
      <c r="G30" s="984">
        <v>9.1867521060570487E-2</v>
      </c>
      <c r="H30" s="205"/>
      <c r="I30" s="985" t="s">
        <v>781</v>
      </c>
      <c r="J30" s="983">
        <v>4738736.5282899998</v>
      </c>
      <c r="K30" s="983">
        <v>281967.29291000002</v>
      </c>
      <c r="L30" s="983">
        <v>0</v>
      </c>
      <c r="M30" s="983">
        <v>696.84034999999994</v>
      </c>
      <c r="N30" s="983">
        <v>5021400.6615500003</v>
      </c>
      <c r="O30" s="984">
        <v>7.9192414746844103E-2</v>
      </c>
    </row>
    <row r="31" spans="1:15" s="721" customFormat="1" ht="25.5" customHeight="1">
      <c r="A31" s="205" t="s">
        <v>778</v>
      </c>
      <c r="B31" s="983">
        <v>2524364.66371</v>
      </c>
      <c r="C31" s="983">
        <v>838852.80453999992</v>
      </c>
      <c r="D31" s="983">
        <v>0</v>
      </c>
      <c r="E31" s="983">
        <v>3.3759999999999998E-2</v>
      </c>
      <c r="F31" s="983">
        <v>3363217.5020100004</v>
      </c>
      <c r="G31" s="984">
        <v>7.4602683671918538E-2</v>
      </c>
      <c r="H31" s="205"/>
      <c r="I31" s="985" t="s">
        <v>778</v>
      </c>
      <c r="J31" s="983">
        <v>6932409.3818500005</v>
      </c>
      <c r="K31" s="983">
        <v>105357.17353</v>
      </c>
      <c r="L31" s="983">
        <v>0</v>
      </c>
      <c r="M31" s="983">
        <v>62.284930000000003</v>
      </c>
      <c r="N31" s="983">
        <v>7037828.8403100008</v>
      </c>
      <c r="O31" s="984">
        <v>0.11099346537049497</v>
      </c>
    </row>
    <row r="32" spans="1:15" s="721" customFormat="1" ht="25.5" customHeight="1">
      <c r="A32" s="205" t="s">
        <v>784</v>
      </c>
      <c r="B32" s="983">
        <v>1125875.37488</v>
      </c>
      <c r="C32" s="983">
        <v>865957.50355999998</v>
      </c>
      <c r="D32" s="983">
        <v>0</v>
      </c>
      <c r="E32" s="983">
        <v>361.53717999999998</v>
      </c>
      <c r="F32" s="983">
        <v>1992194.4156199999</v>
      </c>
      <c r="G32" s="984">
        <v>4.4190733936368388E-2</v>
      </c>
      <c r="H32" s="205"/>
      <c r="I32" s="985" t="s">
        <v>784</v>
      </c>
      <c r="J32" s="983">
        <v>3739500.4644599999</v>
      </c>
      <c r="K32" s="983">
        <v>100906.17585</v>
      </c>
      <c r="L32" s="983">
        <v>0</v>
      </c>
      <c r="M32" s="983">
        <v>26.995509999999999</v>
      </c>
      <c r="N32" s="983">
        <v>3840433.63582</v>
      </c>
      <c r="O32" s="984">
        <v>6.0567406147134337E-2</v>
      </c>
    </row>
    <row r="33" spans="1:15" s="721" customFormat="1" ht="25.5" customHeight="1">
      <c r="A33" s="205" t="s">
        <v>783</v>
      </c>
      <c r="B33" s="983">
        <v>1190850.96621</v>
      </c>
      <c r="C33" s="983">
        <v>484497.19462000002</v>
      </c>
      <c r="D33" s="983">
        <v>0</v>
      </c>
      <c r="E33" s="983">
        <v>1.0000000000000001E-5</v>
      </c>
      <c r="F33" s="983">
        <v>1675348.16084</v>
      </c>
      <c r="G33" s="984">
        <v>3.7162469810168519E-2</v>
      </c>
      <c r="H33" s="205"/>
      <c r="I33" s="985" t="s">
        <v>783</v>
      </c>
      <c r="J33" s="983">
        <v>4158882.82204</v>
      </c>
      <c r="K33" s="983">
        <v>125953.93020999999</v>
      </c>
      <c r="L33" s="983">
        <v>0</v>
      </c>
      <c r="M33" s="983">
        <v>0</v>
      </c>
      <c r="N33" s="983">
        <v>4284836.7522499999</v>
      </c>
      <c r="O33" s="984">
        <v>6.7576079281026658E-2</v>
      </c>
    </row>
    <row r="34" spans="1:15" s="721" customFormat="1" ht="25.5" customHeight="1">
      <c r="A34" s="205" t="s">
        <v>785</v>
      </c>
      <c r="B34" s="983">
        <v>2120939.3866300001</v>
      </c>
      <c r="C34" s="983">
        <v>289167.50907999999</v>
      </c>
      <c r="D34" s="983">
        <v>0</v>
      </c>
      <c r="E34" s="983">
        <v>535.08056999999997</v>
      </c>
      <c r="F34" s="983">
        <v>2410641.9762800001</v>
      </c>
      <c r="G34" s="984">
        <v>5.3472711977499289E-2</v>
      </c>
      <c r="H34" s="205"/>
      <c r="I34" s="985" t="s">
        <v>785</v>
      </c>
      <c r="J34" s="983">
        <v>4621324.0745200003</v>
      </c>
      <c r="K34" s="983">
        <v>133301.50816</v>
      </c>
      <c r="L34" s="983">
        <v>0</v>
      </c>
      <c r="M34" s="983">
        <v>0</v>
      </c>
      <c r="N34" s="983">
        <v>4754625.58268</v>
      </c>
      <c r="O34" s="984">
        <v>7.4985110029702942E-2</v>
      </c>
    </row>
    <row r="35" spans="1:15" s="721" customFormat="1" ht="25.5" customHeight="1">
      <c r="A35" s="205" t="s">
        <v>787</v>
      </c>
      <c r="B35" s="983">
        <v>3085.9192499999999</v>
      </c>
      <c r="C35" s="983">
        <v>15952.15633</v>
      </c>
      <c r="D35" s="983">
        <v>0</v>
      </c>
      <c r="E35" s="983">
        <v>0</v>
      </c>
      <c r="F35" s="983">
        <v>19038.075579999997</v>
      </c>
      <c r="G35" s="984">
        <v>4.2230142099581447E-4</v>
      </c>
      <c r="H35" s="205"/>
      <c r="I35" s="985" t="s">
        <v>787</v>
      </c>
      <c r="J35" s="983">
        <v>853.44369999999992</v>
      </c>
      <c r="K35" s="983">
        <v>1840.5378600000001</v>
      </c>
      <c r="L35" s="983">
        <v>0</v>
      </c>
      <c r="M35" s="983">
        <v>0</v>
      </c>
      <c r="N35" s="983">
        <v>2693.9815600000002</v>
      </c>
      <c r="O35" s="984">
        <v>4.2486732168871714E-5</v>
      </c>
    </row>
    <row r="36" spans="1:15" s="721" customFormat="1" ht="25.5" customHeight="1">
      <c r="A36" s="205" t="s">
        <v>786</v>
      </c>
      <c r="B36" s="983">
        <v>939.06484</v>
      </c>
      <c r="C36" s="983">
        <v>7140.8742599999996</v>
      </c>
      <c r="D36" s="983">
        <v>0</v>
      </c>
      <c r="E36" s="983">
        <v>0</v>
      </c>
      <c r="F36" s="983">
        <v>8079.9390999999996</v>
      </c>
      <c r="G36" s="984">
        <v>1.7922871191215444E-4</v>
      </c>
      <c r="H36" s="205"/>
      <c r="I36" s="985" t="s">
        <v>786</v>
      </c>
      <c r="J36" s="983">
        <v>60811.284409999993</v>
      </c>
      <c r="K36" s="983">
        <v>0</v>
      </c>
      <c r="L36" s="983">
        <v>0</v>
      </c>
      <c r="M36" s="983">
        <v>0</v>
      </c>
      <c r="N36" s="983">
        <v>60811.284409999993</v>
      </c>
      <c r="O36" s="984">
        <v>9.5905361489287758E-4</v>
      </c>
    </row>
    <row r="37" spans="1:15" s="721" customFormat="1" ht="25.5" customHeight="1">
      <c r="A37" s="205" t="s">
        <v>788</v>
      </c>
      <c r="B37" s="983">
        <v>3240558.0142899998</v>
      </c>
      <c r="C37" s="983">
        <v>246500.04962999999</v>
      </c>
      <c r="D37" s="983">
        <v>0</v>
      </c>
      <c r="E37" s="983">
        <v>0</v>
      </c>
      <c r="F37" s="983">
        <v>3487058.0639200001</v>
      </c>
      <c r="G37" s="984">
        <v>7.7349707395600639E-2</v>
      </c>
      <c r="H37" s="205"/>
      <c r="I37" s="985" t="s">
        <v>788</v>
      </c>
      <c r="J37" s="983">
        <v>4089573.2325599999</v>
      </c>
      <c r="K37" s="983">
        <v>192430.28044</v>
      </c>
      <c r="L37" s="983">
        <v>0</v>
      </c>
      <c r="M37" s="983">
        <v>2903.67382</v>
      </c>
      <c r="N37" s="983">
        <v>4284907.1868200004</v>
      </c>
      <c r="O37" s="984">
        <v>6.7577190103296367E-2</v>
      </c>
    </row>
    <row r="38" spans="1:15" s="721" customFormat="1" ht="25.5" customHeight="1">
      <c r="A38" s="205" t="s">
        <v>789</v>
      </c>
      <c r="B38" s="983">
        <v>434070.57665</v>
      </c>
      <c r="C38" s="983">
        <v>53245.616740000005</v>
      </c>
      <c r="D38" s="983">
        <v>0</v>
      </c>
      <c r="E38" s="983">
        <v>0</v>
      </c>
      <c r="F38" s="983">
        <v>487316.19338999997</v>
      </c>
      <c r="G38" s="984">
        <v>1.0809617814473881E-2</v>
      </c>
      <c r="H38" s="205"/>
      <c r="I38" s="985" t="s">
        <v>789</v>
      </c>
      <c r="J38" s="983">
        <v>1359517.01116</v>
      </c>
      <c r="K38" s="983">
        <v>90800.389020000002</v>
      </c>
      <c r="L38" s="983">
        <v>0</v>
      </c>
      <c r="M38" s="983">
        <v>0</v>
      </c>
      <c r="N38" s="983">
        <v>1450317.4001800001</v>
      </c>
      <c r="O38" s="984">
        <v>2.2872928254676694E-2</v>
      </c>
    </row>
    <row r="39" spans="1:15" s="721" customFormat="1" ht="25.5" customHeight="1">
      <c r="A39" s="205" t="s">
        <v>1099</v>
      </c>
      <c r="B39" s="983">
        <v>2489000.5153200002</v>
      </c>
      <c r="C39" s="983">
        <v>197814.35368</v>
      </c>
      <c r="D39" s="983">
        <v>0</v>
      </c>
      <c r="E39" s="983">
        <v>0.56886999999999999</v>
      </c>
      <c r="F39" s="983">
        <v>2686815.43787</v>
      </c>
      <c r="G39" s="984">
        <v>5.9598774707984047E-2</v>
      </c>
      <c r="H39" s="205"/>
      <c r="I39" s="985" t="s">
        <v>1099</v>
      </c>
      <c r="J39" s="983">
        <v>6341641.9274300002</v>
      </c>
      <c r="K39" s="983">
        <v>179050.52819000001</v>
      </c>
      <c r="L39" s="983">
        <v>0</v>
      </c>
      <c r="M39" s="983">
        <v>0</v>
      </c>
      <c r="N39" s="983">
        <v>6520692.4556200001</v>
      </c>
      <c r="O39" s="984">
        <v>0.10283771724016899</v>
      </c>
    </row>
    <row r="40" spans="1:15" s="721" customFormat="1" ht="25.5" customHeight="1">
      <c r="A40" s="205" t="s">
        <v>1100</v>
      </c>
      <c r="B40" s="983">
        <v>1629914.28094</v>
      </c>
      <c r="C40" s="983">
        <v>177714.42537000001</v>
      </c>
      <c r="D40" s="983">
        <v>0</v>
      </c>
      <c r="E40" s="983">
        <v>0</v>
      </c>
      <c r="F40" s="983">
        <v>1807628.70631</v>
      </c>
      <c r="G40" s="984">
        <v>4.009670872981895E-2</v>
      </c>
      <c r="H40" s="205"/>
      <c r="I40" s="985" t="s">
        <v>1100</v>
      </c>
      <c r="J40" s="983">
        <v>4229487.4501599995</v>
      </c>
      <c r="K40" s="983">
        <v>66116.257949999999</v>
      </c>
      <c r="L40" s="983">
        <v>0</v>
      </c>
      <c r="M40" s="983">
        <v>0</v>
      </c>
      <c r="N40" s="983">
        <v>4295603.70811</v>
      </c>
      <c r="O40" s="984">
        <v>6.7745884738009021E-2</v>
      </c>
    </row>
    <row r="41" spans="1:15" s="721" customFormat="1" ht="12.75" customHeight="1" thickBot="1">
      <c r="A41" s="205"/>
      <c r="B41" s="376"/>
      <c r="C41" s="376"/>
      <c r="D41" s="376"/>
      <c r="E41" s="376"/>
      <c r="F41" s="376"/>
      <c r="G41" s="986"/>
      <c r="H41" s="992"/>
      <c r="I41" s="993"/>
      <c r="J41" s="376"/>
      <c r="K41" s="376"/>
      <c r="L41" s="987"/>
      <c r="M41" s="376"/>
      <c r="N41" s="376"/>
      <c r="O41" s="986"/>
    </row>
    <row r="42" spans="1:15" s="721" customFormat="1" ht="29.25" customHeight="1" thickTop="1" thickBot="1">
      <c r="A42" s="206" t="s">
        <v>793</v>
      </c>
      <c r="B42" s="982">
        <v>34420277.60971</v>
      </c>
      <c r="C42" s="982">
        <v>10654368.393510001</v>
      </c>
      <c r="D42" s="982">
        <v>0</v>
      </c>
      <c r="E42" s="982">
        <v>7076.7508899999993</v>
      </c>
      <c r="F42" s="982">
        <v>45081722.754110001</v>
      </c>
      <c r="G42" s="994"/>
      <c r="H42" s="992"/>
      <c r="I42" s="995"/>
      <c r="J42" s="982">
        <v>60492241.65636</v>
      </c>
      <c r="K42" s="982">
        <v>2910407.1224499997</v>
      </c>
      <c r="L42" s="982">
        <v>0</v>
      </c>
      <c r="M42" s="982">
        <v>4947.4865899999995</v>
      </c>
      <c r="N42" s="982">
        <v>63407596.2654</v>
      </c>
      <c r="O42" s="996"/>
    </row>
    <row r="43" spans="1:15" s="721" customFormat="1" ht="10.5" customHeight="1" thickTop="1" thickBot="1">
      <c r="A43" s="208"/>
      <c r="B43" s="997"/>
      <c r="C43" s="997"/>
      <c r="D43" s="997"/>
      <c r="E43" s="997"/>
      <c r="F43" s="997"/>
      <c r="G43" s="998"/>
      <c r="H43" s="998"/>
      <c r="I43" s="998"/>
      <c r="J43" s="999"/>
      <c r="K43" s="602"/>
      <c r="L43" s="1000"/>
      <c r="M43" s="997"/>
      <c r="N43" s="997"/>
      <c r="O43" s="997"/>
    </row>
    <row r="44" spans="1:15" s="721" customFormat="1" ht="13.5" customHeight="1" thickTop="1">
      <c r="A44" s="209" t="s">
        <v>1410</v>
      </c>
      <c r="B44" s="1001"/>
      <c r="C44" s="1001"/>
      <c r="D44" s="1001"/>
      <c r="E44" s="983"/>
      <c r="F44" s="983"/>
      <c r="G44" s="1002"/>
      <c r="H44" s="1002"/>
      <c r="I44" s="1002"/>
      <c r="J44" s="984"/>
      <c r="K44" s="599"/>
      <c r="L44" s="376"/>
      <c r="M44" s="983"/>
      <c r="N44" s="983"/>
      <c r="O44" s="983"/>
    </row>
    <row r="45" spans="1:15" s="721" customFormat="1" ht="15.75" customHeight="1">
      <c r="A45" s="209" t="s">
        <v>794</v>
      </c>
      <c r="B45" s="1001"/>
      <c r="C45" s="1001"/>
      <c r="D45" s="1001"/>
      <c r="E45" s="983"/>
      <c r="F45" s="983"/>
      <c r="G45" s="1002"/>
      <c r="H45" s="1002"/>
      <c r="I45" s="1002"/>
      <c r="J45" s="984"/>
      <c r="K45" s="599"/>
      <c r="L45" s="376"/>
      <c r="M45" s="983"/>
      <c r="N45" s="983"/>
      <c r="O45" s="983"/>
    </row>
    <row r="46" spans="1:15" s="721" customFormat="1" ht="15.75" customHeight="1">
      <c r="A46" s="209" t="s">
        <v>795</v>
      </c>
      <c r="B46" s="1001"/>
      <c r="C46" s="1001"/>
      <c r="D46" s="1001"/>
      <c r="E46" s="983"/>
      <c r="F46" s="983"/>
      <c r="G46" s="1002"/>
      <c r="H46" s="1002"/>
      <c r="I46" s="1002"/>
      <c r="J46" s="984"/>
      <c r="K46" s="599"/>
      <c r="L46" s="376"/>
      <c r="M46" s="983"/>
      <c r="N46" s="983"/>
      <c r="O46" s="983"/>
    </row>
    <row r="47" spans="1:15" s="372" customFormat="1" ht="15.75" customHeight="1">
      <c r="A47" s="210" t="s">
        <v>796</v>
      </c>
      <c r="B47" s="1003"/>
      <c r="C47" s="1003"/>
      <c r="D47" s="1003"/>
      <c r="E47" s="1004"/>
      <c r="F47" s="1004"/>
      <c r="G47" s="1005"/>
      <c r="H47" s="1005"/>
      <c r="I47" s="1005"/>
      <c r="J47" s="1004"/>
      <c r="K47" s="1004"/>
      <c r="L47" s="1006"/>
      <c r="M47" s="1006"/>
      <c r="N47" s="1004"/>
      <c r="O47" s="1004"/>
    </row>
    <row r="48" spans="1:15" s="377" customFormat="1" ht="9.75" customHeight="1">
      <c r="A48" s="211"/>
      <c r="B48" s="1004"/>
      <c r="C48" s="1004"/>
      <c r="D48" s="1004"/>
      <c r="E48" s="1004"/>
      <c r="F48" s="1004"/>
      <c r="G48" s="1007"/>
      <c r="H48" s="1007"/>
      <c r="I48" s="1007"/>
      <c r="J48" s="1004"/>
      <c r="K48" s="1004"/>
      <c r="L48" s="1006"/>
      <c r="M48" s="1008"/>
      <c r="N48" s="1004"/>
      <c r="O48" s="1004"/>
    </row>
    <row r="49" spans="1:15" s="138" customFormat="1" ht="13.5" customHeight="1">
      <c r="A49" s="48"/>
      <c r="B49" s="1001"/>
      <c r="C49" s="1001"/>
      <c r="D49" s="1001"/>
      <c r="E49" s="983"/>
      <c r="F49" s="983"/>
      <c r="G49" s="1009"/>
      <c r="H49" s="1009"/>
      <c r="I49" s="1009"/>
      <c r="J49" s="983"/>
      <c r="K49" s="983"/>
      <c r="L49" s="376"/>
      <c r="M49" s="987"/>
      <c r="N49" s="983"/>
      <c r="O49" s="983"/>
    </row>
    <row r="50" spans="1:15" s="138" customFormat="1" ht="13.5" customHeight="1">
      <c r="B50" s="983"/>
      <c r="C50" s="983"/>
      <c r="D50" s="983"/>
      <c r="E50" s="983"/>
      <c r="F50" s="983"/>
      <c r="G50" s="1009"/>
      <c r="H50" s="1009"/>
      <c r="I50" s="1009"/>
      <c r="J50" s="983"/>
      <c r="K50" s="983"/>
      <c r="L50" s="376"/>
      <c r="M50" s="987"/>
      <c r="N50" s="983"/>
      <c r="O50" s="983"/>
    </row>
    <row r="51" spans="1:15" s="857" customFormat="1" ht="13.5" customHeight="1">
      <c r="A51" s="138"/>
      <c r="B51" s="70"/>
      <c r="C51" s="70"/>
      <c r="D51" s="70"/>
      <c r="E51" s="70"/>
      <c r="F51" s="70"/>
      <c r="J51" s="70"/>
      <c r="K51" s="70"/>
      <c r="L51" s="70"/>
      <c r="M51" s="70"/>
      <c r="N51" s="70"/>
      <c r="O51" s="70"/>
    </row>
    <row r="52" spans="1:15" s="857" customFormat="1" ht="13.5" customHeight="1">
      <c r="A52" s="138"/>
      <c r="B52" s="70"/>
      <c r="C52" s="70"/>
      <c r="D52" s="70"/>
      <c r="E52" s="70"/>
      <c r="F52" s="70"/>
      <c r="J52" s="70"/>
      <c r="K52" s="70"/>
      <c r="L52" s="70"/>
      <c r="M52" s="70"/>
      <c r="N52" s="70"/>
      <c r="O52" s="70"/>
    </row>
    <row r="53" spans="1:15" s="857" customFormat="1" ht="13.5" customHeight="1">
      <c r="A53" s="138"/>
      <c r="B53" s="70"/>
      <c r="C53" s="70"/>
      <c r="D53" s="70"/>
      <c r="E53" s="70"/>
      <c r="F53" s="70"/>
      <c r="J53" s="70"/>
      <c r="K53" s="70"/>
      <c r="L53" s="70"/>
      <c r="M53" s="70"/>
      <c r="N53" s="70"/>
      <c r="O53" s="70"/>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showGridLines="0" zoomScale="75" workbookViewId="0">
      <selection activeCell="T8" sqref="T8"/>
    </sheetView>
  </sheetViews>
  <sheetFormatPr defaultColWidth="11.42578125" defaultRowHeight="15"/>
  <cols>
    <col min="1" max="1" width="57.140625" style="546" customWidth="1"/>
    <col min="2" max="15" width="14.140625" style="70" customWidth="1"/>
    <col min="16" max="16" width="15.5703125" style="70" customWidth="1"/>
    <col min="17" max="17" width="12" style="569" customWidth="1"/>
    <col min="18" max="18" width="2.5703125" style="857" customWidth="1"/>
    <col min="19" max="256" width="11.42578125" style="857"/>
    <col min="257" max="257" width="57.140625" style="857" customWidth="1"/>
    <col min="258" max="271" width="14.140625" style="857" customWidth="1"/>
    <col min="272" max="272" width="15.5703125" style="857" customWidth="1"/>
    <col min="273" max="273" width="12" style="857" customWidth="1"/>
    <col min="274" max="274" width="2.5703125" style="857" customWidth="1"/>
    <col min="275" max="512" width="11.42578125" style="857"/>
    <col min="513" max="513" width="57.140625" style="857" customWidth="1"/>
    <col min="514" max="527" width="14.140625" style="857" customWidth="1"/>
    <col min="528" max="528" width="15.5703125" style="857" customWidth="1"/>
    <col min="529" max="529" width="12" style="857" customWidth="1"/>
    <col min="530" max="530" width="2.5703125" style="857" customWidth="1"/>
    <col min="531" max="768" width="11.42578125" style="857"/>
    <col min="769" max="769" width="57.140625" style="857" customWidth="1"/>
    <col min="770" max="783" width="14.140625" style="857" customWidth="1"/>
    <col min="784" max="784" width="15.5703125" style="857" customWidth="1"/>
    <col min="785" max="785" width="12" style="857" customWidth="1"/>
    <col min="786" max="786" width="2.5703125" style="857" customWidth="1"/>
    <col min="787" max="1024" width="11.42578125" style="857"/>
    <col min="1025" max="1025" width="57.140625" style="857" customWidth="1"/>
    <col min="1026" max="1039" width="14.140625" style="857" customWidth="1"/>
    <col min="1040" max="1040" width="15.5703125" style="857" customWidth="1"/>
    <col min="1041" max="1041" width="12" style="857" customWidth="1"/>
    <col min="1042" max="1042" width="2.5703125" style="857" customWidth="1"/>
    <col min="1043" max="1280" width="11.42578125" style="857"/>
    <col min="1281" max="1281" width="57.140625" style="857" customWidth="1"/>
    <col min="1282" max="1295" width="14.140625" style="857" customWidth="1"/>
    <col min="1296" max="1296" width="15.5703125" style="857" customWidth="1"/>
    <col min="1297" max="1297" width="12" style="857" customWidth="1"/>
    <col min="1298" max="1298" width="2.5703125" style="857" customWidth="1"/>
    <col min="1299" max="1536" width="11.42578125" style="857"/>
    <col min="1537" max="1537" width="57.140625" style="857" customWidth="1"/>
    <col min="1538" max="1551" width="14.140625" style="857" customWidth="1"/>
    <col min="1552" max="1552" width="15.5703125" style="857" customWidth="1"/>
    <col min="1553" max="1553" width="12" style="857" customWidth="1"/>
    <col min="1554" max="1554" width="2.5703125" style="857" customWidth="1"/>
    <col min="1555" max="1792" width="11.42578125" style="857"/>
    <col min="1793" max="1793" width="57.140625" style="857" customWidth="1"/>
    <col min="1794" max="1807" width="14.140625" style="857" customWidth="1"/>
    <col min="1808" max="1808" width="15.5703125" style="857" customWidth="1"/>
    <col min="1809" max="1809" width="12" style="857" customWidth="1"/>
    <col min="1810" max="1810" width="2.5703125" style="857" customWidth="1"/>
    <col min="1811" max="2048" width="11.42578125" style="857"/>
    <col min="2049" max="2049" width="57.140625" style="857" customWidth="1"/>
    <col min="2050" max="2063" width="14.140625" style="857" customWidth="1"/>
    <col min="2064" max="2064" width="15.5703125" style="857" customWidth="1"/>
    <col min="2065" max="2065" width="12" style="857" customWidth="1"/>
    <col min="2066" max="2066" width="2.5703125" style="857" customWidth="1"/>
    <col min="2067" max="2304" width="11.42578125" style="857"/>
    <col min="2305" max="2305" width="57.140625" style="857" customWidth="1"/>
    <col min="2306" max="2319" width="14.140625" style="857" customWidth="1"/>
    <col min="2320" max="2320" width="15.5703125" style="857" customWidth="1"/>
    <col min="2321" max="2321" width="12" style="857" customWidth="1"/>
    <col min="2322" max="2322" width="2.5703125" style="857" customWidth="1"/>
    <col min="2323" max="2560" width="11.42578125" style="857"/>
    <col min="2561" max="2561" width="57.140625" style="857" customWidth="1"/>
    <col min="2562" max="2575" width="14.140625" style="857" customWidth="1"/>
    <col min="2576" max="2576" width="15.5703125" style="857" customWidth="1"/>
    <col min="2577" max="2577" width="12" style="857" customWidth="1"/>
    <col min="2578" max="2578" width="2.5703125" style="857" customWidth="1"/>
    <col min="2579" max="2816" width="11.42578125" style="857"/>
    <col min="2817" max="2817" width="57.140625" style="857" customWidth="1"/>
    <col min="2818" max="2831" width="14.140625" style="857" customWidth="1"/>
    <col min="2832" max="2832" width="15.5703125" style="857" customWidth="1"/>
    <col min="2833" max="2833" width="12" style="857" customWidth="1"/>
    <col min="2834" max="2834" width="2.5703125" style="857" customWidth="1"/>
    <col min="2835" max="3072" width="11.42578125" style="857"/>
    <col min="3073" max="3073" width="57.140625" style="857" customWidth="1"/>
    <col min="3074" max="3087" width="14.140625" style="857" customWidth="1"/>
    <col min="3088" max="3088" width="15.5703125" style="857" customWidth="1"/>
    <col min="3089" max="3089" width="12" style="857" customWidth="1"/>
    <col min="3090" max="3090" width="2.5703125" style="857" customWidth="1"/>
    <col min="3091" max="3328" width="11.42578125" style="857"/>
    <col min="3329" max="3329" width="57.140625" style="857" customWidth="1"/>
    <col min="3330" max="3343" width="14.140625" style="857" customWidth="1"/>
    <col min="3344" max="3344" width="15.5703125" style="857" customWidth="1"/>
    <col min="3345" max="3345" width="12" style="857" customWidth="1"/>
    <col min="3346" max="3346" width="2.5703125" style="857" customWidth="1"/>
    <col min="3347" max="3584" width="11.42578125" style="857"/>
    <col min="3585" max="3585" width="57.140625" style="857" customWidth="1"/>
    <col min="3586" max="3599" width="14.140625" style="857" customWidth="1"/>
    <col min="3600" max="3600" width="15.5703125" style="857" customWidth="1"/>
    <col min="3601" max="3601" width="12" style="857" customWidth="1"/>
    <col min="3602" max="3602" width="2.5703125" style="857" customWidth="1"/>
    <col min="3603" max="3840" width="11.42578125" style="857"/>
    <col min="3841" max="3841" width="57.140625" style="857" customWidth="1"/>
    <col min="3842" max="3855" width="14.140625" style="857" customWidth="1"/>
    <col min="3856" max="3856" width="15.5703125" style="857" customWidth="1"/>
    <col min="3857" max="3857" width="12" style="857" customWidth="1"/>
    <col min="3858" max="3858" width="2.5703125" style="857" customWidth="1"/>
    <col min="3859" max="4096" width="11.42578125" style="857"/>
    <col min="4097" max="4097" width="57.140625" style="857" customWidth="1"/>
    <col min="4098" max="4111" width="14.140625" style="857" customWidth="1"/>
    <col min="4112" max="4112" width="15.5703125" style="857" customWidth="1"/>
    <col min="4113" max="4113" width="12" style="857" customWidth="1"/>
    <col min="4114" max="4114" width="2.5703125" style="857" customWidth="1"/>
    <col min="4115" max="4352" width="11.42578125" style="857"/>
    <col min="4353" max="4353" width="57.140625" style="857" customWidth="1"/>
    <col min="4354" max="4367" width="14.140625" style="857" customWidth="1"/>
    <col min="4368" max="4368" width="15.5703125" style="857" customWidth="1"/>
    <col min="4369" max="4369" width="12" style="857" customWidth="1"/>
    <col min="4370" max="4370" width="2.5703125" style="857" customWidth="1"/>
    <col min="4371" max="4608" width="11.42578125" style="857"/>
    <col min="4609" max="4609" width="57.140625" style="857" customWidth="1"/>
    <col min="4610" max="4623" width="14.140625" style="857" customWidth="1"/>
    <col min="4624" max="4624" width="15.5703125" style="857" customWidth="1"/>
    <col min="4625" max="4625" width="12" style="857" customWidth="1"/>
    <col min="4626" max="4626" width="2.5703125" style="857" customWidth="1"/>
    <col min="4627" max="4864" width="11.42578125" style="857"/>
    <col min="4865" max="4865" width="57.140625" style="857" customWidth="1"/>
    <col min="4866" max="4879" width="14.140625" style="857" customWidth="1"/>
    <col min="4880" max="4880" width="15.5703125" style="857" customWidth="1"/>
    <col min="4881" max="4881" width="12" style="857" customWidth="1"/>
    <col min="4882" max="4882" width="2.5703125" style="857" customWidth="1"/>
    <col min="4883" max="5120" width="11.42578125" style="857"/>
    <col min="5121" max="5121" width="57.140625" style="857" customWidth="1"/>
    <col min="5122" max="5135" width="14.140625" style="857" customWidth="1"/>
    <col min="5136" max="5136" width="15.5703125" style="857" customWidth="1"/>
    <col min="5137" max="5137" width="12" style="857" customWidth="1"/>
    <col min="5138" max="5138" width="2.5703125" style="857" customWidth="1"/>
    <col min="5139" max="5376" width="11.42578125" style="857"/>
    <col min="5377" max="5377" width="57.140625" style="857" customWidth="1"/>
    <col min="5378" max="5391" width="14.140625" style="857" customWidth="1"/>
    <col min="5392" max="5392" width="15.5703125" style="857" customWidth="1"/>
    <col min="5393" max="5393" width="12" style="857" customWidth="1"/>
    <col min="5394" max="5394" width="2.5703125" style="857" customWidth="1"/>
    <col min="5395" max="5632" width="11.42578125" style="857"/>
    <col min="5633" max="5633" width="57.140625" style="857" customWidth="1"/>
    <col min="5634" max="5647" width="14.140625" style="857" customWidth="1"/>
    <col min="5648" max="5648" width="15.5703125" style="857" customWidth="1"/>
    <col min="5649" max="5649" width="12" style="857" customWidth="1"/>
    <col min="5650" max="5650" width="2.5703125" style="857" customWidth="1"/>
    <col min="5651" max="5888" width="11.42578125" style="857"/>
    <col min="5889" max="5889" width="57.140625" style="857" customWidth="1"/>
    <col min="5890" max="5903" width="14.140625" style="857" customWidth="1"/>
    <col min="5904" max="5904" width="15.5703125" style="857" customWidth="1"/>
    <col min="5905" max="5905" width="12" style="857" customWidth="1"/>
    <col min="5906" max="5906" width="2.5703125" style="857" customWidth="1"/>
    <col min="5907" max="6144" width="11.42578125" style="857"/>
    <col min="6145" max="6145" width="57.140625" style="857" customWidth="1"/>
    <col min="6146" max="6159" width="14.140625" style="857" customWidth="1"/>
    <col min="6160" max="6160" width="15.5703125" style="857" customWidth="1"/>
    <col min="6161" max="6161" width="12" style="857" customWidth="1"/>
    <col min="6162" max="6162" width="2.5703125" style="857" customWidth="1"/>
    <col min="6163" max="6400" width="11.42578125" style="857"/>
    <col min="6401" max="6401" width="57.140625" style="857" customWidth="1"/>
    <col min="6402" max="6415" width="14.140625" style="857" customWidth="1"/>
    <col min="6416" max="6416" width="15.5703125" style="857" customWidth="1"/>
    <col min="6417" max="6417" width="12" style="857" customWidth="1"/>
    <col min="6418" max="6418" width="2.5703125" style="857" customWidth="1"/>
    <col min="6419" max="6656" width="11.42578125" style="857"/>
    <col min="6657" max="6657" width="57.140625" style="857" customWidth="1"/>
    <col min="6658" max="6671" width="14.140625" style="857" customWidth="1"/>
    <col min="6672" max="6672" width="15.5703125" style="857" customWidth="1"/>
    <col min="6673" max="6673" width="12" style="857" customWidth="1"/>
    <col min="6674" max="6674" width="2.5703125" style="857" customWidth="1"/>
    <col min="6675" max="6912" width="11.42578125" style="857"/>
    <col min="6913" max="6913" width="57.140625" style="857" customWidth="1"/>
    <col min="6914" max="6927" width="14.140625" style="857" customWidth="1"/>
    <col min="6928" max="6928" width="15.5703125" style="857" customWidth="1"/>
    <col min="6929" max="6929" width="12" style="857" customWidth="1"/>
    <col min="6930" max="6930" width="2.5703125" style="857" customWidth="1"/>
    <col min="6931" max="7168" width="11.42578125" style="857"/>
    <col min="7169" max="7169" width="57.140625" style="857" customWidth="1"/>
    <col min="7170" max="7183" width="14.140625" style="857" customWidth="1"/>
    <col min="7184" max="7184" width="15.5703125" style="857" customWidth="1"/>
    <col min="7185" max="7185" width="12" style="857" customWidth="1"/>
    <col min="7186" max="7186" width="2.5703125" style="857" customWidth="1"/>
    <col min="7187" max="7424" width="11.42578125" style="857"/>
    <col min="7425" max="7425" width="57.140625" style="857" customWidth="1"/>
    <col min="7426" max="7439" width="14.140625" style="857" customWidth="1"/>
    <col min="7440" max="7440" width="15.5703125" style="857" customWidth="1"/>
    <col min="7441" max="7441" width="12" style="857" customWidth="1"/>
    <col min="7442" max="7442" width="2.5703125" style="857" customWidth="1"/>
    <col min="7443" max="7680" width="11.42578125" style="857"/>
    <col min="7681" max="7681" width="57.140625" style="857" customWidth="1"/>
    <col min="7682" max="7695" width="14.140625" style="857" customWidth="1"/>
    <col min="7696" max="7696" width="15.5703125" style="857" customWidth="1"/>
    <col min="7697" max="7697" width="12" style="857" customWidth="1"/>
    <col min="7698" max="7698" width="2.5703125" style="857" customWidth="1"/>
    <col min="7699" max="7936" width="11.42578125" style="857"/>
    <col min="7937" max="7937" width="57.140625" style="857" customWidth="1"/>
    <col min="7938" max="7951" width="14.140625" style="857" customWidth="1"/>
    <col min="7952" max="7952" width="15.5703125" style="857" customWidth="1"/>
    <col min="7953" max="7953" width="12" style="857" customWidth="1"/>
    <col min="7954" max="7954" width="2.5703125" style="857" customWidth="1"/>
    <col min="7955" max="8192" width="11.42578125" style="857"/>
    <col min="8193" max="8193" width="57.140625" style="857" customWidth="1"/>
    <col min="8194" max="8207" width="14.140625" style="857" customWidth="1"/>
    <col min="8208" max="8208" width="15.5703125" style="857" customWidth="1"/>
    <col min="8209" max="8209" width="12" style="857" customWidth="1"/>
    <col min="8210" max="8210" width="2.5703125" style="857" customWidth="1"/>
    <col min="8211" max="8448" width="11.42578125" style="857"/>
    <col min="8449" max="8449" width="57.140625" style="857" customWidth="1"/>
    <col min="8450" max="8463" width="14.140625" style="857" customWidth="1"/>
    <col min="8464" max="8464" width="15.5703125" style="857" customWidth="1"/>
    <col min="8465" max="8465" width="12" style="857" customWidth="1"/>
    <col min="8466" max="8466" width="2.5703125" style="857" customWidth="1"/>
    <col min="8467" max="8704" width="11.42578125" style="857"/>
    <col min="8705" max="8705" width="57.140625" style="857" customWidth="1"/>
    <col min="8706" max="8719" width="14.140625" style="857" customWidth="1"/>
    <col min="8720" max="8720" width="15.5703125" style="857" customWidth="1"/>
    <col min="8721" max="8721" width="12" style="857" customWidth="1"/>
    <col min="8722" max="8722" width="2.5703125" style="857" customWidth="1"/>
    <col min="8723" max="8960" width="11.42578125" style="857"/>
    <col min="8961" max="8961" width="57.140625" style="857" customWidth="1"/>
    <col min="8962" max="8975" width="14.140625" style="857" customWidth="1"/>
    <col min="8976" max="8976" width="15.5703125" style="857" customWidth="1"/>
    <col min="8977" max="8977" width="12" style="857" customWidth="1"/>
    <col min="8978" max="8978" width="2.5703125" style="857" customWidth="1"/>
    <col min="8979" max="9216" width="11.42578125" style="857"/>
    <col min="9217" max="9217" width="57.140625" style="857" customWidth="1"/>
    <col min="9218" max="9231" width="14.140625" style="857" customWidth="1"/>
    <col min="9232" max="9232" width="15.5703125" style="857" customWidth="1"/>
    <col min="9233" max="9233" width="12" style="857" customWidth="1"/>
    <col min="9234" max="9234" width="2.5703125" style="857" customWidth="1"/>
    <col min="9235" max="9472" width="11.42578125" style="857"/>
    <col min="9473" max="9473" width="57.140625" style="857" customWidth="1"/>
    <col min="9474" max="9487" width="14.140625" style="857" customWidth="1"/>
    <col min="9488" max="9488" width="15.5703125" style="857" customWidth="1"/>
    <col min="9489" max="9489" width="12" style="857" customWidth="1"/>
    <col min="9490" max="9490" width="2.5703125" style="857" customWidth="1"/>
    <col min="9491" max="9728" width="11.42578125" style="857"/>
    <col min="9729" max="9729" width="57.140625" style="857" customWidth="1"/>
    <col min="9730" max="9743" width="14.140625" style="857" customWidth="1"/>
    <col min="9744" max="9744" width="15.5703125" style="857" customWidth="1"/>
    <col min="9745" max="9745" width="12" style="857" customWidth="1"/>
    <col min="9746" max="9746" width="2.5703125" style="857" customWidth="1"/>
    <col min="9747" max="9984" width="11.42578125" style="857"/>
    <col min="9985" max="9985" width="57.140625" style="857" customWidth="1"/>
    <col min="9986" max="9999" width="14.140625" style="857" customWidth="1"/>
    <col min="10000" max="10000" width="15.5703125" style="857" customWidth="1"/>
    <col min="10001" max="10001" width="12" style="857" customWidth="1"/>
    <col min="10002" max="10002" width="2.5703125" style="857" customWidth="1"/>
    <col min="10003" max="10240" width="11.42578125" style="857"/>
    <col min="10241" max="10241" width="57.140625" style="857" customWidth="1"/>
    <col min="10242" max="10255" width="14.140625" style="857" customWidth="1"/>
    <col min="10256" max="10256" width="15.5703125" style="857" customWidth="1"/>
    <col min="10257" max="10257" width="12" style="857" customWidth="1"/>
    <col min="10258" max="10258" width="2.5703125" style="857" customWidth="1"/>
    <col min="10259" max="10496" width="11.42578125" style="857"/>
    <col min="10497" max="10497" width="57.140625" style="857" customWidth="1"/>
    <col min="10498" max="10511" width="14.140625" style="857" customWidth="1"/>
    <col min="10512" max="10512" width="15.5703125" style="857" customWidth="1"/>
    <col min="10513" max="10513" width="12" style="857" customWidth="1"/>
    <col min="10514" max="10514" width="2.5703125" style="857" customWidth="1"/>
    <col min="10515" max="10752" width="11.42578125" style="857"/>
    <col min="10753" max="10753" width="57.140625" style="857" customWidth="1"/>
    <col min="10754" max="10767" width="14.140625" style="857" customWidth="1"/>
    <col min="10768" max="10768" width="15.5703125" style="857" customWidth="1"/>
    <col min="10769" max="10769" width="12" style="857" customWidth="1"/>
    <col min="10770" max="10770" width="2.5703125" style="857" customWidth="1"/>
    <col min="10771" max="11008" width="11.42578125" style="857"/>
    <col min="11009" max="11009" width="57.140625" style="857" customWidth="1"/>
    <col min="11010" max="11023" width="14.140625" style="857" customWidth="1"/>
    <col min="11024" max="11024" width="15.5703125" style="857" customWidth="1"/>
    <col min="11025" max="11025" width="12" style="857" customWidth="1"/>
    <col min="11026" max="11026" width="2.5703125" style="857" customWidth="1"/>
    <col min="11027" max="11264" width="11.42578125" style="857"/>
    <col min="11265" max="11265" width="57.140625" style="857" customWidth="1"/>
    <col min="11266" max="11279" width="14.140625" style="857" customWidth="1"/>
    <col min="11280" max="11280" width="15.5703125" style="857" customWidth="1"/>
    <col min="11281" max="11281" width="12" style="857" customWidth="1"/>
    <col min="11282" max="11282" width="2.5703125" style="857" customWidth="1"/>
    <col min="11283" max="11520" width="11.42578125" style="857"/>
    <col min="11521" max="11521" width="57.140625" style="857" customWidth="1"/>
    <col min="11522" max="11535" width="14.140625" style="857" customWidth="1"/>
    <col min="11536" max="11536" width="15.5703125" style="857" customWidth="1"/>
    <col min="11537" max="11537" width="12" style="857" customWidth="1"/>
    <col min="11538" max="11538" width="2.5703125" style="857" customWidth="1"/>
    <col min="11539" max="11776" width="11.42578125" style="857"/>
    <col min="11777" max="11777" width="57.140625" style="857" customWidth="1"/>
    <col min="11778" max="11791" width="14.140625" style="857" customWidth="1"/>
    <col min="11792" max="11792" width="15.5703125" style="857" customWidth="1"/>
    <col min="11793" max="11793" width="12" style="857" customWidth="1"/>
    <col min="11794" max="11794" width="2.5703125" style="857" customWidth="1"/>
    <col min="11795" max="12032" width="11.42578125" style="857"/>
    <col min="12033" max="12033" width="57.140625" style="857" customWidth="1"/>
    <col min="12034" max="12047" width="14.140625" style="857" customWidth="1"/>
    <col min="12048" max="12048" width="15.5703125" style="857" customWidth="1"/>
    <col min="12049" max="12049" width="12" style="857" customWidth="1"/>
    <col min="12050" max="12050" width="2.5703125" style="857" customWidth="1"/>
    <col min="12051" max="12288" width="11.42578125" style="857"/>
    <col min="12289" max="12289" width="57.140625" style="857" customWidth="1"/>
    <col min="12290" max="12303" width="14.140625" style="857" customWidth="1"/>
    <col min="12304" max="12304" width="15.5703125" style="857" customWidth="1"/>
    <col min="12305" max="12305" width="12" style="857" customWidth="1"/>
    <col min="12306" max="12306" width="2.5703125" style="857" customWidth="1"/>
    <col min="12307" max="12544" width="11.42578125" style="857"/>
    <col min="12545" max="12545" width="57.140625" style="857" customWidth="1"/>
    <col min="12546" max="12559" width="14.140625" style="857" customWidth="1"/>
    <col min="12560" max="12560" width="15.5703125" style="857" customWidth="1"/>
    <col min="12561" max="12561" width="12" style="857" customWidth="1"/>
    <col min="12562" max="12562" width="2.5703125" style="857" customWidth="1"/>
    <col min="12563" max="12800" width="11.42578125" style="857"/>
    <col min="12801" max="12801" width="57.140625" style="857" customWidth="1"/>
    <col min="12802" max="12815" width="14.140625" style="857" customWidth="1"/>
    <col min="12816" max="12816" width="15.5703125" style="857" customWidth="1"/>
    <col min="12817" max="12817" width="12" style="857" customWidth="1"/>
    <col min="12818" max="12818" width="2.5703125" style="857" customWidth="1"/>
    <col min="12819" max="13056" width="11.42578125" style="857"/>
    <col min="13057" max="13057" width="57.140625" style="857" customWidth="1"/>
    <col min="13058" max="13071" width="14.140625" style="857" customWidth="1"/>
    <col min="13072" max="13072" width="15.5703125" style="857" customWidth="1"/>
    <col min="13073" max="13073" width="12" style="857" customWidth="1"/>
    <col min="13074" max="13074" width="2.5703125" style="857" customWidth="1"/>
    <col min="13075" max="13312" width="11.42578125" style="857"/>
    <col min="13313" max="13313" width="57.140625" style="857" customWidth="1"/>
    <col min="13314" max="13327" width="14.140625" style="857" customWidth="1"/>
    <col min="13328" max="13328" width="15.5703125" style="857" customWidth="1"/>
    <col min="13329" max="13329" width="12" style="857" customWidth="1"/>
    <col min="13330" max="13330" width="2.5703125" style="857" customWidth="1"/>
    <col min="13331" max="13568" width="11.42578125" style="857"/>
    <col min="13569" max="13569" width="57.140625" style="857" customWidth="1"/>
    <col min="13570" max="13583" width="14.140625" style="857" customWidth="1"/>
    <col min="13584" max="13584" width="15.5703125" style="857" customWidth="1"/>
    <col min="13585" max="13585" width="12" style="857" customWidth="1"/>
    <col min="13586" max="13586" width="2.5703125" style="857" customWidth="1"/>
    <col min="13587" max="13824" width="11.42578125" style="857"/>
    <col min="13825" max="13825" width="57.140625" style="857" customWidth="1"/>
    <col min="13826" max="13839" width="14.140625" style="857" customWidth="1"/>
    <col min="13840" max="13840" width="15.5703125" style="857" customWidth="1"/>
    <col min="13841" max="13841" width="12" style="857" customWidth="1"/>
    <col min="13842" max="13842" width="2.5703125" style="857" customWidth="1"/>
    <col min="13843" max="14080" width="11.42578125" style="857"/>
    <col min="14081" max="14081" width="57.140625" style="857" customWidth="1"/>
    <col min="14082" max="14095" width="14.140625" style="857" customWidth="1"/>
    <col min="14096" max="14096" width="15.5703125" style="857" customWidth="1"/>
    <col min="14097" max="14097" width="12" style="857" customWidth="1"/>
    <col min="14098" max="14098" width="2.5703125" style="857" customWidth="1"/>
    <col min="14099" max="14336" width="11.42578125" style="857"/>
    <col min="14337" max="14337" width="57.140625" style="857" customWidth="1"/>
    <col min="14338" max="14351" width="14.140625" style="857" customWidth="1"/>
    <col min="14352" max="14352" width="15.5703125" style="857" customWidth="1"/>
    <col min="14353" max="14353" width="12" style="857" customWidth="1"/>
    <col min="14354" max="14354" width="2.5703125" style="857" customWidth="1"/>
    <col min="14355" max="14592" width="11.42578125" style="857"/>
    <col min="14593" max="14593" width="57.140625" style="857" customWidth="1"/>
    <col min="14594" max="14607" width="14.140625" style="857" customWidth="1"/>
    <col min="14608" max="14608" width="15.5703125" style="857" customWidth="1"/>
    <col min="14609" max="14609" width="12" style="857" customWidth="1"/>
    <col min="14610" max="14610" width="2.5703125" style="857" customWidth="1"/>
    <col min="14611" max="14848" width="11.42578125" style="857"/>
    <col min="14849" max="14849" width="57.140625" style="857" customWidth="1"/>
    <col min="14850" max="14863" width="14.140625" style="857" customWidth="1"/>
    <col min="14864" max="14864" width="15.5703125" style="857" customWidth="1"/>
    <col min="14865" max="14865" width="12" style="857" customWidth="1"/>
    <col min="14866" max="14866" width="2.5703125" style="857" customWidth="1"/>
    <col min="14867" max="15104" width="11.42578125" style="857"/>
    <col min="15105" max="15105" width="57.140625" style="857" customWidth="1"/>
    <col min="15106" max="15119" width="14.140625" style="857" customWidth="1"/>
    <col min="15120" max="15120" width="15.5703125" style="857" customWidth="1"/>
    <col min="15121" max="15121" width="12" style="857" customWidth="1"/>
    <col min="15122" max="15122" width="2.5703125" style="857" customWidth="1"/>
    <col min="15123" max="15360" width="11.42578125" style="857"/>
    <col min="15361" max="15361" width="57.140625" style="857" customWidth="1"/>
    <col min="15362" max="15375" width="14.140625" style="857" customWidth="1"/>
    <col min="15376" max="15376" width="15.5703125" style="857" customWidth="1"/>
    <col min="15377" max="15377" width="12" style="857" customWidth="1"/>
    <col min="15378" max="15378" width="2.5703125" style="857" customWidth="1"/>
    <col min="15379" max="15616" width="11.42578125" style="857"/>
    <col min="15617" max="15617" width="57.140625" style="857" customWidth="1"/>
    <col min="15618" max="15631" width="14.140625" style="857" customWidth="1"/>
    <col min="15632" max="15632" width="15.5703125" style="857" customWidth="1"/>
    <col min="15633" max="15633" width="12" style="857" customWidth="1"/>
    <col min="15634" max="15634" width="2.5703125" style="857" customWidth="1"/>
    <col min="15635" max="15872" width="11.42578125" style="857"/>
    <col min="15873" max="15873" width="57.140625" style="857" customWidth="1"/>
    <col min="15874" max="15887" width="14.140625" style="857" customWidth="1"/>
    <col min="15888" max="15888" width="15.5703125" style="857" customWidth="1"/>
    <col min="15889" max="15889" width="12" style="857" customWidth="1"/>
    <col min="15890" max="15890" width="2.5703125" style="857" customWidth="1"/>
    <col min="15891" max="16128" width="11.42578125" style="857"/>
    <col min="16129" max="16129" width="57.140625" style="857" customWidth="1"/>
    <col min="16130" max="16143" width="14.140625" style="857" customWidth="1"/>
    <col min="16144" max="16144" width="15.5703125" style="857" customWidth="1"/>
    <col min="16145" max="16145" width="12" style="857" customWidth="1"/>
    <col min="16146" max="16146" width="2.5703125" style="857" customWidth="1"/>
    <col min="16147" max="16384" width="11.42578125" style="857"/>
  </cols>
  <sheetData>
    <row r="1" spans="1:17" s="74" customFormat="1" ht="3.75" customHeight="1">
      <c r="A1" s="698"/>
      <c r="B1" s="558"/>
      <c r="C1" s="558"/>
      <c r="D1" s="558"/>
      <c r="E1" s="558"/>
      <c r="F1" s="558"/>
      <c r="G1" s="558"/>
      <c r="H1" s="558"/>
      <c r="I1" s="558"/>
      <c r="J1" s="558"/>
      <c r="K1" s="558"/>
      <c r="L1" s="558"/>
      <c r="M1" s="558"/>
      <c r="N1" s="558"/>
      <c r="O1" s="558"/>
      <c r="P1" s="558"/>
      <c r="Q1" s="550"/>
    </row>
    <row r="2" spans="1:17" s="64" customFormat="1" ht="47.25" customHeight="1">
      <c r="A2" s="890" t="s">
        <v>1088</v>
      </c>
      <c r="B2" s="890"/>
      <c r="C2" s="890"/>
      <c r="D2" s="890"/>
      <c r="E2" s="890"/>
      <c r="F2" s="890"/>
      <c r="G2" s="890"/>
      <c r="H2" s="890"/>
      <c r="I2" s="890"/>
      <c r="J2" s="890"/>
      <c r="K2" s="890"/>
      <c r="L2" s="890"/>
      <c r="M2" s="890"/>
      <c r="N2" s="890"/>
      <c r="O2" s="890"/>
      <c r="P2" s="890"/>
      <c r="Q2" s="890"/>
    </row>
    <row r="3" spans="1:17" s="64" customFormat="1" ht="27.95" customHeight="1">
      <c r="A3" s="890" t="s">
        <v>797</v>
      </c>
      <c r="B3" s="890"/>
      <c r="C3" s="890"/>
      <c r="D3" s="890"/>
      <c r="E3" s="890"/>
      <c r="F3" s="890"/>
      <c r="G3" s="890"/>
      <c r="H3" s="890"/>
      <c r="I3" s="890"/>
      <c r="J3" s="890"/>
      <c r="K3" s="890"/>
      <c r="L3" s="890"/>
      <c r="M3" s="890"/>
      <c r="N3" s="890"/>
      <c r="O3" s="890"/>
      <c r="P3" s="890"/>
      <c r="Q3" s="890"/>
    </row>
    <row r="4" spans="1:17" s="64" customFormat="1" ht="27.95" customHeight="1">
      <c r="A4" s="890" t="s">
        <v>1525</v>
      </c>
      <c r="B4" s="890"/>
      <c r="C4" s="890"/>
      <c r="D4" s="890"/>
      <c r="E4" s="890"/>
      <c r="F4" s="890"/>
      <c r="G4" s="890"/>
      <c r="H4" s="890"/>
      <c r="I4" s="890"/>
      <c r="J4" s="890"/>
      <c r="K4" s="890"/>
      <c r="L4" s="890"/>
      <c r="M4" s="890"/>
      <c r="N4" s="890"/>
      <c r="O4" s="890"/>
      <c r="P4" s="890"/>
      <c r="Q4" s="890"/>
    </row>
    <row r="5" spans="1:17" s="65" customFormat="1" ht="46.5" customHeight="1">
      <c r="A5" s="891" t="s">
        <v>1401</v>
      </c>
      <c r="B5" s="891"/>
      <c r="C5" s="891"/>
      <c r="D5" s="891"/>
      <c r="E5" s="891"/>
      <c r="F5" s="891"/>
      <c r="G5" s="891"/>
      <c r="H5" s="891"/>
      <c r="I5" s="891"/>
      <c r="J5" s="891"/>
      <c r="K5" s="891"/>
      <c r="L5" s="891"/>
      <c r="M5" s="891"/>
      <c r="N5" s="891"/>
      <c r="O5" s="891"/>
      <c r="P5" s="891"/>
      <c r="Q5" s="891"/>
    </row>
    <row r="6" spans="1:17" s="857" customFormat="1" ht="2.25" customHeight="1" thickBot="1">
      <c r="A6" s="699"/>
      <c r="B6" s="559"/>
      <c r="C6" s="559"/>
      <c r="D6" s="559"/>
      <c r="E6" s="559"/>
      <c r="F6" s="559"/>
      <c r="G6" s="559"/>
      <c r="H6" s="559"/>
      <c r="I6" s="559"/>
      <c r="J6" s="559"/>
      <c r="K6" s="559"/>
      <c r="L6" s="559"/>
      <c r="M6" s="559"/>
      <c r="N6" s="559"/>
      <c r="O6" s="559"/>
      <c r="P6" s="559"/>
      <c r="Q6" s="564"/>
    </row>
    <row r="7" spans="1:17" s="857" customFormat="1" ht="14.25" hidden="1" customHeight="1" thickBot="1">
      <c r="A7" s="623"/>
      <c r="B7" s="560"/>
      <c r="C7" s="561"/>
      <c r="D7" s="560"/>
      <c r="E7" s="560"/>
      <c r="F7" s="560"/>
      <c r="G7" s="560"/>
      <c r="H7" s="560"/>
      <c r="I7" s="561"/>
      <c r="J7" s="560"/>
      <c r="K7" s="560"/>
      <c r="L7" s="560"/>
      <c r="M7" s="560"/>
      <c r="N7" s="560"/>
      <c r="O7" s="560"/>
      <c r="P7" s="560"/>
      <c r="Q7" s="565"/>
    </row>
    <row r="8" spans="1:17" s="857" customFormat="1" ht="34.5" customHeight="1" thickTop="1" thickBot="1">
      <c r="A8" s="700" t="s">
        <v>798</v>
      </c>
      <c r="B8" s="562" t="s">
        <v>297</v>
      </c>
      <c r="C8" s="562" t="s">
        <v>298</v>
      </c>
      <c r="D8" s="562" t="s">
        <v>299</v>
      </c>
      <c r="E8" s="562" t="s">
        <v>300</v>
      </c>
      <c r="F8" s="562" t="s">
        <v>301</v>
      </c>
      <c r="G8" s="562" t="s">
        <v>302</v>
      </c>
      <c r="H8" s="562" t="s">
        <v>303</v>
      </c>
      <c r="I8" s="562" t="s">
        <v>304</v>
      </c>
      <c r="J8" s="562" t="s">
        <v>305</v>
      </c>
      <c r="K8" s="562" t="s">
        <v>306</v>
      </c>
      <c r="L8" s="562" t="s">
        <v>307</v>
      </c>
      <c r="M8" s="562" t="s">
        <v>308</v>
      </c>
      <c r="N8" s="562" t="s">
        <v>1090</v>
      </c>
      <c r="O8" s="562" t="s">
        <v>1091</v>
      </c>
      <c r="P8" s="566" t="s">
        <v>309</v>
      </c>
      <c r="Q8" s="562" t="s">
        <v>799</v>
      </c>
    </row>
    <row r="9" spans="1:17" s="857" customFormat="1" ht="36.75" customHeight="1" thickTop="1">
      <c r="A9" s="701" t="s">
        <v>800</v>
      </c>
      <c r="B9" s="239">
        <v>3934437.0060999999</v>
      </c>
      <c r="C9" s="239">
        <v>4117226.2357700001</v>
      </c>
      <c r="D9" s="239">
        <v>3980138.1310999999</v>
      </c>
      <c r="E9" s="239">
        <v>2343739.7940700003</v>
      </c>
      <c r="F9" s="239">
        <v>4162955.72272</v>
      </c>
      <c r="G9" s="239">
        <v>1054755.4391000001</v>
      </c>
      <c r="H9" s="239">
        <v>1058962.05373</v>
      </c>
      <c r="I9" s="239">
        <v>162496.95491999999</v>
      </c>
      <c r="J9" s="239">
        <v>0</v>
      </c>
      <c r="K9" s="239">
        <v>79751.460769999991</v>
      </c>
      <c r="L9" s="239">
        <v>580981.42154999997</v>
      </c>
      <c r="M9" s="239">
        <v>277284.53895999998</v>
      </c>
      <c r="N9" s="239">
        <v>2941921.77483</v>
      </c>
      <c r="O9" s="239">
        <v>168420.76043999998</v>
      </c>
      <c r="P9" s="239">
        <v>24863071.294059996</v>
      </c>
      <c r="Q9" s="240">
        <v>0.17142233419190833</v>
      </c>
    </row>
    <row r="10" spans="1:17" s="857" customFormat="1" ht="18" customHeight="1">
      <c r="A10" s="701" t="s">
        <v>801</v>
      </c>
      <c r="B10" s="239">
        <v>2998973.0751399999</v>
      </c>
      <c r="C10" s="239">
        <v>2304015.6908200001</v>
      </c>
      <c r="D10" s="239">
        <v>3773671.94624</v>
      </c>
      <c r="E10" s="239">
        <v>2481886.8839799999</v>
      </c>
      <c r="F10" s="239">
        <v>3239644.7573899999</v>
      </c>
      <c r="G10" s="239">
        <v>1869216.29046</v>
      </c>
      <c r="H10" s="239">
        <v>964221.15692999994</v>
      </c>
      <c r="I10" s="239">
        <v>1116797.84956</v>
      </c>
      <c r="J10" s="239">
        <v>0</v>
      </c>
      <c r="K10" s="239">
        <v>87000</v>
      </c>
      <c r="L10" s="239">
        <v>1571841.8536099999</v>
      </c>
      <c r="M10" s="239">
        <v>452426.33207999996</v>
      </c>
      <c r="N10" s="239">
        <v>4543053.0752700008</v>
      </c>
      <c r="O10" s="239">
        <v>1111593.26651</v>
      </c>
      <c r="P10" s="239">
        <v>26514342.177990001</v>
      </c>
      <c r="Q10" s="240">
        <v>0.18280727959783025</v>
      </c>
    </row>
    <row r="11" spans="1:17" s="857" customFormat="1" ht="18" customHeight="1">
      <c r="A11" s="701" t="s">
        <v>802</v>
      </c>
      <c r="B11" s="239">
        <v>3218720.87665</v>
      </c>
      <c r="C11" s="239">
        <v>2293904.3365000002</v>
      </c>
      <c r="D11" s="239">
        <v>4815018.8819300001</v>
      </c>
      <c r="E11" s="239">
        <v>3306454.42618</v>
      </c>
      <c r="F11" s="239">
        <v>2651315.7864200003</v>
      </c>
      <c r="G11" s="239">
        <v>2028935.5464300001</v>
      </c>
      <c r="H11" s="239">
        <v>2528644.9322299999</v>
      </c>
      <c r="I11" s="239">
        <v>2332479.6176900002</v>
      </c>
      <c r="J11" s="239">
        <v>3724.66932</v>
      </c>
      <c r="K11" s="239">
        <v>74407.229659999997</v>
      </c>
      <c r="L11" s="239">
        <v>1880586.72517</v>
      </c>
      <c r="M11" s="239">
        <v>747182.74927999999</v>
      </c>
      <c r="N11" s="239">
        <v>967397.46047000005</v>
      </c>
      <c r="O11" s="239">
        <v>2324872.35959</v>
      </c>
      <c r="P11" s="239">
        <v>29173645.597519998</v>
      </c>
      <c r="Q11" s="240">
        <v>0.2011422629998714</v>
      </c>
    </row>
    <row r="12" spans="1:17" s="857" customFormat="1" ht="18" customHeight="1">
      <c r="A12" s="701" t="s">
        <v>803</v>
      </c>
      <c r="B12" s="239">
        <v>1492350.5408900001</v>
      </c>
      <c r="C12" s="239">
        <v>1436742.6407000001</v>
      </c>
      <c r="D12" s="239">
        <v>2882695.9984400002</v>
      </c>
      <c r="E12" s="239">
        <v>1497295.3914300001</v>
      </c>
      <c r="F12" s="239">
        <v>1507621.1224400001</v>
      </c>
      <c r="G12" s="239">
        <v>826420.85832</v>
      </c>
      <c r="H12" s="239">
        <v>1328120.2522499999</v>
      </c>
      <c r="I12" s="239">
        <v>1164014.2749000001</v>
      </c>
      <c r="J12" s="239">
        <v>16061.53702</v>
      </c>
      <c r="K12" s="239">
        <v>13565.372359999999</v>
      </c>
      <c r="L12" s="239">
        <v>868835.60628999991</v>
      </c>
      <c r="M12" s="239">
        <v>279609.81041999999</v>
      </c>
      <c r="N12" s="239">
        <v>715667.95189000003</v>
      </c>
      <c r="O12" s="239">
        <v>577345.94366999995</v>
      </c>
      <c r="P12" s="239">
        <v>14606347.30102</v>
      </c>
      <c r="Q12" s="240">
        <v>0.10070574623484756</v>
      </c>
    </row>
    <row r="13" spans="1:17" s="857" customFormat="1" ht="18" customHeight="1">
      <c r="A13" s="701" t="s">
        <v>804</v>
      </c>
      <c r="B13" s="239">
        <v>1005627.6487</v>
      </c>
      <c r="C13" s="239">
        <v>897007.66039999994</v>
      </c>
      <c r="D13" s="239">
        <v>2147335.2618499999</v>
      </c>
      <c r="E13" s="239">
        <v>994724.04399999999</v>
      </c>
      <c r="F13" s="239">
        <v>747034.29639999999</v>
      </c>
      <c r="G13" s="239">
        <v>514419.35155999998</v>
      </c>
      <c r="H13" s="239">
        <v>538405.69802999997</v>
      </c>
      <c r="I13" s="239">
        <v>502250.74326000002</v>
      </c>
      <c r="J13" s="239">
        <v>11700.661380000001</v>
      </c>
      <c r="K13" s="239">
        <v>2809.9923699999999</v>
      </c>
      <c r="L13" s="239">
        <v>444943.97696</v>
      </c>
      <c r="M13" s="239">
        <v>196941.05122999998</v>
      </c>
      <c r="N13" s="239">
        <v>450247.19491000002</v>
      </c>
      <c r="O13" s="239">
        <v>294756.58966</v>
      </c>
      <c r="P13" s="239">
        <v>8748204.1707099993</v>
      </c>
      <c r="Q13" s="240">
        <v>6.0315862074882612E-2</v>
      </c>
    </row>
    <row r="14" spans="1:17" s="857" customFormat="1" ht="18" customHeight="1">
      <c r="A14" s="701" t="s">
        <v>805</v>
      </c>
      <c r="B14" s="239">
        <v>1058240.9622799999</v>
      </c>
      <c r="C14" s="239">
        <v>969242.02832000004</v>
      </c>
      <c r="D14" s="239">
        <v>1900307.0377700001</v>
      </c>
      <c r="E14" s="239">
        <v>961238.50026</v>
      </c>
      <c r="F14" s="239">
        <v>670371.47660000005</v>
      </c>
      <c r="G14" s="239">
        <v>448544.74347000004</v>
      </c>
      <c r="H14" s="239">
        <v>324520.72239000001</v>
      </c>
      <c r="I14" s="239">
        <v>256540.71734</v>
      </c>
      <c r="J14" s="239">
        <v>8614.6292799999992</v>
      </c>
      <c r="K14" s="239">
        <v>3999.6182400000002</v>
      </c>
      <c r="L14" s="239">
        <v>376030.60118</v>
      </c>
      <c r="M14" s="239">
        <v>86810.527829999992</v>
      </c>
      <c r="N14" s="239">
        <v>254312.9945</v>
      </c>
      <c r="O14" s="239">
        <v>145495.14408000003</v>
      </c>
      <c r="P14" s="239">
        <v>7464269.7035399992</v>
      </c>
      <c r="Q14" s="240">
        <v>5.1463575054159306E-2</v>
      </c>
    </row>
    <row r="15" spans="1:17" s="857" customFormat="1" ht="18" customHeight="1">
      <c r="A15" s="701" t="s">
        <v>806</v>
      </c>
      <c r="B15" s="239">
        <v>773531.41992000001</v>
      </c>
      <c r="C15" s="239">
        <v>792621.13559000008</v>
      </c>
      <c r="D15" s="239">
        <v>1376844.6795399999</v>
      </c>
      <c r="E15" s="239">
        <v>648984.31202999991</v>
      </c>
      <c r="F15" s="239">
        <v>434738.0183</v>
      </c>
      <c r="G15" s="239">
        <v>270361.26439999999</v>
      </c>
      <c r="H15" s="239">
        <v>197172.76631000001</v>
      </c>
      <c r="I15" s="239">
        <v>226327.63084999999</v>
      </c>
      <c r="J15" s="239">
        <v>3078.3586600000003</v>
      </c>
      <c r="K15" s="239">
        <v>3161.3173199999997</v>
      </c>
      <c r="L15" s="239">
        <v>322384.87069000001</v>
      </c>
      <c r="M15" s="239">
        <v>88582.212610000002</v>
      </c>
      <c r="N15" s="239">
        <v>155844.93925999998</v>
      </c>
      <c r="O15" s="239">
        <v>151179.86202999999</v>
      </c>
      <c r="P15" s="239">
        <v>5444812.787510002</v>
      </c>
      <c r="Q15" s="240">
        <v>3.7540113457177914E-2</v>
      </c>
    </row>
    <row r="16" spans="1:17" s="857" customFormat="1" ht="18" customHeight="1">
      <c r="A16" s="701" t="s">
        <v>807</v>
      </c>
      <c r="B16" s="239">
        <v>818897.24387999997</v>
      </c>
      <c r="C16" s="239">
        <v>644163.29911999998</v>
      </c>
      <c r="D16" s="239">
        <v>1004718.1677699999</v>
      </c>
      <c r="E16" s="239">
        <v>468866.39652000001</v>
      </c>
      <c r="F16" s="239">
        <v>349567.29931000003</v>
      </c>
      <c r="G16" s="239">
        <v>230579.78903000001</v>
      </c>
      <c r="H16" s="239">
        <v>153323.50027000002</v>
      </c>
      <c r="I16" s="239">
        <v>217426.14911000003</v>
      </c>
      <c r="J16" s="239">
        <v>4507.8228799999997</v>
      </c>
      <c r="K16" s="239">
        <v>854.84083999999996</v>
      </c>
      <c r="L16" s="239">
        <v>406589.14416000003</v>
      </c>
      <c r="M16" s="239">
        <v>41952.800969999997</v>
      </c>
      <c r="N16" s="239">
        <v>114987.89614</v>
      </c>
      <c r="O16" s="239">
        <v>163958.06109</v>
      </c>
      <c r="P16" s="239">
        <v>4620392.4110900005</v>
      </c>
      <c r="Q16" s="240">
        <v>3.1856018213681107E-2</v>
      </c>
    </row>
    <row r="17" spans="1:17" s="857" customFormat="1" ht="18" customHeight="1">
      <c r="A17" s="701" t="s">
        <v>808</v>
      </c>
      <c r="B17" s="239">
        <v>440531.85512999998</v>
      </c>
      <c r="C17" s="239">
        <v>497002.91641000001</v>
      </c>
      <c r="D17" s="239">
        <v>623456.53395000007</v>
      </c>
      <c r="E17" s="239">
        <v>308001.19556000002</v>
      </c>
      <c r="F17" s="239">
        <v>227383.70255000002</v>
      </c>
      <c r="G17" s="239">
        <v>127319.26390999999</v>
      </c>
      <c r="H17" s="239">
        <v>87837.81207</v>
      </c>
      <c r="I17" s="239">
        <v>155213.94606000002</v>
      </c>
      <c r="J17" s="239">
        <v>1356.99603</v>
      </c>
      <c r="K17" s="239">
        <v>1315.3291100000001</v>
      </c>
      <c r="L17" s="239">
        <v>221735.66250000001</v>
      </c>
      <c r="M17" s="239">
        <v>24653.013340000001</v>
      </c>
      <c r="N17" s="239">
        <v>67152.386549999996</v>
      </c>
      <c r="O17" s="239">
        <v>105242.78324999999</v>
      </c>
      <c r="P17" s="239">
        <v>2888203.3964200001</v>
      </c>
      <c r="Q17" s="240">
        <v>1.991317009791941E-2</v>
      </c>
    </row>
    <row r="18" spans="1:17" s="857" customFormat="1" ht="18" customHeight="1">
      <c r="A18" s="701" t="s">
        <v>809</v>
      </c>
      <c r="B18" s="239">
        <v>639722.85502999998</v>
      </c>
      <c r="C18" s="239">
        <v>743288.48357000004</v>
      </c>
      <c r="D18" s="239">
        <v>889456.46987999999</v>
      </c>
      <c r="E18" s="239">
        <v>414849.31565</v>
      </c>
      <c r="F18" s="239">
        <v>308411.85972000001</v>
      </c>
      <c r="G18" s="239">
        <v>173331.06623</v>
      </c>
      <c r="H18" s="239">
        <v>127051.15368999999</v>
      </c>
      <c r="I18" s="239">
        <v>359678.00082000002</v>
      </c>
      <c r="J18" s="239">
        <v>1420.52152</v>
      </c>
      <c r="K18" s="239">
        <v>562.78291999999999</v>
      </c>
      <c r="L18" s="239">
        <v>367361.47245</v>
      </c>
      <c r="M18" s="239">
        <v>35451.818920000005</v>
      </c>
      <c r="N18" s="239">
        <v>105972.29351999999</v>
      </c>
      <c r="O18" s="239">
        <v>227522.62218999999</v>
      </c>
      <c r="P18" s="239">
        <v>4394080.7161100004</v>
      </c>
      <c r="Q18" s="240">
        <v>3.0295676832298061E-2</v>
      </c>
    </row>
    <row r="19" spans="1:17" s="857" customFormat="1" ht="18" customHeight="1">
      <c r="A19" s="701" t="s">
        <v>810</v>
      </c>
      <c r="B19" s="239">
        <v>825191.77771000005</v>
      </c>
      <c r="C19" s="239">
        <v>1128565.8955000001</v>
      </c>
      <c r="D19" s="239">
        <v>1117069.69478</v>
      </c>
      <c r="E19" s="239">
        <v>543091.60717999993</v>
      </c>
      <c r="F19" s="239">
        <v>418087.96252999996</v>
      </c>
      <c r="G19" s="239">
        <v>233018.01362000001</v>
      </c>
      <c r="H19" s="239">
        <v>159202.93231</v>
      </c>
      <c r="I19" s="239">
        <v>500641.41547000001</v>
      </c>
      <c r="J19" s="239">
        <v>3042.0270399999999</v>
      </c>
      <c r="K19" s="239">
        <v>811.24464999999998</v>
      </c>
      <c r="L19" s="239">
        <v>525264.23655999999</v>
      </c>
      <c r="M19" s="239">
        <v>43858.890329999995</v>
      </c>
      <c r="N19" s="239">
        <v>128234.5117</v>
      </c>
      <c r="O19" s="239">
        <v>346643.39024000004</v>
      </c>
      <c r="P19" s="239">
        <v>5972723.5996199995</v>
      </c>
      <c r="Q19" s="240">
        <v>4.1179877128638E-2</v>
      </c>
    </row>
    <row r="20" spans="1:17" s="857" customFormat="1" ht="18" customHeight="1">
      <c r="A20" s="701" t="s">
        <v>811</v>
      </c>
      <c r="B20" s="239">
        <v>984619.23252999992</v>
      </c>
      <c r="C20" s="239">
        <v>1557809.8283199999</v>
      </c>
      <c r="D20" s="239">
        <v>1216668.35775</v>
      </c>
      <c r="E20" s="239">
        <v>621450.26798999996</v>
      </c>
      <c r="F20" s="239">
        <v>524643.81602000003</v>
      </c>
      <c r="G20" s="239">
        <v>258428.78537999999</v>
      </c>
      <c r="H20" s="239">
        <v>184293.61726</v>
      </c>
      <c r="I20" s="239">
        <v>660289.95217999991</v>
      </c>
      <c r="J20" s="239">
        <v>3358.9789799999999</v>
      </c>
      <c r="K20" s="239">
        <v>526.38834999999995</v>
      </c>
      <c r="L20" s="239">
        <v>675417.75115999999</v>
      </c>
      <c r="M20" s="239">
        <v>56887.42297</v>
      </c>
      <c r="N20" s="239">
        <v>158099.44709</v>
      </c>
      <c r="O20" s="239">
        <v>493072.96361999999</v>
      </c>
      <c r="P20" s="239">
        <v>7395566.8095999984</v>
      </c>
      <c r="Q20" s="240">
        <v>5.0989892205180479E-2</v>
      </c>
    </row>
    <row r="21" spans="1:17" s="857" customFormat="1" ht="18" customHeight="1">
      <c r="A21" s="701" t="s">
        <v>812</v>
      </c>
      <c r="B21" s="239">
        <v>178773.32505000001</v>
      </c>
      <c r="C21" s="239">
        <v>332092.46302999998</v>
      </c>
      <c r="D21" s="239">
        <v>195573.57574</v>
      </c>
      <c r="E21" s="239">
        <v>113238.01102999999</v>
      </c>
      <c r="F21" s="239">
        <v>108870.07115</v>
      </c>
      <c r="G21" s="239">
        <v>48205.339140000004</v>
      </c>
      <c r="H21" s="239">
        <v>33081.712579999999</v>
      </c>
      <c r="I21" s="239">
        <v>110931.21311</v>
      </c>
      <c r="J21" s="239">
        <v>934.51763000000005</v>
      </c>
      <c r="K21" s="239">
        <v>100.34261000000001</v>
      </c>
      <c r="L21" s="239">
        <v>109191.2325</v>
      </c>
      <c r="M21" s="239">
        <v>9173.1561099999999</v>
      </c>
      <c r="N21" s="239">
        <v>30421.180609999999</v>
      </c>
      <c r="O21" s="239">
        <v>89024.049339999998</v>
      </c>
      <c r="P21" s="239">
        <v>1359610.1896299997</v>
      </c>
      <c r="Q21" s="240">
        <v>9.3740451266436878E-3</v>
      </c>
    </row>
    <row r="22" spans="1:17" s="857" customFormat="1" ht="18" customHeight="1" thickBot="1">
      <c r="A22" s="701" t="s">
        <v>813</v>
      </c>
      <c r="B22" s="239">
        <v>196663.77335</v>
      </c>
      <c r="C22" s="239">
        <v>354722.98693000001</v>
      </c>
      <c r="D22" s="239">
        <v>208912.21437</v>
      </c>
      <c r="E22" s="239">
        <v>118677.44056999999</v>
      </c>
      <c r="F22" s="239">
        <v>114744.09567</v>
      </c>
      <c r="G22" s="239">
        <v>56330.631970000002</v>
      </c>
      <c r="H22" s="239">
        <v>43717.751779999999</v>
      </c>
      <c r="I22" s="239">
        <v>156279.98344000001</v>
      </c>
      <c r="J22" s="239">
        <v>750.75756999999999</v>
      </c>
      <c r="K22" s="239">
        <v>64.918189999999996</v>
      </c>
      <c r="L22" s="239">
        <v>158420.28982000001</v>
      </c>
      <c r="M22" s="239">
        <v>13447.28242</v>
      </c>
      <c r="N22" s="239">
        <v>45473.143029999999</v>
      </c>
      <c r="O22" s="239">
        <v>126384.23768000001</v>
      </c>
      <c r="P22" s="239">
        <v>1594589.5067900002</v>
      </c>
      <c r="Q22" s="240">
        <v>1.09941467849618E-2</v>
      </c>
    </row>
    <row r="23" spans="1:17" s="857" customFormat="1" ht="51.75" customHeight="1" thickTop="1" thickBot="1">
      <c r="A23" s="700" t="s">
        <v>6</v>
      </c>
      <c r="B23" s="378">
        <v>18566281.592360005</v>
      </c>
      <c r="C23" s="378">
        <v>18068405.600979999</v>
      </c>
      <c r="D23" s="378">
        <v>26131866.951109998</v>
      </c>
      <c r="E23" s="378">
        <v>14822497.586449999</v>
      </c>
      <c r="F23" s="378">
        <v>15465389.987219999</v>
      </c>
      <c r="G23" s="378">
        <v>8139866.3830200005</v>
      </c>
      <c r="H23" s="378">
        <v>7728556.0618299982</v>
      </c>
      <c r="I23" s="378">
        <v>7921368.4487100001</v>
      </c>
      <c r="J23" s="378">
        <v>58551.477310000009</v>
      </c>
      <c r="K23" s="378">
        <v>268930.83739000006</v>
      </c>
      <c r="L23" s="378">
        <v>8509584.8445999995</v>
      </c>
      <c r="M23" s="378">
        <v>2354261.6074699997</v>
      </c>
      <c r="N23" s="378">
        <v>10678786.249770001</v>
      </c>
      <c r="O23" s="378">
        <v>6325512.0333899995</v>
      </c>
      <c r="P23" s="378">
        <v>145039859.66161001</v>
      </c>
      <c r="Q23" s="379">
        <v>1</v>
      </c>
    </row>
    <row r="24" spans="1:17" s="857" customFormat="1" ht="34.5" customHeight="1" thickTop="1" thickBot="1">
      <c r="A24" s="702" t="s">
        <v>814</v>
      </c>
      <c r="B24" s="240">
        <v>0.12800813263110344</v>
      </c>
      <c r="C24" s="240">
        <v>0.12457544872930161</v>
      </c>
      <c r="D24" s="240">
        <v>0.18017024431820194</v>
      </c>
      <c r="E24" s="240">
        <v>0.10219602818861044</v>
      </c>
      <c r="F24" s="240">
        <v>0.10662855040884646</v>
      </c>
      <c r="G24" s="240">
        <v>5.612158203966125E-2</v>
      </c>
      <c r="H24" s="240">
        <v>5.3285738691842083E-2</v>
      </c>
      <c r="I24" s="240">
        <v>5.4615113853469024E-2</v>
      </c>
      <c r="J24" s="240">
        <v>4.036923191087295E-4</v>
      </c>
      <c r="K24" s="240">
        <v>1.854185725340868E-3</v>
      </c>
      <c r="L24" s="240">
        <v>5.8670663805477787E-2</v>
      </c>
      <c r="M24" s="240">
        <v>1.6231824913252722E-2</v>
      </c>
      <c r="N24" s="240">
        <v>7.3626562206309989E-2</v>
      </c>
      <c r="O24" s="240">
        <v>4.3612232169473568E-2</v>
      </c>
      <c r="P24" s="240">
        <v>1</v>
      </c>
      <c r="Q24" s="380"/>
    </row>
    <row r="25" spans="1:17" s="857" customFormat="1" ht="39.75" customHeight="1" thickTop="1" thickBot="1">
      <c r="A25" s="703" t="s">
        <v>815</v>
      </c>
      <c r="B25" s="562" t="s">
        <v>297</v>
      </c>
      <c r="C25" s="562" t="s">
        <v>298</v>
      </c>
      <c r="D25" s="562" t="s">
        <v>299</v>
      </c>
      <c r="E25" s="562" t="s">
        <v>300</v>
      </c>
      <c r="F25" s="562" t="s">
        <v>301</v>
      </c>
      <c r="G25" s="562" t="s">
        <v>302</v>
      </c>
      <c r="H25" s="562" t="s">
        <v>303</v>
      </c>
      <c r="I25" s="562" t="s">
        <v>304</v>
      </c>
      <c r="J25" s="562" t="s">
        <v>305</v>
      </c>
      <c r="K25" s="562" t="s">
        <v>306</v>
      </c>
      <c r="L25" s="562" t="s">
        <v>307</v>
      </c>
      <c r="M25" s="562" t="s">
        <v>308</v>
      </c>
      <c r="N25" s="562" t="s">
        <v>1090</v>
      </c>
      <c r="O25" s="562" t="s">
        <v>1091</v>
      </c>
      <c r="P25" s="566" t="s">
        <v>309</v>
      </c>
      <c r="Q25" s="562" t="s">
        <v>711</v>
      </c>
    </row>
    <row r="26" spans="1:17" s="857" customFormat="1" ht="28.5" customHeight="1" thickTop="1">
      <c r="A26" s="701" t="s">
        <v>800</v>
      </c>
      <c r="B26" s="239">
        <v>113</v>
      </c>
      <c r="C26" s="239">
        <v>82</v>
      </c>
      <c r="D26" s="239">
        <v>114</v>
      </c>
      <c r="E26" s="239">
        <v>73</v>
      </c>
      <c r="F26" s="239">
        <v>132</v>
      </c>
      <c r="G26" s="239">
        <v>42</v>
      </c>
      <c r="H26" s="239">
        <v>41</v>
      </c>
      <c r="I26" s="239">
        <v>9</v>
      </c>
      <c r="J26" s="239">
        <v>0</v>
      </c>
      <c r="K26" s="239">
        <v>4</v>
      </c>
      <c r="L26" s="239">
        <v>16</v>
      </c>
      <c r="M26" s="239">
        <v>11</v>
      </c>
      <c r="N26" s="239">
        <v>71</v>
      </c>
      <c r="O26" s="239">
        <v>9</v>
      </c>
      <c r="P26" s="239">
        <v>717</v>
      </c>
      <c r="Q26" s="240">
        <v>8.6159741362155476E-5</v>
      </c>
    </row>
    <row r="27" spans="1:17" s="857" customFormat="1" ht="17.25" customHeight="1">
      <c r="A27" s="701" t="s">
        <v>801</v>
      </c>
      <c r="B27" s="239">
        <v>309</v>
      </c>
      <c r="C27" s="239">
        <v>234</v>
      </c>
      <c r="D27" s="239">
        <v>385</v>
      </c>
      <c r="E27" s="239">
        <v>263</v>
      </c>
      <c r="F27" s="239">
        <v>325</v>
      </c>
      <c r="G27" s="239">
        <v>198</v>
      </c>
      <c r="H27" s="239">
        <v>106</v>
      </c>
      <c r="I27" s="239">
        <v>122</v>
      </c>
      <c r="J27" s="239">
        <v>0</v>
      </c>
      <c r="K27" s="239">
        <v>9</v>
      </c>
      <c r="L27" s="239">
        <v>164</v>
      </c>
      <c r="M27" s="239">
        <v>52</v>
      </c>
      <c r="N27" s="239">
        <v>456</v>
      </c>
      <c r="O27" s="239">
        <v>120</v>
      </c>
      <c r="P27" s="239">
        <v>2743</v>
      </c>
      <c r="Q27" s="240">
        <v>3.2961809003680955E-4</v>
      </c>
    </row>
    <row r="28" spans="1:17" s="857" customFormat="1" ht="17.25" customHeight="1">
      <c r="A28" s="701" t="s">
        <v>802</v>
      </c>
      <c r="B28" s="239">
        <v>669</v>
      </c>
      <c r="C28" s="239">
        <v>460</v>
      </c>
      <c r="D28" s="239">
        <v>975</v>
      </c>
      <c r="E28" s="239">
        <v>675</v>
      </c>
      <c r="F28" s="239">
        <v>540</v>
      </c>
      <c r="G28" s="239">
        <v>413</v>
      </c>
      <c r="H28" s="239">
        <v>508</v>
      </c>
      <c r="I28" s="239">
        <v>473</v>
      </c>
      <c r="J28" s="239">
        <v>1</v>
      </c>
      <c r="K28" s="239">
        <v>13</v>
      </c>
      <c r="L28" s="239">
        <v>384</v>
      </c>
      <c r="M28" s="239">
        <v>154</v>
      </c>
      <c r="N28" s="239">
        <v>192</v>
      </c>
      <c r="O28" s="239">
        <v>479</v>
      </c>
      <c r="P28" s="239">
        <v>5936</v>
      </c>
      <c r="Q28" s="240">
        <v>7.1331133155614344E-4</v>
      </c>
    </row>
    <row r="29" spans="1:17" s="857" customFormat="1" ht="17.25" customHeight="1">
      <c r="A29" s="701" t="s">
        <v>803</v>
      </c>
      <c r="B29" s="239">
        <v>689</v>
      </c>
      <c r="C29" s="239">
        <v>638</v>
      </c>
      <c r="D29" s="239">
        <v>1351</v>
      </c>
      <c r="E29" s="239">
        <v>688</v>
      </c>
      <c r="F29" s="239">
        <v>680</v>
      </c>
      <c r="G29" s="239">
        <v>372</v>
      </c>
      <c r="H29" s="239">
        <v>582</v>
      </c>
      <c r="I29" s="239">
        <v>522</v>
      </c>
      <c r="J29" s="239">
        <v>8</v>
      </c>
      <c r="K29" s="239">
        <v>6</v>
      </c>
      <c r="L29" s="239">
        <v>390</v>
      </c>
      <c r="M29" s="239">
        <v>116</v>
      </c>
      <c r="N29" s="239">
        <v>320</v>
      </c>
      <c r="O29" s="239">
        <v>258</v>
      </c>
      <c r="P29" s="239">
        <v>6620</v>
      </c>
      <c r="Q29" s="240">
        <v>7.9550556180958047E-4</v>
      </c>
    </row>
    <row r="30" spans="1:17" s="857" customFormat="1" ht="17.25" customHeight="1">
      <c r="A30" s="701" t="s">
        <v>804</v>
      </c>
      <c r="B30" s="239">
        <v>1063</v>
      </c>
      <c r="C30" s="239">
        <v>902</v>
      </c>
      <c r="D30" s="239">
        <v>2251</v>
      </c>
      <c r="E30" s="239">
        <v>1042</v>
      </c>
      <c r="F30" s="239">
        <v>785</v>
      </c>
      <c r="G30" s="239">
        <v>533</v>
      </c>
      <c r="H30" s="239">
        <v>550</v>
      </c>
      <c r="I30" s="239">
        <v>508</v>
      </c>
      <c r="J30" s="239">
        <v>13</v>
      </c>
      <c r="K30" s="239">
        <v>3</v>
      </c>
      <c r="L30" s="239">
        <v>469</v>
      </c>
      <c r="M30" s="239">
        <v>194</v>
      </c>
      <c r="N30" s="239">
        <v>468</v>
      </c>
      <c r="O30" s="239">
        <v>305</v>
      </c>
      <c r="P30" s="239">
        <v>9086</v>
      </c>
      <c r="Q30" s="240">
        <v>1.091837391933814E-3</v>
      </c>
    </row>
    <row r="31" spans="1:17" s="857" customFormat="1" ht="17.25" customHeight="1">
      <c r="A31" s="701" t="s">
        <v>805</v>
      </c>
      <c r="B31" s="239">
        <v>2225</v>
      </c>
      <c r="C31" s="239">
        <v>2007</v>
      </c>
      <c r="D31" s="239">
        <v>4103</v>
      </c>
      <c r="E31" s="239">
        <v>2024</v>
      </c>
      <c r="F31" s="239">
        <v>1423</v>
      </c>
      <c r="G31" s="239">
        <v>937</v>
      </c>
      <c r="H31" s="239">
        <v>679</v>
      </c>
      <c r="I31" s="239">
        <v>546</v>
      </c>
      <c r="J31" s="239">
        <v>17</v>
      </c>
      <c r="K31" s="239">
        <v>8</v>
      </c>
      <c r="L31" s="239">
        <v>802</v>
      </c>
      <c r="M31" s="239">
        <v>206</v>
      </c>
      <c r="N31" s="239">
        <v>519</v>
      </c>
      <c r="O31" s="239">
        <v>319</v>
      </c>
      <c r="P31" s="239">
        <v>15815</v>
      </c>
      <c r="Q31" s="240">
        <v>1.9004411571024948E-3</v>
      </c>
    </row>
    <row r="32" spans="1:17" s="857" customFormat="1" ht="17.25" customHeight="1">
      <c r="A32" s="701" t="s">
        <v>806</v>
      </c>
      <c r="B32" s="239">
        <v>2944</v>
      </c>
      <c r="C32" s="239">
        <v>3045</v>
      </c>
      <c r="D32" s="239">
        <v>5193</v>
      </c>
      <c r="E32" s="239">
        <v>2465</v>
      </c>
      <c r="F32" s="239">
        <v>1650</v>
      </c>
      <c r="G32" s="239">
        <v>1018</v>
      </c>
      <c r="H32" s="239">
        <v>747</v>
      </c>
      <c r="I32" s="239">
        <v>856</v>
      </c>
      <c r="J32" s="239">
        <v>11</v>
      </c>
      <c r="K32" s="239">
        <v>13</v>
      </c>
      <c r="L32" s="239">
        <v>1230</v>
      </c>
      <c r="M32" s="239">
        <v>326</v>
      </c>
      <c r="N32" s="239">
        <v>587</v>
      </c>
      <c r="O32" s="239">
        <v>564</v>
      </c>
      <c r="P32" s="239">
        <v>20649</v>
      </c>
      <c r="Q32" s="240">
        <v>2.4813284510281008E-3</v>
      </c>
    </row>
    <row r="33" spans="1:18" s="857" customFormat="1" ht="17.25" customHeight="1">
      <c r="A33" s="701" t="s">
        <v>807</v>
      </c>
      <c r="B33" s="239">
        <v>4820</v>
      </c>
      <c r="C33" s="239">
        <v>3878</v>
      </c>
      <c r="D33" s="239">
        <v>6000</v>
      </c>
      <c r="E33" s="239">
        <v>2824</v>
      </c>
      <c r="F33" s="239">
        <v>2098</v>
      </c>
      <c r="G33" s="239">
        <v>1374</v>
      </c>
      <c r="H33" s="239">
        <v>919</v>
      </c>
      <c r="I33" s="239">
        <v>1307</v>
      </c>
      <c r="J33" s="239">
        <v>28</v>
      </c>
      <c r="K33" s="239">
        <v>5</v>
      </c>
      <c r="L33" s="239">
        <v>2508</v>
      </c>
      <c r="M33" s="239">
        <v>248</v>
      </c>
      <c r="N33" s="239">
        <v>699</v>
      </c>
      <c r="O33" s="239">
        <v>965</v>
      </c>
      <c r="P33" s="239">
        <v>27673</v>
      </c>
      <c r="Q33" s="240">
        <v>3.3253814821686588E-3</v>
      </c>
    </row>
    <row r="34" spans="1:18" s="857" customFormat="1" ht="17.25" customHeight="1">
      <c r="A34" s="701" t="s">
        <v>808</v>
      </c>
      <c r="B34" s="239">
        <v>3730</v>
      </c>
      <c r="C34" s="239">
        <v>4207</v>
      </c>
      <c r="D34" s="239">
        <v>5271</v>
      </c>
      <c r="E34" s="239">
        <v>2595</v>
      </c>
      <c r="F34" s="239">
        <v>1919</v>
      </c>
      <c r="G34" s="239">
        <v>1075</v>
      </c>
      <c r="H34" s="239">
        <v>745</v>
      </c>
      <c r="I34" s="239">
        <v>1320</v>
      </c>
      <c r="J34" s="239">
        <v>12</v>
      </c>
      <c r="K34" s="239">
        <v>11</v>
      </c>
      <c r="L34" s="239">
        <v>1880</v>
      </c>
      <c r="M34" s="239">
        <v>210</v>
      </c>
      <c r="N34" s="239">
        <v>567</v>
      </c>
      <c r="O34" s="239">
        <v>892</v>
      </c>
      <c r="P34" s="239">
        <v>24434</v>
      </c>
      <c r="Q34" s="240">
        <v>2.9361605584977777E-3</v>
      </c>
    </row>
    <row r="35" spans="1:18" s="857" customFormat="1" ht="17.25" customHeight="1">
      <c r="A35" s="701" t="s">
        <v>809</v>
      </c>
      <c r="B35" s="239">
        <v>7747</v>
      </c>
      <c r="C35" s="239">
        <v>8972</v>
      </c>
      <c r="D35" s="239">
        <v>10815</v>
      </c>
      <c r="E35" s="239">
        <v>5023</v>
      </c>
      <c r="F35" s="239">
        <v>3713</v>
      </c>
      <c r="G35" s="239">
        <v>2090</v>
      </c>
      <c r="H35" s="239">
        <v>1543</v>
      </c>
      <c r="I35" s="239">
        <v>4534</v>
      </c>
      <c r="J35" s="239">
        <v>17</v>
      </c>
      <c r="K35" s="239">
        <v>7</v>
      </c>
      <c r="L35" s="239">
        <v>4499</v>
      </c>
      <c r="M35" s="239">
        <v>428</v>
      </c>
      <c r="N35" s="239">
        <v>1285</v>
      </c>
      <c r="O35" s="239">
        <v>2829</v>
      </c>
      <c r="P35" s="239">
        <v>53502</v>
      </c>
      <c r="Q35" s="240">
        <v>6.429175010262262E-3</v>
      </c>
    </row>
    <row r="36" spans="1:18" s="857" customFormat="1" ht="17.25" customHeight="1">
      <c r="A36" s="701" t="s">
        <v>810</v>
      </c>
      <c r="B36" s="239">
        <v>17029</v>
      </c>
      <c r="C36" s="239">
        <v>23413</v>
      </c>
      <c r="D36" s="239">
        <v>22927</v>
      </c>
      <c r="E36" s="239">
        <v>11172</v>
      </c>
      <c r="F36" s="239">
        <v>8608</v>
      </c>
      <c r="G36" s="239">
        <v>4772</v>
      </c>
      <c r="H36" s="239">
        <v>3317</v>
      </c>
      <c r="I36" s="239">
        <v>10441</v>
      </c>
      <c r="J36" s="239">
        <v>61</v>
      </c>
      <c r="K36" s="239">
        <v>18</v>
      </c>
      <c r="L36" s="239">
        <v>10917</v>
      </c>
      <c r="M36" s="239">
        <v>904</v>
      </c>
      <c r="N36" s="239">
        <v>2658</v>
      </c>
      <c r="O36" s="239">
        <v>7279</v>
      </c>
      <c r="P36" s="239">
        <v>123516</v>
      </c>
      <c r="Q36" s="240">
        <v>1.4842547578923284E-2</v>
      </c>
    </row>
    <row r="37" spans="1:18" s="857" customFormat="1" ht="17.25" customHeight="1">
      <c r="A37" s="701" t="s">
        <v>811</v>
      </c>
      <c r="B37" s="239">
        <v>62467</v>
      </c>
      <c r="C37" s="239">
        <v>100772</v>
      </c>
      <c r="D37" s="239">
        <v>75872</v>
      </c>
      <c r="E37" s="239">
        <v>39388</v>
      </c>
      <c r="F37" s="239">
        <v>33676</v>
      </c>
      <c r="G37" s="239">
        <v>16186</v>
      </c>
      <c r="H37" s="239">
        <v>11547</v>
      </c>
      <c r="I37" s="239">
        <v>41895</v>
      </c>
      <c r="J37" s="239">
        <v>212</v>
      </c>
      <c r="K37" s="239">
        <v>34</v>
      </c>
      <c r="L37" s="239">
        <v>43001</v>
      </c>
      <c r="M37" s="239">
        <v>3647</v>
      </c>
      <c r="N37" s="239">
        <v>10053</v>
      </c>
      <c r="O37" s="239">
        <v>31533</v>
      </c>
      <c r="P37" s="239">
        <v>470283</v>
      </c>
      <c r="Q37" s="240">
        <v>5.6512498810346666E-2</v>
      </c>
    </row>
    <row r="38" spans="1:18" s="857" customFormat="1" ht="17.25" customHeight="1">
      <c r="A38" s="701" t="s">
        <v>812</v>
      </c>
      <c r="B38" s="239">
        <v>36337</v>
      </c>
      <c r="C38" s="239">
        <v>67882</v>
      </c>
      <c r="D38" s="239">
        <v>39466</v>
      </c>
      <c r="E38" s="239">
        <v>23057</v>
      </c>
      <c r="F38" s="239">
        <v>22226</v>
      </c>
      <c r="G38" s="239">
        <v>9732</v>
      </c>
      <c r="H38" s="239">
        <v>6778</v>
      </c>
      <c r="I38" s="239">
        <v>22621</v>
      </c>
      <c r="J38" s="239">
        <v>192</v>
      </c>
      <c r="K38" s="239">
        <v>19</v>
      </c>
      <c r="L38" s="239">
        <v>22273</v>
      </c>
      <c r="M38" s="239">
        <v>1877</v>
      </c>
      <c r="N38" s="239">
        <v>6198</v>
      </c>
      <c r="O38" s="239">
        <v>18181</v>
      </c>
      <c r="P38" s="239">
        <v>276839</v>
      </c>
      <c r="Q38" s="240">
        <v>3.326691302504569E-2</v>
      </c>
    </row>
    <row r="39" spans="1:18" s="857" customFormat="1" ht="17.25" customHeight="1" thickBot="1">
      <c r="A39" s="701" t="s">
        <v>813</v>
      </c>
      <c r="B39" s="239">
        <v>739906</v>
      </c>
      <c r="C39" s="239">
        <v>1131798</v>
      </c>
      <c r="D39" s="239">
        <v>980658</v>
      </c>
      <c r="E39" s="239">
        <v>362301</v>
      </c>
      <c r="F39" s="239">
        <v>632865</v>
      </c>
      <c r="G39" s="239">
        <v>230142</v>
      </c>
      <c r="H39" s="239">
        <v>201577</v>
      </c>
      <c r="I39" s="239">
        <v>917512</v>
      </c>
      <c r="J39" s="239">
        <v>2336</v>
      </c>
      <c r="K39" s="239">
        <v>79</v>
      </c>
      <c r="L39" s="239">
        <v>818505</v>
      </c>
      <c r="M39" s="239">
        <v>86420</v>
      </c>
      <c r="N39" s="239">
        <v>276092</v>
      </c>
      <c r="O39" s="239">
        <v>903748</v>
      </c>
      <c r="P39" s="239">
        <v>7283939</v>
      </c>
      <c r="Q39" s="240">
        <v>0.87528912180992657</v>
      </c>
    </row>
    <row r="40" spans="1:18" s="857" customFormat="1" ht="49.5" customHeight="1" thickTop="1" thickBot="1">
      <c r="A40" s="700" t="s">
        <v>6</v>
      </c>
      <c r="B40" s="378">
        <v>880048</v>
      </c>
      <c r="C40" s="378">
        <v>1348290</v>
      </c>
      <c r="D40" s="378">
        <v>1155381</v>
      </c>
      <c r="E40" s="378">
        <v>453590</v>
      </c>
      <c r="F40" s="378">
        <v>710640</v>
      </c>
      <c r="G40" s="378">
        <v>268884</v>
      </c>
      <c r="H40" s="378">
        <v>229639</v>
      </c>
      <c r="I40" s="378">
        <v>1002666</v>
      </c>
      <c r="J40" s="378">
        <v>2908</v>
      </c>
      <c r="K40" s="378">
        <v>229</v>
      </c>
      <c r="L40" s="378">
        <v>907038</v>
      </c>
      <c r="M40" s="378">
        <v>94793</v>
      </c>
      <c r="N40" s="378">
        <v>300165</v>
      </c>
      <c r="O40" s="378">
        <v>967481</v>
      </c>
      <c r="P40" s="378">
        <v>8321752</v>
      </c>
      <c r="Q40" s="379">
        <v>1</v>
      </c>
    </row>
    <row r="41" spans="1:18" s="857" customFormat="1" ht="36.75" customHeight="1" thickTop="1">
      <c r="A41" s="702" t="s">
        <v>814</v>
      </c>
      <c r="B41" s="240">
        <v>0.10575273091531687</v>
      </c>
      <c r="C41" s="240">
        <v>0.16201996887193948</v>
      </c>
      <c r="D41" s="240">
        <v>0.13883867243340103</v>
      </c>
      <c r="E41" s="240">
        <v>5.4506551024351604E-2</v>
      </c>
      <c r="F41" s="240">
        <v>8.5395479221202455E-2</v>
      </c>
      <c r="G41" s="240">
        <v>3.2310984513837952E-2</v>
      </c>
      <c r="H41" s="240">
        <v>2.7595030469545357E-2</v>
      </c>
      <c r="I41" s="240">
        <v>0.12048736852528169</v>
      </c>
      <c r="J41" s="240">
        <v>3.4944564558040184E-4</v>
      </c>
      <c r="K41" s="240">
        <v>2.7518243754440172E-5</v>
      </c>
      <c r="L41" s="240">
        <v>0.10899603833423539</v>
      </c>
      <c r="M41" s="240">
        <v>1.1390990743295403E-2</v>
      </c>
      <c r="N41" s="240">
        <v>3.6069928543893161E-2</v>
      </c>
      <c r="O41" s="240">
        <v>0.11625929251436476</v>
      </c>
      <c r="P41" s="240">
        <v>1</v>
      </c>
      <c r="Q41" s="381"/>
      <c r="R41" s="177"/>
    </row>
    <row r="42" spans="1:18" s="857" customFormat="1" ht="9" customHeight="1" thickBot="1">
      <c r="A42" s="704"/>
      <c r="B42" s="563"/>
      <c r="C42" s="382"/>
      <c r="D42" s="382"/>
      <c r="E42" s="382"/>
      <c r="F42" s="382"/>
      <c r="G42" s="382"/>
      <c r="H42" s="563"/>
      <c r="I42" s="563"/>
      <c r="J42" s="563"/>
      <c r="K42" s="563"/>
      <c r="L42" s="563"/>
      <c r="M42" s="563"/>
      <c r="N42" s="563"/>
      <c r="O42" s="563"/>
      <c r="P42" s="567"/>
      <c r="Q42" s="567"/>
    </row>
    <row r="43" spans="1:18" s="138" customFormat="1" ht="38.25" customHeight="1" thickTop="1">
      <c r="A43" s="892" t="s">
        <v>816</v>
      </c>
      <c r="B43" s="927"/>
      <c r="C43" s="927"/>
      <c r="D43" s="927"/>
      <c r="E43" s="927"/>
      <c r="F43" s="927"/>
      <c r="G43" s="927"/>
      <c r="H43" s="927"/>
      <c r="I43" s="927"/>
      <c r="J43" s="927"/>
      <c r="K43" s="927"/>
      <c r="L43" s="927"/>
      <c r="M43" s="927"/>
      <c r="N43" s="927"/>
      <c r="O43" s="927"/>
      <c r="P43" s="927"/>
      <c r="Q43" s="927"/>
    </row>
    <row r="44" spans="1:18" s="857" customFormat="1" ht="9" customHeight="1">
      <c r="A44" s="624"/>
      <c r="B44" s="346"/>
      <c r="C44" s="181"/>
      <c r="D44" s="181"/>
      <c r="E44" s="181"/>
      <c r="F44" s="181"/>
      <c r="G44" s="181"/>
      <c r="H44" s="346"/>
      <c r="I44" s="346"/>
      <c r="J44" s="346"/>
      <c r="K44" s="346"/>
      <c r="L44" s="346"/>
      <c r="M44" s="346"/>
      <c r="N44" s="346"/>
      <c r="O44" s="346"/>
      <c r="P44" s="248"/>
      <c r="Q44" s="568"/>
    </row>
    <row r="45" spans="1:18" s="64" customFormat="1" ht="47.25" customHeight="1">
      <c r="A45" s="890" t="s">
        <v>1088</v>
      </c>
      <c r="B45" s="890"/>
      <c r="C45" s="890"/>
      <c r="D45" s="890"/>
      <c r="E45" s="890"/>
      <c r="F45" s="890"/>
      <c r="G45" s="890"/>
      <c r="H45" s="890"/>
      <c r="I45" s="890"/>
      <c r="J45" s="890"/>
      <c r="K45" s="890"/>
      <c r="L45" s="890"/>
      <c r="M45" s="890"/>
      <c r="N45" s="890"/>
      <c r="O45" s="890"/>
      <c r="P45" s="890"/>
      <c r="Q45" s="890"/>
    </row>
    <row r="46" spans="1:18" s="64" customFormat="1" ht="27.95" customHeight="1">
      <c r="A46" s="890" t="s">
        <v>817</v>
      </c>
      <c r="B46" s="890"/>
      <c r="C46" s="890"/>
      <c r="D46" s="890"/>
      <c r="E46" s="890"/>
      <c r="F46" s="890"/>
      <c r="G46" s="890"/>
      <c r="H46" s="890"/>
      <c r="I46" s="890"/>
      <c r="J46" s="890"/>
      <c r="K46" s="890"/>
      <c r="L46" s="890"/>
      <c r="M46" s="890"/>
      <c r="N46" s="890"/>
      <c r="O46" s="890"/>
      <c r="P46" s="890"/>
      <c r="Q46" s="890"/>
    </row>
    <row r="47" spans="1:18" s="64" customFormat="1" ht="27.95" customHeight="1">
      <c r="A47" s="890" t="s">
        <v>1525</v>
      </c>
      <c r="B47" s="890"/>
      <c r="C47" s="890"/>
      <c r="D47" s="890"/>
      <c r="E47" s="890"/>
      <c r="F47" s="890"/>
      <c r="G47" s="890"/>
      <c r="H47" s="890"/>
      <c r="I47" s="890"/>
      <c r="J47" s="890"/>
      <c r="K47" s="890"/>
      <c r="L47" s="890"/>
      <c r="M47" s="890"/>
      <c r="N47" s="890"/>
      <c r="O47" s="890"/>
      <c r="P47" s="890"/>
      <c r="Q47" s="890"/>
    </row>
    <row r="48" spans="1:18" s="65" customFormat="1" ht="46.5" customHeight="1">
      <c r="A48" s="891" t="s">
        <v>1401</v>
      </c>
      <c r="B48" s="891"/>
      <c r="C48" s="891"/>
      <c r="D48" s="891"/>
      <c r="E48" s="891"/>
      <c r="F48" s="891"/>
      <c r="G48" s="891"/>
      <c r="H48" s="891"/>
      <c r="I48" s="891"/>
      <c r="J48" s="891"/>
      <c r="K48" s="891"/>
      <c r="L48" s="891"/>
      <c r="M48" s="891"/>
      <c r="N48" s="891"/>
      <c r="O48" s="891"/>
      <c r="P48" s="891"/>
      <c r="Q48" s="891"/>
    </row>
    <row r="49" spans="1:17" s="857" customFormat="1" ht="2.25" customHeight="1" thickBot="1">
      <c r="A49" s="625"/>
      <c r="B49" s="70"/>
      <c r="C49" s="70"/>
      <c r="D49" s="70"/>
      <c r="E49" s="70"/>
      <c r="F49" s="70"/>
      <c r="G49" s="70"/>
      <c r="H49" s="70"/>
      <c r="I49" s="70"/>
      <c r="J49" s="70"/>
      <c r="K49" s="70"/>
      <c r="L49" s="70"/>
      <c r="M49" s="70"/>
      <c r="N49" s="70"/>
      <c r="O49" s="70"/>
      <c r="P49" s="70"/>
      <c r="Q49" s="569"/>
    </row>
    <row r="50" spans="1:17" s="857" customFormat="1" ht="14.25" hidden="1" customHeight="1" thickBot="1">
      <c r="A50" s="623"/>
      <c r="B50" s="560"/>
      <c r="C50" s="561"/>
      <c r="D50" s="560"/>
      <c r="E50" s="560"/>
      <c r="F50" s="560"/>
      <c r="G50" s="560"/>
      <c r="H50" s="560"/>
      <c r="I50" s="561"/>
      <c r="J50" s="560"/>
      <c r="K50" s="560"/>
      <c r="L50" s="560"/>
      <c r="M50" s="560"/>
      <c r="N50" s="560"/>
      <c r="O50" s="560"/>
      <c r="P50" s="560"/>
      <c r="Q50" s="565"/>
    </row>
    <row r="51" spans="1:17" s="857" customFormat="1" ht="34.5" customHeight="1" thickTop="1" thickBot="1">
      <c r="A51" s="700" t="s">
        <v>798</v>
      </c>
      <c r="B51" s="562" t="s">
        <v>297</v>
      </c>
      <c r="C51" s="562" t="s">
        <v>298</v>
      </c>
      <c r="D51" s="562" t="s">
        <v>299</v>
      </c>
      <c r="E51" s="562" t="s">
        <v>300</v>
      </c>
      <c r="F51" s="562" t="s">
        <v>301</v>
      </c>
      <c r="G51" s="562" t="s">
        <v>302</v>
      </c>
      <c r="H51" s="562" t="s">
        <v>303</v>
      </c>
      <c r="I51" s="562" t="s">
        <v>304</v>
      </c>
      <c r="J51" s="562" t="s">
        <v>305</v>
      </c>
      <c r="K51" s="562" t="s">
        <v>306</v>
      </c>
      <c r="L51" s="562" t="s">
        <v>307</v>
      </c>
      <c r="M51" s="562" t="s">
        <v>308</v>
      </c>
      <c r="N51" s="562" t="s">
        <v>1090</v>
      </c>
      <c r="O51" s="562" t="s">
        <v>1091</v>
      </c>
      <c r="P51" s="566" t="s">
        <v>309</v>
      </c>
      <c r="Q51" s="562" t="s">
        <v>799</v>
      </c>
    </row>
    <row r="52" spans="1:17" s="857" customFormat="1" ht="36.75" customHeight="1" thickTop="1">
      <c r="A52" s="701" t="s">
        <v>800</v>
      </c>
      <c r="B52" s="239">
        <v>2354787.6674499996</v>
      </c>
      <c r="C52" s="239">
        <v>2560995.9185199998</v>
      </c>
      <c r="D52" s="239">
        <v>2287946.1845999998</v>
      </c>
      <c r="E52" s="239">
        <v>1618204.5991800001</v>
      </c>
      <c r="F52" s="239">
        <v>2133936.8548599998</v>
      </c>
      <c r="G52" s="239">
        <v>571513.11221000005</v>
      </c>
      <c r="H52" s="239">
        <v>410412.04807999998</v>
      </c>
      <c r="I52" s="239">
        <v>0</v>
      </c>
      <c r="J52" s="239">
        <v>0</v>
      </c>
      <c r="K52" s="239">
        <v>18995.881120000002</v>
      </c>
      <c r="L52" s="239">
        <v>0</v>
      </c>
      <c r="M52" s="239">
        <v>140739.32167999999</v>
      </c>
      <c r="N52" s="239">
        <v>538644.59197000007</v>
      </c>
      <c r="O52" s="239">
        <v>21874.480090000001</v>
      </c>
      <c r="P52" s="239">
        <v>12658050.659759998</v>
      </c>
      <c r="Q52" s="240">
        <v>0.41468404680887466</v>
      </c>
    </row>
    <row r="53" spans="1:17" s="857" customFormat="1" ht="18" customHeight="1">
      <c r="A53" s="701" t="s">
        <v>801</v>
      </c>
      <c r="B53" s="239">
        <v>505392.85332999995</v>
      </c>
      <c r="C53" s="239">
        <v>496876.77681999997</v>
      </c>
      <c r="D53" s="239">
        <v>639398.47001000005</v>
      </c>
      <c r="E53" s="239">
        <v>650435.46674000006</v>
      </c>
      <c r="F53" s="239">
        <v>418251.04819999996</v>
      </c>
      <c r="G53" s="239">
        <v>203589.84402000002</v>
      </c>
      <c r="H53" s="239">
        <v>152970.16451</v>
      </c>
      <c r="I53" s="239">
        <v>0</v>
      </c>
      <c r="J53" s="239">
        <v>0</v>
      </c>
      <c r="K53" s="239">
        <v>0</v>
      </c>
      <c r="L53" s="239">
        <v>0</v>
      </c>
      <c r="M53" s="239">
        <v>100256.76064000001</v>
      </c>
      <c r="N53" s="239">
        <v>196640.12296000001</v>
      </c>
      <c r="O53" s="239">
        <v>0</v>
      </c>
      <c r="P53" s="239">
        <v>3363811.5072300001</v>
      </c>
      <c r="Q53" s="240">
        <v>0.11020014108134758</v>
      </c>
    </row>
    <row r="54" spans="1:17" s="857" customFormat="1" ht="18" customHeight="1">
      <c r="A54" s="701" t="s">
        <v>802</v>
      </c>
      <c r="B54" s="239">
        <v>576371.85499999998</v>
      </c>
      <c r="C54" s="239">
        <v>376247.36183000001</v>
      </c>
      <c r="D54" s="239">
        <v>502444.57949999999</v>
      </c>
      <c r="E54" s="239">
        <v>588835.48300999997</v>
      </c>
      <c r="F54" s="239">
        <v>361177.65257999999</v>
      </c>
      <c r="G54" s="239">
        <v>291759.22608999995</v>
      </c>
      <c r="H54" s="239">
        <v>133351.65375</v>
      </c>
      <c r="I54" s="239">
        <v>0</v>
      </c>
      <c r="J54" s="239">
        <v>3724.66932</v>
      </c>
      <c r="K54" s="239">
        <v>0</v>
      </c>
      <c r="L54" s="239">
        <v>0</v>
      </c>
      <c r="M54" s="239">
        <v>44740.796880000002</v>
      </c>
      <c r="N54" s="239">
        <v>116349.04252</v>
      </c>
      <c r="O54" s="239">
        <v>0</v>
      </c>
      <c r="P54" s="239">
        <v>2995002.3204799998</v>
      </c>
      <c r="Q54" s="240">
        <v>9.811776835487597E-2</v>
      </c>
    </row>
    <row r="55" spans="1:17" s="857" customFormat="1" ht="18" customHeight="1">
      <c r="A55" s="701" t="s">
        <v>803</v>
      </c>
      <c r="B55" s="239">
        <v>645143.80247</v>
      </c>
      <c r="C55" s="239">
        <v>602101.41677999997</v>
      </c>
      <c r="D55" s="239">
        <v>684515.11736999999</v>
      </c>
      <c r="E55" s="239">
        <v>785962.29152999993</v>
      </c>
      <c r="F55" s="239">
        <v>409191.80147000001</v>
      </c>
      <c r="G55" s="239">
        <v>263478.75232999999</v>
      </c>
      <c r="H55" s="239">
        <v>189200.13186000002</v>
      </c>
      <c r="I55" s="239">
        <v>0</v>
      </c>
      <c r="J55" s="239">
        <v>13156.31005</v>
      </c>
      <c r="K55" s="239">
        <v>13565.372359999999</v>
      </c>
      <c r="L55" s="239">
        <v>0</v>
      </c>
      <c r="M55" s="239">
        <v>46695.943240000001</v>
      </c>
      <c r="N55" s="239">
        <v>179229.92324999999</v>
      </c>
      <c r="O55" s="239">
        <v>0</v>
      </c>
      <c r="P55" s="239">
        <v>3832240.86271</v>
      </c>
      <c r="Q55" s="240">
        <v>0.12554612017369246</v>
      </c>
    </row>
    <row r="56" spans="1:17" s="857" customFormat="1" ht="18" customHeight="1">
      <c r="A56" s="701" t="s">
        <v>804</v>
      </c>
      <c r="B56" s="239">
        <v>452537.61943999998</v>
      </c>
      <c r="C56" s="239">
        <v>393258.66233999998</v>
      </c>
      <c r="D56" s="239">
        <v>486628.20508999994</v>
      </c>
      <c r="E56" s="239">
        <v>466251.37050000002</v>
      </c>
      <c r="F56" s="239">
        <v>228115.68178000001</v>
      </c>
      <c r="G56" s="239">
        <v>212121.93450999999</v>
      </c>
      <c r="H56" s="239">
        <v>127234.28254</v>
      </c>
      <c r="I56" s="239">
        <v>0</v>
      </c>
      <c r="J56" s="239">
        <v>5840.5285300000005</v>
      </c>
      <c r="K56" s="239">
        <v>2809.9923699999999</v>
      </c>
      <c r="L56" s="239">
        <v>0</v>
      </c>
      <c r="M56" s="239">
        <v>26563.21588</v>
      </c>
      <c r="N56" s="239">
        <v>94236.307339999999</v>
      </c>
      <c r="O56" s="239">
        <v>0</v>
      </c>
      <c r="P56" s="239">
        <v>2495597.8003199995</v>
      </c>
      <c r="Q56" s="240">
        <v>8.1757027433451993E-2</v>
      </c>
    </row>
    <row r="57" spans="1:17" s="857" customFormat="1" ht="18" customHeight="1">
      <c r="A57" s="701" t="s">
        <v>805</v>
      </c>
      <c r="B57" s="239">
        <v>367895.42975000001</v>
      </c>
      <c r="C57" s="239">
        <v>296212.89595999999</v>
      </c>
      <c r="D57" s="239">
        <v>408343.44449999998</v>
      </c>
      <c r="E57" s="239">
        <v>362162.37105000002</v>
      </c>
      <c r="F57" s="239">
        <v>178830.52097000001</v>
      </c>
      <c r="G57" s="239">
        <v>174641.14684</v>
      </c>
      <c r="H57" s="239">
        <v>94299.547630000001</v>
      </c>
      <c r="I57" s="239">
        <v>0</v>
      </c>
      <c r="J57" s="239">
        <v>5496.2141099999999</v>
      </c>
      <c r="K57" s="239">
        <v>1876.50127</v>
      </c>
      <c r="L57" s="239">
        <v>0</v>
      </c>
      <c r="M57" s="239">
        <v>13863.55702</v>
      </c>
      <c r="N57" s="239">
        <v>73525.301359999998</v>
      </c>
      <c r="O57" s="239">
        <v>377.17753999999996</v>
      </c>
      <c r="P57" s="239">
        <v>1977524.1079999998</v>
      </c>
      <c r="Q57" s="240">
        <v>6.4784675129677394E-2</v>
      </c>
    </row>
    <row r="58" spans="1:17" s="857" customFormat="1" ht="18" customHeight="1">
      <c r="A58" s="701" t="s">
        <v>806</v>
      </c>
      <c r="B58" s="239">
        <v>188268.15128999998</v>
      </c>
      <c r="C58" s="239">
        <v>176945.68849</v>
      </c>
      <c r="D58" s="239">
        <v>220609.42736</v>
      </c>
      <c r="E58" s="239">
        <v>185929.01175000001</v>
      </c>
      <c r="F58" s="239">
        <v>96866.176149999999</v>
      </c>
      <c r="G58" s="239">
        <v>89487.430560000008</v>
      </c>
      <c r="H58" s="239">
        <v>54527.814960000003</v>
      </c>
      <c r="I58" s="239">
        <v>0</v>
      </c>
      <c r="J58" s="239">
        <v>1739.9662900000001</v>
      </c>
      <c r="K58" s="239">
        <v>2922.0926600000003</v>
      </c>
      <c r="L58" s="239">
        <v>0</v>
      </c>
      <c r="M58" s="239">
        <v>9268.1286500000006</v>
      </c>
      <c r="N58" s="239">
        <v>37025.442450000002</v>
      </c>
      <c r="O58" s="239">
        <v>245.03797</v>
      </c>
      <c r="P58" s="239">
        <v>1063834.3685799998</v>
      </c>
      <c r="Q58" s="240">
        <v>3.4851743997166361E-2</v>
      </c>
    </row>
    <row r="59" spans="1:17" s="857" customFormat="1" ht="18" customHeight="1">
      <c r="A59" s="701" t="s">
        <v>807</v>
      </c>
      <c r="B59" s="239">
        <v>117763.55409000001</v>
      </c>
      <c r="C59" s="239">
        <v>86413.592040000003</v>
      </c>
      <c r="D59" s="239">
        <v>123040.71906999999</v>
      </c>
      <c r="E59" s="239">
        <v>99398.580870000005</v>
      </c>
      <c r="F59" s="239">
        <v>57957.328849999998</v>
      </c>
      <c r="G59" s="239">
        <v>51325.09476</v>
      </c>
      <c r="H59" s="239">
        <v>32983.6103</v>
      </c>
      <c r="I59" s="239">
        <v>0</v>
      </c>
      <c r="J59" s="239">
        <v>1789.09159</v>
      </c>
      <c r="K59" s="239">
        <v>661.7414399999999</v>
      </c>
      <c r="L59" s="239">
        <v>0</v>
      </c>
      <c r="M59" s="239">
        <v>4036.7317400000002</v>
      </c>
      <c r="N59" s="239">
        <v>22930.13925</v>
      </c>
      <c r="O59" s="239">
        <v>152.49044000000001</v>
      </c>
      <c r="P59" s="239">
        <v>598452.67443999997</v>
      </c>
      <c r="Q59" s="240">
        <v>1.9605607808894528E-2</v>
      </c>
    </row>
    <row r="60" spans="1:17" s="857" customFormat="1" ht="18" customHeight="1">
      <c r="A60" s="701" t="s">
        <v>808</v>
      </c>
      <c r="B60" s="239">
        <v>65741.738949999999</v>
      </c>
      <c r="C60" s="239">
        <v>50304.494979999996</v>
      </c>
      <c r="D60" s="239">
        <v>73011.270199999999</v>
      </c>
      <c r="E60" s="239">
        <v>61242.596819999999</v>
      </c>
      <c r="F60" s="239">
        <v>32574.175469999998</v>
      </c>
      <c r="G60" s="239">
        <v>31365.248319999999</v>
      </c>
      <c r="H60" s="239">
        <v>16931.455389999999</v>
      </c>
      <c r="I60" s="239">
        <v>0</v>
      </c>
      <c r="J60" s="239">
        <v>469.99390999999997</v>
      </c>
      <c r="K60" s="239">
        <v>1194.731</v>
      </c>
      <c r="L60" s="239">
        <v>0</v>
      </c>
      <c r="M60" s="239">
        <v>2514.1915800000002</v>
      </c>
      <c r="N60" s="239">
        <v>11599.57554</v>
      </c>
      <c r="O60" s="239">
        <v>0</v>
      </c>
      <c r="P60" s="239">
        <v>346949.47216000006</v>
      </c>
      <c r="Q60" s="240">
        <v>1.1366237584345372E-2</v>
      </c>
    </row>
    <row r="61" spans="1:17" s="857" customFormat="1" ht="18" customHeight="1">
      <c r="A61" s="701" t="s">
        <v>809</v>
      </c>
      <c r="B61" s="239">
        <v>72339.66171</v>
      </c>
      <c r="C61" s="239">
        <v>55891.032789999997</v>
      </c>
      <c r="D61" s="239">
        <v>77897.966549999997</v>
      </c>
      <c r="E61" s="239">
        <v>63808.953540000002</v>
      </c>
      <c r="F61" s="239">
        <v>33984.584189999994</v>
      </c>
      <c r="G61" s="239">
        <v>32760.71614</v>
      </c>
      <c r="H61" s="239">
        <v>19185.324499999999</v>
      </c>
      <c r="I61" s="239">
        <v>0</v>
      </c>
      <c r="J61" s="239">
        <v>229.44351</v>
      </c>
      <c r="K61" s="239">
        <v>473.48403999999999</v>
      </c>
      <c r="L61" s="239">
        <v>0</v>
      </c>
      <c r="M61" s="239">
        <v>4186.5252399999999</v>
      </c>
      <c r="N61" s="239">
        <v>13575.024289999999</v>
      </c>
      <c r="O61" s="239">
        <v>0</v>
      </c>
      <c r="P61" s="239">
        <v>374332.71649999992</v>
      </c>
      <c r="Q61" s="240">
        <v>1.2263326313320538E-2</v>
      </c>
    </row>
    <row r="62" spans="1:17" s="857" customFormat="1" ht="18" customHeight="1">
      <c r="A62" s="701" t="s">
        <v>810</v>
      </c>
      <c r="B62" s="239">
        <v>76126.339019999999</v>
      </c>
      <c r="C62" s="239">
        <v>61202.257709999998</v>
      </c>
      <c r="D62" s="239">
        <v>84899.011200000008</v>
      </c>
      <c r="E62" s="239">
        <v>68029.16234000001</v>
      </c>
      <c r="F62" s="239">
        <v>38237.191579999999</v>
      </c>
      <c r="G62" s="239">
        <v>35660.886270000003</v>
      </c>
      <c r="H62" s="239">
        <v>18504.486350000003</v>
      </c>
      <c r="I62" s="239">
        <v>0</v>
      </c>
      <c r="J62" s="239">
        <v>857.30181999999991</v>
      </c>
      <c r="K62" s="239">
        <v>671.78862000000004</v>
      </c>
      <c r="L62" s="239">
        <v>0</v>
      </c>
      <c r="M62" s="239">
        <v>2549.7349100000001</v>
      </c>
      <c r="N62" s="239">
        <v>14687.64825</v>
      </c>
      <c r="O62" s="239">
        <v>0</v>
      </c>
      <c r="P62" s="239">
        <v>401425.80807000003</v>
      </c>
      <c r="Q62" s="240">
        <v>1.3150909492974526E-2</v>
      </c>
    </row>
    <row r="63" spans="1:17" s="857" customFormat="1" ht="18" customHeight="1">
      <c r="A63" s="701" t="s">
        <v>811</v>
      </c>
      <c r="B63" s="239">
        <v>62684.223460000001</v>
      </c>
      <c r="C63" s="239">
        <v>49156.217020000004</v>
      </c>
      <c r="D63" s="239">
        <v>71341.487970000002</v>
      </c>
      <c r="E63" s="239">
        <v>51079.287799999998</v>
      </c>
      <c r="F63" s="239">
        <v>30544.43692</v>
      </c>
      <c r="G63" s="239">
        <v>29408.979780000001</v>
      </c>
      <c r="H63" s="239">
        <v>16167.847400000001</v>
      </c>
      <c r="I63" s="239">
        <v>0</v>
      </c>
      <c r="J63" s="239">
        <v>437.57306</v>
      </c>
      <c r="K63" s="239">
        <v>415.58199999999999</v>
      </c>
      <c r="L63" s="239">
        <v>0</v>
      </c>
      <c r="M63" s="239">
        <v>2641.06612</v>
      </c>
      <c r="N63" s="239">
        <v>12613.21141</v>
      </c>
      <c r="O63" s="239">
        <v>77.738849999999999</v>
      </c>
      <c r="P63" s="239">
        <v>326567.65179000003</v>
      </c>
      <c r="Q63" s="240">
        <v>1.0698518993264664E-2</v>
      </c>
    </row>
    <row r="64" spans="1:17" s="857" customFormat="1" ht="18" customHeight="1">
      <c r="A64" s="701" t="s">
        <v>812</v>
      </c>
      <c r="B64" s="239">
        <v>7315.73909</v>
      </c>
      <c r="C64" s="239">
        <v>8038.9948400000003</v>
      </c>
      <c r="D64" s="239">
        <v>9557.4107800000002</v>
      </c>
      <c r="E64" s="239">
        <v>6470.4525199999998</v>
      </c>
      <c r="F64" s="239">
        <v>3825.97064</v>
      </c>
      <c r="G64" s="239">
        <v>4565.6223600000003</v>
      </c>
      <c r="H64" s="239">
        <v>2290.8988599999998</v>
      </c>
      <c r="I64" s="239">
        <v>0</v>
      </c>
      <c r="J64" s="239">
        <v>132.41973999999999</v>
      </c>
      <c r="K64" s="239">
        <v>96.580529999999996</v>
      </c>
      <c r="L64" s="239">
        <v>0</v>
      </c>
      <c r="M64" s="239">
        <v>314.22334000000001</v>
      </c>
      <c r="N64" s="239">
        <v>1561.6203600000001</v>
      </c>
      <c r="O64" s="239">
        <v>15.925049999999999</v>
      </c>
      <c r="P64" s="239">
        <v>44185.858109999994</v>
      </c>
      <c r="Q64" s="240">
        <v>1.44755072840931E-3</v>
      </c>
    </row>
    <row r="65" spans="1:17" s="857" customFormat="1" ht="18" customHeight="1" thickBot="1">
      <c r="A65" s="701" t="s">
        <v>813</v>
      </c>
      <c r="B65" s="239">
        <v>7497.48074</v>
      </c>
      <c r="C65" s="239">
        <v>8672.6548999999995</v>
      </c>
      <c r="D65" s="239">
        <v>10898.54451</v>
      </c>
      <c r="E65" s="239">
        <v>6351.8779299999997</v>
      </c>
      <c r="F65" s="239">
        <v>3967.95199</v>
      </c>
      <c r="G65" s="239">
        <v>4213.8662899999999</v>
      </c>
      <c r="H65" s="239">
        <v>2572.44056</v>
      </c>
      <c r="I65" s="239">
        <v>0</v>
      </c>
      <c r="J65" s="239">
        <v>179.07579000000001</v>
      </c>
      <c r="K65" s="239">
        <v>55.866529999999997</v>
      </c>
      <c r="L65" s="239">
        <v>3.8194299999999997</v>
      </c>
      <c r="M65" s="239">
        <v>457.16722999999996</v>
      </c>
      <c r="N65" s="239">
        <v>1636.0459699999999</v>
      </c>
      <c r="O65" s="239">
        <v>83.650279999999995</v>
      </c>
      <c r="P65" s="239">
        <v>46590.44215000001</v>
      </c>
      <c r="Q65" s="240">
        <v>1.5263260997047622E-3</v>
      </c>
    </row>
    <row r="66" spans="1:17" s="857" customFormat="1" ht="51.75" customHeight="1" thickTop="1" thickBot="1">
      <c r="A66" s="700" t="s">
        <v>6</v>
      </c>
      <c r="B66" s="378">
        <v>5499866.1157899993</v>
      </c>
      <c r="C66" s="378">
        <v>5222317.9650199991</v>
      </c>
      <c r="D66" s="378">
        <v>5680531.8387099998</v>
      </c>
      <c r="E66" s="378">
        <v>5014161.5055799996</v>
      </c>
      <c r="F66" s="378">
        <v>4027461.3756499998</v>
      </c>
      <c r="G66" s="378">
        <v>1995891.86048</v>
      </c>
      <c r="H66" s="378">
        <v>1270631.7066900004</v>
      </c>
      <c r="I66" s="378">
        <v>0</v>
      </c>
      <c r="J66" s="378">
        <v>34052.587720000003</v>
      </c>
      <c r="K66" s="378">
        <v>43739.613940000003</v>
      </c>
      <c r="L66" s="378">
        <v>3.8194299999999997</v>
      </c>
      <c r="M66" s="378">
        <v>398827.36414999998</v>
      </c>
      <c r="N66" s="378">
        <v>1314253.9969200003</v>
      </c>
      <c r="O66" s="378">
        <v>22826.500220000009</v>
      </c>
      <c r="P66" s="378">
        <v>30524566.250299994</v>
      </c>
      <c r="Q66" s="379">
        <v>1</v>
      </c>
    </row>
    <row r="67" spans="1:17" s="857" customFormat="1" ht="34.5" customHeight="1" thickTop="1" thickBot="1">
      <c r="A67" s="702" t="s">
        <v>814</v>
      </c>
      <c r="B67" s="240">
        <v>0.18017835440121763</v>
      </c>
      <c r="C67" s="240">
        <v>0.1710857386865792</v>
      </c>
      <c r="D67" s="240">
        <v>0.18609705350536052</v>
      </c>
      <c r="E67" s="240">
        <v>0.16426642935608365</v>
      </c>
      <c r="F67" s="240">
        <v>0.1319416414511842</v>
      </c>
      <c r="G67" s="240">
        <v>6.5386411853121232E-2</v>
      </c>
      <c r="H67" s="240">
        <v>4.1626527835674408E-2</v>
      </c>
      <c r="I67" s="240">
        <v>0</v>
      </c>
      <c r="J67" s="240">
        <v>1.1155797412736484E-3</v>
      </c>
      <c r="K67" s="240">
        <v>1.4329315470476222E-3</v>
      </c>
      <c r="L67" s="240">
        <v>1.2512642992797523E-7</v>
      </c>
      <c r="M67" s="240">
        <v>1.3065783175414665E-2</v>
      </c>
      <c r="N67" s="240">
        <v>4.3055615799522912E-2</v>
      </c>
      <c r="O67" s="240">
        <v>7.4780752109051413E-4</v>
      </c>
      <c r="P67" s="240">
        <v>1</v>
      </c>
      <c r="Q67" s="380"/>
    </row>
    <row r="68" spans="1:17" s="857" customFormat="1" ht="39.75" customHeight="1" thickTop="1" thickBot="1">
      <c r="A68" s="700" t="s">
        <v>818</v>
      </c>
      <c r="B68" s="562" t="s">
        <v>297</v>
      </c>
      <c r="C68" s="562" t="s">
        <v>298</v>
      </c>
      <c r="D68" s="562" t="s">
        <v>299</v>
      </c>
      <c r="E68" s="562" t="s">
        <v>300</v>
      </c>
      <c r="F68" s="562" t="s">
        <v>301</v>
      </c>
      <c r="G68" s="562" t="s">
        <v>302</v>
      </c>
      <c r="H68" s="562" t="s">
        <v>303</v>
      </c>
      <c r="I68" s="562" t="s">
        <v>304</v>
      </c>
      <c r="J68" s="562" t="s">
        <v>305</v>
      </c>
      <c r="K68" s="562" t="s">
        <v>306</v>
      </c>
      <c r="L68" s="562" t="s">
        <v>307</v>
      </c>
      <c r="M68" s="562" t="s">
        <v>308</v>
      </c>
      <c r="N68" s="562" t="s">
        <v>1090</v>
      </c>
      <c r="O68" s="562" t="s">
        <v>1091</v>
      </c>
      <c r="P68" s="566" t="s">
        <v>309</v>
      </c>
      <c r="Q68" s="562" t="s">
        <v>711</v>
      </c>
    </row>
    <row r="69" spans="1:17" s="857" customFormat="1" ht="28.5" customHeight="1" thickTop="1">
      <c r="A69" s="701" t="s">
        <v>800</v>
      </c>
      <c r="B69" s="239">
        <v>50</v>
      </c>
      <c r="C69" s="239">
        <v>52</v>
      </c>
      <c r="D69" s="239">
        <v>42</v>
      </c>
      <c r="E69" s="239">
        <v>41</v>
      </c>
      <c r="F69" s="239">
        <v>36</v>
      </c>
      <c r="G69" s="239">
        <v>19</v>
      </c>
      <c r="H69" s="239">
        <v>15</v>
      </c>
      <c r="I69" s="239">
        <v>0</v>
      </c>
      <c r="J69" s="239">
        <v>0</v>
      </c>
      <c r="K69" s="239">
        <v>1</v>
      </c>
      <c r="L69" s="239">
        <v>0</v>
      </c>
      <c r="M69" s="239">
        <v>5</v>
      </c>
      <c r="N69" s="239">
        <v>20</v>
      </c>
      <c r="O69" s="239">
        <v>1</v>
      </c>
      <c r="P69" s="239">
        <v>282</v>
      </c>
      <c r="Q69" s="240">
        <v>1.7545496966868876E-3</v>
      </c>
    </row>
    <row r="70" spans="1:17" s="857" customFormat="1" ht="17.25" customHeight="1">
      <c r="A70" s="701" t="s">
        <v>801</v>
      </c>
      <c r="B70" s="239">
        <v>55</v>
      </c>
      <c r="C70" s="239">
        <v>52</v>
      </c>
      <c r="D70" s="239">
        <v>64</v>
      </c>
      <c r="E70" s="239">
        <v>69</v>
      </c>
      <c r="F70" s="239">
        <v>44</v>
      </c>
      <c r="G70" s="239">
        <v>21</v>
      </c>
      <c r="H70" s="239">
        <v>16</v>
      </c>
      <c r="I70" s="239">
        <v>0</v>
      </c>
      <c r="J70" s="239">
        <v>0</v>
      </c>
      <c r="K70" s="239">
        <v>0</v>
      </c>
      <c r="L70" s="239">
        <v>0</v>
      </c>
      <c r="M70" s="239">
        <v>10</v>
      </c>
      <c r="N70" s="239">
        <v>20</v>
      </c>
      <c r="O70" s="239">
        <v>0</v>
      </c>
      <c r="P70" s="239">
        <v>351</v>
      </c>
      <c r="Q70" s="240">
        <v>2.1838544097060198E-3</v>
      </c>
    </row>
    <row r="71" spans="1:17" s="857" customFormat="1" ht="17.25" customHeight="1">
      <c r="A71" s="701" t="s">
        <v>802</v>
      </c>
      <c r="B71" s="239">
        <v>117</v>
      </c>
      <c r="C71" s="239">
        <v>79</v>
      </c>
      <c r="D71" s="239">
        <v>107</v>
      </c>
      <c r="E71" s="239">
        <v>124</v>
      </c>
      <c r="F71" s="239">
        <v>76</v>
      </c>
      <c r="G71" s="239">
        <v>62</v>
      </c>
      <c r="H71" s="239">
        <v>27</v>
      </c>
      <c r="I71" s="239">
        <v>0</v>
      </c>
      <c r="J71" s="239">
        <v>1</v>
      </c>
      <c r="K71" s="239">
        <v>0</v>
      </c>
      <c r="L71" s="239">
        <v>0</v>
      </c>
      <c r="M71" s="239">
        <v>9</v>
      </c>
      <c r="N71" s="239">
        <v>23</v>
      </c>
      <c r="O71" s="239">
        <v>0</v>
      </c>
      <c r="P71" s="239">
        <v>625</v>
      </c>
      <c r="Q71" s="240">
        <v>3.8886296469124279E-3</v>
      </c>
    </row>
    <row r="72" spans="1:17" s="857" customFormat="1" ht="17.25" customHeight="1">
      <c r="A72" s="701" t="s">
        <v>803</v>
      </c>
      <c r="B72" s="239">
        <v>303</v>
      </c>
      <c r="C72" s="239">
        <v>290</v>
      </c>
      <c r="D72" s="239">
        <v>321</v>
      </c>
      <c r="E72" s="239">
        <v>364</v>
      </c>
      <c r="F72" s="239">
        <v>188</v>
      </c>
      <c r="G72" s="239">
        <v>122</v>
      </c>
      <c r="H72" s="239">
        <v>86</v>
      </c>
      <c r="I72" s="239">
        <v>0</v>
      </c>
      <c r="J72" s="239">
        <v>6</v>
      </c>
      <c r="K72" s="239">
        <v>6</v>
      </c>
      <c r="L72" s="239">
        <v>0</v>
      </c>
      <c r="M72" s="239">
        <v>23</v>
      </c>
      <c r="N72" s="239">
        <v>84</v>
      </c>
      <c r="O72" s="239">
        <v>0</v>
      </c>
      <c r="P72" s="239">
        <v>1793</v>
      </c>
      <c r="Q72" s="240">
        <v>1.1155700731062373E-2</v>
      </c>
    </row>
    <row r="73" spans="1:17" s="857" customFormat="1" ht="17.25" customHeight="1">
      <c r="A73" s="701" t="s">
        <v>804</v>
      </c>
      <c r="B73" s="239">
        <v>471</v>
      </c>
      <c r="C73" s="239">
        <v>406</v>
      </c>
      <c r="D73" s="239">
        <v>512</v>
      </c>
      <c r="E73" s="239">
        <v>481</v>
      </c>
      <c r="F73" s="239">
        <v>237</v>
      </c>
      <c r="G73" s="239">
        <v>213</v>
      </c>
      <c r="H73" s="239">
        <v>133</v>
      </c>
      <c r="I73" s="239">
        <v>0</v>
      </c>
      <c r="J73" s="239">
        <v>6</v>
      </c>
      <c r="K73" s="239">
        <v>3</v>
      </c>
      <c r="L73" s="239">
        <v>0</v>
      </c>
      <c r="M73" s="239">
        <v>28</v>
      </c>
      <c r="N73" s="239">
        <v>97</v>
      </c>
      <c r="O73" s="239">
        <v>0</v>
      </c>
      <c r="P73" s="239">
        <v>2587</v>
      </c>
      <c r="Q73" s="240">
        <v>1.6095815834499923E-2</v>
      </c>
    </row>
    <row r="74" spans="1:17" s="857" customFormat="1" ht="17.25" customHeight="1">
      <c r="A74" s="701" t="s">
        <v>805</v>
      </c>
      <c r="B74" s="239">
        <v>759</v>
      </c>
      <c r="C74" s="239">
        <v>608</v>
      </c>
      <c r="D74" s="239">
        <v>847</v>
      </c>
      <c r="E74" s="239">
        <v>742</v>
      </c>
      <c r="F74" s="239">
        <v>372</v>
      </c>
      <c r="G74" s="239">
        <v>358</v>
      </c>
      <c r="H74" s="239">
        <v>194</v>
      </c>
      <c r="I74" s="239">
        <v>0</v>
      </c>
      <c r="J74" s="239">
        <v>11</v>
      </c>
      <c r="K74" s="239">
        <v>4</v>
      </c>
      <c r="L74" s="239">
        <v>0</v>
      </c>
      <c r="M74" s="239">
        <v>29</v>
      </c>
      <c r="N74" s="239">
        <v>151</v>
      </c>
      <c r="O74" s="239">
        <v>1</v>
      </c>
      <c r="P74" s="239">
        <v>4076</v>
      </c>
      <c r="Q74" s="240">
        <v>2.5360087105304092E-2</v>
      </c>
    </row>
    <row r="75" spans="1:17" s="857" customFormat="1" ht="17.25" customHeight="1">
      <c r="A75" s="701" t="s">
        <v>806</v>
      </c>
      <c r="B75" s="239">
        <v>711</v>
      </c>
      <c r="C75" s="239">
        <v>662</v>
      </c>
      <c r="D75" s="239">
        <v>821</v>
      </c>
      <c r="E75" s="239">
        <v>695</v>
      </c>
      <c r="F75" s="239">
        <v>361</v>
      </c>
      <c r="G75" s="239">
        <v>335</v>
      </c>
      <c r="H75" s="239">
        <v>204</v>
      </c>
      <c r="I75" s="239">
        <v>0</v>
      </c>
      <c r="J75" s="239">
        <v>6</v>
      </c>
      <c r="K75" s="239">
        <v>12</v>
      </c>
      <c r="L75" s="239">
        <v>0</v>
      </c>
      <c r="M75" s="239">
        <v>35</v>
      </c>
      <c r="N75" s="239">
        <v>140</v>
      </c>
      <c r="O75" s="239">
        <v>1</v>
      </c>
      <c r="P75" s="239">
        <v>3983</v>
      </c>
      <c r="Q75" s="240">
        <v>2.4781459013843522E-2</v>
      </c>
    </row>
    <row r="76" spans="1:17" s="857" customFormat="1" ht="17.25" customHeight="1">
      <c r="A76" s="701" t="s">
        <v>807</v>
      </c>
      <c r="B76" s="239">
        <v>703</v>
      </c>
      <c r="C76" s="239">
        <v>511</v>
      </c>
      <c r="D76" s="239">
        <v>731</v>
      </c>
      <c r="E76" s="239">
        <v>607</v>
      </c>
      <c r="F76" s="239">
        <v>350</v>
      </c>
      <c r="G76" s="239">
        <v>306</v>
      </c>
      <c r="H76" s="239">
        <v>198</v>
      </c>
      <c r="I76" s="239">
        <v>0</v>
      </c>
      <c r="J76" s="239">
        <v>11</v>
      </c>
      <c r="K76" s="239">
        <v>4</v>
      </c>
      <c r="L76" s="239">
        <v>0</v>
      </c>
      <c r="M76" s="239">
        <v>25</v>
      </c>
      <c r="N76" s="239">
        <v>137</v>
      </c>
      <c r="O76" s="239">
        <v>1</v>
      </c>
      <c r="P76" s="239">
        <v>3584</v>
      </c>
      <c r="Q76" s="240">
        <v>2.2298957847254629E-2</v>
      </c>
    </row>
    <row r="77" spans="1:17" s="857" customFormat="1" ht="17.25" customHeight="1">
      <c r="A77" s="701" t="s">
        <v>808</v>
      </c>
      <c r="B77" s="239">
        <v>555</v>
      </c>
      <c r="C77" s="239">
        <v>423</v>
      </c>
      <c r="D77" s="239">
        <v>613</v>
      </c>
      <c r="E77" s="239">
        <v>512</v>
      </c>
      <c r="F77" s="239">
        <v>274</v>
      </c>
      <c r="G77" s="239">
        <v>264</v>
      </c>
      <c r="H77" s="239">
        <v>142</v>
      </c>
      <c r="I77" s="239">
        <v>0</v>
      </c>
      <c r="J77" s="239">
        <v>4</v>
      </c>
      <c r="K77" s="239">
        <v>10</v>
      </c>
      <c r="L77" s="239">
        <v>0</v>
      </c>
      <c r="M77" s="239">
        <v>21</v>
      </c>
      <c r="N77" s="239">
        <v>97</v>
      </c>
      <c r="O77" s="239">
        <v>0</v>
      </c>
      <c r="P77" s="239">
        <v>2915</v>
      </c>
      <c r="Q77" s="240">
        <v>1.8136568673199564E-2</v>
      </c>
    </row>
    <row r="78" spans="1:17" s="857" customFormat="1" ht="17.25" customHeight="1">
      <c r="A78" s="701" t="s">
        <v>809</v>
      </c>
      <c r="B78" s="239">
        <v>855</v>
      </c>
      <c r="C78" s="239">
        <v>666</v>
      </c>
      <c r="D78" s="239">
        <v>920</v>
      </c>
      <c r="E78" s="239">
        <v>755</v>
      </c>
      <c r="F78" s="239">
        <v>408</v>
      </c>
      <c r="G78" s="239">
        <v>386</v>
      </c>
      <c r="H78" s="239">
        <v>227</v>
      </c>
      <c r="I78" s="239">
        <v>0</v>
      </c>
      <c r="J78" s="239">
        <v>3</v>
      </c>
      <c r="K78" s="239">
        <v>6</v>
      </c>
      <c r="L78" s="239">
        <v>0</v>
      </c>
      <c r="M78" s="239">
        <v>50</v>
      </c>
      <c r="N78" s="239">
        <v>162</v>
      </c>
      <c r="O78" s="239">
        <v>0</v>
      </c>
      <c r="P78" s="239">
        <v>4438</v>
      </c>
      <c r="Q78" s="240">
        <v>2.7612381396795768E-2</v>
      </c>
    </row>
    <row r="79" spans="1:17" s="857" customFormat="1" ht="17.25" customHeight="1">
      <c r="A79" s="701" t="s">
        <v>810</v>
      </c>
      <c r="B79" s="239">
        <v>1531</v>
      </c>
      <c r="C79" s="239">
        <v>1241</v>
      </c>
      <c r="D79" s="239">
        <v>1731</v>
      </c>
      <c r="E79" s="239">
        <v>1375</v>
      </c>
      <c r="F79" s="239">
        <v>773</v>
      </c>
      <c r="G79" s="239">
        <v>724</v>
      </c>
      <c r="H79" s="239">
        <v>384</v>
      </c>
      <c r="I79" s="239">
        <v>0</v>
      </c>
      <c r="J79" s="239">
        <v>17</v>
      </c>
      <c r="K79" s="239">
        <v>15</v>
      </c>
      <c r="L79" s="239">
        <v>0</v>
      </c>
      <c r="M79" s="239">
        <v>52</v>
      </c>
      <c r="N79" s="239">
        <v>300</v>
      </c>
      <c r="O79" s="239">
        <v>0</v>
      </c>
      <c r="P79" s="239">
        <v>8143</v>
      </c>
      <c r="Q79" s="240">
        <v>5.0664177943692643E-2</v>
      </c>
    </row>
    <row r="80" spans="1:17" s="857" customFormat="1" ht="17.25" customHeight="1">
      <c r="A80" s="701" t="s">
        <v>811</v>
      </c>
      <c r="B80" s="239">
        <v>3610</v>
      </c>
      <c r="C80" s="239">
        <v>2925</v>
      </c>
      <c r="D80" s="239">
        <v>4204</v>
      </c>
      <c r="E80" s="239">
        <v>2966</v>
      </c>
      <c r="F80" s="239">
        <v>1756</v>
      </c>
      <c r="G80" s="239">
        <v>1751</v>
      </c>
      <c r="H80" s="239">
        <v>948</v>
      </c>
      <c r="I80" s="239">
        <v>0</v>
      </c>
      <c r="J80" s="239">
        <v>23</v>
      </c>
      <c r="K80" s="239">
        <v>28</v>
      </c>
      <c r="L80" s="239">
        <v>0</v>
      </c>
      <c r="M80" s="239">
        <v>154</v>
      </c>
      <c r="N80" s="239">
        <v>720</v>
      </c>
      <c r="O80" s="239">
        <v>7</v>
      </c>
      <c r="P80" s="239">
        <v>19092</v>
      </c>
      <c r="Q80" s="240">
        <v>0.11878674755016332</v>
      </c>
    </row>
    <row r="81" spans="1:18" s="857" customFormat="1" ht="17.25" customHeight="1">
      <c r="A81" s="701" t="s">
        <v>812</v>
      </c>
      <c r="B81" s="239">
        <v>1478</v>
      </c>
      <c r="C81" s="239">
        <v>1707</v>
      </c>
      <c r="D81" s="239">
        <v>1937</v>
      </c>
      <c r="E81" s="239">
        <v>1316</v>
      </c>
      <c r="F81" s="239">
        <v>781</v>
      </c>
      <c r="G81" s="239">
        <v>898</v>
      </c>
      <c r="H81" s="239">
        <v>474</v>
      </c>
      <c r="I81" s="239">
        <v>0</v>
      </c>
      <c r="J81" s="239">
        <v>26</v>
      </c>
      <c r="K81" s="239">
        <v>18</v>
      </c>
      <c r="L81" s="239">
        <v>0</v>
      </c>
      <c r="M81" s="239">
        <v>60</v>
      </c>
      <c r="N81" s="239">
        <v>313</v>
      </c>
      <c r="O81" s="239">
        <v>4</v>
      </c>
      <c r="P81" s="239">
        <v>9012</v>
      </c>
      <c r="Q81" s="240">
        <v>5.6070928604759686E-2</v>
      </c>
    </row>
    <row r="82" spans="1:18" s="857" customFormat="1" ht="17.25" customHeight="1" thickBot="1">
      <c r="A82" s="701" t="s">
        <v>813</v>
      </c>
      <c r="B82" s="239">
        <v>16325</v>
      </c>
      <c r="C82" s="239">
        <v>14929</v>
      </c>
      <c r="D82" s="239">
        <v>23915</v>
      </c>
      <c r="E82" s="239">
        <v>10586</v>
      </c>
      <c r="F82" s="239">
        <v>16353</v>
      </c>
      <c r="G82" s="239">
        <v>8300</v>
      </c>
      <c r="H82" s="239">
        <v>4957</v>
      </c>
      <c r="I82" s="239">
        <v>0</v>
      </c>
      <c r="J82" s="239">
        <v>180</v>
      </c>
      <c r="K82" s="239">
        <v>56</v>
      </c>
      <c r="L82" s="239">
        <v>3</v>
      </c>
      <c r="M82" s="239">
        <v>1237</v>
      </c>
      <c r="N82" s="239">
        <v>2741</v>
      </c>
      <c r="O82" s="239">
        <v>262</v>
      </c>
      <c r="P82" s="239">
        <v>99844</v>
      </c>
      <c r="Q82" s="240">
        <v>0.6212101415461192</v>
      </c>
    </row>
    <row r="83" spans="1:18" s="857" customFormat="1" ht="49.5" customHeight="1" thickTop="1" thickBot="1">
      <c r="A83" s="700" t="s">
        <v>6</v>
      </c>
      <c r="B83" s="378">
        <v>27523</v>
      </c>
      <c r="C83" s="378">
        <v>24551</v>
      </c>
      <c r="D83" s="378">
        <v>36765</v>
      </c>
      <c r="E83" s="378">
        <v>20633</v>
      </c>
      <c r="F83" s="378">
        <v>22009</v>
      </c>
      <c r="G83" s="378">
        <v>13759</v>
      </c>
      <c r="H83" s="378">
        <v>8005</v>
      </c>
      <c r="I83" s="378">
        <v>0</v>
      </c>
      <c r="J83" s="378">
        <v>294</v>
      </c>
      <c r="K83" s="378">
        <v>163</v>
      </c>
      <c r="L83" s="378">
        <v>3</v>
      </c>
      <c r="M83" s="378">
        <v>1738</v>
      </c>
      <c r="N83" s="378">
        <v>5005</v>
      </c>
      <c r="O83" s="378">
        <v>277</v>
      </c>
      <c r="P83" s="378">
        <v>160725</v>
      </c>
      <c r="Q83" s="379">
        <v>1</v>
      </c>
    </row>
    <row r="84" spans="1:18" s="857" customFormat="1" ht="36.75" customHeight="1" thickTop="1">
      <c r="A84" s="702" t="s">
        <v>814</v>
      </c>
      <c r="B84" s="240">
        <v>0.17124280603515321</v>
      </c>
      <c r="C84" s="240">
        <v>0.15275159433815524</v>
      </c>
      <c r="D84" s="240">
        <v>0.22874475034997666</v>
      </c>
      <c r="E84" s="240">
        <v>0.12837455280759061</v>
      </c>
      <c r="F84" s="240">
        <v>0.136935759838233</v>
      </c>
      <c r="G84" s="240">
        <v>8.560584849898896E-2</v>
      </c>
      <c r="H84" s="240">
        <v>4.9805568517654379E-2</v>
      </c>
      <c r="I84" s="240">
        <v>0</v>
      </c>
      <c r="J84" s="240">
        <v>1.8292113859076061E-3</v>
      </c>
      <c r="K84" s="240">
        <v>1.0141546119147612E-3</v>
      </c>
      <c r="L84" s="240">
        <v>1.8665422305179655E-5</v>
      </c>
      <c r="M84" s="240">
        <v>1.0813501322134079E-2</v>
      </c>
      <c r="N84" s="240">
        <v>3.1140146212474722E-2</v>
      </c>
      <c r="O84" s="240">
        <v>1.723440659511588E-3</v>
      </c>
      <c r="P84" s="240">
        <v>1</v>
      </c>
      <c r="Q84" s="381"/>
      <c r="R84" s="177"/>
    </row>
    <row r="85" spans="1:18" s="857" customFormat="1" ht="9" customHeight="1" thickBot="1">
      <c r="A85" s="704"/>
      <c r="B85" s="563"/>
      <c r="C85" s="382"/>
      <c r="D85" s="382"/>
      <c r="E85" s="382"/>
      <c r="F85" s="382"/>
      <c r="G85" s="563"/>
      <c r="H85" s="563"/>
      <c r="I85" s="563"/>
      <c r="J85" s="563"/>
      <c r="K85" s="563"/>
      <c r="L85" s="563"/>
      <c r="M85" s="563"/>
      <c r="N85" s="563"/>
      <c r="O85" s="563"/>
      <c r="P85" s="567"/>
      <c r="Q85" s="567"/>
    </row>
    <row r="86" spans="1:18" s="857" customFormat="1" ht="15.75" customHeight="1" thickTop="1">
      <c r="A86" s="893" t="s">
        <v>819</v>
      </c>
      <c r="B86" s="894"/>
      <c r="C86" s="894"/>
      <c r="D86" s="894"/>
      <c r="E86" s="894"/>
      <c r="F86" s="894"/>
      <c r="G86" s="894"/>
      <c r="H86" s="895"/>
      <c r="I86" s="346"/>
      <c r="J86" s="346"/>
      <c r="K86" s="346"/>
      <c r="L86" s="346"/>
      <c r="M86" s="346"/>
      <c r="N86" s="346"/>
      <c r="O86" s="346"/>
      <c r="P86" s="248"/>
      <c r="Q86" s="568"/>
    </row>
    <row r="87" spans="1:18" s="857" customFormat="1" ht="9" customHeight="1">
      <c r="A87" s="624"/>
      <c r="B87" s="346"/>
      <c r="C87" s="181"/>
      <c r="D87" s="181"/>
      <c r="E87" s="181"/>
      <c r="F87" s="181"/>
      <c r="G87" s="346"/>
      <c r="H87" s="346"/>
      <c r="I87" s="346"/>
      <c r="J87" s="346"/>
      <c r="K87" s="346"/>
      <c r="L87" s="346"/>
      <c r="M87" s="346"/>
      <c r="N87" s="346"/>
      <c r="O87" s="346"/>
      <c r="P87" s="248"/>
      <c r="Q87" s="568"/>
    </row>
    <row r="88" spans="1:18" s="64" customFormat="1" ht="47.25" customHeight="1">
      <c r="A88" s="890" t="s">
        <v>1088</v>
      </c>
      <c r="B88" s="890"/>
      <c r="C88" s="890"/>
      <c r="D88" s="890"/>
      <c r="E88" s="890"/>
      <c r="F88" s="890"/>
      <c r="G88" s="890"/>
      <c r="H88" s="890"/>
      <c r="I88" s="890"/>
      <c r="J88" s="890"/>
      <c r="K88" s="890"/>
      <c r="L88" s="890"/>
      <c r="M88" s="890"/>
      <c r="N88" s="890"/>
      <c r="O88" s="890"/>
      <c r="P88" s="890"/>
      <c r="Q88" s="890"/>
    </row>
    <row r="89" spans="1:18" s="64" customFormat="1" ht="27.95" customHeight="1">
      <c r="A89" s="890" t="s">
        <v>1406</v>
      </c>
      <c r="B89" s="890"/>
      <c r="C89" s="890"/>
      <c r="D89" s="890"/>
      <c r="E89" s="890"/>
      <c r="F89" s="890"/>
      <c r="G89" s="890"/>
      <c r="H89" s="890"/>
      <c r="I89" s="890"/>
      <c r="J89" s="890"/>
      <c r="K89" s="890"/>
      <c r="L89" s="890"/>
      <c r="M89" s="890"/>
      <c r="N89" s="890"/>
      <c r="O89" s="890"/>
      <c r="P89" s="890"/>
      <c r="Q89" s="890"/>
    </row>
    <row r="90" spans="1:18" s="64" customFormat="1" ht="27.95" customHeight="1">
      <c r="A90" s="890" t="s">
        <v>1525</v>
      </c>
      <c r="B90" s="890"/>
      <c r="C90" s="890"/>
      <c r="D90" s="890"/>
      <c r="E90" s="890"/>
      <c r="F90" s="890"/>
      <c r="G90" s="890"/>
      <c r="H90" s="890"/>
      <c r="I90" s="890"/>
      <c r="J90" s="890"/>
      <c r="K90" s="890"/>
      <c r="L90" s="890"/>
      <c r="M90" s="890"/>
      <c r="N90" s="890"/>
      <c r="O90" s="890"/>
      <c r="P90" s="890"/>
      <c r="Q90" s="890"/>
    </row>
    <row r="91" spans="1:18" s="65" customFormat="1" ht="46.5" customHeight="1">
      <c r="A91" s="891" t="s">
        <v>1401</v>
      </c>
      <c r="B91" s="891"/>
      <c r="C91" s="891"/>
      <c r="D91" s="891"/>
      <c r="E91" s="891"/>
      <c r="F91" s="891"/>
      <c r="G91" s="891"/>
      <c r="H91" s="891"/>
      <c r="I91" s="891"/>
      <c r="J91" s="891"/>
      <c r="K91" s="891"/>
      <c r="L91" s="891"/>
      <c r="M91" s="891"/>
      <c r="N91" s="891"/>
      <c r="O91" s="891"/>
      <c r="P91" s="891"/>
      <c r="Q91" s="891"/>
    </row>
    <row r="92" spans="1:18" s="857" customFormat="1" ht="2.25" customHeight="1" thickBot="1">
      <c r="A92" s="625"/>
      <c r="B92" s="70"/>
      <c r="C92" s="70"/>
      <c r="D92" s="70"/>
      <c r="E92" s="70"/>
      <c r="F92" s="70"/>
      <c r="G92" s="70"/>
      <c r="H92" s="70"/>
      <c r="I92" s="70"/>
      <c r="J92" s="70"/>
      <c r="K92" s="70"/>
      <c r="L92" s="70"/>
      <c r="M92" s="70"/>
      <c r="N92" s="70"/>
      <c r="O92" s="70"/>
      <c r="P92" s="70"/>
      <c r="Q92" s="569"/>
    </row>
    <row r="93" spans="1:18" s="857" customFormat="1" ht="14.25" hidden="1" customHeight="1">
      <c r="A93" s="623"/>
      <c r="B93" s="560"/>
      <c r="C93" s="561"/>
      <c r="D93" s="560"/>
      <c r="E93" s="560"/>
      <c r="F93" s="560"/>
      <c r="G93" s="560"/>
      <c r="H93" s="560"/>
      <c r="I93" s="561"/>
      <c r="J93" s="560"/>
      <c r="K93" s="560"/>
      <c r="L93" s="560"/>
      <c r="M93" s="560"/>
      <c r="N93" s="560"/>
      <c r="O93" s="560"/>
      <c r="P93" s="560"/>
      <c r="Q93" s="565"/>
    </row>
    <row r="94" spans="1:18" s="857" customFormat="1" ht="34.5" customHeight="1" thickTop="1" thickBot="1">
      <c r="A94" s="700" t="s">
        <v>798</v>
      </c>
      <c r="B94" s="562" t="s">
        <v>297</v>
      </c>
      <c r="C94" s="562" t="s">
        <v>298</v>
      </c>
      <c r="D94" s="562" t="s">
        <v>299</v>
      </c>
      <c r="E94" s="562" t="s">
        <v>300</v>
      </c>
      <c r="F94" s="562" t="s">
        <v>301</v>
      </c>
      <c r="G94" s="562" t="s">
        <v>302</v>
      </c>
      <c r="H94" s="562" t="s">
        <v>303</v>
      </c>
      <c r="I94" s="562" t="s">
        <v>304</v>
      </c>
      <c r="J94" s="562" t="s">
        <v>305</v>
      </c>
      <c r="K94" s="562" t="s">
        <v>306</v>
      </c>
      <c r="L94" s="562" t="s">
        <v>307</v>
      </c>
      <c r="M94" s="562" t="s">
        <v>308</v>
      </c>
      <c r="N94" s="562" t="s">
        <v>1090</v>
      </c>
      <c r="O94" s="562" t="s">
        <v>1091</v>
      </c>
      <c r="P94" s="566" t="s">
        <v>309</v>
      </c>
      <c r="Q94" s="562" t="s">
        <v>799</v>
      </c>
    </row>
    <row r="95" spans="1:18" s="857" customFormat="1" ht="36.75" customHeight="1" thickTop="1">
      <c r="A95" s="701" t="s">
        <v>800</v>
      </c>
      <c r="B95" s="239">
        <v>378126.00629000005</v>
      </c>
      <c r="C95" s="239">
        <v>1157197.22101</v>
      </c>
      <c r="D95" s="239">
        <v>508529.03164</v>
      </c>
      <c r="E95" s="239">
        <v>115088.94532</v>
      </c>
      <c r="F95" s="239">
        <v>253644.04286000002</v>
      </c>
      <c r="G95" s="239">
        <v>167650.18536999999</v>
      </c>
      <c r="H95" s="239">
        <v>269675.40805999999</v>
      </c>
      <c r="I95" s="239">
        <v>16496.95492</v>
      </c>
      <c r="J95" s="239">
        <v>0</v>
      </c>
      <c r="K95" s="239">
        <v>0</v>
      </c>
      <c r="L95" s="239">
        <v>353646.93572000001</v>
      </c>
      <c r="M95" s="239">
        <v>106545.21728</v>
      </c>
      <c r="N95" s="239">
        <v>1636513.6706900001</v>
      </c>
      <c r="O95" s="239">
        <v>44340.139900000002</v>
      </c>
      <c r="P95" s="239">
        <v>5007453.7590600001</v>
      </c>
      <c r="Q95" s="240">
        <v>0.11053615782287074</v>
      </c>
    </row>
    <row r="96" spans="1:18" s="857" customFormat="1" ht="18" customHeight="1">
      <c r="A96" s="701" t="s">
        <v>801</v>
      </c>
      <c r="B96" s="239">
        <v>104899.42854000001</v>
      </c>
      <c r="C96" s="239">
        <v>93465.511329999994</v>
      </c>
      <c r="D96" s="239">
        <v>103133.83917000001</v>
      </c>
      <c r="E96" s="239">
        <v>158842.43694999997</v>
      </c>
      <c r="F96" s="239">
        <v>55225.401549999995</v>
      </c>
      <c r="G96" s="239">
        <v>130453.94644</v>
      </c>
      <c r="H96" s="239">
        <v>36181.902529999999</v>
      </c>
      <c r="I96" s="239">
        <v>13212.62868</v>
      </c>
      <c r="J96" s="239">
        <v>0</v>
      </c>
      <c r="K96" s="239">
        <v>0</v>
      </c>
      <c r="L96" s="239">
        <v>10172.56119</v>
      </c>
      <c r="M96" s="239">
        <v>44498.152289999998</v>
      </c>
      <c r="N96" s="239">
        <v>59934.657729999999</v>
      </c>
      <c r="O96" s="239">
        <v>37649.549880000006</v>
      </c>
      <c r="P96" s="239">
        <v>847670.01627999987</v>
      </c>
      <c r="Q96" s="240">
        <v>1.8711742775799595E-2</v>
      </c>
    </row>
    <row r="97" spans="1:17" s="857" customFormat="1" ht="18" customHeight="1">
      <c r="A97" s="701" t="s">
        <v>802</v>
      </c>
      <c r="B97" s="239">
        <v>133795.87025000001</v>
      </c>
      <c r="C97" s="239">
        <v>116205.58825</v>
      </c>
      <c r="D97" s="239">
        <v>398766.06913000002</v>
      </c>
      <c r="E97" s="239">
        <v>179381.70758000002</v>
      </c>
      <c r="F97" s="239">
        <v>93077.510009999998</v>
      </c>
      <c r="G97" s="239">
        <v>105011.89484000001</v>
      </c>
      <c r="H97" s="239">
        <v>134793.53358000002</v>
      </c>
      <c r="I97" s="239">
        <v>40930.509760000001</v>
      </c>
      <c r="J97" s="239">
        <v>0</v>
      </c>
      <c r="K97" s="239">
        <v>5107.22966</v>
      </c>
      <c r="L97" s="239">
        <v>23352.078890000001</v>
      </c>
      <c r="M97" s="239">
        <v>14122.43232</v>
      </c>
      <c r="N97" s="239">
        <v>42048.806939999995</v>
      </c>
      <c r="O97" s="239">
        <v>36419.659590000003</v>
      </c>
      <c r="P97" s="239">
        <v>1323012.8907999999</v>
      </c>
      <c r="Q97" s="240">
        <v>2.9204615506347398E-2</v>
      </c>
    </row>
    <row r="98" spans="1:17" s="857" customFormat="1" ht="18" customHeight="1">
      <c r="A98" s="701" t="s">
        <v>803</v>
      </c>
      <c r="B98" s="239">
        <v>325535.94400000002</v>
      </c>
      <c r="C98" s="239">
        <v>219823.35269999999</v>
      </c>
      <c r="D98" s="239">
        <v>639828.85582000006</v>
      </c>
      <c r="E98" s="239">
        <v>345846.97813999996</v>
      </c>
      <c r="F98" s="239">
        <v>239197.89959000002</v>
      </c>
      <c r="G98" s="239">
        <v>150040.50532</v>
      </c>
      <c r="H98" s="239">
        <v>162446.07422000001</v>
      </c>
      <c r="I98" s="239">
        <v>57933.625719999996</v>
      </c>
      <c r="J98" s="239">
        <v>2905.2269700000002</v>
      </c>
      <c r="K98" s="239">
        <v>0</v>
      </c>
      <c r="L98" s="239">
        <v>144031.15356999999</v>
      </c>
      <c r="M98" s="239">
        <v>37762.998919999998</v>
      </c>
      <c r="N98" s="239">
        <v>82700.217940000002</v>
      </c>
      <c r="O98" s="239">
        <v>66674.138820000007</v>
      </c>
      <c r="P98" s="239">
        <v>2474726.9717300003</v>
      </c>
      <c r="Q98" s="240">
        <v>5.4627925544141726E-2</v>
      </c>
    </row>
    <row r="99" spans="1:17" s="857" customFormat="1" ht="18" customHeight="1">
      <c r="A99" s="701" t="s">
        <v>804</v>
      </c>
      <c r="B99" s="239">
        <v>417361.52244999999</v>
      </c>
      <c r="C99" s="239">
        <v>291892.91664999997</v>
      </c>
      <c r="D99" s="239">
        <v>858047.07198000001</v>
      </c>
      <c r="E99" s="239">
        <v>418382.19336000003</v>
      </c>
      <c r="F99" s="239">
        <v>259740.35158000002</v>
      </c>
      <c r="G99" s="239">
        <v>200107.21800999998</v>
      </c>
      <c r="H99" s="239">
        <v>153545.93733000002</v>
      </c>
      <c r="I99" s="239">
        <v>72499.058430000005</v>
      </c>
      <c r="J99" s="239">
        <v>4094.4450899999997</v>
      </c>
      <c r="K99" s="239">
        <v>0</v>
      </c>
      <c r="L99" s="239">
        <v>169469.51459000001</v>
      </c>
      <c r="M99" s="239">
        <v>37116.490210000004</v>
      </c>
      <c r="N99" s="239">
        <v>85867.237779999996</v>
      </c>
      <c r="O99" s="239">
        <v>80268.576680000013</v>
      </c>
      <c r="P99" s="239">
        <v>3048392.5341400001</v>
      </c>
      <c r="Q99" s="240">
        <v>6.729120516591923E-2</v>
      </c>
    </row>
    <row r="100" spans="1:17" s="857" customFormat="1" ht="18" customHeight="1">
      <c r="A100" s="701" t="s">
        <v>805</v>
      </c>
      <c r="B100" s="239">
        <v>613547.54879999999</v>
      </c>
      <c r="C100" s="239">
        <v>544767.97259000002</v>
      </c>
      <c r="D100" s="239">
        <v>1160509.7972500001</v>
      </c>
      <c r="E100" s="239">
        <v>516104.80511000002</v>
      </c>
      <c r="F100" s="239">
        <v>414320.27630999999</v>
      </c>
      <c r="G100" s="239">
        <v>242784.32884999999</v>
      </c>
      <c r="H100" s="239">
        <v>165589.13618</v>
      </c>
      <c r="I100" s="239">
        <v>161003.25771000001</v>
      </c>
      <c r="J100" s="239">
        <v>1865.3410800000001</v>
      </c>
      <c r="K100" s="239">
        <v>2123.11697</v>
      </c>
      <c r="L100" s="239">
        <v>298904.26380999997</v>
      </c>
      <c r="M100" s="239">
        <v>31363.018519999998</v>
      </c>
      <c r="N100" s="239">
        <v>121050.23048</v>
      </c>
      <c r="O100" s="239">
        <v>105909.29763</v>
      </c>
      <c r="P100" s="239">
        <v>4379842.3912900006</v>
      </c>
      <c r="Q100" s="240">
        <v>9.6682061002958161E-2</v>
      </c>
    </row>
    <row r="101" spans="1:17" s="857" customFormat="1" ht="18" customHeight="1">
      <c r="A101" s="701" t="s">
        <v>806</v>
      </c>
      <c r="B101" s="239">
        <v>541140.87327999994</v>
      </c>
      <c r="C101" s="239">
        <v>587181.52136000001</v>
      </c>
      <c r="D101" s="239">
        <v>1040181.14354</v>
      </c>
      <c r="E101" s="239">
        <v>422414.97080000001</v>
      </c>
      <c r="F101" s="239">
        <v>319381.35274</v>
      </c>
      <c r="G101" s="239">
        <v>170148.08366999999</v>
      </c>
      <c r="H101" s="239">
        <v>130160.67534</v>
      </c>
      <c r="I101" s="239">
        <v>179225.26079</v>
      </c>
      <c r="J101" s="239">
        <v>1338.39237</v>
      </c>
      <c r="K101" s="239">
        <v>239.22466</v>
      </c>
      <c r="L101" s="239">
        <v>305869.79957999999</v>
      </c>
      <c r="M101" s="239">
        <v>42842.813419999999</v>
      </c>
      <c r="N101" s="239">
        <v>106127.14353</v>
      </c>
      <c r="O101" s="239">
        <v>117380.71377</v>
      </c>
      <c r="P101" s="239">
        <v>3963631.9688500003</v>
      </c>
      <c r="Q101" s="240">
        <v>8.7494497191887066E-2</v>
      </c>
    </row>
    <row r="102" spans="1:17" s="857" customFormat="1" ht="18" customHeight="1">
      <c r="A102" s="701" t="s">
        <v>807</v>
      </c>
      <c r="B102" s="239">
        <v>667108.56690999994</v>
      </c>
      <c r="C102" s="239">
        <v>539999.45799000002</v>
      </c>
      <c r="D102" s="239">
        <v>826230.38439000002</v>
      </c>
      <c r="E102" s="239">
        <v>342272.32141999999</v>
      </c>
      <c r="F102" s="239">
        <v>273506.92561000003</v>
      </c>
      <c r="G102" s="239">
        <v>165722.48152</v>
      </c>
      <c r="H102" s="239">
        <v>110797.41654000001</v>
      </c>
      <c r="I102" s="239">
        <v>186427.24192</v>
      </c>
      <c r="J102" s="239">
        <v>1895.2194399999998</v>
      </c>
      <c r="K102" s="239">
        <v>193.0994</v>
      </c>
      <c r="L102" s="239">
        <v>285401.94592000003</v>
      </c>
      <c r="M102" s="239">
        <v>29981.570019999999</v>
      </c>
      <c r="N102" s="239">
        <v>84501.700779999999</v>
      </c>
      <c r="O102" s="239">
        <v>125051.86039</v>
      </c>
      <c r="P102" s="239">
        <v>3639090.1922500003</v>
      </c>
      <c r="Q102" s="240">
        <v>8.0330456790422305E-2</v>
      </c>
    </row>
    <row r="103" spans="1:17" s="857" customFormat="1" ht="18" customHeight="1">
      <c r="A103" s="701" t="s">
        <v>808</v>
      </c>
      <c r="B103" s="239">
        <v>357394.15181000001</v>
      </c>
      <c r="C103" s="239">
        <v>432991.35201999999</v>
      </c>
      <c r="D103" s="239">
        <v>523241.93411999999</v>
      </c>
      <c r="E103" s="239">
        <v>228795.69327000002</v>
      </c>
      <c r="F103" s="239">
        <v>183597.9547</v>
      </c>
      <c r="G103" s="239">
        <v>91090.799480000001</v>
      </c>
      <c r="H103" s="239">
        <v>66934.674929999994</v>
      </c>
      <c r="I103" s="239">
        <v>145352.34118000002</v>
      </c>
      <c r="J103" s="239">
        <v>775.69533000000001</v>
      </c>
      <c r="K103" s="239">
        <v>120.59811000000001</v>
      </c>
      <c r="L103" s="239">
        <v>212439.33241</v>
      </c>
      <c r="M103" s="239">
        <v>18462.051170000002</v>
      </c>
      <c r="N103" s="239">
        <v>51806.526409999999</v>
      </c>
      <c r="O103" s="239">
        <v>96929.34023999999</v>
      </c>
      <c r="P103" s="239">
        <v>2409932.4451799993</v>
      </c>
      <c r="Q103" s="240">
        <v>5.3197630157023945E-2</v>
      </c>
    </row>
    <row r="104" spans="1:17" s="857" customFormat="1" ht="18" customHeight="1">
      <c r="A104" s="701" t="s">
        <v>809</v>
      </c>
      <c r="B104" s="239">
        <v>515971.37088999996</v>
      </c>
      <c r="C104" s="239">
        <v>657109.82408000005</v>
      </c>
      <c r="D104" s="239">
        <v>711075.74612000003</v>
      </c>
      <c r="E104" s="239">
        <v>309904.19407999999</v>
      </c>
      <c r="F104" s="239">
        <v>259873.23884999999</v>
      </c>
      <c r="G104" s="239">
        <v>128177.32670000001</v>
      </c>
      <c r="H104" s="239">
        <v>96683.442639999994</v>
      </c>
      <c r="I104" s="239">
        <v>265315.92738999997</v>
      </c>
      <c r="J104" s="239">
        <v>894.34325999999999</v>
      </c>
      <c r="K104" s="239">
        <v>89.298880000000011</v>
      </c>
      <c r="L104" s="239">
        <v>319655.52106</v>
      </c>
      <c r="M104" s="239">
        <v>24398.038980000001</v>
      </c>
      <c r="N104" s="239">
        <v>78886.226869999999</v>
      </c>
      <c r="O104" s="239">
        <v>174312.00674000001</v>
      </c>
      <c r="P104" s="239">
        <v>3542346.5065400004</v>
      </c>
      <c r="Q104" s="240">
        <v>7.8194905305267057E-2</v>
      </c>
    </row>
    <row r="105" spans="1:17" s="857" customFormat="1" ht="18" customHeight="1">
      <c r="A105" s="701" t="s">
        <v>810</v>
      </c>
      <c r="B105" s="239">
        <v>712852.35051000002</v>
      </c>
      <c r="C105" s="239">
        <v>1036395.0771100001</v>
      </c>
      <c r="D105" s="239">
        <v>946934.33236</v>
      </c>
      <c r="E105" s="239">
        <v>447659.28518000001</v>
      </c>
      <c r="F105" s="239">
        <v>365829.35712</v>
      </c>
      <c r="G105" s="239">
        <v>188797.2556</v>
      </c>
      <c r="H105" s="239">
        <v>133493.57073000001</v>
      </c>
      <c r="I105" s="239">
        <v>421641.21100000001</v>
      </c>
      <c r="J105" s="239">
        <v>1476.4902199999999</v>
      </c>
      <c r="K105" s="239">
        <v>83.751270000000005</v>
      </c>
      <c r="L105" s="239">
        <v>478642.56956999999</v>
      </c>
      <c r="M105" s="239">
        <v>34335.20912</v>
      </c>
      <c r="N105" s="239">
        <v>105210.30117000001</v>
      </c>
      <c r="O105" s="239">
        <v>290972.74306999997</v>
      </c>
      <c r="P105" s="239">
        <v>5164323.5040299995</v>
      </c>
      <c r="Q105" s="240">
        <v>0.11399895143454701</v>
      </c>
    </row>
    <row r="106" spans="1:17" s="857" customFormat="1" ht="18" customHeight="1">
      <c r="A106" s="701" t="s">
        <v>811</v>
      </c>
      <c r="B106" s="239">
        <v>883937.04558000003</v>
      </c>
      <c r="C106" s="239">
        <v>1472421.99025</v>
      </c>
      <c r="D106" s="239">
        <v>1082939.25981</v>
      </c>
      <c r="E106" s="239">
        <v>545814.08689999999</v>
      </c>
      <c r="F106" s="239">
        <v>478002.62400000001</v>
      </c>
      <c r="G106" s="239">
        <v>221630.38419000001</v>
      </c>
      <c r="H106" s="239">
        <v>161797.90790000002</v>
      </c>
      <c r="I106" s="239">
        <v>590131.60303</v>
      </c>
      <c r="J106" s="239">
        <v>2530.2539300000003</v>
      </c>
      <c r="K106" s="239">
        <v>110.80635000000001</v>
      </c>
      <c r="L106" s="239">
        <v>629282.42955</v>
      </c>
      <c r="M106" s="239">
        <v>49273.325850000001</v>
      </c>
      <c r="N106" s="239">
        <v>139077.87036</v>
      </c>
      <c r="O106" s="239">
        <v>448080.56725999998</v>
      </c>
      <c r="P106" s="239">
        <v>6705030.154959999</v>
      </c>
      <c r="Q106" s="240">
        <v>0.14800900958392363</v>
      </c>
    </row>
    <row r="107" spans="1:17" s="857" customFormat="1" ht="18" customHeight="1">
      <c r="A107" s="701" t="s">
        <v>812</v>
      </c>
      <c r="B107" s="239">
        <v>166229.94249000002</v>
      </c>
      <c r="C107" s="239">
        <v>315733.79408999998</v>
      </c>
      <c r="D107" s="239">
        <v>181876.27597999998</v>
      </c>
      <c r="E107" s="239">
        <v>103675.41154</v>
      </c>
      <c r="F107" s="239">
        <v>100054.24647</v>
      </c>
      <c r="G107" s="239">
        <v>41783.032399999996</v>
      </c>
      <c r="H107" s="239">
        <v>30284.116829999999</v>
      </c>
      <c r="I107" s="239">
        <v>106897.96002</v>
      </c>
      <c r="J107" s="239">
        <v>717.00456000000008</v>
      </c>
      <c r="K107" s="239">
        <v>3.7620800000000001</v>
      </c>
      <c r="L107" s="239">
        <v>104758.67656000001</v>
      </c>
      <c r="M107" s="239">
        <v>8175.4734699999999</v>
      </c>
      <c r="N107" s="239">
        <v>28250.311600000001</v>
      </c>
      <c r="O107" s="239">
        <v>86386.390169999999</v>
      </c>
      <c r="P107" s="239">
        <v>1274826.3982599999</v>
      </c>
      <c r="Q107" s="240">
        <v>2.8140931246718431E-2</v>
      </c>
    </row>
    <row r="108" spans="1:17" s="857" customFormat="1" ht="18" customHeight="1" thickBot="1">
      <c r="A108" s="701" t="s">
        <v>813</v>
      </c>
      <c r="B108" s="239">
        <v>185870.38913</v>
      </c>
      <c r="C108" s="239">
        <v>336469.43242000003</v>
      </c>
      <c r="D108" s="239">
        <v>196563.00690000001</v>
      </c>
      <c r="E108" s="239">
        <v>110486.10643000001</v>
      </c>
      <c r="F108" s="239">
        <v>109351.79167000001</v>
      </c>
      <c r="G108" s="239">
        <v>51525.814920000004</v>
      </c>
      <c r="H108" s="239">
        <v>40943.853439999999</v>
      </c>
      <c r="I108" s="239">
        <v>153509.43878</v>
      </c>
      <c r="J108" s="239">
        <v>545.66332999999997</v>
      </c>
      <c r="K108" s="239">
        <v>9.05166</v>
      </c>
      <c r="L108" s="239">
        <v>154648.55375999998</v>
      </c>
      <c r="M108" s="239">
        <v>12470.021630000001</v>
      </c>
      <c r="N108" s="239">
        <v>43656.12298</v>
      </c>
      <c r="O108" s="239">
        <v>125171.06886</v>
      </c>
      <c r="P108" s="239">
        <v>1521220.3159100001</v>
      </c>
      <c r="Q108" s="240">
        <v>3.3579910472173818E-2</v>
      </c>
    </row>
    <row r="109" spans="1:17" s="857" customFormat="1" ht="51.75" customHeight="1" thickTop="1" thickBot="1">
      <c r="A109" s="700" t="s">
        <v>6</v>
      </c>
      <c r="B109" s="378">
        <v>6003771.0109299999</v>
      </c>
      <c r="C109" s="378">
        <v>7801655.0118500004</v>
      </c>
      <c r="D109" s="378">
        <v>9177856.7482099999</v>
      </c>
      <c r="E109" s="378">
        <v>4244669.1360799996</v>
      </c>
      <c r="F109" s="378">
        <v>3404802.9730599998</v>
      </c>
      <c r="G109" s="378">
        <v>2054923.25731</v>
      </c>
      <c r="H109" s="378">
        <v>1693327.6502499999</v>
      </c>
      <c r="I109" s="378">
        <v>2410577.01933</v>
      </c>
      <c r="J109" s="378">
        <v>19038.075579999997</v>
      </c>
      <c r="K109" s="378">
        <v>8079.9390400000002</v>
      </c>
      <c r="L109" s="378">
        <v>3490275.3361800001</v>
      </c>
      <c r="M109" s="378">
        <v>491346.81320000003</v>
      </c>
      <c r="N109" s="378">
        <v>2665631.02526</v>
      </c>
      <c r="O109" s="378">
        <v>1835546.0529999998</v>
      </c>
      <c r="P109" s="378">
        <v>45301500.049279995</v>
      </c>
      <c r="Q109" s="379">
        <v>1</v>
      </c>
    </row>
    <row r="110" spans="1:17" s="857" customFormat="1" ht="34.5" customHeight="1" thickTop="1" thickBot="1">
      <c r="A110" s="702" t="s">
        <v>814</v>
      </c>
      <c r="B110" s="240">
        <v>0.13252918787234336</v>
      </c>
      <c r="C110" s="240">
        <v>0.17221626222891481</v>
      </c>
      <c r="D110" s="240">
        <v>0.20259498555734623</v>
      </c>
      <c r="E110" s="240">
        <v>9.369820274080444E-2</v>
      </c>
      <c r="F110" s="240">
        <v>7.5158724752076161E-2</v>
      </c>
      <c r="G110" s="240">
        <v>4.5361042240866373E-2</v>
      </c>
      <c r="H110" s="240">
        <v>3.7379063572022114E-2</v>
      </c>
      <c r="I110" s="240">
        <v>5.3211858695798593E-2</v>
      </c>
      <c r="J110" s="240">
        <v>4.2025265298698602E-4</v>
      </c>
      <c r="K110" s="240">
        <v>1.7835919409314174E-4</v>
      </c>
      <c r="L110" s="240">
        <v>7.7045469407926878E-2</v>
      </c>
      <c r="M110" s="240">
        <v>1.0846148861858921E-2</v>
      </c>
      <c r="N110" s="240">
        <v>5.8842003517770192E-2</v>
      </c>
      <c r="O110" s="240">
        <v>4.0518438705191909E-2</v>
      </c>
      <c r="P110" s="240">
        <v>1</v>
      </c>
      <c r="Q110" s="380"/>
    </row>
    <row r="111" spans="1:17" s="857" customFormat="1" ht="45.75" customHeight="1" thickTop="1" thickBot="1">
      <c r="A111" s="700" t="s">
        <v>818</v>
      </c>
      <c r="B111" s="562" t="s">
        <v>297</v>
      </c>
      <c r="C111" s="562" t="s">
        <v>298</v>
      </c>
      <c r="D111" s="562" t="s">
        <v>299</v>
      </c>
      <c r="E111" s="562" t="s">
        <v>300</v>
      </c>
      <c r="F111" s="562" t="s">
        <v>301</v>
      </c>
      <c r="G111" s="562" t="s">
        <v>302</v>
      </c>
      <c r="H111" s="562" t="s">
        <v>303</v>
      </c>
      <c r="I111" s="562" t="s">
        <v>304</v>
      </c>
      <c r="J111" s="562" t="s">
        <v>305</v>
      </c>
      <c r="K111" s="562" t="s">
        <v>306</v>
      </c>
      <c r="L111" s="562" t="s">
        <v>307</v>
      </c>
      <c r="M111" s="562" t="s">
        <v>308</v>
      </c>
      <c r="N111" s="562" t="s">
        <v>1090</v>
      </c>
      <c r="O111" s="562" t="s">
        <v>1091</v>
      </c>
      <c r="P111" s="566" t="s">
        <v>309</v>
      </c>
      <c r="Q111" s="562" t="s">
        <v>711</v>
      </c>
    </row>
    <row r="112" spans="1:17" s="857" customFormat="1" ht="28.5" customHeight="1" thickTop="1">
      <c r="A112" s="701" t="s">
        <v>800</v>
      </c>
      <c r="B112" s="239">
        <v>7</v>
      </c>
      <c r="C112" s="239">
        <v>17</v>
      </c>
      <c r="D112" s="239">
        <v>12</v>
      </c>
      <c r="E112" s="239">
        <v>5</v>
      </c>
      <c r="F112" s="239">
        <v>8</v>
      </c>
      <c r="G112" s="239">
        <v>6</v>
      </c>
      <c r="H112" s="239">
        <v>7</v>
      </c>
      <c r="I112" s="239">
        <v>1</v>
      </c>
      <c r="J112" s="239">
        <v>0</v>
      </c>
      <c r="K112" s="239">
        <v>0</v>
      </c>
      <c r="L112" s="239">
        <v>5</v>
      </c>
      <c r="M112" s="239">
        <v>4</v>
      </c>
      <c r="N112" s="239">
        <v>12</v>
      </c>
      <c r="O112" s="239">
        <v>2</v>
      </c>
      <c r="P112" s="239">
        <v>86</v>
      </c>
      <c r="Q112" s="240">
        <v>1.0675641488124839E-5</v>
      </c>
    </row>
    <row r="113" spans="1:18" s="857" customFormat="1" ht="17.25" customHeight="1">
      <c r="A113" s="701" t="s">
        <v>801</v>
      </c>
      <c r="B113" s="239">
        <v>12</v>
      </c>
      <c r="C113" s="239">
        <v>9</v>
      </c>
      <c r="D113" s="239">
        <v>12</v>
      </c>
      <c r="E113" s="239">
        <v>17</v>
      </c>
      <c r="F113" s="239">
        <v>5</v>
      </c>
      <c r="G113" s="239">
        <v>14</v>
      </c>
      <c r="H113" s="239">
        <v>4</v>
      </c>
      <c r="I113" s="239">
        <v>1</v>
      </c>
      <c r="J113" s="239">
        <v>0</v>
      </c>
      <c r="K113" s="239">
        <v>0</v>
      </c>
      <c r="L113" s="239">
        <v>1</v>
      </c>
      <c r="M113" s="239">
        <v>5</v>
      </c>
      <c r="N113" s="239">
        <v>6</v>
      </c>
      <c r="O113" s="239">
        <v>4</v>
      </c>
      <c r="P113" s="239">
        <v>90</v>
      </c>
      <c r="Q113" s="240">
        <v>1.1172182952688785E-5</v>
      </c>
    </row>
    <row r="114" spans="1:18" s="857" customFormat="1" ht="17.25" customHeight="1">
      <c r="A114" s="701" t="s">
        <v>802</v>
      </c>
      <c r="B114" s="239">
        <v>30</v>
      </c>
      <c r="C114" s="239">
        <v>24</v>
      </c>
      <c r="D114" s="239">
        <v>82</v>
      </c>
      <c r="E114" s="239">
        <v>38</v>
      </c>
      <c r="F114" s="239">
        <v>21</v>
      </c>
      <c r="G114" s="239">
        <v>20</v>
      </c>
      <c r="H114" s="239">
        <v>28</v>
      </c>
      <c r="I114" s="239">
        <v>9</v>
      </c>
      <c r="J114" s="239">
        <v>0</v>
      </c>
      <c r="K114" s="239">
        <v>1</v>
      </c>
      <c r="L114" s="239">
        <v>5</v>
      </c>
      <c r="M114" s="239">
        <v>3</v>
      </c>
      <c r="N114" s="239">
        <v>9</v>
      </c>
      <c r="O114" s="239">
        <v>7</v>
      </c>
      <c r="P114" s="239">
        <v>277</v>
      </c>
      <c r="Q114" s="240">
        <v>3.4385496421053262E-5</v>
      </c>
    </row>
    <row r="115" spans="1:18" s="857" customFormat="1" ht="17.25" customHeight="1">
      <c r="A115" s="701" t="s">
        <v>803</v>
      </c>
      <c r="B115" s="239">
        <v>167</v>
      </c>
      <c r="C115" s="239">
        <v>105</v>
      </c>
      <c r="D115" s="239">
        <v>324</v>
      </c>
      <c r="E115" s="239">
        <v>170</v>
      </c>
      <c r="F115" s="239">
        <v>121</v>
      </c>
      <c r="G115" s="239">
        <v>73</v>
      </c>
      <c r="H115" s="239">
        <v>81</v>
      </c>
      <c r="I115" s="239">
        <v>28</v>
      </c>
      <c r="J115" s="239">
        <v>2</v>
      </c>
      <c r="K115" s="239">
        <v>0</v>
      </c>
      <c r="L115" s="239">
        <v>71</v>
      </c>
      <c r="M115" s="239">
        <v>17</v>
      </c>
      <c r="N115" s="239">
        <v>37</v>
      </c>
      <c r="O115" s="239">
        <v>30</v>
      </c>
      <c r="P115" s="239">
        <v>1226</v>
      </c>
      <c r="Q115" s="240">
        <v>1.5218995888884943E-4</v>
      </c>
    </row>
    <row r="116" spans="1:18" s="857" customFormat="1" ht="17.25" customHeight="1">
      <c r="A116" s="701" t="s">
        <v>804</v>
      </c>
      <c r="B116" s="239">
        <v>454</v>
      </c>
      <c r="C116" s="239">
        <v>318</v>
      </c>
      <c r="D116" s="239">
        <v>933</v>
      </c>
      <c r="E116" s="239">
        <v>447</v>
      </c>
      <c r="F116" s="239">
        <v>286</v>
      </c>
      <c r="G116" s="239">
        <v>217</v>
      </c>
      <c r="H116" s="239">
        <v>161</v>
      </c>
      <c r="I116" s="239">
        <v>79</v>
      </c>
      <c r="J116" s="239">
        <v>5</v>
      </c>
      <c r="K116" s="239">
        <v>0</v>
      </c>
      <c r="L116" s="239">
        <v>185</v>
      </c>
      <c r="M116" s="239">
        <v>41</v>
      </c>
      <c r="N116" s="239">
        <v>95</v>
      </c>
      <c r="O116" s="239">
        <v>87</v>
      </c>
      <c r="P116" s="239">
        <v>3308</v>
      </c>
      <c r="Q116" s="240">
        <v>4.1063979119438331E-4</v>
      </c>
    </row>
    <row r="117" spans="1:18" s="857" customFormat="1" ht="17.25" customHeight="1">
      <c r="A117" s="701" t="s">
        <v>805</v>
      </c>
      <c r="B117" s="239">
        <v>1308</v>
      </c>
      <c r="C117" s="239">
        <v>1181</v>
      </c>
      <c r="D117" s="239">
        <v>2494</v>
      </c>
      <c r="E117" s="239">
        <v>1102</v>
      </c>
      <c r="F117" s="239">
        <v>889</v>
      </c>
      <c r="G117" s="239">
        <v>514</v>
      </c>
      <c r="H117" s="239">
        <v>357</v>
      </c>
      <c r="I117" s="239">
        <v>355</v>
      </c>
      <c r="J117" s="239">
        <v>4</v>
      </c>
      <c r="K117" s="239">
        <v>4</v>
      </c>
      <c r="L117" s="239">
        <v>652</v>
      </c>
      <c r="M117" s="239">
        <v>71</v>
      </c>
      <c r="N117" s="239">
        <v>259</v>
      </c>
      <c r="O117" s="239">
        <v>235</v>
      </c>
      <c r="P117" s="239">
        <v>9425</v>
      </c>
      <c r="Q117" s="240">
        <v>1.1699758258787976E-3</v>
      </c>
    </row>
    <row r="118" spans="1:18" s="857" customFormat="1" ht="17.25" customHeight="1">
      <c r="A118" s="701" t="s">
        <v>806</v>
      </c>
      <c r="B118" s="239">
        <v>2067</v>
      </c>
      <c r="C118" s="239">
        <v>2276</v>
      </c>
      <c r="D118" s="239">
        <v>3951</v>
      </c>
      <c r="E118" s="239">
        <v>1616</v>
      </c>
      <c r="F118" s="239">
        <v>1219</v>
      </c>
      <c r="G118" s="239">
        <v>641</v>
      </c>
      <c r="H118" s="239">
        <v>497</v>
      </c>
      <c r="I118" s="239">
        <v>690</v>
      </c>
      <c r="J118" s="239">
        <v>5</v>
      </c>
      <c r="K118" s="239">
        <v>1</v>
      </c>
      <c r="L118" s="239">
        <v>1169</v>
      </c>
      <c r="M118" s="239">
        <v>172</v>
      </c>
      <c r="N118" s="239">
        <v>400</v>
      </c>
      <c r="O118" s="239">
        <v>451</v>
      </c>
      <c r="P118" s="239">
        <v>15155</v>
      </c>
      <c r="Q118" s="240">
        <v>1.8812714738666502E-3</v>
      </c>
    </row>
    <row r="119" spans="1:18" s="857" customFormat="1" ht="17.25" customHeight="1">
      <c r="A119" s="701" t="s">
        <v>807</v>
      </c>
      <c r="B119" s="239">
        <v>3906</v>
      </c>
      <c r="C119" s="239">
        <v>3260</v>
      </c>
      <c r="D119" s="239">
        <v>4941</v>
      </c>
      <c r="E119" s="239">
        <v>2053</v>
      </c>
      <c r="F119" s="239">
        <v>1640</v>
      </c>
      <c r="G119" s="239">
        <v>986</v>
      </c>
      <c r="H119" s="239">
        <v>663</v>
      </c>
      <c r="I119" s="239">
        <v>1134</v>
      </c>
      <c r="J119" s="239">
        <v>12</v>
      </c>
      <c r="K119" s="239">
        <v>1</v>
      </c>
      <c r="L119" s="239">
        <v>1717</v>
      </c>
      <c r="M119" s="239">
        <v>179</v>
      </c>
      <c r="N119" s="239">
        <v>515</v>
      </c>
      <c r="O119" s="239">
        <v>752</v>
      </c>
      <c r="P119" s="239">
        <v>21759</v>
      </c>
      <c r="Q119" s="240">
        <v>2.701061431861725E-3</v>
      </c>
    </row>
    <row r="120" spans="1:18" s="857" customFormat="1" ht="17.25" customHeight="1">
      <c r="A120" s="701" t="s">
        <v>808</v>
      </c>
      <c r="B120" s="239">
        <v>3026</v>
      </c>
      <c r="C120" s="239">
        <v>3668</v>
      </c>
      <c r="D120" s="239">
        <v>4424</v>
      </c>
      <c r="E120" s="239">
        <v>1930</v>
      </c>
      <c r="F120" s="239">
        <v>1552</v>
      </c>
      <c r="G120" s="239">
        <v>770</v>
      </c>
      <c r="H120" s="239">
        <v>569</v>
      </c>
      <c r="I120" s="239">
        <v>1239</v>
      </c>
      <c r="J120" s="239">
        <v>7</v>
      </c>
      <c r="K120" s="239">
        <v>1</v>
      </c>
      <c r="L120" s="239">
        <v>1801</v>
      </c>
      <c r="M120" s="239">
        <v>158</v>
      </c>
      <c r="N120" s="239">
        <v>439</v>
      </c>
      <c r="O120" s="239">
        <v>821</v>
      </c>
      <c r="P120" s="239">
        <v>20405</v>
      </c>
      <c r="Q120" s="240">
        <v>2.5329821461068294E-3</v>
      </c>
    </row>
    <row r="121" spans="1:18" s="857" customFormat="1" ht="17.25" customHeight="1">
      <c r="A121" s="701" t="s">
        <v>809</v>
      </c>
      <c r="B121" s="239">
        <v>6214</v>
      </c>
      <c r="C121" s="239">
        <v>7909</v>
      </c>
      <c r="D121" s="239">
        <v>8533</v>
      </c>
      <c r="E121" s="239">
        <v>3729</v>
      </c>
      <c r="F121" s="239">
        <v>3124</v>
      </c>
      <c r="G121" s="239">
        <v>1544</v>
      </c>
      <c r="H121" s="239">
        <v>1167</v>
      </c>
      <c r="I121" s="239">
        <v>3218</v>
      </c>
      <c r="J121" s="239">
        <v>10</v>
      </c>
      <c r="K121" s="239">
        <v>1</v>
      </c>
      <c r="L121" s="239">
        <v>3847</v>
      </c>
      <c r="M121" s="239">
        <v>294</v>
      </c>
      <c r="N121" s="239">
        <v>945</v>
      </c>
      <c r="O121" s="239">
        <v>2106</v>
      </c>
      <c r="P121" s="239">
        <v>42641</v>
      </c>
      <c r="Q121" s="240">
        <v>5.2932561476178048E-3</v>
      </c>
    </row>
    <row r="122" spans="1:18" s="857" customFormat="1" ht="17.25" customHeight="1">
      <c r="A122" s="701" t="s">
        <v>810</v>
      </c>
      <c r="B122" s="239">
        <v>14722</v>
      </c>
      <c r="C122" s="239">
        <v>21538</v>
      </c>
      <c r="D122" s="239">
        <v>19458</v>
      </c>
      <c r="E122" s="239">
        <v>9222</v>
      </c>
      <c r="F122" s="239">
        <v>7541</v>
      </c>
      <c r="G122" s="239">
        <v>3868</v>
      </c>
      <c r="H122" s="239">
        <v>2777</v>
      </c>
      <c r="I122" s="239">
        <v>8808</v>
      </c>
      <c r="J122" s="239">
        <v>32</v>
      </c>
      <c r="K122" s="239">
        <v>2</v>
      </c>
      <c r="L122" s="239">
        <v>9950</v>
      </c>
      <c r="M122" s="239">
        <v>712</v>
      </c>
      <c r="N122" s="239">
        <v>2186</v>
      </c>
      <c r="O122" s="239">
        <v>6134</v>
      </c>
      <c r="P122" s="239">
        <v>106950</v>
      </c>
      <c r="Q122" s="240">
        <v>1.3276277408778505E-2</v>
      </c>
    </row>
    <row r="123" spans="1:18" s="857" customFormat="1" ht="17.25" customHeight="1">
      <c r="A123" s="701" t="s">
        <v>811</v>
      </c>
      <c r="B123" s="239">
        <v>56382</v>
      </c>
      <c r="C123" s="239">
        <v>95503</v>
      </c>
      <c r="D123" s="239">
        <v>68155</v>
      </c>
      <c r="E123" s="239">
        <v>34818</v>
      </c>
      <c r="F123" s="239">
        <v>30886</v>
      </c>
      <c r="G123" s="239">
        <v>13989</v>
      </c>
      <c r="H123" s="239">
        <v>10245</v>
      </c>
      <c r="I123" s="239">
        <v>37889</v>
      </c>
      <c r="J123" s="239">
        <v>166</v>
      </c>
      <c r="K123" s="239">
        <v>6</v>
      </c>
      <c r="L123" s="239">
        <v>39987</v>
      </c>
      <c r="M123" s="239">
        <v>3188</v>
      </c>
      <c r="N123" s="239">
        <v>8926</v>
      </c>
      <c r="O123" s="239">
        <v>29011</v>
      </c>
      <c r="P123" s="239">
        <v>429151</v>
      </c>
      <c r="Q123" s="240">
        <v>5.3272816514770498E-2</v>
      </c>
    </row>
    <row r="124" spans="1:18" s="857" customFormat="1" ht="17.25" customHeight="1">
      <c r="A124" s="701" t="s">
        <v>812</v>
      </c>
      <c r="B124" s="239">
        <v>33915</v>
      </c>
      <c r="C124" s="239">
        <v>64545</v>
      </c>
      <c r="D124" s="239">
        <v>36721</v>
      </c>
      <c r="E124" s="239">
        <v>21102</v>
      </c>
      <c r="F124" s="239">
        <v>20558</v>
      </c>
      <c r="G124" s="239">
        <v>8527</v>
      </c>
      <c r="H124" s="239">
        <v>6204</v>
      </c>
      <c r="I124" s="239">
        <v>21813</v>
      </c>
      <c r="J124" s="239">
        <v>149</v>
      </c>
      <c r="K124" s="239">
        <v>1</v>
      </c>
      <c r="L124" s="239">
        <v>21427</v>
      </c>
      <c r="M124" s="239">
        <v>1676</v>
      </c>
      <c r="N124" s="239">
        <v>5763</v>
      </c>
      <c r="O124" s="239">
        <v>17659</v>
      </c>
      <c r="P124" s="239">
        <v>260060</v>
      </c>
      <c r="Q124" s="240">
        <v>3.2282643318624946E-2</v>
      </c>
    </row>
    <row r="125" spans="1:18" s="857" customFormat="1" ht="17.25" customHeight="1" thickBot="1">
      <c r="A125" s="701" t="s">
        <v>813</v>
      </c>
      <c r="B125" s="239">
        <v>721319</v>
      </c>
      <c r="C125" s="239">
        <v>1091210</v>
      </c>
      <c r="D125" s="239">
        <v>955239</v>
      </c>
      <c r="E125" s="239">
        <v>350650</v>
      </c>
      <c r="F125" s="239">
        <v>615787</v>
      </c>
      <c r="G125" s="239">
        <v>221410</v>
      </c>
      <c r="H125" s="239">
        <v>196510</v>
      </c>
      <c r="I125" s="239">
        <v>915734</v>
      </c>
      <c r="J125" s="239">
        <v>2139</v>
      </c>
      <c r="K125" s="239">
        <v>23</v>
      </c>
      <c r="L125" s="239">
        <v>814110</v>
      </c>
      <c r="M125" s="239">
        <v>84920</v>
      </c>
      <c r="N125" s="239">
        <v>273257</v>
      </c>
      <c r="O125" s="239">
        <v>902881</v>
      </c>
      <c r="P125" s="239">
        <v>7145189</v>
      </c>
      <c r="Q125" s="240">
        <v>0.88697065266154917</v>
      </c>
    </row>
    <row r="126" spans="1:18" s="857" customFormat="1" ht="49.5" customHeight="1" thickTop="1" thickBot="1">
      <c r="A126" s="700" t="s">
        <v>6</v>
      </c>
      <c r="B126" s="378">
        <v>843529</v>
      </c>
      <c r="C126" s="378">
        <v>1291563</v>
      </c>
      <c r="D126" s="378">
        <v>1105279</v>
      </c>
      <c r="E126" s="378">
        <v>426899</v>
      </c>
      <c r="F126" s="378">
        <v>683637</v>
      </c>
      <c r="G126" s="378">
        <v>252579</v>
      </c>
      <c r="H126" s="378">
        <v>219270</v>
      </c>
      <c r="I126" s="378">
        <v>990998</v>
      </c>
      <c r="J126" s="378">
        <v>2531</v>
      </c>
      <c r="K126" s="378">
        <v>41</v>
      </c>
      <c r="L126" s="378">
        <v>894927</v>
      </c>
      <c r="M126" s="378">
        <v>91440</v>
      </c>
      <c r="N126" s="378">
        <v>292849</v>
      </c>
      <c r="O126" s="378">
        <v>960180</v>
      </c>
      <c r="P126" s="378">
        <v>8055722</v>
      </c>
      <c r="Q126" s="379">
        <v>1</v>
      </c>
    </row>
    <row r="127" spans="1:18" s="857" customFormat="1" ht="36.75" customHeight="1" thickTop="1">
      <c r="A127" s="702" t="s">
        <v>814</v>
      </c>
      <c r="B127" s="240">
        <v>0.10471178126554019</v>
      </c>
      <c r="C127" s="240">
        <v>0.16032864589915094</v>
      </c>
      <c r="D127" s="240">
        <v>0.13720421335294342</v>
      </c>
      <c r="E127" s="240">
        <v>5.2993263670220996E-2</v>
      </c>
      <c r="F127" s="240">
        <v>8.4863529302525581E-2</v>
      </c>
      <c r="G127" s="240">
        <v>3.1353986644524226E-2</v>
      </c>
      <c r="H127" s="240">
        <v>2.7219161733734107E-2</v>
      </c>
      <c r="I127" s="240">
        <v>0.12301789957498534</v>
      </c>
      <c r="J127" s="240">
        <v>3.1418661170283681E-4</v>
      </c>
      <c r="K127" s="240">
        <v>5.0895500117804464E-6</v>
      </c>
      <c r="L127" s="240">
        <v>0.11109209081445462</v>
      </c>
      <c r="M127" s="240">
        <v>1.1350937879931805E-2</v>
      </c>
      <c r="N127" s="240">
        <v>3.6352917839021753E-2</v>
      </c>
      <c r="O127" s="240">
        <v>0.11919229586125241</v>
      </c>
      <c r="P127" s="240">
        <v>1</v>
      </c>
      <c r="Q127" s="381"/>
      <c r="R127" s="177"/>
    </row>
    <row r="128" spans="1:18" s="857" customFormat="1" ht="9" customHeight="1" thickBot="1">
      <c r="A128" s="704"/>
      <c r="B128" s="563"/>
      <c r="C128" s="382"/>
      <c r="D128" s="382"/>
      <c r="E128" s="382"/>
      <c r="F128" s="382"/>
      <c r="G128" s="563"/>
      <c r="H128" s="563"/>
      <c r="I128" s="563"/>
      <c r="J128" s="563"/>
      <c r="K128" s="563"/>
      <c r="L128" s="563"/>
      <c r="M128" s="563"/>
      <c r="N128" s="563"/>
      <c r="O128" s="563"/>
      <c r="P128" s="567"/>
      <c r="Q128" s="567"/>
    </row>
    <row r="129" spans="1:17" s="857" customFormat="1" ht="15.75" customHeight="1" thickTop="1">
      <c r="A129" s="626" t="s">
        <v>820</v>
      </c>
      <c r="B129" s="346"/>
      <c r="C129" s="181"/>
      <c r="D129" s="181"/>
      <c r="E129" s="181"/>
      <c r="F129" s="181"/>
      <c r="G129" s="346"/>
      <c r="H129" s="346"/>
      <c r="I129" s="346"/>
      <c r="J129" s="346"/>
      <c r="K129" s="346"/>
      <c r="L129" s="346"/>
      <c r="M129" s="346"/>
      <c r="N129" s="346"/>
      <c r="O129" s="346"/>
      <c r="P129" s="248"/>
      <c r="Q129" s="568"/>
    </row>
    <row r="130" spans="1:17" s="857" customFormat="1" ht="9" customHeight="1">
      <c r="A130" s="624"/>
      <c r="B130" s="346"/>
      <c r="C130" s="181"/>
      <c r="D130" s="181"/>
      <c r="E130" s="181"/>
      <c r="F130" s="181"/>
      <c r="G130" s="346"/>
      <c r="H130" s="346"/>
      <c r="I130" s="346"/>
      <c r="J130" s="346"/>
      <c r="K130" s="346"/>
      <c r="L130" s="346"/>
      <c r="M130" s="346"/>
      <c r="N130" s="346"/>
      <c r="O130" s="346"/>
      <c r="P130" s="248"/>
      <c r="Q130" s="568"/>
    </row>
    <row r="131" spans="1:17" s="857" customFormat="1" ht="15.75">
      <c r="A131" s="187"/>
      <c r="B131" s="70"/>
      <c r="C131" s="431"/>
      <c r="D131" s="431"/>
      <c r="E131" s="431"/>
      <c r="F131" s="431"/>
      <c r="G131" s="431"/>
      <c r="H131" s="70"/>
      <c r="I131" s="70"/>
      <c r="J131" s="70"/>
      <c r="K131" s="70"/>
      <c r="L131" s="70"/>
      <c r="M131" s="70"/>
      <c r="N131" s="70"/>
      <c r="O131" s="70"/>
      <c r="P131" s="572"/>
      <c r="Q131" s="569"/>
    </row>
    <row r="132" spans="1:17" s="64" customFormat="1" ht="47.25" customHeight="1">
      <c r="A132" s="890" t="s">
        <v>1088</v>
      </c>
      <c r="B132" s="890"/>
      <c r="C132" s="890"/>
      <c r="D132" s="890"/>
      <c r="E132" s="890"/>
      <c r="F132" s="890"/>
      <c r="G132" s="890"/>
      <c r="H132" s="890"/>
      <c r="I132" s="890"/>
      <c r="J132" s="890"/>
      <c r="K132" s="890"/>
      <c r="L132" s="890"/>
      <c r="M132" s="890"/>
      <c r="N132" s="890"/>
      <c r="O132" s="890"/>
      <c r="P132" s="890"/>
      <c r="Q132" s="890"/>
    </row>
    <row r="133" spans="1:17" s="64" customFormat="1" ht="27.95" customHeight="1">
      <c r="A133" s="890" t="s">
        <v>821</v>
      </c>
      <c r="B133" s="890"/>
      <c r="C133" s="890"/>
      <c r="D133" s="890"/>
      <c r="E133" s="890"/>
      <c r="F133" s="890"/>
      <c r="G133" s="890"/>
      <c r="H133" s="890"/>
      <c r="I133" s="890"/>
      <c r="J133" s="890"/>
      <c r="K133" s="890"/>
      <c r="L133" s="890"/>
      <c r="M133" s="890"/>
      <c r="N133" s="890"/>
      <c r="O133" s="890"/>
      <c r="P133" s="890"/>
      <c r="Q133" s="890"/>
    </row>
    <row r="134" spans="1:17" s="64" customFormat="1" ht="27.95" customHeight="1">
      <c r="A134" s="890" t="s">
        <v>1525</v>
      </c>
      <c r="B134" s="890"/>
      <c r="C134" s="890"/>
      <c r="D134" s="890"/>
      <c r="E134" s="890"/>
      <c r="F134" s="890"/>
      <c r="G134" s="890"/>
      <c r="H134" s="890"/>
      <c r="I134" s="890"/>
      <c r="J134" s="890"/>
      <c r="K134" s="890"/>
      <c r="L134" s="890"/>
      <c r="M134" s="890"/>
      <c r="N134" s="890"/>
      <c r="O134" s="890"/>
      <c r="P134" s="890"/>
      <c r="Q134" s="890"/>
    </row>
    <row r="135" spans="1:17" s="65" customFormat="1" ht="46.5" customHeight="1">
      <c r="A135" s="891" t="s">
        <v>1401</v>
      </c>
      <c r="B135" s="891"/>
      <c r="C135" s="891"/>
      <c r="D135" s="891"/>
      <c r="E135" s="891"/>
      <c r="F135" s="891"/>
      <c r="G135" s="891"/>
      <c r="H135" s="891"/>
      <c r="I135" s="891"/>
      <c r="J135" s="891"/>
      <c r="K135" s="891"/>
      <c r="L135" s="891"/>
      <c r="M135" s="891"/>
      <c r="N135" s="891"/>
      <c r="O135" s="891"/>
      <c r="P135" s="891"/>
      <c r="Q135" s="891"/>
    </row>
    <row r="136" spans="1:17" s="857" customFormat="1" ht="2.25" customHeight="1" thickBot="1">
      <c r="A136" s="625"/>
      <c r="B136" s="70"/>
      <c r="C136" s="70"/>
      <c r="D136" s="70"/>
      <c r="E136" s="70"/>
      <c r="F136" s="70"/>
      <c r="G136" s="70"/>
      <c r="H136" s="70"/>
      <c r="I136" s="70"/>
      <c r="J136" s="70"/>
      <c r="K136" s="70"/>
      <c r="L136" s="70"/>
      <c r="M136" s="70"/>
      <c r="N136" s="70"/>
      <c r="O136" s="70"/>
      <c r="P136" s="70"/>
      <c r="Q136" s="569"/>
    </row>
    <row r="137" spans="1:17" s="857" customFormat="1" ht="14.25" hidden="1" customHeight="1">
      <c r="A137" s="623"/>
      <c r="B137" s="560"/>
      <c r="C137" s="561"/>
      <c r="D137" s="560"/>
      <c r="E137" s="560"/>
      <c r="F137" s="560"/>
      <c r="G137" s="560"/>
      <c r="H137" s="560"/>
      <c r="I137" s="561"/>
      <c r="J137" s="560"/>
      <c r="K137" s="560"/>
      <c r="L137" s="560"/>
      <c r="M137" s="560"/>
      <c r="N137" s="560"/>
      <c r="O137" s="560"/>
      <c r="P137" s="560"/>
      <c r="Q137" s="565"/>
    </row>
    <row r="138" spans="1:17" s="857" customFormat="1" ht="39.75" customHeight="1" thickTop="1" thickBot="1">
      <c r="A138" s="700" t="s">
        <v>798</v>
      </c>
      <c r="B138" s="562" t="s">
        <v>297</v>
      </c>
      <c r="C138" s="562" t="s">
        <v>298</v>
      </c>
      <c r="D138" s="562" t="s">
        <v>299</v>
      </c>
      <c r="E138" s="562" t="s">
        <v>300</v>
      </c>
      <c r="F138" s="562" t="s">
        <v>301</v>
      </c>
      <c r="G138" s="562" t="s">
        <v>302</v>
      </c>
      <c r="H138" s="562" t="s">
        <v>303</v>
      </c>
      <c r="I138" s="562" t="s">
        <v>304</v>
      </c>
      <c r="J138" s="562" t="s">
        <v>305</v>
      </c>
      <c r="K138" s="562" t="s">
        <v>306</v>
      </c>
      <c r="L138" s="562" t="s">
        <v>307</v>
      </c>
      <c r="M138" s="562" t="s">
        <v>308</v>
      </c>
      <c r="N138" s="562" t="s">
        <v>1090</v>
      </c>
      <c r="O138" s="562" t="s">
        <v>1091</v>
      </c>
      <c r="P138" s="566" t="s">
        <v>309</v>
      </c>
      <c r="Q138" s="570" t="s">
        <v>799</v>
      </c>
    </row>
    <row r="139" spans="1:17" s="857" customFormat="1" ht="36.75" customHeight="1" thickTop="1">
      <c r="A139" s="701" t="s">
        <v>800</v>
      </c>
      <c r="B139" s="239">
        <v>1133937.0883199999</v>
      </c>
      <c r="C139" s="239">
        <v>78870</v>
      </c>
      <c r="D139" s="239">
        <v>1063623.98486</v>
      </c>
      <c r="E139" s="239">
        <v>540262.2495700001</v>
      </c>
      <c r="F139" s="239">
        <v>1441700</v>
      </c>
      <c r="G139" s="239">
        <v>315592.14152</v>
      </c>
      <c r="H139" s="239">
        <v>363427.09758999996</v>
      </c>
      <c r="I139" s="239">
        <v>146000</v>
      </c>
      <c r="J139" s="239">
        <v>0</v>
      </c>
      <c r="K139" s="239">
        <v>60755.57965</v>
      </c>
      <c r="L139" s="239">
        <v>227334.48583000002</v>
      </c>
      <c r="M139" s="239">
        <v>30000</v>
      </c>
      <c r="N139" s="239">
        <v>751641.10311999999</v>
      </c>
      <c r="O139" s="239">
        <v>102206.14045000001</v>
      </c>
      <c r="P139" s="239">
        <v>6255349.8709100001</v>
      </c>
      <c r="Q139" s="697">
        <v>9.43985723792342E-2</v>
      </c>
    </row>
    <row r="140" spans="1:17" s="857" customFormat="1" ht="18" customHeight="1">
      <c r="A140" s="701" t="s">
        <v>801</v>
      </c>
      <c r="B140" s="239">
        <v>2289482.0669100001</v>
      </c>
      <c r="C140" s="239">
        <v>1705437.7523599998</v>
      </c>
      <c r="D140" s="239">
        <v>3031139.6370600001</v>
      </c>
      <c r="E140" s="239">
        <v>1556687.66255</v>
      </c>
      <c r="F140" s="239">
        <v>2692131.15</v>
      </c>
      <c r="G140" s="239">
        <v>1535172.5</v>
      </c>
      <c r="H140" s="239">
        <v>766837.08988999994</v>
      </c>
      <c r="I140" s="239">
        <v>1103585.2208800002</v>
      </c>
      <c r="J140" s="239">
        <v>0</v>
      </c>
      <c r="K140" s="239">
        <v>87000</v>
      </c>
      <c r="L140" s="239">
        <v>1561669.2924200001</v>
      </c>
      <c r="M140" s="239">
        <v>298868.39936000004</v>
      </c>
      <c r="N140" s="239">
        <v>4286478.2945799995</v>
      </c>
      <c r="O140" s="239">
        <v>1056872.51663</v>
      </c>
      <c r="P140" s="239">
        <v>21971361.58264</v>
      </c>
      <c r="Q140" s="697">
        <v>0.33156661248868596</v>
      </c>
    </row>
    <row r="141" spans="1:17" s="857" customFormat="1" ht="18" customHeight="1">
      <c r="A141" s="701" t="s">
        <v>802</v>
      </c>
      <c r="B141" s="239">
        <v>2463120.6926700003</v>
      </c>
      <c r="C141" s="239">
        <v>1762838</v>
      </c>
      <c r="D141" s="239">
        <v>3896922.7492499999</v>
      </c>
      <c r="E141" s="239">
        <v>2473502.8273200002</v>
      </c>
      <c r="F141" s="239">
        <v>2184679.9999699998</v>
      </c>
      <c r="G141" s="239">
        <v>1524200</v>
      </c>
      <c r="H141" s="239">
        <v>2247507.42894</v>
      </c>
      <c r="I141" s="239">
        <v>2291549.1079299999</v>
      </c>
      <c r="J141" s="239">
        <v>0</v>
      </c>
      <c r="K141" s="239">
        <v>69300</v>
      </c>
      <c r="L141" s="239">
        <v>1857234.64628</v>
      </c>
      <c r="M141" s="239">
        <v>662416.58207</v>
      </c>
      <c r="N141" s="239">
        <v>808999.61100999999</v>
      </c>
      <c r="O141" s="239">
        <v>2288452.7000000002</v>
      </c>
      <c r="P141" s="239">
        <v>24530724.345440004</v>
      </c>
      <c r="Q141" s="697">
        <v>0.37018958258544027</v>
      </c>
    </row>
    <row r="142" spans="1:17" s="857" customFormat="1" ht="18" customHeight="1">
      <c r="A142" s="701" t="s">
        <v>803</v>
      </c>
      <c r="B142" s="239">
        <v>455244.87473000004</v>
      </c>
      <c r="C142" s="239">
        <v>588957.76907000004</v>
      </c>
      <c r="D142" s="239">
        <v>1504150.6667800001</v>
      </c>
      <c r="E142" s="239">
        <v>295130.79886000004</v>
      </c>
      <c r="F142" s="239">
        <v>842738.76199999999</v>
      </c>
      <c r="G142" s="239">
        <v>401077.14223</v>
      </c>
      <c r="H142" s="239">
        <v>970245.55764999997</v>
      </c>
      <c r="I142" s="239">
        <v>1106080.6491800002</v>
      </c>
      <c r="J142" s="239">
        <v>0</v>
      </c>
      <c r="K142" s="239">
        <v>0</v>
      </c>
      <c r="L142" s="239">
        <v>719213.75271999999</v>
      </c>
      <c r="M142" s="239">
        <v>182499.88058000003</v>
      </c>
      <c r="N142" s="239">
        <v>445832.00229999999</v>
      </c>
      <c r="O142" s="239">
        <v>505772.64351999998</v>
      </c>
      <c r="P142" s="239">
        <v>8016944.4996199999</v>
      </c>
      <c r="Q142" s="697">
        <v>0.12098253994186067</v>
      </c>
    </row>
    <row r="143" spans="1:17" s="857" customFormat="1" ht="18" customHeight="1">
      <c r="A143" s="701" t="s">
        <v>804</v>
      </c>
      <c r="B143" s="239">
        <v>91143.205199999997</v>
      </c>
      <c r="C143" s="239">
        <v>189558.14652000001</v>
      </c>
      <c r="D143" s="239">
        <v>784870.01807000011</v>
      </c>
      <c r="E143" s="239">
        <v>66331.199389999994</v>
      </c>
      <c r="F143" s="239">
        <v>251776.78025000001</v>
      </c>
      <c r="G143" s="239">
        <v>88108.098870000002</v>
      </c>
      <c r="H143" s="239">
        <v>244206.57397</v>
      </c>
      <c r="I143" s="239">
        <v>429751.68482999998</v>
      </c>
      <c r="J143" s="239">
        <v>1765.68776</v>
      </c>
      <c r="K143" s="239">
        <v>0</v>
      </c>
      <c r="L143" s="239">
        <v>272954.83017999999</v>
      </c>
      <c r="M143" s="239">
        <v>115323.46956</v>
      </c>
      <c r="N143" s="239">
        <v>268105.21824000002</v>
      </c>
      <c r="O143" s="239">
        <v>210528.51261000001</v>
      </c>
      <c r="P143" s="239">
        <v>3014423.4254500004</v>
      </c>
      <c r="Q143" s="697">
        <v>4.5490224173121249E-2</v>
      </c>
    </row>
    <row r="144" spans="1:17" s="857" customFormat="1" ht="18" customHeight="1">
      <c r="A144" s="701" t="s">
        <v>805</v>
      </c>
      <c r="B144" s="239">
        <v>39927.347600000001</v>
      </c>
      <c r="C144" s="239">
        <v>103246.61063</v>
      </c>
      <c r="D144" s="239">
        <v>308395.27126000001</v>
      </c>
      <c r="E144" s="239">
        <v>37743.935939999996</v>
      </c>
      <c r="F144" s="239">
        <v>54326.311009999998</v>
      </c>
      <c r="G144" s="239">
        <v>20026.11177</v>
      </c>
      <c r="H144" s="239">
        <v>59011.122100000001</v>
      </c>
      <c r="I144" s="239">
        <v>95537.459629999998</v>
      </c>
      <c r="J144" s="239">
        <v>0</v>
      </c>
      <c r="K144" s="239">
        <v>0</v>
      </c>
      <c r="L144" s="239">
        <v>72196.70147</v>
      </c>
      <c r="M144" s="239">
        <v>31521.434659999999</v>
      </c>
      <c r="N144" s="239">
        <v>56075.606240000001</v>
      </c>
      <c r="O144" s="239">
        <v>34902.057999999997</v>
      </c>
      <c r="P144" s="239">
        <v>912909.97030999989</v>
      </c>
      <c r="Q144" s="697">
        <v>1.3776591187775781E-2</v>
      </c>
    </row>
    <row r="145" spans="1:17" s="857" customFormat="1" ht="18" customHeight="1">
      <c r="A145" s="701" t="s">
        <v>806</v>
      </c>
      <c r="B145" s="239">
        <v>17023.390329999998</v>
      </c>
      <c r="C145" s="239">
        <v>10699.034679999999</v>
      </c>
      <c r="D145" s="239">
        <v>91536.770659999995</v>
      </c>
      <c r="E145" s="239">
        <v>12496.356539999999</v>
      </c>
      <c r="F145" s="239">
        <v>4603.99802</v>
      </c>
      <c r="G145" s="239">
        <v>2068.1510600000001</v>
      </c>
      <c r="H145" s="239">
        <v>7915.3560099999995</v>
      </c>
      <c r="I145" s="239">
        <v>46041.186860000002</v>
      </c>
      <c r="J145" s="239">
        <v>0</v>
      </c>
      <c r="K145" s="239">
        <v>0</v>
      </c>
      <c r="L145" s="239">
        <v>11581.23323</v>
      </c>
      <c r="M145" s="239">
        <v>32833.655930000001</v>
      </c>
      <c r="N145" s="239">
        <v>10697.613449999999</v>
      </c>
      <c r="O145" s="239">
        <v>30585.6394</v>
      </c>
      <c r="P145" s="239">
        <v>278082.38617000001</v>
      </c>
      <c r="Q145" s="697">
        <v>4.1965007233784168E-3</v>
      </c>
    </row>
    <row r="146" spans="1:17" s="857" customFormat="1" ht="18" customHeight="1">
      <c r="A146" s="701" t="s">
        <v>807</v>
      </c>
      <c r="B146" s="239">
        <v>12702.85089</v>
      </c>
      <c r="C146" s="239">
        <v>5535.3229700000002</v>
      </c>
      <c r="D146" s="239">
        <v>45233.409469999999</v>
      </c>
      <c r="E146" s="239">
        <v>6825.6618600000002</v>
      </c>
      <c r="F146" s="239">
        <v>4427.9911600000005</v>
      </c>
      <c r="G146" s="239">
        <v>3481.5075899999997</v>
      </c>
      <c r="H146" s="239">
        <v>5555.8240300000007</v>
      </c>
      <c r="I146" s="239">
        <v>29852.506379999999</v>
      </c>
      <c r="J146" s="239">
        <v>153.44370000000001</v>
      </c>
      <c r="K146" s="239">
        <v>0</v>
      </c>
      <c r="L146" s="239">
        <v>118578.85506</v>
      </c>
      <c r="M146" s="239">
        <v>5488.5252</v>
      </c>
      <c r="N146" s="239">
        <v>6153.8516799999998</v>
      </c>
      <c r="O146" s="239">
        <v>35193.491310000005</v>
      </c>
      <c r="P146" s="239">
        <v>279183.24129999999</v>
      </c>
      <c r="Q146" s="697">
        <v>4.2131135675538677E-3</v>
      </c>
    </row>
    <row r="147" spans="1:17" s="857" customFormat="1" ht="18" customHeight="1">
      <c r="A147" s="701" t="s">
        <v>808</v>
      </c>
      <c r="B147" s="239">
        <v>7580.9891200000002</v>
      </c>
      <c r="C147" s="239">
        <v>2764.1663900000003</v>
      </c>
      <c r="D147" s="239">
        <v>21562.240289999998</v>
      </c>
      <c r="E147" s="239">
        <v>4910.1743099999994</v>
      </c>
      <c r="F147" s="239">
        <v>2232.6659799999998</v>
      </c>
      <c r="G147" s="239">
        <v>1842.11978</v>
      </c>
      <c r="H147" s="239">
        <v>1970.12643</v>
      </c>
      <c r="I147" s="239">
        <v>9281.4373800000012</v>
      </c>
      <c r="J147" s="239">
        <v>111.30678999999999</v>
      </c>
      <c r="K147" s="239">
        <v>0</v>
      </c>
      <c r="L147" s="239">
        <v>7494.8056399999996</v>
      </c>
      <c r="M147" s="239">
        <v>2515.4835200000002</v>
      </c>
      <c r="N147" s="239">
        <v>2744.6628799999999</v>
      </c>
      <c r="O147" s="239">
        <v>7091.5682500000003</v>
      </c>
      <c r="P147" s="239">
        <v>72101.746759999995</v>
      </c>
      <c r="Q147" s="697">
        <v>1.0880769422419092E-3</v>
      </c>
    </row>
    <row r="148" spans="1:17" s="857" customFormat="1" ht="18" customHeight="1">
      <c r="A148" s="701" t="s">
        <v>809</v>
      </c>
      <c r="B148" s="239">
        <v>30027.652989999999</v>
      </c>
      <c r="C148" s="239">
        <v>19000.848309999998</v>
      </c>
      <c r="D148" s="239">
        <v>89402.154340000008</v>
      </c>
      <c r="E148" s="239">
        <v>25327.46156</v>
      </c>
      <c r="F148" s="239">
        <v>4634.4607000000005</v>
      </c>
      <c r="G148" s="239">
        <v>6374.5867900000003</v>
      </c>
      <c r="H148" s="239">
        <v>7681.3911200000002</v>
      </c>
      <c r="I148" s="239">
        <v>90730.190930000012</v>
      </c>
      <c r="J148" s="239">
        <v>77.706580000000002</v>
      </c>
      <c r="K148" s="239">
        <v>0</v>
      </c>
      <c r="L148" s="239">
        <v>44316.926500000001</v>
      </c>
      <c r="M148" s="239">
        <v>5078.7119599999996</v>
      </c>
      <c r="N148" s="239">
        <v>12518.123710000002</v>
      </c>
      <c r="O148" s="239">
        <v>48428.284899999999</v>
      </c>
      <c r="P148" s="239">
        <v>383598.50038999994</v>
      </c>
      <c r="Q148" s="697">
        <v>5.7888290105127683E-3</v>
      </c>
    </row>
    <row r="149" spans="1:17" s="857" customFormat="1" ht="18" customHeight="1">
      <c r="A149" s="701" t="s">
        <v>810</v>
      </c>
      <c r="B149" s="239">
        <v>12301.49113</v>
      </c>
      <c r="C149" s="239">
        <v>13561.81086</v>
      </c>
      <c r="D149" s="239">
        <v>67770.569220000005</v>
      </c>
      <c r="E149" s="239">
        <v>8376.2621500000005</v>
      </c>
      <c r="F149" s="239">
        <v>4044.5639900000001</v>
      </c>
      <c r="G149" s="239">
        <v>2968.4286499999998</v>
      </c>
      <c r="H149" s="239">
        <v>4739.2124999999996</v>
      </c>
      <c r="I149" s="239">
        <v>75454.009150000013</v>
      </c>
      <c r="J149" s="239">
        <v>0</v>
      </c>
      <c r="K149" s="239">
        <v>55.70476</v>
      </c>
      <c r="L149" s="239">
        <v>41159.391060000002</v>
      </c>
      <c r="M149" s="239">
        <v>4151.4487200000003</v>
      </c>
      <c r="N149" s="239">
        <v>7376.6274999999996</v>
      </c>
      <c r="O149" s="239">
        <v>50787.045560000006</v>
      </c>
      <c r="P149" s="239">
        <v>292746.56524999999</v>
      </c>
      <c r="Q149" s="697">
        <v>4.4177957106824681E-3</v>
      </c>
    </row>
    <row r="150" spans="1:17" s="857" customFormat="1" ht="18" customHeight="1">
      <c r="A150" s="701" t="s">
        <v>811</v>
      </c>
      <c r="B150" s="239">
        <v>8348.1494400000011</v>
      </c>
      <c r="C150" s="239">
        <v>9732.4110899999996</v>
      </c>
      <c r="D150" s="239">
        <v>49274.948640000002</v>
      </c>
      <c r="E150" s="239">
        <v>4746.5653600000005</v>
      </c>
      <c r="F150" s="239">
        <v>2723.3506600000001</v>
      </c>
      <c r="G150" s="239">
        <v>1798.3248999999998</v>
      </c>
      <c r="H150" s="239">
        <v>3301.7094500000003</v>
      </c>
      <c r="I150" s="239">
        <v>67024.253079999995</v>
      </c>
      <c r="J150" s="239">
        <v>11.833639999999999</v>
      </c>
      <c r="K150" s="239">
        <v>0</v>
      </c>
      <c r="L150" s="239">
        <v>37742.242399999996</v>
      </c>
      <c r="M150" s="239">
        <v>2702.6020199999998</v>
      </c>
      <c r="N150" s="239">
        <v>5902.8599400000003</v>
      </c>
      <c r="O150" s="239">
        <v>41742.596709999998</v>
      </c>
      <c r="P150" s="239">
        <v>235051.84732999996</v>
      </c>
      <c r="Q150" s="697">
        <v>3.5471331389855284E-3</v>
      </c>
    </row>
    <row r="151" spans="1:17" s="857" customFormat="1" ht="18" customHeight="1">
      <c r="A151" s="701" t="s">
        <v>812</v>
      </c>
      <c r="B151" s="239">
        <v>79.598939999999999</v>
      </c>
      <c r="C151" s="239">
        <v>36.131509999999999</v>
      </c>
      <c r="D151" s="239">
        <v>2541.5385000000001</v>
      </c>
      <c r="E151" s="239">
        <v>170.31232999999997</v>
      </c>
      <c r="F151" s="239">
        <v>273.92738000000003</v>
      </c>
      <c r="G151" s="239">
        <v>43.202500000000001</v>
      </c>
      <c r="H151" s="239">
        <v>161.74961999999999</v>
      </c>
      <c r="I151" s="239">
        <v>3980.3116600000003</v>
      </c>
      <c r="J151" s="239">
        <v>0</v>
      </c>
      <c r="K151" s="239">
        <v>0</v>
      </c>
      <c r="L151" s="239">
        <v>3059.6510600000001</v>
      </c>
      <c r="M151" s="239">
        <v>399.83983000000001</v>
      </c>
      <c r="N151" s="239">
        <v>479.80419000000001</v>
      </c>
      <c r="O151" s="239">
        <v>2245.7741499999997</v>
      </c>
      <c r="P151" s="239">
        <v>13471.841670000002</v>
      </c>
      <c r="Q151" s="697">
        <v>2.0330159738644229E-4</v>
      </c>
    </row>
    <row r="152" spans="1:17" s="857" customFormat="1" ht="18" customHeight="1" thickBot="1">
      <c r="A152" s="701" t="s">
        <v>813</v>
      </c>
      <c r="B152" s="239">
        <v>521.26850999999999</v>
      </c>
      <c r="C152" s="239">
        <v>0</v>
      </c>
      <c r="D152" s="239">
        <v>1051.89291</v>
      </c>
      <c r="E152" s="239">
        <v>13.474290000000002</v>
      </c>
      <c r="F152" s="239">
        <v>20.38805</v>
      </c>
      <c r="G152" s="239">
        <v>33.574280000000002</v>
      </c>
      <c r="H152" s="239">
        <v>7.6997600000000004</v>
      </c>
      <c r="I152" s="239">
        <v>2768.4775800000002</v>
      </c>
      <c r="J152" s="239">
        <v>0</v>
      </c>
      <c r="K152" s="239">
        <v>0</v>
      </c>
      <c r="L152" s="239">
        <v>3515.9872999999998</v>
      </c>
      <c r="M152" s="239">
        <v>328.90559999999999</v>
      </c>
      <c r="N152" s="239">
        <v>146.08005</v>
      </c>
      <c r="O152" s="239">
        <v>944.04528000000005</v>
      </c>
      <c r="P152" s="239">
        <v>9351.7936100000006</v>
      </c>
      <c r="Q152" s="697">
        <v>1.4112655314047523E-4</v>
      </c>
    </row>
    <row r="153" spans="1:17" s="857" customFormat="1" ht="51.75" customHeight="1" thickTop="1" thickBot="1">
      <c r="A153" s="700" t="s">
        <v>6</v>
      </c>
      <c r="B153" s="378">
        <v>6561440.6667799996</v>
      </c>
      <c r="C153" s="378">
        <v>4490238.0043899985</v>
      </c>
      <c r="D153" s="378">
        <v>10957475.85131</v>
      </c>
      <c r="E153" s="378">
        <v>5032524.9420300005</v>
      </c>
      <c r="F153" s="378">
        <v>7490314.3491699994</v>
      </c>
      <c r="G153" s="378">
        <v>3902785.8899399997</v>
      </c>
      <c r="H153" s="378">
        <v>4682567.9390600007</v>
      </c>
      <c r="I153" s="378">
        <v>5497636.4954699995</v>
      </c>
      <c r="J153" s="378">
        <v>2119.97847</v>
      </c>
      <c r="K153" s="378">
        <v>217111.28440999999</v>
      </c>
      <c r="L153" s="378">
        <v>4978052.8011499997</v>
      </c>
      <c r="M153" s="378">
        <v>1374128.9390099999</v>
      </c>
      <c r="N153" s="378">
        <v>6663151.4588899994</v>
      </c>
      <c r="O153" s="378">
        <v>4415753.0167700015</v>
      </c>
      <c r="P153" s="378">
        <v>66265301.616850004</v>
      </c>
      <c r="Q153" s="1010">
        <v>1</v>
      </c>
    </row>
    <row r="154" spans="1:17" s="857" customFormat="1" ht="34.5" customHeight="1" thickTop="1" thickBot="1">
      <c r="A154" s="702" t="s">
        <v>814</v>
      </c>
      <c r="B154" s="240">
        <v>9.9017743927563295E-2</v>
      </c>
      <c r="C154" s="240">
        <v>6.7761526693907281E-2</v>
      </c>
      <c r="D154" s="240">
        <v>0.16535766960915368</v>
      </c>
      <c r="E154" s="240">
        <v>7.5945099761687729E-2</v>
      </c>
      <c r="F154" s="240">
        <v>0.11303524116557187</v>
      </c>
      <c r="G154" s="240">
        <v>5.8896372531527054E-2</v>
      </c>
      <c r="H154" s="240">
        <v>7.0663949681160326E-2</v>
      </c>
      <c r="I154" s="240">
        <v>8.2964030364755109E-2</v>
      </c>
      <c r="J154" s="240">
        <v>3.1992285830944289E-5</v>
      </c>
      <c r="K154" s="240">
        <v>3.2763947211068415E-3</v>
      </c>
      <c r="L154" s="240">
        <v>7.5123068629995876E-2</v>
      </c>
      <c r="M154" s="240">
        <v>2.0736779362377264E-2</v>
      </c>
      <c r="N154" s="240">
        <v>0.1005526466538513</v>
      </c>
      <c r="O154" s="240">
        <v>6.6637484611511366E-2</v>
      </c>
      <c r="P154" s="240">
        <v>1</v>
      </c>
      <c r="Q154" s="381"/>
    </row>
    <row r="155" spans="1:17" s="857" customFormat="1" ht="46.5" customHeight="1" thickTop="1" thickBot="1">
      <c r="A155" s="700" t="s">
        <v>818</v>
      </c>
      <c r="B155" s="562" t="s">
        <v>297</v>
      </c>
      <c r="C155" s="562" t="s">
        <v>298</v>
      </c>
      <c r="D155" s="562" t="s">
        <v>299</v>
      </c>
      <c r="E155" s="562" t="s">
        <v>300</v>
      </c>
      <c r="F155" s="562" t="s">
        <v>301</v>
      </c>
      <c r="G155" s="562" t="s">
        <v>302</v>
      </c>
      <c r="H155" s="562" t="s">
        <v>303</v>
      </c>
      <c r="I155" s="562" t="s">
        <v>304</v>
      </c>
      <c r="J155" s="562" t="s">
        <v>305</v>
      </c>
      <c r="K155" s="562" t="s">
        <v>306</v>
      </c>
      <c r="L155" s="562" t="s">
        <v>307</v>
      </c>
      <c r="M155" s="562" t="s">
        <v>308</v>
      </c>
      <c r="N155" s="562" t="s">
        <v>1090</v>
      </c>
      <c r="O155" s="562" t="s">
        <v>1091</v>
      </c>
      <c r="P155" s="566" t="s">
        <v>309</v>
      </c>
      <c r="Q155" s="570" t="s">
        <v>711</v>
      </c>
    </row>
    <row r="156" spans="1:17" s="857" customFormat="1" ht="28.5" customHeight="1" thickTop="1">
      <c r="A156" s="701" t="s">
        <v>800</v>
      </c>
      <c r="B156" s="239">
        <v>53</v>
      </c>
      <c r="C156" s="239">
        <v>4</v>
      </c>
      <c r="D156" s="239">
        <v>54</v>
      </c>
      <c r="E156" s="239">
        <v>24</v>
      </c>
      <c r="F156" s="239">
        <v>75</v>
      </c>
      <c r="G156" s="239">
        <v>17</v>
      </c>
      <c r="H156" s="239">
        <v>18</v>
      </c>
      <c r="I156" s="239">
        <v>8</v>
      </c>
      <c r="J156" s="239">
        <v>0</v>
      </c>
      <c r="K156" s="239">
        <v>3</v>
      </c>
      <c r="L156" s="239">
        <v>11</v>
      </c>
      <c r="M156" s="239">
        <v>2</v>
      </c>
      <c r="N156" s="239">
        <v>38</v>
      </c>
      <c r="O156" s="239">
        <v>6</v>
      </c>
      <c r="P156" s="239">
        <v>313</v>
      </c>
      <c r="Q156" s="240">
        <v>5.6875999418520137E-3</v>
      </c>
    </row>
    <row r="157" spans="1:17" s="857" customFormat="1" ht="17.25" customHeight="1">
      <c r="A157" s="701" t="s">
        <v>801</v>
      </c>
      <c r="B157" s="239">
        <v>230</v>
      </c>
      <c r="C157" s="239">
        <v>172</v>
      </c>
      <c r="D157" s="239">
        <v>309</v>
      </c>
      <c r="E157" s="239">
        <v>164</v>
      </c>
      <c r="F157" s="239">
        <v>269</v>
      </c>
      <c r="G157" s="239">
        <v>163</v>
      </c>
      <c r="H157" s="239">
        <v>85</v>
      </c>
      <c r="I157" s="239">
        <v>121</v>
      </c>
      <c r="J157" s="239">
        <v>0</v>
      </c>
      <c r="K157" s="239">
        <v>9</v>
      </c>
      <c r="L157" s="239">
        <v>163</v>
      </c>
      <c r="M157" s="239">
        <v>36</v>
      </c>
      <c r="N157" s="239">
        <v>430</v>
      </c>
      <c r="O157" s="239">
        <v>114</v>
      </c>
      <c r="P157" s="239">
        <v>2265</v>
      </c>
      <c r="Q157" s="240">
        <v>4.1157871783689487E-2</v>
      </c>
    </row>
    <row r="158" spans="1:17" s="857" customFormat="1" ht="17.25" customHeight="1">
      <c r="A158" s="701" t="s">
        <v>802</v>
      </c>
      <c r="B158" s="239">
        <v>512</v>
      </c>
      <c r="C158" s="239">
        <v>350</v>
      </c>
      <c r="D158" s="239">
        <v>782</v>
      </c>
      <c r="E158" s="239">
        <v>501</v>
      </c>
      <c r="F158" s="239">
        <v>440</v>
      </c>
      <c r="G158" s="239">
        <v>309</v>
      </c>
      <c r="H158" s="239">
        <v>450</v>
      </c>
      <c r="I158" s="239">
        <v>464</v>
      </c>
      <c r="J158" s="239">
        <v>0</v>
      </c>
      <c r="K158" s="239">
        <v>12</v>
      </c>
      <c r="L158" s="239">
        <v>379</v>
      </c>
      <c r="M158" s="239">
        <v>136</v>
      </c>
      <c r="N158" s="239">
        <v>160</v>
      </c>
      <c r="O158" s="239">
        <v>472</v>
      </c>
      <c r="P158" s="239">
        <v>4967</v>
      </c>
      <c r="Q158" s="240">
        <v>9.0256577990987061E-2</v>
      </c>
    </row>
    <row r="159" spans="1:17" s="857" customFormat="1" ht="17.25" customHeight="1">
      <c r="A159" s="701" t="s">
        <v>803</v>
      </c>
      <c r="B159" s="239">
        <v>190</v>
      </c>
      <c r="C159" s="239">
        <v>231</v>
      </c>
      <c r="D159" s="239">
        <v>682</v>
      </c>
      <c r="E159" s="239">
        <v>117</v>
      </c>
      <c r="F159" s="239">
        <v>364</v>
      </c>
      <c r="G159" s="239">
        <v>172</v>
      </c>
      <c r="H159" s="239">
        <v>412</v>
      </c>
      <c r="I159" s="239">
        <v>494</v>
      </c>
      <c r="J159" s="239">
        <v>0</v>
      </c>
      <c r="K159" s="239">
        <v>0</v>
      </c>
      <c r="L159" s="239">
        <v>317</v>
      </c>
      <c r="M159" s="239">
        <v>70</v>
      </c>
      <c r="N159" s="239">
        <v>195</v>
      </c>
      <c r="O159" s="239">
        <v>226</v>
      </c>
      <c r="P159" s="239">
        <v>3470</v>
      </c>
      <c r="Q159" s="240">
        <v>6.3054222997528706E-2</v>
      </c>
    </row>
    <row r="160" spans="1:17" s="857" customFormat="1" ht="17.25" customHeight="1">
      <c r="A160" s="701" t="s">
        <v>804</v>
      </c>
      <c r="B160" s="239">
        <v>93</v>
      </c>
      <c r="C160" s="239">
        <v>155</v>
      </c>
      <c r="D160" s="239">
        <v>787</v>
      </c>
      <c r="E160" s="239">
        <v>70</v>
      </c>
      <c r="F160" s="239">
        <v>253</v>
      </c>
      <c r="G160" s="239">
        <v>88</v>
      </c>
      <c r="H160" s="239">
        <v>242</v>
      </c>
      <c r="I160" s="239">
        <v>429</v>
      </c>
      <c r="J160" s="239">
        <v>2</v>
      </c>
      <c r="K160" s="239">
        <v>0</v>
      </c>
      <c r="L160" s="239">
        <v>281</v>
      </c>
      <c r="M160" s="239">
        <v>107</v>
      </c>
      <c r="N160" s="239">
        <v>274</v>
      </c>
      <c r="O160" s="239">
        <v>213</v>
      </c>
      <c r="P160" s="239">
        <v>2994</v>
      </c>
      <c r="Q160" s="240">
        <v>5.4404709986916704E-2</v>
      </c>
    </row>
    <row r="161" spans="1:18" s="857" customFormat="1" ht="17.25" customHeight="1">
      <c r="A161" s="701" t="s">
        <v>805</v>
      </c>
      <c r="B161" s="239">
        <v>80</v>
      </c>
      <c r="C161" s="239">
        <v>165</v>
      </c>
      <c r="D161" s="239">
        <v>714</v>
      </c>
      <c r="E161" s="239">
        <v>83</v>
      </c>
      <c r="F161" s="239">
        <v>114</v>
      </c>
      <c r="G161" s="239">
        <v>39</v>
      </c>
      <c r="H161" s="239">
        <v>117</v>
      </c>
      <c r="I161" s="239">
        <v>191</v>
      </c>
      <c r="J161" s="239">
        <v>0</v>
      </c>
      <c r="K161" s="239">
        <v>0</v>
      </c>
      <c r="L161" s="239">
        <v>139</v>
      </c>
      <c r="M161" s="239">
        <v>82</v>
      </c>
      <c r="N161" s="239">
        <v>101</v>
      </c>
      <c r="O161" s="239">
        <v>74</v>
      </c>
      <c r="P161" s="239">
        <v>1899</v>
      </c>
      <c r="Q161" s="240">
        <v>3.4507195813344965E-2</v>
      </c>
    </row>
    <row r="162" spans="1:18" s="857" customFormat="1" ht="17.25" customHeight="1">
      <c r="A162" s="701" t="s">
        <v>806</v>
      </c>
      <c r="B162" s="239">
        <v>67</v>
      </c>
      <c r="C162" s="239">
        <v>39</v>
      </c>
      <c r="D162" s="239">
        <v>336</v>
      </c>
      <c r="E162" s="239">
        <v>47</v>
      </c>
      <c r="F162" s="239">
        <v>18</v>
      </c>
      <c r="G162" s="239">
        <v>8</v>
      </c>
      <c r="H162" s="239">
        <v>29</v>
      </c>
      <c r="I162" s="239">
        <v>162</v>
      </c>
      <c r="J162" s="239">
        <v>0</v>
      </c>
      <c r="K162" s="239">
        <v>0</v>
      </c>
      <c r="L162" s="239">
        <v>43</v>
      </c>
      <c r="M162" s="239">
        <v>106</v>
      </c>
      <c r="N162" s="239">
        <v>39</v>
      </c>
      <c r="O162" s="239">
        <v>101</v>
      </c>
      <c r="P162" s="239">
        <v>995</v>
      </c>
      <c r="Q162" s="240">
        <v>1.8080389591510395E-2</v>
      </c>
    </row>
    <row r="163" spans="1:18" s="857" customFormat="1" ht="17.25" customHeight="1">
      <c r="A163" s="701" t="s">
        <v>807</v>
      </c>
      <c r="B163" s="239">
        <v>81</v>
      </c>
      <c r="C163" s="239">
        <v>32</v>
      </c>
      <c r="D163" s="239">
        <v>268</v>
      </c>
      <c r="E163" s="239">
        <v>40</v>
      </c>
      <c r="F163" s="239">
        <v>27</v>
      </c>
      <c r="G163" s="239">
        <v>22</v>
      </c>
      <c r="H163" s="239">
        <v>34</v>
      </c>
      <c r="I163" s="239">
        <v>166</v>
      </c>
      <c r="J163" s="239">
        <v>1</v>
      </c>
      <c r="K163" s="239">
        <v>0</v>
      </c>
      <c r="L163" s="239">
        <v>775</v>
      </c>
      <c r="M163" s="239">
        <v>30</v>
      </c>
      <c r="N163" s="239">
        <v>38</v>
      </c>
      <c r="O163" s="239">
        <v>190</v>
      </c>
      <c r="P163" s="239">
        <v>1704</v>
      </c>
      <c r="Q163" s="240">
        <v>3.0963802878325338E-2</v>
      </c>
    </row>
    <row r="164" spans="1:18" s="857" customFormat="1" ht="17.25" customHeight="1">
      <c r="A164" s="701" t="s">
        <v>808</v>
      </c>
      <c r="B164" s="239">
        <v>66</v>
      </c>
      <c r="C164" s="239">
        <v>24</v>
      </c>
      <c r="D164" s="239">
        <v>186</v>
      </c>
      <c r="E164" s="239">
        <v>41</v>
      </c>
      <c r="F164" s="239">
        <v>19</v>
      </c>
      <c r="G164" s="239">
        <v>16</v>
      </c>
      <c r="H164" s="239">
        <v>17</v>
      </c>
      <c r="I164" s="239">
        <v>76</v>
      </c>
      <c r="J164" s="239">
        <v>1</v>
      </c>
      <c r="K164" s="239">
        <v>0</v>
      </c>
      <c r="L164" s="239">
        <v>64</v>
      </c>
      <c r="M164" s="239">
        <v>21</v>
      </c>
      <c r="N164" s="239">
        <v>23</v>
      </c>
      <c r="O164" s="239">
        <v>60</v>
      </c>
      <c r="P164" s="239">
        <v>614</v>
      </c>
      <c r="Q164" s="240">
        <v>1.1157144933856665E-2</v>
      </c>
    </row>
    <row r="165" spans="1:18" s="857" customFormat="1" ht="17.25" customHeight="1">
      <c r="A165" s="701" t="s">
        <v>809</v>
      </c>
      <c r="B165" s="239">
        <v>410</v>
      </c>
      <c r="C165" s="239">
        <v>260</v>
      </c>
      <c r="D165" s="239">
        <v>1222</v>
      </c>
      <c r="E165" s="239">
        <v>345</v>
      </c>
      <c r="F165" s="239">
        <v>61</v>
      </c>
      <c r="G165" s="239">
        <v>87</v>
      </c>
      <c r="H165" s="239">
        <v>105</v>
      </c>
      <c r="I165" s="239">
        <v>1268</v>
      </c>
      <c r="J165" s="239">
        <v>1</v>
      </c>
      <c r="K165" s="239">
        <v>0</v>
      </c>
      <c r="L165" s="239">
        <v>610</v>
      </c>
      <c r="M165" s="239">
        <v>62</v>
      </c>
      <c r="N165" s="239">
        <v>166</v>
      </c>
      <c r="O165" s="239">
        <v>663</v>
      </c>
      <c r="P165" s="239">
        <v>5260</v>
      </c>
      <c r="Q165" s="240">
        <v>9.5580753016426809E-2</v>
      </c>
    </row>
    <row r="166" spans="1:18" s="857" customFormat="1" ht="17.25" customHeight="1">
      <c r="A166" s="701" t="s">
        <v>810</v>
      </c>
      <c r="B166" s="239">
        <v>252</v>
      </c>
      <c r="C166" s="239">
        <v>277</v>
      </c>
      <c r="D166" s="239">
        <v>1397</v>
      </c>
      <c r="E166" s="239">
        <v>170</v>
      </c>
      <c r="F166" s="239">
        <v>86</v>
      </c>
      <c r="G166" s="239">
        <v>65</v>
      </c>
      <c r="H166" s="239">
        <v>102</v>
      </c>
      <c r="I166" s="239">
        <v>1559</v>
      </c>
      <c r="J166" s="239">
        <v>0</v>
      </c>
      <c r="K166" s="239">
        <v>1</v>
      </c>
      <c r="L166" s="239">
        <v>851</v>
      </c>
      <c r="M166" s="239">
        <v>84</v>
      </c>
      <c r="N166" s="239">
        <v>153</v>
      </c>
      <c r="O166" s="239">
        <v>1043</v>
      </c>
      <c r="P166" s="239">
        <v>6040</v>
      </c>
      <c r="Q166" s="240">
        <v>0.1097543247565053</v>
      </c>
    </row>
    <row r="167" spans="1:18" s="857" customFormat="1" ht="17.25" customHeight="1">
      <c r="A167" s="701" t="s">
        <v>811</v>
      </c>
      <c r="B167" s="239">
        <v>480</v>
      </c>
      <c r="C167" s="239">
        <v>566</v>
      </c>
      <c r="D167" s="239">
        <v>2739</v>
      </c>
      <c r="E167" s="239">
        <v>277</v>
      </c>
      <c r="F167" s="239">
        <v>172</v>
      </c>
      <c r="G167" s="239">
        <v>102</v>
      </c>
      <c r="H167" s="239">
        <v>171</v>
      </c>
      <c r="I167" s="239">
        <v>3837</v>
      </c>
      <c r="J167" s="239">
        <v>1</v>
      </c>
      <c r="K167" s="239">
        <v>0</v>
      </c>
      <c r="L167" s="239">
        <v>2230</v>
      </c>
      <c r="M167" s="239">
        <v>164</v>
      </c>
      <c r="N167" s="239">
        <v>375</v>
      </c>
      <c r="O167" s="239">
        <v>2338</v>
      </c>
      <c r="P167" s="239">
        <v>13452</v>
      </c>
      <c r="Q167" s="240">
        <v>0.24443959877889229</v>
      </c>
    </row>
    <row r="168" spans="1:18" s="857" customFormat="1" ht="17.25" customHeight="1">
      <c r="A168" s="701" t="s">
        <v>812</v>
      </c>
      <c r="B168" s="239">
        <v>16</v>
      </c>
      <c r="C168" s="239">
        <v>6</v>
      </c>
      <c r="D168" s="239">
        <v>508</v>
      </c>
      <c r="E168" s="239">
        <v>35</v>
      </c>
      <c r="F168" s="239">
        <v>61</v>
      </c>
      <c r="G168" s="239">
        <v>11</v>
      </c>
      <c r="H168" s="239">
        <v>36</v>
      </c>
      <c r="I168" s="239">
        <v>798</v>
      </c>
      <c r="J168" s="239">
        <v>0</v>
      </c>
      <c r="K168" s="239">
        <v>0</v>
      </c>
      <c r="L168" s="239">
        <v>613</v>
      </c>
      <c r="M168" s="239">
        <v>81</v>
      </c>
      <c r="N168" s="239">
        <v>99</v>
      </c>
      <c r="O168" s="239">
        <v>447</v>
      </c>
      <c r="P168" s="239">
        <v>2711</v>
      </c>
      <c r="Q168" s="240">
        <v>4.9262247419683096E-2</v>
      </c>
    </row>
    <row r="169" spans="1:18" s="857" customFormat="1" ht="17.25" customHeight="1" thickBot="1">
      <c r="A169" s="701" t="s">
        <v>813</v>
      </c>
      <c r="B169" s="239">
        <v>256</v>
      </c>
      <c r="C169" s="239">
        <v>0</v>
      </c>
      <c r="D169" s="239">
        <v>1269</v>
      </c>
      <c r="E169" s="239">
        <v>10</v>
      </c>
      <c r="F169" s="239">
        <v>9</v>
      </c>
      <c r="G169" s="239">
        <v>18</v>
      </c>
      <c r="H169" s="239">
        <v>5</v>
      </c>
      <c r="I169" s="239">
        <v>1776</v>
      </c>
      <c r="J169" s="239">
        <v>0</v>
      </c>
      <c r="K169" s="239">
        <v>0</v>
      </c>
      <c r="L169" s="239">
        <v>4248</v>
      </c>
      <c r="M169" s="239">
        <v>164</v>
      </c>
      <c r="N169" s="239">
        <v>78</v>
      </c>
      <c r="O169" s="239">
        <v>515</v>
      </c>
      <c r="P169" s="239">
        <v>8348</v>
      </c>
      <c r="Q169" s="240">
        <v>0.15169356011048118</v>
      </c>
    </row>
    <row r="170" spans="1:18" s="857" customFormat="1" ht="49.5" customHeight="1" thickTop="1" thickBot="1">
      <c r="A170" s="700" t="s">
        <v>6</v>
      </c>
      <c r="B170" s="378">
        <v>2786</v>
      </c>
      <c r="C170" s="378">
        <v>2281</v>
      </c>
      <c r="D170" s="378">
        <v>11253</v>
      </c>
      <c r="E170" s="378">
        <v>1924</v>
      </c>
      <c r="F170" s="378">
        <v>1968</v>
      </c>
      <c r="G170" s="378">
        <v>1117</v>
      </c>
      <c r="H170" s="378">
        <v>1823</v>
      </c>
      <c r="I170" s="378">
        <v>11349</v>
      </c>
      <c r="J170" s="378">
        <v>6</v>
      </c>
      <c r="K170" s="378">
        <v>25</v>
      </c>
      <c r="L170" s="378">
        <v>10724</v>
      </c>
      <c r="M170" s="378">
        <v>1145</v>
      </c>
      <c r="N170" s="378">
        <v>2169</v>
      </c>
      <c r="O170" s="378">
        <v>6462</v>
      </c>
      <c r="P170" s="378">
        <v>55032</v>
      </c>
      <c r="Q170" s="379">
        <v>1</v>
      </c>
    </row>
    <row r="171" spans="1:18" s="857" customFormat="1" ht="36.75" customHeight="1" thickTop="1">
      <c r="A171" s="702" t="s">
        <v>814</v>
      </c>
      <c r="B171" s="240">
        <v>5.0625090856229106E-2</v>
      </c>
      <c r="C171" s="240">
        <v>4.1448611716819309E-2</v>
      </c>
      <c r="D171" s="240">
        <v>0.20448102921936329</v>
      </c>
      <c r="E171" s="240">
        <v>3.4961476958860302E-2</v>
      </c>
      <c r="F171" s="240">
        <v>3.5761011774967294E-2</v>
      </c>
      <c r="G171" s="240">
        <v>2.0297281581625238E-2</v>
      </c>
      <c r="H171" s="240">
        <v>3.3126181130978337E-2</v>
      </c>
      <c r="I171" s="240">
        <v>0.20622546881814216</v>
      </c>
      <c r="J171" s="240">
        <v>1.0902747492368077E-4</v>
      </c>
      <c r="K171" s="240">
        <v>4.5428114551533655E-4</v>
      </c>
      <c r="L171" s="240">
        <v>0.19486844018025876</v>
      </c>
      <c r="M171" s="240">
        <v>2.0806076464602412E-2</v>
      </c>
      <c r="N171" s="240">
        <v>3.9413432184910599E-2</v>
      </c>
      <c r="O171" s="240">
        <v>0.11742259049280419</v>
      </c>
      <c r="P171" s="240">
        <v>1</v>
      </c>
      <c r="Q171" s="381"/>
      <c r="R171" s="177"/>
    </row>
    <row r="172" spans="1:18" s="857" customFormat="1" ht="9" customHeight="1" thickBot="1">
      <c r="A172" s="704"/>
      <c r="B172" s="563"/>
      <c r="C172" s="382"/>
      <c r="D172" s="382"/>
      <c r="E172" s="382"/>
      <c r="F172" s="382"/>
      <c r="G172" s="382"/>
      <c r="H172" s="563"/>
      <c r="I172" s="563"/>
      <c r="J172" s="563"/>
      <c r="K172" s="563"/>
      <c r="L172" s="563"/>
      <c r="M172" s="563"/>
      <c r="N172" s="563"/>
      <c r="O172" s="563"/>
      <c r="P172" s="567"/>
      <c r="Q172" s="567"/>
    </row>
    <row r="173" spans="1:18" s="857" customFormat="1" ht="15.75" customHeight="1" thickTop="1">
      <c r="A173" s="627" t="s">
        <v>823</v>
      </c>
      <c r="B173" s="346"/>
      <c r="C173" s="181"/>
      <c r="D173" s="181"/>
      <c r="E173" s="181"/>
      <c r="F173" s="181"/>
      <c r="G173" s="181"/>
      <c r="H173" s="346"/>
      <c r="I173" s="346"/>
      <c r="J173" s="346"/>
      <c r="K173" s="346"/>
      <c r="L173" s="346"/>
      <c r="M173" s="346"/>
      <c r="N173" s="346"/>
      <c r="O173" s="346"/>
      <c r="P173" s="248"/>
      <c r="Q173" s="571"/>
    </row>
    <row r="174" spans="1:18" s="857" customFormat="1" ht="9" customHeight="1">
      <c r="A174" s="624"/>
      <c r="B174" s="346"/>
      <c r="C174" s="181"/>
      <c r="D174" s="181"/>
      <c r="E174" s="181"/>
      <c r="F174" s="181"/>
      <c r="G174" s="181"/>
      <c r="H174" s="346"/>
      <c r="I174" s="346"/>
      <c r="J174" s="346"/>
      <c r="K174" s="346"/>
      <c r="L174" s="346"/>
      <c r="M174" s="346"/>
      <c r="N174" s="346"/>
      <c r="O174" s="346"/>
      <c r="P174" s="248"/>
      <c r="Q174" s="571"/>
    </row>
    <row r="175" spans="1:18" s="857" customFormat="1" ht="9" customHeight="1">
      <c r="A175" s="624"/>
      <c r="B175" s="346"/>
      <c r="C175" s="181"/>
      <c r="D175" s="181"/>
      <c r="E175" s="181"/>
      <c r="F175" s="181"/>
      <c r="G175" s="181"/>
      <c r="H175" s="346"/>
      <c r="I175" s="346"/>
      <c r="J175" s="346"/>
      <c r="K175" s="346"/>
      <c r="L175" s="346"/>
      <c r="M175" s="346"/>
      <c r="N175" s="346"/>
      <c r="O175" s="346"/>
      <c r="P175" s="248"/>
      <c r="Q175" s="571"/>
    </row>
    <row r="176" spans="1:18" s="64" customFormat="1" ht="47.25" customHeight="1">
      <c r="A176" s="890" t="s">
        <v>1088</v>
      </c>
      <c r="B176" s="890"/>
      <c r="C176" s="890"/>
      <c r="D176" s="890"/>
      <c r="E176" s="890"/>
      <c r="F176" s="890"/>
      <c r="G176" s="890"/>
      <c r="H176" s="890"/>
      <c r="I176" s="890"/>
      <c r="J176" s="890"/>
      <c r="K176" s="890"/>
      <c r="L176" s="890"/>
      <c r="M176" s="890"/>
      <c r="N176" s="890"/>
      <c r="O176" s="890"/>
      <c r="P176" s="890"/>
      <c r="Q176" s="890"/>
    </row>
    <row r="177" spans="1:17" s="64" customFormat="1" ht="27.95" customHeight="1">
      <c r="A177" s="890" t="s">
        <v>824</v>
      </c>
      <c r="B177" s="890"/>
      <c r="C177" s="890"/>
      <c r="D177" s="890"/>
      <c r="E177" s="890"/>
      <c r="F177" s="890"/>
      <c r="G177" s="890"/>
      <c r="H177" s="890"/>
      <c r="I177" s="890"/>
      <c r="J177" s="890"/>
      <c r="K177" s="890"/>
      <c r="L177" s="890"/>
      <c r="M177" s="890"/>
      <c r="N177" s="890"/>
      <c r="O177" s="890"/>
      <c r="P177" s="890"/>
      <c r="Q177" s="890"/>
    </row>
    <row r="178" spans="1:17" s="64" customFormat="1" ht="27.95" customHeight="1">
      <c r="A178" s="890" t="s">
        <v>1525</v>
      </c>
      <c r="B178" s="890"/>
      <c r="C178" s="890"/>
      <c r="D178" s="890"/>
      <c r="E178" s="890"/>
      <c r="F178" s="890"/>
      <c r="G178" s="890"/>
      <c r="H178" s="890"/>
      <c r="I178" s="890"/>
      <c r="J178" s="890"/>
      <c r="K178" s="890"/>
      <c r="L178" s="890"/>
      <c r="M178" s="890"/>
      <c r="N178" s="890"/>
      <c r="O178" s="890"/>
      <c r="P178" s="890"/>
      <c r="Q178" s="890"/>
    </row>
    <row r="179" spans="1:17" s="65" customFormat="1" ht="46.5" customHeight="1">
      <c r="A179" s="891" t="s">
        <v>1401</v>
      </c>
      <c r="B179" s="891"/>
      <c r="C179" s="891"/>
      <c r="D179" s="891"/>
      <c r="E179" s="891"/>
      <c r="F179" s="891"/>
      <c r="G179" s="891"/>
      <c r="H179" s="891"/>
      <c r="I179" s="891"/>
      <c r="J179" s="891"/>
      <c r="K179" s="891"/>
      <c r="L179" s="891"/>
      <c r="M179" s="891"/>
      <c r="N179" s="891"/>
      <c r="O179" s="891"/>
      <c r="P179" s="891"/>
      <c r="Q179" s="891"/>
    </row>
    <row r="180" spans="1:17" s="857" customFormat="1" ht="2.25" customHeight="1" thickBot="1">
      <c r="A180" s="625"/>
      <c r="B180" s="70"/>
      <c r="C180" s="70"/>
      <c r="D180" s="70"/>
      <c r="E180" s="70"/>
      <c r="F180" s="70"/>
      <c r="G180" s="70"/>
      <c r="H180" s="70"/>
      <c r="I180" s="70"/>
      <c r="J180" s="70"/>
      <c r="K180" s="70"/>
      <c r="L180" s="70"/>
      <c r="M180" s="70"/>
      <c r="N180" s="70"/>
      <c r="O180" s="70"/>
      <c r="P180" s="70"/>
      <c r="Q180" s="569"/>
    </row>
    <row r="181" spans="1:17" s="857" customFormat="1" ht="14.25" hidden="1" customHeight="1">
      <c r="A181" s="623"/>
      <c r="B181" s="560"/>
      <c r="C181" s="561"/>
      <c r="D181" s="560"/>
      <c r="E181" s="560"/>
      <c r="F181" s="560"/>
      <c r="G181" s="560"/>
      <c r="H181" s="560"/>
      <c r="I181" s="561"/>
      <c r="J181" s="560"/>
      <c r="K181" s="560"/>
      <c r="L181" s="560"/>
      <c r="M181" s="560"/>
      <c r="N181" s="560"/>
      <c r="O181" s="560"/>
      <c r="P181" s="560"/>
      <c r="Q181" s="565"/>
    </row>
    <row r="182" spans="1:17" s="857" customFormat="1" ht="34.5" customHeight="1" thickTop="1" thickBot="1">
      <c r="A182" s="700" t="s">
        <v>798</v>
      </c>
      <c r="B182" s="562" t="s">
        <v>297</v>
      </c>
      <c r="C182" s="562" t="s">
        <v>298</v>
      </c>
      <c r="D182" s="562" t="s">
        <v>299</v>
      </c>
      <c r="E182" s="562" t="s">
        <v>300</v>
      </c>
      <c r="F182" s="562" t="s">
        <v>301</v>
      </c>
      <c r="G182" s="562" t="s">
        <v>302</v>
      </c>
      <c r="H182" s="562" t="s">
        <v>303</v>
      </c>
      <c r="I182" s="562" t="s">
        <v>304</v>
      </c>
      <c r="J182" s="562" t="s">
        <v>305</v>
      </c>
      <c r="K182" s="562" t="s">
        <v>306</v>
      </c>
      <c r="L182" s="562" t="s">
        <v>307</v>
      </c>
      <c r="M182" s="562" t="s">
        <v>308</v>
      </c>
      <c r="N182" s="562" t="s">
        <v>1090</v>
      </c>
      <c r="O182" s="562" t="s">
        <v>1091</v>
      </c>
      <c r="P182" s="566" t="s">
        <v>309</v>
      </c>
      <c r="Q182" s="562" t="s">
        <v>799</v>
      </c>
    </row>
    <row r="183" spans="1:17" s="857" customFormat="1" ht="36.75" customHeight="1" thickTop="1">
      <c r="A183" s="701" t="s">
        <v>800</v>
      </c>
      <c r="B183" s="239">
        <v>67586.244040000005</v>
      </c>
      <c r="C183" s="239">
        <v>320163.09623999998</v>
      </c>
      <c r="D183" s="239">
        <v>120038.93</v>
      </c>
      <c r="E183" s="239">
        <v>70184</v>
      </c>
      <c r="F183" s="239">
        <v>333674.82500000001</v>
      </c>
      <c r="G183" s="239">
        <v>0</v>
      </c>
      <c r="H183" s="239">
        <v>15447.5</v>
      </c>
      <c r="I183" s="239">
        <v>0</v>
      </c>
      <c r="J183" s="239">
        <v>0</v>
      </c>
      <c r="K183" s="239">
        <v>0</v>
      </c>
      <c r="L183" s="239">
        <v>0</v>
      </c>
      <c r="M183" s="239">
        <v>0</v>
      </c>
      <c r="N183" s="239">
        <v>15122.40905</v>
      </c>
      <c r="O183" s="239">
        <v>0</v>
      </c>
      <c r="P183" s="239">
        <v>942217.00433000003</v>
      </c>
      <c r="Q183" s="240">
        <v>0.31955897650731918</v>
      </c>
    </row>
    <row r="184" spans="1:17" s="857" customFormat="1" ht="18" customHeight="1">
      <c r="A184" s="701" t="s">
        <v>801</v>
      </c>
      <c r="B184" s="239">
        <v>99198.726360000001</v>
      </c>
      <c r="C184" s="239">
        <v>8235.6503099999991</v>
      </c>
      <c r="D184" s="239">
        <v>0</v>
      </c>
      <c r="E184" s="239">
        <v>115921.31774</v>
      </c>
      <c r="F184" s="239">
        <v>74037.157640000005</v>
      </c>
      <c r="G184" s="239">
        <v>0</v>
      </c>
      <c r="H184" s="239">
        <v>8232</v>
      </c>
      <c r="I184" s="239">
        <v>0</v>
      </c>
      <c r="J184" s="239">
        <v>0</v>
      </c>
      <c r="K184" s="239">
        <v>0</v>
      </c>
      <c r="L184" s="239">
        <v>0</v>
      </c>
      <c r="M184" s="239">
        <v>8803.0197899999985</v>
      </c>
      <c r="N184" s="239">
        <v>0</v>
      </c>
      <c r="O184" s="239">
        <v>17071.2</v>
      </c>
      <c r="P184" s="239">
        <v>331499.07183999999</v>
      </c>
      <c r="Q184" s="240">
        <v>0.11243004915374542</v>
      </c>
    </row>
    <row r="185" spans="1:17" s="857" customFormat="1" ht="18" customHeight="1">
      <c r="A185" s="701" t="s">
        <v>802</v>
      </c>
      <c r="B185" s="239">
        <v>45432.458729999998</v>
      </c>
      <c r="C185" s="239">
        <v>38613.386420000003</v>
      </c>
      <c r="D185" s="239">
        <v>16885.484049999999</v>
      </c>
      <c r="E185" s="239">
        <v>64734.40827</v>
      </c>
      <c r="F185" s="239">
        <v>12380.62386</v>
      </c>
      <c r="G185" s="239">
        <v>107964.4255</v>
      </c>
      <c r="H185" s="239">
        <v>12992.315960000002</v>
      </c>
      <c r="I185" s="239">
        <v>0</v>
      </c>
      <c r="J185" s="239">
        <v>0</v>
      </c>
      <c r="K185" s="239">
        <v>0</v>
      </c>
      <c r="L185" s="239">
        <v>0</v>
      </c>
      <c r="M185" s="239">
        <v>25902.938010000002</v>
      </c>
      <c r="N185" s="239">
        <v>0</v>
      </c>
      <c r="O185" s="239">
        <v>0</v>
      </c>
      <c r="P185" s="239">
        <v>324906.04079999996</v>
      </c>
      <c r="Q185" s="240">
        <v>0.11019398013616113</v>
      </c>
    </row>
    <row r="186" spans="1:17" s="857" customFormat="1" ht="18" customHeight="1">
      <c r="A186" s="701" t="s">
        <v>803</v>
      </c>
      <c r="B186" s="239">
        <v>66425.919689999995</v>
      </c>
      <c r="C186" s="239">
        <v>25860.102149999999</v>
      </c>
      <c r="D186" s="239">
        <v>54201.358469999999</v>
      </c>
      <c r="E186" s="239">
        <v>70355.322899999999</v>
      </c>
      <c r="F186" s="239">
        <v>16492.659380000001</v>
      </c>
      <c r="G186" s="239">
        <v>11824.45844</v>
      </c>
      <c r="H186" s="239">
        <v>6228.4885199999999</v>
      </c>
      <c r="I186" s="239">
        <v>0</v>
      </c>
      <c r="J186" s="239">
        <v>0</v>
      </c>
      <c r="K186" s="239">
        <v>0</v>
      </c>
      <c r="L186" s="239">
        <v>5590.7</v>
      </c>
      <c r="M186" s="239">
        <v>12650.98768</v>
      </c>
      <c r="N186" s="239">
        <v>7905.8084000000008</v>
      </c>
      <c r="O186" s="239">
        <v>4899.1613299999999</v>
      </c>
      <c r="P186" s="239">
        <v>282434.96695999999</v>
      </c>
      <c r="Q186" s="240">
        <v>9.5789641406222717E-2</v>
      </c>
    </row>
    <row r="187" spans="1:17" s="857" customFormat="1" ht="18" customHeight="1">
      <c r="A187" s="701" t="s">
        <v>804</v>
      </c>
      <c r="B187" s="239">
        <v>44585.301610000002</v>
      </c>
      <c r="C187" s="239">
        <v>22297.93489</v>
      </c>
      <c r="D187" s="239">
        <v>17789.966710000001</v>
      </c>
      <c r="E187" s="239">
        <v>43759.280749999998</v>
      </c>
      <c r="F187" s="239">
        <v>7401.48279</v>
      </c>
      <c r="G187" s="239">
        <v>14082.10017</v>
      </c>
      <c r="H187" s="239">
        <v>13418.904189999999</v>
      </c>
      <c r="I187" s="239">
        <v>0</v>
      </c>
      <c r="J187" s="239">
        <v>0</v>
      </c>
      <c r="K187" s="239">
        <v>0</v>
      </c>
      <c r="L187" s="239">
        <v>2519.6321899999998</v>
      </c>
      <c r="M187" s="239">
        <v>17937.87558</v>
      </c>
      <c r="N187" s="239">
        <v>2038.43155</v>
      </c>
      <c r="O187" s="239">
        <v>3959.5003700000002</v>
      </c>
      <c r="P187" s="239">
        <v>189790.41080000001</v>
      </c>
      <c r="Q187" s="240">
        <v>6.4368642411923624E-2</v>
      </c>
    </row>
    <row r="188" spans="1:17" s="857" customFormat="1" ht="18" customHeight="1">
      <c r="A188" s="701" t="s">
        <v>805</v>
      </c>
      <c r="B188" s="239">
        <v>36870.636130000006</v>
      </c>
      <c r="C188" s="239">
        <v>25014.549139999999</v>
      </c>
      <c r="D188" s="239">
        <v>23058.52476</v>
      </c>
      <c r="E188" s="239">
        <v>45227.388159999995</v>
      </c>
      <c r="F188" s="239">
        <v>22894.368309999998</v>
      </c>
      <c r="G188" s="239">
        <v>11093.156010000001</v>
      </c>
      <c r="H188" s="239">
        <v>5620.9164800000008</v>
      </c>
      <c r="I188" s="239">
        <v>0</v>
      </c>
      <c r="J188" s="239">
        <v>1253.0740900000001</v>
      </c>
      <c r="K188" s="239">
        <v>0</v>
      </c>
      <c r="L188" s="239">
        <v>4929.6359000000002</v>
      </c>
      <c r="M188" s="239">
        <v>10062.51763</v>
      </c>
      <c r="N188" s="239">
        <v>3661.8564200000001</v>
      </c>
      <c r="O188" s="239">
        <v>4306.6109100000003</v>
      </c>
      <c r="P188" s="239">
        <v>193993.23393999998</v>
      </c>
      <c r="Q188" s="240">
        <v>6.5794056997828587E-2</v>
      </c>
    </row>
    <row r="189" spans="1:17" s="857" customFormat="1" ht="18" customHeight="1">
      <c r="A189" s="701" t="s">
        <v>806</v>
      </c>
      <c r="B189" s="239">
        <v>27099.005020000001</v>
      </c>
      <c r="C189" s="239">
        <v>17794.891059999998</v>
      </c>
      <c r="D189" s="239">
        <v>24517.33798</v>
      </c>
      <c r="E189" s="239">
        <v>28143.97294</v>
      </c>
      <c r="F189" s="239">
        <v>13886.491390000001</v>
      </c>
      <c r="G189" s="239">
        <v>8657.5991099999992</v>
      </c>
      <c r="H189" s="239">
        <v>4568.92</v>
      </c>
      <c r="I189" s="239">
        <v>1061.1831999999999</v>
      </c>
      <c r="J189" s="239">
        <v>0</v>
      </c>
      <c r="K189" s="239">
        <v>0</v>
      </c>
      <c r="L189" s="239">
        <v>4933.83788</v>
      </c>
      <c r="M189" s="239">
        <v>3637.6146100000001</v>
      </c>
      <c r="N189" s="239">
        <v>1994.73983</v>
      </c>
      <c r="O189" s="239">
        <v>2968.4708900000001</v>
      </c>
      <c r="P189" s="239">
        <v>139264.06391</v>
      </c>
      <c r="Q189" s="240">
        <v>4.7232305851851113E-2</v>
      </c>
    </row>
    <row r="190" spans="1:17" s="857" customFormat="1" ht="18" customHeight="1">
      <c r="A190" s="701" t="s">
        <v>807</v>
      </c>
      <c r="B190" s="239">
        <v>21322.271989999997</v>
      </c>
      <c r="C190" s="239">
        <v>12214.92612</v>
      </c>
      <c r="D190" s="239">
        <v>10213.654839999999</v>
      </c>
      <c r="E190" s="239">
        <v>20369.83237</v>
      </c>
      <c r="F190" s="239">
        <v>13675.053689999999</v>
      </c>
      <c r="G190" s="239">
        <v>10050.70516</v>
      </c>
      <c r="H190" s="239">
        <v>3986.6493999999998</v>
      </c>
      <c r="I190" s="239">
        <v>1146.4008100000001</v>
      </c>
      <c r="J190" s="239">
        <v>670.06815000000006</v>
      </c>
      <c r="K190" s="239">
        <v>0</v>
      </c>
      <c r="L190" s="239">
        <v>2608.3431800000003</v>
      </c>
      <c r="M190" s="239">
        <v>2445.9740099999999</v>
      </c>
      <c r="N190" s="239">
        <v>1402.20443</v>
      </c>
      <c r="O190" s="239">
        <v>3560.2189500000004</v>
      </c>
      <c r="P190" s="239">
        <v>103666.3031</v>
      </c>
      <c r="Q190" s="240">
        <v>3.515909558487551E-2</v>
      </c>
    </row>
    <row r="191" spans="1:17" s="857" customFormat="1" ht="18" customHeight="1">
      <c r="A191" s="701" t="s">
        <v>808</v>
      </c>
      <c r="B191" s="239">
        <v>9814.9752499999995</v>
      </c>
      <c r="C191" s="239">
        <v>10942.90302</v>
      </c>
      <c r="D191" s="239">
        <v>5641.0893399999995</v>
      </c>
      <c r="E191" s="239">
        <v>13052.731159999999</v>
      </c>
      <c r="F191" s="239">
        <v>8978.9063999999998</v>
      </c>
      <c r="G191" s="239">
        <v>3021.0963299999999</v>
      </c>
      <c r="H191" s="239">
        <v>2001.5553200000002</v>
      </c>
      <c r="I191" s="239">
        <v>580.16750000000002</v>
      </c>
      <c r="J191" s="239">
        <v>0</v>
      </c>
      <c r="K191" s="239">
        <v>0</v>
      </c>
      <c r="L191" s="239">
        <v>1801.5244499999999</v>
      </c>
      <c r="M191" s="239">
        <v>1161.2870700000001</v>
      </c>
      <c r="N191" s="239">
        <v>1001.62172</v>
      </c>
      <c r="O191" s="239">
        <v>1221.8747599999999</v>
      </c>
      <c r="P191" s="239">
        <v>59219.732320000003</v>
      </c>
      <c r="Q191" s="240">
        <v>2.0084754321191004E-2</v>
      </c>
    </row>
    <row r="192" spans="1:17" s="857" customFormat="1" ht="18" customHeight="1">
      <c r="A192" s="701" t="s">
        <v>809</v>
      </c>
      <c r="B192" s="239">
        <v>21384.169440000001</v>
      </c>
      <c r="C192" s="239">
        <v>11286.778390000001</v>
      </c>
      <c r="D192" s="239">
        <v>11080.602869999999</v>
      </c>
      <c r="E192" s="239">
        <v>15808.706470000001</v>
      </c>
      <c r="F192" s="239">
        <v>9919.5759799999996</v>
      </c>
      <c r="G192" s="239">
        <v>6018.4366</v>
      </c>
      <c r="H192" s="239">
        <v>3500.9954299999999</v>
      </c>
      <c r="I192" s="239">
        <v>3631.8825000000002</v>
      </c>
      <c r="J192" s="239">
        <v>219.02817000000002</v>
      </c>
      <c r="K192" s="239">
        <v>0</v>
      </c>
      <c r="L192" s="239">
        <v>3389.0248900000001</v>
      </c>
      <c r="M192" s="239">
        <v>1788.5427400000001</v>
      </c>
      <c r="N192" s="239">
        <v>992.91865000000007</v>
      </c>
      <c r="O192" s="239">
        <v>4782.3305499999997</v>
      </c>
      <c r="P192" s="239">
        <v>93802.992680000025</v>
      </c>
      <c r="Q192" s="240">
        <v>3.1813890214664152E-2</v>
      </c>
    </row>
    <row r="193" spans="1:17" s="857" customFormat="1" ht="18" customHeight="1">
      <c r="A193" s="701" t="s">
        <v>810</v>
      </c>
      <c r="B193" s="239">
        <v>23911.59705</v>
      </c>
      <c r="C193" s="239">
        <v>17406.749820000001</v>
      </c>
      <c r="D193" s="239">
        <v>17465.781999999999</v>
      </c>
      <c r="E193" s="239">
        <v>19026.897510000003</v>
      </c>
      <c r="F193" s="239">
        <v>9976.8498399999989</v>
      </c>
      <c r="G193" s="239">
        <v>5591.4430999999995</v>
      </c>
      <c r="H193" s="239">
        <v>2465.66273</v>
      </c>
      <c r="I193" s="239">
        <v>3546.1953199999998</v>
      </c>
      <c r="J193" s="239">
        <v>708.23500000000001</v>
      </c>
      <c r="K193" s="239">
        <v>0</v>
      </c>
      <c r="L193" s="239">
        <v>5462.2759299999998</v>
      </c>
      <c r="M193" s="239">
        <v>2822.4975800000002</v>
      </c>
      <c r="N193" s="239">
        <v>959.93478000000005</v>
      </c>
      <c r="O193" s="239">
        <v>4883.6016100000006</v>
      </c>
      <c r="P193" s="239">
        <v>114227.72226999998</v>
      </c>
      <c r="Q193" s="240">
        <v>3.8741069042072765E-2</v>
      </c>
    </row>
    <row r="194" spans="1:17" s="857" customFormat="1" ht="18" customHeight="1">
      <c r="A194" s="701" t="s">
        <v>811</v>
      </c>
      <c r="B194" s="239">
        <v>29649.814050000001</v>
      </c>
      <c r="C194" s="239">
        <v>26499.20996</v>
      </c>
      <c r="D194" s="239">
        <v>13112.661330000001</v>
      </c>
      <c r="E194" s="239">
        <v>19810.327929999999</v>
      </c>
      <c r="F194" s="239">
        <v>13373.40444</v>
      </c>
      <c r="G194" s="239">
        <v>5591.0965099999994</v>
      </c>
      <c r="H194" s="239">
        <v>3026.1525099999999</v>
      </c>
      <c r="I194" s="239">
        <v>3134.0960700000001</v>
      </c>
      <c r="J194" s="239">
        <v>379.31834999999995</v>
      </c>
      <c r="K194" s="239">
        <v>0</v>
      </c>
      <c r="L194" s="239">
        <v>8393.0792100000017</v>
      </c>
      <c r="M194" s="239">
        <v>2270.4289800000001</v>
      </c>
      <c r="N194" s="239">
        <v>505.50538</v>
      </c>
      <c r="O194" s="239">
        <v>3172.0607999999997</v>
      </c>
      <c r="P194" s="239">
        <v>128917.15552</v>
      </c>
      <c r="Q194" s="240">
        <v>4.3723085109783767E-2</v>
      </c>
    </row>
    <row r="195" spans="1:17" s="857" customFormat="1" ht="18" customHeight="1">
      <c r="A195" s="701" t="s">
        <v>812</v>
      </c>
      <c r="B195" s="239">
        <v>5148.0445300000001</v>
      </c>
      <c r="C195" s="239">
        <v>8283.5425899999991</v>
      </c>
      <c r="D195" s="239">
        <v>1598.3504800000001</v>
      </c>
      <c r="E195" s="239">
        <v>2921.83464</v>
      </c>
      <c r="F195" s="239">
        <v>4715.9266600000001</v>
      </c>
      <c r="G195" s="239">
        <v>1813.4818799999998</v>
      </c>
      <c r="H195" s="239">
        <v>344.94727</v>
      </c>
      <c r="I195" s="239">
        <v>52.941429999999997</v>
      </c>
      <c r="J195" s="239">
        <v>85.093330000000009</v>
      </c>
      <c r="K195" s="239">
        <v>0</v>
      </c>
      <c r="L195" s="239">
        <v>1372.9048799999998</v>
      </c>
      <c r="M195" s="239">
        <v>283.61946999999998</v>
      </c>
      <c r="N195" s="239">
        <v>129.44445999999999</v>
      </c>
      <c r="O195" s="239">
        <v>375.95997</v>
      </c>
      <c r="P195" s="239">
        <v>27126.09159</v>
      </c>
      <c r="Q195" s="240">
        <v>9.1999889890632906E-3</v>
      </c>
    </row>
    <row r="196" spans="1:17" s="857" customFormat="1" ht="18" customHeight="1" thickBot="1">
      <c r="A196" s="701" t="s">
        <v>813</v>
      </c>
      <c r="B196" s="239">
        <v>2774.6349700000001</v>
      </c>
      <c r="C196" s="239">
        <v>9580.8996099999986</v>
      </c>
      <c r="D196" s="239">
        <v>398.77004999999997</v>
      </c>
      <c r="E196" s="239">
        <v>1825.9819199999999</v>
      </c>
      <c r="F196" s="239">
        <v>1403.96396</v>
      </c>
      <c r="G196" s="239">
        <v>557.37648000000002</v>
      </c>
      <c r="H196" s="239">
        <v>193.75801999999999</v>
      </c>
      <c r="I196" s="239">
        <v>2.0670799999999998</v>
      </c>
      <c r="J196" s="239">
        <v>26.018450000000001</v>
      </c>
      <c r="K196" s="239">
        <v>0</v>
      </c>
      <c r="L196" s="239">
        <v>251.92932999999999</v>
      </c>
      <c r="M196" s="239">
        <v>191.18796</v>
      </c>
      <c r="N196" s="239">
        <v>34.894030000000001</v>
      </c>
      <c r="O196" s="239">
        <v>185.47326000000001</v>
      </c>
      <c r="P196" s="239">
        <v>17426.955119999995</v>
      </c>
      <c r="Q196" s="240">
        <v>5.9104642732978425E-3</v>
      </c>
    </row>
    <row r="197" spans="1:17" s="857" customFormat="1" ht="51.75" customHeight="1" thickTop="1" thickBot="1">
      <c r="A197" s="700" t="s">
        <v>6</v>
      </c>
      <c r="B197" s="378">
        <v>501203.79886000004</v>
      </c>
      <c r="C197" s="378">
        <v>554194.61971999996</v>
      </c>
      <c r="D197" s="378">
        <v>316002.51287999999</v>
      </c>
      <c r="E197" s="378">
        <v>531142.00276000006</v>
      </c>
      <c r="F197" s="378">
        <v>542811.2893399999</v>
      </c>
      <c r="G197" s="378">
        <v>186265.37529000003</v>
      </c>
      <c r="H197" s="378">
        <v>82028.765829999989</v>
      </c>
      <c r="I197" s="378">
        <v>13154.933910000002</v>
      </c>
      <c r="J197" s="378">
        <v>3340.8355400000005</v>
      </c>
      <c r="K197" s="378">
        <v>0</v>
      </c>
      <c r="L197" s="378">
        <v>41252.887840000003</v>
      </c>
      <c r="M197" s="378">
        <v>89958.491110000017</v>
      </c>
      <c r="N197" s="378">
        <v>35749.768700000008</v>
      </c>
      <c r="O197" s="378">
        <v>51386.463400000001</v>
      </c>
      <c r="P197" s="378">
        <v>2948491.7451799996</v>
      </c>
      <c r="Q197" s="379">
        <v>1</v>
      </c>
    </row>
    <row r="198" spans="1:17" s="857" customFormat="1" ht="34.5" customHeight="1" thickTop="1" thickBot="1">
      <c r="A198" s="702" t="s">
        <v>814</v>
      </c>
      <c r="B198" s="240">
        <v>0.16998650231235513</v>
      </c>
      <c r="C198" s="240">
        <v>0.18795868112093611</v>
      </c>
      <c r="D198" s="240">
        <v>0.10717429119365185</v>
      </c>
      <c r="E198" s="240">
        <v>0.18014023733601292</v>
      </c>
      <c r="F198" s="240">
        <v>0.18409795117363043</v>
      </c>
      <c r="G198" s="240">
        <v>6.3173103874038114E-2</v>
      </c>
      <c r="H198" s="240">
        <v>2.7820585207367538E-2</v>
      </c>
      <c r="I198" s="240">
        <v>4.461580715464041E-3</v>
      </c>
      <c r="J198" s="240">
        <v>1.1330659295422409E-3</v>
      </c>
      <c r="K198" s="240">
        <v>0</v>
      </c>
      <c r="L198" s="240">
        <v>1.3991183087908423E-2</v>
      </c>
      <c r="M198" s="240">
        <v>3.0510002701231314E-2</v>
      </c>
      <c r="N198" s="240">
        <v>1.2124764723673173E-2</v>
      </c>
      <c r="O198" s="240">
        <v>1.7428050624188861E-2</v>
      </c>
      <c r="P198" s="240">
        <v>1</v>
      </c>
      <c r="Q198" s="380"/>
    </row>
    <row r="199" spans="1:17" s="857" customFormat="1" ht="41.25" customHeight="1" thickTop="1" thickBot="1">
      <c r="A199" s="700" t="s">
        <v>818</v>
      </c>
      <c r="B199" s="562" t="s">
        <v>297</v>
      </c>
      <c r="C199" s="562" t="s">
        <v>298</v>
      </c>
      <c r="D199" s="562" t="s">
        <v>299</v>
      </c>
      <c r="E199" s="562" t="s">
        <v>300</v>
      </c>
      <c r="F199" s="562" t="s">
        <v>301</v>
      </c>
      <c r="G199" s="562" t="s">
        <v>302</v>
      </c>
      <c r="H199" s="562" t="s">
        <v>303</v>
      </c>
      <c r="I199" s="562" t="s">
        <v>304</v>
      </c>
      <c r="J199" s="562" t="s">
        <v>305</v>
      </c>
      <c r="K199" s="562" t="s">
        <v>306</v>
      </c>
      <c r="L199" s="562" t="s">
        <v>307</v>
      </c>
      <c r="M199" s="562" t="s">
        <v>308</v>
      </c>
      <c r="N199" s="562" t="s">
        <v>1090</v>
      </c>
      <c r="O199" s="562" t="s">
        <v>1091</v>
      </c>
      <c r="P199" s="566" t="s">
        <v>309</v>
      </c>
      <c r="Q199" s="562" t="s">
        <v>711</v>
      </c>
    </row>
    <row r="200" spans="1:17" s="857" customFormat="1" ht="28.5" customHeight="1" thickTop="1">
      <c r="A200" s="701" t="s">
        <v>800</v>
      </c>
      <c r="B200" s="239">
        <v>3</v>
      </c>
      <c r="C200" s="239">
        <v>9</v>
      </c>
      <c r="D200" s="239">
        <v>6</v>
      </c>
      <c r="E200" s="239">
        <v>3</v>
      </c>
      <c r="F200" s="239">
        <v>13</v>
      </c>
      <c r="G200" s="239">
        <v>0</v>
      </c>
      <c r="H200" s="239">
        <v>1</v>
      </c>
      <c r="I200" s="239">
        <v>0</v>
      </c>
      <c r="J200" s="239">
        <v>0</v>
      </c>
      <c r="K200" s="239">
        <v>0</v>
      </c>
      <c r="L200" s="239">
        <v>0</v>
      </c>
      <c r="M200" s="239">
        <v>0</v>
      </c>
      <c r="N200" s="239">
        <v>1</v>
      </c>
      <c r="O200" s="239">
        <v>0</v>
      </c>
      <c r="P200" s="239">
        <v>36</v>
      </c>
      <c r="Q200" s="240">
        <v>7.1609014779305E-4</v>
      </c>
    </row>
    <row r="201" spans="1:17" s="857" customFormat="1" ht="17.25" customHeight="1">
      <c r="A201" s="701" t="s">
        <v>801</v>
      </c>
      <c r="B201" s="239">
        <v>12</v>
      </c>
      <c r="C201" s="239">
        <v>1</v>
      </c>
      <c r="D201" s="239">
        <v>0</v>
      </c>
      <c r="E201" s="239">
        <v>13</v>
      </c>
      <c r="F201" s="239">
        <v>7</v>
      </c>
      <c r="G201" s="239">
        <v>0</v>
      </c>
      <c r="H201" s="239">
        <v>1</v>
      </c>
      <c r="I201" s="239">
        <v>0</v>
      </c>
      <c r="J201" s="239">
        <v>0</v>
      </c>
      <c r="K201" s="239">
        <v>0</v>
      </c>
      <c r="L201" s="239">
        <v>0</v>
      </c>
      <c r="M201" s="239">
        <v>1</v>
      </c>
      <c r="N201" s="239">
        <v>0</v>
      </c>
      <c r="O201" s="239">
        <v>2</v>
      </c>
      <c r="P201" s="239">
        <v>37</v>
      </c>
      <c r="Q201" s="240">
        <v>7.3598154078730136E-4</v>
      </c>
    </row>
    <row r="202" spans="1:17" s="857" customFormat="1" ht="17.25" customHeight="1">
      <c r="A202" s="701" t="s">
        <v>802</v>
      </c>
      <c r="B202" s="239">
        <v>10</v>
      </c>
      <c r="C202" s="239">
        <v>7</v>
      </c>
      <c r="D202" s="239">
        <v>4</v>
      </c>
      <c r="E202" s="239">
        <v>12</v>
      </c>
      <c r="F202" s="239">
        <v>3</v>
      </c>
      <c r="G202" s="239">
        <v>22</v>
      </c>
      <c r="H202" s="239">
        <v>3</v>
      </c>
      <c r="I202" s="239">
        <v>0</v>
      </c>
      <c r="J202" s="239">
        <v>0</v>
      </c>
      <c r="K202" s="239">
        <v>0</v>
      </c>
      <c r="L202" s="239">
        <v>0</v>
      </c>
      <c r="M202" s="239">
        <v>6</v>
      </c>
      <c r="N202" s="239">
        <v>0</v>
      </c>
      <c r="O202" s="239">
        <v>0</v>
      </c>
      <c r="P202" s="239">
        <v>67</v>
      </c>
      <c r="Q202" s="240">
        <v>1.3327233306148429E-3</v>
      </c>
    </row>
    <row r="203" spans="1:17" s="857" customFormat="1" ht="17.25" customHeight="1">
      <c r="A203" s="701" t="s">
        <v>803</v>
      </c>
      <c r="B203" s="239">
        <v>29</v>
      </c>
      <c r="C203" s="239">
        <v>12</v>
      </c>
      <c r="D203" s="239">
        <v>24</v>
      </c>
      <c r="E203" s="239">
        <v>37</v>
      </c>
      <c r="F203" s="239">
        <v>7</v>
      </c>
      <c r="G203" s="239">
        <v>5</v>
      </c>
      <c r="H203" s="239">
        <v>3</v>
      </c>
      <c r="I203" s="239">
        <v>0</v>
      </c>
      <c r="J203" s="239">
        <v>0</v>
      </c>
      <c r="K203" s="239">
        <v>0</v>
      </c>
      <c r="L203" s="239">
        <v>2</v>
      </c>
      <c r="M203" s="239">
        <v>6</v>
      </c>
      <c r="N203" s="239">
        <v>4</v>
      </c>
      <c r="O203" s="239">
        <v>2</v>
      </c>
      <c r="P203" s="239">
        <v>131</v>
      </c>
      <c r="Q203" s="240">
        <v>2.6057724822469317E-3</v>
      </c>
    </row>
    <row r="204" spans="1:17" s="857" customFormat="1" ht="17.25" customHeight="1">
      <c r="A204" s="701" t="s">
        <v>804</v>
      </c>
      <c r="B204" s="239">
        <v>45</v>
      </c>
      <c r="C204" s="239">
        <v>23</v>
      </c>
      <c r="D204" s="239">
        <v>19</v>
      </c>
      <c r="E204" s="239">
        <v>44</v>
      </c>
      <c r="F204" s="239">
        <v>9</v>
      </c>
      <c r="G204" s="239">
        <v>15</v>
      </c>
      <c r="H204" s="239">
        <v>14</v>
      </c>
      <c r="I204" s="239">
        <v>0</v>
      </c>
      <c r="J204" s="239">
        <v>0</v>
      </c>
      <c r="K204" s="239">
        <v>0</v>
      </c>
      <c r="L204" s="239">
        <v>3</v>
      </c>
      <c r="M204" s="239">
        <v>18</v>
      </c>
      <c r="N204" s="239">
        <v>2</v>
      </c>
      <c r="O204" s="239">
        <v>5</v>
      </c>
      <c r="P204" s="239">
        <v>197</v>
      </c>
      <c r="Q204" s="240">
        <v>3.9186044198675236E-3</v>
      </c>
    </row>
    <row r="205" spans="1:17" s="857" customFormat="1" ht="17.25" customHeight="1">
      <c r="A205" s="701" t="s">
        <v>805</v>
      </c>
      <c r="B205" s="239">
        <v>78</v>
      </c>
      <c r="C205" s="239">
        <v>53</v>
      </c>
      <c r="D205" s="239">
        <v>48</v>
      </c>
      <c r="E205" s="239">
        <v>97</v>
      </c>
      <c r="F205" s="239">
        <v>48</v>
      </c>
      <c r="G205" s="239">
        <v>26</v>
      </c>
      <c r="H205" s="239">
        <v>11</v>
      </c>
      <c r="I205" s="239">
        <v>0</v>
      </c>
      <c r="J205" s="239">
        <v>2</v>
      </c>
      <c r="K205" s="239">
        <v>0</v>
      </c>
      <c r="L205" s="239">
        <v>11</v>
      </c>
      <c r="M205" s="239">
        <v>24</v>
      </c>
      <c r="N205" s="239">
        <v>8</v>
      </c>
      <c r="O205" s="239">
        <v>9</v>
      </c>
      <c r="P205" s="239">
        <v>415</v>
      </c>
      <c r="Q205" s="240">
        <v>8.2549280926143258E-3</v>
      </c>
    </row>
    <row r="206" spans="1:17" s="857" customFormat="1" ht="17.25" customHeight="1">
      <c r="A206" s="701" t="s">
        <v>806</v>
      </c>
      <c r="B206" s="239">
        <v>99</v>
      </c>
      <c r="C206" s="239">
        <v>68</v>
      </c>
      <c r="D206" s="239">
        <v>85</v>
      </c>
      <c r="E206" s="239">
        <v>107</v>
      </c>
      <c r="F206" s="239">
        <v>52</v>
      </c>
      <c r="G206" s="239">
        <v>34</v>
      </c>
      <c r="H206" s="239">
        <v>17</v>
      </c>
      <c r="I206" s="239">
        <v>4</v>
      </c>
      <c r="J206" s="239">
        <v>0</v>
      </c>
      <c r="K206" s="239">
        <v>0</v>
      </c>
      <c r="L206" s="239">
        <v>18</v>
      </c>
      <c r="M206" s="239">
        <v>13</v>
      </c>
      <c r="N206" s="239">
        <v>8</v>
      </c>
      <c r="O206" s="239">
        <v>11</v>
      </c>
      <c r="P206" s="239">
        <v>516</v>
      </c>
      <c r="Q206" s="240">
        <v>1.0263958785033715E-2</v>
      </c>
    </row>
    <row r="207" spans="1:17" s="857" customFormat="1" ht="17.25" customHeight="1">
      <c r="A207" s="701" t="s">
        <v>807</v>
      </c>
      <c r="B207" s="239">
        <v>130</v>
      </c>
      <c r="C207" s="239">
        <v>75</v>
      </c>
      <c r="D207" s="239">
        <v>60</v>
      </c>
      <c r="E207" s="239">
        <v>124</v>
      </c>
      <c r="F207" s="239">
        <v>81</v>
      </c>
      <c r="G207" s="239">
        <v>60</v>
      </c>
      <c r="H207" s="239">
        <v>24</v>
      </c>
      <c r="I207" s="239">
        <v>7</v>
      </c>
      <c r="J207" s="239">
        <v>4</v>
      </c>
      <c r="K207" s="239">
        <v>0</v>
      </c>
      <c r="L207" s="239">
        <v>16</v>
      </c>
      <c r="M207" s="239">
        <v>14</v>
      </c>
      <c r="N207" s="239">
        <v>9</v>
      </c>
      <c r="O207" s="239">
        <v>22</v>
      </c>
      <c r="P207" s="239">
        <v>626</v>
      </c>
      <c r="Q207" s="240">
        <v>1.2452012014401369E-2</v>
      </c>
    </row>
    <row r="208" spans="1:17" s="857" customFormat="1" ht="17.25" customHeight="1">
      <c r="A208" s="701" t="s">
        <v>808</v>
      </c>
      <c r="B208" s="239">
        <v>83</v>
      </c>
      <c r="C208" s="239">
        <v>92</v>
      </c>
      <c r="D208" s="239">
        <v>48</v>
      </c>
      <c r="E208" s="239">
        <v>112</v>
      </c>
      <c r="F208" s="239">
        <v>74</v>
      </c>
      <c r="G208" s="239">
        <v>25</v>
      </c>
      <c r="H208" s="239">
        <v>17</v>
      </c>
      <c r="I208" s="239">
        <v>5</v>
      </c>
      <c r="J208" s="239">
        <v>0</v>
      </c>
      <c r="K208" s="239">
        <v>0</v>
      </c>
      <c r="L208" s="239">
        <v>15</v>
      </c>
      <c r="M208" s="239">
        <v>10</v>
      </c>
      <c r="N208" s="239">
        <v>8</v>
      </c>
      <c r="O208" s="239">
        <v>11</v>
      </c>
      <c r="P208" s="239">
        <v>500</v>
      </c>
      <c r="Q208" s="240">
        <v>9.9456964971256934E-3</v>
      </c>
    </row>
    <row r="209" spans="1:18" s="857" customFormat="1" ht="17.25" customHeight="1">
      <c r="A209" s="701" t="s">
        <v>809</v>
      </c>
      <c r="B209" s="239">
        <v>268</v>
      </c>
      <c r="C209" s="239">
        <v>137</v>
      </c>
      <c r="D209" s="239">
        <v>140</v>
      </c>
      <c r="E209" s="239">
        <v>194</v>
      </c>
      <c r="F209" s="239">
        <v>120</v>
      </c>
      <c r="G209" s="239">
        <v>73</v>
      </c>
      <c r="H209" s="239">
        <v>44</v>
      </c>
      <c r="I209" s="239">
        <v>48</v>
      </c>
      <c r="J209" s="239">
        <v>3</v>
      </c>
      <c r="K209" s="239">
        <v>0</v>
      </c>
      <c r="L209" s="239">
        <v>42</v>
      </c>
      <c r="M209" s="239">
        <v>22</v>
      </c>
      <c r="N209" s="239">
        <v>12</v>
      </c>
      <c r="O209" s="239">
        <v>60</v>
      </c>
      <c r="P209" s="239">
        <v>1163</v>
      </c>
      <c r="Q209" s="240">
        <v>2.3133690052314363E-2</v>
      </c>
    </row>
    <row r="210" spans="1:18" s="857" customFormat="1" ht="17.25" customHeight="1">
      <c r="A210" s="701" t="s">
        <v>810</v>
      </c>
      <c r="B210" s="239">
        <v>524</v>
      </c>
      <c r="C210" s="239">
        <v>357</v>
      </c>
      <c r="D210" s="239">
        <v>341</v>
      </c>
      <c r="E210" s="239">
        <v>405</v>
      </c>
      <c r="F210" s="239">
        <v>208</v>
      </c>
      <c r="G210" s="239">
        <v>115</v>
      </c>
      <c r="H210" s="239">
        <v>54</v>
      </c>
      <c r="I210" s="239">
        <v>74</v>
      </c>
      <c r="J210" s="239">
        <v>12</v>
      </c>
      <c r="K210" s="239">
        <v>0</v>
      </c>
      <c r="L210" s="239">
        <v>116</v>
      </c>
      <c r="M210" s="239">
        <v>56</v>
      </c>
      <c r="N210" s="239">
        <v>19</v>
      </c>
      <c r="O210" s="239">
        <v>102</v>
      </c>
      <c r="P210" s="239">
        <v>2383</v>
      </c>
      <c r="Q210" s="240">
        <v>4.7401189505301054E-2</v>
      </c>
    </row>
    <row r="211" spans="1:18" s="857" customFormat="1" ht="17.25" customHeight="1">
      <c r="A211" s="701" t="s">
        <v>811</v>
      </c>
      <c r="B211" s="239">
        <v>1995</v>
      </c>
      <c r="C211" s="239">
        <v>1778</v>
      </c>
      <c r="D211" s="239">
        <v>774</v>
      </c>
      <c r="E211" s="239">
        <v>1327</v>
      </c>
      <c r="F211" s="239">
        <v>862</v>
      </c>
      <c r="G211" s="239">
        <v>344</v>
      </c>
      <c r="H211" s="239">
        <v>183</v>
      </c>
      <c r="I211" s="239">
        <v>169</v>
      </c>
      <c r="J211" s="239">
        <v>22</v>
      </c>
      <c r="K211" s="239">
        <v>0</v>
      </c>
      <c r="L211" s="239">
        <v>784</v>
      </c>
      <c r="M211" s="239">
        <v>141</v>
      </c>
      <c r="N211" s="239">
        <v>32</v>
      </c>
      <c r="O211" s="239">
        <v>177</v>
      </c>
      <c r="P211" s="239">
        <v>8588</v>
      </c>
      <c r="Q211" s="240">
        <v>0.17082728303463091</v>
      </c>
    </row>
    <row r="212" spans="1:18" s="857" customFormat="1" ht="17.25" customHeight="1">
      <c r="A212" s="701" t="s">
        <v>812</v>
      </c>
      <c r="B212" s="239">
        <v>928</v>
      </c>
      <c r="C212" s="239">
        <v>1624</v>
      </c>
      <c r="D212" s="239">
        <v>300</v>
      </c>
      <c r="E212" s="239">
        <v>604</v>
      </c>
      <c r="F212" s="239">
        <v>826</v>
      </c>
      <c r="G212" s="239">
        <v>296</v>
      </c>
      <c r="H212" s="239">
        <v>64</v>
      </c>
      <c r="I212" s="239">
        <v>10</v>
      </c>
      <c r="J212" s="239">
        <v>17</v>
      </c>
      <c r="K212" s="239">
        <v>0</v>
      </c>
      <c r="L212" s="239">
        <v>233</v>
      </c>
      <c r="M212" s="239">
        <v>60</v>
      </c>
      <c r="N212" s="239">
        <v>23</v>
      </c>
      <c r="O212" s="239">
        <v>71</v>
      </c>
      <c r="P212" s="239">
        <v>5056</v>
      </c>
      <c r="Q212" s="240">
        <v>0.10057088297893502</v>
      </c>
    </row>
    <row r="213" spans="1:18" s="857" customFormat="1" ht="17.25" customHeight="1" thickBot="1">
      <c r="A213" s="701" t="s">
        <v>813</v>
      </c>
      <c r="B213" s="239">
        <v>2006</v>
      </c>
      <c r="C213" s="239">
        <v>25659</v>
      </c>
      <c r="D213" s="239">
        <v>235</v>
      </c>
      <c r="E213" s="239">
        <v>1055</v>
      </c>
      <c r="F213" s="239">
        <v>716</v>
      </c>
      <c r="G213" s="239">
        <v>414</v>
      </c>
      <c r="H213" s="239">
        <v>105</v>
      </c>
      <c r="I213" s="239">
        <v>2</v>
      </c>
      <c r="J213" s="239">
        <v>17</v>
      </c>
      <c r="K213" s="239">
        <v>0</v>
      </c>
      <c r="L213" s="239">
        <v>144</v>
      </c>
      <c r="M213" s="239">
        <v>99</v>
      </c>
      <c r="N213" s="239">
        <v>16</v>
      </c>
      <c r="O213" s="239">
        <v>90</v>
      </c>
      <c r="P213" s="239">
        <v>30558</v>
      </c>
      <c r="Q213" s="240">
        <v>0.6078411871183339</v>
      </c>
    </row>
    <row r="214" spans="1:18" s="857" customFormat="1" ht="49.5" customHeight="1" thickTop="1" thickBot="1">
      <c r="A214" s="700" t="s">
        <v>6</v>
      </c>
      <c r="B214" s="378">
        <v>6210</v>
      </c>
      <c r="C214" s="378">
        <v>29895</v>
      </c>
      <c r="D214" s="378">
        <v>2084</v>
      </c>
      <c r="E214" s="378">
        <v>4134</v>
      </c>
      <c r="F214" s="378">
        <v>3026</v>
      </c>
      <c r="G214" s="378">
        <v>1429</v>
      </c>
      <c r="H214" s="378">
        <v>541</v>
      </c>
      <c r="I214" s="378">
        <v>319</v>
      </c>
      <c r="J214" s="378">
        <v>77</v>
      </c>
      <c r="K214" s="378">
        <v>0</v>
      </c>
      <c r="L214" s="378">
        <v>1384</v>
      </c>
      <c r="M214" s="378">
        <v>470</v>
      </c>
      <c r="N214" s="378">
        <v>142</v>
      </c>
      <c r="O214" s="378">
        <v>562</v>
      </c>
      <c r="P214" s="378">
        <v>50273</v>
      </c>
      <c r="Q214" s="379">
        <v>1</v>
      </c>
    </row>
    <row r="215" spans="1:18" s="857" customFormat="1" ht="36.75" customHeight="1" thickTop="1">
      <c r="A215" s="702" t="s">
        <v>814</v>
      </c>
      <c r="B215" s="240">
        <v>0.12352555049430111</v>
      </c>
      <c r="C215" s="240">
        <v>0.59465319356314528</v>
      </c>
      <c r="D215" s="240">
        <v>4.1453663000019889E-2</v>
      </c>
      <c r="E215" s="240">
        <v>8.2231018638235231E-2</v>
      </c>
      <c r="F215" s="240">
        <v>6.0191355200604701E-2</v>
      </c>
      <c r="G215" s="240">
        <v>2.8424800588785232E-2</v>
      </c>
      <c r="H215" s="240">
        <v>1.076124360989E-2</v>
      </c>
      <c r="I215" s="240">
        <v>6.3453543651661925E-3</v>
      </c>
      <c r="J215" s="240">
        <v>1.5316372605573569E-3</v>
      </c>
      <c r="K215" s="240">
        <v>0</v>
      </c>
      <c r="L215" s="240">
        <v>2.752968790404392E-2</v>
      </c>
      <c r="M215" s="240">
        <v>9.3489547072981519E-3</v>
      </c>
      <c r="N215" s="240">
        <v>2.8245778051836971E-3</v>
      </c>
      <c r="O215" s="240">
        <v>1.117896286276928E-2</v>
      </c>
      <c r="P215" s="240">
        <v>1</v>
      </c>
      <c r="Q215" s="381"/>
      <c r="R215" s="177"/>
    </row>
    <row r="216" spans="1:18" s="857" customFormat="1" ht="9" customHeight="1" thickBot="1">
      <c r="A216" s="704"/>
      <c r="B216" s="563"/>
      <c r="C216" s="382"/>
      <c r="D216" s="382"/>
      <c r="E216" s="382"/>
      <c r="F216" s="382"/>
      <c r="G216" s="563"/>
      <c r="H216" s="563"/>
      <c r="I216" s="563"/>
      <c r="J216" s="563"/>
      <c r="K216" s="563"/>
      <c r="L216" s="563"/>
      <c r="M216" s="563"/>
      <c r="N216" s="563"/>
      <c r="O216" s="563"/>
      <c r="P216" s="567"/>
      <c r="Q216" s="567"/>
    </row>
    <row r="217" spans="1:18" s="857" customFormat="1" ht="15.75" customHeight="1" thickTop="1">
      <c r="A217" s="627" t="s">
        <v>825</v>
      </c>
      <c r="B217" s="346"/>
      <c r="C217" s="181"/>
      <c r="D217" s="181"/>
      <c r="E217" s="181"/>
      <c r="F217" s="181"/>
      <c r="G217" s="346"/>
      <c r="H217" s="346"/>
      <c r="I217" s="346"/>
      <c r="J217" s="346"/>
      <c r="K217" s="346"/>
      <c r="L217" s="346"/>
      <c r="M217" s="346"/>
      <c r="N217" s="346"/>
      <c r="O217" s="346"/>
      <c r="P217" s="248"/>
      <c r="Q217" s="568"/>
    </row>
    <row r="218" spans="1:18" s="857" customFormat="1" ht="9" customHeight="1">
      <c r="A218" s="624"/>
      <c r="B218" s="346"/>
      <c r="C218" s="181"/>
      <c r="D218" s="181"/>
      <c r="E218" s="181"/>
      <c r="F218" s="181"/>
      <c r="G218" s="346"/>
      <c r="H218" s="346"/>
      <c r="I218" s="346"/>
      <c r="J218" s="346"/>
      <c r="K218" s="346"/>
      <c r="L218" s="346"/>
      <c r="M218" s="346"/>
      <c r="N218" s="346"/>
      <c r="O218" s="346"/>
      <c r="P218" s="248"/>
      <c r="Q218" s="568"/>
    </row>
    <row r="219" spans="1:18" s="857" customFormat="1" ht="9" customHeight="1">
      <c r="A219" s="624"/>
      <c r="B219" s="346"/>
      <c r="C219" s="181"/>
      <c r="D219" s="181"/>
      <c r="E219" s="181"/>
      <c r="F219" s="181"/>
      <c r="G219" s="346"/>
      <c r="H219" s="346"/>
      <c r="I219" s="346"/>
      <c r="J219" s="346"/>
      <c r="K219" s="346"/>
      <c r="L219" s="346"/>
      <c r="M219" s="346"/>
      <c r="N219" s="346"/>
      <c r="O219" s="346"/>
      <c r="P219" s="248"/>
      <c r="Q219" s="568"/>
    </row>
    <row r="220" spans="1:18" s="857" customFormat="1" ht="15.75">
      <c r="A220" s="69"/>
      <c r="B220" s="70"/>
      <c r="C220" s="431"/>
      <c r="D220" s="431"/>
      <c r="E220" s="431"/>
      <c r="F220" s="431"/>
      <c r="G220" s="431"/>
      <c r="H220" s="70"/>
      <c r="I220" s="70"/>
      <c r="J220" s="70"/>
      <c r="K220" s="70"/>
      <c r="L220" s="70"/>
      <c r="M220" s="70"/>
      <c r="N220" s="70"/>
      <c r="O220" s="70"/>
      <c r="P220" s="70"/>
      <c r="Q220" s="569"/>
    </row>
    <row r="221" spans="1:18" s="857" customFormat="1" ht="15.75">
      <c r="A221" s="69"/>
      <c r="B221" s="70"/>
      <c r="C221" s="431"/>
      <c r="D221" s="431"/>
      <c r="E221" s="431"/>
      <c r="F221" s="431"/>
      <c r="G221" s="431"/>
      <c r="H221" s="70"/>
      <c r="I221" s="70"/>
      <c r="J221" s="70"/>
      <c r="K221" s="70"/>
      <c r="L221" s="70"/>
      <c r="M221" s="70"/>
      <c r="N221" s="70"/>
      <c r="O221" s="70"/>
      <c r="P221" s="70"/>
      <c r="Q221" s="569"/>
    </row>
    <row r="222" spans="1:18" s="857" customFormat="1" ht="15.75">
      <c r="A222" s="69"/>
      <c r="B222" s="70"/>
      <c r="C222" s="431"/>
      <c r="D222" s="431"/>
      <c r="E222" s="431"/>
      <c r="F222" s="431"/>
      <c r="G222" s="431"/>
      <c r="H222" s="70"/>
      <c r="I222" s="70"/>
      <c r="J222" s="70"/>
      <c r="K222" s="70"/>
      <c r="L222" s="70"/>
      <c r="M222" s="70"/>
      <c r="N222" s="70"/>
      <c r="O222" s="70"/>
      <c r="P222" s="70"/>
      <c r="Q222" s="569"/>
    </row>
    <row r="223" spans="1:18" s="857" customFormat="1" ht="15.75">
      <c r="A223" s="69"/>
      <c r="B223" s="70"/>
      <c r="C223" s="431"/>
      <c r="D223" s="431"/>
      <c r="E223" s="431"/>
      <c r="F223" s="431"/>
      <c r="G223" s="431"/>
      <c r="H223" s="70"/>
      <c r="I223" s="70"/>
      <c r="J223" s="70"/>
      <c r="K223" s="70"/>
      <c r="L223" s="70"/>
      <c r="M223" s="70"/>
      <c r="N223" s="70"/>
      <c r="O223" s="70"/>
      <c r="P223" s="70"/>
      <c r="Q223" s="569"/>
    </row>
    <row r="224" spans="1:18" s="857" customFormat="1" ht="15.75">
      <c r="A224" s="69"/>
      <c r="B224" s="70"/>
      <c r="C224" s="431"/>
      <c r="D224" s="431"/>
      <c r="E224" s="431"/>
      <c r="F224" s="431"/>
      <c r="G224" s="431"/>
      <c r="H224" s="70"/>
      <c r="I224" s="70"/>
      <c r="J224" s="70"/>
      <c r="K224" s="70"/>
      <c r="L224" s="70"/>
      <c r="M224" s="70"/>
      <c r="N224" s="70"/>
      <c r="O224" s="70"/>
      <c r="P224" s="70"/>
      <c r="Q224" s="569"/>
    </row>
    <row r="225" spans="1:17" s="857" customFormat="1" ht="15.75">
      <c r="A225" s="69"/>
      <c r="B225" s="70"/>
      <c r="C225" s="431"/>
      <c r="D225" s="431"/>
      <c r="E225" s="431"/>
      <c r="F225" s="431"/>
      <c r="G225" s="431"/>
      <c r="H225" s="70"/>
      <c r="I225" s="70"/>
      <c r="J225" s="70"/>
      <c r="K225" s="70"/>
      <c r="L225" s="70"/>
      <c r="M225" s="70"/>
      <c r="N225" s="70"/>
      <c r="O225" s="70"/>
      <c r="P225" s="70"/>
      <c r="Q225" s="569"/>
    </row>
    <row r="226" spans="1:17" s="857" customFormat="1" ht="15.75">
      <c r="A226" s="69"/>
      <c r="B226" s="70"/>
      <c r="C226" s="431"/>
      <c r="D226" s="431"/>
      <c r="E226" s="431"/>
      <c r="F226" s="431"/>
      <c r="G226" s="431"/>
      <c r="H226" s="70"/>
      <c r="I226" s="70"/>
      <c r="J226" s="70"/>
      <c r="K226" s="70"/>
      <c r="L226" s="70"/>
      <c r="M226" s="70"/>
      <c r="N226" s="70"/>
      <c r="O226" s="70"/>
      <c r="P226" s="70"/>
      <c r="Q226" s="569"/>
    </row>
    <row r="227" spans="1:17" s="857" customFormat="1" ht="15.75">
      <c r="A227" s="69"/>
      <c r="B227" s="70"/>
      <c r="C227" s="431"/>
      <c r="D227" s="431"/>
      <c r="E227" s="431"/>
      <c r="F227" s="431"/>
      <c r="G227" s="431"/>
      <c r="H227" s="70"/>
      <c r="I227" s="70"/>
      <c r="J227" s="70"/>
      <c r="K227" s="70"/>
      <c r="L227" s="70"/>
      <c r="M227" s="70"/>
      <c r="N227" s="70"/>
      <c r="O227" s="70"/>
      <c r="P227" s="70"/>
      <c r="Q227" s="569"/>
    </row>
    <row r="228" spans="1:17" s="857" customFormat="1" ht="15.75">
      <c r="A228" s="69"/>
      <c r="B228" s="70"/>
      <c r="C228" s="431"/>
      <c r="D228" s="431"/>
      <c r="E228" s="431"/>
      <c r="F228" s="431"/>
      <c r="G228" s="431"/>
      <c r="H228" s="70"/>
      <c r="I228" s="70"/>
      <c r="J228" s="70"/>
      <c r="K228" s="70"/>
      <c r="L228" s="70"/>
      <c r="M228" s="70"/>
      <c r="N228" s="70"/>
      <c r="O228" s="70"/>
      <c r="P228" s="70"/>
      <c r="Q228" s="569"/>
    </row>
    <row r="229" spans="1:17" s="857" customFormat="1" ht="15.75">
      <c r="A229" s="69"/>
      <c r="B229" s="70"/>
      <c r="C229" s="431"/>
      <c r="D229" s="431"/>
      <c r="E229" s="431"/>
      <c r="F229" s="431"/>
      <c r="G229" s="431"/>
      <c r="H229" s="70"/>
      <c r="I229" s="70"/>
      <c r="J229" s="70"/>
      <c r="K229" s="70"/>
      <c r="L229" s="70"/>
      <c r="M229" s="70"/>
      <c r="N229" s="70"/>
      <c r="O229" s="70"/>
      <c r="P229" s="70"/>
      <c r="Q229" s="569"/>
    </row>
    <row r="230" spans="1:17" s="857" customFormat="1" ht="15.75">
      <c r="A230" s="69"/>
      <c r="B230" s="70"/>
      <c r="C230" s="431"/>
      <c r="D230" s="431"/>
      <c r="E230" s="431"/>
      <c r="F230" s="431"/>
      <c r="G230" s="431"/>
      <c r="H230" s="70"/>
      <c r="I230" s="70"/>
      <c r="J230" s="70"/>
      <c r="K230" s="70"/>
      <c r="L230" s="70"/>
      <c r="M230" s="70"/>
      <c r="N230" s="70"/>
      <c r="O230" s="70"/>
      <c r="P230" s="70"/>
      <c r="Q230" s="569"/>
    </row>
    <row r="231" spans="1:17" s="857" customFormat="1" ht="15.75">
      <c r="A231" s="69"/>
      <c r="B231" s="70"/>
      <c r="C231" s="431"/>
      <c r="D231" s="431"/>
      <c r="E231" s="431"/>
      <c r="F231" s="431"/>
      <c r="G231" s="431"/>
      <c r="H231" s="70"/>
      <c r="I231" s="70"/>
      <c r="J231" s="70"/>
      <c r="K231" s="70"/>
      <c r="L231" s="70"/>
      <c r="M231" s="70"/>
      <c r="N231" s="70"/>
      <c r="O231" s="70"/>
      <c r="P231" s="70"/>
      <c r="Q231" s="569"/>
    </row>
    <row r="232" spans="1:17" s="857" customFormat="1" ht="15.75">
      <c r="A232" s="69"/>
      <c r="B232" s="70"/>
      <c r="C232" s="431"/>
      <c r="D232" s="431"/>
      <c r="E232" s="431"/>
      <c r="F232" s="431"/>
      <c r="G232" s="431"/>
      <c r="H232" s="70"/>
      <c r="I232" s="70"/>
      <c r="J232" s="70"/>
      <c r="K232" s="70"/>
      <c r="L232" s="70"/>
      <c r="M232" s="70"/>
      <c r="N232" s="70"/>
      <c r="O232" s="70"/>
      <c r="P232" s="70"/>
      <c r="Q232" s="569"/>
    </row>
    <row r="233" spans="1:17" s="857" customFormat="1" ht="15.75">
      <c r="A233" s="69"/>
      <c r="B233" s="70"/>
      <c r="C233" s="431"/>
      <c r="D233" s="431"/>
      <c r="E233" s="431"/>
      <c r="F233" s="431"/>
      <c r="G233" s="431"/>
      <c r="H233" s="70"/>
      <c r="I233" s="70"/>
      <c r="J233" s="70"/>
      <c r="K233" s="70"/>
      <c r="L233" s="70"/>
      <c r="M233" s="70"/>
      <c r="N233" s="70"/>
      <c r="O233" s="70"/>
      <c r="P233" s="70"/>
      <c r="Q233" s="569"/>
    </row>
    <row r="234" spans="1:17" s="857" customFormat="1" ht="15.75">
      <c r="A234" s="69"/>
      <c r="B234" s="70"/>
      <c r="C234" s="431"/>
      <c r="D234" s="431"/>
      <c r="E234" s="431"/>
      <c r="F234" s="431"/>
      <c r="G234" s="431"/>
      <c r="H234" s="70"/>
      <c r="I234" s="70"/>
      <c r="J234" s="70"/>
      <c r="K234" s="70"/>
      <c r="L234" s="70"/>
      <c r="M234" s="70"/>
      <c r="N234" s="70"/>
      <c r="O234" s="70"/>
      <c r="P234" s="70"/>
      <c r="Q234" s="569"/>
    </row>
    <row r="235" spans="1:17" s="857" customFormat="1" ht="15.75">
      <c r="A235" s="69"/>
      <c r="B235" s="70"/>
      <c r="C235" s="431"/>
      <c r="D235" s="431"/>
      <c r="E235" s="431"/>
      <c r="F235" s="431"/>
      <c r="G235" s="431"/>
      <c r="H235" s="70"/>
      <c r="I235" s="70"/>
      <c r="J235" s="70"/>
      <c r="K235" s="70"/>
      <c r="L235" s="70"/>
      <c r="M235" s="70"/>
      <c r="N235" s="70"/>
      <c r="O235" s="70"/>
      <c r="P235" s="70"/>
      <c r="Q235" s="569"/>
    </row>
    <row r="236" spans="1:17" s="857" customFormat="1" ht="15.75">
      <c r="A236" s="69"/>
      <c r="B236" s="70"/>
      <c r="C236" s="431"/>
      <c r="D236" s="431"/>
      <c r="E236" s="431"/>
      <c r="F236" s="431"/>
      <c r="G236" s="431"/>
      <c r="H236" s="70"/>
      <c r="I236" s="70"/>
      <c r="J236" s="70"/>
      <c r="K236" s="70"/>
      <c r="L236" s="70"/>
      <c r="M236" s="70"/>
      <c r="N236" s="70"/>
      <c r="O236" s="70"/>
      <c r="P236" s="70"/>
      <c r="Q236" s="569"/>
    </row>
    <row r="237" spans="1:17" s="857" customFormat="1" ht="15.75">
      <c r="A237" s="69"/>
      <c r="B237" s="70"/>
      <c r="C237" s="431"/>
      <c r="D237" s="431"/>
      <c r="E237" s="431"/>
      <c r="F237" s="431"/>
      <c r="G237" s="431"/>
      <c r="H237" s="70"/>
      <c r="I237" s="70"/>
      <c r="J237" s="70"/>
      <c r="K237" s="70"/>
      <c r="L237" s="70"/>
      <c r="M237" s="70"/>
      <c r="N237" s="70"/>
      <c r="O237" s="70"/>
      <c r="P237" s="70"/>
      <c r="Q237" s="569"/>
    </row>
    <row r="238" spans="1:17" s="857" customFormat="1" ht="15.75">
      <c r="A238" s="69"/>
      <c r="B238" s="70"/>
      <c r="C238" s="431"/>
      <c r="D238" s="431"/>
      <c r="E238" s="431"/>
      <c r="F238" s="431"/>
      <c r="G238" s="431"/>
      <c r="H238" s="70"/>
      <c r="I238" s="70"/>
      <c r="J238" s="70"/>
      <c r="K238" s="70"/>
      <c r="L238" s="70"/>
      <c r="M238" s="70"/>
      <c r="N238" s="70"/>
      <c r="O238" s="70"/>
      <c r="P238" s="70"/>
      <c r="Q238" s="569"/>
    </row>
    <row r="239" spans="1:17" s="857" customFormat="1" ht="15.75">
      <c r="A239" s="69"/>
      <c r="B239" s="70"/>
      <c r="C239" s="431"/>
      <c r="D239" s="431"/>
      <c r="E239" s="431"/>
      <c r="F239" s="431"/>
      <c r="G239" s="431"/>
      <c r="H239" s="70"/>
      <c r="I239" s="70"/>
      <c r="J239" s="70"/>
      <c r="K239" s="70"/>
      <c r="L239" s="70"/>
      <c r="M239" s="70"/>
      <c r="N239" s="70"/>
      <c r="O239" s="70"/>
      <c r="P239" s="70"/>
      <c r="Q239" s="569"/>
    </row>
    <row r="240" spans="1:17" s="857" customFormat="1" ht="15.75">
      <c r="A240" s="69"/>
      <c r="B240" s="70"/>
      <c r="C240" s="431"/>
      <c r="D240" s="431"/>
      <c r="E240" s="431"/>
      <c r="F240" s="431"/>
      <c r="G240" s="431"/>
      <c r="H240" s="70"/>
      <c r="I240" s="70"/>
      <c r="J240" s="70"/>
      <c r="K240" s="70"/>
      <c r="L240" s="70"/>
      <c r="M240" s="70"/>
      <c r="N240" s="70"/>
      <c r="O240" s="70"/>
      <c r="P240" s="70"/>
      <c r="Q240" s="569"/>
    </row>
    <row r="241" spans="1:17" s="857" customFormat="1" ht="15.75">
      <c r="A241" s="69"/>
      <c r="B241" s="70"/>
      <c r="C241" s="431"/>
      <c r="D241" s="431"/>
      <c r="E241" s="431"/>
      <c r="F241" s="431"/>
      <c r="G241" s="431"/>
      <c r="H241" s="70"/>
      <c r="I241" s="70"/>
      <c r="J241" s="70"/>
      <c r="K241" s="70"/>
      <c r="L241" s="70"/>
      <c r="M241" s="70"/>
      <c r="N241" s="70"/>
      <c r="O241" s="70"/>
      <c r="P241" s="70"/>
      <c r="Q241" s="569"/>
    </row>
    <row r="242" spans="1:17" s="857" customFormat="1" ht="15.75">
      <c r="A242" s="69"/>
      <c r="B242" s="70"/>
      <c r="C242" s="431"/>
      <c r="D242" s="431"/>
      <c r="E242" s="431"/>
      <c r="F242" s="431"/>
      <c r="G242" s="431"/>
      <c r="H242" s="70"/>
      <c r="I242" s="70"/>
      <c r="J242" s="70"/>
      <c r="K242" s="70"/>
      <c r="L242" s="70"/>
      <c r="M242" s="70"/>
      <c r="N242" s="70"/>
      <c r="O242" s="70"/>
      <c r="P242" s="70"/>
      <c r="Q242" s="569"/>
    </row>
    <row r="243" spans="1:17" s="857" customFormat="1" ht="15.75">
      <c r="A243" s="69"/>
      <c r="B243" s="70"/>
      <c r="C243" s="431"/>
      <c r="D243" s="431"/>
      <c r="E243" s="431"/>
      <c r="F243" s="431"/>
      <c r="G243" s="431"/>
      <c r="H243" s="70"/>
      <c r="I243" s="70"/>
      <c r="J243" s="70"/>
      <c r="K243" s="70"/>
      <c r="L243" s="70"/>
      <c r="M243" s="70"/>
      <c r="N243" s="70"/>
      <c r="O243" s="70"/>
      <c r="P243" s="70"/>
      <c r="Q243" s="569"/>
    </row>
    <row r="244" spans="1:17" s="857" customFormat="1" ht="15.75">
      <c r="A244" s="69"/>
      <c r="B244" s="70"/>
      <c r="C244" s="431"/>
      <c r="D244" s="431"/>
      <c r="E244" s="431"/>
      <c r="F244" s="431"/>
      <c r="G244" s="431"/>
      <c r="H244" s="70"/>
      <c r="I244" s="70"/>
      <c r="J244" s="70"/>
      <c r="K244" s="70"/>
      <c r="L244" s="70"/>
      <c r="M244" s="70"/>
      <c r="N244" s="70"/>
      <c r="O244" s="70"/>
      <c r="P244" s="70"/>
      <c r="Q244" s="569"/>
    </row>
    <row r="245" spans="1:17" s="857" customFormat="1" ht="15.75">
      <c r="A245" s="69"/>
      <c r="B245" s="70"/>
      <c r="C245" s="431"/>
      <c r="D245" s="431"/>
      <c r="E245" s="431"/>
      <c r="F245" s="431"/>
      <c r="G245" s="431"/>
      <c r="H245" s="70"/>
      <c r="I245" s="70"/>
      <c r="J245" s="70"/>
      <c r="K245" s="70"/>
      <c r="L245" s="70"/>
      <c r="M245" s="70"/>
      <c r="N245" s="70"/>
      <c r="O245" s="70"/>
      <c r="P245" s="70"/>
      <c r="Q245" s="569"/>
    </row>
    <row r="246" spans="1:17" s="857" customFormat="1" ht="15.75">
      <c r="A246" s="69"/>
      <c r="B246" s="70"/>
      <c r="C246" s="431"/>
      <c r="D246" s="431"/>
      <c r="E246" s="431"/>
      <c r="F246" s="431"/>
      <c r="G246" s="431"/>
      <c r="H246" s="70"/>
      <c r="I246" s="70"/>
      <c r="J246" s="70"/>
      <c r="K246" s="70"/>
      <c r="L246" s="70"/>
      <c r="M246" s="70"/>
      <c r="N246" s="70"/>
      <c r="O246" s="70"/>
      <c r="P246" s="70"/>
      <c r="Q246" s="569"/>
    </row>
    <row r="247" spans="1:17" s="857" customFormat="1" ht="15.75">
      <c r="A247" s="69"/>
      <c r="B247" s="70"/>
      <c r="C247" s="431"/>
      <c r="D247" s="431"/>
      <c r="E247" s="431"/>
      <c r="F247" s="431"/>
      <c r="G247" s="431"/>
      <c r="H247" s="70"/>
      <c r="I247" s="70"/>
      <c r="J247" s="70"/>
      <c r="K247" s="70"/>
      <c r="L247" s="70"/>
      <c r="M247" s="70"/>
      <c r="N247" s="70"/>
      <c r="O247" s="70"/>
      <c r="P247" s="70"/>
      <c r="Q247" s="569"/>
    </row>
    <row r="248" spans="1:17" s="857" customFormat="1" ht="15.75">
      <c r="A248" s="69"/>
      <c r="B248" s="70"/>
      <c r="C248" s="431"/>
      <c r="D248" s="431"/>
      <c r="E248" s="431"/>
      <c r="F248" s="431"/>
      <c r="G248" s="431"/>
      <c r="H248" s="70"/>
      <c r="I248" s="70"/>
      <c r="J248" s="70"/>
      <c r="K248" s="70"/>
      <c r="L248" s="70"/>
      <c r="M248" s="70"/>
      <c r="N248" s="70"/>
      <c r="O248" s="70"/>
      <c r="P248" s="70"/>
      <c r="Q248" s="569"/>
    </row>
    <row r="249" spans="1:17" s="857" customFormat="1" ht="15.75">
      <c r="A249" s="69"/>
      <c r="B249" s="70"/>
      <c r="C249" s="431"/>
      <c r="D249" s="431"/>
      <c r="E249" s="431"/>
      <c r="F249" s="431"/>
      <c r="G249" s="431"/>
      <c r="H249" s="70"/>
      <c r="I249" s="70"/>
      <c r="J249" s="70"/>
      <c r="K249" s="70"/>
      <c r="L249" s="70"/>
      <c r="M249" s="70"/>
      <c r="N249" s="70"/>
      <c r="O249" s="70"/>
      <c r="P249" s="70"/>
      <c r="Q249" s="569"/>
    </row>
    <row r="250" spans="1:17" s="857" customFormat="1" ht="15.75">
      <c r="A250" s="69"/>
      <c r="B250" s="70"/>
      <c r="C250" s="431"/>
      <c r="D250" s="431"/>
      <c r="E250" s="431"/>
      <c r="F250" s="431"/>
      <c r="G250" s="431"/>
      <c r="H250" s="70"/>
      <c r="I250" s="70"/>
      <c r="J250" s="70"/>
      <c r="K250" s="70"/>
      <c r="L250" s="70"/>
      <c r="M250" s="70"/>
      <c r="N250" s="70"/>
      <c r="O250" s="70"/>
      <c r="P250" s="70"/>
      <c r="Q250" s="569"/>
    </row>
    <row r="251" spans="1:17" s="857" customFormat="1" ht="15.75">
      <c r="A251" s="69"/>
      <c r="B251" s="70"/>
      <c r="C251" s="431"/>
      <c r="D251" s="431"/>
      <c r="E251" s="431"/>
      <c r="F251" s="431"/>
      <c r="G251" s="431"/>
      <c r="H251" s="70"/>
      <c r="I251" s="70"/>
      <c r="J251" s="70"/>
      <c r="K251" s="70"/>
      <c r="L251" s="70"/>
      <c r="M251" s="70"/>
      <c r="N251" s="70"/>
      <c r="O251" s="70"/>
      <c r="P251" s="70"/>
      <c r="Q251" s="569"/>
    </row>
    <row r="252" spans="1:17" s="857" customFormat="1" ht="15.75">
      <c r="A252" s="69"/>
      <c r="B252" s="70"/>
      <c r="C252" s="431"/>
      <c r="D252" s="431"/>
      <c r="E252" s="431"/>
      <c r="F252" s="431"/>
      <c r="G252" s="431"/>
      <c r="H252" s="70"/>
      <c r="I252" s="70"/>
      <c r="J252" s="70"/>
      <c r="K252" s="70"/>
      <c r="L252" s="70"/>
      <c r="M252" s="70"/>
      <c r="N252" s="70"/>
      <c r="O252" s="70"/>
      <c r="P252" s="70"/>
      <c r="Q252" s="569"/>
    </row>
    <row r="253" spans="1:17" s="857" customFormat="1" ht="15.75">
      <c r="A253" s="69"/>
      <c r="B253" s="70"/>
      <c r="C253" s="431"/>
      <c r="D253" s="431"/>
      <c r="E253" s="431"/>
      <c r="F253" s="431"/>
      <c r="G253" s="431"/>
      <c r="H253" s="70"/>
      <c r="I253" s="70"/>
      <c r="J253" s="70"/>
      <c r="K253" s="70"/>
      <c r="L253" s="70"/>
      <c r="M253" s="70"/>
      <c r="N253" s="70"/>
      <c r="O253" s="70"/>
      <c r="P253" s="70"/>
      <c r="Q253" s="569"/>
    </row>
    <row r="254" spans="1:17" s="857" customFormat="1" ht="15.75">
      <c r="A254" s="69"/>
      <c r="B254" s="70"/>
      <c r="C254" s="431"/>
      <c r="D254" s="431"/>
      <c r="E254" s="431"/>
      <c r="F254" s="431"/>
      <c r="G254" s="431"/>
      <c r="H254" s="70"/>
      <c r="I254" s="70"/>
      <c r="J254" s="70"/>
      <c r="K254" s="70"/>
      <c r="L254" s="70"/>
      <c r="M254" s="70"/>
      <c r="N254" s="70"/>
      <c r="O254" s="70"/>
      <c r="P254" s="70"/>
      <c r="Q254" s="569"/>
    </row>
    <row r="255" spans="1:17" s="857" customFormat="1" ht="15.75">
      <c r="A255" s="69"/>
      <c r="B255" s="70"/>
      <c r="C255" s="431"/>
      <c r="D255" s="431"/>
      <c r="E255" s="431"/>
      <c r="F255" s="431"/>
      <c r="G255" s="431"/>
      <c r="H255" s="70"/>
      <c r="I255" s="70"/>
      <c r="J255" s="70"/>
      <c r="K255" s="70"/>
      <c r="L255" s="70"/>
      <c r="M255" s="70"/>
      <c r="N255" s="70"/>
      <c r="O255" s="70"/>
      <c r="P255" s="70"/>
      <c r="Q255" s="569"/>
    </row>
    <row r="256" spans="1:17" s="857" customFormat="1" ht="15.75">
      <c r="A256" s="69"/>
      <c r="B256" s="70"/>
      <c r="C256" s="431"/>
      <c r="D256" s="431"/>
      <c r="E256" s="431"/>
      <c r="F256" s="431"/>
      <c r="G256" s="431"/>
      <c r="H256" s="70"/>
      <c r="I256" s="70"/>
      <c r="J256" s="70"/>
      <c r="K256" s="70"/>
      <c r="L256" s="70"/>
      <c r="M256" s="70"/>
      <c r="N256" s="70"/>
      <c r="O256" s="70"/>
      <c r="P256" s="70"/>
      <c r="Q256" s="569"/>
    </row>
    <row r="257" spans="1:17" s="857" customFormat="1" ht="15.75">
      <c r="A257" s="69"/>
      <c r="B257" s="70"/>
      <c r="C257" s="431"/>
      <c r="D257" s="431"/>
      <c r="E257" s="431"/>
      <c r="F257" s="431"/>
      <c r="G257" s="431"/>
      <c r="H257" s="70"/>
      <c r="I257" s="70"/>
      <c r="J257" s="70"/>
      <c r="K257" s="70"/>
      <c r="L257" s="70"/>
      <c r="M257" s="70"/>
      <c r="N257" s="70"/>
      <c r="O257" s="70"/>
      <c r="P257" s="70"/>
      <c r="Q257" s="569"/>
    </row>
    <row r="258" spans="1:17" s="857" customFormat="1" ht="15.75">
      <c r="A258" s="69"/>
      <c r="B258" s="70"/>
      <c r="C258" s="431"/>
      <c r="D258" s="431"/>
      <c r="E258" s="431"/>
      <c r="F258" s="431"/>
      <c r="G258" s="431"/>
      <c r="H258" s="70"/>
      <c r="I258" s="70"/>
      <c r="J258" s="70"/>
      <c r="K258" s="70"/>
      <c r="L258" s="70"/>
      <c r="M258" s="70"/>
      <c r="N258" s="70"/>
      <c r="O258" s="70"/>
      <c r="P258" s="70"/>
      <c r="Q258" s="569"/>
    </row>
    <row r="259" spans="1:17" s="857" customFormat="1" ht="15.75">
      <c r="A259" s="69"/>
      <c r="B259" s="70"/>
      <c r="C259" s="431"/>
      <c r="D259" s="431"/>
      <c r="E259" s="431"/>
      <c r="F259" s="431"/>
      <c r="G259" s="431"/>
      <c r="H259" s="70"/>
      <c r="I259" s="70"/>
      <c r="J259" s="70"/>
      <c r="K259" s="70"/>
      <c r="L259" s="70"/>
      <c r="M259" s="70"/>
      <c r="N259" s="70"/>
      <c r="O259" s="70"/>
      <c r="P259" s="70"/>
      <c r="Q259" s="569"/>
    </row>
    <row r="260" spans="1:17" s="857" customFormat="1" ht="15.75">
      <c r="A260" s="69"/>
      <c r="B260" s="70"/>
      <c r="C260" s="431"/>
      <c r="D260" s="431"/>
      <c r="E260" s="431"/>
      <c r="F260" s="431"/>
      <c r="G260" s="431"/>
      <c r="H260" s="70"/>
      <c r="I260" s="70"/>
      <c r="J260" s="70"/>
      <c r="K260" s="70"/>
      <c r="L260" s="70"/>
      <c r="M260" s="70"/>
      <c r="N260" s="70"/>
      <c r="O260" s="70"/>
      <c r="P260" s="70"/>
      <c r="Q260" s="569"/>
    </row>
    <row r="261" spans="1:17" s="857" customFormat="1" ht="15.75">
      <c r="A261" s="69"/>
      <c r="B261" s="70"/>
      <c r="C261" s="431"/>
      <c r="D261" s="431"/>
      <c r="E261" s="431"/>
      <c r="F261" s="431"/>
      <c r="G261" s="431"/>
      <c r="H261" s="70"/>
      <c r="I261" s="70"/>
      <c r="J261" s="70"/>
      <c r="K261" s="70"/>
      <c r="L261" s="70"/>
      <c r="M261" s="70"/>
      <c r="N261" s="70"/>
      <c r="O261" s="70"/>
      <c r="P261" s="70"/>
      <c r="Q261" s="569"/>
    </row>
    <row r="262" spans="1:17" s="857" customFormat="1" ht="15.75">
      <c r="A262" s="69"/>
      <c r="B262" s="70"/>
      <c r="C262" s="431"/>
      <c r="D262" s="431"/>
      <c r="E262" s="431"/>
      <c r="F262" s="431"/>
      <c r="G262" s="431"/>
      <c r="H262" s="70"/>
      <c r="I262" s="70"/>
      <c r="J262" s="70"/>
      <c r="K262" s="70"/>
      <c r="L262" s="70"/>
      <c r="M262" s="70"/>
      <c r="N262" s="70"/>
      <c r="O262" s="70"/>
      <c r="P262" s="70"/>
      <c r="Q262" s="569"/>
    </row>
    <row r="263" spans="1:17" s="857" customFormat="1" ht="15.75">
      <c r="A263" s="69"/>
      <c r="B263" s="70"/>
      <c r="C263" s="431"/>
      <c r="D263" s="431"/>
      <c r="E263" s="431"/>
      <c r="F263" s="431"/>
      <c r="G263" s="431"/>
      <c r="H263" s="70"/>
      <c r="I263" s="70"/>
      <c r="J263" s="70"/>
      <c r="K263" s="70"/>
      <c r="L263" s="70"/>
      <c r="M263" s="70"/>
      <c r="N263" s="70"/>
      <c r="O263" s="70"/>
      <c r="P263" s="70"/>
      <c r="Q263" s="569"/>
    </row>
    <row r="264" spans="1:17" s="857" customFormat="1" ht="15.75">
      <c r="A264" s="69"/>
      <c r="B264" s="70"/>
      <c r="C264" s="431"/>
      <c r="D264" s="431"/>
      <c r="E264" s="431"/>
      <c r="F264" s="431"/>
      <c r="G264" s="431"/>
      <c r="H264" s="70"/>
      <c r="I264" s="70"/>
      <c r="J264" s="70"/>
      <c r="K264" s="70"/>
      <c r="L264" s="70"/>
      <c r="M264" s="70"/>
      <c r="N264" s="70"/>
      <c r="O264" s="70"/>
      <c r="P264" s="70"/>
      <c r="Q264" s="569"/>
    </row>
    <row r="265" spans="1:17" s="857" customFormat="1" ht="15.75">
      <c r="A265" s="69"/>
      <c r="B265" s="70"/>
      <c r="C265" s="431"/>
      <c r="D265" s="431"/>
      <c r="E265" s="431"/>
      <c r="F265" s="431"/>
      <c r="G265" s="431"/>
      <c r="H265" s="70"/>
      <c r="I265" s="70"/>
      <c r="J265" s="70"/>
      <c r="K265" s="70"/>
      <c r="L265" s="70"/>
      <c r="M265" s="70"/>
      <c r="N265" s="70"/>
      <c r="O265" s="70"/>
      <c r="P265" s="70"/>
      <c r="Q265" s="569"/>
    </row>
    <row r="266" spans="1:17" s="857" customFormat="1" ht="15.75">
      <c r="A266" s="69"/>
      <c r="B266" s="70"/>
      <c r="C266" s="70"/>
      <c r="D266" s="70"/>
      <c r="E266" s="70"/>
      <c r="F266" s="70"/>
      <c r="G266" s="70"/>
      <c r="H266" s="70"/>
      <c r="I266" s="70"/>
      <c r="J266" s="70"/>
      <c r="K266" s="70"/>
      <c r="L266" s="70"/>
      <c r="M266" s="70"/>
      <c r="N266" s="70"/>
      <c r="O266" s="70"/>
      <c r="P266" s="70"/>
      <c r="Q266" s="569"/>
    </row>
    <row r="267" spans="1:17" s="857" customFormat="1" ht="15.75">
      <c r="A267" s="69"/>
      <c r="B267" s="70"/>
      <c r="C267" s="70"/>
      <c r="D267" s="70"/>
      <c r="E267" s="70"/>
      <c r="F267" s="70"/>
      <c r="G267" s="70"/>
      <c r="H267" s="70"/>
      <c r="I267" s="70"/>
      <c r="J267" s="70"/>
      <c r="K267" s="70"/>
      <c r="L267" s="70"/>
      <c r="M267" s="70"/>
      <c r="N267" s="70"/>
      <c r="O267" s="70"/>
      <c r="P267" s="70"/>
      <c r="Q267" s="569"/>
    </row>
    <row r="268" spans="1:17" s="857" customFormat="1" ht="15.75">
      <c r="A268" s="69"/>
      <c r="B268" s="70"/>
      <c r="C268" s="70"/>
      <c r="D268" s="70"/>
      <c r="E268" s="70"/>
      <c r="F268" s="70"/>
      <c r="G268" s="70"/>
      <c r="H268" s="70"/>
      <c r="I268" s="70"/>
      <c r="J268" s="70"/>
      <c r="K268" s="70"/>
      <c r="L268" s="70"/>
      <c r="M268" s="70"/>
      <c r="N268" s="70"/>
      <c r="O268" s="70"/>
      <c r="P268" s="70"/>
      <c r="Q268" s="569"/>
    </row>
    <row r="269" spans="1:17" s="857" customFormat="1" ht="15.75">
      <c r="A269" s="69"/>
      <c r="B269" s="70"/>
      <c r="C269" s="70"/>
      <c r="D269" s="70"/>
      <c r="E269" s="70"/>
      <c r="F269" s="70"/>
      <c r="G269" s="70"/>
      <c r="H269" s="70"/>
      <c r="I269" s="70"/>
      <c r="J269" s="70"/>
      <c r="K269" s="70"/>
      <c r="L269" s="70"/>
      <c r="M269" s="70"/>
      <c r="N269" s="70"/>
      <c r="O269" s="70"/>
      <c r="P269" s="70"/>
      <c r="Q269" s="569"/>
    </row>
    <row r="270" spans="1:17" s="857" customFormat="1" ht="15.75">
      <c r="A270" s="69"/>
      <c r="B270" s="70"/>
      <c r="C270" s="70"/>
      <c r="D270" s="70"/>
      <c r="E270" s="70"/>
      <c r="F270" s="70"/>
      <c r="G270" s="70"/>
      <c r="H270" s="70"/>
      <c r="I270" s="70"/>
      <c r="J270" s="70"/>
      <c r="K270" s="70"/>
      <c r="L270" s="70"/>
      <c r="M270" s="70"/>
      <c r="N270" s="70"/>
      <c r="O270" s="70"/>
      <c r="P270" s="70"/>
      <c r="Q270" s="569"/>
    </row>
    <row r="271" spans="1:17" s="857" customFormat="1" ht="15.75">
      <c r="A271" s="69"/>
      <c r="B271" s="70"/>
      <c r="C271" s="70"/>
      <c r="D271" s="70"/>
      <c r="E271" s="70"/>
      <c r="F271" s="70"/>
      <c r="G271" s="70"/>
      <c r="H271" s="70"/>
      <c r="I271" s="70"/>
      <c r="J271" s="70"/>
      <c r="K271" s="70"/>
      <c r="L271" s="70"/>
      <c r="M271" s="70"/>
      <c r="N271" s="70"/>
      <c r="O271" s="70"/>
      <c r="P271" s="70"/>
      <c r="Q271" s="569"/>
    </row>
    <row r="272" spans="1:17" s="857" customFormat="1" ht="15.75">
      <c r="A272" s="69"/>
      <c r="B272" s="70"/>
      <c r="C272" s="70"/>
      <c r="D272" s="70"/>
      <c r="E272" s="70"/>
      <c r="F272" s="70"/>
      <c r="G272" s="70"/>
      <c r="H272" s="70"/>
      <c r="I272" s="70"/>
      <c r="J272" s="70"/>
      <c r="K272" s="70"/>
      <c r="L272" s="70"/>
      <c r="M272" s="70"/>
      <c r="N272" s="70"/>
      <c r="O272" s="70"/>
      <c r="P272" s="70"/>
      <c r="Q272" s="569"/>
    </row>
    <row r="273" spans="1:17" s="857" customFormat="1" ht="15.75">
      <c r="A273" s="69"/>
      <c r="B273" s="70"/>
      <c r="C273" s="70"/>
      <c r="D273" s="70"/>
      <c r="E273" s="70"/>
      <c r="F273" s="70"/>
      <c r="G273" s="70"/>
      <c r="H273" s="70"/>
      <c r="I273" s="70"/>
      <c r="J273" s="70"/>
      <c r="K273" s="70"/>
      <c r="L273" s="70"/>
      <c r="M273" s="70"/>
      <c r="N273" s="70"/>
      <c r="O273" s="70"/>
      <c r="P273" s="70"/>
      <c r="Q273" s="569"/>
    </row>
    <row r="274" spans="1:17" s="857" customFormat="1" ht="15.75">
      <c r="A274" s="69"/>
      <c r="B274" s="70"/>
      <c r="C274" s="70"/>
      <c r="D274" s="70"/>
      <c r="E274" s="70"/>
      <c r="F274" s="70"/>
      <c r="G274" s="70"/>
      <c r="H274" s="70"/>
      <c r="I274" s="70"/>
      <c r="J274" s="70"/>
      <c r="K274" s="70"/>
      <c r="L274" s="70"/>
      <c r="M274" s="70"/>
      <c r="N274" s="70"/>
      <c r="O274" s="70"/>
      <c r="P274" s="70"/>
      <c r="Q274" s="569"/>
    </row>
    <row r="275" spans="1:17" s="857" customFormat="1" ht="15.75">
      <c r="A275" s="69"/>
      <c r="B275" s="70"/>
      <c r="C275" s="70"/>
      <c r="D275" s="70"/>
      <c r="E275" s="70"/>
      <c r="F275" s="70"/>
      <c r="G275" s="70"/>
      <c r="H275" s="70"/>
      <c r="I275" s="70"/>
      <c r="J275" s="70"/>
      <c r="K275" s="70"/>
      <c r="L275" s="70"/>
      <c r="M275" s="70"/>
      <c r="N275" s="70"/>
      <c r="O275" s="70"/>
      <c r="P275" s="70"/>
      <c r="Q275" s="569"/>
    </row>
    <row r="276" spans="1:17" s="857" customFormat="1" ht="15.75">
      <c r="A276" s="69"/>
      <c r="B276" s="70"/>
      <c r="C276" s="70"/>
      <c r="D276" s="70"/>
      <c r="E276" s="70"/>
      <c r="F276" s="70"/>
      <c r="G276" s="70"/>
      <c r="H276" s="70"/>
      <c r="I276" s="70"/>
      <c r="J276" s="70"/>
      <c r="K276" s="70"/>
      <c r="L276" s="70"/>
      <c r="M276" s="70"/>
      <c r="N276" s="70"/>
      <c r="O276" s="70"/>
      <c r="P276" s="70"/>
      <c r="Q276" s="569"/>
    </row>
    <row r="277" spans="1:17" s="857" customFormat="1" ht="15.75">
      <c r="A277" s="69"/>
      <c r="B277" s="70"/>
      <c r="C277" s="70"/>
      <c r="D277" s="70"/>
      <c r="E277" s="70"/>
      <c r="F277" s="70"/>
      <c r="G277" s="70"/>
      <c r="H277" s="70"/>
      <c r="I277" s="70"/>
      <c r="J277" s="70"/>
      <c r="K277" s="70"/>
      <c r="L277" s="70"/>
      <c r="M277" s="70"/>
      <c r="N277" s="70"/>
      <c r="O277" s="70"/>
      <c r="P277" s="70"/>
      <c r="Q277" s="569"/>
    </row>
    <row r="278" spans="1:17" s="857" customFormat="1" ht="15.75">
      <c r="A278" s="69"/>
      <c r="B278" s="70"/>
      <c r="C278" s="70"/>
      <c r="D278" s="70"/>
      <c r="E278" s="70"/>
      <c r="F278" s="70"/>
      <c r="G278" s="70"/>
      <c r="H278" s="70"/>
      <c r="I278" s="70"/>
      <c r="J278" s="70"/>
      <c r="K278" s="70"/>
      <c r="L278" s="70"/>
      <c r="M278" s="70"/>
      <c r="N278" s="70"/>
      <c r="O278" s="70"/>
      <c r="P278" s="70"/>
      <c r="Q278" s="569"/>
    </row>
    <row r="279" spans="1:17" s="857" customFormat="1" ht="15.75">
      <c r="A279" s="69"/>
      <c r="B279" s="70"/>
      <c r="C279" s="70"/>
      <c r="D279" s="70"/>
      <c r="E279" s="70"/>
      <c r="F279" s="70"/>
      <c r="G279" s="70"/>
      <c r="H279" s="70"/>
      <c r="I279" s="70"/>
      <c r="J279" s="70"/>
      <c r="K279" s="70"/>
      <c r="L279" s="70"/>
      <c r="M279" s="70"/>
      <c r="N279" s="70"/>
      <c r="O279" s="70"/>
      <c r="P279" s="70"/>
      <c r="Q279" s="569"/>
    </row>
    <row r="280" spans="1:17" s="857" customFormat="1" ht="15.75">
      <c r="A280" s="69"/>
      <c r="B280" s="70"/>
      <c r="C280" s="70"/>
      <c r="D280" s="70"/>
      <c r="E280" s="70"/>
      <c r="F280" s="70"/>
      <c r="G280" s="70"/>
      <c r="H280" s="70"/>
      <c r="I280" s="70"/>
      <c r="J280" s="70"/>
      <c r="K280" s="70"/>
      <c r="L280" s="70"/>
      <c r="M280" s="70"/>
      <c r="N280" s="70"/>
      <c r="O280" s="70"/>
      <c r="P280" s="70"/>
      <c r="Q280" s="569"/>
    </row>
    <row r="281" spans="1:17" s="857" customFormat="1" ht="15.75">
      <c r="A281" s="69"/>
      <c r="B281" s="70"/>
      <c r="C281" s="70"/>
      <c r="D281" s="70"/>
      <c r="E281" s="70"/>
      <c r="F281" s="70"/>
      <c r="G281" s="70"/>
      <c r="H281" s="70"/>
      <c r="I281" s="70"/>
      <c r="J281" s="70"/>
      <c r="K281" s="70"/>
      <c r="L281" s="70"/>
      <c r="M281" s="70"/>
      <c r="N281" s="70"/>
      <c r="O281" s="70"/>
      <c r="P281" s="70"/>
      <c r="Q281" s="569"/>
    </row>
    <row r="282" spans="1:17" s="857" customFormat="1" ht="15.75">
      <c r="A282" s="69"/>
      <c r="B282" s="70"/>
      <c r="C282" s="70"/>
      <c r="D282" s="70"/>
      <c r="E282" s="70"/>
      <c r="F282" s="70"/>
      <c r="G282" s="70"/>
      <c r="H282" s="70"/>
      <c r="I282" s="70"/>
      <c r="J282" s="70"/>
      <c r="K282" s="70"/>
      <c r="L282" s="70"/>
      <c r="M282" s="70"/>
      <c r="N282" s="70"/>
      <c r="O282" s="70"/>
      <c r="P282" s="70"/>
      <c r="Q282" s="569"/>
    </row>
    <row r="283" spans="1:17" s="857" customFormat="1" ht="15.75">
      <c r="A283" s="69"/>
      <c r="B283" s="70"/>
      <c r="C283" s="70"/>
      <c r="D283" s="70"/>
      <c r="E283" s="70"/>
      <c r="F283" s="70"/>
      <c r="G283" s="70"/>
      <c r="H283" s="70"/>
      <c r="I283" s="70"/>
      <c r="J283" s="70"/>
      <c r="K283" s="70"/>
      <c r="L283" s="70"/>
      <c r="M283" s="70"/>
      <c r="N283" s="70"/>
      <c r="O283" s="70"/>
      <c r="P283" s="70"/>
      <c r="Q283" s="569"/>
    </row>
    <row r="284" spans="1:17" s="857" customFormat="1" ht="15.75">
      <c r="A284" s="69"/>
      <c r="B284" s="70"/>
      <c r="C284" s="70"/>
      <c r="D284" s="70"/>
      <c r="E284" s="70"/>
      <c r="F284" s="70"/>
      <c r="G284" s="70"/>
      <c r="H284" s="70"/>
      <c r="I284" s="70"/>
      <c r="J284" s="70"/>
      <c r="K284" s="70"/>
      <c r="L284" s="70"/>
      <c r="M284" s="70"/>
      <c r="N284" s="70"/>
      <c r="O284" s="70"/>
      <c r="P284" s="70"/>
      <c r="Q284" s="569"/>
    </row>
    <row r="285" spans="1:17" s="857" customFormat="1" ht="15.75">
      <c r="A285" s="69"/>
      <c r="B285" s="70"/>
      <c r="C285" s="70"/>
      <c r="D285" s="70"/>
      <c r="E285" s="70"/>
      <c r="F285" s="70"/>
      <c r="G285" s="70"/>
      <c r="H285" s="70"/>
      <c r="I285" s="70"/>
      <c r="J285" s="70"/>
      <c r="K285" s="70"/>
      <c r="L285" s="70"/>
      <c r="M285" s="70"/>
      <c r="N285" s="70"/>
      <c r="O285" s="70"/>
      <c r="P285" s="70"/>
      <c r="Q285" s="569"/>
    </row>
    <row r="286" spans="1:17" s="857" customFormat="1" ht="15.75">
      <c r="A286" s="69"/>
      <c r="B286" s="70"/>
      <c r="C286" s="70"/>
      <c r="D286" s="70"/>
      <c r="E286" s="70"/>
      <c r="F286" s="70"/>
      <c r="G286" s="70"/>
      <c r="H286" s="70"/>
      <c r="I286" s="70"/>
      <c r="J286" s="70"/>
      <c r="K286" s="70"/>
      <c r="L286" s="70"/>
      <c r="M286" s="70"/>
      <c r="N286" s="70"/>
      <c r="O286" s="70"/>
      <c r="P286" s="70"/>
      <c r="Q286" s="569"/>
    </row>
    <row r="287" spans="1:17" s="857" customFormat="1" ht="15.75">
      <c r="A287" s="69"/>
      <c r="B287" s="70"/>
      <c r="C287" s="70"/>
      <c r="D287" s="70"/>
      <c r="E287" s="70"/>
      <c r="F287" s="70"/>
      <c r="G287" s="70"/>
      <c r="H287" s="70"/>
      <c r="I287" s="70"/>
      <c r="J287" s="70"/>
      <c r="K287" s="70"/>
      <c r="L287" s="70"/>
      <c r="M287" s="70"/>
      <c r="N287" s="70"/>
      <c r="O287" s="70"/>
      <c r="P287" s="70"/>
      <c r="Q287" s="569"/>
    </row>
    <row r="288" spans="1:17" s="857" customFormat="1" ht="15.75">
      <c r="A288" s="69"/>
      <c r="B288" s="70"/>
      <c r="C288" s="70"/>
      <c r="D288" s="70"/>
      <c r="E288" s="70"/>
      <c r="F288" s="70"/>
      <c r="G288" s="70"/>
      <c r="H288" s="70"/>
      <c r="I288" s="70"/>
      <c r="J288" s="70"/>
      <c r="K288" s="70"/>
      <c r="L288" s="70"/>
      <c r="M288" s="70"/>
      <c r="N288" s="70"/>
      <c r="O288" s="70"/>
      <c r="P288" s="70"/>
      <c r="Q288" s="569"/>
    </row>
    <row r="289" spans="1:17" s="857" customFormat="1" ht="15.75">
      <c r="A289" s="69"/>
      <c r="B289" s="70"/>
      <c r="C289" s="70"/>
      <c r="D289" s="70"/>
      <c r="E289" s="70"/>
      <c r="F289" s="70"/>
      <c r="G289" s="70"/>
      <c r="H289" s="70"/>
      <c r="I289" s="70"/>
      <c r="J289" s="70"/>
      <c r="K289" s="70"/>
      <c r="L289" s="70"/>
      <c r="M289" s="70"/>
      <c r="N289" s="70"/>
      <c r="O289" s="70"/>
      <c r="P289" s="70"/>
      <c r="Q289" s="569"/>
    </row>
    <row r="290" spans="1:17" s="857" customFormat="1" ht="15.75">
      <c r="A290" s="69"/>
      <c r="B290" s="70"/>
      <c r="C290" s="70"/>
      <c r="D290" s="70"/>
      <c r="E290" s="70"/>
      <c r="F290" s="70"/>
      <c r="G290" s="70"/>
      <c r="H290" s="70"/>
      <c r="I290" s="70"/>
      <c r="J290" s="70"/>
      <c r="K290" s="70"/>
      <c r="L290" s="70"/>
      <c r="M290" s="70"/>
      <c r="N290" s="70"/>
      <c r="O290" s="70"/>
      <c r="P290" s="70"/>
      <c r="Q290" s="569"/>
    </row>
    <row r="291" spans="1:17" s="857" customFormat="1" ht="15.75">
      <c r="A291" s="69"/>
      <c r="B291" s="70"/>
      <c r="C291" s="70"/>
      <c r="D291" s="70"/>
      <c r="E291" s="70"/>
      <c r="F291" s="70"/>
      <c r="G291" s="70"/>
      <c r="H291" s="70"/>
      <c r="I291" s="70"/>
      <c r="J291" s="70"/>
      <c r="K291" s="70"/>
      <c r="L291" s="70"/>
      <c r="M291" s="70"/>
      <c r="N291" s="70"/>
      <c r="O291" s="70"/>
      <c r="P291" s="70"/>
      <c r="Q291" s="569"/>
    </row>
    <row r="292" spans="1:17" s="857" customFormat="1" ht="15.75">
      <c r="A292" s="69"/>
      <c r="B292" s="70"/>
      <c r="C292" s="70"/>
      <c r="D292" s="70"/>
      <c r="E292" s="70"/>
      <c r="F292" s="70"/>
      <c r="G292" s="70"/>
      <c r="H292" s="70"/>
      <c r="I292" s="70"/>
      <c r="J292" s="70"/>
      <c r="K292" s="70"/>
      <c r="L292" s="70"/>
      <c r="M292" s="70"/>
      <c r="N292" s="70"/>
      <c r="O292" s="70"/>
      <c r="P292" s="70"/>
      <c r="Q292" s="569"/>
    </row>
    <row r="293" spans="1:17" s="857" customFormat="1" ht="15.75">
      <c r="A293" s="69"/>
      <c r="B293" s="70"/>
      <c r="C293" s="70"/>
      <c r="D293" s="70"/>
      <c r="E293" s="70"/>
      <c r="F293" s="70"/>
      <c r="G293" s="70"/>
      <c r="H293" s="70"/>
      <c r="I293" s="70"/>
      <c r="J293" s="70"/>
      <c r="K293" s="70"/>
      <c r="L293" s="70"/>
      <c r="M293" s="70"/>
      <c r="N293" s="70"/>
      <c r="O293" s="70"/>
      <c r="P293" s="70"/>
      <c r="Q293" s="569"/>
    </row>
    <row r="294" spans="1:17" s="857" customFormat="1" ht="15.75">
      <c r="A294" s="69"/>
      <c r="B294" s="70"/>
      <c r="C294" s="70"/>
      <c r="D294" s="70"/>
      <c r="E294" s="70"/>
      <c r="F294" s="70"/>
      <c r="G294" s="70"/>
      <c r="H294" s="70"/>
      <c r="I294" s="70"/>
      <c r="J294" s="70"/>
      <c r="K294" s="70"/>
      <c r="L294" s="70"/>
      <c r="M294" s="70"/>
      <c r="N294" s="70"/>
      <c r="O294" s="70"/>
      <c r="P294" s="70"/>
      <c r="Q294" s="569"/>
    </row>
    <row r="295" spans="1:17" s="857" customFormat="1" ht="15.75">
      <c r="A295" s="69"/>
      <c r="B295" s="70"/>
      <c r="C295" s="70"/>
      <c r="D295" s="70"/>
      <c r="E295" s="70"/>
      <c r="F295" s="70"/>
      <c r="G295" s="70"/>
      <c r="H295" s="70"/>
      <c r="I295" s="70"/>
      <c r="J295" s="70"/>
      <c r="K295" s="70"/>
      <c r="L295" s="70"/>
      <c r="M295" s="70"/>
      <c r="N295" s="70"/>
      <c r="O295" s="70"/>
      <c r="P295" s="70"/>
      <c r="Q295" s="569"/>
    </row>
    <row r="296" spans="1:17" s="857" customFormat="1" ht="15.75">
      <c r="A296" s="69"/>
      <c r="B296" s="70"/>
      <c r="C296" s="70"/>
      <c r="D296" s="70"/>
      <c r="E296" s="70"/>
      <c r="F296" s="70"/>
      <c r="G296" s="70"/>
      <c r="H296" s="70"/>
      <c r="I296" s="70"/>
      <c r="J296" s="70"/>
      <c r="K296" s="70"/>
      <c r="L296" s="70"/>
      <c r="M296" s="70"/>
      <c r="N296" s="70"/>
      <c r="O296" s="70"/>
      <c r="P296" s="70"/>
      <c r="Q296" s="569"/>
    </row>
    <row r="297" spans="1:17" s="857" customFormat="1" ht="15.75">
      <c r="A297" s="69"/>
      <c r="B297" s="70"/>
      <c r="C297" s="70"/>
      <c r="D297" s="70"/>
      <c r="E297" s="70"/>
      <c r="F297" s="70"/>
      <c r="G297" s="70"/>
      <c r="H297" s="70"/>
      <c r="I297" s="70"/>
      <c r="J297" s="70"/>
      <c r="K297" s="70"/>
      <c r="L297" s="70"/>
      <c r="M297" s="70"/>
      <c r="N297" s="70"/>
      <c r="O297" s="70"/>
      <c r="P297" s="70"/>
      <c r="Q297" s="569"/>
    </row>
    <row r="298" spans="1:17" s="857" customFormat="1" ht="15.75">
      <c r="A298" s="69"/>
      <c r="B298" s="70"/>
      <c r="C298" s="70"/>
      <c r="D298" s="70"/>
      <c r="E298" s="70"/>
      <c r="F298" s="70"/>
      <c r="G298" s="70"/>
      <c r="H298" s="70"/>
      <c r="I298" s="70"/>
      <c r="J298" s="70"/>
      <c r="K298" s="70"/>
      <c r="L298" s="70"/>
      <c r="M298" s="70"/>
      <c r="N298" s="70"/>
      <c r="O298" s="70"/>
      <c r="P298" s="70"/>
      <c r="Q298" s="569"/>
    </row>
    <row r="299" spans="1:17" s="857" customFormat="1" ht="15.75">
      <c r="A299" s="69"/>
      <c r="B299" s="70"/>
      <c r="C299" s="70"/>
      <c r="D299" s="70"/>
      <c r="E299" s="70"/>
      <c r="F299" s="70"/>
      <c r="G299" s="70"/>
      <c r="H299" s="70"/>
      <c r="I299" s="70"/>
      <c r="J299" s="70"/>
      <c r="K299" s="70"/>
      <c r="L299" s="70"/>
      <c r="M299" s="70"/>
      <c r="N299" s="70"/>
      <c r="O299" s="70"/>
      <c r="P299" s="70"/>
      <c r="Q299" s="569"/>
    </row>
    <row r="300" spans="1:17" s="857" customFormat="1" ht="15.75">
      <c r="A300" s="69"/>
      <c r="B300" s="70"/>
      <c r="C300" s="70"/>
      <c r="D300" s="70"/>
      <c r="E300" s="70"/>
      <c r="F300" s="70"/>
      <c r="G300" s="70"/>
      <c r="H300" s="70"/>
      <c r="I300" s="70"/>
      <c r="J300" s="70"/>
      <c r="K300" s="70"/>
      <c r="L300" s="70"/>
      <c r="M300" s="70"/>
      <c r="N300" s="70"/>
      <c r="O300" s="70"/>
      <c r="P300" s="70"/>
      <c r="Q300" s="569"/>
    </row>
    <row r="301" spans="1:17" s="857" customFormat="1" ht="15.75">
      <c r="A301" s="69"/>
      <c r="B301" s="70"/>
      <c r="C301" s="70"/>
      <c r="D301" s="70"/>
      <c r="E301" s="70"/>
      <c r="F301" s="70"/>
      <c r="G301" s="70"/>
      <c r="H301" s="70"/>
      <c r="I301" s="70"/>
      <c r="J301" s="70"/>
      <c r="K301" s="70"/>
      <c r="L301" s="70"/>
      <c r="M301" s="70"/>
      <c r="N301" s="70"/>
      <c r="O301" s="70"/>
      <c r="P301" s="70"/>
      <c r="Q301" s="569"/>
    </row>
    <row r="302" spans="1:17" s="857" customFormat="1" ht="15.75">
      <c r="A302" s="69"/>
      <c r="B302" s="70"/>
      <c r="C302" s="70"/>
      <c r="D302" s="70"/>
      <c r="E302" s="70"/>
      <c r="F302" s="70"/>
      <c r="G302" s="70"/>
      <c r="H302" s="70"/>
      <c r="I302" s="70"/>
      <c r="J302" s="70"/>
      <c r="K302" s="70"/>
      <c r="L302" s="70"/>
      <c r="M302" s="70"/>
      <c r="N302" s="70"/>
      <c r="O302" s="70"/>
      <c r="P302" s="70"/>
      <c r="Q302" s="569"/>
    </row>
    <row r="303" spans="1:17" s="857" customFormat="1" ht="15.75">
      <c r="A303" s="69"/>
      <c r="B303" s="70"/>
      <c r="C303" s="70"/>
      <c r="D303" s="70"/>
      <c r="E303" s="70"/>
      <c r="F303" s="70"/>
      <c r="G303" s="70"/>
      <c r="H303" s="70"/>
      <c r="I303" s="70"/>
      <c r="J303" s="70"/>
      <c r="K303" s="70"/>
      <c r="L303" s="70"/>
      <c r="M303" s="70"/>
      <c r="N303" s="70"/>
      <c r="O303" s="70"/>
      <c r="P303" s="70"/>
      <c r="Q303" s="569"/>
    </row>
    <row r="304" spans="1:17" s="857" customFormat="1" ht="15.75">
      <c r="A304" s="69"/>
      <c r="B304" s="70"/>
      <c r="C304" s="70"/>
      <c r="D304" s="70"/>
      <c r="E304" s="70"/>
      <c r="F304" s="70"/>
      <c r="G304" s="70"/>
      <c r="H304" s="70"/>
      <c r="I304" s="70"/>
      <c r="J304" s="70"/>
      <c r="K304" s="70"/>
      <c r="L304" s="70"/>
      <c r="M304" s="70"/>
      <c r="N304" s="70"/>
      <c r="O304" s="70"/>
      <c r="P304" s="70"/>
      <c r="Q304" s="569"/>
    </row>
    <row r="305" spans="1:17" s="857" customFormat="1" ht="15.75">
      <c r="A305" s="69"/>
      <c r="B305" s="70"/>
      <c r="C305" s="70"/>
      <c r="D305" s="70"/>
      <c r="E305" s="70"/>
      <c r="F305" s="70"/>
      <c r="G305" s="70"/>
      <c r="H305" s="70"/>
      <c r="I305" s="70"/>
      <c r="J305" s="70"/>
      <c r="K305" s="70"/>
      <c r="L305" s="70"/>
      <c r="M305" s="70"/>
      <c r="N305" s="70"/>
      <c r="O305" s="70"/>
      <c r="P305" s="70"/>
      <c r="Q305" s="569"/>
    </row>
    <row r="306" spans="1:17" s="857" customFormat="1" ht="15.75">
      <c r="A306" s="69"/>
      <c r="B306" s="70"/>
      <c r="C306" s="70"/>
      <c r="D306" s="70"/>
      <c r="E306" s="70"/>
      <c r="F306" s="70"/>
      <c r="G306" s="70"/>
      <c r="H306" s="70"/>
      <c r="I306" s="70"/>
      <c r="J306" s="70"/>
      <c r="K306" s="70"/>
      <c r="L306" s="70"/>
      <c r="M306" s="70"/>
      <c r="N306" s="70"/>
      <c r="O306" s="70"/>
      <c r="P306" s="70"/>
      <c r="Q306" s="569"/>
    </row>
    <row r="307" spans="1:17" s="857" customFormat="1" ht="15.75">
      <c r="A307" s="69"/>
      <c r="B307" s="70"/>
      <c r="C307" s="70"/>
      <c r="D307" s="70"/>
      <c r="E307" s="70"/>
      <c r="F307" s="70"/>
      <c r="G307" s="70"/>
      <c r="H307" s="70"/>
      <c r="I307" s="70"/>
      <c r="J307" s="70"/>
      <c r="K307" s="70"/>
      <c r="L307" s="70"/>
      <c r="M307" s="70"/>
      <c r="N307" s="70"/>
      <c r="O307" s="70"/>
      <c r="P307" s="70"/>
      <c r="Q307" s="569"/>
    </row>
    <row r="308" spans="1:17" s="857" customFormat="1" ht="15.75">
      <c r="A308" s="69"/>
      <c r="B308" s="70"/>
      <c r="C308" s="70"/>
      <c r="D308" s="70"/>
      <c r="E308" s="70"/>
      <c r="F308" s="70"/>
      <c r="G308" s="70"/>
      <c r="H308" s="70"/>
      <c r="I308" s="70"/>
      <c r="J308" s="70"/>
      <c r="K308" s="70"/>
      <c r="L308" s="70"/>
      <c r="M308" s="70"/>
      <c r="N308" s="70"/>
      <c r="O308" s="70"/>
      <c r="P308" s="70"/>
      <c r="Q308" s="569"/>
    </row>
    <row r="309" spans="1:17" s="857" customFormat="1" ht="15.75">
      <c r="A309" s="69"/>
      <c r="B309" s="70"/>
      <c r="C309" s="70"/>
      <c r="D309" s="70"/>
      <c r="E309" s="70"/>
      <c r="F309" s="70"/>
      <c r="G309" s="70"/>
      <c r="H309" s="70"/>
      <c r="I309" s="70"/>
      <c r="J309" s="70"/>
      <c r="K309" s="70"/>
      <c r="L309" s="70"/>
      <c r="M309" s="70"/>
      <c r="N309" s="70"/>
      <c r="O309" s="70"/>
      <c r="P309" s="70"/>
      <c r="Q309" s="569"/>
    </row>
    <row r="310" spans="1:17" s="857" customFormat="1" ht="15.75">
      <c r="A310" s="69"/>
      <c r="B310" s="70"/>
      <c r="C310" s="70"/>
      <c r="D310" s="70"/>
      <c r="E310" s="70"/>
      <c r="F310" s="70"/>
      <c r="G310" s="70"/>
      <c r="H310" s="70"/>
      <c r="I310" s="70"/>
      <c r="J310" s="70"/>
      <c r="K310" s="70"/>
      <c r="L310" s="70"/>
      <c r="M310" s="70"/>
      <c r="N310" s="70"/>
      <c r="O310" s="70"/>
      <c r="P310" s="70"/>
      <c r="Q310" s="569"/>
    </row>
    <row r="311" spans="1:17" s="857" customFormat="1" ht="15.75">
      <c r="A311" s="69"/>
      <c r="B311" s="70"/>
      <c r="C311" s="70"/>
      <c r="D311" s="70"/>
      <c r="E311" s="70"/>
      <c r="F311" s="70"/>
      <c r="G311" s="70"/>
      <c r="H311" s="70"/>
      <c r="I311" s="70"/>
      <c r="J311" s="70"/>
      <c r="K311" s="70"/>
      <c r="L311" s="70"/>
      <c r="M311" s="70"/>
      <c r="N311" s="70"/>
      <c r="O311" s="70"/>
      <c r="P311" s="70"/>
      <c r="Q311" s="569"/>
    </row>
    <row r="312" spans="1:17" s="857" customFormat="1" ht="15.75">
      <c r="A312" s="69"/>
      <c r="B312" s="70"/>
      <c r="C312" s="70"/>
      <c r="D312" s="70"/>
      <c r="E312" s="70"/>
      <c r="F312" s="70"/>
      <c r="G312" s="70"/>
      <c r="H312" s="70"/>
      <c r="I312" s="70"/>
      <c r="J312" s="70"/>
      <c r="K312" s="70"/>
      <c r="L312" s="70"/>
      <c r="M312" s="70"/>
      <c r="N312" s="70"/>
      <c r="O312" s="70"/>
      <c r="P312" s="70"/>
      <c r="Q312" s="569"/>
    </row>
    <row r="313" spans="1:17" s="857" customFormat="1" ht="15.75">
      <c r="A313" s="69"/>
      <c r="B313" s="70"/>
      <c r="C313" s="70"/>
      <c r="D313" s="70"/>
      <c r="E313" s="70"/>
      <c r="F313" s="70"/>
      <c r="G313" s="70"/>
      <c r="H313" s="70"/>
      <c r="I313" s="70"/>
      <c r="J313" s="70"/>
      <c r="K313" s="70"/>
      <c r="L313" s="70"/>
      <c r="M313" s="70"/>
      <c r="N313" s="70"/>
      <c r="O313" s="70"/>
      <c r="P313" s="70"/>
      <c r="Q313" s="569"/>
    </row>
    <row r="314" spans="1:17" s="857" customFormat="1" ht="15.75">
      <c r="A314" s="69"/>
      <c r="B314" s="70"/>
      <c r="C314" s="70"/>
      <c r="D314" s="70"/>
      <c r="E314" s="70"/>
      <c r="F314" s="70"/>
      <c r="G314" s="70"/>
      <c r="H314" s="70"/>
      <c r="I314" s="70"/>
      <c r="J314" s="70"/>
      <c r="K314" s="70"/>
      <c r="L314" s="70"/>
      <c r="M314" s="70"/>
      <c r="N314" s="70"/>
      <c r="O314" s="70"/>
      <c r="P314" s="70"/>
      <c r="Q314" s="569"/>
    </row>
    <row r="315" spans="1:17" s="857" customFormat="1" ht="15.75">
      <c r="A315" s="69"/>
      <c r="B315" s="70"/>
      <c r="C315" s="70"/>
      <c r="D315" s="70"/>
      <c r="E315" s="70"/>
      <c r="F315" s="70"/>
      <c r="G315" s="70"/>
      <c r="H315" s="70"/>
      <c r="I315" s="70"/>
      <c r="J315" s="70"/>
      <c r="K315" s="70"/>
      <c r="L315" s="70"/>
      <c r="M315" s="70"/>
      <c r="N315" s="70"/>
      <c r="O315" s="70"/>
      <c r="P315" s="70"/>
      <c r="Q315" s="569"/>
    </row>
    <row r="316" spans="1:17" s="857" customFormat="1" ht="15.75">
      <c r="A316" s="69"/>
      <c r="B316" s="70"/>
      <c r="C316" s="70"/>
      <c r="D316" s="70"/>
      <c r="E316" s="70"/>
      <c r="F316" s="70"/>
      <c r="G316" s="70"/>
      <c r="H316" s="70"/>
      <c r="I316" s="70"/>
      <c r="J316" s="70"/>
      <c r="K316" s="70"/>
      <c r="L316" s="70"/>
      <c r="M316" s="70"/>
      <c r="N316" s="70"/>
      <c r="O316" s="70"/>
      <c r="P316" s="70"/>
      <c r="Q316" s="569"/>
    </row>
    <row r="317" spans="1:17" s="857" customFormat="1" ht="15.75">
      <c r="A317" s="69"/>
      <c r="B317" s="70"/>
      <c r="C317" s="70"/>
      <c r="D317" s="70"/>
      <c r="E317" s="70"/>
      <c r="F317" s="70"/>
      <c r="G317" s="70"/>
      <c r="H317" s="70"/>
      <c r="I317" s="70"/>
      <c r="J317" s="70"/>
      <c r="K317" s="70"/>
      <c r="L317" s="70"/>
      <c r="M317" s="70"/>
      <c r="N317" s="70"/>
      <c r="O317" s="70"/>
      <c r="P317" s="70"/>
      <c r="Q317" s="569"/>
    </row>
    <row r="318" spans="1:17" s="857" customFormat="1" ht="15.75">
      <c r="A318" s="69"/>
      <c r="B318" s="70"/>
      <c r="C318" s="70"/>
      <c r="D318" s="70"/>
      <c r="E318" s="70"/>
      <c r="F318" s="70"/>
      <c r="G318" s="70"/>
      <c r="H318" s="70"/>
      <c r="I318" s="70"/>
      <c r="J318" s="70"/>
      <c r="K318" s="70"/>
      <c r="L318" s="70"/>
      <c r="M318" s="70"/>
      <c r="N318" s="70"/>
      <c r="O318" s="70"/>
      <c r="P318" s="70"/>
      <c r="Q318" s="569"/>
    </row>
    <row r="319" spans="1:17" s="857" customFormat="1" ht="15.75">
      <c r="A319" s="69"/>
      <c r="B319" s="70"/>
      <c r="C319" s="70"/>
      <c r="D319" s="70"/>
      <c r="E319" s="70"/>
      <c r="F319" s="70"/>
      <c r="G319" s="70"/>
      <c r="H319" s="70"/>
      <c r="I319" s="70"/>
      <c r="J319" s="70"/>
      <c r="K319" s="70"/>
      <c r="L319" s="70"/>
      <c r="M319" s="70"/>
      <c r="N319" s="70"/>
      <c r="O319" s="70"/>
      <c r="P319" s="70"/>
      <c r="Q319" s="569"/>
    </row>
    <row r="320" spans="1:17" s="857" customFormat="1" ht="15.75">
      <c r="A320" s="69"/>
      <c r="B320" s="70"/>
      <c r="C320" s="70"/>
      <c r="D320" s="70"/>
      <c r="E320" s="70"/>
      <c r="F320" s="70"/>
      <c r="G320" s="70"/>
      <c r="H320" s="70"/>
      <c r="I320" s="70"/>
      <c r="J320" s="70"/>
      <c r="K320" s="70"/>
      <c r="L320" s="70"/>
      <c r="M320" s="70"/>
      <c r="N320" s="70"/>
      <c r="O320" s="70"/>
      <c r="P320" s="70"/>
      <c r="Q320" s="569"/>
    </row>
    <row r="321" spans="1:17" s="857" customFormat="1" ht="15.75">
      <c r="A321" s="69"/>
      <c r="B321" s="70"/>
      <c r="C321" s="70"/>
      <c r="D321" s="70"/>
      <c r="E321" s="70"/>
      <c r="F321" s="70"/>
      <c r="G321" s="70"/>
      <c r="H321" s="70"/>
      <c r="I321" s="70"/>
      <c r="J321" s="70"/>
      <c r="K321" s="70"/>
      <c r="L321" s="70"/>
      <c r="M321" s="70"/>
      <c r="N321" s="70"/>
      <c r="O321" s="70"/>
      <c r="P321" s="70"/>
      <c r="Q321" s="569"/>
    </row>
    <row r="322" spans="1:17" s="857" customFormat="1" ht="15.75">
      <c r="A322" s="69"/>
      <c r="B322" s="70"/>
      <c r="C322" s="70"/>
      <c r="D322" s="70"/>
      <c r="E322" s="70"/>
      <c r="F322" s="70"/>
      <c r="G322" s="70"/>
      <c r="H322" s="70"/>
      <c r="I322" s="70"/>
      <c r="J322" s="70"/>
      <c r="K322" s="70"/>
      <c r="L322" s="70"/>
      <c r="M322" s="70"/>
      <c r="N322" s="70"/>
      <c r="O322" s="70"/>
      <c r="P322" s="70"/>
      <c r="Q322" s="569"/>
    </row>
    <row r="323" spans="1:17" s="857" customFormat="1" ht="15.75">
      <c r="A323" s="69"/>
      <c r="B323" s="70"/>
      <c r="C323" s="70"/>
      <c r="D323" s="70"/>
      <c r="E323" s="70"/>
      <c r="F323" s="70"/>
      <c r="G323" s="70"/>
      <c r="H323" s="70"/>
      <c r="I323" s="70"/>
      <c r="J323" s="70"/>
      <c r="K323" s="70"/>
      <c r="L323" s="70"/>
      <c r="M323" s="70"/>
      <c r="N323" s="70"/>
      <c r="O323" s="70"/>
      <c r="P323" s="70"/>
      <c r="Q323" s="569"/>
    </row>
    <row r="324" spans="1:17" s="857" customFormat="1" ht="15.75">
      <c r="A324" s="69"/>
      <c r="B324" s="70"/>
      <c r="C324" s="70"/>
      <c r="D324" s="70"/>
      <c r="E324" s="70"/>
      <c r="F324" s="70"/>
      <c r="G324" s="70"/>
      <c r="H324" s="70"/>
      <c r="I324" s="70"/>
      <c r="J324" s="70"/>
      <c r="K324" s="70"/>
      <c r="L324" s="70"/>
      <c r="M324" s="70"/>
      <c r="N324" s="70"/>
      <c r="O324" s="70"/>
      <c r="P324" s="70"/>
      <c r="Q324" s="569"/>
    </row>
    <row r="325" spans="1:17" s="857" customFormat="1" ht="15.75">
      <c r="A325" s="69"/>
      <c r="B325" s="70"/>
      <c r="C325" s="70"/>
      <c r="D325" s="70"/>
      <c r="E325" s="70"/>
      <c r="F325" s="70"/>
      <c r="G325" s="70"/>
      <c r="H325" s="70"/>
      <c r="I325" s="70"/>
      <c r="J325" s="70"/>
      <c r="K325" s="70"/>
      <c r="L325" s="70"/>
      <c r="M325" s="70"/>
      <c r="N325" s="70"/>
      <c r="O325" s="70"/>
      <c r="P325" s="70"/>
      <c r="Q325" s="569"/>
    </row>
    <row r="326" spans="1:17" s="857" customFormat="1" ht="15.75">
      <c r="A326" s="69"/>
      <c r="B326" s="70"/>
      <c r="C326" s="70"/>
      <c r="D326" s="70"/>
      <c r="E326" s="70"/>
      <c r="F326" s="70"/>
      <c r="G326" s="70"/>
      <c r="H326" s="70"/>
      <c r="I326" s="70"/>
      <c r="J326" s="70"/>
      <c r="K326" s="70"/>
      <c r="L326" s="70"/>
      <c r="M326" s="70"/>
      <c r="N326" s="70"/>
      <c r="O326" s="70"/>
      <c r="P326" s="70"/>
      <c r="Q326" s="569"/>
    </row>
    <row r="327" spans="1:17" s="857" customFormat="1" ht="15.75">
      <c r="A327" s="69"/>
      <c r="B327" s="70"/>
      <c r="C327" s="70"/>
      <c r="D327" s="70"/>
      <c r="E327" s="70"/>
      <c r="F327" s="70"/>
      <c r="G327" s="70"/>
      <c r="H327" s="70"/>
      <c r="I327" s="70"/>
      <c r="J327" s="70"/>
      <c r="K327" s="70"/>
      <c r="L327" s="70"/>
      <c r="M327" s="70"/>
      <c r="N327" s="70"/>
      <c r="O327" s="70"/>
      <c r="P327" s="70"/>
      <c r="Q327" s="569"/>
    </row>
    <row r="328" spans="1:17" s="857" customFormat="1" ht="15.75">
      <c r="A328" s="69"/>
      <c r="B328" s="70"/>
      <c r="C328" s="70"/>
      <c r="D328" s="70"/>
      <c r="E328" s="70"/>
      <c r="F328" s="70"/>
      <c r="G328" s="70"/>
      <c r="H328" s="70"/>
      <c r="I328" s="70"/>
      <c r="J328" s="70"/>
      <c r="K328" s="70"/>
      <c r="L328" s="70"/>
      <c r="M328" s="70"/>
      <c r="N328" s="70"/>
      <c r="O328" s="70"/>
      <c r="P328" s="70"/>
      <c r="Q328" s="569"/>
    </row>
    <row r="329" spans="1:17" s="857" customFormat="1" ht="15.75">
      <c r="A329" s="69"/>
      <c r="B329" s="70"/>
      <c r="C329" s="70"/>
      <c r="D329" s="70"/>
      <c r="E329" s="70"/>
      <c r="F329" s="70"/>
      <c r="G329" s="70"/>
      <c r="H329" s="70"/>
      <c r="I329" s="70"/>
      <c r="J329" s="70"/>
      <c r="K329" s="70"/>
      <c r="L329" s="70"/>
      <c r="M329" s="70"/>
      <c r="N329" s="70"/>
      <c r="O329" s="70"/>
      <c r="P329" s="70"/>
      <c r="Q329" s="569"/>
    </row>
    <row r="330" spans="1:17" s="857" customFormat="1" ht="15.75">
      <c r="A330" s="69"/>
      <c r="B330" s="70"/>
      <c r="C330" s="70"/>
      <c r="D330" s="70"/>
      <c r="E330" s="70"/>
      <c r="F330" s="70"/>
      <c r="G330" s="70"/>
      <c r="H330" s="70"/>
      <c r="I330" s="70"/>
      <c r="J330" s="70"/>
      <c r="K330" s="70"/>
      <c r="L330" s="70"/>
      <c r="M330" s="70"/>
      <c r="N330" s="70"/>
      <c r="O330" s="70"/>
      <c r="P330" s="70"/>
      <c r="Q330" s="569"/>
    </row>
    <row r="331" spans="1:17" s="857" customFormat="1" ht="15.75">
      <c r="A331" s="69"/>
      <c r="B331" s="70"/>
      <c r="C331" s="70"/>
      <c r="D331" s="70"/>
      <c r="E331" s="70"/>
      <c r="F331" s="70"/>
      <c r="G331" s="70"/>
      <c r="H331" s="70"/>
      <c r="I331" s="70"/>
      <c r="J331" s="70"/>
      <c r="K331" s="70"/>
      <c r="L331" s="70"/>
      <c r="M331" s="70"/>
      <c r="N331" s="70"/>
      <c r="O331" s="70"/>
      <c r="P331" s="70"/>
      <c r="Q331" s="569"/>
    </row>
    <row r="332" spans="1:17" s="857" customFormat="1" ht="15.75">
      <c r="A332" s="69"/>
      <c r="B332" s="70"/>
      <c r="C332" s="70"/>
      <c r="D332" s="70"/>
      <c r="E332" s="70"/>
      <c r="F332" s="70"/>
      <c r="G332" s="70"/>
      <c r="H332" s="70"/>
      <c r="I332" s="70"/>
      <c r="J332" s="70"/>
      <c r="K332" s="70"/>
      <c r="L332" s="70"/>
      <c r="M332" s="70"/>
      <c r="N332" s="70"/>
      <c r="O332" s="70"/>
      <c r="P332" s="70"/>
      <c r="Q332" s="569"/>
    </row>
    <row r="333" spans="1:17" s="857" customFormat="1" ht="15.75">
      <c r="A333" s="69"/>
      <c r="B333" s="70"/>
      <c r="C333" s="70"/>
      <c r="D333" s="70"/>
      <c r="E333" s="70"/>
      <c r="F333" s="70"/>
      <c r="G333" s="70"/>
      <c r="H333" s="70"/>
      <c r="I333" s="70"/>
      <c r="J333" s="70"/>
      <c r="K333" s="70"/>
      <c r="L333" s="70"/>
      <c r="M333" s="70"/>
      <c r="N333" s="70"/>
      <c r="O333" s="70"/>
      <c r="P333" s="70"/>
      <c r="Q333" s="569"/>
    </row>
    <row r="334" spans="1:17" s="857" customFormat="1" ht="15.75">
      <c r="A334" s="69"/>
      <c r="B334" s="70"/>
      <c r="C334" s="70"/>
      <c r="D334" s="70"/>
      <c r="E334" s="70"/>
      <c r="F334" s="70"/>
      <c r="G334" s="70"/>
      <c r="H334" s="70"/>
      <c r="I334" s="70"/>
      <c r="J334" s="70"/>
      <c r="K334" s="70"/>
      <c r="L334" s="70"/>
      <c r="M334" s="70"/>
      <c r="N334" s="70"/>
      <c r="O334" s="70"/>
      <c r="P334" s="70"/>
      <c r="Q334" s="569"/>
    </row>
    <row r="335" spans="1:17" s="857" customFormat="1" ht="15.75">
      <c r="A335" s="69"/>
      <c r="B335" s="70"/>
      <c r="C335" s="70"/>
      <c r="D335" s="70"/>
      <c r="E335" s="70"/>
      <c r="F335" s="70"/>
      <c r="G335" s="70"/>
      <c r="H335" s="70"/>
      <c r="I335" s="70"/>
      <c r="J335" s="70"/>
      <c r="K335" s="70"/>
      <c r="L335" s="70"/>
      <c r="M335" s="70"/>
      <c r="N335" s="70"/>
      <c r="O335" s="70"/>
      <c r="P335" s="70"/>
      <c r="Q335" s="569"/>
    </row>
    <row r="336" spans="1:17" s="857" customFormat="1" ht="15.75">
      <c r="A336" s="69"/>
      <c r="B336" s="70"/>
      <c r="C336" s="70"/>
      <c r="D336" s="70"/>
      <c r="E336" s="70"/>
      <c r="F336" s="70"/>
      <c r="G336" s="70"/>
      <c r="H336" s="70"/>
      <c r="I336" s="70"/>
      <c r="J336" s="70"/>
      <c r="K336" s="70"/>
      <c r="L336" s="70"/>
      <c r="M336" s="70"/>
      <c r="N336" s="70"/>
      <c r="O336" s="70"/>
      <c r="P336" s="70"/>
      <c r="Q336" s="569"/>
    </row>
    <row r="337" spans="1:17" s="857" customFormat="1" ht="15.75">
      <c r="A337" s="69"/>
      <c r="B337" s="70"/>
      <c r="C337" s="70"/>
      <c r="D337" s="70"/>
      <c r="E337" s="70"/>
      <c r="F337" s="70"/>
      <c r="G337" s="70"/>
      <c r="H337" s="70"/>
      <c r="I337" s="70"/>
      <c r="J337" s="70"/>
      <c r="K337" s="70"/>
      <c r="L337" s="70"/>
      <c r="M337" s="70"/>
      <c r="N337" s="70"/>
      <c r="O337" s="70"/>
      <c r="P337" s="70"/>
      <c r="Q337" s="569"/>
    </row>
    <row r="338" spans="1:17" s="857" customFormat="1" ht="15.75">
      <c r="A338" s="69"/>
      <c r="B338" s="70"/>
      <c r="C338" s="70"/>
      <c r="D338" s="70"/>
      <c r="E338" s="70"/>
      <c r="F338" s="70"/>
      <c r="G338" s="70"/>
      <c r="H338" s="70"/>
      <c r="I338" s="70"/>
      <c r="J338" s="70"/>
      <c r="K338" s="70"/>
      <c r="L338" s="70"/>
      <c r="M338" s="70"/>
      <c r="N338" s="70"/>
      <c r="O338" s="70"/>
      <c r="P338" s="70"/>
      <c r="Q338" s="569"/>
    </row>
    <row r="339" spans="1:17" s="857" customFormat="1" ht="15.75">
      <c r="A339" s="69"/>
      <c r="B339" s="70"/>
      <c r="C339" s="70"/>
      <c r="D339" s="70"/>
      <c r="E339" s="70"/>
      <c r="F339" s="70"/>
      <c r="G339" s="70"/>
      <c r="H339" s="70"/>
      <c r="I339" s="70"/>
      <c r="J339" s="70"/>
      <c r="K339" s="70"/>
      <c r="L339" s="70"/>
      <c r="M339" s="70"/>
      <c r="N339" s="70"/>
      <c r="O339" s="70"/>
      <c r="P339" s="70"/>
      <c r="Q339" s="569"/>
    </row>
    <row r="340" spans="1:17" s="857" customFormat="1" ht="15.75">
      <c r="A340" s="69"/>
      <c r="B340" s="70"/>
      <c r="C340" s="70"/>
      <c r="D340" s="70"/>
      <c r="E340" s="70"/>
      <c r="F340" s="70"/>
      <c r="G340" s="70"/>
      <c r="H340" s="70"/>
      <c r="I340" s="70"/>
      <c r="J340" s="70"/>
      <c r="K340" s="70"/>
      <c r="L340" s="70"/>
      <c r="M340" s="70"/>
      <c r="N340" s="70"/>
      <c r="O340" s="70"/>
      <c r="P340" s="70"/>
      <c r="Q340" s="569"/>
    </row>
    <row r="341" spans="1:17" s="857" customFormat="1" ht="15.75">
      <c r="A341" s="69"/>
      <c r="B341" s="70"/>
      <c r="C341" s="70"/>
      <c r="D341" s="70"/>
      <c r="E341" s="70"/>
      <c r="F341" s="70"/>
      <c r="G341" s="70"/>
      <c r="H341" s="70"/>
      <c r="I341" s="70"/>
      <c r="J341" s="70"/>
      <c r="K341" s="70"/>
      <c r="L341" s="70"/>
      <c r="M341" s="70"/>
      <c r="N341" s="70"/>
      <c r="O341" s="70"/>
      <c r="P341" s="70"/>
      <c r="Q341" s="569"/>
    </row>
    <row r="342" spans="1:17" s="857" customFormat="1" ht="15.75">
      <c r="A342" s="69"/>
      <c r="B342" s="70"/>
      <c r="C342" s="70"/>
      <c r="D342" s="70"/>
      <c r="E342" s="70"/>
      <c r="F342" s="70"/>
      <c r="G342" s="70"/>
      <c r="H342" s="70"/>
      <c r="I342" s="70"/>
      <c r="J342" s="70"/>
      <c r="K342" s="70"/>
      <c r="L342" s="70"/>
      <c r="M342" s="70"/>
      <c r="N342" s="70"/>
      <c r="O342" s="70"/>
      <c r="P342" s="70"/>
      <c r="Q342" s="569"/>
    </row>
    <row r="343" spans="1:17" s="857" customFormat="1" ht="15.75">
      <c r="A343" s="69"/>
      <c r="B343" s="70"/>
      <c r="C343" s="70"/>
      <c r="D343" s="70"/>
      <c r="E343" s="70"/>
      <c r="F343" s="70"/>
      <c r="G343" s="70"/>
      <c r="H343" s="70"/>
      <c r="I343" s="70"/>
      <c r="J343" s="70"/>
      <c r="K343" s="70"/>
      <c r="L343" s="70"/>
      <c r="M343" s="70"/>
      <c r="N343" s="70"/>
      <c r="O343" s="70"/>
      <c r="P343" s="70"/>
      <c r="Q343" s="569"/>
    </row>
    <row r="344" spans="1:17" s="857" customFormat="1" ht="15.75">
      <c r="A344" s="69"/>
      <c r="B344" s="70"/>
      <c r="C344" s="70"/>
      <c r="D344" s="70"/>
      <c r="E344" s="70"/>
      <c r="F344" s="70"/>
      <c r="G344" s="70"/>
      <c r="H344" s="70"/>
      <c r="I344" s="70"/>
      <c r="J344" s="70"/>
      <c r="K344" s="70"/>
      <c r="L344" s="70"/>
      <c r="M344" s="70"/>
      <c r="N344" s="70"/>
      <c r="O344" s="70"/>
      <c r="P344" s="70"/>
      <c r="Q344" s="569"/>
    </row>
    <row r="345" spans="1:17" s="857" customFormat="1" ht="15.75">
      <c r="A345" s="69"/>
      <c r="B345" s="70"/>
      <c r="C345" s="70"/>
      <c r="D345" s="70"/>
      <c r="E345" s="70"/>
      <c r="F345" s="70"/>
      <c r="G345" s="70"/>
      <c r="H345" s="70"/>
      <c r="I345" s="70"/>
      <c r="J345" s="70"/>
      <c r="K345" s="70"/>
      <c r="L345" s="70"/>
      <c r="M345" s="70"/>
      <c r="N345" s="70"/>
      <c r="O345" s="70"/>
      <c r="P345" s="70"/>
      <c r="Q345" s="569"/>
    </row>
    <row r="346" spans="1:17" s="857" customFormat="1" ht="15.75">
      <c r="A346" s="69"/>
      <c r="B346" s="70"/>
      <c r="C346" s="70"/>
      <c r="D346" s="70"/>
      <c r="E346" s="70"/>
      <c r="F346" s="70"/>
      <c r="G346" s="70"/>
      <c r="H346" s="70"/>
      <c r="I346" s="70"/>
      <c r="J346" s="70"/>
      <c r="K346" s="70"/>
      <c r="L346" s="70"/>
      <c r="M346" s="70"/>
      <c r="N346" s="70"/>
      <c r="O346" s="70"/>
      <c r="P346" s="70"/>
      <c r="Q346" s="569"/>
    </row>
    <row r="347" spans="1:17" s="857" customFormat="1" ht="15.75">
      <c r="A347" s="69"/>
      <c r="B347" s="70"/>
      <c r="C347" s="70"/>
      <c r="D347" s="70"/>
      <c r="E347" s="70"/>
      <c r="F347" s="70"/>
      <c r="G347" s="70"/>
      <c r="H347" s="70"/>
      <c r="I347" s="70"/>
      <c r="J347" s="70"/>
      <c r="K347" s="70"/>
      <c r="L347" s="70"/>
      <c r="M347" s="70"/>
      <c r="N347" s="70"/>
      <c r="O347" s="70"/>
      <c r="P347" s="70"/>
      <c r="Q347" s="569"/>
    </row>
    <row r="348" spans="1:17" s="857" customFormat="1" ht="15.75">
      <c r="A348" s="69"/>
      <c r="B348" s="70"/>
      <c r="C348" s="70"/>
      <c r="D348" s="70"/>
      <c r="E348" s="70"/>
      <c r="F348" s="70"/>
      <c r="G348" s="70"/>
      <c r="H348" s="70"/>
      <c r="I348" s="70"/>
      <c r="J348" s="70"/>
      <c r="K348" s="70"/>
      <c r="L348" s="70"/>
      <c r="M348" s="70"/>
      <c r="N348" s="70"/>
      <c r="O348" s="70"/>
      <c r="P348" s="70"/>
      <c r="Q348" s="569"/>
    </row>
    <row r="349" spans="1:17" s="857" customFormat="1" ht="15.75">
      <c r="A349" s="69"/>
      <c r="B349" s="70"/>
      <c r="C349" s="70"/>
      <c r="D349" s="70"/>
      <c r="E349" s="70"/>
      <c r="F349" s="70"/>
      <c r="G349" s="70"/>
      <c r="H349" s="70"/>
      <c r="I349" s="70"/>
      <c r="J349" s="70"/>
      <c r="K349" s="70"/>
      <c r="L349" s="70"/>
      <c r="M349" s="70"/>
      <c r="N349" s="70"/>
      <c r="O349" s="70"/>
      <c r="P349" s="70"/>
      <c r="Q349" s="569"/>
    </row>
    <row r="350" spans="1:17" s="857" customFormat="1" ht="15.75">
      <c r="A350" s="69"/>
      <c r="B350" s="70"/>
      <c r="C350" s="70"/>
      <c r="D350" s="70"/>
      <c r="E350" s="70"/>
      <c r="F350" s="70"/>
      <c r="G350" s="70"/>
      <c r="H350" s="70"/>
      <c r="I350" s="70"/>
      <c r="J350" s="70"/>
      <c r="K350" s="70"/>
      <c r="L350" s="70"/>
      <c r="M350" s="70"/>
      <c r="N350" s="70"/>
      <c r="O350" s="70"/>
      <c r="P350" s="70"/>
      <c r="Q350" s="569"/>
    </row>
    <row r="351" spans="1:17" s="857" customFormat="1" ht="15.75">
      <c r="A351" s="69"/>
      <c r="B351" s="70"/>
      <c r="C351" s="70"/>
      <c r="D351" s="70"/>
      <c r="E351" s="70"/>
      <c r="F351" s="70"/>
      <c r="G351" s="70"/>
      <c r="H351" s="70"/>
      <c r="I351" s="70"/>
      <c r="J351" s="70"/>
      <c r="K351" s="70"/>
      <c r="L351" s="70"/>
      <c r="M351" s="70"/>
      <c r="N351" s="70"/>
      <c r="O351" s="70"/>
      <c r="P351" s="70"/>
      <c r="Q351" s="569"/>
    </row>
    <row r="352" spans="1:17" s="857" customFormat="1" ht="15.75">
      <c r="A352" s="69"/>
      <c r="B352" s="70"/>
      <c r="C352" s="70"/>
      <c r="D352" s="70"/>
      <c r="E352" s="70"/>
      <c r="F352" s="70"/>
      <c r="G352" s="70"/>
      <c r="H352" s="70"/>
      <c r="I352" s="70"/>
      <c r="J352" s="70"/>
      <c r="K352" s="70"/>
      <c r="L352" s="70"/>
      <c r="M352" s="70"/>
      <c r="N352" s="70"/>
      <c r="O352" s="70"/>
      <c r="P352" s="70"/>
      <c r="Q352" s="569"/>
    </row>
    <row r="353" spans="1:17" s="857" customFormat="1" ht="15.75">
      <c r="A353" s="69"/>
      <c r="B353" s="70"/>
      <c r="C353" s="70"/>
      <c r="D353" s="70"/>
      <c r="E353" s="70"/>
      <c r="F353" s="70"/>
      <c r="G353" s="70"/>
      <c r="H353" s="70"/>
      <c r="I353" s="70"/>
      <c r="J353" s="70"/>
      <c r="K353" s="70"/>
      <c r="L353" s="70"/>
      <c r="M353" s="70"/>
      <c r="N353" s="70"/>
      <c r="O353" s="70"/>
      <c r="P353" s="70"/>
      <c r="Q353" s="569"/>
    </row>
    <row r="354" spans="1:17" s="857" customFormat="1" ht="15.75">
      <c r="A354" s="69"/>
      <c r="B354" s="70"/>
      <c r="C354" s="70"/>
      <c r="D354" s="70"/>
      <c r="E354" s="70"/>
      <c r="F354" s="70"/>
      <c r="G354" s="70"/>
      <c r="H354" s="70"/>
      <c r="I354" s="70"/>
      <c r="J354" s="70"/>
      <c r="K354" s="70"/>
      <c r="L354" s="70"/>
      <c r="M354" s="70"/>
      <c r="N354" s="70"/>
      <c r="O354" s="70"/>
      <c r="P354" s="70"/>
      <c r="Q354" s="569"/>
    </row>
    <row r="355" spans="1:17" s="857" customFormat="1" ht="15.75">
      <c r="A355" s="69"/>
      <c r="B355" s="70"/>
      <c r="C355" s="70"/>
      <c r="D355" s="70"/>
      <c r="E355" s="70"/>
      <c r="F355" s="70"/>
      <c r="G355" s="70"/>
      <c r="H355" s="70"/>
      <c r="I355" s="70"/>
      <c r="J355" s="70"/>
      <c r="K355" s="70"/>
      <c r="L355" s="70"/>
      <c r="M355" s="70"/>
      <c r="N355" s="70"/>
      <c r="O355" s="70"/>
      <c r="P355" s="70"/>
      <c r="Q355" s="569"/>
    </row>
    <row r="356" spans="1:17" s="857" customFormat="1" ht="15.75">
      <c r="A356" s="69"/>
      <c r="B356" s="70"/>
      <c r="C356" s="70"/>
      <c r="D356" s="70"/>
      <c r="E356" s="70"/>
      <c r="F356" s="70"/>
      <c r="G356" s="70"/>
      <c r="H356" s="70"/>
      <c r="I356" s="70"/>
      <c r="J356" s="70"/>
      <c r="K356" s="70"/>
      <c r="L356" s="70"/>
      <c r="M356" s="70"/>
      <c r="N356" s="70"/>
      <c r="O356" s="70"/>
      <c r="P356" s="70"/>
      <c r="Q356" s="569"/>
    </row>
    <row r="357" spans="1:17" s="857" customFormat="1" ht="15.75">
      <c r="A357" s="69"/>
      <c r="B357" s="70"/>
      <c r="C357" s="70"/>
      <c r="D357" s="70"/>
      <c r="E357" s="70"/>
      <c r="F357" s="70"/>
      <c r="G357" s="70"/>
      <c r="H357" s="70"/>
      <c r="I357" s="70"/>
      <c r="J357" s="70"/>
      <c r="K357" s="70"/>
      <c r="L357" s="70"/>
      <c r="M357" s="70"/>
      <c r="N357" s="70"/>
      <c r="O357" s="70"/>
      <c r="P357" s="70"/>
      <c r="Q357" s="569"/>
    </row>
    <row r="358" spans="1:17" s="857" customFormat="1" ht="15.75">
      <c r="A358" s="69"/>
      <c r="B358" s="70"/>
      <c r="C358" s="70"/>
      <c r="D358" s="70"/>
      <c r="E358" s="70"/>
      <c r="F358" s="70"/>
      <c r="G358" s="70"/>
      <c r="H358" s="70"/>
      <c r="I358" s="70"/>
      <c r="J358" s="70"/>
      <c r="K358" s="70"/>
      <c r="L358" s="70"/>
      <c r="M358" s="70"/>
      <c r="N358" s="70"/>
      <c r="O358" s="70"/>
      <c r="P358" s="70"/>
      <c r="Q358" s="569"/>
    </row>
    <row r="359" spans="1:17" s="857" customFormat="1" ht="15.75">
      <c r="A359" s="69"/>
      <c r="B359" s="70"/>
      <c r="C359" s="70"/>
      <c r="D359" s="70"/>
      <c r="E359" s="70"/>
      <c r="F359" s="70"/>
      <c r="G359" s="70"/>
      <c r="H359" s="70"/>
      <c r="I359" s="70"/>
      <c r="J359" s="70"/>
      <c r="K359" s="70"/>
      <c r="L359" s="70"/>
      <c r="M359" s="70"/>
      <c r="N359" s="70"/>
      <c r="O359" s="70"/>
      <c r="P359" s="70"/>
      <c r="Q359" s="569"/>
    </row>
    <row r="360" spans="1:17" s="857" customFormat="1" ht="15.75">
      <c r="A360" s="69"/>
      <c r="B360" s="70"/>
      <c r="C360" s="70"/>
      <c r="D360" s="70"/>
      <c r="E360" s="70"/>
      <c r="F360" s="70"/>
      <c r="G360" s="70"/>
      <c r="H360" s="70"/>
      <c r="I360" s="70"/>
      <c r="J360" s="70"/>
      <c r="K360" s="70"/>
      <c r="L360" s="70"/>
      <c r="M360" s="70"/>
      <c r="N360" s="70"/>
      <c r="O360" s="70"/>
      <c r="P360" s="70"/>
      <c r="Q360" s="569"/>
    </row>
    <row r="361" spans="1:17" s="857" customFormat="1" ht="15.75">
      <c r="A361" s="69"/>
      <c r="B361" s="70"/>
      <c r="C361" s="70"/>
      <c r="D361" s="70"/>
      <c r="E361" s="70"/>
      <c r="F361" s="70"/>
      <c r="G361" s="70"/>
      <c r="H361" s="70"/>
      <c r="I361" s="70"/>
      <c r="J361" s="70"/>
      <c r="K361" s="70"/>
      <c r="L361" s="70"/>
      <c r="M361" s="70"/>
      <c r="N361" s="70"/>
      <c r="O361" s="70"/>
      <c r="P361" s="70"/>
      <c r="Q361" s="569"/>
    </row>
    <row r="362" spans="1:17" s="857" customFormat="1" ht="15.75">
      <c r="A362" s="69"/>
      <c r="B362" s="70"/>
      <c r="C362" s="70"/>
      <c r="D362" s="70"/>
      <c r="E362" s="70"/>
      <c r="F362" s="70"/>
      <c r="G362" s="70"/>
      <c r="H362" s="70"/>
      <c r="I362" s="70"/>
      <c r="J362" s="70"/>
      <c r="K362" s="70"/>
      <c r="L362" s="70"/>
      <c r="M362" s="70"/>
      <c r="N362" s="70"/>
      <c r="O362" s="70"/>
      <c r="P362" s="70"/>
      <c r="Q362" s="569"/>
    </row>
    <row r="363" spans="1:17" s="857" customFormat="1" ht="15.75">
      <c r="A363" s="69"/>
      <c r="B363" s="70"/>
      <c r="C363" s="70"/>
      <c r="D363" s="70"/>
      <c r="E363" s="70"/>
      <c r="F363" s="70"/>
      <c r="G363" s="70"/>
      <c r="H363" s="70"/>
      <c r="I363" s="70"/>
      <c r="J363" s="70"/>
      <c r="K363" s="70"/>
      <c r="L363" s="70"/>
      <c r="M363" s="70"/>
      <c r="N363" s="70"/>
      <c r="O363" s="70"/>
      <c r="P363" s="70"/>
      <c r="Q363" s="569"/>
    </row>
    <row r="364" spans="1:17" s="857" customFormat="1" ht="15.75">
      <c r="A364" s="69"/>
      <c r="B364" s="70"/>
      <c r="C364" s="70"/>
      <c r="D364" s="70"/>
      <c r="E364" s="70"/>
      <c r="F364" s="70"/>
      <c r="G364" s="70"/>
      <c r="H364" s="70"/>
      <c r="I364" s="70"/>
      <c r="J364" s="70"/>
      <c r="K364" s="70"/>
      <c r="L364" s="70"/>
      <c r="M364" s="70"/>
      <c r="N364" s="70"/>
      <c r="O364" s="70"/>
      <c r="P364" s="70"/>
      <c r="Q364" s="569"/>
    </row>
    <row r="365" spans="1:17" s="857" customFormat="1" ht="15.75">
      <c r="A365" s="69"/>
      <c r="B365" s="70"/>
      <c r="C365" s="70"/>
      <c r="D365" s="70"/>
      <c r="E365" s="70"/>
      <c r="F365" s="70"/>
      <c r="G365" s="70"/>
      <c r="H365" s="70"/>
      <c r="I365" s="70"/>
      <c r="J365" s="70"/>
      <c r="K365" s="70"/>
      <c r="L365" s="70"/>
      <c r="M365" s="70"/>
      <c r="N365" s="70"/>
      <c r="O365" s="70"/>
      <c r="P365" s="70"/>
      <c r="Q365" s="569"/>
    </row>
    <row r="366" spans="1:17" s="857" customFormat="1" ht="15.75">
      <c r="A366" s="69"/>
      <c r="B366" s="70"/>
      <c r="C366" s="70"/>
      <c r="D366" s="70"/>
      <c r="E366" s="70"/>
      <c r="F366" s="70"/>
      <c r="G366" s="70"/>
      <c r="H366" s="70"/>
      <c r="I366" s="70"/>
      <c r="J366" s="70"/>
      <c r="K366" s="70"/>
      <c r="L366" s="70"/>
      <c r="M366" s="70"/>
      <c r="N366" s="70"/>
      <c r="O366" s="70"/>
      <c r="P366" s="70"/>
      <c r="Q366" s="569"/>
    </row>
    <row r="367" spans="1:17" s="857" customFormat="1" ht="15.75">
      <c r="A367" s="69"/>
      <c r="B367" s="70"/>
      <c r="C367" s="70"/>
      <c r="D367" s="70"/>
      <c r="E367" s="70"/>
      <c r="F367" s="70"/>
      <c r="G367" s="70"/>
      <c r="H367" s="70"/>
      <c r="I367" s="70"/>
      <c r="J367" s="70"/>
      <c r="K367" s="70"/>
      <c r="L367" s="70"/>
      <c r="M367" s="70"/>
      <c r="N367" s="70"/>
      <c r="O367" s="70"/>
      <c r="P367" s="70"/>
      <c r="Q367" s="569"/>
    </row>
    <row r="368" spans="1:17" s="857" customFormat="1" ht="15.75">
      <c r="A368" s="69"/>
      <c r="B368" s="70"/>
      <c r="C368" s="70"/>
      <c r="D368" s="70"/>
      <c r="E368" s="70"/>
      <c r="F368" s="70"/>
      <c r="G368" s="70"/>
      <c r="H368" s="70"/>
      <c r="I368" s="70"/>
      <c r="J368" s="70"/>
      <c r="K368" s="70"/>
      <c r="L368" s="70"/>
      <c r="M368" s="70"/>
      <c r="N368" s="70"/>
      <c r="O368" s="70"/>
      <c r="P368" s="70"/>
      <c r="Q368" s="569"/>
    </row>
    <row r="369" spans="1:17" s="857" customFormat="1" ht="15.75">
      <c r="A369" s="69"/>
      <c r="B369" s="70"/>
      <c r="C369" s="70"/>
      <c r="D369" s="70"/>
      <c r="E369" s="70"/>
      <c r="F369" s="70"/>
      <c r="G369" s="70"/>
      <c r="H369" s="70"/>
      <c r="I369" s="70"/>
      <c r="J369" s="70"/>
      <c r="K369" s="70"/>
      <c r="L369" s="70"/>
      <c r="M369" s="70"/>
      <c r="N369" s="70"/>
      <c r="O369" s="70"/>
      <c r="P369" s="70"/>
      <c r="Q369" s="569"/>
    </row>
    <row r="370" spans="1:17" s="857" customFormat="1" ht="15.75">
      <c r="A370" s="69"/>
      <c r="B370" s="70"/>
      <c r="C370" s="70"/>
      <c r="D370" s="70"/>
      <c r="E370" s="70"/>
      <c r="F370" s="70"/>
      <c r="G370" s="70"/>
      <c r="H370" s="70"/>
      <c r="I370" s="70"/>
      <c r="J370" s="70"/>
      <c r="K370" s="70"/>
      <c r="L370" s="70"/>
      <c r="M370" s="70"/>
      <c r="N370" s="70"/>
      <c r="O370" s="70"/>
      <c r="P370" s="70"/>
      <c r="Q370" s="569"/>
    </row>
    <row r="371" spans="1:17" s="857" customFormat="1" ht="15.75">
      <c r="A371" s="69"/>
      <c r="B371" s="70"/>
      <c r="C371" s="70"/>
      <c r="D371" s="70"/>
      <c r="E371" s="70"/>
      <c r="F371" s="70"/>
      <c r="G371" s="70"/>
      <c r="H371" s="70"/>
      <c r="I371" s="70"/>
      <c r="J371" s="70"/>
      <c r="K371" s="70"/>
      <c r="L371" s="70"/>
      <c r="M371" s="70"/>
      <c r="N371" s="70"/>
      <c r="O371" s="70"/>
      <c r="P371" s="70"/>
      <c r="Q371" s="569"/>
    </row>
    <row r="372" spans="1:17" s="857" customFormat="1" ht="15.75">
      <c r="A372" s="69"/>
      <c r="B372" s="70"/>
      <c r="C372" s="70"/>
      <c r="D372" s="70"/>
      <c r="E372" s="70"/>
      <c r="F372" s="70"/>
      <c r="G372" s="70"/>
      <c r="H372" s="70"/>
      <c r="I372" s="70"/>
      <c r="J372" s="70"/>
      <c r="K372" s="70"/>
      <c r="L372" s="70"/>
      <c r="M372" s="70"/>
      <c r="N372" s="70"/>
      <c r="O372" s="70"/>
      <c r="P372" s="70"/>
      <c r="Q372" s="569"/>
    </row>
    <row r="373" spans="1:17" s="857" customFormat="1" ht="15.75">
      <c r="A373" s="69"/>
      <c r="B373" s="70"/>
      <c r="C373" s="70"/>
      <c r="D373" s="70"/>
      <c r="E373" s="70"/>
      <c r="F373" s="70"/>
      <c r="G373" s="70"/>
      <c r="H373" s="70"/>
      <c r="I373" s="70"/>
      <c r="J373" s="70"/>
      <c r="K373" s="70"/>
      <c r="L373" s="70"/>
      <c r="M373" s="70"/>
      <c r="N373" s="70"/>
      <c r="O373" s="70"/>
      <c r="P373" s="70"/>
      <c r="Q373" s="569"/>
    </row>
    <row r="374" spans="1:17" s="857" customFormat="1" ht="15.75">
      <c r="A374" s="69"/>
      <c r="B374" s="70"/>
      <c r="C374" s="70"/>
      <c r="D374" s="70"/>
      <c r="E374" s="70"/>
      <c r="F374" s="70"/>
      <c r="G374" s="70"/>
      <c r="H374" s="70"/>
      <c r="I374" s="70"/>
      <c r="J374" s="70"/>
      <c r="K374" s="70"/>
      <c r="L374" s="70"/>
      <c r="M374" s="70"/>
      <c r="N374" s="70"/>
      <c r="O374" s="70"/>
      <c r="P374" s="70"/>
      <c r="Q374" s="569"/>
    </row>
    <row r="375" spans="1:17" s="857" customFormat="1" ht="15.75">
      <c r="A375" s="69"/>
      <c r="B375" s="70"/>
      <c r="C375" s="70"/>
      <c r="D375" s="70"/>
      <c r="E375" s="70"/>
      <c r="F375" s="70"/>
      <c r="G375" s="70"/>
      <c r="H375" s="70"/>
      <c r="I375" s="70"/>
      <c r="J375" s="70"/>
      <c r="K375" s="70"/>
      <c r="L375" s="70"/>
      <c r="M375" s="70"/>
      <c r="N375" s="70"/>
      <c r="O375" s="70"/>
      <c r="P375" s="70"/>
      <c r="Q375" s="569"/>
    </row>
    <row r="376" spans="1:17" s="857" customFormat="1" ht="15.75">
      <c r="A376" s="69"/>
      <c r="B376" s="70"/>
      <c r="C376" s="70"/>
      <c r="D376" s="70"/>
      <c r="E376" s="70"/>
      <c r="F376" s="70"/>
      <c r="G376" s="70"/>
      <c r="H376" s="70"/>
      <c r="I376" s="70"/>
      <c r="J376" s="70"/>
      <c r="K376" s="70"/>
      <c r="L376" s="70"/>
      <c r="M376" s="70"/>
      <c r="N376" s="70"/>
      <c r="O376" s="70"/>
      <c r="P376" s="70"/>
      <c r="Q376" s="569"/>
    </row>
    <row r="377" spans="1:17" s="857" customFormat="1" ht="15.75">
      <c r="A377" s="69"/>
      <c r="B377" s="70"/>
      <c r="C377" s="70"/>
      <c r="D377" s="70"/>
      <c r="E377" s="70"/>
      <c r="F377" s="70"/>
      <c r="G377" s="70"/>
      <c r="H377" s="70"/>
      <c r="I377" s="70"/>
      <c r="J377" s="70"/>
      <c r="K377" s="70"/>
      <c r="L377" s="70"/>
      <c r="M377" s="70"/>
      <c r="N377" s="70"/>
      <c r="O377" s="70"/>
      <c r="P377" s="70"/>
      <c r="Q377" s="569"/>
    </row>
    <row r="378" spans="1:17" s="857" customFormat="1" ht="15.75">
      <c r="A378" s="69"/>
      <c r="B378" s="70"/>
      <c r="C378" s="70"/>
      <c r="D378" s="70"/>
      <c r="E378" s="70"/>
      <c r="F378" s="70"/>
      <c r="G378" s="70"/>
      <c r="H378" s="70"/>
      <c r="I378" s="70"/>
      <c r="J378" s="70"/>
      <c r="K378" s="70"/>
      <c r="L378" s="70"/>
      <c r="M378" s="70"/>
      <c r="N378" s="70"/>
      <c r="O378" s="70"/>
      <c r="P378" s="70"/>
      <c r="Q378" s="569"/>
    </row>
    <row r="379" spans="1:17" s="857" customFormat="1" ht="15.75">
      <c r="A379" s="69"/>
      <c r="B379" s="70"/>
      <c r="C379" s="70"/>
      <c r="D379" s="70"/>
      <c r="E379" s="70"/>
      <c r="F379" s="70"/>
      <c r="G379" s="70"/>
      <c r="H379" s="70"/>
      <c r="I379" s="70"/>
      <c r="J379" s="70"/>
      <c r="K379" s="70"/>
      <c r="L379" s="70"/>
      <c r="M379" s="70"/>
      <c r="N379" s="70"/>
      <c r="O379" s="70"/>
      <c r="P379" s="70"/>
      <c r="Q379" s="569"/>
    </row>
    <row r="380" spans="1:17" s="857" customFormat="1" ht="15.75">
      <c r="A380" s="69"/>
      <c r="B380" s="70"/>
      <c r="C380" s="70"/>
      <c r="D380" s="70"/>
      <c r="E380" s="70"/>
      <c r="F380" s="70"/>
      <c r="G380" s="70"/>
      <c r="H380" s="70"/>
      <c r="I380" s="70"/>
      <c r="J380" s="70"/>
      <c r="K380" s="70"/>
      <c r="L380" s="70"/>
      <c r="M380" s="70"/>
      <c r="N380" s="70"/>
      <c r="O380" s="70"/>
      <c r="P380" s="70"/>
      <c r="Q380" s="569"/>
    </row>
    <row r="381" spans="1:17" s="857" customFormat="1" ht="15.75">
      <c r="A381" s="69"/>
      <c r="B381" s="70"/>
      <c r="C381" s="70"/>
      <c r="D381" s="70"/>
      <c r="E381" s="70"/>
      <c r="F381" s="70"/>
      <c r="G381" s="70"/>
      <c r="H381" s="70"/>
      <c r="I381" s="70"/>
      <c r="J381" s="70"/>
      <c r="K381" s="70"/>
      <c r="L381" s="70"/>
      <c r="M381" s="70"/>
      <c r="N381" s="70"/>
      <c r="O381" s="70"/>
      <c r="P381" s="70"/>
      <c r="Q381" s="569"/>
    </row>
    <row r="382" spans="1:17" s="857" customFormat="1" ht="15.75">
      <c r="A382" s="69"/>
      <c r="B382" s="70"/>
      <c r="C382" s="70"/>
      <c r="D382" s="70"/>
      <c r="E382" s="70"/>
      <c r="F382" s="70"/>
      <c r="G382" s="70"/>
      <c r="H382" s="70"/>
      <c r="I382" s="70"/>
      <c r="J382" s="70"/>
      <c r="K382" s="70"/>
      <c r="L382" s="70"/>
      <c r="M382" s="70"/>
      <c r="N382" s="70"/>
      <c r="O382" s="70"/>
      <c r="P382" s="70"/>
      <c r="Q382" s="569"/>
    </row>
    <row r="383" spans="1:17" s="857" customFormat="1" ht="15.75">
      <c r="A383" s="69"/>
      <c r="B383" s="70"/>
      <c r="C383" s="70"/>
      <c r="D383" s="70"/>
      <c r="E383" s="70"/>
      <c r="F383" s="70"/>
      <c r="G383" s="70"/>
      <c r="H383" s="70"/>
      <c r="I383" s="70"/>
      <c r="J383" s="70"/>
      <c r="K383" s="70"/>
      <c r="L383" s="70"/>
      <c r="M383" s="70"/>
      <c r="N383" s="70"/>
      <c r="O383" s="70"/>
      <c r="P383" s="70"/>
      <c r="Q383" s="569"/>
    </row>
    <row r="384" spans="1:17" s="857" customFormat="1" ht="15.75">
      <c r="A384" s="69"/>
      <c r="B384" s="70"/>
      <c r="C384" s="70"/>
      <c r="D384" s="70"/>
      <c r="E384" s="70"/>
      <c r="F384" s="70"/>
      <c r="G384" s="70"/>
      <c r="H384" s="70"/>
      <c r="I384" s="70"/>
      <c r="J384" s="70"/>
      <c r="K384" s="70"/>
      <c r="L384" s="70"/>
      <c r="M384" s="70"/>
      <c r="N384" s="70"/>
      <c r="O384" s="70"/>
      <c r="P384" s="70"/>
      <c r="Q384" s="569"/>
    </row>
    <row r="385" spans="1:17" s="857" customFormat="1" ht="15.75">
      <c r="A385" s="69"/>
      <c r="B385" s="70"/>
      <c r="C385" s="70"/>
      <c r="D385" s="70"/>
      <c r="E385" s="70"/>
      <c r="F385" s="70"/>
      <c r="G385" s="70"/>
      <c r="H385" s="70"/>
      <c r="I385" s="70"/>
      <c r="J385" s="70"/>
      <c r="K385" s="70"/>
      <c r="L385" s="70"/>
      <c r="M385" s="70"/>
      <c r="N385" s="70"/>
      <c r="O385" s="70"/>
      <c r="P385" s="70"/>
      <c r="Q385" s="569"/>
    </row>
    <row r="386" spans="1:17" s="857" customFormat="1" ht="15.75">
      <c r="A386" s="69"/>
      <c r="B386" s="70"/>
      <c r="C386" s="70"/>
      <c r="D386" s="70"/>
      <c r="E386" s="70"/>
      <c r="F386" s="70"/>
      <c r="G386" s="70"/>
      <c r="H386" s="70"/>
      <c r="I386" s="70"/>
      <c r="J386" s="70"/>
      <c r="K386" s="70"/>
      <c r="L386" s="70"/>
      <c r="M386" s="70"/>
      <c r="N386" s="70"/>
      <c r="O386" s="70"/>
      <c r="P386" s="70"/>
      <c r="Q386" s="569"/>
    </row>
    <row r="387" spans="1:17" s="857" customFormat="1" ht="15.75">
      <c r="A387" s="69"/>
      <c r="B387" s="70"/>
      <c r="C387" s="70"/>
      <c r="D387" s="70"/>
      <c r="E387" s="70"/>
      <c r="F387" s="70"/>
      <c r="G387" s="70"/>
      <c r="H387" s="70"/>
      <c r="I387" s="70"/>
      <c r="J387" s="70"/>
      <c r="K387" s="70"/>
      <c r="L387" s="70"/>
      <c r="M387" s="70"/>
      <c r="N387" s="70"/>
      <c r="O387" s="70"/>
      <c r="P387" s="70"/>
      <c r="Q387" s="569"/>
    </row>
    <row r="388" spans="1:17" s="857" customFormat="1" ht="15.75">
      <c r="A388" s="69"/>
      <c r="B388" s="70"/>
      <c r="C388" s="70"/>
      <c r="D388" s="70"/>
      <c r="E388" s="70"/>
      <c r="F388" s="70"/>
      <c r="G388" s="70"/>
      <c r="H388" s="70"/>
      <c r="I388" s="70"/>
      <c r="J388" s="70"/>
      <c r="K388" s="70"/>
      <c r="L388" s="70"/>
      <c r="M388" s="70"/>
      <c r="N388" s="70"/>
      <c r="O388" s="70"/>
      <c r="P388" s="70"/>
      <c r="Q388" s="569"/>
    </row>
    <row r="389" spans="1:17" s="857" customFormat="1" ht="15.75">
      <c r="A389" s="69"/>
      <c r="B389" s="70"/>
      <c r="C389" s="70"/>
      <c r="D389" s="70"/>
      <c r="E389" s="70"/>
      <c r="F389" s="70"/>
      <c r="G389" s="70"/>
      <c r="H389" s="70"/>
      <c r="I389" s="70"/>
      <c r="J389" s="70"/>
      <c r="K389" s="70"/>
      <c r="L389" s="70"/>
      <c r="M389" s="70"/>
      <c r="N389" s="70"/>
      <c r="O389" s="70"/>
      <c r="P389" s="70"/>
      <c r="Q389" s="569"/>
    </row>
    <row r="390" spans="1:17" s="857" customFormat="1" ht="15.75">
      <c r="A390" s="69"/>
      <c r="B390" s="70"/>
      <c r="C390" s="70"/>
      <c r="D390" s="70"/>
      <c r="E390" s="70"/>
      <c r="F390" s="70"/>
      <c r="G390" s="70"/>
      <c r="H390" s="70"/>
      <c r="I390" s="70"/>
      <c r="J390" s="70"/>
      <c r="K390" s="70"/>
      <c r="L390" s="70"/>
      <c r="M390" s="70"/>
      <c r="N390" s="70"/>
      <c r="O390" s="70"/>
      <c r="P390" s="70"/>
      <c r="Q390" s="569"/>
    </row>
    <row r="391" spans="1:17" s="857" customFormat="1" ht="15.75">
      <c r="A391" s="69"/>
      <c r="B391" s="70"/>
      <c r="C391" s="70"/>
      <c r="D391" s="70"/>
      <c r="E391" s="70"/>
      <c r="F391" s="70"/>
      <c r="G391" s="70"/>
      <c r="H391" s="70"/>
      <c r="I391" s="70"/>
      <c r="J391" s="70"/>
      <c r="K391" s="70"/>
      <c r="L391" s="70"/>
      <c r="M391" s="70"/>
      <c r="N391" s="70"/>
      <c r="O391" s="70"/>
      <c r="P391" s="70"/>
      <c r="Q391" s="569"/>
    </row>
    <row r="392" spans="1:17" s="857" customFormat="1" ht="15.75">
      <c r="A392" s="69"/>
      <c r="B392" s="70"/>
      <c r="C392" s="70"/>
      <c r="D392" s="70"/>
      <c r="E392" s="70"/>
      <c r="F392" s="70"/>
      <c r="G392" s="70"/>
      <c r="H392" s="70"/>
      <c r="I392" s="70"/>
      <c r="J392" s="70"/>
      <c r="K392" s="70"/>
      <c r="L392" s="70"/>
      <c r="M392" s="70"/>
      <c r="N392" s="70"/>
      <c r="O392" s="70"/>
      <c r="P392" s="70"/>
      <c r="Q392" s="569"/>
    </row>
    <row r="393" spans="1:17" s="857" customFormat="1" ht="15.75">
      <c r="A393" s="69"/>
      <c r="B393" s="70"/>
      <c r="C393" s="70"/>
      <c r="D393" s="70"/>
      <c r="E393" s="70"/>
      <c r="F393" s="70"/>
      <c r="G393" s="70"/>
      <c r="H393" s="70"/>
      <c r="I393" s="70"/>
      <c r="J393" s="70"/>
      <c r="K393" s="70"/>
      <c r="L393" s="70"/>
      <c r="M393" s="70"/>
      <c r="N393" s="70"/>
      <c r="O393" s="70"/>
      <c r="P393" s="70"/>
      <c r="Q393" s="569"/>
    </row>
    <row r="394" spans="1:17" s="857" customFormat="1" ht="15.75">
      <c r="A394" s="69"/>
      <c r="B394" s="70"/>
      <c r="C394" s="70"/>
      <c r="D394" s="70"/>
      <c r="E394" s="70"/>
      <c r="F394" s="70"/>
      <c r="G394" s="70"/>
      <c r="H394" s="70"/>
      <c r="I394" s="70"/>
      <c r="J394" s="70"/>
      <c r="K394" s="70"/>
      <c r="L394" s="70"/>
      <c r="M394" s="70"/>
      <c r="N394" s="70"/>
      <c r="O394" s="70"/>
      <c r="P394" s="70"/>
      <c r="Q394" s="569"/>
    </row>
    <row r="395" spans="1:17" s="857" customFormat="1" ht="15.75">
      <c r="A395" s="69"/>
      <c r="B395" s="70"/>
      <c r="C395" s="70"/>
      <c r="D395" s="70"/>
      <c r="E395" s="70"/>
      <c r="F395" s="70"/>
      <c r="G395" s="70"/>
      <c r="H395" s="70"/>
      <c r="I395" s="70"/>
      <c r="J395" s="70"/>
      <c r="K395" s="70"/>
      <c r="L395" s="70"/>
      <c r="M395" s="70"/>
      <c r="N395" s="70"/>
      <c r="O395" s="70"/>
      <c r="P395" s="70"/>
      <c r="Q395" s="569"/>
    </row>
    <row r="396" spans="1:17" s="857" customFormat="1" ht="15.75">
      <c r="A396" s="69"/>
      <c r="B396" s="70"/>
      <c r="C396" s="70"/>
      <c r="D396" s="70"/>
      <c r="E396" s="70"/>
      <c r="F396" s="70"/>
      <c r="G396" s="70"/>
      <c r="H396" s="70"/>
      <c r="I396" s="70"/>
      <c r="J396" s="70"/>
      <c r="K396" s="70"/>
      <c r="L396" s="70"/>
      <c r="M396" s="70"/>
      <c r="N396" s="70"/>
      <c r="O396" s="70"/>
      <c r="P396" s="70"/>
      <c r="Q396" s="569"/>
    </row>
    <row r="397" spans="1:17" s="857" customFormat="1" ht="15.75">
      <c r="A397" s="69"/>
      <c r="B397" s="70"/>
      <c r="C397" s="70"/>
      <c r="D397" s="70"/>
      <c r="E397" s="70"/>
      <c r="F397" s="70"/>
      <c r="G397" s="70"/>
      <c r="H397" s="70"/>
      <c r="I397" s="70"/>
      <c r="J397" s="70"/>
      <c r="K397" s="70"/>
      <c r="L397" s="70"/>
      <c r="M397" s="70"/>
      <c r="N397" s="70"/>
      <c r="O397" s="70"/>
      <c r="P397" s="70"/>
      <c r="Q397" s="569"/>
    </row>
    <row r="398" spans="1:17" s="857" customFormat="1" ht="15.75">
      <c r="A398" s="69"/>
      <c r="B398" s="70"/>
      <c r="C398" s="70"/>
      <c r="D398" s="70"/>
      <c r="E398" s="70"/>
      <c r="F398" s="70"/>
      <c r="G398" s="70"/>
      <c r="H398" s="70"/>
      <c r="I398" s="70"/>
      <c r="J398" s="70"/>
      <c r="K398" s="70"/>
      <c r="L398" s="70"/>
      <c r="M398" s="70"/>
      <c r="N398" s="70"/>
      <c r="O398" s="70"/>
      <c r="P398" s="70"/>
      <c r="Q398" s="569"/>
    </row>
    <row r="399" spans="1:17" s="857" customFormat="1" ht="15.75">
      <c r="A399" s="69"/>
      <c r="B399" s="70"/>
      <c r="C399" s="70"/>
      <c r="D399" s="70"/>
      <c r="E399" s="70"/>
      <c r="F399" s="70"/>
      <c r="G399" s="70"/>
      <c r="H399" s="70"/>
      <c r="I399" s="70"/>
      <c r="J399" s="70"/>
      <c r="K399" s="70"/>
      <c r="L399" s="70"/>
      <c r="M399" s="70"/>
      <c r="N399" s="70"/>
      <c r="O399" s="70"/>
      <c r="P399" s="70"/>
      <c r="Q399" s="569"/>
    </row>
    <row r="400" spans="1:17" s="857" customFormat="1" ht="15.75">
      <c r="A400" s="69"/>
      <c r="B400" s="70"/>
      <c r="C400" s="70"/>
      <c r="D400" s="70"/>
      <c r="E400" s="70"/>
      <c r="F400" s="70"/>
      <c r="G400" s="70"/>
      <c r="H400" s="70"/>
      <c r="I400" s="70"/>
      <c r="J400" s="70"/>
      <c r="K400" s="70"/>
      <c r="L400" s="70"/>
      <c r="M400" s="70"/>
      <c r="N400" s="70"/>
      <c r="O400" s="70"/>
      <c r="P400" s="70"/>
      <c r="Q400" s="569"/>
    </row>
    <row r="401" spans="1:17" s="857" customFormat="1" ht="15.75">
      <c r="A401" s="69"/>
      <c r="B401" s="70"/>
      <c r="C401" s="70"/>
      <c r="D401" s="70"/>
      <c r="E401" s="70"/>
      <c r="F401" s="70"/>
      <c r="G401" s="70"/>
      <c r="H401" s="70"/>
      <c r="I401" s="70"/>
      <c r="J401" s="70"/>
      <c r="K401" s="70"/>
      <c r="L401" s="70"/>
      <c r="M401" s="70"/>
      <c r="N401" s="70"/>
      <c r="O401" s="70"/>
      <c r="P401" s="70"/>
      <c r="Q401" s="569"/>
    </row>
    <row r="402" spans="1:17" s="857" customFormat="1" ht="15.75">
      <c r="A402" s="69"/>
      <c r="B402" s="70"/>
      <c r="C402" s="70"/>
      <c r="D402" s="70"/>
      <c r="E402" s="70"/>
      <c r="F402" s="70"/>
      <c r="G402" s="70"/>
      <c r="H402" s="70"/>
      <c r="I402" s="70"/>
      <c r="J402" s="70"/>
      <c r="K402" s="70"/>
      <c r="L402" s="70"/>
      <c r="M402" s="70"/>
      <c r="N402" s="70"/>
      <c r="O402" s="70"/>
      <c r="P402" s="70"/>
      <c r="Q402" s="569"/>
    </row>
    <row r="403" spans="1:17" s="857" customFormat="1" ht="15.75">
      <c r="A403" s="69"/>
      <c r="B403" s="70"/>
      <c r="C403" s="70"/>
      <c r="D403" s="70"/>
      <c r="E403" s="70"/>
      <c r="F403" s="70"/>
      <c r="G403" s="70"/>
      <c r="H403" s="70"/>
      <c r="I403" s="70"/>
      <c r="J403" s="70"/>
      <c r="K403" s="70"/>
      <c r="L403" s="70"/>
      <c r="M403" s="70"/>
      <c r="N403" s="70"/>
      <c r="O403" s="70"/>
      <c r="P403" s="70"/>
      <c r="Q403" s="569"/>
    </row>
    <row r="404" spans="1:17" s="857" customFormat="1" ht="15.75">
      <c r="A404" s="69"/>
      <c r="B404" s="70"/>
      <c r="C404" s="70"/>
      <c r="D404" s="70"/>
      <c r="E404" s="70"/>
      <c r="F404" s="70"/>
      <c r="G404" s="70"/>
      <c r="H404" s="70"/>
      <c r="I404" s="70"/>
      <c r="J404" s="70"/>
      <c r="K404" s="70"/>
      <c r="L404" s="70"/>
      <c r="M404" s="70"/>
      <c r="N404" s="70"/>
      <c r="O404" s="70"/>
      <c r="P404" s="70"/>
      <c r="Q404" s="569"/>
    </row>
    <row r="405" spans="1:17" s="857" customFormat="1" ht="15.75">
      <c r="A405" s="69"/>
      <c r="B405" s="70"/>
      <c r="C405" s="70"/>
      <c r="D405" s="70"/>
      <c r="E405" s="70"/>
      <c r="F405" s="70"/>
      <c r="G405" s="70"/>
      <c r="H405" s="70"/>
      <c r="I405" s="70"/>
      <c r="J405" s="70"/>
      <c r="K405" s="70"/>
      <c r="L405" s="70"/>
      <c r="M405" s="70"/>
      <c r="N405" s="70"/>
      <c r="O405" s="70"/>
      <c r="P405" s="70"/>
      <c r="Q405" s="569"/>
    </row>
    <row r="406" spans="1:17" s="857" customFormat="1" ht="15.75">
      <c r="A406" s="69"/>
      <c r="B406" s="70"/>
      <c r="C406" s="70"/>
      <c r="D406" s="70"/>
      <c r="E406" s="70"/>
      <c r="F406" s="70"/>
      <c r="G406" s="70"/>
      <c r="H406" s="70"/>
      <c r="I406" s="70"/>
      <c r="J406" s="70"/>
      <c r="K406" s="70"/>
      <c r="L406" s="70"/>
      <c r="M406" s="70"/>
      <c r="N406" s="70"/>
      <c r="O406" s="70"/>
      <c r="P406" s="70"/>
      <c r="Q406" s="569"/>
    </row>
    <row r="407" spans="1:17" s="857" customFormat="1" ht="15.75">
      <c r="A407" s="69"/>
      <c r="B407" s="70"/>
      <c r="C407" s="70"/>
      <c r="D407" s="70"/>
      <c r="E407" s="70"/>
      <c r="F407" s="70"/>
      <c r="G407" s="70"/>
      <c r="H407" s="70"/>
      <c r="I407" s="70"/>
      <c r="J407" s="70"/>
      <c r="K407" s="70"/>
      <c r="L407" s="70"/>
      <c r="M407" s="70"/>
      <c r="N407" s="70"/>
      <c r="O407" s="70"/>
      <c r="P407" s="70"/>
      <c r="Q407" s="569"/>
    </row>
    <row r="408" spans="1:17" s="857" customFormat="1" ht="15.75">
      <c r="A408" s="69"/>
      <c r="B408" s="70"/>
      <c r="C408" s="70"/>
      <c r="D408" s="70"/>
      <c r="E408" s="70"/>
      <c r="F408" s="70"/>
      <c r="G408" s="70"/>
      <c r="H408" s="70"/>
      <c r="I408" s="70"/>
      <c r="J408" s="70"/>
      <c r="K408" s="70"/>
      <c r="L408" s="70"/>
      <c r="M408" s="70"/>
      <c r="N408" s="70"/>
      <c r="O408" s="70"/>
      <c r="P408" s="70"/>
      <c r="Q408" s="569"/>
    </row>
    <row r="409" spans="1:17" s="857" customFormat="1" ht="15.75">
      <c r="A409" s="69"/>
      <c r="B409" s="70"/>
      <c r="C409" s="70"/>
      <c r="D409" s="70"/>
      <c r="E409" s="70"/>
      <c r="F409" s="70"/>
      <c r="G409" s="70"/>
      <c r="H409" s="70"/>
      <c r="I409" s="70"/>
      <c r="J409" s="70"/>
      <c r="K409" s="70"/>
      <c r="L409" s="70"/>
      <c r="M409" s="70"/>
      <c r="N409" s="70"/>
      <c r="O409" s="70"/>
      <c r="P409" s="70"/>
      <c r="Q409" s="569"/>
    </row>
    <row r="410" spans="1:17" s="857" customFormat="1" ht="15.75">
      <c r="A410" s="69"/>
      <c r="B410" s="70"/>
      <c r="C410" s="70"/>
      <c r="D410" s="70"/>
      <c r="E410" s="70"/>
      <c r="F410" s="70"/>
      <c r="G410" s="70"/>
      <c r="H410" s="70"/>
      <c r="I410" s="70"/>
      <c r="J410" s="70"/>
      <c r="K410" s="70"/>
      <c r="L410" s="70"/>
      <c r="M410" s="70"/>
      <c r="N410" s="70"/>
      <c r="O410" s="70"/>
      <c r="P410" s="70"/>
      <c r="Q410" s="569"/>
    </row>
    <row r="411" spans="1:17" s="857" customFormat="1" ht="15.75">
      <c r="A411" s="69"/>
      <c r="B411" s="70"/>
      <c r="C411" s="70"/>
      <c r="D411" s="70"/>
      <c r="E411" s="70"/>
      <c r="F411" s="70"/>
      <c r="G411" s="70"/>
      <c r="H411" s="70"/>
      <c r="I411" s="70"/>
      <c r="J411" s="70"/>
      <c r="K411" s="70"/>
      <c r="L411" s="70"/>
      <c r="M411" s="70"/>
      <c r="N411" s="70"/>
      <c r="O411" s="70"/>
      <c r="P411" s="70"/>
      <c r="Q411" s="569"/>
    </row>
    <row r="412" spans="1:17" s="857" customFormat="1" ht="15.75">
      <c r="A412" s="69"/>
      <c r="B412" s="70"/>
      <c r="C412" s="70"/>
      <c r="D412" s="70"/>
      <c r="E412" s="70"/>
      <c r="F412" s="70"/>
      <c r="G412" s="70"/>
      <c r="H412" s="70"/>
      <c r="I412" s="70"/>
      <c r="J412" s="70"/>
      <c r="K412" s="70"/>
      <c r="L412" s="70"/>
      <c r="M412" s="70"/>
      <c r="N412" s="70"/>
      <c r="O412" s="70"/>
      <c r="P412" s="70"/>
      <c r="Q412" s="569"/>
    </row>
    <row r="413" spans="1:17" s="857" customFormat="1" ht="15.75">
      <c r="A413" s="69"/>
      <c r="B413" s="70"/>
      <c r="C413" s="70"/>
      <c r="D413" s="70"/>
      <c r="E413" s="70"/>
      <c r="F413" s="70"/>
      <c r="G413" s="70"/>
      <c r="H413" s="70"/>
      <c r="I413" s="70"/>
      <c r="J413" s="70"/>
      <c r="K413" s="70"/>
      <c r="L413" s="70"/>
      <c r="M413" s="70"/>
      <c r="N413" s="70"/>
      <c r="O413" s="70"/>
      <c r="P413" s="70"/>
      <c r="Q413" s="569"/>
    </row>
    <row r="414" spans="1:17" s="857" customFormat="1" ht="15.75">
      <c r="A414" s="69"/>
      <c r="B414" s="70"/>
      <c r="C414" s="70"/>
      <c r="D414" s="70"/>
      <c r="E414" s="70"/>
      <c r="F414" s="70"/>
      <c r="G414" s="70"/>
      <c r="H414" s="70"/>
      <c r="I414" s="70"/>
      <c r="J414" s="70"/>
      <c r="K414" s="70"/>
      <c r="L414" s="70"/>
      <c r="M414" s="70"/>
      <c r="N414" s="70"/>
      <c r="O414" s="70"/>
      <c r="P414" s="70"/>
      <c r="Q414" s="569"/>
    </row>
    <row r="415" spans="1:17" s="857" customFormat="1" ht="15.75">
      <c r="A415" s="69"/>
      <c r="B415" s="70"/>
      <c r="C415" s="70"/>
      <c r="D415" s="70"/>
      <c r="E415" s="70"/>
      <c r="F415" s="70"/>
      <c r="G415" s="70"/>
      <c r="H415" s="70"/>
      <c r="I415" s="70"/>
      <c r="J415" s="70"/>
      <c r="K415" s="70"/>
      <c r="L415" s="70"/>
      <c r="M415" s="70"/>
      <c r="N415" s="70"/>
      <c r="O415" s="70"/>
      <c r="P415" s="70"/>
      <c r="Q415" s="569"/>
    </row>
    <row r="416" spans="1:17" s="857" customFormat="1" ht="15.75">
      <c r="A416" s="69"/>
      <c r="B416" s="70"/>
      <c r="C416" s="70"/>
      <c r="D416" s="70"/>
      <c r="E416" s="70"/>
      <c r="F416" s="70"/>
      <c r="G416" s="70"/>
      <c r="H416" s="70"/>
      <c r="I416" s="70"/>
      <c r="J416" s="70"/>
      <c r="K416" s="70"/>
      <c r="L416" s="70"/>
      <c r="M416" s="70"/>
      <c r="N416" s="70"/>
      <c r="O416" s="70"/>
      <c r="P416" s="70"/>
      <c r="Q416" s="569"/>
    </row>
    <row r="417" spans="1:17" s="857" customFormat="1" ht="15.75">
      <c r="A417" s="69"/>
      <c r="B417" s="70"/>
      <c r="C417" s="70"/>
      <c r="D417" s="70"/>
      <c r="E417" s="70"/>
      <c r="F417" s="70"/>
      <c r="G417" s="70"/>
      <c r="H417" s="70"/>
      <c r="I417" s="70"/>
      <c r="J417" s="70"/>
      <c r="K417" s="70"/>
      <c r="L417" s="70"/>
      <c r="M417" s="70"/>
      <c r="N417" s="70"/>
      <c r="O417" s="70"/>
      <c r="P417" s="70"/>
      <c r="Q417" s="569"/>
    </row>
    <row r="418" spans="1:17" s="857" customFormat="1" ht="15.75">
      <c r="A418" s="69"/>
      <c r="B418" s="70"/>
      <c r="C418" s="70"/>
      <c r="D418" s="70"/>
      <c r="E418" s="70"/>
      <c r="F418" s="70"/>
      <c r="G418" s="70"/>
      <c r="H418" s="70"/>
      <c r="I418" s="70"/>
      <c r="J418" s="70"/>
      <c r="K418" s="70"/>
      <c r="L418" s="70"/>
      <c r="M418" s="70"/>
      <c r="N418" s="70"/>
      <c r="O418" s="70"/>
      <c r="P418" s="70"/>
      <c r="Q418" s="569"/>
    </row>
    <row r="419" spans="1:17" s="857" customFormat="1" ht="15.75">
      <c r="A419" s="69"/>
      <c r="B419" s="70"/>
      <c r="C419" s="70"/>
      <c r="D419" s="70"/>
      <c r="E419" s="70"/>
      <c r="F419" s="70"/>
      <c r="G419" s="70"/>
      <c r="H419" s="70"/>
      <c r="I419" s="70"/>
      <c r="J419" s="70"/>
      <c r="K419" s="70"/>
      <c r="L419" s="70"/>
      <c r="M419" s="70"/>
      <c r="N419" s="70"/>
      <c r="O419" s="70"/>
      <c r="P419" s="70"/>
      <c r="Q419" s="569"/>
    </row>
    <row r="420" spans="1:17" s="857" customFormat="1" ht="15.75">
      <c r="A420" s="69"/>
      <c r="B420" s="70"/>
      <c r="C420" s="70"/>
      <c r="D420" s="70"/>
      <c r="E420" s="70"/>
      <c r="F420" s="70"/>
      <c r="G420" s="70"/>
      <c r="H420" s="70"/>
      <c r="I420" s="70"/>
      <c r="J420" s="70"/>
      <c r="K420" s="70"/>
      <c r="L420" s="70"/>
      <c r="M420" s="70"/>
      <c r="N420" s="70"/>
      <c r="O420" s="70"/>
      <c r="P420" s="70"/>
      <c r="Q420" s="569"/>
    </row>
    <row r="421" spans="1:17" s="857" customFormat="1" ht="15.75">
      <c r="A421" s="69"/>
      <c r="B421" s="70"/>
      <c r="C421" s="70"/>
      <c r="D421" s="70"/>
      <c r="E421" s="70"/>
      <c r="F421" s="70"/>
      <c r="G421" s="70"/>
      <c r="H421" s="70"/>
      <c r="I421" s="70"/>
      <c r="J421" s="70"/>
      <c r="K421" s="70"/>
      <c r="L421" s="70"/>
      <c r="M421" s="70"/>
      <c r="N421" s="70"/>
      <c r="O421" s="70"/>
      <c r="P421" s="70"/>
      <c r="Q421" s="569"/>
    </row>
    <row r="422" spans="1:17" s="857" customFormat="1" ht="15.75">
      <c r="A422" s="69"/>
      <c r="B422" s="70"/>
      <c r="C422" s="70"/>
      <c r="D422" s="70"/>
      <c r="E422" s="70"/>
      <c r="F422" s="70"/>
      <c r="G422" s="70"/>
      <c r="H422" s="70"/>
      <c r="I422" s="70"/>
      <c r="J422" s="70"/>
      <c r="K422" s="70"/>
      <c r="L422" s="70"/>
      <c r="M422" s="70"/>
      <c r="N422" s="70"/>
      <c r="O422" s="70"/>
      <c r="P422" s="70"/>
      <c r="Q422" s="569"/>
    </row>
    <row r="423" spans="1:17" s="857" customFormat="1" ht="15.75">
      <c r="A423" s="69"/>
      <c r="B423" s="70"/>
      <c r="C423" s="70"/>
      <c r="D423" s="70"/>
      <c r="E423" s="70"/>
      <c r="F423" s="70"/>
      <c r="G423" s="70"/>
      <c r="H423" s="70"/>
      <c r="I423" s="70"/>
      <c r="J423" s="70"/>
      <c r="K423" s="70"/>
      <c r="L423" s="70"/>
      <c r="M423" s="70"/>
      <c r="N423" s="70"/>
      <c r="O423" s="70"/>
      <c r="P423" s="70"/>
      <c r="Q423" s="569"/>
    </row>
    <row r="424" spans="1:17" s="857" customFormat="1" ht="15.75">
      <c r="A424" s="69"/>
      <c r="B424" s="70"/>
      <c r="C424" s="70"/>
      <c r="D424" s="70"/>
      <c r="E424" s="70"/>
      <c r="F424" s="70"/>
      <c r="G424" s="70"/>
      <c r="H424" s="70"/>
      <c r="I424" s="70"/>
      <c r="J424" s="70"/>
      <c r="K424" s="70"/>
      <c r="L424" s="70"/>
      <c r="M424" s="70"/>
      <c r="N424" s="70"/>
      <c r="O424" s="70"/>
      <c r="P424" s="70"/>
      <c r="Q424" s="569"/>
    </row>
    <row r="425" spans="1:17" s="857" customFormat="1" ht="15.75">
      <c r="A425" s="69"/>
      <c r="B425" s="70"/>
      <c r="C425" s="70"/>
      <c r="D425" s="70"/>
      <c r="E425" s="70"/>
      <c r="F425" s="70"/>
      <c r="G425" s="70"/>
      <c r="H425" s="70"/>
      <c r="I425" s="70"/>
      <c r="J425" s="70"/>
      <c r="K425" s="70"/>
      <c r="L425" s="70"/>
      <c r="M425" s="70"/>
      <c r="N425" s="70"/>
      <c r="O425" s="70"/>
      <c r="P425" s="70"/>
      <c r="Q425" s="569"/>
    </row>
    <row r="426" spans="1:17" s="857" customFormat="1" ht="15.75">
      <c r="A426" s="69"/>
      <c r="B426" s="70"/>
      <c r="C426" s="70"/>
      <c r="D426" s="70"/>
      <c r="E426" s="70"/>
      <c r="F426" s="70"/>
      <c r="G426" s="70"/>
      <c r="H426" s="70"/>
      <c r="I426" s="70"/>
      <c r="J426" s="70"/>
      <c r="K426" s="70"/>
      <c r="L426" s="70"/>
      <c r="M426" s="70"/>
      <c r="N426" s="70"/>
      <c r="O426" s="70"/>
      <c r="P426" s="70"/>
      <c r="Q426" s="569"/>
    </row>
    <row r="427" spans="1:17" s="857" customFormat="1" ht="15.75">
      <c r="A427" s="69"/>
      <c r="B427" s="70"/>
      <c r="C427" s="70"/>
      <c r="D427" s="70"/>
      <c r="E427" s="70"/>
      <c r="F427" s="70"/>
      <c r="G427" s="70"/>
      <c r="H427" s="70"/>
      <c r="I427" s="70"/>
      <c r="J427" s="70"/>
      <c r="K427" s="70"/>
      <c r="L427" s="70"/>
      <c r="M427" s="70"/>
      <c r="N427" s="70"/>
      <c r="O427" s="70"/>
      <c r="P427" s="70"/>
      <c r="Q427" s="569"/>
    </row>
    <row r="428" spans="1:17" s="857" customFormat="1" ht="15.75">
      <c r="A428" s="69"/>
      <c r="B428" s="70"/>
      <c r="C428" s="70"/>
      <c r="D428" s="70"/>
      <c r="E428" s="70"/>
      <c r="F428" s="70"/>
      <c r="G428" s="70"/>
      <c r="H428" s="70"/>
      <c r="I428" s="70"/>
      <c r="J428" s="70"/>
      <c r="K428" s="70"/>
      <c r="L428" s="70"/>
      <c r="M428" s="70"/>
      <c r="N428" s="70"/>
      <c r="O428" s="70"/>
      <c r="P428" s="70"/>
      <c r="Q428" s="569"/>
    </row>
    <row r="429" spans="1:17" s="857" customFormat="1" ht="15.75">
      <c r="A429" s="69"/>
      <c r="B429" s="70"/>
      <c r="C429" s="70"/>
      <c r="D429" s="70"/>
      <c r="E429" s="70"/>
      <c r="F429" s="70"/>
      <c r="G429" s="70"/>
      <c r="H429" s="70"/>
      <c r="I429" s="70"/>
      <c r="J429" s="70"/>
      <c r="K429" s="70"/>
      <c r="L429" s="70"/>
      <c r="M429" s="70"/>
      <c r="N429" s="70"/>
      <c r="O429" s="70"/>
      <c r="P429" s="70"/>
      <c r="Q429" s="569"/>
    </row>
    <row r="430" spans="1:17" s="857" customFormat="1" ht="15.75">
      <c r="A430" s="69"/>
      <c r="B430" s="70"/>
      <c r="C430" s="70"/>
      <c r="D430" s="70"/>
      <c r="E430" s="70"/>
      <c r="F430" s="70"/>
      <c r="G430" s="70"/>
      <c r="H430" s="70"/>
      <c r="I430" s="70"/>
      <c r="J430" s="70"/>
      <c r="K430" s="70"/>
      <c r="L430" s="70"/>
      <c r="M430" s="70"/>
      <c r="N430" s="70"/>
      <c r="O430" s="70"/>
      <c r="P430" s="70"/>
      <c r="Q430" s="569"/>
    </row>
    <row r="431" spans="1:17" s="857" customFormat="1" ht="15.75">
      <c r="A431" s="69"/>
      <c r="B431" s="70"/>
      <c r="C431" s="70"/>
      <c r="D431" s="70"/>
      <c r="E431" s="70"/>
      <c r="F431" s="70"/>
      <c r="G431" s="70"/>
      <c r="H431" s="70"/>
      <c r="I431" s="70"/>
      <c r="J431" s="70"/>
      <c r="K431" s="70"/>
      <c r="L431" s="70"/>
      <c r="M431" s="70"/>
      <c r="N431" s="70"/>
      <c r="O431" s="70"/>
      <c r="P431" s="70"/>
      <c r="Q431" s="569"/>
    </row>
    <row r="432" spans="1:17" s="857" customFormat="1" ht="15.75">
      <c r="A432" s="69"/>
      <c r="B432" s="70"/>
      <c r="C432" s="70"/>
      <c r="D432" s="70"/>
      <c r="E432" s="70"/>
      <c r="F432" s="70"/>
      <c r="G432" s="70"/>
      <c r="H432" s="70"/>
      <c r="I432" s="70"/>
      <c r="J432" s="70"/>
      <c r="K432" s="70"/>
      <c r="L432" s="70"/>
      <c r="M432" s="70"/>
      <c r="N432" s="70"/>
      <c r="O432" s="70"/>
      <c r="P432" s="70"/>
      <c r="Q432" s="569"/>
    </row>
    <row r="433" spans="1:17" s="857" customFormat="1" ht="15.75">
      <c r="A433" s="69"/>
      <c r="B433" s="70"/>
      <c r="C433" s="70"/>
      <c r="D433" s="70"/>
      <c r="E433" s="70"/>
      <c r="F433" s="70"/>
      <c r="G433" s="70"/>
      <c r="H433" s="70"/>
      <c r="I433" s="70"/>
      <c r="J433" s="70"/>
      <c r="K433" s="70"/>
      <c r="L433" s="70"/>
      <c r="M433" s="70"/>
      <c r="N433" s="70"/>
      <c r="O433" s="70"/>
      <c r="P433" s="70"/>
      <c r="Q433" s="569"/>
    </row>
    <row r="434" spans="1:17" s="857" customFormat="1" ht="15.75">
      <c r="A434" s="69"/>
      <c r="B434" s="70"/>
      <c r="C434" s="70"/>
      <c r="D434" s="70"/>
      <c r="E434" s="70"/>
      <c r="F434" s="70"/>
      <c r="G434" s="70"/>
      <c r="H434" s="70"/>
      <c r="I434" s="70"/>
      <c r="J434" s="70"/>
      <c r="K434" s="70"/>
      <c r="L434" s="70"/>
      <c r="M434" s="70"/>
      <c r="N434" s="70"/>
      <c r="O434" s="70"/>
      <c r="P434" s="70"/>
      <c r="Q434" s="569"/>
    </row>
    <row r="435" spans="1:17" s="857" customFormat="1" ht="15.75">
      <c r="A435" s="69"/>
      <c r="B435" s="70"/>
      <c r="C435" s="70"/>
      <c r="D435" s="70"/>
      <c r="E435" s="70"/>
      <c r="F435" s="70"/>
      <c r="G435" s="70"/>
      <c r="H435" s="70"/>
      <c r="I435" s="70"/>
      <c r="J435" s="70"/>
      <c r="K435" s="70"/>
      <c r="L435" s="70"/>
      <c r="M435" s="70"/>
      <c r="N435" s="70"/>
      <c r="O435" s="70"/>
      <c r="P435" s="70"/>
      <c r="Q435" s="569"/>
    </row>
    <row r="436" spans="1:17" s="857" customFormat="1" ht="15.75">
      <c r="A436" s="69"/>
      <c r="B436" s="70"/>
      <c r="C436" s="70"/>
      <c r="D436" s="70"/>
      <c r="E436" s="70"/>
      <c r="F436" s="70"/>
      <c r="G436" s="70"/>
      <c r="H436" s="70"/>
      <c r="I436" s="70"/>
      <c r="J436" s="70"/>
      <c r="K436" s="70"/>
      <c r="L436" s="70"/>
      <c r="M436" s="70"/>
      <c r="N436" s="70"/>
      <c r="O436" s="70"/>
      <c r="P436" s="70"/>
      <c r="Q436" s="569"/>
    </row>
    <row r="437" spans="1:17" s="857" customFormat="1" ht="15.75">
      <c r="A437" s="69"/>
      <c r="B437" s="70"/>
      <c r="C437" s="70"/>
      <c r="D437" s="70"/>
      <c r="E437" s="70"/>
      <c r="F437" s="70"/>
      <c r="G437" s="70"/>
      <c r="H437" s="70"/>
      <c r="I437" s="70"/>
      <c r="J437" s="70"/>
      <c r="K437" s="70"/>
      <c r="L437" s="70"/>
      <c r="M437" s="70"/>
      <c r="N437" s="70"/>
      <c r="O437" s="70"/>
      <c r="P437" s="70"/>
      <c r="Q437" s="569"/>
    </row>
    <row r="438" spans="1:17" s="857" customFormat="1" ht="15.75">
      <c r="A438" s="69"/>
      <c r="B438" s="70"/>
      <c r="C438" s="70"/>
      <c r="D438" s="70"/>
      <c r="E438" s="70"/>
      <c r="F438" s="70"/>
      <c r="G438" s="70"/>
      <c r="H438" s="70"/>
      <c r="I438" s="70"/>
      <c r="J438" s="70"/>
      <c r="K438" s="70"/>
      <c r="L438" s="70"/>
      <c r="M438" s="70"/>
      <c r="N438" s="70"/>
      <c r="O438" s="70"/>
      <c r="P438" s="70"/>
      <c r="Q438" s="569"/>
    </row>
    <row r="439" spans="1:17" s="857" customFormat="1" ht="15.75">
      <c r="A439" s="69"/>
      <c r="B439" s="70"/>
      <c r="C439" s="70"/>
      <c r="D439" s="70"/>
      <c r="E439" s="70"/>
      <c r="F439" s="70"/>
      <c r="G439" s="70"/>
      <c r="H439" s="70"/>
      <c r="I439" s="70"/>
      <c r="J439" s="70"/>
      <c r="K439" s="70"/>
      <c r="L439" s="70"/>
      <c r="M439" s="70"/>
      <c r="N439" s="70"/>
      <c r="O439" s="70"/>
      <c r="P439" s="70"/>
      <c r="Q439" s="569"/>
    </row>
    <row r="440" spans="1:17" s="857" customFormat="1" ht="15.75">
      <c r="A440" s="69"/>
      <c r="B440" s="70"/>
      <c r="C440" s="70"/>
      <c r="D440" s="70"/>
      <c r="E440" s="70"/>
      <c r="F440" s="70"/>
      <c r="G440" s="70"/>
      <c r="H440" s="70"/>
      <c r="I440" s="70"/>
      <c r="J440" s="70"/>
      <c r="K440" s="70"/>
      <c r="L440" s="70"/>
      <c r="M440" s="70"/>
      <c r="N440" s="70"/>
      <c r="O440" s="70"/>
      <c r="P440" s="70"/>
      <c r="Q440" s="569"/>
    </row>
    <row r="441" spans="1:17" s="857" customFormat="1" ht="15.75">
      <c r="A441" s="69"/>
      <c r="B441" s="70"/>
      <c r="C441" s="70"/>
      <c r="D441" s="70"/>
      <c r="E441" s="70"/>
      <c r="F441" s="70"/>
      <c r="G441" s="70"/>
      <c r="H441" s="70"/>
      <c r="I441" s="70"/>
      <c r="J441" s="70"/>
      <c r="K441" s="70"/>
      <c r="L441" s="70"/>
      <c r="M441" s="70"/>
      <c r="N441" s="70"/>
      <c r="O441" s="70"/>
      <c r="P441" s="70"/>
      <c r="Q441" s="569"/>
    </row>
    <row r="442" spans="1:17" s="857" customFormat="1" ht="15.75">
      <c r="A442" s="69"/>
      <c r="B442" s="70"/>
      <c r="C442" s="70"/>
      <c r="D442" s="70"/>
      <c r="E442" s="70"/>
      <c r="F442" s="70"/>
      <c r="G442" s="70"/>
      <c r="H442" s="70"/>
      <c r="I442" s="70"/>
      <c r="J442" s="70"/>
      <c r="K442" s="70"/>
      <c r="L442" s="70"/>
      <c r="M442" s="70"/>
      <c r="N442" s="70"/>
      <c r="O442" s="70"/>
      <c r="P442" s="70"/>
      <c r="Q442" s="569"/>
    </row>
    <row r="443" spans="1:17" s="857" customFormat="1" ht="15.75">
      <c r="A443" s="69"/>
      <c r="B443" s="70"/>
      <c r="C443" s="70"/>
      <c r="D443" s="70"/>
      <c r="E443" s="70"/>
      <c r="F443" s="70"/>
      <c r="G443" s="70"/>
      <c r="H443" s="70"/>
      <c r="I443" s="70"/>
      <c r="J443" s="70"/>
      <c r="K443" s="70"/>
      <c r="L443" s="70"/>
      <c r="M443" s="70"/>
      <c r="N443" s="70"/>
      <c r="O443" s="70"/>
      <c r="P443" s="70"/>
      <c r="Q443" s="569"/>
    </row>
    <row r="444" spans="1:17" s="857" customFormat="1" ht="15.75">
      <c r="A444" s="69"/>
      <c r="B444" s="70"/>
      <c r="C444" s="70"/>
      <c r="D444" s="70"/>
      <c r="E444" s="70"/>
      <c r="F444" s="70"/>
      <c r="G444" s="70"/>
      <c r="H444" s="70"/>
      <c r="I444" s="70"/>
      <c r="J444" s="70"/>
      <c r="K444" s="70"/>
      <c r="L444" s="70"/>
      <c r="M444" s="70"/>
      <c r="N444" s="70"/>
      <c r="O444" s="70"/>
      <c r="P444" s="70"/>
      <c r="Q444" s="569"/>
    </row>
    <row r="445" spans="1:17" s="857" customFormat="1" ht="15.75">
      <c r="A445" s="69"/>
      <c r="B445" s="70"/>
      <c r="C445" s="70"/>
      <c r="D445" s="70"/>
      <c r="E445" s="70"/>
      <c r="F445" s="70"/>
      <c r="G445" s="70"/>
      <c r="H445" s="70"/>
      <c r="I445" s="70"/>
      <c r="J445" s="70"/>
      <c r="K445" s="70"/>
      <c r="L445" s="70"/>
      <c r="M445" s="70"/>
      <c r="N445" s="70"/>
      <c r="O445" s="70"/>
      <c r="P445" s="70"/>
      <c r="Q445" s="569"/>
    </row>
    <row r="446" spans="1:17" s="857" customFormat="1" ht="15.75">
      <c r="A446" s="69"/>
      <c r="B446" s="70"/>
      <c r="C446" s="70"/>
      <c r="D446" s="70"/>
      <c r="E446" s="70"/>
      <c r="F446" s="70"/>
      <c r="G446" s="70"/>
      <c r="H446" s="70"/>
      <c r="I446" s="70"/>
      <c r="J446" s="70"/>
      <c r="K446" s="70"/>
      <c r="L446" s="70"/>
      <c r="M446" s="70"/>
      <c r="N446" s="70"/>
      <c r="O446" s="70"/>
      <c r="P446" s="70"/>
      <c r="Q446" s="569"/>
    </row>
    <row r="447" spans="1:17" s="857" customFormat="1" ht="15.75">
      <c r="A447" s="69"/>
      <c r="B447" s="70"/>
      <c r="C447" s="70"/>
      <c r="D447" s="70"/>
      <c r="E447" s="70"/>
      <c r="F447" s="70"/>
      <c r="G447" s="70"/>
      <c r="H447" s="70"/>
      <c r="I447" s="70"/>
      <c r="J447" s="70"/>
      <c r="K447" s="70"/>
      <c r="L447" s="70"/>
      <c r="M447" s="70"/>
      <c r="N447" s="70"/>
      <c r="O447" s="70"/>
      <c r="P447" s="70"/>
      <c r="Q447" s="569"/>
    </row>
    <row r="448" spans="1:17" s="857" customFormat="1" ht="15.75">
      <c r="A448" s="69"/>
      <c r="B448" s="70"/>
      <c r="C448" s="70"/>
      <c r="D448" s="70"/>
      <c r="E448" s="70"/>
      <c r="F448" s="70"/>
      <c r="G448" s="70"/>
      <c r="H448" s="70"/>
      <c r="I448" s="70"/>
      <c r="J448" s="70"/>
      <c r="K448" s="70"/>
      <c r="L448" s="70"/>
      <c r="M448" s="70"/>
      <c r="N448" s="70"/>
      <c r="O448" s="70"/>
      <c r="P448" s="70"/>
      <c r="Q448" s="569"/>
    </row>
    <row r="449" spans="1:17" s="857" customFormat="1" ht="15.75">
      <c r="A449" s="69"/>
      <c r="B449" s="70"/>
      <c r="C449" s="70"/>
      <c r="D449" s="70"/>
      <c r="E449" s="70"/>
      <c r="F449" s="70"/>
      <c r="G449" s="70"/>
      <c r="H449" s="70"/>
      <c r="I449" s="70"/>
      <c r="J449" s="70"/>
      <c r="K449" s="70"/>
      <c r="L449" s="70"/>
      <c r="M449" s="70"/>
      <c r="N449" s="70"/>
      <c r="O449" s="70"/>
      <c r="P449" s="70"/>
      <c r="Q449" s="569"/>
    </row>
    <row r="450" spans="1:17" s="857" customFormat="1" ht="15.75">
      <c r="A450" s="69"/>
      <c r="B450" s="70"/>
      <c r="C450" s="70"/>
      <c r="D450" s="70"/>
      <c r="E450" s="70"/>
      <c r="F450" s="70"/>
      <c r="G450" s="70"/>
      <c r="H450" s="70"/>
      <c r="I450" s="70"/>
      <c r="J450" s="70"/>
      <c r="K450" s="70"/>
      <c r="L450" s="70"/>
      <c r="M450" s="70"/>
      <c r="N450" s="70"/>
      <c r="O450" s="70"/>
      <c r="P450" s="70"/>
      <c r="Q450" s="569"/>
    </row>
    <row r="451" spans="1:17" s="857" customFormat="1" ht="15.75">
      <c r="A451" s="69"/>
      <c r="B451" s="70"/>
      <c r="C451" s="70"/>
      <c r="D451" s="70"/>
      <c r="E451" s="70"/>
      <c r="F451" s="70"/>
      <c r="G451" s="70"/>
      <c r="H451" s="70"/>
      <c r="I451" s="70"/>
      <c r="J451" s="70"/>
      <c r="K451" s="70"/>
      <c r="L451" s="70"/>
      <c r="M451" s="70"/>
      <c r="N451" s="70"/>
      <c r="O451" s="70"/>
      <c r="P451" s="70"/>
      <c r="Q451" s="569"/>
    </row>
    <row r="452" spans="1:17" s="857" customFormat="1" ht="15.75">
      <c r="A452" s="69"/>
      <c r="B452" s="70"/>
      <c r="C452" s="70"/>
      <c r="D452" s="70"/>
      <c r="E452" s="70"/>
      <c r="F452" s="70"/>
      <c r="G452" s="70"/>
      <c r="H452" s="70"/>
      <c r="I452" s="70"/>
      <c r="J452" s="70"/>
      <c r="K452" s="70"/>
      <c r="L452" s="70"/>
      <c r="M452" s="70"/>
      <c r="N452" s="70"/>
      <c r="O452" s="70"/>
      <c r="P452" s="70"/>
      <c r="Q452" s="569"/>
    </row>
    <row r="453" spans="1:17" s="857" customFormat="1" ht="15.75">
      <c r="A453" s="69"/>
      <c r="B453" s="70"/>
      <c r="C453" s="70"/>
      <c r="D453" s="70"/>
      <c r="E453" s="70"/>
      <c r="F453" s="70"/>
      <c r="G453" s="70"/>
      <c r="H453" s="70"/>
      <c r="I453" s="70"/>
      <c r="J453" s="70"/>
      <c r="K453" s="70"/>
      <c r="L453" s="70"/>
      <c r="M453" s="70"/>
      <c r="N453" s="70"/>
      <c r="O453" s="70"/>
      <c r="P453" s="70"/>
      <c r="Q453" s="569"/>
    </row>
    <row r="454" spans="1:17" s="857" customFormat="1" ht="15.75">
      <c r="A454" s="69"/>
      <c r="B454" s="70"/>
      <c r="C454" s="70"/>
      <c r="D454" s="70"/>
      <c r="E454" s="70"/>
      <c r="F454" s="70"/>
      <c r="G454" s="70"/>
      <c r="H454" s="70"/>
      <c r="I454" s="70"/>
      <c r="J454" s="70"/>
      <c r="K454" s="70"/>
      <c r="L454" s="70"/>
      <c r="M454" s="70"/>
      <c r="N454" s="70"/>
      <c r="O454" s="70"/>
      <c r="P454" s="70"/>
      <c r="Q454" s="569"/>
    </row>
    <row r="455" spans="1:17" s="857" customFormat="1" ht="15.75">
      <c r="A455" s="69"/>
      <c r="B455" s="70"/>
      <c r="C455" s="70"/>
      <c r="D455" s="70"/>
      <c r="E455" s="70"/>
      <c r="F455" s="70"/>
      <c r="G455" s="70"/>
      <c r="H455" s="70"/>
      <c r="I455" s="70"/>
      <c r="J455" s="70"/>
      <c r="K455" s="70"/>
      <c r="L455" s="70"/>
      <c r="M455" s="70"/>
      <c r="N455" s="70"/>
      <c r="O455" s="70"/>
      <c r="P455" s="70"/>
      <c r="Q455" s="569"/>
    </row>
    <row r="456" spans="1:17" s="857" customFormat="1" ht="15.75">
      <c r="A456" s="69"/>
      <c r="B456" s="70"/>
      <c r="C456" s="70"/>
      <c r="D456" s="70"/>
      <c r="E456" s="70"/>
      <c r="F456" s="70"/>
      <c r="G456" s="70"/>
      <c r="H456" s="70"/>
      <c r="I456" s="70"/>
      <c r="J456" s="70"/>
      <c r="K456" s="70"/>
      <c r="L456" s="70"/>
      <c r="M456" s="70"/>
      <c r="N456" s="70"/>
      <c r="O456" s="70"/>
      <c r="P456" s="70"/>
      <c r="Q456" s="569"/>
    </row>
    <row r="457" spans="1:17" s="857" customFormat="1" ht="15.75">
      <c r="A457" s="69"/>
      <c r="B457" s="70"/>
      <c r="C457" s="70"/>
      <c r="D457" s="70"/>
      <c r="E457" s="70"/>
      <c r="F457" s="70"/>
      <c r="G457" s="70"/>
      <c r="H457" s="70"/>
      <c r="I457" s="70"/>
      <c r="J457" s="70"/>
      <c r="K457" s="70"/>
      <c r="L457" s="70"/>
      <c r="M457" s="70"/>
      <c r="N457" s="70"/>
      <c r="O457" s="70"/>
      <c r="P457" s="70"/>
      <c r="Q457" s="569"/>
    </row>
    <row r="458" spans="1:17" s="857" customFormat="1" ht="15.75">
      <c r="A458" s="69"/>
      <c r="B458" s="70"/>
      <c r="C458" s="70"/>
      <c r="D458" s="70"/>
      <c r="E458" s="70"/>
      <c r="F458" s="70"/>
      <c r="G458" s="70"/>
      <c r="H458" s="70"/>
      <c r="I458" s="70"/>
      <c r="J458" s="70"/>
      <c r="K458" s="70"/>
      <c r="L458" s="70"/>
      <c r="M458" s="70"/>
      <c r="N458" s="70"/>
      <c r="O458" s="70"/>
      <c r="P458" s="70"/>
      <c r="Q458" s="569"/>
    </row>
    <row r="459" spans="1:17" s="857" customFormat="1" ht="15.75">
      <c r="A459" s="69"/>
      <c r="B459" s="70"/>
      <c r="C459" s="70"/>
      <c r="D459" s="70"/>
      <c r="E459" s="70"/>
      <c r="F459" s="70"/>
      <c r="G459" s="70"/>
      <c r="H459" s="70"/>
      <c r="I459" s="70"/>
      <c r="J459" s="70"/>
      <c r="K459" s="70"/>
      <c r="L459" s="70"/>
      <c r="M459" s="70"/>
      <c r="N459" s="70"/>
      <c r="O459" s="70"/>
      <c r="P459" s="70"/>
      <c r="Q459" s="569"/>
    </row>
    <row r="460" spans="1:17" s="857" customFormat="1" ht="15.75">
      <c r="A460" s="69"/>
      <c r="B460" s="70"/>
      <c r="C460" s="70"/>
      <c r="D460" s="70"/>
      <c r="E460" s="70"/>
      <c r="F460" s="70"/>
      <c r="G460" s="70"/>
      <c r="H460" s="70"/>
      <c r="I460" s="70"/>
      <c r="J460" s="70"/>
      <c r="K460" s="70"/>
      <c r="L460" s="70"/>
      <c r="M460" s="70"/>
      <c r="N460" s="70"/>
      <c r="O460" s="70"/>
      <c r="P460" s="70"/>
      <c r="Q460" s="569"/>
    </row>
    <row r="461" spans="1:17" s="857" customFormat="1" ht="15.75">
      <c r="A461" s="69"/>
      <c r="B461" s="70"/>
      <c r="C461" s="70"/>
      <c r="D461" s="70"/>
      <c r="E461" s="70"/>
      <c r="F461" s="70"/>
      <c r="G461" s="70"/>
      <c r="H461" s="70"/>
      <c r="I461" s="70"/>
      <c r="J461" s="70"/>
      <c r="K461" s="70"/>
      <c r="L461" s="70"/>
      <c r="M461" s="70"/>
      <c r="N461" s="70"/>
      <c r="O461" s="70"/>
      <c r="P461" s="70"/>
      <c r="Q461" s="569"/>
    </row>
    <row r="462" spans="1:17" s="857" customFormat="1" ht="15.75">
      <c r="A462" s="69"/>
      <c r="B462" s="70"/>
      <c r="C462" s="70"/>
      <c r="D462" s="70"/>
      <c r="E462" s="70"/>
      <c r="F462" s="70"/>
      <c r="G462" s="70"/>
      <c r="H462" s="70"/>
      <c r="I462" s="70"/>
      <c r="J462" s="70"/>
      <c r="K462" s="70"/>
      <c r="L462" s="70"/>
      <c r="M462" s="70"/>
      <c r="N462" s="70"/>
      <c r="O462" s="70"/>
      <c r="P462" s="70"/>
      <c r="Q462" s="569"/>
    </row>
    <row r="463" spans="1:17" s="857" customFormat="1" ht="15.75">
      <c r="A463" s="69"/>
      <c r="B463" s="70"/>
      <c r="C463" s="70"/>
      <c r="D463" s="70"/>
      <c r="E463" s="70"/>
      <c r="F463" s="70"/>
      <c r="G463" s="70"/>
      <c r="H463" s="70"/>
      <c r="I463" s="70"/>
      <c r="J463" s="70"/>
      <c r="K463" s="70"/>
      <c r="L463" s="70"/>
      <c r="M463" s="70"/>
      <c r="N463" s="70"/>
      <c r="O463" s="70"/>
      <c r="P463" s="70"/>
      <c r="Q463" s="569"/>
    </row>
    <row r="464" spans="1:17" s="857" customFormat="1" ht="15.75">
      <c r="A464" s="69"/>
      <c r="B464" s="70"/>
      <c r="C464" s="70"/>
      <c r="D464" s="70"/>
      <c r="E464" s="70"/>
      <c r="F464" s="70"/>
      <c r="G464" s="70"/>
      <c r="H464" s="70"/>
      <c r="I464" s="70"/>
      <c r="J464" s="70"/>
      <c r="K464" s="70"/>
      <c r="L464" s="70"/>
      <c r="M464" s="70"/>
      <c r="N464" s="70"/>
      <c r="O464" s="70"/>
      <c r="P464" s="70"/>
      <c r="Q464" s="569"/>
    </row>
    <row r="465" spans="1:17" s="857" customFormat="1" ht="15.75">
      <c r="A465" s="69"/>
      <c r="B465" s="70"/>
      <c r="C465" s="70"/>
      <c r="D465" s="70"/>
      <c r="E465" s="70"/>
      <c r="F465" s="70"/>
      <c r="G465" s="70"/>
      <c r="H465" s="70"/>
      <c r="I465" s="70"/>
      <c r="J465" s="70"/>
      <c r="K465" s="70"/>
      <c r="L465" s="70"/>
      <c r="M465" s="70"/>
      <c r="N465" s="70"/>
      <c r="O465" s="70"/>
      <c r="P465" s="70"/>
      <c r="Q465" s="569"/>
    </row>
    <row r="466" spans="1:17" s="857" customFormat="1" ht="15.75">
      <c r="A466" s="69"/>
      <c r="B466" s="70"/>
      <c r="C466" s="70"/>
      <c r="D466" s="70"/>
      <c r="E466" s="70"/>
      <c r="F466" s="70"/>
      <c r="G466" s="70"/>
      <c r="H466" s="70"/>
      <c r="I466" s="70"/>
      <c r="J466" s="70"/>
      <c r="K466" s="70"/>
      <c r="L466" s="70"/>
      <c r="M466" s="70"/>
      <c r="N466" s="70"/>
      <c r="O466" s="70"/>
      <c r="P466" s="70"/>
      <c r="Q466" s="569"/>
    </row>
    <row r="467" spans="1:17" s="857" customFormat="1" ht="15.75">
      <c r="A467" s="69"/>
      <c r="B467" s="70"/>
      <c r="C467" s="70"/>
      <c r="D467" s="70"/>
      <c r="E467" s="70"/>
      <c r="F467" s="70"/>
      <c r="G467" s="70"/>
      <c r="H467" s="70"/>
      <c r="I467" s="70"/>
      <c r="J467" s="70"/>
      <c r="K467" s="70"/>
      <c r="L467" s="70"/>
      <c r="M467" s="70"/>
      <c r="N467" s="70"/>
      <c r="O467" s="70"/>
      <c r="P467" s="70"/>
      <c r="Q467" s="569"/>
    </row>
    <row r="468" spans="1:17" s="857" customFormat="1" ht="15.75">
      <c r="A468" s="69"/>
      <c r="B468" s="70"/>
      <c r="C468" s="70"/>
      <c r="D468" s="70"/>
      <c r="E468" s="70"/>
      <c r="F468" s="70"/>
      <c r="G468" s="70"/>
      <c r="H468" s="70"/>
      <c r="I468" s="70"/>
      <c r="J468" s="70"/>
      <c r="K468" s="70"/>
      <c r="L468" s="70"/>
      <c r="M468" s="70"/>
      <c r="N468" s="70"/>
      <c r="O468" s="70"/>
      <c r="P468" s="70"/>
      <c r="Q468" s="569"/>
    </row>
    <row r="469" spans="1:17" s="857" customFormat="1" ht="15.75">
      <c r="A469" s="69"/>
      <c r="B469" s="70"/>
      <c r="C469" s="70"/>
      <c r="D469" s="70"/>
      <c r="E469" s="70"/>
      <c r="F469" s="70"/>
      <c r="G469" s="70"/>
      <c r="H469" s="70"/>
      <c r="I469" s="70"/>
      <c r="J469" s="70"/>
      <c r="K469" s="70"/>
      <c r="L469" s="70"/>
      <c r="M469" s="70"/>
      <c r="N469" s="70"/>
      <c r="O469" s="70"/>
      <c r="P469" s="70"/>
      <c r="Q469" s="569"/>
    </row>
    <row r="470" spans="1:17" s="857" customFormat="1" ht="15.75">
      <c r="A470" s="69"/>
      <c r="B470" s="70"/>
      <c r="C470" s="70"/>
      <c r="D470" s="70"/>
      <c r="E470" s="70"/>
      <c r="F470" s="70"/>
      <c r="G470" s="70"/>
      <c r="H470" s="70"/>
      <c r="I470" s="70"/>
      <c r="J470" s="70"/>
      <c r="K470" s="70"/>
      <c r="L470" s="70"/>
      <c r="M470" s="70"/>
      <c r="N470" s="70"/>
      <c r="O470" s="70"/>
      <c r="P470" s="70"/>
      <c r="Q470" s="569"/>
    </row>
    <row r="471" spans="1:17" s="857" customFormat="1" ht="15.75">
      <c r="A471" s="69"/>
      <c r="B471" s="70"/>
      <c r="C471" s="70"/>
      <c r="D471" s="70"/>
      <c r="E471" s="70"/>
      <c r="F471" s="70"/>
      <c r="G471" s="70"/>
      <c r="H471" s="70"/>
      <c r="I471" s="70"/>
      <c r="J471" s="70"/>
      <c r="K471" s="70"/>
      <c r="L471" s="70"/>
      <c r="M471" s="70"/>
      <c r="N471" s="70"/>
      <c r="O471" s="70"/>
      <c r="P471" s="70"/>
      <c r="Q471" s="569"/>
    </row>
    <row r="472" spans="1:17" s="857" customFormat="1" ht="15.75">
      <c r="A472" s="69"/>
      <c r="B472" s="70"/>
      <c r="C472" s="70"/>
      <c r="D472" s="70"/>
      <c r="E472" s="70"/>
      <c r="F472" s="70"/>
      <c r="G472" s="70"/>
      <c r="H472" s="70"/>
      <c r="I472" s="70"/>
      <c r="J472" s="70"/>
      <c r="K472" s="70"/>
      <c r="L472" s="70"/>
      <c r="M472" s="70"/>
      <c r="N472" s="70"/>
      <c r="O472" s="70"/>
      <c r="P472" s="70"/>
      <c r="Q472" s="569"/>
    </row>
    <row r="473" spans="1:17" s="857" customFormat="1" ht="15.75">
      <c r="A473" s="69"/>
      <c r="B473" s="70"/>
      <c r="C473" s="70"/>
      <c r="D473" s="70"/>
      <c r="E473" s="70"/>
      <c r="F473" s="70"/>
      <c r="G473" s="70"/>
      <c r="H473" s="70"/>
      <c r="I473" s="70"/>
      <c r="J473" s="70"/>
      <c r="K473" s="70"/>
      <c r="L473" s="70"/>
      <c r="M473" s="70"/>
      <c r="N473" s="70"/>
      <c r="O473" s="70"/>
      <c r="P473" s="70"/>
      <c r="Q473" s="569"/>
    </row>
    <row r="474" spans="1:17" s="857" customFormat="1" ht="15.75">
      <c r="A474" s="69"/>
      <c r="B474" s="70"/>
      <c r="C474" s="70"/>
      <c r="D474" s="70"/>
      <c r="E474" s="70"/>
      <c r="F474" s="70"/>
      <c r="G474" s="70"/>
      <c r="H474" s="70"/>
      <c r="I474" s="70"/>
      <c r="J474" s="70"/>
      <c r="K474" s="70"/>
      <c r="L474" s="70"/>
      <c r="M474" s="70"/>
      <c r="N474" s="70"/>
      <c r="O474" s="70"/>
      <c r="P474" s="70"/>
      <c r="Q474" s="569"/>
    </row>
    <row r="475" spans="1:17" s="857" customFormat="1" ht="15.75">
      <c r="A475" s="69"/>
      <c r="B475" s="70"/>
      <c r="C475" s="70"/>
      <c r="D475" s="70"/>
      <c r="E475" s="70"/>
      <c r="F475" s="70"/>
      <c r="G475" s="70"/>
      <c r="H475" s="70"/>
      <c r="I475" s="70"/>
      <c r="J475" s="70"/>
      <c r="K475" s="70"/>
      <c r="L475" s="70"/>
      <c r="M475" s="70"/>
      <c r="N475" s="70"/>
      <c r="O475" s="70"/>
      <c r="P475" s="70"/>
      <c r="Q475" s="569"/>
    </row>
    <row r="476" spans="1:17" s="857" customFormat="1" ht="15.75">
      <c r="A476" s="69"/>
      <c r="B476" s="70"/>
      <c r="C476" s="70"/>
      <c r="D476" s="70"/>
      <c r="E476" s="70"/>
      <c r="F476" s="70"/>
      <c r="G476" s="70"/>
      <c r="H476" s="70"/>
      <c r="I476" s="70"/>
      <c r="J476" s="70"/>
      <c r="K476" s="70"/>
      <c r="L476" s="70"/>
      <c r="M476" s="70"/>
      <c r="N476" s="70"/>
      <c r="O476" s="70"/>
      <c r="P476" s="70"/>
      <c r="Q476" s="569"/>
    </row>
    <row r="477" spans="1:17" s="857" customFormat="1" ht="15.75">
      <c r="A477" s="69"/>
      <c r="B477" s="70"/>
      <c r="C477" s="70"/>
      <c r="D477" s="70"/>
      <c r="E477" s="70"/>
      <c r="F477" s="70"/>
      <c r="G477" s="70"/>
      <c r="H477" s="70"/>
      <c r="I477" s="70"/>
      <c r="J477" s="70"/>
      <c r="K477" s="70"/>
      <c r="L477" s="70"/>
      <c r="M477" s="70"/>
      <c r="N477" s="70"/>
      <c r="O477" s="70"/>
      <c r="P477" s="70"/>
      <c r="Q477" s="569"/>
    </row>
    <row r="478" spans="1:17" s="857" customFormat="1" ht="15.75">
      <c r="A478" s="69"/>
      <c r="B478" s="70"/>
      <c r="C478" s="70"/>
      <c r="D478" s="70"/>
      <c r="E478" s="70"/>
      <c r="F478" s="70"/>
      <c r="G478" s="70"/>
      <c r="H478" s="70"/>
      <c r="I478" s="70"/>
      <c r="J478" s="70"/>
      <c r="K478" s="70"/>
      <c r="L478" s="70"/>
      <c r="M478" s="70"/>
      <c r="N478" s="70"/>
      <c r="O478" s="70"/>
      <c r="P478" s="70"/>
      <c r="Q478" s="569"/>
    </row>
    <row r="479" spans="1:17" s="857" customFormat="1" ht="15.75">
      <c r="A479" s="69"/>
      <c r="B479" s="70"/>
      <c r="C479" s="70"/>
      <c r="D479" s="70"/>
      <c r="E479" s="70"/>
      <c r="F479" s="70"/>
      <c r="G479" s="70"/>
      <c r="H479" s="70"/>
      <c r="I479" s="70"/>
      <c r="J479" s="70"/>
      <c r="K479" s="70"/>
      <c r="L479" s="70"/>
      <c r="M479" s="70"/>
      <c r="N479" s="70"/>
      <c r="O479" s="70"/>
      <c r="P479" s="70"/>
      <c r="Q479" s="569"/>
    </row>
    <row r="480" spans="1:17" s="857" customFormat="1" ht="15.75">
      <c r="A480" s="69"/>
      <c r="B480" s="70"/>
      <c r="C480" s="70"/>
      <c r="D480" s="70"/>
      <c r="E480" s="70"/>
      <c r="F480" s="70"/>
      <c r="G480" s="70"/>
      <c r="H480" s="70"/>
      <c r="I480" s="70"/>
      <c r="J480" s="70"/>
      <c r="K480" s="70"/>
      <c r="L480" s="70"/>
      <c r="M480" s="70"/>
      <c r="N480" s="70"/>
      <c r="O480" s="70"/>
      <c r="P480" s="70"/>
      <c r="Q480" s="569"/>
    </row>
    <row r="481" spans="1:17" s="857" customFormat="1" ht="15.75">
      <c r="A481" s="69"/>
      <c r="B481" s="70"/>
      <c r="C481" s="70"/>
      <c r="D481" s="70"/>
      <c r="E481" s="70"/>
      <c r="F481" s="70"/>
      <c r="G481" s="70"/>
      <c r="H481" s="70"/>
      <c r="I481" s="70"/>
      <c r="J481" s="70"/>
      <c r="K481" s="70"/>
      <c r="L481" s="70"/>
      <c r="M481" s="70"/>
      <c r="N481" s="70"/>
      <c r="O481" s="70"/>
      <c r="P481" s="70"/>
      <c r="Q481" s="569"/>
    </row>
    <row r="482" spans="1:17" s="857" customFormat="1" ht="15.75">
      <c r="A482" s="69"/>
      <c r="B482" s="70"/>
      <c r="C482" s="70"/>
      <c r="D482" s="70"/>
      <c r="E482" s="70"/>
      <c r="F482" s="70"/>
      <c r="G482" s="70"/>
      <c r="H482" s="70"/>
      <c r="I482" s="70"/>
      <c r="J482" s="70"/>
      <c r="K482" s="70"/>
      <c r="L482" s="70"/>
      <c r="M482" s="70"/>
      <c r="N482" s="70"/>
      <c r="O482" s="70"/>
      <c r="P482" s="70"/>
      <c r="Q482" s="569"/>
    </row>
    <row r="483" spans="1:17" s="857" customFormat="1" ht="15.75">
      <c r="A483" s="69"/>
      <c r="B483" s="70"/>
      <c r="C483" s="70"/>
      <c r="D483" s="70"/>
      <c r="E483" s="70"/>
      <c r="F483" s="70"/>
      <c r="G483" s="70"/>
      <c r="H483" s="70"/>
      <c r="I483" s="70"/>
      <c r="J483" s="70"/>
      <c r="K483" s="70"/>
      <c r="L483" s="70"/>
      <c r="M483" s="70"/>
      <c r="N483" s="70"/>
      <c r="O483" s="70"/>
      <c r="P483" s="70"/>
      <c r="Q483" s="569"/>
    </row>
    <row r="484" spans="1:17" s="857" customFormat="1" ht="15.75">
      <c r="A484" s="69"/>
      <c r="B484" s="70"/>
      <c r="C484" s="70"/>
      <c r="D484" s="70"/>
      <c r="E484" s="70"/>
      <c r="F484" s="70"/>
      <c r="G484" s="70"/>
      <c r="H484" s="70"/>
      <c r="I484" s="70"/>
      <c r="J484" s="70"/>
      <c r="K484" s="70"/>
      <c r="L484" s="70"/>
      <c r="M484" s="70"/>
      <c r="N484" s="70"/>
      <c r="O484" s="70"/>
      <c r="P484" s="70"/>
      <c r="Q484" s="569"/>
    </row>
    <row r="485" spans="1:17" s="857" customFormat="1" ht="15.75">
      <c r="A485" s="69"/>
      <c r="B485" s="70"/>
      <c r="C485" s="70"/>
      <c r="D485" s="70"/>
      <c r="E485" s="70"/>
      <c r="F485" s="70"/>
      <c r="G485" s="70"/>
      <c r="H485" s="70"/>
      <c r="I485" s="70"/>
      <c r="J485" s="70"/>
      <c r="K485" s="70"/>
      <c r="L485" s="70"/>
      <c r="M485" s="70"/>
      <c r="N485" s="70"/>
      <c r="O485" s="70"/>
      <c r="P485" s="70"/>
      <c r="Q485" s="569"/>
    </row>
    <row r="486" spans="1:17" s="857" customFormat="1" ht="15.75">
      <c r="A486" s="69"/>
      <c r="B486" s="70"/>
      <c r="C486" s="70"/>
      <c r="D486" s="70"/>
      <c r="E486" s="70"/>
      <c r="F486" s="70"/>
      <c r="G486" s="70"/>
      <c r="H486" s="70"/>
      <c r="I486" s="70"/>
      <c r="J486" s="70"/>
      <c r="K486" s="70"/>
      <c r="L486" s="70"/>
      <c r="M486" s="70"/>
      <c r="N486" s="70"/>
      <c r="O486" s="70"/>
      <c r="P486" s="70"/>
      <c r="Q486" s="569"/>
    </row>
    <row r="487" spans="1:17" s="857" customFormat="1" ht="15.75">
      <c r="A487" s="69"/>
      <c r="B487" s="70"/>
      <c r="C487" s="70"/>
      <c r="D487" s="70"/>
      <c r="E487" s="70"/>
      <c r="F487" s="70"/>
      <c r="G487" s="70"/>
      <c r="H487" s="70"/>
      <c r="I487" s="70"/>
      <c r="J487" s="70"/>
      <c r="K487" s="70"/>
      <c r="L487" s="70"/>
      <c r="M487" s="70"/>
      <c r="N487" s="70"/>
      <c r="O487" s="70"/>
      <c r="P487" s="70"/>
      <c r="Q487" s="569"/>
    </row>
    <row r="488" spans="1:17" s="857" customFormat="1" ht="15.75">
      <c r="A488" s="69"/>
      <c r="B488" s="70"/>
      <c r="C488" s="70"/>
      <c r="D488" s="70"/>
      <c r="E488" s="70"/>
      <c r="F488" s="70"/>
      <c r="G488" s="70"/>
      <c r="H488" s="70"/>
      <c r="I488" s="70"/>
      <c r="J488" s="70"/>
      <c r="K488" s="70"/>
      <c r="L488" s="70"/>
      <c r="M488" s="70"/>
      <c r="N488" s="70"/>
      <c r="O488" s="70"/>
      <c r="P488" s="70"/>
      <c r="Q488" s="569"/>
    </row>
    <row r="489" spans="1:17" s="857" customFormat="1" ht="15.75">
      <c r="A489" s="69"/>
      <c r="B489" s="70"/>
      <c r="C489" s="70"/>
      <c r="D489" s="70"/>
      <c r="E489" s="70"/>
      <c r="F489" s="70"/>
      <c r="G489" s="70"/>
      <c r="H489" s="70"/>
      <c r="I489" s="70"/>
      <c r="J489" s="70"/>
      <c r="K489" s="70"/>
      <c r="L489" s="70"/>
      <c r="M489" s="70"/>
      <c r="N489" s="70"/>
      <c r="O489" s="70"/>
      <c r="P489" s="70"/>
      <c r="Q489" s="569"/>
    </row>
    <row r="490" spans="1:17" s="857" customFormat="1" ht="15.75">
      <c r="A490" s="69"/>
      <c r="B490" s="70"/>
      <c r="C490" s="70"/>
      <c r="D490" s="70"/>
      <c r="E490" s="70"/>
      <c r="F490" s="70"/>
      <c r="G490" s="70"/>
      <c r="H490" s="70"/>
      <c r="I490" s="70"/>
      <c r="J490" s="70"/>
      <c r="K490" s="70"/>
      <c r="L490" s="70"/>
      <c r="M490" s="70"/>
      <c r="N490" s="70"/>
      <c r="O490" s="70"/>
      <c r="P490" s="70"/>
      <c r="Q490" s="569"/>
    </row>
    <row r="491" spans="1:17" s="857" customFormat="1" ht="15.75">
      <c r="A491" s="69"/>
      <c r="B491" s="70"/>
      <c r="C491" s="70"/>
      <c r="D491" s="70"/>
      <c r="E491" s="70"/>
      <c r="F491" s="70"/>
      <c r="G491" s="70"/>
      <c r="H491" s="70"/>
      <c r="I491" s="70"/>
      <c r="J491" s="70"/>
      <c r="K491" s="70"/>
      <c r="L491" s="70"/>
      <c r="M491" s="70"/>
      <c r="N491" s="70"/>
      <c r="O491" s="70"/>
      <c r="P491" s="70"/>
      <c r="Q491" s="569"/>
    </row>
    <row r="492" spans="1:17" s="857" customFormat="1" ht="15.75">
      <c r="A492" s="69"/>
      <c r="B492" s="70"/>
      <c r="C492" s="70"/>
      <c r="D492" s="70"/>
      <c r="E492" s="70"/>
      <c r="F492" s="70"/>
      <c r="G492" s="70"/>
      <c r="H492" s="70"/>
      <c r="I492" s="70"/>
      <c r="J492" s="70"/>
      <c r="K492" s="70"/>
      <c r="L492" s="70"/>
      <c r="M492" s="70"/>
      <c r="N492" s="70"/>
      <c r="O492" s="70"/>
      <c r="P492" s="70"/>
      <c r="Q492" s="569"/>
    </row>
    <row r="493" spans="1:17" s="857" customFormat="1" ht="15.75">
      <c r="A493" s="69"/>
      <c r="B493" s="70"/>
      <c r="C493" s="70"/>
      <c r="D493" s="70"/>
      <c r="E493" s="70"/>
      <c r="F493" s="70"/>
      <c r="G493" s="70"/>
      <c r="H493" s="70"/>
      <c r="I493" s="70"/>
      <c r="J493" s="70"/>
      <c r="K493" s="70"/>
      <c r="L493" s="70"/>
      <c r="M493" s="70"/>
      <c r="N493" s="70"/>
      <c r="O493" s="70"/>
      <c r="P493" s="70"/>
      <c r="Q493" s="569"/>
    </row>
    <row r="494" spans="1:17" s="857" customFormat="1" ht="15.75">
      <c r="A494" s="69"/>
      <c r="B494" s="70"/>
      <c r="C494" s="70"/>
      <c r="D494" s="70"/>
      <c r="E494" s="70"/>
      <c r="F494" s="70"/>
      <c r="G494" s="70"/>
      <c r="H494" s="70"/>
      <c r="I494" s="70"/>
      <c r="J494" s="70"/>
      <c r="K494" s="70"/>
      <c r="L494" s="70"/>
      <c r="M494" s="70"/>
      <c r="N494" s="70"/>
      <c r="O494" s="70"/>
      <c r="P494" s="70"/>
      <c r="Q494" s="569"/>
    </row>
    <row r="495" spans="1:17" s="857" customFormat="1" ht="15.75">
      <c r="A495" s="69"/>
      <c r="B495" s="70"/>
      <c r="C495" s="70"/>
      <c r="D495" s="70"/>
      <c r="E495" s="70"/>
      <c r="F495" s="70"/>
      <c r="G495" s="70"/>
      <c r="H495" s="70"/>
      <c r="I495" s="70"/>
      <c r="J495" s="70"/>
      <c r="K495" s="70"/>
      <c r="L495" s="70"/>
      <c r="M495" s="70"/>
      <c r="N495" s="70"/>
      <c r="O495" s="70"/>
      <c r="P495" s="70"/>
      <c r="Q495" s="569"/>
    </row>
    <row r="496" spans="1:17" s="857" customFormat="1" ht="15.75">
      <c r="A496" s="69"/>
      <c r="B496" s="70"/>
      <c r="C496" s="70"/>
      <c r="D496" s="70"/>
      <c r="E496" s="70"/>
      <c r="F496" s="70"/>
      <c r="G496" s="70"/>
      <c r="H496" s="70"/>
      <c r="I496" s="70"/>
      <c r="J496" s="70"/>
      <c r="K496" s="70"/>
      <c r="L496" s="70"/>
      <c r="M496" s="70"/>
      <c r="N496" s="70"/>
      <c r="O496" s="70"/>
      <c r="P496" s="70"/>
      <c r="Q496" s="569"/>
    </row>
    <row r="497" spans="1:17" s="857" customFormat="1" ht="15.75">
      <c r="A497" s="69"/>
      <c r="B497" s="70"/>
      <c r="C497" s="70"/>
      <c r="D497" s="70"/>
      <c r="E497" s="70"/>
      <c r="F497" s="70"/>
      <c r="G497" s="70"/>
      <c r="H497" s="70"/>
      <c r="I497" s="70"/>
      <c r="J497" s="70"/>
      <c r="K497" s="70"/>
      <c r="L497" s="70"/>
      <c r="M497" s="70"/>
      <c r="N497" s="70"/>
      <c r="O497" s="70"/>
      <c r="P497" s="70"/>
      <c r="Q497" s="569"/>
    </row>
    <row r="498" spans="1:17" s="857" customFormat="1" ht="15.75">
      <c r="A498" s="69"/>
      <c r="B498" s="70"/>
      <c r="C498" s="70"/>
      <c r="D498" s="70"/>
      <c r="E498" s="70"/>
      <c r="F498" s="70"/>
      <c r="G498" s="70"/>
      <c r="H498" s="70"/>
      <c r="I498" s="70"/>
      <c r="J498" s="70"/>
      <c r="K498" s="70"/>
      <c r="L498" s="70"/>
      <c r="M498" s="70"/>
      <c r="N498" s="70"/>
      <c r="O498" s="70"/>
      <c r="P498" s="70"/>
      <c r="Q498" s="569"/>
    </row>
    <row r="499" spans="1:17" s="857" customFormat="1" ht="15.75">
      <c r="A499" s="69"/>
      <c r="B499" s="70"/>
      <c r="C499" s="70"/>
      <c r="D499" s="70"/>
      <c r="E499" s="70"/>
      <c r="F499" s="70"/>
      <c r="G499" s="70"/>
      <c r="H499" s="70"/>
      <c r="I499" s="70"/>
      <c r="J499" s="70"/>
      <c r="K499" s="70"/>
      <c r="L499" s="70"/>
      <c r="M499" s="70"/>
      <c r="N499" s="70"/>
      <c r="O499" s="70"/>
      <c r="P499" s="70"/>
      <c r="Q499" s="569"/>
    </row>
    <row r="500" spans="1:17" s="857" customFormat="1" ht="15.75">
      <c r="A500" s="69"/>
      <c r="B500" s="70"/>
      <c r="C500" s="70"/>
      <c r="D500" s="70"/>
      <c r="E500" s="70"/>
      <c r="F500" s="70"/>
      <c r="G500" s="70"/>
      <c r="H500" s="70"/>
      <c r="I500" s="70"/>
      <c r="J500" s="70"/>
      <c r="K500" s="70"/>
      <c r="L500" s="70"/>
      <c r="M500" s="70"/>
      <c r="N500" s="70"/>
      <c r="O500" s="70"/>
      <c r="P500" s="70"/>
      <c r="Q500" s="569"/>
    </row>
    <row r="501" spans="1:17" s="857" customFormat="1" ht="15.75">
      <c r="A501" s="69"/>
      <c r="B501" s="70"/>
      <c r="C501" s="70"/>
      <c r="D501" s="70"/>
      <c r="E501" s="70"/>
      <c r="F501" s="70"/>
      <c r="G501" s="70"/>
      <c r="H501" s="70"/>
      <c r="I501" s="70"/>
      <c r="J501" s="70"/>
      <c r="K501" s="70"/>
      <c r="L501" s="70"/>
      <c r="M501" s="70"/>
      <c r="N501" s="70"/>
      <c r="O501" s="70"/>
      <c r="P501" s="70"/>
      <c r="Q501" s="569"/>
    </row>
    <row r="502" spans="1:17" s="857" customFormat="1" ht="15.75">
      <c r="A502" s="69"/>
      <c r="B502" s="70"/>
      <c r="C502" s="70"/>
      <c r="D502" s="70"/>
      <c r="E502" s="70"/>
      <c r="F502" s="70"/>
      <c r="G502" s="70"/>
      <c r="H502" s="70"/>
      <c r="I502" s="70"/>
      <c r="J502" s="70"/>
      <c r="K502" s="70"/>
      <c r="L502" s="70"/>
      <c r="M502" s="70"/>
      <c r="N502" s="70"/>
      <c r="O502" s="70"/>
      <c r="P502" s="70"/>
      <c r="Q502" s="569"/>
    </row>
    <row r="503" spans="1:17" s="857" customFormat="1" ht="15.75">
      <c r="A503" s="69"/>
      <c r="B503" s="70"/>
      <c r="C503" s="70"/>
      <c r="D503" s="70"/>
      <c r="E503" s="70"/>
      <c r="F503" s="70"/>
      <c r="G503" s="70"/>
      <c r="H503" s="70"/>
      <c r="I503" s="70"/>
      <c r="J503" s="70"/>
      <c r="K503" s="70"/>
      <c r="L503" s="70"/>
      <c r="M503" s="70"/>
      <c r="N503" s="70"/>
      <c r="O503" s="70"/>
      <c r="P503" s="70"/>
      <c r="Q503" s="569"/>
    </row>
    <row r="504" spans="1:17" s="857" customFormat="1" ht="15.75">
      <c r="A504" s="69"/>
      <c r="B504" s="70"/>
      <c r="C504" s="70"/>
      <c r="D504" s="70"/>
      <c r="E504" s="70"/>
      <c r="F504" s="70"/>
      <c r="G504" s="70"/>
      <c r="H504" s="70"/>
      <c r="I504" s="70"/>
      <c r="J504" s="70"/>
      <c r="K504" s="70"/>
      <c r="L504" s="70"/>
      <c r="M504" s="70"/>
      <c r="N504" s="70"/>
      <c r="O504" s="70"/>
      <c r="P504" s="70"/>
      <c r="Q504" s="569"/>
    </row>
    <row r="505" spans="1:17" s="857" customFormat="1" ht="15.75">
      <c r="A505" s="69"/>
      <c r="B505" s="70"/>
      <c r="C505" s="70"/>
      <c r="D505" s="70"/>
      <c r="E505" s="70"/>
      <c r="F505" s="70"/>
      <c r="G505" s="70"/>
      <c r="H505" s="70"/>
      <c r="I505" s="70"/>
      <c r="J505" s="70"/>
      <c r="K505" s="70"/>
      <c r="L505" s="70"/>
      <c r="M505" s="70"/>
      <c r="N505" s="70"/>
      <c r="O505" s="70"/>
      <c r="P505" s="70"/>
      <c r="Q505" s="569"/>
    </row>
    <row r="506" spans="1:17" s="857" customFormat="1" ht="15.75">
      <c r="A506" s="69"/>
      <c r="B506" s="70"/>
      <c r="C506" s="70"/>
      <c r="D506" s="70"/>
      <c r="E506" s="70"/>
      <c r="F506" s="70"/>
      <c r="G506" s="70"/>
      <c r="H506" s="70"/>
      <c r="I506" s="70"/>
      <c r="J506" s="70"/>
      <c r="K506" s="70"/>
      <c r="L506" s="70"/>
      <c r="M506" s="70"/>
      <c r="N506" s="70"/>
      <c r="O506" s="70"/>
      <c r="P506" s="70"/>
      <c r="Q506" s="569"/>
    </row>
    <row r="507" spans="1:17" s="857" customFormat="1" ht="15.75">
      <c r="A507" s="69"/>
      <c r="B507" s="70"/>
      <c r="C507" s="70"/>
      <c r="D507" s="70"/>
      <c r="E507" s="70"/>
      <c r="F507" s="70"/>
      <c r="G507" s="70"/>
      <c r="H507" s="70"/>
      <c r="I507" s="70"/>
      <c r="J507" s="70"/>
      <c r="K507" s="70"/>
      <c r="L507" s="70"/>
      <c r="M507" s="70"/>
      <c r="N507" s="70"/>
      <c r="O507" s="70"/>
      <c r="P507" s="70"/>
      <c r="Q507" s="569"/>
    </row>
    <row r="508" spans="1:17" s="857" customFormat="1" ht="15.75">
      <c r="A508" s="69"/>
      <c r="B508" s="70"/>
      <c r="C508" s="70"/>
      <c r="D508" s="70"/>
      <c r="E508" s="70"/>
      <c r="F508" s="70"/>
      <c r="G508" s="70"/>
      <c r="H508" s="70"/>
      <c r="I508" s="70"/>
      <c r="J508" s="70"/>
      <c r="K508" s="70"/>
      <c r="L508" s="70"/>
      <c r="M508" s="70"/>
      <c r="N508" s="70"/>
      <c r="O508" s="70"/>
      <c r="P508" s="70"/>
      <c r="Q508" s="569"/>
    </row>
    <row r="509" spans="1:17" s="857" customFormat="1" ht="15.75">
      <c r="A509" s="69"/>
      <c r="B509" s="70"/>
      <c r="C509" s="70"/>
      <c r="D509" s="70"/>
      <c r="E509" s="70"/>
      <c r="F509" s="70"/>
      <c r="G509" s="70"/>
      <c r="H509" s="70"/>
      <c r="I509" s="70"/>
      <c r="J509" s="70"/>
      <c r="K509" s="70"/>
      <c r="L509" s="70"/>
      <c r="M509" s="70"/>
      <c r="N509" s="70"/>
      <c r="O509" s="70"/>
      <c r="P509" s="70"/>
      <c r="Q509" s="569"/>
    </row>
    <row r="510" spans="1:17" s="857" customFormat="1" ht="15.75">
      <c r="A510" s="69"/>
      <c r="B510" s="70"/>
      <c r="C510" s="70"/>
      <c r="D510" s="70"/>
      <c r="E510" s="70"/>
      <c r="F510" s="70"/>
      <c r="G510" s="70"/>
      <c r="H510" s="70"/>
      <c r="I510" s="70"/>
      <c r="J510" s="70"/>
      <c r="K510" s="70"/>
      <c r="L510" s="70"/>
      <c r="M510" s="70"/>
      <c r="N510" s="70"/>
      <c r="O510" s="70"/>
      <c r="P510" s="70"/>
      <c r="Q510" s="569"/>
    </row>
    <row r="511" spans="1:17" s="857" customFormat="1" ht="15.75">
      <c r="A511" s="69"/>
      <c r="B511" s="70"/>
      <c r="C511" s="70"/>
      <c r="D511" s="70"/>
      <c r="E511" s="70"/>
      <c r="F511" s="70"/>
      <c r="G511" s="70"/>
      <c r="H511" s="70"/>
      <c r="I511" s="70"/>
      <c r="J511" s="70"/>
      <c r="K511" s="70"/>
      <c r="L511" s="70"/>
      <c r="M511" s="70"/>
      <c r="N511" s="70"/>
      <c r="O511" s="70"/>
      <c r="P511" s="70"/>
      <c r="Q511" s="569"/>
    </row>
    <row r="512" spans="1:17" s="857" customFormat="1" ht="15.75">
      <c r="A512" s="69"/>
      <c r="B512" s="70"/>
      <c r="C512" s="70"/>
      <c r="D512" s="70"/>
      <c r="E512" s="70"/>
      <c r="F512" s="70"/>
      <c r="G512" s="70"/>
      <c r="H512" s="70"/>
      <c r="I512" s="70"/>
      <c r="J512" s="70"/>
      <c r="K512" s="70"/>
      <c r="L512" s="70"/>
      <c r="M512" s="70"/>
      <c r="N512" s="70"/>
      <c r="O512" s="70"/>
      <c r="P512" s="70"/>
      <c r="Q512" s="569"/>
    </row>
    <row r="513" spans="1:17" s="857" customFormat="1" ht="15.75">
      <c r="A513" s="69"/>
      <c r="B513" s="70"/>
      <c r="C513" s="70"/>
      <c r="D513" s="70"/>
      <c r="E513" s="70"/>
      <c r="F513" s="70"/>
      <c r="G513" s="70"/>
      <c r="H513" s="70"/>
      <c r="I513" s="70"/>
      <c r="J513" s="70"/>
      <c r="K513" s="70"/>
      <c r="L513" s="70"/>
      <c r="M513" s="70"/>
      <c r="N513" s="70"/>
      <c r="O513" s="70"/>
      <c r="P513" s="70"/>
      <c r="Q513" s="569"/>
    </row>
    <row r="514" spans="1:17" s="857" customFormat="1" ht="15.75">
      <c r="A514" s="69"/>
      <c r="B514" s="70"/>
      <c r="C514" s="70"/>
      <c r="D514" s="70"/>
      <c r="E514" s="70"/>
      <c r="F514" s="70"/>
      <c r="G514" s="70"/>
      <c r="H514" s="70"/>
      <c r="I514" s="70"/>
      <c r="J514" s="70"/>
      <c r="K514" s="70"/>
      <c r="L514" s="70"/>
      <c r="M514" s="70"/>
      <c r="N514" s="70"/>
      <c r="O514" s="70"/>
      <c r="P514" s="70"/>
      <c r="Q514" s="569"/>
    </row>
    <row r="515" spans="1:17" s="857" customFormat="1" ht="15.75">
      <c r="A515" s="69"/>
      <c r="B515" s="70"/>
      <c r="C515" s="70"/>
      <c r="D515" s="70"/>
      <c r="E515" s="70"/>
      <c r="F515" s="70"/>
      <c r="G515" s="70"/>
      <c r="H515" s="70"/>
      <c r="I515" s="70"/>
      <c r="J515" s="70"/>
      <c r="K515" s="70"/>
      <c r="L515" s="70"/>
      <c r="M515" s="70"/>
      <c r="N515" s="70"/>
      <c r="O515" s="70"/>
      <c r="P515" s="70"/>
      <c r="Q515" s="569"/>
    </row>
    <row r="516" spans="1:17" s="857" customFormat="1" ht="15.75">
      <c r="A516" s="69"/>
      <c r="B516" s="70"/>
      <c r="C516" s="70"/>
      <c r="D516" s="70"/>
      <c r="E516" s="70"/>
      <c r="F516" s="70"/>
      <c r="G516" s="70"/>
      <c r="H516" s="70"/>
      <c r="I516" s="70"/>
      <c r="J516" s="70"/>
      <c r="K516" s="70"/>
      <c r="L516" s="70"/>
      <c r="M516" s="70"/>
      <c r="N516" s="70"/>
      <c r="O516" s="70"/>
      <c r="P516" s="70"/>
      <c r="Q516" s="569"/>
    </row>
    <row r="517" spans="1:17" s="857" customFormat="1" ht="15.75">
      <c r="A517" s="69"/>
      <c r="B517" s="70"/>
      <c r="C517" s="70"/>
      <c r="D517" s="70"/>
      <c r="E517" s="70"/>
      <c r="F517" s="70"/>
      <c r="G517" s="70"/>
      <c r="H517" s="70"/>
      <c r="I517" s="70"/>
      <c r="J517" s="70"/>
      <c r="K517" s="70"/>
      <c r="L517" s="70"/>
      <c r="M517" s="70"/>
      <c r="N517" s="70"/>
      <c r="O517" s="70"/>
      <c r="P517" s="70"/>
      <c r="Q517" s="569"/>
    </row>
    <row r="518" spans="1:17" s="857" customFormat="1" ht="15.75">
      <c r="A518" s="69"/>
      <c r="B518" s="70"/>
      <c r="C518" s="70"/>
      <c r="D518" s="70"/>
      <c r="E518" s="70"/>
      <c r="F518" s="70"/>
      <c r="G518" s="70"/>
      <c r="H518" s="70"/>
      <c r="I518" s="70"/>
      <c r="J518" s="70"/>
      <c r="K518" s="70"/>
      <c r="L518" s="70"/>
      <c r="M518" s="70"/>
      <c r="N518" s="70"/>
      <c r="O518" s="70"/>
      <c r="P518" s="70"/>
      <c r="Q518" s="569"/>
    </row>
    <row r="519" spans="1:17" s="857" customFormat="1" ht="15.75">
      <c r="A519" s="69"/>
      <c r="B519" s="70"/>
      <c r="C519" s="70"/>
      <c r="D519" s="70"/>
      <c r="E519" s="70"/>
      <c r="F519" s="70"/>
      <c r="G519" s="70"/>
      <c r="H519" s="70"/>
      <c r="I519" s="70"/>
      <c r="J519" s="70"/>
      <c r="K519" s="70"/>
      <c r="L519" s="70"/>
      <c r="M519" s="70"/>
      <c r="N519" s="70"/>
      <c r="O519" s="70"/>
      <c r="P519" s="70"/>
      <c r="Q519" s="569"/>
    </row>
    <row r="520" spans="1:17" s="857" customFormat="1" ht="15.75">
      <c r="A520" s="69"/>
      <c r="B520" s="70"/>
      <c r="C520" s="70"/>
      <c r="D520" s="70"/>
      <c r="E520" s="70"/>
      <c r="F520" s="70"/>
      <c r="G520" s="70"/>
      <c r="H520" s="70"/>
      <c r="I520" s="70"/>
      <c r="J520" s="70"/>
      <c r="K520" s="70"/>
      <c r="L520" s="70"/>
      <c r="M520" s="70"/>
      <c r="N520" s="70"/>
      <c r="O520" s="70"/>
      <c r="P520" s="70"/>
      <c r="Q520" s="569"/>
    </row>
    <row r="521" spans="1:17" s="857" customFormat="1" ht="15.75">
      <c r="A521" s="69"/>
      <c r="B521" s="70"/>
      <c r="C521" s="70"/>
      <c r="D521" s="70"/>
      <c r="E521" s="70"/>
      <c r="F521" s="70"/>
      <c r="G521" s="70"/>
      <c r="H521" s="70"/>
      <c r="I521" s="70"/>
      <c r="J521" s="70"/>
      <c r="K521" s="70"/>
      <c r="L521" s="70"/>
      <c r="M521" s="70"/>
      <c r="N521" s="70"/>
      <c r="O521" s="70"/>
      <c r="P521" s="70"/>
      <c r="Q521" s="569"/>
    </row>
    <row r="522" spans="1:17" s="857" customFormat="1" ht="15.75">
      <c r="A522" s="69"/>
      <c r="B522" s="70"/>
      <c r="C522" s="70"/>
      <c r="D522" s="70"/>
      <c r="E522" s="70"/>
      <c r="F522" s="70"/>
      <c r="G522" s="70"/>
      <c r="H522" s="70"/>
      <c r="I522" s="70"/>
      <c r="J522" s="70"/>
      <c r="K522" s="70"/>
      <c r="L522" s="70"/>
      <c r="M522" s="70"/>
      <c r="N522" s="70"/>
      <c r="O522" s="70"/>
      <c r="P522" s="70"/>
      <c r="Q522" s="569"/>
    </row>
    <row r="523" spans="1:17" s="857" customFormat="1" ht="15.75">
      <c r="A523" s="69"/>
      <c r="B523" s="70"/>
      <c r="C523" s="70"/>
      <c r="D523" s="70"/>
      <c r="E523" s="70"/>
      <c r="F523" s="70"/>
      <c r="G523" s="70"/>
      <c r="H523" s="70"/>
      <c r="I523" s="70"/>
      <c r="J523" s="70"/>
      <c r="K523" s="70"/>
      <c r="L523" s="70"/>
      <c r="M523" s="70"/>
      <c r="N523" s="70"/>
      <c r="O523" s="70"/>
      <c r="P523" s="70"/>
      <c r="Q523" s="569"/>
    </row>
    <row r="524" spans="1:17" s="857" customFormat="1" ht="15.75">
      <c r="A524" s="69"/>
      <c r="B524" s="70"/>
      <c r="C524" s="70"/>
      <c r="D524" s="70"/>
      <c r="E524" s="70"/>
      <c r="F524" s="70"/>
      <c r="G524" s="70"/>
      <c r="H524" s="70"/>
      <c r="I524" s="70"/>
      <c r="J524" s="70"/>
      <c r="K524" s="70"/>
      <c r="L524" s="70"/>
      <c r="M524" s="70"/>
      <c r="N524" s="70"/>
      <c r="O524" s="70"/>
      <c r="P524" s="70"/>
      <c r="Q524" s="569"/>
    </row>
    <row r="525" spans="1:17" s="857" customFormat="1" ht="15.75">
      <c r="A525" s="69"/>
      <c r="B525" s="70"/>
      <c r="C525" s="70"/>
      <c r="D525" s="70"/>
      <c r="E525" s="70"/>
      <c r="F525" s="70"/>
      <c r="G525" s="70"/>
      <c r="H525" s="70"/>
      <c r="I525" s="70"/>
      <c r="J525" s="70"/>
      <c r="K525" s="70"/>
      <c r="L525" s="70"/>
      <c r="M525" s="70"/>
      <c r="N525" s="70"/>
      <c r="O525" s="70"/>
      <c r="P525" s="70"/>
      <c r="Q525" s="569"/>
    </row>
    <row r="526" spans="1:17" s="857" customFormat="1" ht="15.75">
      <c r="A526" s="69"/>
      <c r="B526" s="70"/>
      <c r="C526" s="70"/>
      <c r="D526" s="70"/>
      <c r="E526" s="70"/>
      <c r="F526" s="70"/>
      <c r="G526" s="70"/>
      <c r="H526" s="70"/>
      <c r="I526" s="70"/>
      <c r="J526" s="70"/>
      <c r="K526" s="70"/>
      <c r="L526" s="70"/>
      <c r="M526" s="70"/>
      <c r="N526" s="70"/>
      <c r="O526" s="70"/>
      <c r="P526" s="70"/>
      <c r="Q526" s="569"/>
    </row>
    <row r="527" spans="1:17" s="857" customFormat="1" ht="15.75">
      <c r="A527" s="69"/>
      <c r="B527" s="70"/>
      <c r="C527" s="70"/>
      <c r="D527" s="70"/>
      <c r="E527" s="70"/>
      <c r="F527" s="70"/>
      <c r="G527" s="70"/>
      <c r="H527" s="70"/>
      <c r="I527" s="70"/>
      <c r="J527" s="70"/>
      <c r="K527" s="70"/>
      <c r="L527" s="70"/>
      <c r="M527" s="70"/>
      <c r="N527" s="70"/>
      <c r="O527" s="70"/>
      <c r="P527" s="70"/>
      <c r="Q527" s="569"/>
    </row>
    <row r="528" spans="1:17" s="857" customFormat="1" ht="15.75">
      <c r="A528" s="69"/>
      <c r="B528" s="70"/>
      <c r="C528" s="70"/>
      <c r="D528" s="70"/>
      <c r="E528" s="70"/>
      <c r="F528" s="70"/>
      <c r="G528" s="70"/>
      <c r="H528" s="70"/>
      <c r="I528" s="70"/>
      <c r="J528" s="70"/>
      <c r="K528" s="70"/>
      <c r="L528" s="70"/>
      <c r="M528" s="70"/>
      <c r="N528" s="70"/>
      <c r="O528" s="70"/>
      <c r="P528" s="70"/>
      <c r="Q528" s="569"/>
    </row>
    <row r="529" spans="1:17" s="857" customFormat="1" ht="15.75">
      <c r="A529" s="69"/>
      <c r="B529" s="70"/>
      <c r="C529" s="70"/>
      <c r="D529" s="70"/>
      <c r="E529" s="70"/>
      <c r="F529" s="70"/>
      <c r="G529" s="70"/>
      <c r="H529" s="70"/>
      <c r="I529" s="70"/>
      <c r="J529" s="70"/>
      <c r="K529" s="70"/>
      <c r="L529" s="70"/>
      <c r="M529" s="70"/>
      <c r="N529" s="70"/>
      <c r="O529" s="70"/>
      <c r="P529" s="70"/>
      <c r="Q529" s="569"/>
    </row>
    <row r="530" spans="1:17" s="857" customFormat="1" ht="15.75">
      <c r="A530" s="69"/>
      <c r="B530" s="70"/>
      <c r="C530" s="70"/>
      <c r="D530" s="70"/>
      <c r="E530" s="70"/>
      <c r="F530" s="70"/>
      <c r="G530" s="70"/>
      <c r="H530" s="70"/>
      <c r="I530" s="70"/>
      <c r="J530" s="70"/>
      <c r="K530" s="70"/>
      <c r="L530" s="70"/>
      <c r="M530" s="70"/>
      <c r="N530" s="70"/>
      <c r="O530" s="70"/>
      <c r="P530" s="70"/>
      <c r="Q530" s="569"/>
    </row>
    <row r="531" spans="1:17" s="857" customFormat="1" ht="15.75">
      <c r="A531" s="69"/>
      <c r="B531" s="70"/>
      <c r="C531" s="70"/>
      <c r="D531" s="70"/>
      <c r="E531" s="70"/>
      <c r="F531" s="70"/>
      <c r="G531" s="70"/>
      <c r="H531" s="70"/>
      <c r="I531" s="70"/>
      <c r="J531" s="70"/>
      <c r="K531" s="70"/>
      <c r="L531" s="70"/>
      <c r="M531" s="70"/>
      <c r="N531" s="70"/>
      <c r="O531" s="70"/>
      <c r="P531" s="70"/>
      <c r="Q531" s="569"/>
    </row>
    <row r="532" spans="1:17" s="857" customFormat="1" ht="15.75">
      <c r="A532" s="69"/>
      <c r="B532" s="70"/>
      <c r="C532" s="70"/>
      <c r="D532" s="70"/>
      <c r="E532" s="70"/>
      <c r="F532" s="70"/>
      <c r="G532" s="70"/>
      <c r="H532" s="70"/>
      <c r="I532" s="70"/>
      <c r="J532" s="70"/>
      <c r="K532" s="70"/>
      <c r="L532" s="70"/>
      <c r="M532" s="70"/>
      <c r="N532" s="70"/>
      <c r="O532" s="70"/>
      <c r="P532" s="70"/>
      <c r="Q532" s="569"/>
    </row>
    <row r="533" spans="1:17" s="857" customFormat="1" ht="15.75">
      <c r="A533" s="69"/>
      <c r="B533" s="70"/>
      <c r="C533" s="70"/>
      <c r="D533" s="70"/>
      <c r="E533" s="70"/>
      <c r="F533" s="70"/>
      <c r="G533" s="70"/>
      <c r="H533" s="70"/>
      <c r="I533" s="70"/>
      <c r="J533" s="70"/>
      <c r="K533" s="70"/>
      <c r="L533" s="70"/>
      <c r="M533" s="70"/>
      <c r="N533" s="70"/>
      <c r="O533" s="70"/>
      <c r="P533" s="70"/>
      <c r="Q533" s="569"/>
    </row>
    <row r="534" spans="1:17" s="857" customFormat="1" ht="15.75">
      <c r="A534" s="69"/>
      <c r="B534" s="70"/>
      <c r="C534" s="70"/>
      <c r="D534" s="70"/>
      <c r="E534" s="70"/>
      <c r="F534" s="70"/>
      <c r="G534" s="70"/>
      <c r="H534" s="70"/>
      <c r="I534" s="70"/>
      <c r="J534" s="70"/>
      <c r="K534" s="70"/>
      <c r="L534" s="70"/>
      <c r="M534" s="70"/>
      <c r="N534" s="70"/>
      <c r="O534" s="70"/>
      <c r="P534" s="70"/>
      <c r="Q534" s="569"/>
    </row>
    <row r="535" spans="1:17" s="857" customFormat="1" ht="15.75">
      <c r="A535" s="69"/>
      <c r="B535" s="70"/>
      <c r="C535" s="70"/>
      <c r="D535" s="70"/>
      <c r="E535" s="70"/>
      <c r="F535" s="70"/>
      <c r="G535" s="70"/>
      <c r="H535" s="70"/>
      <c r="I535" s="70"/>
      <c r="J535" s="70"/>
      <c r="K535" s="70"/>
      <c r="L535" s="70"/>
      <c r="M535" s="70"/>
      <c r="N535" s="70"/>
      <c r="O535" s="70"/>
      <c r="P535" s="70"/>
      <c r="Q535" s="569"/>
    </row>
    <row r="536" spans="1:17" s="857" customFormat="1" ht="15.75">
      <c r="A536" s="69"/>
      <c r="B536" s="70"/>
      <c r="C536" s="70"/>
      <c r="D536" s="70"/>
      <c r="E536" s="70"/>
      <c r="F536" s="70"/>
      <c r="G536" s="70"/>
      <c r="H536" s="70"/>
      <c r="I536" s="70"/>
      <c r="J536" s="70"/>
      <c r="K536" s="70"/>
      <c r="L536" s="70"/>
      <c r="M536" s="70"/>
      <c r="N536" s="70"/>
      <c r="O536" s="70"/>
      <c r="P536" s="70"/>
      <c r="Q536" s="569"/>
    </row>
    <row r="537" spans="1:17" s="857" customFormat="1" ht="15.75">
      <c r="A537" s="69"/>
      <c r="B537" s="70"/>
      <c r="C537" s="70"/>
      <c r="D537" s="70"/>
      <c r="E537" s="70"/>
      <c r="F537" s="70"/>
      <c r="G537" s="70"/>
      <c r="H537" s="70"/>
      <c r="I537" s="70"/>
      <c r="J537" s="70"/>
      <c r="K537" s="70"/>
      <c r="L537" s="70"/>
      <c r="M537" s="70"/>
      <c r="N537" s="70"/>
      <c r="O537" s="70"/>
      <c r="P537" s="70"/>
      <c r="Q537" s="569"/>
    </row>
    <row r="538" spans="1:17" s="857" customFormat="1" ht="15.75">
      <c r="A538" s="69"/>
      <c r="B538" s="70"/>
      <c r="C538" s="70"/>
      <c r="D538" s="70"/>
      <c r="E538" s="70"/>
      <c r="F538" s="70"/>
      <c r="G538" s="70"/>
      <c r="H538" s="70"/>
      <c r="I538" s="70"/>
      <c r="J538" s="70"/>
      <c r="K538" s="70"/>
      <c r="L538" s="70"/>
      <c r="M538" s="70"/>
      <c r="N538" s="70"/>
      <c r="O538" s="70"/>
      <c r="P538" s="70"/>
      <c r="Q538" s="569"/>
    </row>
    <row r="539" spans="1:17" s="857" customFormat="1" ht="15.75">
      <c r="A539" s="69"/>
      <c r="B539" s="70"/>
      <c r="C539" s="70"/>
      <c r="D539" s="70"/>
      <c r="E539" s="70"/>
      <c r="F539" s="70"/>
      <c r="G539" s="70"/>
      <c r="H539" s="70"/>
      <c r="I539" s="70"/>
      <c r="J539" s="70"/>
      <c r="K539" s="70"/>
      <c r="L539" s="70"/>
      <c r="M539" s="70"/>
      <c r="N539" s="70"/>
      <c r="O539" s="70"/>
      <c r="P539" s="70"/>
      <c r="Q539" s="569"/>
    </row>
    <row r="540" spans="1:17" s="857" customFormat="1" ht="15.75">
      <c r="A540" s="69"/>
      <c r="B540" s="70"/>
      <c r="C540" s="70"/>
      <c r="D540" s="70"/>
      <c r="E540" s="70"/>
      <c r="F540" s="70"/>
      <c r="G540" s="70"/>
      <c r="H540" s="70"/>
      <c r="I540" s="70"/>
      <c r="J540" s="70"/>
      <c r="K540" s="70"/>
      <c r="L540" s="70"/>
      <c r="M540" s="70"/>
      <c r="N540" s="70"/>
      <c r="O540" s="70"/>
      <c r="P540" s="70"/>
      <c r="Q540" s="569"/>
    </row>
    <row r="541" spans="1:17" s="857" customFormat="1" ht="15.75">
      <c r="A541" s="69"/>
      <c r="B541" s="70"/>
      <c r="C541" s="70"/>
      <c r="D541" s="70"/>
      <c r="E541" s="70"/>
      <c r="F541" s="70"/>
      <c r="G541" s="70"/>
      <c r="H541" s="70"/>
      <c r="I541" s="70"/>
      <c r="J541" s="70"/>
      <c r="K541" s="70"/>
      <c r="L541" s="70"/>
      <c r="M541" s="70"/>
      <c r="N541" s="70"/>
      <c r="O541" s="70"/>
      <c r="P541" s="70"/>
      <c r="Q541" s="569"/>
    </row>
    <row r="542" spans="1:17" s="857" customFormat="1" ht="15.75">
      <c r="A542" s="69"/>
      <c r="B542" s="70"/>
      <c r="C542" s="70"/>
      <c r="D542" s="70"/>
      <c r="E542" s="70"/>
      <c r="F542" s="70"/>
      <c r="G542" s="70"/>
      <c r="H542" s="70"/>
      <c r="I542" s="70"/>
      <c r="J542" s="70"/>
      <c r="K542" s="70"/>
      <c r="L542" s="70"/>
      <c r="M542" s="70"/>
      <c r="N542" s="70"/>
      <c r="O542" s="70"/>
      <c r="P542" s="70"/>
      <c r="Q542" s="569"/>
    </row>
    <row r="543" spans="1:17" s="857" customFormat="1" ht="15.75">
      <c r="A543" s="69"/>
      <c r="B543" s="70"/>
      <c r="C543" s="70"/>
      <c r="D543" s="70"/>
      <c r="E543" s="70"/>
      <c r="F543" s="70"/>
      <c r="G543" s="70"/>
      <c r="H543" s="70"/>
      <c r="I543" s="70"/>
      <c r="J543" s="70"/>
      <c r="K543" s="70"/>
      <c r="L543" s="70"/>
      <c r="M543" s="70"/>
      <c r="N543" s="70"/>
      <c r="O543" s="70"/>
      <c r="P543" s="70"/>
      <c r="Q543" s="569"/>
    </row>
    <row r="544" spans="1:17" s="857" customFormat="1" ht="15.75">
      <c r="A544" s="69"/>
      <c r="B544" s="70"/>
      <c r="C544" s="70"/>
      <c r="D544" s="70"/>
      <c r="E544" s="70"/>
      <c r="F544" s="70"/>
      <c r="G544" s="70"/>
      <c r="H544" s="70"/>
      <c r="I544" s="70"/>
      <c r="J544" s="70"/>
      <c r="K544" s="70"/>
      <c r="L544" s="70"/>
      <c r="M544" s="70"/>
      <c r="N544" s="70"/>
      <c r="O544" s="70"/>
      <c r="P544" s="70"/>
      <c r="Q544" s="569"/>
    </row>
    <row r="545" spans="1:17" s="857" customFormat="1" ht="15.75">
      <c r="A545" s="69"/>
      <c r="B545" s="70"/>
      <c r="C545" s="70"/>
      <c r="D545" s="70"/>
      <c r="E545" s="70"/>
      <c r="F545" s="70"/>
      <c r="G545" s="70"/>
      <c r="H545" s="70"/>
      <c r="I545" s="70"/>
      <c r="J545" s="70"/>
      <c r="K545" s="70"/>
      <c r="L545" s="70"/>
      <c r="M545" s="70"/>
      <c r="N545" s="70"/>
      <c r="O545" s="70"/>
      <c r="P545" s="70"/>
      <c r="Q545" s="569"/>
    </row>
    <row r="546" spans="1:17" s="857" customFormat="1" ht="15.75">
      <c r="A546" s="69"/>
      <c r="B546" s="70"/>
      <c r="C546" s="70"/>
      <c r="D546" s="70"/>
      <c r="E546" s="70"/>
      <c r="F546" s="70"/>
      <c r="G546" s="70"/>
      <c r="H546" s="70"/>
      <c r="I546" s="70"/>
      <c r="J546" s="70"/>
      <c r="K546" s="70"/>
      <c r="L546" s="70"/>
      <c r="M546" s="70"/>
      <c r="N546" s="70"/>
      <c r="O546" s="70"/>
      <c r="P546" s="70"/>
      <c r="Q546" s="569"/>
    </row>
    <row r="547" spans="1:17" s="857" customFormat="1" ht="15.75">
      <c r="A547" s="69"/>
      <c r="B547" s="70"/>
      <c r="C547" s="70"/>
      <c r="D547" s="70"/>
      <c r="E547" s="70"/>
      <c r="F547" s="70"/>
      <c r="G547" s="70"/>
      <c r="H547" s="70"/>
      <c r="I547" s="70"/>
      <c r="J547" s="70"/>
      <c r="K547" s="70"/>
      <c r="L547" s="70"/>
      <c r="M547" s="70"/>
      <c r="N547" s="70"/>
      <c r="O547" s="70"/>
      <c r="P547" s="70"/>
      <c r="Q547" s="569"/>
    </row>
    <row r="548" spans="1:17" s="857" customFormat="1" ht="15.75">
      <c r="A548" s="69"/>
      <c r="B548" s="70"/>
      <c r="C548" s="70"/>
      <c r="D548" s="70"/>
      <c r="E548" s="70"/>
      <c r="F548" s="70"/>
      <c r="G548" s="70"/>
      <c r="H548" s="70"/>
      <c r="I548" s="70"/>
      <c r="J548" s="70"/>
      <c r="K548" s="70"/>
      <c r="L548" s="70"/>
      <c r="M548" s="70"/>
      <c r="N548" s="70"/>
      <c r="O548" s="70"/>
      <c r="P548" s="70"/>
      <c r="Q548" s="569"/>
    </row>
    <row r="549" spans="1:17" s="857" customFormat="1" ht="15.75">
      <c r="A549" s="69"/>
      <c r="B549" s="70"/>
      <c r="C549" s="70"/>
      <c r="D549" s="70"/>
      <c r="E549" s="70"/>
      <c r="F549" s="70"/>
      <c r="G549" s="70"/>
      <c r="H549" s="70"/>
      <c r="I549" s="70"/>
      <c r="J549" s="70"/>
      <c r="K549" s="70"/>
      <c r="L549" s="70"/>
      <c r="M549" s="70"/>
      <c r="N549" s="70"/>
      <c r="O549" s="70"/>
      <c r="P549" s="70"/>
      <c r="Q549" s="569"/>
    </row>
    <row r="550" spans="1:17" s="857" customFormat="1" ht="15.75">
      <c r="A550" s="69"/>
      <c r="B550" s="70"/>
      <c r="C550" s="70"/>
      <c r="D550" s="70"/>
      <c r="E550" s="70"/>
      <c r="F550" s="70"/>
      <c r="G550" s="70"/>
      <c r="H550" s="70"/>
      <c r="I550" s="70"/>
      <c r="J550" s="70"/>
      <c r="K550" s="70"/>
      <c r="L550" s="70"/>
      <c r="M550" s="70"/>
      <c r="N550" s="70"/>
      <c r="O550" s="70"/>
      <c r="P550" s="70"/>
      <c r="Q550" s="569"/>
    </row>
    <row r="551" spans="1:17" s="857" customFormat="1" ht="15.75">
      <c r="A551" s="69"/>
      <c r="B551" s="70"/>
      <c r="C551" s="70"/>
      <c r="D551" s="70"/>
      <c r="E551" s="70"/>
      <c r="F551" s="70"/>
      <c r="G551" s="70"/>
      <c r="H551" s="70"/>
      <c r="I551" s="70"/>
      <c r="J551" s="70"/>
      <c r="K551" s="70"/>
      <c r="L551" s="70"/>
      <c r="M551" s="70"/>
      <c r="N551" s="70"/>
      <c r="O551" s="70"/>
      <c r="P551" s="70"/>
      <c r="Q551" s="569"/>
    </row>
    <row r="552" spans="1:17" s="857" customFormat="1" ht="15.75">
      <c r="A552" s="69"/>
      <c r="B552" s="70"/>
      <c r="C552" s="70"/>
      <c r="D552" s="70"/>
      <c r="E552" s="70"/>
      <c r="F552" s="70"/>
      <c r="G552" s="70"/>
      <c r="H552" s="70"/>
      <c r="I552" s="70"/>
      <c r="J552" s="70"/>
      <c r="K552" s="70"/>
      <c r="L552" s="70"/>
      <c r="M552" s="70"/>
      <c r="N552" s="70"/>
      <c r="O552" s="70"/>
      <c r="P552" s="70"/>
      <c r="Q552" s="569"/>
    </row>
    <row r="553" spans="1:17" s="857" customFormat="1" ht="15.75">
      <c r="A553" s="69"/>
      <c r="B553" s="70"/>
      <c r="C553" s="70"/>
      <c r="D553" s="70"/>
      <c r="E553" s="70"/>
      <c r="F553" s="70"/>
      <c r="G553" s="70"/>
      <c r="H553" s="70"/>
      <c r="I553" s="70"/>
      <c r="J553" s="70"/>
      <c r="K553" s="70"/>
      <c r="L553" s="70"/>
      <c r="M553" s="70"/>
      <c r="N553" s="70"/>
      <c r="O553" s="70"/>
      <c r="P553" s="70"/>
      <c r="Q553" s="569"/>
    </row>
    <row r="554" spans="1:17" s="857" customFormat="1" ht="15.75">
      <c r="A554" s="69"/>
      <c r="B554" s="70"/>
      <c r="C554" s="70"/>
      <c r="D554" s="70"/>
      <c r="E554" s="70"/>
      <c r="F554" s="70"/>
      <c r="G554" s="70"/>
      <c r="H554" s="70"/>
      <c r="I554" s="70"/>
      <c r="J554" s="70"/>
      <c r="K554" s="70"/>
      <c r="L554" s="70"/>
      <c r="M554" s="70"/>
      <c r="N554" s="70"/>
      <c r="O554" s="70"/>
      <c r="P554" s="70"/>
      <c r="Q554" s="569"/>
    </row>
    <row r="555" spans="1:17" s="857" customFormat="1" ht="15.75">
      <c r="A555" s="69"/>
      <c r="B555" s="70"/>
      <c r="C555" s="70"/>
      <c r="D555" s="70"/>
      <c r="E555" s="70"/>
      <c r="F555" s="70"/>
      <c r="G555" s="70"/>
      <c r="H555" s="70"/>
      <c r="I555" s="70"/>
      <c r="J555" s="70"/>
      <c r="K555" s="70"/>
      <c r="L555" s="70"/>
      <c r="M555" s="70"/>
      <c r="N555" s="70"/>
      <c r="O555" s="70"/>
      <c r="P555" s="70"/>
      <c r="Q555" s="569"/>
    </row>
    <row r="556" spans="1:17" s="857" customFormat="1" ht="15.75">
      <c r="A556" s="69"/>
      <c r="B556" s="70"/>
      <c r="C556" s="70"/>
      <c r="D556" s="70"/>
      <c r="E556" s="70"/>
      <c r="F556" s="70"/>
      <c r="G556" s="70"/>
      <c r="H556" s="70"/>
      <c r="I556" s="70"/>
      <c r="J556" s="70"/>
      <c r="K556" s="70"/>
      <c r="L556" s="70"/>
      <c r="M556" s="70"/>
      <c r="N556" s="70"/>
      <c r="O556" s="70"/>
      <c r="P556" s="70"/>
      <c r="Q556" s="569"/>
    </row>
    <row r="557" spans="1:17" s="857" customFormat="1" ht="15.75">
      <c r="A557" s="69"/>
      <c r="B557" s="70"/>
      <c r="C557" s="70"/>
      <c r="D557" s="70"/>
      <c r="E557" s="70"/>
      <c r="F557" s="70"/>
      <c r="G557" s="70"/>
      <c r="H557" s="70"/>
      <c r="I557" s="70"/>
      <c r="J557" s="70"/>
      <c r="K557" s="70"/>
      <c r="L557" s="70"/>
      <c r="M557" s="70"/>
      <c r="N557" s="70"/>
      <c r="O557" s="70"/>
      <c r="P557" s="70"/>
      <c r="Q557" s="569"/>
    </row>
    <row r="558" spans="1:17" s="857" customFormat="1" ht="15.75">
      <c r="A558" s="69"/>
      <c r="B558" s="70"/>
      <c r="C558" s="70"/>
      <c r="D558" s="70"/>
      <c r="E558" s="70"/>
      <c r="F558" s="70"/>
      <c r="G558" s="70"/>
      <c r="H558" s="70"/>
      <c r="I558" s="70"/>
      <c r="J558" s="70"/>
      <c r="K558" s="70"/>
      <c r="L558" s="70"/>
      <c r="M558" s="70"/>
      <c r="N558" s="70"/>
      <c r="O558" s="70"/>
      <c r="P558" s="70"/>
      <c r="Q558" s="569"/>
    </row>
    <row r="559" spans="1:17" s="857" customFormat="1" ht="15.75">
      <c r="A559" s="69"/>
      <c r="B559" s="70"/>
      <c r="C559" s="70"/>
      <c r="D559" s="70"/>
      <c r="E559" s="70"/>
      <c r="F559" s="70"/>
      <c r="G559" s="70"/>
      <c r="H559" s="70"/>
      <c r="I559" s="70"/>
      <c r="J559" s="70"/>
      <c r="K559" s="70"/>
      <c r="L559" s="70"/>
      <c r="M559" s="70"/>
      <c r="N559" s="70"/>
      <c r="O559" s="70"/>
      <c r="P559" s="70"/>
      <c r="Q559" s="569"/>
    </row>
    <row r="560" spans="1:17" s="857" customFormat="1" ht="15.75">
      <c r="A560" s="69"/>
      <c r="B560" s="70"/>
      <c r="C560" s="70"/>
      <c r="D560" s="70"/>
      <c r="E560" s="70"/>
      <c r="F560" s="70"/>
      <c r="G560" s="70"/>
      <c r="H560" s="70"/>
      <c r="I560" s="70"/>
      <c r="J560" s="70"/>
      <c r="K560" s="70"/>
      <c r="L560" s="70"/>
      <c r="M560" s="70"/>
      <c r="N560" s="70"/>
      <c r="O560" s="70"/>
      <c r="P560" s="70"/>
      <c r="Q560" s="569"/>
    </row>
    <row r="561" spans="1:17" s="857" customFormat="1" ht="15.75">
      <c r="A561" s="69"/>
      <c r="B561" s="70"/>
      <c r="C561" s="70"/>
      <c r="D561" s="70"/>
      <c r="E561" s="70"/>
      <c r="F561" s="70"/>
      <c r="G561" s="70"/>
      <c r="H561" s="70"/>
      <c r="I561" s="70"/>
      <c r="J561" s="70"/>
      <c r="K561" s="70"/>
      <c r="L561" s="70"/>
      <c r="M561" s="70"/>
      <c r="N561" s="70"/>
      <c r="O561" s="70"/>
      <c r="P561" s="70"/>
      <c r="Q561" s="569"/>
    </row>
    <row r="562" spans="1:17" s="857" customFormat="1" ht="15.75">
      <c r="A562" s="69"/>
      <c r="B562" s="70"/>
      <c r="C562" s="70"/>
      <c r="D562" s="70"/>
      <c r="E562" s="70"/>
      <c r="F562" s="70"/>
      <c r="G562" s="70"/>
      <c r="H562" s="70"/>
      <c r="I562" s="70"/>
      <c r="J562" s="70"/>
      <c r="K562" s="70"/>
      <c r="L562" s="70"/>
      <c r="M562" s="70"/>
      <c r="N562" s="70"/>
      <c r="O562" s="70"/>
      <c r="P562" s="70"/>
      <c r="Q562" s="569"/>
    </row>
    <row r="563" spans="1:17" s="857" customFormat="1" ht="15.75">
      <c r="A563" s="69"/>
      <c r="B563" s="70"/>
      <c r="C563" s="70"/>
      <c r="D563" s="70"/>
      <c r="E563" s="70"/>
      <c r="F563" s="70"/>
      <c r="G563" s="70"/>
      <c r="H563" s="70"/>
      <c r="I563" s="70"/>
      <c r="J563" s="70"/>
      <c r="K563" s="70"/>
      <c r="L563" s="70"/>
      <c r="M563" s="70"/>
      <c r="N563" s="70"/>
      <c r="O563" s="70"/>
      <c r="P563" s="70"/>
      <c r="Q563" s="569"/>
    </row>
    <row r="564" spans="1:17" s="857" customFormat="1" ht="15.75">
      <c r="A564" s="69"/>
      <c r="B564" s="70"/>
      <c r="C564" s="70"/>
      <c r="D564" s="70"/>
      <c r="E564" s="70"/>
      <c r="F564" s="70"/>
      <c r="G564" s="70"/>
      <c r="H564" s="70"/>
      <c r="I564" s="70"/>
      <c r="J564" s="70"/>
      <c r="K564" s="70"/>
      <c r="L564" s="70"/>
      <c r="M564" s="70"/>
      <c r="N564" s="70"/>
      <c r="O564" s="70"/>
      <c r="P564" s="70"/>
      <c r="Q564" s="569"/>
    </row>
    <row r="565" spans="1:17" s="857" customFormat="1" ht="15.75">
      <c r="A565" s="69"/>
      <c r="B565" s="70"/>
      <c r="C565" s="70"/>
      <c r="D565" s="70"/>
      <c r="E565" s="70"/>
      <c r="F565" s="70"/>
      <c r="G565" s="70"/>
      <c r="H565" s="70"/>
      <c r="I565" s="70"/>
      <c r="J565" s="70"/>
      <c r="K565" s="70"/>
      <c r="L565" s="70"/>
      <c r="M565" s="70"/>
      <c r="N565" s="70"/>
      <c r="O565" s="70"/>
      <c r="P565" s="70"/>
      <c r="Q565" s="569"/>
    </row>
    <row r="566" spans="1:17" s="857" customFormat="1" ht="15.75">
      <c r="A566" s="69"/>
      <c r="B566" s="70"/>
      <c r="C566" s="70"/>
      <c r="D566" s="70"/>
      <c r="E566" s="70"/>
      <c r="F566" s="70"/>
      <c r="G566" s="70"/>
      <c r="H566" s="70"/>
      <c r="I566" s="70"/>
      <c r="J566" s="70"/>
      <c r="K566" s="70"/>
      <c r="L566" s="70"/>
      <c r="M566" s="70"/>
      <c r="N566" s="70"/>
      <c r="O566" s="70"/>
      <c r="P566" s="70"/>
      <c r="Q566" s="569"/>
    </row>
    <row r="567" spans="1:17" s="857" customFormat="1" ht="15.75">
      <c r="A567" s="69"/>
      <c r="B567" s="70"/>
      <c r="C567" s="70"/>
      <c r="D567" s="70"/>
      <c r="E567" s="70"/>
      <c r="F567" s="70"/>
      <c r="G567" s="70"/>
      <c r="H567" s="70"/>
      <c r="I567" s="70"/>
      <c r="J567" s="70"/>
      <c r="K567" s="70"/>
      <c r="L567" s="70"/>
      <c r="M567" s="70"/>
      <c r="N567" s="70"/>
      <c r="O567" s="70"/>
      <c r="P567" s="70"/>
      <c r="Q567" s="569"/>
    </row>
    <row r="568" spans="1:17" s="857" customFormat="1" ht="15.75">
      <c r="A568" s="69"/>
      <c r="B568" s="70"/>
      <c r="C568" s="70"/>
      <c r="D568" s="70"/>
      <c r="E568" s="70"/>
      <c r="F568" s="70"/>
      <c r="G568" s="70"/>
      <c r="H568" s="70"/>
      <c r="I568" s="70"/>
      <c r="J568" s="70"/>
      <c r="K568" s="70"/>
      <c r="L568" s="70"/>
      <c r="M568" s="70"/>
      <c r="N568" s="70"/>
      <c r="O568" s="70"/>
      <c r="P568" s="70"/>
      <c r="Q568" s="569"/>
    </row>
    <row r="569" spans="1:17" s="857" customFormat="1" ht="15.75">
      <c r="A569" s="69"/>
      <c r="B569" s="70"/>
      <c r="C569" s="70"/>
      <c r="D569" s="70"/>
      <c r="E569" s="70"/>
      <c r="F569" s="70"/>
      <c r="G569" s="70"/>
      <c r="H569" s="70"/>
      <c r="I569" s="70"/>
      <c r="J569" s="70"/>
      <c r="K569" s="70"/>
      <c r="L569" s="70"/>
      <c r="M569" s="70"/>
      <c r="N569" s="70"/>
      <c r="O569" s="70"/>
      <c r="P569" s="70"/>
      <c r="Q569" s="569"/>
    </row>
    <row r="570" spans="1:17" s="857" customFormat="1" ht="15.75">
      <c r="A570" s="69"/>
      <c r="B570" s="70"/>
      <c r="C570" s="70"/>
      <c r="D570" s="70"/>
      <c r="E570" s="70"/>
      <c r="F570" s="70"/>
      <c r="G570" s="70"/>
      <c r="H570" s="70"/>
      <c r="I570" s="70"/>
      <c r="J570" s="70"/>
      <c r="K570" s="70"/>
      <c r="L570" s="70"/>
      <c r="M570" s="70"/>
      <c r="N570" s="70"/>
      <c r="O570" s="70"/>
      <c r="P570" s="70"/>
      <c r="Q570" s="569"/>
    </row>
    <row r="571" spans="1:17" s="857" customFormat="1" ht="15.75">
      <c r="A571" s="69"/>
      <c r="B571" s="70"/>
      <c r="C571" s="70"/>
      <c r="D571" s="70"/>
      <c r="E571" s="70"/>
      <c r="F571" s="70"/>
      <c r="G571" s="70"/>
      <c r="H571" s="70"/>
      <c r="I571" s="70"/>
      <c r="J571" s="70"/>
      <c r="K571" s="70"/>
      <c r="L571" s="70"/>
      <c r="M571" s="70"/>
      <c r="N571" s="70"/>
      <c r="O571" s="70"/>
      <c r="P571" s="70"/>
      <c r="Q571" s="569"/>
    </row>
    <row r="572" spans="1:17" s="857" customFormat="1" ht="15.75">
      <c r="A572" s="69"/>
      <c r="B572" s="70"/>
      <c r="C572" s="70"/>
      <c r="D572" s="70"/>
      <c r="E572" s="70"/>
      <c r="F572" s="70"/>
      <c r="G572" s="70"/>
      <c r="H572" s="70"/>
      <c r="I572" s="70"/>
      <c r="J572" s="70"/>
      <c r="K572" s="70"/>
      <c r="L572" s="70"/>
      <c r="M572" s="70"/>
      <c r="N572" s="70"/>
      <c r="O572" s="70"/>
      <c r="P572" s="70"/>
      <c r="Q572" s="569"/>
    </row>
    <row r="573" spans="1:17" s="857" customFormat="1" ht="15.75">
      <c r="A573" s="69"/>
      <c r="B573" s="70"/>
      <c r="C573" s="70"/>
      <c r="D573" s="70"/>
      <c r="E573" s="70"/>
      <c r="F573" s="70"/>
      <c r="G573" s="70"/>
      <c r="H573" s="70"/>
      <c r="I573" s="70"/>
      <c r="J573" s="70"/>
      <c r="K573" s="70"/>
      <c r="L573" s="70"/>
      <c r="M573" s="70"/>
      <c r="N573" s="70"/>
      <c r="O573" s="70"/>
      <c r="P573" s="70"/>
      <c r="Q573" s="569"/>
    </row>
    <row r="574" spans="1:17" s="857" customFormat="1" ht="15.75">
      <c r="A574" s="69"/>
      <c r="B574" s="70"/>
      <c r="C574" s="70"/>
      <c r="D574" s="70"/>
      <c r="E574" s="70"/>
      <c r="F574" s="70"/>
      <c r="G574" s="70"/>
      <c r="H574" s="70"/>
      <c r="I574" s="70"/>
      <c r="J574" s="70"/>
      <c r="K574" s="70"/>
      <c r="L574" s="70"/>
      <c r="M574" s="70"/>
      <c r="N574" s="70"/>
      <c r="O574" s="70"/>
      <c r="P574" s="70"/>
      <c r="Q574" s="569"/>
    </row>
    <row r="575" spans="1:17" s="857" customFormat="1" ht="15.75">
      <c r="A575" s="69"/>
      <c r="B575" s="70"/>
      <c r="C575" s="70"/>
      <c r="D575" s="70"/>
      <c r="E575" s="70"/>
      <c r="F575" s="70"/>
      <c r="G575" s="70"/>
      <c r="H575" s="70"/>
      <c r="I575" s="70"/>
      <c r="J575" s="70"/>
      <c r="K575" s="70"/>
      <c r="L575" s="70"/>
      <c r="M575" s="70"/>
      <c r="N575" s="70"/>
      <c r="O575" s="70"/>
      <c r="P575" s="70"/>
      <c r="Q575" s="569"/>
    </row>
    <row r="576" spans="1:17" s="857" customFormat="1" ht="15.75">
      <c r="A576" s="69"/>
      <c r="B576" s="70"/>
      <c r="C576" s="70"/>
      <c r="D576" s="70"/>
      <c r="E576" s="70"/>
      <c r="F576" s="70"/>
      <c r="G576" s="70"/>
      <c r="H576" s="70"/>
      <c r="I576" s="70"/>
      <c r="J576" s="70"/>
      <c r="K576" s="70"/>
      <c r="L576" s="70"/>
      <c r="M576" s="70"/>
      <c r="N576" s="70"/>
      <c r="O576" s="70"/>
      <c r="P576" s="70"/>
      <c r="Q576" s="569"/>
    </row>
    <row r="577" spans="1:17" s="857" customFormat="1" ht="15.75">
      <c r="A577" s="69"/>
      <c r="B577" s="70"/>
      <c r="C577" s="70"/>
      <c r="D577" s="70"/>
      <c r="E577" s="70"/>
      <c r="F577" s="70"/>
      <c r="G577" s="70"/>
      <c r="H577" s="70"/>
      <c r="I577" s="70"/>
      <c r="J577" s="70"/>
      <c r="K577" s="70"/>
      <c r="L577" s="70"/>
      <c r="M577" s="70"/>
      <c r="N577" s="70"/>
      <c r="O577" s="70"/>
      <c r="P577" s="70"/>
      <c r="Q577" s="569"/>
    </row>
    <row r="578" spans="1:17" s="857" customFormat="1" ht="15.75">
      <c r="A578" s="69"/>
      <c r="B578" s="70"/>
      <c r="C578" s="70"/>
      <c r="D578" s="70"/>
      <c r="E578" s="70"/>
      <c r="F578" s="70"/>
      <c r="G578" s="70"/>
      <c r="H578" s="70"/>
      <c r="I578" s="70"/>
      <c r="J578" s="70"/>
      <c r="K578" s="70"/>
      <c r="L578" s="70"/>
      <c r="M578" s="70"/>
      <c r="N578" s="70"/>
      <c r="O578" s="70"/>
      <c r="P578" s="70"/>
      <c r="Q578" s="569"/>
    </row>
    <row r="579" spans="1:17" s="857" customFormat="1" ht="15.75">
      <c r="A579" s="69"/>
      <c r="B579" s="70"/>
      <c r="C579" s="70"/>
      <c r="D579" s="70"/>
      <c r="E579" s="70"/>
      <c r="F579" s="70"/>
      <c r="G579" s="70"/>
      <c r="H579" s="70"/>
      <c r="I579" s="70"/>
      <c r="J579" s="70"/>
      <c r="K579" s="70"/>
      <c r="L579" s="70"/>
      <c r="M579" s="70"/>
      <c r="N579" s="70"/>
      <c r="O579" s="70"/>
      <c r="P579" s="70"/>
      <c r="Q579" s="569"/>
    </row>
    <row r="580" spans="1:17" s="857" customFormat="1" ht="15.75">
      <c r="A580" s="69"/>
      <c r="B580" s="70"/>
      <c r="C580" s="70"/>
      <c r="D580" s="70"/>
      <c r="E580" s="70"/>
      <c r="F580" s="70"/>
      <c r="G580" s="70"/>
      <c r="H580" s="70"/>
      <c r="I580" s="70"/>
      <c r="J580" s="70"/>
      <c r="K580" s="70"/>
      <c r="L580" s="70"/>
      <c r="M580" s="70"/>
      <c r="N580" s="70"/>
      <c r="O580" s="70"/>
      <c r="P580" s="70"/>
      <c r="Q580" s="569"/>
    </row>
    <row r="581" spans="1:17" s="857" customFormat="1" ht="15.75">
      <c r="A581" s="69"/>
      <c r="B581" s="70"/>
      <c r="C581" s="70"/>
      <c r="D581" s="70"/>
      <c r="E581" s="70"/>
      <c r="F581" s="70"/>
      <c r="G581" s="70"/>
      <c r="H581" s="70"/>
      <c r="I581" s="70"/>
      <c r="J581" s="70"/>
      <c r="K581" s="70"/>
      <c r="L581" s="70"/>
      <c r="M581" s="70"/>
      <c r="N581" s="70"/>
      <c r="O581" s="70"/>
      <c r="P581" s="70"/>
      <c r="Q581" s="569"/>
    </row>
    <row r="582" spans="1:17" s="857" customFormat="1" ht="15.75">
      <c r="A582" s="69"/>
      <c r="B582" s="70"/>
      <c r="C582" s="70"/>
      <c r="D582" s="70"/>
      <c r="E582" s="70"/>
      <c r="F582" s="70"/>
      <c r="G582" s="70"/>
      <c r="H582" s="70"/>
      <c r="I582" s="70"/>
      <c r="J582" s="70"/>
      <c r="K582" s="70"/>
      <c r="L582" s="70"/>
      <c r="M582" s="70"/>
      <c r="N582" s="70"/>
      <c r="O582" s="70"/>
      <c r="P582" s="70"/>
      <c r="Q582" s="569"/>
    </row>
    <row r="583" spans="1:17" s="857" customFormat="1" ht="15.75">
      <c r="A583" s="69"/>
      <c r="B583" s="70"/>
      <c r="C583" s="70"/>
      <c r="D583" s="70"/>
      <c r="E583" s="70"/>
      <c r="F583" s="70"/>
      <c r="G583" s="70"/>
      <c r="H583" s="70"/>
      <c r="I583" s="70"/>
      <c r="J583" s="70"/>
      <c r="K583" s="70"/>
      <c r="L583" s="70"/>
      <c r="M583" s="70"/>
      <c r="N583" s="70"/>
      <c r="O583" s="70"/>
      <c r="P583" s="70"/>
      <c r="Q583" s="569"/>
    </row>
    <row r="584" spans="1:17" s="857" customFormat="1" ht="15.75">
      <c r="A584" s="69"/>
      <c r="B584" s="70"/>
      <c r="C584" s="70"/>
      <c r="D584" s="70"/>
      <c r="E584" s="70"/>
      <c r="F584" s="70"/>
      <c r="G584" s="70"/>
      <c r="H584" s="70"/>
      <c r="I584" s="70"/>
      <c r="J584" s="70"/>
      <c r="K584" s="70"/>
      <c r="L584" s="70"/>
      <c r="M584" s="70"/>
      <c r="N584" s="70"/>
      <c r="O584" s="70"/>
      <c r="P584" s="70"/>
      <c r="Q584" s="569"/>
    </row>
    <row r="585" spans="1:17" s="857" customFormat="1" ht="15.75">
      <c r="A585" s="69"/>
      <c r="B585" s="70"/>
      <c r="C585" s="70"/>
      <c r="D585" s="70"/>
      <c r="E585" s="70"/>
      <c r="F585" s="70"/>
      <c r="G585" s="70"/>
      <c r="H585" s="70"/>
      <c r="I585" s="70"/>
      <c r="J585" s="70"/>
      <c r="K585" s="70"/>
      <c r="L585" s="70"/>
      <c r="M585" s="70"/>
      <c r="N585" s="70"/>
      <c r="O585" s="70"/>
      <c r="P585" s="70"/>
      <c r="Q585" s="569"/>
    </row>
    <row r="586" spans="1:17" s="857" customFormat="1" ht="15.75">
      <c r="A586" s="69"/>
      <c r="B586" s="70"/>
      <c r="C586" s="70"/>
      <c r="D586" s="70"/>
      <c r="E586" s="70"/>
      <c r="F586" s="70"/>
      <c r="G586" s="70"/>
      <c r="H586" s="70"/>
      <c r="I586" s="70"/>
      <c r="J586" s="70"/>
      <c r="K586" s="70"/>
      <c r="L586" s="70"/>
      <c r="M586" s="70"/>
      <c r="N586" s="70"/>
      <c r="O586" s="70"/>
      <c r="P586" s="70"/>
      <c r="Q586" s="569"/>
    </row>
    <row r="587" spans="1:17" s="857" customFormat="1" ht="15.75">
      <c r="A587" s="69"/>
      <c r="B587" s="70"/>
      <c r="C587" s="70"/>
      <c r="D587" s="70"/>
      <c r="E587" s="70"/>
      <c r="F587" s="70"/>
      <c r="G587" s="70"/>
      <c r="H587" s="70"/>
      <c r="I587" s="70"/>
      <c r="J587" s="70"/>
      <c r="K587" s="70"/>
      <c r="L587" s="70"/>
      <c r="M587" s="70"/>
      <c r="N587" s="70"/>
      <c r="O587" s="70"/>
      <c r="P587" s="70"/>
      <c r="Q587" s="569"/>
    </row>
    <row r="588" spans="1:17" s="857" customFormat="1" ht="15.75">
      <c r="A588" s="69"/>
      <c r="B588" s="70"/>
      <c r="C588" s="70"/>
      <c r="D588" s="70"/>
      <c r="E588" s="70"/>
      <c r="F588" s="70"/>
      <c r="G588" s="70"/>
      <c r="H588" s="70"/>
      <c r="I588" s="70"/>
      <c r="J588" s="70"/>
      <c r="K588" s="70"/>
      <c r="L588" s="70"/>
      <c r="M588" s="70"/>
      <c r="N588" s="70"/>
      <c r="O588" s="70"/>
      <c r="P588" s="70"/>
      <c r="Q588" s="569"/>
    </row>
    <row r="589" spans="1:17" s="857" customFormat="1" ht="15.75">
      <c r="A589" s="69"/>
      <c r="B589" s="70"/>
      <c r="C589" s="70"/>
      <c r="D589" s="70"/>
      <c r="E589" s="70"/>
      <c r="F589" s="70"/>
      <c r="G589" s="70"/>
      <c r="H589" s="70"/>
      <c r="I589" s="70"/>
      <c r="J589" s="70"/>
      <c r="K589" s="70"/>
      <c r="L589" s="70"/>
      <c r="M589" s="70"/>
      <c r="N589" s="70"/>
      <c r="O589" s="70"/>
      <c r="P589" s="70"/>
      <c r="Q589" s="569"/>
    </row>
    <row r="590" spans="1:17" s="857" customFormat="1" ht="15.75">
      <c r="A590" s="69"/>
      <c r="B590" s="70"/>
      <c r="C590" s="70"/>
      <c r="D590" s="70"/>
      <c r="E590" s="70"/>
      <c r="F590" s="70"/>
      <c r="G590" s="70"/>
      <c r="H590" s="70"/>
      <c r="I590" s="70"/>
      <c r="J590" s="70"/>
      <c r="K590" s="70"/>
      <c r="L590" s="70"/>
      <c r="M590" s="70"/>
      <c r="N590" s="70"/>
      <c r="O590" s="70"/>
      <c r="P590" s="70"/>
      <c r="Q590" s="569"/>
    </row>
    <row r="591" spans="1:17" s="857" customFormat="1" ht="15.75">
      <c r="A591" s="69"/>
      <c r="B591" s="70"/>
      <c r="C591" s="70"/>
      <c r="D591" s="70"/>
      <c r="E591" s="70"/>
      <c r="F591" s="70"/>
      <c r="G591" s="70"/>
      <c r="H591" s="70"/>
      <c r="I591" s="70"/>
      <c r="J591" s="70"/>
      <c r="K591" s="70"/>
      <c r="L591" s="70"/>
      <c r="M591" s="70"/>
      <c r="N591" s="70"/>
      <c r="O591" s="70"/>
      <c r="P591" s="70"/>
      <c r="Q591" s="569"/>
    </row>
    <row r="592" spans="1:17" s="857" customFormat="1" ht="15.75">
      <c r="A592" s="69"/>
      <c r="B592" s="70"/>
      <c r="C592" s="70"/>
      <c r="D592" s="70"/>
      <c r="E592" s="70"/>
      <c r="F592" s="70"/>
      <c r="G592" s="70"/>
      <c r="H592" s="70"/>
      <c r="I592" s="70"/>
      <c r="J592" s="70"/>
      <c r="K592" s="70"/>
      <c r="L592" s="70"/>
      <c r="M592" s="70"/>
      <c r="N592" s="70"/>
      <c r="O592" s="70"/>
      <c r="P592" s="70"/>
      <c r="Q592" s="569"/>
    </row>
    <row r="593" spans="1:17" s="857" customFormat="1" ht="15.75">
      <c r="A593" s="69"/>
      <c r="B593" s="70"/>
      <c r="C593" s="70"/>
      <c r="D593" s="70"/>
      <c r="E593" s="70"/>
      <c r="F593" s="70"/>
      <c r="G593" s="70"/>
      <c r="H593" s="70"/>
      <c r="I593" s="70"/>
      <c r="J593" s="70"/>
      <c r="K593" s="70"/>
      <c r="L593" s="70"/>
      <c r="M593" s="70"/>
      <c r="N593" s="70"/>
      <c r="O593" s="70"/>
      <c r="P593" s="70"/>
      <c r="Q593" s="569"/>
    </row>
    <row r="594" spans="1:17" s="857" customFormat="1" ht="15.75">
      <c r="A594" s="69"/>
      <c r="B594" s="70"/>
      <c r="C594" s="70"/>
      <c r="D594" s="70"/>
      <c r="E594" s="70"/>
      <c r="F594" s="70"/>
      <c r="G594" s="70"/>
      <c r="H594" s="70"/>
      <c r="I594" s="70"/>
      <c r="J594" s="70"/>
      <c r="K594" s="70"/>
      <c r="L594" s="70"/>
      <c r="M594" s="70"/>
      <c r="N594" s="70"/>
      <c r="O594" s="70"/>
      <c r="P594" s="70"/>
      <c r="Q594" s="569"/>
    </row>
    <row r="595" spans="1:17" s="857" customFormat="1" ht="15.75">
      <c r="A595" s="69"/>
      <c r="B595" s="70"/>
      <c r="C595" s="70"/>
      <c r="D595" s="70"/>
      <c r="E595" s="70"/>
      <c r="F595" s="70"/>
      <c r="G595" s="70"/>
      <c r="H595" s="70"/>
      <c r="I595" s="70"/>
      <c r="J595" s="70"/>
      <c r="K595" s="70"/>
      <c r="L595" s="70"/>
      <c r="M595" s="70"/>
      <c r="N595" s="70"/>
      <c r="O595" s="70"/>
      <c r="P595" s="70"/>
      <c r="Q595" s="569"/>
    </row>
    <row r="596" spans="1:17" s="857" customFormat="1" ht="15.75">
      <c r="A596" s="69"/>
      <c r="B596" s="70"/>
      <c r="C596" s="70"/>
      <c r="D596" s="70"/>
      <c r="E596" s="70"/>
      <c r="F596" s="70"/>
      <c r="G596" s="70"/>
      <c r="H596" s="70"/>
      <c r="I596" s="70"/>
      <c r="J596" s="70"/>
      <c r="K596" s="70"/>
      <c r="L596" s="70"/>
      <c r="M596" s="70"/>
      <c r="N596" s="70"/>
      <c r="O596" s="70"/>
      <c r="P596" s="70"/>
      <c r="Q596" s="569"/>
    </row>
    <row r="597" spans="1:17" s="857" customFormat="1" ht="15.75">
      <c r="A597" s="69"/>
      <c r="B597" s="70"/>
      <c r="C597" s="70"/>
      <c r="D597" s="70"/>
      <c r="E597" s="70"/>
      <c r="F597" s="70"/>
      <c r="G597" s="70"/>
      <c r="H597" s="70"/>
      <c r="I597" s="70"/>
      <c r="J597" s="70"/>
      <c r="K597" s="70"/>
      <c r="L597" s="70"/>
      <c r="M597" s="70"/>
      <c r="N597" s="70"/>
      <c r="O597" s="70"/>
      <c r="P597" s="70"/>
      <c r="Q597" s="569"/>
    </row>
    <row r="598" spans="1:17" s="857" customFormat="1" ht="15.75">
      <c r="A598" s="69"/>
      <c r="B598" s="70"/>
      <c r="C598" s="70"/>
      <c r="D598" s="70"/>
      <c r="E598" s="70"/>
      <c r="F598" s="70"/>
      <c r="G598" s="70"/>
      <c r="H598" s="70"/>
      <c r="I598" s="70"/>
      <c r="J598" s="70"/>
      <c r="K598" s="70"/>
      <c r="L598" s="70"/>
      <c r="M598" s="70"/>
      <c r="N598" s="70"/>
      <c r="O598" s="70"/>
      <c r="P598" s="70"/>
      <c r="Q598" s="569"/>
    </row>
    <row r="599" spans="1:17" s="857" customFormat="1" ht="15.75">
      <c r="A599" s="69"/>
      <c r="B599" s="70"/>
      <c r="C599" s="70"/>
      <c r="D599" s="70"/>
      <c r="E599" s="70"/>
      <c r="F599" s="70"/>
      <c r="G599" s="70"/>
      <c r="H599" s="70"/>
      <c r="I599" s="70"/>
      <c r="J599" s="70"/>
      <c r="K599" s="70"/>
      <c r="L599" s="70"/>
      <c r="M599" s="70"/>
      <c r="N599" s="70"/>
      <c r="O599" s="70"/>
      <c r="P599" s="70"/>
      <c r="Q599" s="569"/>
    </row>
    <row r="600" spans="1:17" s="857" customFormat="1" ht="15.75">
      <c r="A600" s="69"/>
      <c r="B600" s="70"/>
      <c r="C600" s="70"/>
      <c r="D600" s="70"/>
      <c r="E600" s="70"/>
      <c r="F600" s="70"/>
      <c r="G600" s="70"/>
      <c r="H600" s="70"/>
      <c r="I600" s="70"/>
      <c r="J600" s="70"/>
      <c r="K600" s="70"/>
      <c r="L600" s="70"/>
      <c r="M600" s="70"/>
      <c r="N600" s="70"/>
      <c r="O600" s="70"/>
      <c r="P600" s="70"/>
      <c r="Q600" s="569"/>
    </row>
    <row r="601" spans="1:17" s="857" customFormat="1" ht="15.75">
      <c r="A601" s="69"/>
      <c r="B601" s="70"/>
      <c r="C601" s="70"/>
      <c r="D601" s="70"/>
      <c r="E601" s="70"/>
      <c r="F601" s="70"/>
      <c r="G601" s="70"/>
      <c r="H601" s="70"/>
      <c r="I601" s="70"/>
      <c r="J601" s="70"/>
      <c r="K601" s="70"/>
      <c r="L601" s="70"/>
      <c r="M601" s="70"/>
      <c r="N601" s="70"/>
      <c r="O601" s="70"/>
      <c r="P601" s="70"/>
      <c r="Q601" s="569"/>
    </row>
    <row r="602" spans="1:17" s="857" customFormat="1" ht="15.75">
      <c r="A602" s="69"/>
      <c r="B602" s="70"/>
      <c r="C602" s="70"/>
      <c r="D602" s="70"/>
      <c r="E602" s="70"/>
      <c r="F602" s="70"/>
      <c r="G602" s="70"/>
      <c r="H602" s="70"/>
      <c r="I602" s="70"/>
      <c r="J602" s="70"/>
      <c r="K602" s="70"/>
      <c r="L602" s="70"/>
      <c r="M602" s="70"/>
      <c r="N602" s="70"/>
      <c r="O602" s="70"/>
      <c r="P602" s="70"/>
      <c r="Q602" s="569"/>
    </row>
    <row r="603" spans="1:17" s="857" customFormat="1" ht="15.75">
      <c r="A603" s="69"/>
      <c r="B603" s="70"/>
      <c r="C603" s="70"/>
      <c r="D603" s="70"/>
      <c r="E603" s="70"/>
      <c r="F603" s="70"/>
      <c r="G603" s="70"/>
      <c r="H603" s="70"/>
      <c r="I603" s="70"/>
      <c r="J603" s="70"/>
      <c r="K603" s="70"/>
      <c r="L603" s="70"/>
      <c r="M603" s="70"/>
      <c r="N603" s="70"/>
      <c r="O603" s="70"/>
      <c r="P603" s="70"/>
      <c r="Q603" s="569"/>
    </row>
    <row r="604" spans="1:17" s="857" customFormat="1" ht="15.75">
      <c r="A604" s="69"/>
      <c r="B604" s="70"/>
      <c r="C604" s="70"/>
      <c r="D604" s="70"/>
      <c r="E604" s="70"/>
      <c r="F604" s="70"/>
      <c r="G604" s="70"/>
      <c r="H604" s="70"/>
      <c r="I604" s="70"/>
      <c r="J604" s="70"/>
      <c r="K604" s="70"/>
      <c r="L604" s="70"/>
      <c r="M604" s="70"/>
      <c r="N604" s="70"/>
      <c r="O604" s="70"/>
      <c r="P604" s="70"/>
      <c r="Q604" s="569"/>
    </row>
    <row r="605" spans="1:17" s="857" customFormat="1" ht="15.75">
      <c r="A605" s="69"/>
      <c r="B605" s="70"/>
      <c r="C605" s="70"/>
      <c r="D605" s="70"/>
      <c r="E605" s="70"/>
      <c r="F605" s="70"/>
      <c r="G605" s="70"/>
      <c r="H605" s="70"/>
      <c r="I605" s="70"/>
      <c r="J605" s="70"/>
      <c r="K605" s="70"/>
      <c r="L605" s="70"/>
      <c r="M605" s="70"/>
      <c r="N605" s="70"/>
      <c r="O605" s="70"/>
      <c r="P605" s="70"/>
      <c r="Q605" s="569"/>
    </row>
    <row r="606" spans="1:17" s="857" customFormat="1" ht="15.75">
      <c r="A606" s="69"/>
      <c r="B606" s="70"/>
      <c r="C606" s="70"/>
      <c r="D606" s="70"/>
      <c r="E606" s="70"/>
      <c r="F606" s="70"/>
      <c r="G606" s="70"/>
      <c r="H606" s="70"/>
      <c r="I606" s="70"/>
      <c r="J606" s="70"/>
      <c r="K606" s="70"/>
      <c r="L606" s="70"/>
      <c r="M606" s="70"/>
      <c r="N606" s="70"/>
      <c r="O606" s="70"/>
      <c r="P606" s="70"/>
      <c r="Q606" s="569"/>
    </row>
    <row r="607" spans="1:17" s="857" customFormat="1" ht="15.75">
      <c r="A607" s="69"/>
      <c r="B607" s="70"/>
      <c r="C607" s="70"/>
      <c r="D607" s="70"/>
      <c r="E607" s="70"/>
      <c r="F607" s="70"/>
      <c r="G607" s="70"/>
      <c r="H607" s="70"/>
      <c r="I607" s="70"/>
      <c r="J607" s="70"/>
      <c r="K607" s="70"/>
      <c r="L607" s="70"/>
      <c r="M607" s="70"/>
      <c r="N607" s="70"/>
      <c r="O607" s="70"/>
      <c r="P607" s="70"/>
      <c r="Q607" s="569"/>
    </row>
    <row r="608" spans="1:17" s="857" customFormat="1" ht="15.75">
      <c r="A608" s="69"/>
      <c r="B608" s="70"/>
      <c r="C608" s="70"/>
      <c r="D608" s="70"/>
      <c r="E608" s="70"/>
      <c r="F608" s="70"/>
      <c r="G608" s="70"/>
      <c r="H608" s="70"/>
      <c r="I608" s="70"/>
      <c r="J608" s="70"/>
      <c r="K608" s="70"/>
      <c r="L608" s="70"/>
      <c r="M608" s="70"/>
      <c r="N608" s="70"/>
      <c r="O608" s="70"/>
      <c r="P608" s="70"/>
      <c r="Q608" s="569"/>
    </row>
    <row r="609" spans="1:17" s="857" customFormat="1" ht="15.75">
      <c r="A609" s="69"/>
      <c r="B609" s="70"/>
      <c r="C609" s="70"/>
      <c r="D609" s="70"/>
      <c r="E609" s="70"/>
      <c r="F609" s="70"/>
      <c r="G609" s="70"/>
      <c r="H609" s="70"/>
      <c r="I609" s="70"/>
      <c r="J609" s="70"/>
      <c r="K609" s="70"/>
      <c r="L609" s="70"/>
      <c r="M609" s="70"/>
      <c r="N609" s="70"/>
      <c r="O609" s="70"/>
      <c r="P609" s="70"/>
      <c r="Q609" s="569"/>
    </row>
    <row r="610" spans="1:17" s="857" customFormat="1" ht="15.75">
      <c r="A610" s="69"/>
      <c r="B610" s="70"/>
      <c r="C610" s="70"/>
      <c r="D610" s="70"/>
      <c r="E610" s="70"/>
      <c r="F610" s="70"/>
      <c r="G610" s="70"/>
      <c r="H610" s="70"/>
      <c r="I610" s="70"/>
      <c r="J610" s="70"/>
      <c r="K610" s="70"/>
      <c r="L610" s="70"/>
      <c r="M610" s="70"/>
      <c r="N610" s="70"/>
      <c r="O610" s="70"/>
      <c r="P610" s="70"/>
      <c r="Q610" s="569"/>
    </row>
    <row r="611" spans="1:17" s="857" customFormat="1" ht="15.75">
      <c r="A611" s="69"/>
      <c r="B611" s="70"/>
      <c r="C611" s="70"/>
      <c r="D611" s="70"/>
      <c r="E611" s="70"/>
      <c r="F611" s="70"/>
      <c r="G611" s="70"/>
      <c r="H611" s="70"/>
      <c r="I611" s="70"/>
      <c r="J611" s="70"/>
      <c r="K611" s="70"/>
      <c r="L611" s="70"/>
      <c r="M611" s="70"/>
      <c r="N611" s="70"/>
      <c r="O611" s="70"/>
      <c r="P611" s="70"/>
      <c r="Q611" s="569"/>
    </row>
    <row r="612" spans="1:17" s="857" customFormat="1" ht="15.75">
      <c r="A612" s="69"/>
      <c r="B612" s="70"/>
      <c r="C612" s="70"/>
      <c r="D612" s="70"/>
      <c r="E612" s="70"/>
      <c r="F612" s="70"/>
      <c r="G612" s="70"/>
      <c r="H612" s="70"/>
      <c r="I612" s="70"/>
      <c r="J612" s="70"/>
      <c r="K612" s="70"/>
      <c r="L612" s="70"/>
      <c r="M612" s="70"/>
      <c r="N612" s="70"/>
      <c r="O612" s="70"/>
      <c r="P612" s="70"/>
      <c r="Q612" s="569"/>
    </row>
    <row r="613" spans="1:17" s="857" customFormat="1" ht="15.75">
      <c r="A613" s="69"/>
      <c r="B613" s="70"/>
      <c r="C613" s="70"/>
      <c r="D613" s="70"/>
      <c r="E613" s="70"/>
      <c r="F613" s="70"/>
      <c r="G613" s="70"/>
      <c r="H613" s="70"/>
      <c r="I613" s="70"/>
      <c r="J613" s="70"/>
      <c r="K613" s="70"/>
      <c r="L613" s="70"/>
      <c r="M613" s="70"/>
      <c r="N613" s="70"/>
      <c r="O613" s="70"/>
      <c r="P613" s="70"/>
      <c r="Q613" s="569"/>
    </row>
    <row r="614" spans="1:17" s="857" customFormat="1" ht="15.75">
      <c r="A614" s="69"/>
      <c r="B614" s="70"/>
      <c r="C614" s="70"/>
      <c r="D614" s="70"/>
      <c r="E614" s="70"/>
      <c r="F614" s="70"/>
      <c r="G614" s="70"/>
      <c r="H614" s="70"/>
      <c r="I614" s="70"/>
      <c r="J614" s="70"/>
      <c r="K614" s="70"/>
      <c r="L614" s="70"/>
      <c r="M614" s="70"/>
      <c r="N614" s="70"/>
      <c r="O614" s="70"/>
      <c r="P614" s="70"/>
      <c r="Q614" s="569"/>
    </row>
    <row r="615" spans="1:17" s="857" customFormat="1" ht="15.75">
      <c r="A615" s="69"/>
      <c r="B615" s="70"/>
      <c r="C615" s="70"/>
      <c r="D615" s="70"/>
      <c r="E615" s="70"/>
      <c r="F615" s="70"/>
      <c r="G615" s="70"/>
      <c r="H615" s="70"/>
      <c r="I615" s="70"/>
      <c r="J615" s="70"/>
      <c r="K615" s="70"/>
      <c r="L615" s="70"/>
      <c r="M615" s="70"/>
      <c r="N615" s="70"/>
      <c r="O615" s="70"/>
      <c r="P615" s="70"/>
      <c r="Q615" s="569"/>
    </row>
    <row r="616" spans="1:17" s="857" customFormat="1" ht="15.75">
      <c r="A616" s="69"/>
      <c r="B616" s="70"/>
      <c r="C616" s="70"/>
      <c r="D616" s="70"/>
      <c r="E616" s="70"/>
      <c r="F616" s="70"/>
      <c r="G616" s="70"/>
      <c r="H616" s="70"/>
      <c r="I616" s="70"/>
      <c r="J616" s="70"/>
      <c r="K616" s="70"/>
      <c r="L616" s="70"/>
      <c r="M616" s="70"/>
      <c r="N616" s="70"/>
      <c r="O616" s="70"/>
      <c r="P616" s="70"/>
      <c r="Q616" s="569"/>
    </row>
    <row r="617" spans="1:17" s="857" customFormat="1" ht="15.75">
      <c r="A617" s="69"/>
      <c r="B617" s="70"/>
      <c r="C617" s="70"/>
      <c r="D617" s="70"/>
      <c r="E617" s="70"/>
      <c r="F617" s="70"/>
      <c r="G617" s="70"/>
      <c r="H617" s="70"/>
      <c r="I617" s="70"/>
      <c r="J617" s="70"/>
      <c r="K617" s="70"/>
      <c r="L617" s="70"/>
      <c r="M617" s="70"/>
      <c r="N617" s="70"/>
      <c r="O617" s="70"/>
      <c r="P617" s="70"/>
      <c r="Q617" s="569"/>
    </row>
    <row r="618" spans="1:17" s="857" customFormat="1" ht="15.75">
      <c r="A618" s="69"/>
      <c r="B618" s="70"/>
      <c r="C618" s="70"/>
      <c r="D618" s="70"/>
      <c r="E618" s="70"/>
      <c r="F618" s="70"/>
      <c r="G618" s="70"/>
      <c r="H618" s="70"/>
      <c r="I618" s="70"/>
      <c r="J618" s="70"/>
      <c r="K618" s="70"/>
      <c r="L618" s="70"/>
      <c r="M618" s="70"/>
      <c r="N618" s="70"/>
      <c r="O618" s="70"/>
      <c r="P618" s="70"/>
      <c r="Q618" s="569"/>
    </row>
    <row r="619" spans="1:17" s="857" customFormat="1" ht="15.75">
      <c r="A619" s="69"/>
      <c r="B619" s="70"/>
      <c r="C619" s="70"/>
      <c r="D619" s="70"/>
      <c r="E619" s="70"/>
      <c r="F619" s="70"/>
      <c r="G619" s="70"/>
      <c r="H619" s="70"/>
      <c r="I619" s="70"/>
      <c r="J619" s="70"/>
      <c r="K619" s="70"/>
      <c r="L619" s="70"/>
      <c r="M619" s="70"/>
      <c r="N619" s="70"/>
      <c r="O619" s="70"/>
      <c r="P619" s="70"/>
      <c r="Q619" s="569"/>
    </row>
    <row r="620" spans="1:17" s="857" customFormat="1" ht="15.75">
      <c r="A620" s="69"/>
      <c r="B620" s="70"/>
      <c r="C620" s="70"/>
      <c r="D620" s="70"/>
      <c r="E620" s="70"/>
      <c r="F620" s="70"/>
      <c r="G620" s="70"/>
      <c r="H620" s="70"/>
      <c r="I620" s="70"/>
      <c r="J620" s="70"/>
      <c r="K620" s="70"/>
      <c r="L620" s="70"/>
      <c r="M620" s="70"/>
      <c r="N620" s="70"/>
      <c r="O620" s="70"/>
      <c r="P620" s="70"/>
      <c r="Q620" s="569"/>
    </row>
    <row r="621" spans="1:17" s="857" customFormat="1" ht="15.75">
      <c r="A621" s="69"/>
      <c r="B621" s="70"/>
      <c r="C621" s="70"/>
      <c r="D621" s="70"/>
      <c r="E621" s="70"/>
      <c r="F621" s="70"/>
      <c r="G621" s="70"/>
      <c r="H621" s="70"/>
      <c r="I621" s="70"/>
      <c r="J621" s="70"/>
      <c r="K621" s="70"/>
      <c r="L621" s="70"/>
      <c r="M621" s="70"/>
      <c r="N621" s="70"/>
      <c r="O621" s="70"/>
      <c r="P621" s="70"/>
      <c r="Q621" s="569"/>
    </row>
    <row r="622" spans="1:17" s="857" customFormat="1" ht="15.75">
      <c r="A622" s="69"/>
      <c r="B622" s="70"/>
      <c r="C622" s="70"/>
      <c r="D622" s="70"/>
      <c r="E622" s="70"/>
      <c r="F622" s="70"/>
      <c r="G622" s="70"/>
      <c r="H622" s="70"/>
      <c r="I622" s="70"/>
      <c r="J622" s="70"/>
      <c r="K622" s="70"/>
      <c r="L622" s="70"/>
      <c r="M622" s="70"/>
      <c r="N622" s="70"/>
      <c r="O622" s="70"/>
      <c r="P622" s="70"/>
      <c r="Q622" s="569"/>
    </row>
    <row r="623" spans="1:17" s="857" customFormat="1" ht="15.75">
      <c r="A623" s="69"/>
      <c r="B623" s="70"/>
      <c r="C623" s="70"/>
      <c r="D623" s="70"/>
      <c r="E623" s="70"/>
      <c r="F623" s="70"/>
      <c r="G623" s="70"/>
      <c r="H623" s="70"/>
      <c r="I623" s="70"/>
      <c r="J623" s="70"/>
      <c r="K623" s="70"/>
      <c r="L623" s="70"/>
      <c r="M623" s="70"/>
      <c r="N623" s="70"/>
      <c r="O623" s="70"/>
      <c r="P623" s="70"/>
      <c r="Q623" s="569"/>
    </row>
    <row r="624" spans="1:17" s="857" customFormat="1" ht="15.75">
      <c r="A624" s="69"/>
      <c r="B624" s="70"/>
      <c r="C624" s="70"/>
      <c r="D624" s="70"/>
      <c r="E624" s="70"/>
      <c r="F624" s="70"/>
      <c r="G624" s="70"/>
      <c r="H624" s="70"/>
      <c r="I624" s="70"/>
      <c r="J624" s="70"/>
      <c r="K624" s="70"/>
      <c r="L624" s="70"/>
      <c r="M624" s="70"/>
      <c r="N624" s="70"/>
      <c r="O624" s="70"/>
      <c r="P624" s="70"/>
      <c r="Q624" s="569"/>
    </row>
    <row r="625" spans="1:17" s="857" customFormat="1" ht="15.75">
      <c r="A625" s="69"/>
      <c r="B625" s="70"/>
      <c r="C625" s="70"/>
      <c r="D625" s="70"/>
      <c r="E625" s="70"/>
      <c r="F625" s="70"/>
      <c r="G625" s="70"/>
      <c r="H625" s="70"/>
      <c r="I625" s="70"/>
      <c r="J625" s="70"/>
      <c r="K625" s="70"/>
      <c r="L625" s="70"/>
      <c r="M625" s="70"/>
      <c r="N625" s="70"/>
      <c r="O625" s="70"/>
      <c r="P625" s="70"/>
      <c r="Q625" s="569"/>
    </row>
    <row r="626" spans="1:17" s="857" customFormat="1" ht="15.75">
      <c r="A626" s="69"/>
      <c r="B626" s="70"/>
      <c r="C626" s="70"/>
      <c r="D626" s="70"/>
      <c r="E626" s="70"/>
      <c r="F626" s="70"/>
      <c r="G626" s="70"/>
      <c r="H626" s="70"/>
      <c r="I626" s="70"/>
      <c r="J626" s="70"/>
      <c r="K626" s="70"/>
      <c r="L626" s="70"/>
      <c r="M626" s="70"/>
      <c r="N626" s="70"/>
      <c r="O626" s="70"/>
      <c r="P626" s="70"/>
      <c r="Q626" s="569"/>
    </row>
    <row r="627" spans="1:17" s="857" customFormat="1" ht="15.75">
      <c r="A627" s="69"/>
      <c r="B627" s="70"/>
      <c r="C627" s="70"/>
      <c r="D627" s="70"/>
      <c r="E627" s="70"/>
      <c r="F627" s="70"/>
      <c r="G627" s="70"/>
      <c r="H627" s="70"/>
      <c r="I627" s="70"/>
      <c r="J627" s="70"/>
      <c r="K627" s="70"/>
      <c r="L627" s="70"/>
      <c r="M627" s="70"/>
      <c r="N627" s="70"/>
      <c r="O627" s="70"/>
      <c r="P627" s="70"/>
      <c r="Q627" s="569"/>
    </row>
    <row r="628" spans="1:17" s="857" customFormat="1" ht="15.75">
      <c r="A628" s="69"/>
      <c r="B628" s="70"/>
      <c r="C628" s="70"/>
      <c r="D628" s="70"/>
      <c r="E628" s="70"/>
      <c r="F628" s="70"/>
      <c r="G628" s="70"/>
      <c r="H628" s="70"/>
      <c r="I628" s="70"/>
      <c r="J628" s="70"/>
      <c r="K628" s="70"/>
      <c r="L628" s="70"/>
      <c r="M628" s="70"/>
      <c r="N628" s="70"/>
      <c r="O628" s="70"/>
      <c r="P628" s="70"/>
      <c r="Q628" s="569"/>
    </row>
    <row r="629" spans="1:17" s="857" customFormat="1" ht="15.75">
      <c r="A629" s="69"/>
      <c r="B629" s="70"/>
      <c r="C629" s="70"/>
      <c r="D629" s="70"/>
      <c r="E629" s="70"/>
      <c r="F629" s="70"/>
      <c r="G629" s="70"/>
      <c r="H629" s="70"/>
      <c r="I629" s="70"/>
      <c r="J629" s="70"/>
      <c r="K629" s="70"/>
      <c r="L629" s="70"/>
      <c r="M629" s="70"/>
      <c r="N629" s="70"/>
      <c r="O629" s="70"/>
      <c r="P629" s="70"/>
      <c r="Q629" s="569"/>
    </row>
    <row r="630" spans="1:17" s="857" customFormat="1" ht="15.75">
      <c r="A630" s="69"/>
      <c r="B630" s="70"/>
      <c r="C630" s="70"/>
      <c r="D630" s="70"/>
      <c r="E630" s="70"/>
      <c r="F630" s="70"/>
      <c r="G630" s="70"/>
      <c r="H630" s="70"/>
      <c r="I630" s="70"/>
      <c r="J630" s="70"/>
      <c r="K630" s="70"/>
      <c r="L630" s="70"/>
      <c r="M630" s="70"/>
      <c r="N630" s="70"/>
      <c r="O630" s="70"/>
      <c r="P630" s="70"/>
      <c r="Q630" s="569"/>
    </row>
    <row r="631" spans="1:17" s="857" customFormat="1" ht="15.75">
      <c r="A631" s="69"/>
      <c r="B631" s="70"/>
      <c r="C631" s="70"/>
      <c r="D631" s="70"/>
      <c r="E631" s="70"/>
      <c r="F631" s="70"/>
      <c r="G631" s="70"/>
      <c r="H631" s="70"/>
      <c r="I631" s="70"/>
      <c r="J631" s="70"/>
      <c r="K631" s="70"/>
      <c r="L631" s="70"/>
      <c r="M631" s="70"/>
      <c r="N631" s="70"/>
      <c r="O631" s="70"/>
      <c r="P631" s="70"/>
      <c r="Q631" s="569"/>
    </row>
    <row r="632" spans="1:17" s="857" customFormat="1" ht="15.75">
      <c r="A632" s="69"/>
      <c r="B632" s="70"/>
      <c r="C632" s="70"/>
      <c r="D632" s="70"/>
      <c r="E632" s="70"/>
      <c r="F632" s="70"/>
      <c r="G632" s="70"/>
      <c r="H632" s="70"/>
      <c r="I632" s="70"/>
      <c r="J632" s="70"/>
      <c r="K632" s="70"/>
      <c r="L632" s="70"/>
      <c r="M632" s="70"/>
      <c r="N632" s="70"/>
      <c r="O632" s="70"/>
      <c r="P632" s="70"/>
      <c r="Q632" s="569"/>
    </row>
    <row r="633" spans="1:17" s="857" customFormat="1" ht="15.75">
      <c r="A633" s="69"/>
      <c r="B633" s="70"/>
      <c r="C633" s="70"/>
      <c r="D633" s="70"/>
      <c r="E633" s="70"/>
      <c r="F633" s="70"/>
      <c r="G633" s="70"/>
      <c r="H633" s="70"/>
      <c r="I633" s="70"/>
      <c r="J633" s="70"/>
      <c r="K633" s="70"/>
      <c r="L633" s="70"/>
      <c r="M633" s="70"/>
      <c r="N633" s="70"/>
      <c r="O633" s="70"/>
      <c r="P633" s="70"/>
      <c r="Q633" s="569"/>
    </row>
    <row r="634" spans="1:17" s="857" customFormat="1" ht="15.75">
      <c r="A634" s="69"/>
      <c r="B634" s="70"/>
      <c r="C634" s="70"/>
      <c r="D634" s="70"/>
      <c r="E634" s="70"/>
      <c r="F634" s="70"/>
      <c r="G634" s="70"/>
      <c r="H634" s="70"/>
      <c r="I634" s="70"/>
      <c r="J634" s="70"/>
      <c r="K634" s="70"/>
      <c r="L634" s="70"/>
      <c r="M634" s="70"/>
      <c r="N634" s="70"/>
      <c r="O634" s="70"/>
      <c r="P634" s="70"/>
      <c r="Q634" s="569"/>
    </row>
    <row r="635" spans="1:17" s="857" customFormat="1" ht="15.75">
      <c r="A635" s="69"/>
      <c r="B635" s="70"/>
      <c r="C635" s="70"/>
      <c r="D635" s="70"/>
      <c r="E635" s="70"/>
      <c r="F635" s="70"/>
      <c r="G635" s="70"/>
      <c r="H635" s="70"/>
      <c r="I635" s="70"/>
      <c r="J635" s="70"/>
      <c r="K635" s="70"/>
      <c r="L635" s="70"/>
      <c r="M635" s="70"/>
      <c r="N635" s="70"/>
      <c r="O635" s="70"/>
      <c r="P635" s="70"/>
      <c r="Q635" s="569"/>
    </row>
    <row r="636" spans="1:17" s="857" customFormat="1" ht="15.75">
      <c r="A636" s="69"/>
      <c r="B636" s="70"/>
      <c r="C636" s="70"/>
      <c r="D636" s="70"/>
      <c r="E636" s="70"/>
      <c r="F636" s="70"/>
      <c r="G636" s="70"/>
      <c r="H636" s="70"/>
      <c r="I636" s="70"/>
      <c r="J636" s="70"/>
      <c r="K636" s="70"/>
      <c r="L636" s="70"/>
      <c r="M636" s="70"/>
      <c r="N636" s="70"/>
      <c r="O636" s="70"/>
      <c r="P636" s="70"/>
      <c r="Q636" s="569"/>
    </row>
    <row r="637" spans="1:17" s="857" customFormat="1" ht="15.75">
      <c r="A637" s="69"/>
      <c r="B637" s="70"/>
      <c r="C637" s="70"/>
      <c r="D637" s="70"/>
      <c r="E637" s="70"/>
      <c r="F637" s="70"/>
      <c r="G637" s="70"/>
      <c r="H637" s="70"/>
      <c r="I637" s="70"/>
      <c r="J637" s="70"/>
      <c r="K637" s="70"/>
      <c r="L637" s="70"/>
      <c r="M637" s="70"/>
      <c r="N637" s="70"/>
      <c r="O637" s="70"/>
      <c r="P637" s="70"/>
      <c r="Q637" s="569"/>
    </row>
    <row r="638" spans="1:17" s="857" customFormat="1" ht="15.75">
      <c r="A638" s="69"/>
      <c r="B638" s="70"/>
      <c r="C638" s="70"/>
      <c r="D638" s="70"/>
      <c r="E638" s="70"/>
      <c r="F638" s="70"/>
      <c r="G638" s="70"/>
      <c r="H638" s="70"/>
      <c r="I638" s="70"/>
      <c r="J638" s="70"/>
      <c r="K638" s="70"/>
      <c r="L638" s="70"/>
      <c r="M638" s="70"/>
      <c r="N638" s="70"/>
      <c r="O638" s="70"/>
      <c r="P638" s="70"/>
      <c r="Q638" s="569"/>
    </row>
    <row r="639" spans="1:17" s="857" customFormat="1" ht="15.75">
      <c r="A639" s="69"/>
      <c r="B639" s="70"/>
      <c r="C639" s="70"/>
      <c r="D639" s="70"/>
      <c r="E639" s="70"/>
      <c r="F639" s="70"/>
      <c r="G639" s="70"/>
      <c r="H639" s="70"/>
      <c r="I639" s="70"/>
      <c r="J639" s="70"/>
      <c r="K639" s="70"/>
      <c r="L639" s="70"/>
      <c r="M639" s="70"/>
      <c r="N639" s="70"/>
      <c r="O639" s="70"/>
      <c r="P639" s="70"/>
      <c r="Q639" s="569"/>
    </row>
    <row r="640" spans="1:17" s="857" customFormat="1" ht="15.75">
      <c r="A640" s="69"/>
      <c r="B640" s="70"/>
      <c r="C640" s="70"/>
      <c r="D640" s="70"/>
      <c r="E640" s="70"/>
      <c r="F640" s="70"/>
      <c r="G640" s="70"/>
      <c r="H640" s="70"/>
      <c r="I640" s="70"/>
      <c r="J640" s="70"/>
      <c r="K640" s="70"/>
      <c r="L640" s="70"/>
      <c r="M640" s="70"/>
      <c r="N640" s="70"/>
      <c r="O640" s="70"/>
      <c r="P640" s="70"/>
      <c r="Q640" s="569"/>
    </row>
    <row r="641" spans="1:17" s="857" customFormat="1" ht="15.75">
      <c r="A641" s="69"/>
      <c r="B641" s="70"/>
      <c r="C641" s="70"/>
      <c r="D641" s="70"/>
      <c r="E641" s="70"/>
      <c r="F641" s="70"/>
      <c r="G641" s="70"/>
      <c r="H641" s="70"/>
      <c r="I641" s="70"/>
      <c r="J641" s="70"/>
      <c r="K641" s="70"/>
      <c r="L641" s="70"/>
      <c r="M641" s="70"/>
      <c r="N641" s="70"/>
      <c r="O641" s="70"/>
      <c r="P641" s="70"/>
      <c r="Q641" s="569"/>
    </row>
    <row r="642" spans="1:17" s="857" customFormat="1" ht="15.75">
      <c r="A642" s="69"/>
      <c r="B642" s="70"/>
      <c r="C642" s="70"/>
      <c r="D642" s="70"/>
      <c r="E642" s="70"/>
      <c r="F642" s="70"/>
      <c r="G642" s="70"/>
      <c r="H642" s="70"/>
      <c r="I642" s="70"/>
      <c r="J642" s="70"/>
      <c r="K642" s="70"/>
      <c r="L642" s="70"/>
      <c r="M642" s="70"/>
      <c r="N642" s="70"/>
      <c r="O642" s="70"/>
      <c r="P642" s="70"/>
      <c r="Q642" s="569"/>
    </row>
    <row r="643" spans="1:17" s="857" customFormat="1" ht="15.75">
      <c r="A643" s="69"/>
      <c r="B643" s="70"/>
      <c r="C643" s="70"/>
      <c r="D643" s="70"/>
      <c r="E643" s="70"/>
      <c r="F643" s="70"/>
      <c r="G643" s="70"/>
      <c r="H643" s="70"/>
      <c r="I643" s="70"/>
      <c r="J643" s="70"/>
      <c r="K643" s="70"/>
      <c r="L643" s="70"/>
      <c r="M643" s="70"/>
      <c r="N643" s="70"/>
      <c r="O643" s="70"/>
      <c r="P643" s="70"/>
      <c r="Q643" s="569"/>
    </row>
    <row r="644" spans="1:17" s="857" customFormat="1" ht="15.75">
      <c r="A644" s="69"/>
      <c r="B644" s="70"/>
      <c r="C644" s="70"/>
      <c r="D644" s="70"/>
      <c r="E644" s="70"/>
      <c r="F644" s="70"/>
      <c r="G644" s="70"/>
      <c r="H644" s="70"/>
      <c r="I644" s="70"/>
      <c r="J644" s="70"/>
      <c r="K644" s="70"/>
      <c r="L644" s="70"/>
      <c r="M644" s="70"/>
      <c r="N644" s="70"/>
      <c r="O644" s="70"/>
      <c r="P644" s="70"/>
      <c r="Q644" s="569"/>
    </row>
    <row r="645" spans="1:17" s="857" customFormat="1" ht="15.75">
      <c r="A645" s="69"/>
      <c r="B645" s="70"/>
      <c r="C645" s="70"/>
      <c r="D645" s="70"/>
      <c r="E645" s="70"/>
      <c r="F645" s="70"/>
      <c r="G645" s="70"/>
      <c r="H645" s="70"/>
      <c r="I645" s="70"/>
      <c r="J645" s="70"/>
      <c r="K645" s="70"/>
      <c r="L645" s="70"/>
      <c r="M645" s="70"/>
      <c r="N645" s="70"/>
      <c r="O645" s="70"/>
      <c r="P645" s="70"/>
      <c r="Q645" s="569"/>
    </row>
    <row r="646" spans="1:17" s="857" customFormat="1" ht="15.75">
      <c r="A646" s="69"/>
      <c r="B646" s="70"/>
      <c r="C646" s="70"/>
      <c r="D646" s="70"/>
      <c r="E646" s="70"/>
      <c r="F646" s="70"/>
      <c r="G646" s="70"/>
      <c r="H646" s="70"/>
      <c r="I646" s="70"/>
      <c r="J646" s="70"/>
      <c r="K646" s="70"/>
      <c r="L646" s="70"/>
      <c r="M646" s="70"/>
      <c r="N646" s="70"/>
      <c r="O646" s="70"/>
      <c r="P646" s="70"/>
      <c r="Q646" s="569"/>
    </row>
    <row r="647" spans="1:17" s="857" customFormat="1" ht="15.75">
      <c r="A647" s="69"/>
      <c r="B647" s="70"/>
      <c r="C647" s="70"/>
      <c r="D647" s="70"/>
      <c r="E647" s="70"/>
      <c r="F647" s="70"/>
      <c r="G647" s="70"/>
      <c r="H647" s="70"/>
      <c r="I647" s="70"/>
      <c r="J647" s="70"/>
      <c r="K647" s="70"/>
      <c r="L647" s="70"/>
      <c r="M647" s="70"/>
      <c r="N647" s="70"/>
      <c r="O647" s="70"/>
      <c r="P647" s="70"/>
      <c r="Q647" s="569"/>
    </row>
    <row r="648" spans="1:17" s="857" customFormat="1" ht="15.75">
      <c r="A648" s="69"/>
      <c r="B648" s="70"/>
      <c r="C648" s="70"/>
      <c r="D648" s="70"/>
      <c r="E648" s="70"/>
      <c r="F648" s="70"/>
      <c r="G648" s="70"/>
      <c r="H648" s="70"/>
      <c r="I648" s="70"/>
      <c r="J648" s="70"/>
      <c r="K648" s="70"/>
      <c r="L648" s="70"/>
      <c r="M648" s="70"/>
      <c r="N648" s="70"/>
      <c r="O648" s="70"/>
      <c r="P648" s="70"/>
      <c r="Q648" s="569"/>
    </row>
    <row r="649" spans="1:17" s="857" customFormat="1" ht="15.75">
      <c r="A649" s="69"/>
      <c r="B649" s="70"/>
      <c r="C649" s="70"/>
      <c r="D649" s="70"/>
      <c r="E649" s="70"/>
      <c r="F649" s="70"/>
      <c r="G649" s="70"/>
      <c r="H649" s="70"/>
      <c r="I649" s="70"/>
      <c r="J649" s="70"/>
      <c r="K649" s="70"/>
      <c r="L649" s="70"/>
      <c r="M649" s="70"/>
      <c r="N649" s="70"/>
      <c r="O649" s="70"/>
      <c r="P649" s="70"/>
      <c r="Q649" s="569"/>
    </row>
  </sheetData>
  <mergeCells count="22">
    <mergeCell ref="A179:Q179"/>
    <mergeCell ref="A135:Q135"/>
    <mergeCell ref="A178:Q178"/>
    <mergeCell ref="A88:Q88"/>
    <mergeCell ref="A89:Q89"/>
    <mergeCell ref="A132:Q132"/>
    <mergeCell ref="A133:Q133"/>
    <mergeCell ref="A176:Q176"/>
    <mergeCell ref="A177:Q177"/>
    <mergeCell ref="A2:Q2"/>
    <mergeCell ref="A3:Q3"/>
    <mergeCell ref="A4:Q4"/>
    <mergeCell ref="A5:Q5"/>
    <mergeCell ref="A47:Q47"/>
    <mergeCell ref="A43:Q43"/>
    <mergeCell ref="A46:Q46"/>
    <mergeCell ref="A45:Q45"/>
    <mergeCell ref="A48:Q48"/>
    <mergeCell ref="A90:Q90"/>
    <mergeCell ref="A134:Q134"/>
    <mergeCell ref="A91:Q91"/>
    <mergeCell ref="A86:H86"/>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workbookViewId="0">
      <selection activeCell="K12" sqref="K12"/>
    </sheetView>
  </sheetViews>
  <sheetFormatPr defaultColWidth="11.42578125" defaultRowHeight="15"/>
  <cols>
    <col min="1" max="1" width="57.5703125" style="71" customWidth="1"/>
    <col min="2" max="6" width="12.5703125" style="70" customWidth="1"/>
    <col min="7" max="7" width="1.85546875" style="75" customWidth="1"/>
    <col min="8" max="8" width="9.140625" style="857" customWidth="1"/>
    <col min="9" max="9" width="10.7109375" style="857" bestFit="1" customWidth="1"/>
    <col min="10" max="256" width="11.42578125" style="857"/>
    <col min="257" max="257" width="57.5703125" style="857" customWidth="1"/>
    <col min="258" max="262" width="12.5703125" style="857" customWidth="1"/>
    <col min="263" max="263" width="1.85546875" style="857" customWidth="1"/>
    <col min="264" max="264" width="9.140625" style="857" customWidth="1"/>
    <col min="265" max="265" width="10.7109375" style="857" bestFit="1" customWidth="1"/>
    <col min="266" max="512" width="11.42578125" style="857"/>
    <col min="513" max="513" width="57.5703125" style="857" customWidth="1"/>
    <col min="514" max="518" width="12.5703125" style="857" customWidth="1"/>
    <col min="519" max="519" width="1.85546875" style="857" customWidth="1"/>
    <col min="520" max="520" width="9.140625" style="857" customWidth="1"/>
    <col min="521" max="521" width="10.7109375" style="857" bestFit="1" customWidth="1"/>
    <col min="522" max="768" width="11.42578125" style="857"/>
    <col min="769" max="769" width="57.5703125" style="857" customWidth="1"/>
    <col min="770" max="774" width="12.5703125" style="857" customWidth="1"/>
    <col min="775" max="775" width="1.85546875" style="857" customWidth="1"/>
    <col min="776" max="776" width="9.140625" style="857" customWidth="1"/>
    <col min="777" max="777" width="10.7109375" style="857" bestFit="1" customWidth="1"/>
    <col min="778" max="1024" width="11.42578125" style="857"/>
    <col min="1025" max="1025" width="57.5703125" style="857" customWidth="1"/>
    <col min="1026" max="1030" width="12.5703125" style="857" customWidth="1"/>
    <col min="1031" max="1031" width="1.85546875" style="857" customWidth="1"/>
    <col min="1032" max="1032" width="9.140625" style="857" customWidth="1"/>
    <col min="1033" max="1033" width="10.7109375" style="857" bestFit="1" customWidth="1"/>
    <col min="1034" max="1280" width="11.42578125" style="857"/>
    <col min="1281" max="1281" width="57.5703125" style="857" customWidth="1"/>
    <col min="1282" max="1286" width="12.5703125" style="857" customWidth="1"/>
    <col min="1287" max="1287" width="1.85546875" style="857" customWidth="1"/>
    <col min="1288" max="1288" width="9.140625" style="857" customWidth="1"/>
    <col min="1289" max="1289" width="10.7109375" style="857" bestFit="1" customWidth="1"/>
    <col min="1290" max="1536" width="11.42578125" style="857"/>
    <col min="1537" max="1537" width="57.5703125" style="857" customWidth="1"/>
    <col min="1538" max="1542" width="12.5703125" style="857" customWidth="1"/>
    <col min="1543" max="1543" width="1.85546875" style="857" customWidth="1"/>
    <col min="1544" max="1544" width="9.140625" style="857" customWidth="1"/>
    <col min="1545" max="1545" width="10.7109375" style="857" bestFit="1" customWidth="1"/>
    <col min="1546" max="1792" width="11.42578125" style="857"/>
    <col min="1793" max="1793" width="57.5703125" style="857" customWidth="1"/>
    <col min="1794" max="1798" width="12.5703125" style="857" customWidth="1"/>
    <col min="1799" max="1799" width="1.85546875" style="857" customWidth="1"/>
    <col min="1800" max="1800" width="9.140625" style="857" customWidth="1"/>
    <col min="1801" max="1801" width="10.7109375" style="857" bestFit="1" customWidth="1"/>
    <col min="1802" max="2048" width="11.42578125" style="857"/>
    <col min="2049" max="2049" width="57.5703125" style="857" customWidth="1"/>
    <col min="2050" max="2054" width="12.5703125" style="857" customWidth="1"/>
    <col min="2055" max="2055" width="1.85546875" style="857" customWidth="1"/>
    <col min="2056" max="2056" width="9.140625" style="857" customWidth="1"/>
    <col min="2057" max="2057" width="10.7109375" style="857" bestFit="1" customWidth="1"/>
    <col min="2058" max="2304" width="11.42578125" style="857"/>
    <col min="2305" max="2305" width="57.5703125" style="857" customWidth="1"/>
    <col min="2306" max="2310" width="12.5703125" style="857" customWidth="1"/>
    <col min="2311" max="2311" width="1.85546875" style="857" customWidth="1"/>
    <col min="2312" max="2312" width="9.140625" style="857" customWidth="1"/>
    <col min="2313" max="2313" width="10.7109375" style="857" bestFit="1" customWidth="1"/>
    <col min="2314" max="2560" width="11.42578125" style="857"/>
    <col min="2561" max="2561" width="57.5703125" style="857" customWidth="1"/>
    <col min="2562" max="2566" width="12.5703125" style="857" customWidth="1"/>
    <col min="2567" max="2567" width="1.85546875" style="857" customWidth="1"/>
    <col min="2568" max="2568" width="9.140625" style="857" customWidth="1"/>
    <col min="2569" max="2569" width="10.7109375" style="857" bestFit="1" customWidth="1"/>
    <col min="2570" max="2816" width="11.42578125" style="857"/>
    <col min="2817" max="2817" width="57.5703125" style="857" customWidth="1"/>
    <col min="2818" max="2822" width="12.5703125" style="857" customWidth="1"/>
    <col min="2823" max="2823" width="1.85546875" style="857" customWidth="1"/>
    <col min="2824" max="2824" width="9.140625" style="857" customWidth="1"/>
    <col min="2825" max="2825" width="10.7109375" style="857" bestFit="1" customWidth="1"/>
    <col min="2826" max="3072" width="11.42578125" style="857"/>
    <col min="3073" max="3073" width="57.5703125" style="857" customWidth="1"/>
    <col min="3074" max="3078" width="12.5703125" style="857" customWidth="1"/>
    <col min="3079" max="3079" width="1.85546875" style="857" customWidth="1"/>
    <col min="3080" max="3080" width="9.140625" style="857" customWidth="1"/>
    <col min="3081" max="3081" width="10.7109375" style="857" bestFit="1" customWidth="1"/>
    <col min="3082" max="3328" width="11.42578125" style="857"/>
    <col min="3329" max="3329" width="57.5703125" style="857" customWidth="1"/>
    <col min="3330" max="3334" width="12.5703125" style="857" customWidth="1"/>
    <col min="3335" max="3335" width="1.85546875" style="857" customWidth="1"/>
    <col min="3336" max="3336" width="9.140625" style="857" customWidth="1"/>
    <col min="3337" max="3337" width="10.7109375" style="857" bestFit="1" customWidth="1"/>
    <col min="3338" max="3584" width="11.42578125" style="857"/>
    <col min="3585" max="3585" width="57.5703125" style="857" customWidth="1"/>
    <col min="3586" max="3590" width="12.5703125" style="857" customWidth="1"/>
    <col min="3591" max="3591" width="1.85546875" style="857" customWidth="1"/>
    <col min="3592" max="3592" width="9.140625" style="857" customWidth="1"/>
    <col min="3593" max="3593" width="10.7109375" style="857" bestFit="1" customWidth="1"/>
    <col min="3594" max="3840" width="11.42578125" style="857"/>
    <col min="3841" max="3841" width="57.5703125" style="857" customWidth="1"/>
    <col min="3842" max="3846" width="12.5703125" style="857" customWidth="1"/>
    <col min="3847" max="3847" width="1.85546875" style="857" customWidth="1"/>
    <col min="3848" max="3848" width="9.140625" style="857" customWidth="1"/>
    <col min="3849" max="3849" width="10.7109375" style="857" bestFit="1" customWidth="1"/>
    <col min="3850" max="4096" width="11.42578125" style="857"/>
    <col min="4097" max="4097" width="57.5703125" style="857" customWidth="1"/>
    <col min="4098" max="4102" width="12.5703125" style="857" customWidth="1"/>
    <col min="4103" max="4103" width="1.85546875" style="857" customWidth="1"/>
    <col min="4104" max="4104" width="9.140625" style="857" customWidth="1"/>
    <col min="4105" max="4105" width="10.7109375" style="857" bestFit="1" customWidth="1"/>
    <col min="4106" max="4352" width="11.42578125" style="857"/>
    <col min="4353" max="4353" width="57.5703125" style="857" customWidth="1"/>
    <col min="4354" max="4358" width="12.5703125" style="857" customWidth="1"/>
    <col min="4359" max="4359" width="1.85546875" style="857" customWidth="1"/>
    <col min="4360" max="4360" width="9.140625" style="857" customWidth="1"/>
    <col min="4361" max="4361" width="10.7109375" style="857" bestFit="1" customWidth="1"/>
    <col min="4362" max="4608" width="11.42578125" style="857"/>
    <col min="4609" max="4609" width="57.5703125" style="857" customWidth="1"/>
    <col min="4610" max="4614" width="12.5703125" style="857" customWidth="1"/>
    <col min="4615" max="4615" width="1.85546875" style="857" customWidth="1"/>
    <col min="4616" max="4616" width="9.140625" style="857" customWidth="1"/>
    <col min="4617" max="4617" width="10.7109375" style="857" bestFit="1" customWidth="1"/>
    <col min="4618" max="4864" width="11.42578125" style="857"/>
    <col min="4865" max="4865" width="57.5703125" style="857" customWidth="1"/>
    <col min="4866" max="4870" width="12.5703125" style="857" customWidth="1"/>
    <col min="4871" max="4871" width="1.85546875" style="857" customWidth="1"/>
    <col min="4872" max="4872" width="9.140625" style="857" customWidth="1"/>
    <col min="4873" max="4873" width="10.7109375" style="857" bestFit="1" customWidth="1"/>
    <col min="4874" max="5120" width="11.42578125" style="857"/>
    <col min="5121" max="5121" width="57.5703125" style="857" customWidth="1"/>
    <col min="5122" max="5126" width="12.5703125" style="857" customWidth="1"/>
    <col min="5127" max="5127" width="1.85546875" style="857" customWidth="1"/>
    <col min="5128" max="5128" width="9.140625" style="857" customWidth="1"/>
    <col min="5129" max="5129" width="10.7109375" style="857" bestFit="1" customWidth="1"/>
    <col min="5130" max="5376" width="11.42578125" style="857"/>
    <col min="5377" max="5377" width="57.5703125" style="857" customWidth="1"/>
    <col min="5378" max="5382" width="12.5703125" style="857" customWidth="1"/>
    <col min="5383" max="5383" width="1.85546875" style="857" customWidth="1"/>
    <col min="5384" max="5384" width="9.140625" style="857" customWidth="1"/>
    <col min="5385" max="5385" width="10.7109375" style="857" bestFit="1" customWidth="1"/>
    <col min="5386" max="5632" width="11.42578125" style="857"/>
    <col min="5633" max="5633" width="57.5703125" style="857" customWidth="1"/>
    <col min="5634" max="5638" width="12.5703125" style="857" customWidth="1"/>
    <col min="5639" max="5639" width="1.85546875" style="857" customWidth="1"/>
    <col min="5640" max="5640" width="9.140625" style="857" customWidth="1"/>
    <col min="5641" max="5641" width="10.7109375" style="857" bestFit="1" customWidth="1"/>
    <col min="5642" max="5888" width="11.42578125" style="857"/>
    <col min="5889" max="5889" width="57.5703125" style="857" customWidth="1"/>
    <col min="5890" max="5894" width="12.5703125" style="857" customWidth="1"/>
    <col min="5895" max="5895" width="1.85546875" style="857" customWidth="1"/>
    <col min="5896" max="5896" width="9.140625" style="857" customWidth="1"/>
    <col min="5897" max="5897" width="10.7109375" style="857" bestFit="1" customWidth="1"/>
    <col min="5898" max="6144" width="11.42578125" style="857"/>
    <col min="6145" max="6145" width="57.5703125" style="857" customWidth="1"/>
    <col min="6146" max="6150" width="12.5703125" style="857" customWidth="1"/>
    <col min="6151" max="6151" width="1.85546875" style="857" customWidth="1"/>
    <col min="6152" max="6152" width="9.140625" style="857" customWidth="1"/>
    <col min="6153" max="6153" width="10.7109375" style="857" bestFit="1" customWidth="1"/>
    <col min="6154" max="6400" width="11.42578125" style="857"/>
    <col min="6401" max="6401" width="57.5703125" style="857" customWidth="1"/>
    <col min="6402" max="6406" width="12.5703125" style="857" customWidth="1"/>
    <col min="6407" max="6407" width="1.85546875" style="857" customWidth="1"/>
    <col min="6408" max="6408" width="9.140625" style="857" customWidth="1"/>
    <col min="6409" max="6409" width="10.7109375" style="857" bestFit="1" customWidth="1"/>
    <col min="6410" max="6656" width="11.42578125" style="857"/>
    <col min="6657" max="6657" width="57.5703125" style="857" customWidth="1"/>
    <col min="6658" max="6662" width="12.5703125" style="857" customWidth="1"/>
    <col min="6663" max="6663" width="1.85546875" style="857" customWidth="1"/>
    <col min="6664" max="6664" width="9.140625" style="857" customWidth="1"/>
    <col min="6665" max="6665" width="10.7109375" style="857" bestFit="1" customWidth="1"/>
    <col min="6666" max="6912" width="11.42578125" style="857"/>
    <col min="6913" max="6913" width="57.5703125" style="857" customWidth="1"/>
    <col min="6914" max="6918" width="12.5703125" style="857" customWidth="1"/>
    <col min="6919" max="6919" width="1.85546875" style="857" customWidth="1"/>
    <col min="6920" max="6920" width="9.140625" style="857" customWidth="1"/>
    <col min="6921" max="6921" width="10.7109375" style="857" bestFit="1" customWidth="1"/>
    <col min="6922" max="7168" width="11.42578125" style="857"/>
    <col min="7169" max="7169" width="57.5703125" style="857" customWidth="1"/>
    <col min="7170" max="7174" width="12.5703125" style="857" customWidth="1"/>
    <col min="7175" max="7175" width="1.85546875" style="857" customWidth="1"/>
    <col min="7176" max="7176" width="9.140625" style="857" customWidth="1"/>
    <col min="7177" max="7177" width="10.7109375" style="857" bestFit="1" customWidth="1"/>
    <col min="7178" max="7424" width="11.42578125" style="857"/>
    <col min="7425" max="7425" width="57.5703125" style="857" customWidth="1"/>
    <col min="7426" max="7430" width="12.5703125" style="857" customWidth="1"/>
    <col min="7431" max="7431" width="1.85546875" style="857" customWidth="1"/>
    <col min="7432" max="7432" width="9.140625" style="857" customWidth="1"/>
    <col min="7433" max="7433" width="10.7109375" style="857" bestFit="1" customWidth="1"/>
    <col min="7434" max="7680" width="11.42578125" style="857"/>
    <col min="7681" max="7681" width="57.5703125" style="857" customWidth="1"/>
    <col min="7682" max="7686" width="12.5703125" style="857" customWidth="1"/>
    <col min="7687" max="7687" width="1.85546875" style="857" customWidth="1"/>
    <col min="7688" max="7688" width="9.140625" style="857" customWidth="1"/>
    <col min="7689" max="7689" width="10.7109375" style="857" bestFit="1" customWidth="1"/>
    <col min="7690" max="7936" width="11.42578125" style="857"/>
    <col min="7937" max="7937" width="57.5703125" style="857" customWidth="1"/>
    <col min="7938" max="7942" width="12.5703125" style="857" customWidth="1"/>
    <col min="7943" max="7943" width="1.85546875" style="857" customWidth="1"/>
    <col min="7944" max="7944" width="9.140625" style="857" customWidth="1"/>
    <col min="7945" max="7945" width="10.7109375" style="857" bestFit="1" customWidth="1"/>
    <col min="7946" max="8192" width="11.42578125" style="857"/>
    <col min="8193" max="8193" width="57.5703125" style="857" customWidth="1"/>
    <col min="8194" max="8198" width="12.5703125" style="857" customWidth="1"/>
    <col min="8199" max="8199" width="1.85546875" style="857" customWidth="1"/>
    <col min="8200" max="8200" width="9.140625" style="857" customWidth="1"/>
    <col min="8201" max="8201" width="10.7109375" style="857" bestFit="1" customWidth="1"/>
    <col min="8202" max="8448" width="11.42578125" style="857"/>
    <col min="8449" max="8449" width="57.5703125" style="857" customWidth="1"/>
    <col min="8450" max="8454" width="12.5703125" style="857" customWidth="1"/>
    <col min="8455" max="8455" width="1.85546875" style="857" customWidth="1"/>
    <col min="8456" max="8456" width="9.140625" style="857" customWidth="1"/>
    <col min="8457" max="8457" width="10.7109375" style="857" bestFit="1" customWidth="1"/>
    <col min="8458" max="8704" width="11.42578125" style="857"/>
    <col min="8705" max="8705" width="57.5703125" style="857" customWidth="1"/>
    <col min="8706" max="8710" width="12.5703125" style="857" customWidth="1"/>
    <col min="8711" max="8711" width="1.85546875" style="857" customWidth="1"/>
    <col min="8712" max="8712" width="9.140625" style="857" customWidth="1"/>
    <col min="8713" max="8713" width="10.7109375" style="857" bestFit="1" customWidth="1"/>
    <col min="8714" max="8960" width="11.42578125" style="857"/>
    <col min="8961" max="8961" width="57.5703125" style="857" customWidth="1"/>
    <col min="8962" max="8966" width="12.5703125" style="857" customWidth="1"/>
    <col min="8967" max="8967" width="1.85546875" style="857" customWidth="1"/>
    <col min="8968" max="8968" width="9.140625" style="857" customWidth="1"/>
    <col min="8969" max="8969" width="10.7109375" style="857" bestFit="1" customWidth="1"/>
    <col min="8970" max="9216" width="11.42578125" style="857"/>
    <col min="9217" max="9217" width="57.5703125" style="857" customWidth="1"/>
    <col min="9218" max="9222" width="12.5703125" style="857" customWidth="1"/>
    <col min="9223" max="9223" width="1.85546875" style="857" customWidth="1"/>
    <col min="9224" max="9224" width="9.140625" style="857" customWidth="1"/>
    <col min="9225" max="9225" width="10.7109375" style="857" bestFit="1" customWidth="1"/>
    <col min="9226" max="9472" width="11.42578125" style="857"/>
    <col min="9473" max="9473" width="57.5703125" style="857" customWidth="1"/>
    <col min="9474" max="9478" width="12.5703125" style="857" customWidth="1"/>
    <col min="9479" max="9479" width="1.85546875" style="857" customWidth="1"/>
    <col min="9480" max="9480" width="9.140625" style="857" customWidth="1"/>
    <col min="9481" max="9481" width="10.7109375" style="857" bestFit="1" customWidth="1"/>
    <col min="9482" max="9728" width="11.42578125" style="857"/>
    <col min="9729" max="9729" width="57.5703125" style="857" customWidth="1"/>
    <col min="9730" max="9734" width="12.5703125" style="857" customWidth="1"/>
    <col min="9735" max="9735" width="1.85546875" style="857" customWidth="1"/>
    <col min="9736" max="9736" width="9.140625" style="857" customWidth="1"/>
    <col min="9737" max="9737" width="10.7109375" style="857" bestFit="1" customWidth="1"/>
    <col min="9738" max="9984" width="11.42578125" style="857"/>
    <col min="9985" max="9985" width="57.5703125" style="857" customWidth="1"/>
    <col min="9986" max="9990" width="12.5703125" style="857" customWidth="1"/>
    <col min="9991" max="9991" width="1.85546875" style="857" customWidth="1"/>
    <col min="9992" max="9992" width="9.140625" style="857" customWidth="1"/>
    <col min="9993" max="9993" width="10.7109375" style="857" bestFit="1" customWidth="1"/>
    <col min="9994" max="10240" width="11.42578125" style="857"/>
    <col min="10241" max="10241" width="57.5703125" style="857" customWidth="1"/>
    <col min="10242" max="10246" width="12.5703125" style="857" customWidth="1"/>
    <col min="10247" max="10247" width="1.85546875" style="857" customWidth="1"/>
    <col min="10248" max="10248" width="9.140625" style="857" customWidth="1"/>
    <col min="10249" max="10249" width="10.7109375" style="857" bestFit="1" customWidth="1"/>
    <col min="10250" max="10496" width="11.42578125" style="857"/>
    <col min="10497" max="10497" width="57.5703125" style="857" customWidth="1"/>
    <col min="10498" max="10502" width="12.5703125" style="857" customWidth="1"/>
    <col min="10503" max="10503" width="1.85546875" style="857" customWidth="1"/>
    <col min="10504" max="10504" width="9.140625" style="857" customWidth="1"/>
    <col min="10505" max="10505" width="10.7109375" style="857" bestFit="1" customWidth="1"/>
    <col min="10506" max="10752" width="11.42578125" style="857"/>
    <col min="10753" max="10753" width="57.5703125" style="857" customWidth="1"/>
    <col min="10754" max="10758" width="12.5703125" style="857" customWidth="1"/>
    <col min="10759" max="10759" width="1.85546875" style="857" customWidth="1"/>
    <col min="10760" max="10760" width="9.140625" style="857" customWidth="1"/>
    <col min="10761" max="10761" width="10.7109375" style="857" bestFit="1" customWidth="1"/>
    <col min="10762" max="11008" width="11.42578125" style="857"/>
    <col min="11009" max="11009" width="57.5703125" style="857" customWidth="1"/>
    <col min="11010" max="11014" width="12.5703125" style="857" customWidth="1"/>
    <col min="11015" max="11015" width="1.85546875" style="857" customWidth="1"/>
    <col min="11016" max="11016" width="9.140625" style="857" customWidth="1"/>
    <col min="11017" max="11017" width="10.7109375" style="857" bestFit="1" customWidth="1"/>
    <col min="11018" max="11264" width="11.42578125" style="857"/>
    <col min="11265" max="11265" width="57.5703125" style="857" customWidth="1"/>
    <col min="11266" max="11270" width="12.5703125" style="857" customWidth="1"/>
    <col min="11271" max="11271" width="1.85546875" style="857" customWidth="1"/>
    <col min="11272" max="11272" width="9.140625" style="857" customWidth="1"/>
    <col min="11273" max="11273" width="10.7109375" style="857" bestFit="1" customWidth="1"/>
    <col min="11274" max="11520" width="11.42578125" style="857"/>
    <col min="11521" max="11521" width="57.5703125" style="857" customWidth="1"/>
    <col min="11522" max="11526" width="12.5703125" style="857" customWidth="1"/>
    <col min="11527" max="11527" width="1.85546875" style="857" customWidth="1"/>
    <col min="11528" max="11528" width="9.140625" style="857" customWidth="1"/>
    <col min="11529" max="11529" width="10.7109375" style="857" bestFit="1" customWidth="1"/>
    <col min="11530" max="11776" width="11.42578125" style="857"/>
    <col min="11777" max="11777" width="57.5703125" style="857" customWidth="1"/>
    <col min="11778" max="11782" width="12.5703125" style="857" customWidth="1"/>
    <col min="11783" max="11783" width="1.85546875" style="857" customWidth="1"/>
    <col min="11784" max="11784" width="9.140625" style="857" customWidth="1"/>
    <col min="11785" max="11785" width="10.7109375" style="857" bestFit="1" customWidth="1"/>
    <col min="11786" max="12032" width="11.42578125" style="857"/>
    <col min="12033" max="12033" width="57.5703125" style="857" customWidth="1"/>
    <col min="12034" max="12038" width="12.5703125" style="857" customWidth="1"/>
    <col min="12039" max="12039" width="1.85546875" style="857" customWidth="1"/>
    <col min="12040" max="12040" width="9.140625" style="857" customWidth="1"/>
    <col min="12041" max="12041" width="10.7109375" style="857" bestFit="1" customWidth="1"/>
    <col min="12042" max="12288" width="11.42578125" style="857"/>
    <col min="12289" max="12289" width="57.5703125" style="857" customWidth="1"/>
    <col min="12290" max="12294" width="12.5703125" style="857" customWidth="1"/>
    <col min="12295" max="12295" width="1.85546875" style="857" customWidth="1"/>
    <col min="12296" max="12296" width="9.140625" style="857" customWidth="1"/>
    <col min="12297" max="12297" width="10.7109375" style="857" bestFit="1" customWidth="1"/>
    <col min="12298" max="12544" width="11.42578125" style="857"/>
    <col min="12545" max="12545" width="57.5703125" style="857" customWidth="1"/>
    <col min="12546" max="12550" width="12.5703125" style="857" customWidth="1"/>
    <col min="12551" max="12551" width="1.85546875" style="857" customWidth="1"/>
    <col min="12552" max="12552" width="9.140625" style="857" customWidth="1"/>
    <col min="12553" max="12553" width="10.7109375" style="857" bestFit="1" customWidth="1"/>
    <col min="12554" max="12800" width="11.42578125" style="857"/>
    <col min="12801" max="12801" width="57.5703125" style="857" customWidth="1"/>
    <col min="12802" max="12806" width="12.5703125" style="857" customWidth="1"/>
    <col min="12807" max="12807" width="1.85546875" style="857" customWidth="1"/>
    <col min="12808" max="12808" width="9.140625" style="857" customWidth="1"/>
    <col min="12809" max="12809" width="10.7109375" style="857" bestFit="1" customWidth="1"/>
    <col min="12810" max="13056" width="11.42578125" style="857"/>
    <col min="13057" max="13057" width="57.5703125" style="857" customWidth="1"/>
    <col min="13058" max="13062" width="12.5703125" style="857" customWidth="1"/>
    <col min="13063" max="13063" width="1.85546875" style="857" customWidth="1"/>
    <col min="13064" max="13064" width="9.140625" style="857" customWidth="1"/>
    <col min="13065" max="13065" width="10.7109375" style="857" bestFit="1" customWidth="1"/>
    <col min="13066" max="13312" width="11.42578125" style="857"/>
    <col min="13313" max="13313" width="57.5703125" style="857" customWidth="1"/>
    <col min="13314" max="13318" width="12.5703125" style="857" customWidth="1"/>
    <col min="13319" max="13319" width="1.85546875" style="857" customWidth="1"/>
    <col min="13320" max="13320" width="9.140625" style="857" customWidth="1"/>
    <col min="13321" max="13321" width="10.7109375" style="857" bestFit="1" customWidth="1"/>
    <col min="13322" max="13568" width="11.42578125" style="857"/>
    <col min="13569" max="13569" width="57.5703125" style="857" customWidth="1"/>
    <col min="13570" max="13574" width="12.5703125" style="857" customWidth="1"/>
    <col min="13575" max="13575" width="1.85546875" style="857" customWidth="1"/>
    <col min="13576" max="13576" width="9.140625" style="857" customWidth="1"/>
    <col min="13577" max="13577" width="10.7109375" style="857" bestFit="1" customWidth="1"/>
    <col min="13578" max="13824" width="11.42578125" style="857"/>
    <col min="13825" max="13825" width="57.5703125" style="857" customWidth="1"/>
    <col min="13826" max="13830" width="12.5703125" style="857" customWidth="1"/>
    <col min="13831" max="13831" width="1.85546875" style="857" customWidth="1"/>
    <col min="13832" max="13832" width="9.140625" style="857" customWidth="1"/>
    <col min="13833" max="13833" width="10.7109375" style="857" bestFit="1" customWidth="1"/>
    <col min="13834" max="14080" width="11.42578125" style="857"/>
    <col min="14081" max="14081" width="57.5703125" style="857" customWidth="1"/>
    <col min="14082" max="14086" width="12.5703125" style="857" customWidth="1"/>
    <col min="14087" max="14087" width="1.85546875" style="857" customWidth="1"/>
    <col min="14088" max="14088" width="9.140625" style="857" customWidth="1"/>
    <col min="14089" max="14089" width="10.7109375" style="857" bestFit="1" customWidth="1"/>
    <col min="14090" max="14336" width="11.42578125" style="857"/>
    <col min="14337" max="14337" width="57.5703125" style="857" customWidth="1"/>
    <col min="14338" max="14342" width="12.5703125" style="857" customWidth="1"/>
    <col min="14343" max="14343" width="1.85546875" style="857" customWidth="1"/>
    <col min="14344" max="14344" width="9.140625" style="857" customWidth="1"/>
    <col min="14345" max="14345" width="10.7109375" style="857" bestFit="1" customWidth="1"/>
    <col min="14346" max="14592" width="11.42578125" style="857"/>
    <col min="14593" max="14593" width="57.5703125" style="857" customWidth="1"/>
    <col min="14594" max="14598" width="12.5703125" style="857" customWidth="1"/>
    <col min="14599" max="14599" width="1.85546875" style="857" customWidth="1"/>
    <col min="14600" max="14600" width="9.140625" style="857" customWidth="1"/>
    <col min="14601" max="14601" width="10.7109375" style="857" bestFit="1" customWidth="1"/>
    <col min="14602" max="14848" width="11.42578125" style="857"/>
    <col min="14849" max="14849" width="57.5703125" style="857" customWidth="1"/>
    <col min="14850" max="14854" width="12.5703125" style="857" customWidth="1"/>
    <col min="14855" max="14855" width="1.85546875" style="857" customWidth="1"/>
    <col min="14856" max="14856" width="9.140625" style="857" customWidth="1"/>
    <col min="14857" max="14857" width="10.7109375" style="857" bestFit="1" customWidth="1"/>
    <col min="14858" max="15104" width="11.42578125" style="857"/>
    <col min="15105" max="15105" width="57.5703125" style="857" customWidth="1"/>
    <col min="15106" max="15110" width="12.5703125" style="857" customWidth="1"/>
    <col min="15111" max="15111" width="1.85546875" style="857" customWidth="1"/>
    <col min="15112" max="15112" width="9.140625" style="857" customWidth="1"/>
    <col min="15113" max="15113" width="10.7109375" style="857" bestFit="1" customWidth="1"/>
    <col min="15114" max="15360" width="11.42578125" style="857"/>
    <col min="15361" max="15361" width="57.5703125" style="857" customWidth="1"/>
    <col min="15362" max="15366" width="12.5703125" style="857" customWidth="1"/>
    <col min="15367" max="15367" width="1.85546875" style="857" customWidth="1"/>
    <col min="15368" max="15368" width="9.140625" style="857" customWidth="1"/>
    <col min="15369" max="15369" width="10.7109375" style="857" bestFit="1" customWidth="1"/>
    <col min="15370" max="15616" width="11.42578125" style="857"/>
    <col min="15617" max="15617" width="57.5703125" style="857" customWidth="1"/>
    <col min="15618" max="15622" width="12.5703125" style="857" customWidth="1"/>
    <col min="15623" max="15623" width="1.85546875" style="857" customWidth="1"/>
    <col min="15624" max="15624" width="9.140625" style="857" customWidth="1"/>
    <col min="15625" max="15625" width="10.7109375" style="857" bestFit="1" customWidth="1"/>
    <col min="15626" max="15872" width="11.42578125" style="857"/>
    <col min="15873" max="15873" width="57.5703125" style="857" customWidth="1"/>
    <col min="15874" max="15878" width="12.5703125" style="857" customWidth="1"/>
    <col min="15879" max="15879" width="1.85546875" style="857" customWidth="1"/>
    <col min="15880" max="15880" width="9.140625" style="857" customWidth="1"/>
    <col min="15881" max="15881" width="10.7109375" style="857" bestFit="1" customWidth="1"/>
    <col min="15882" max="16128" width="11.42578125" style="857"/>
    <col min="16129" max="16129" width="57.5703125" style="857" customWidth="1"/>
    <col min="16130" max="16134" width="12.5703125" style="857" customWidth="1"/>
    <col min="16135" max="16135" width="1.85546875" style="857" customWidth="1"/>
    <col min="16136" max="16136" width="9.140625" style="857" customWidth="1"/>
    <col min="16137" max="16137" width="10.7109375" style="857" bestFit="1" customWidth="1"/>
    <col min="16138" max="16384" width="11.42578125" style="857"/>
  </cols>
  <sheetData>
    <row r="1" spans="1:6" s="74" customFormat="1" ht="2.25" customHeight="1">
      <c r="A1" s="72"/>
      <c r="B1" s="524"/>
      <c r="C1" s="524"/>
      <c r="D1" s="524"/>
      <c r="E1" s="524"/>
      <c r="F1" s="524"/>
    </row>
    <row r="2" spans="1:6" s="64" customFormat="1" ht="39" customHeight="1">
      <c r="A2" s="863" t="s">
        <v>1089</v>
      </c>
      <c r="B2" s="863"/>
      <c r="C2" s="863"/>
      <c r="D2" s="863"/>
      <c r="E2" s="863"/>
      <c r="F2" s="863"/>
    </row>
    <row r="3" spans="1:6" s="64" customFormat="1" ht="20.25">
      <c r="A3" s="863" t="s">
        <v>1262</v>
      </c>
      <c r="B3" s="863"/>
      <c r="C3" s="863"/>
      <c r="D3" s="863"/>
      <c r="E3" s="863"/>
      <c r="F3" s="863"/>
    </row>
    <row r="4" spans="1:6" s="64" customFormat="1" ht="20.25">
      <c r="A4" s="863" t="s">
        <v>1525</v>
      </c>
      <c r="B4" s="863"/>
      <c r="C4" s="863"/>
      <c r="D4" s="863"/>
      <c r="E4" s="863"/>
      <c r="F4" s="863"/>
    </row>
    <row r="5" spans="1:6" s="65" customFormat="1" ht="39" customHeight="1">
      <c r="A5" s="864" t="s">
        <v>1401</v>
      </c>
      <c r="B5" s="864"/>
      <c r="C5" s="864"/>
      <c r="D5" s="864"/>
      <c r="E5" s="864"/>
      <c r="F5" s="864"/>
    </row>
    <row r="6" spans="1:6" s="857" customFormat="1" ht="6" customHeight="1">
      <c r="A6" s="71"/>
      <c r="B6" s="70"/>
      <c r="C6" s="70"/>
      <c r="D6" s="70"/>
      <c r="E6" s="70"/>
      <c r="F6" s="70"/>
    </row>
    <row r="7" spans="1:6" s="857" customFormat="1" ht="4.5" customHeight="1" thickBot="1">
      <c r="A7" s="413"/>
      <c r="B7" s="525"/>
      <c r="C7" s="525"/>
      <c r="D7" s="525"/>
      <c r="E7" s="525"/>
      <c r="F7" s="525"/>
    </row>
    <row r="8" spans="1:6" s="857" customFormat="1" ht="16.5" thickTop="1" thickBot="1">
      <c r="A8" s="58"/>
      <c r="B8" s="526" t="s">
        <v>2</v>
      </c>
      <c r="C8" s="526" t="s">
        <v>3</v>
      </c>
      <c r="D8" s="526" t="s">
        <v>4</v>
      </c>
      <c r="E8" s="526" t="s">
        <v>5</v>
      </c>
      <c r="F8" s="526" t="s">
        <v>6</v>
      </c>
    </row>
    <row r="9" spans="1:6" s="50" customFormat="1" ht="12.75" thickTop="1" thickBot="1">
      <c r="A9" s="59" t="s">
        <v>7</v>
      </c>
      <c r="B9" s="63">
        <v>4147010.2445500004</v>
      </c>
      <c r="C9" s="63">
        <v>339530.41417</v>
      </c>
      <c r="D9" s="63">
        <v>0</v>
      </c>
      <c r="E9" s="63">
        <v>1099.1611699999999</v>
      </c>
      <c r="F9" s="63">
        <v>4487639.8198899999</v>
      </c>
    </row>
    <row r="10" spans="1:6" s="50" customFormat="1" ht="12.75" thickTop="1" thickBot="1">
      <c r="A10" s="436" t="s">
        <v>8</v>
      </c>
      <c r="B10" s="60">
        <v>233833.28119000001</v>
      </c>
      <c r="C10" s="60">
        <v>89157.925499999998</v>
      </c>
      <c r="D10" s="60">
        <v>0</v>
      </c>
      <c r="E10" s="60">
        <v>720.07742000000007</v>
      </c>
      <c r="F10" s="60">
        <v>323711.28411000001</v>
      </c>
    </row>
    <row r="11" spans="1:6" s="50" customFormat="1" ht="12" thickTop="1">
      <c r="A11" s="477" t="s">
        <v>9</v>
      </c>
      <c r="B11" s="61">
        <v>99049.421000000002</v>
      </c>
      <c r="C11" s="61">
        <v>28038.10284</v>
      </c>
      <c r="D11" s="61">
        <v>0</v>
      </c>
      <c r="E11" s="61">
        <v>0</v>
      </c>
      <c r="F11" s="61">
        <v>127087.52384000001</v>
      </c>
    </row>
    <row r="12" spans="1:6" s="50" customFormat="1" ht="11.25">
      <c r="A12" s="477" t="s">
        <v>10</v>
      </c>
      <c r="B12" s="61">
        <v>117585.63942000001</v>
      </c>
      <c r="C12" s="61">
        <v>44963.197919999999</v>
      </c>
      <c r="D12" s="61">
        <v>0</v>
      </c>
      <c r="E12" s="61">
        <v>720.07742000000007</v>
      </c>
      <c r="F12" s="61">
        <v>163268.91475999999</v>
      </c>
    </row>
    <row r="13" spans="1:6" s="50" customFormat="1" ht="11.25">
      <c r="A13" s="477" t="s">
        <v>11</v>
      </c>
      <c r="B13" s="61">
        <v>17196.47466</v>
      </c>
      <c r="C13" s="61">
        <v>8276.4009399999995</v>
      </c>
      <c r="D13" s="61">
        <v>0</v>
      </c>
      <c r="E13" s="61">
        <v>0</v>
      </c>
      <c r="F13" s="61">
        <v>25472.875600000003</v>
      </c>
    </row>
    <row r="14" spans="1:6" s="50" customFormat="1" ht="11.25">
      <c r="A14" s="477" t="s">
        <v>12</v>
      </c>
      <c r="B14" s="61">
        <v>0</v>
      </c>
      <c r="C14" s="61">
        <v>0</v>
      </c>
      <c r="D14" s="61">
        <v>0</v>
      </c>
      <c r="E14" s="61">
        <v>0</v>
      </c>
      <c r="F14" s="61">
        <v>0</v>
      </c>
    </row>
    <row r="15" spans="1:6" s="50" customFormat="1" ht="11.25">
      <c r="A15" s="477" t="s">
        <v>13</v>
      </c>
      <c r="B15" s="61">
        <v>0</v>
      </c>
      <c r="C15" s="61">
        <v>7880.2237999999998</v>
      </c>
      <c r="D15" s="61">
        <v>0</v>
      </c>
      <c r="E15" s="61">
        <v>0</v>
      </c>
      <c r="F15" s="61">
        <v>7880.2237999999998</v>
      </c>
    </row>
    <row r="16" spans="1:6" s="50" customFormat="1" ht="11.25">
      <c r="A16" s="477" t="s">
        <v>14</v>
      </c>
      <c r="B16" s="61">
        <v>1.7461099999999998</v>
      </c>
      <c r="C16" s="61">
        <v>0</v>
      </c>
      <c r="D16" s="61">
        <v>0</v>
      </c>
      <c r="E16" s="61">
        <v>0</v>
      </c>
      <c r="F16" s="61">
        <v>1.7461099999999998</v>
      </c>
    </row>
    <row r="17" spans="1:6" s="50" customFormat="1" ht="11.25">
      <c r="A17" s="477" t="s">
        <v>15</v>
      </c>
      <c r="B17" s="61">
        <v>0</v>
      </c>
      <c r="C17" s="61">
        <v>0</v>
      </c>
      <c r="D17" s="61">
        <v>0</v>
      </c>
      <c r="E17" s="61">
        <v>0</v>
      </c>
      <c r="F17" s="61">
        <v>0</v>
      </c>
    </row>
    <row r="18" spans="1:6" s="50" customFormat="1" ht="12" thickBot="1">
      <c r="A18" s="477" t="s">
        <v>16</v>
      </c>
      <c r="B18" s="61">
        <v>0</v>
      </c>
      <c r="C18" s="61">
        <v>0</v>
      </c>
      <c r="D18" s="61">
        <v>0</v>
      </c>
      <c r="E18" s="61">
        <v>0</v>
      </c>
      <c r="F18" s="61">
        <v>0</v>
      </c>
    </row>
    <row r="19" spans="1:6" s="50" customFormat="1" ht="12.75" thickTop="1" thickBot="1">
      <c r="A19" s="436" t="s">
        <v>17</v>
      </c>
      <c r="B19" s="60">
        <v>117789.25382</v>
      </c>
      <c r="C19" s="60">
        <v>110654.99623999999</v>
      </c>
      <c r="D19" s="60">
        <v>0</v>
      </c>
      <c r="E19" s="60">
        <v>52.419650000000004</v>
      </c>
      <c r="F19" s="60">
        <v>228496.66971000002</v>
      </c>
    </row>
    <row r="20" spans="1:6" s="50" customFormat="1" ht="12" thickTop="1">
      <c r="A20" s="477" t="s">
        <v>18</v>
      </c>
      <c r="B20" s="61">
        <v>0</v>
      </c>
      <c r="C20" s="61">
        <v>0</v>
      </c>
      <c r="D20" s="61">
        <v>0</v>
      </c>
      <c r="E20" s="61">
        <v>0</v>
      </c>
      <c r="F20" s="61">
        <v>0</v>
      </c>
    </row>
    <row r="21" spans="1:6" s="50" customFormat="1" ht="11.25">
      <c r="A21" s="477" t="s">
        <v>19</v>
      </c>
      <c r="B21" s="61">
        <v>14547.63818</v>
      </c>
      <c r="C21" s="61">
        <v>19676.1911</v>
      </c>
      <c r="D21" s="61">
        <v>0</v>
      </c>
      <c r="E21" s="61">
        <v>0</v>
      </c>
      <c r="F21" s="61">
        <v>34223.829279999998</v>
      </c>
    </row>
    <row r="22" spans="1:6" s="50" customFormat="1" ht="11.25">
      <c r="A22" s="477" t="s">
        <v>20</v>
      </c>
      <c r="B22" s="61">
        <v>0</v>
      </c>
      <c r="C22" s="61">
        <v>0</v>
      </c>
      <c r="D22" s="61">
        <v>0</v>
      </c>
      <c r="E22" s="61">
        <v>0</v>
      </c>
      <c r="F22" s="61">
        <v>0</v>
      </c>
    </row>
    <row r="23" spans="1:6" s="50" customFormat="1" ht="11.25">
      <c r="A23" s="477" t="s">
        <v>21</v>
      </c>
      <c r="B23" s="61">
        <v>0</v>
      </c>
      <c r="C23" s="61">
        <v>0</v>
      </c>
      <c r="D23" s="61">
        <v>0</v>
      </c>
      <c r="E23" s="61">
        <v>0</v>
      </c>
      <c r="F23" s="61">
        <v>0</v>
      </c>
    </row>
    <row r="24" spans="1:6" s="50" customFormat="1" ht="11.25">
      <c r="A24" s="477" t="s">
        <v>22</v>
      </c>
      <c r="B24" s="61">
        <v>4919.6763600000004</v>
      </c>
      <c r="C24" s="61">
        <v>7808.0822699999999</v>
      </c>
      <c r="D24" s="61">
        <v>0</v>
      </c>
      <c r="E24" s="61">
        <v>51.499079999999999</v>
      </c>
      <c r="F24" s="61">
        <v>12779.257710000002</v>
      </c>
    </row>
    <row r="25" spans="1:6" s="50" customFormat="1" ht="11.25">
      <c r="A25" s="477" t="s">
        <v>23</v>
      </c>
      <c r="B25" s="61">
        <v>98297.000419999997</v>
      </c>
      <c r="C25" s="61">
        <v>83162.338439999992</v>
      </c>
      <c r="D25" s="61">
        <v>0</v>
      </c>
      <c r="E25" s="61">
        <v>0.92057</v>
      </c>
      <c r="F25" s="61">
        <v>181460.25943000001</v>
      </c>
    </row>
    <row r="26" spans="1:6" s="50" customFormat="1" ht="11.25">
      <c r="A26" s="477" t="s">
        <v>24</v>
      </c>
      <c r="B26" s="61">
        <v>24.938860000000002</v>
      </c>
      <c r="C26" s="61">
        <v>8.38443</v>
      </c>
      <c r="D26" s="61">
        <v>0</v>
      </c>
      <c r="E26" s="61">
        <v>0</v>
      </c>
      <c r="F26" s="61">
        <v>33.32329</v>
      </c>
    </row>
    <row r="27" spans="1:6" s="50" customFormat="1" ht="12" thickBot="1">
      <c r="A27" s="477" t="s">
        <v>25</v>
      </c>
      <c r="B27" s="61">
        <v>0</v>
      </c>
      <c r="C27" s="61">
        <v>0</v>
      </c>
      <c r="D27" s="61">
        <v>0</v>
      </c>
      <c r="E27" s="61">
        <v>0</v>
      </c>
      <c r="F27" s="61">
        <v>0</v>
      </c>
    </row>
    <row r="28" spans="1:6" s="50" customFormat="1" ht="12.75" thickTop="1" thickBot="1">
      <c r="A28" s="436" t="s">
        <v>26</v>
      </c>
      <c r="B28" s="60">
        <v>3541837.5842499998</v>
      </c>
      <c r="C28" s="60">
        <v>113924.36235</v>
      </c>
      <c r="D28" s="60">
        <v>0</v>
      </c>
      <c r="E28" s="60">
        <v>326.66409999999996</v>
      </c>
      <c r="F28" s="60">
        <v>3656088.6106999996</v>
      </c>
    </row>
    <row r="29" spans="1:6" s="50" customFormat="1" ht="12" thickTop="1">
      <c r="A29" s="478" t="s">
        <v>27</v>
      </c>
      <c r="B29" s="61">
        <v>3475060.9205700001</v>
      </c>
      <c r="C29" s="61">
        <v>154004.82458000001</v>
      </c>
      <c r="D29" s="61">
        <v>0</v>
      </c>
      <c r="E29" s="61">
        <v>326.08585999999997</v>
      </c>
      <c r="F29" s="61">
        <v>3629391.8310100003</v>
      </c>
    </row>
    <row r="30" spans="1:6" s="50" customFormat="1" ht="11.25">
      <c r="A30" s="477" t="s">
        <v>28</v>
      </c>
      <c r="B30" s="61">
        <v>3400963.09534</v>
      </c>
      <c r="C30" s="61">
        <v>139176.19953000001</v>
      </c>
      <c r="D30" s="61">
        <v>0</v>
      </c>
      <c r="E30" s="61">
        <v>326.08585999999997</v>
      </c>
      <c r="F30" s="61">
        <v>3540465.3807299999</v>
      </c>
    </row>
    <row r="31" spans="1:6" s="50" customFormat="1" ht="11.25">
      <c r="A31" s="477" t="s">
        <v>29</v>
      </c>
      <c r="B31" s="61">
        <v>69888.060709999991</v>
      </c>
      <c r="C31" s="61">
        <v>13610.22141</v>
      </c>
      <c r="D31" s="61">
        <v>0</v>
      </c>
      <c r="E31" s="61">
        <v>0</v>
      </c>
      <c r="F31" s="61">
        <v>83498.282120000003</v>
      </c>
    </row>
    <row r="32" spans="1:6" s="50" customFormat="1" ht="11.25">
      <c r="A32" s="477" t="s">
        <v>30</v>
      </c>
      <c r="B32" s="61">
        <v>4209.7645199999997</v>
      </c>
      <c r="C32" s="61">
        <v>1218.40364</v>
      </c>
      <c r="D32" s="61">
        <v>0</v>
      </c>
      <c r="E32" s="61">
        <v>0</v>
      </c>
      <c r="F32" s="61">
        <v>5428.1681600000002</v>
      </c>
    </row>
    <row r="33" spans="1:6" s="50" customFormat="1" ht="11.25">
      <c r="A33" s="478" t="s">
        <v>31</v>
      </c>
      <c r="B33" s="61">
        <v>26850.27435</v>
      </c>
      <c r="C33" s="61">
        <v>1023.68323</v>
      </c>
      <c r="D33" s="61">
        <v>0</v>
      </c>
      <c r="E33" s="61">
        <v>0</v>
      </c>
      <c r="F33" s="61">
        <v>27873.957579999998</v>
      </c>
    </row>
    <row r="34" spans="1:6" s="50" customFormat="1" ht="11.25">
      <c r="A34" s="477" t="s">
        <v>32</v>
      </c>
      <c r="B34" s="61">
        <v>22249.49654</v>
      </c>
      <c r="C34" s="61">
        <v>521.28048999999999</v>
      </c>
      <c r="D34" s="61">
        <v>0</v>
      </c>
      <c r="E34" s="61">
        <v>0</v>
      </c>
      <c r="F34" s="61">
        <v>22770.777030000001</v>
      </c>
    </row>
    <row r="35" spans="1:6" s="50" customFormat="1" ht="11.25">
      <c r="A35" s="477" t="s">
        <v>33</v>
      </c>
      <c r="B35" s="61">
        <v>4574.1760400000003</v>
      </c>
      <c r="C35" s="61">
        <v>502.40273999999999</v>
      </c>
      <c r="D35" s="61">
        <v>0</v>
      </c>
      <c r="E35" s="61">
        <v>0</v>
      </c>
      <c r="F35" s="61">
        <v>5076.5787799999998</v>
      </c>
    </row>
    <row r="36" spans="1:6" s="50" customFormat="1" ht="11.25">
      <c r="A36" s="477" t="s">
        <v>34</v>
      </c>
      <c r="B36" s="61">
        <v>26.601770000000002</v>
      </c>
      <c r="C36" s="61">
        <v>0</v>
      </c>
      <c r="D36" s="61">
        <v>0</v>
      </c>
      <c r="E36" s="61">
        <v>0</v>
      </c>
      <c r="F36" s="61">
        <v>26.601770000000002</v>
      </c>
    </row>
    <row r="37" spans="1:6" s="50" customFormat="1" ht="11.25">
      <c r="A37" s="478" t="s">
        <v>35</v>
      </c>
      <c r="B37" s="61">
        <v>86445.248459999988</v>
      </c>
      <c r="C37" s="61">
        <v>4313.8891199999998</v>
      </c>
      <c r="D37" s="61">
        <v>0</v>
      </c>
      <c r="E37" s="61">
        <v>0</v>
      </c>
      <c r="F37" s="61">
        <v>90759.137579999995</v>
      </c>
    </row>
    <row r="38" spans="1:6" s="50" customFormat="1" ht="11.25">
      <c r="A38" s="477" t="s">
        <v>36</v>
      </c>
      <c r="B38" s="61">
        <v>78673.094590000008</v>
      </c>
      <c r="C38" s="61">
        <v>2883.2976600000002</v>
      </c>
      <c r="D38" s="61">
        <v>0</v>
      </c>
      <c r="E38" s="61">
        <v>0</v>
      </c>
      <c r="F38" s="61">
        <v>81556.392250000004</v>
      </c>
    </row>
    <row r="39" spans="1:6" s="50" customFormat="1" ht="11.25">
      <c r="A39" s="477" t="s">
        <v>37</v>
      </c>
      <c r="B39" s="61">
        <v>6856.2824000000001</v>
      </c>
      <c r="C39" s="61">
        <v>1430.5914599999999</v>
      </c>
      <c r="D39" s="61">
        <v>0</v>
      </c>
      <c r="E39" s="61">
        <v>0</v>
      </c>
      <c r="F39" s="61">
        <v>8286.8738599999997</v>
      </c>
    </row>
    <row r="40" spans="1:6" s="50" customFormat="1" ht="12" thickBot="1">
      <c r="A40" s="477" t="s">
        <v>38</v>
      </c>
      <c r="B40" s="61">
        <v>915.87146999999993</v>
      </c>
      <c r="C40" s="61">
        <v>0</v>
      </c>
      <c r="D40" s="61">
        <v>0</v>
      </c>
      <c r="E40" s="61">
        <v>0</v>
      </c>
      <c r="F40" s="61">
        <v>915.87146999999993</v>
      </c>
    </row>
    <row r="41" spans="1:6" s="50" customFormat="1" ht="12.75" thickTop="1" thickBot="1">
      <c r="A41" s="436" t="s">
        <v>39</v>
      </c>
      <c r="B41" s="60">
        <v>51900.468840000001</v>
      </c>
      <c r="C41" s="60">
        <v>2117.84193</v>
      </c>
      <c r="D41" s="60">
        <v>0</v>
      </c>
      <c r="E41" s="60">
        <v>0.98585</v>
      </c>
      <c r="F41" s="60">
        <v>54019.296619999994</v>
      </c>
    </row>
    <row r="42" spans="1:6" s="50" customFormat="1" ht="12" thickTop="1">
      <c r="A42" s="477" t="s">
        <v>40</v>
      </c>
      <c r="B42" s="61">
        <v>49619.387439999999</v>
      </c>
      <c r="C42" s="61">
        <v>1751.08878</v>
      </c>
      <c r="D42" s="61">
        <v>0</v>
      </c>
      <c r="E42" s="61">
        <v>0.98585</v>
      </c>
      <c r="F42" s="61">
        <v>51371.462070000001</v>
      </c>
    </row>
    <row r="43" spans="1:6" s="50" customFormat="1" ht="11.25">
      <c r="A43" s="477" t="s">
        <v>41</v>
      </c>
      <c r="B43" s="61">
        <v>1889.38563</v>
      </c>
      <c r="C43" s="61">
        <v>347.08238</v>
      </c>
      <c r="D43" s="61">
        <v>0</v>
      </c>
      <c r="E43" s="61">
        <v>0</v>
      </c>
      <c r="F43" s="61">
        <v>2236.4680099999996</v>
      </c>
    </row>
    <row r="44" spans="1:6" s="50" customFormat="1" ht="11.25">
      <c r="A44" s="477" t="s">
        <v>42</v>
      </c>
      <c r="B44" s="61">
        <v>211.96769</v>
      </c>
      <c r="C44" s="61">
        <v>6.3022099999999996</v>
      </c>
      <c r="D44" s="61">
        <v>0</v>
      </c>
      <c r="E44" s="61">
        <v>0</v>
      </c>
      <c r="F44" s="61">
        <v>218.26990000000001</v>
      </c>
    </row>
    <row r="45" spans="1:6" s="50" customFormat="1" ht="11.25">
      <c r="A45" s="477" t="s">
        <v>43</v>
      </c>
      <c r="B45" s="61">
        <v>162.96395000000001</v>
      </c>
      <c r="C45" s="61">
        <v>13.368559999999999</v>
      </c>
      <c r="D45" s="61">
        <v>0</v>
      </c>
      <c r="E45" s="61">
        <v>0</v>
      </c>
      <c r="F45" s="61">
        <v>176.33251000000001</v>
      </c>
    </row>
    <row r="46" spans="1:6" s="50" customFormat="1" ht="11.25">
      <c r="A46" s="477" t="s">
        <v>44</v>
      </c>
      <c r="B46" s="61">
        <v>16.764130000000002</v>
      </c>
      <c r="C46" s="61">
        <v>0</v>
      </c>
      <c r="D46" s="61">
        <v>0</v>
      </c>
      <c r="E46" s="61">
        <v>0</v>
      </c>
      <c r="F46" s="61">
        <v>16.764130000000002</v>
      </c>
    </row>
    <row r="47" spans="1:6" s="50" customFormat="1" ht="12" thickBot="1">
      <c r="A47" s="477" t="s">
        <v>45</v>
      </c>
      <c r="B47" s="61">
        <v>0</v>
      </c>
      <c r="C47" s="61">
        <v>0</v>
      </c>
      <c r="D47" s="61">
        <v>0</v>
      </c>
      <c r="E47" s="61">
        <v>0</v>
      </c>
      <c r="F47" s="61">
        <v>0</v>
      </c>
    </row>
    <row r="48" spans="1:6" s="50" customFormat="1" ht="12.75" thickTop="1" thickBot="1">
      <c r="A48" s="436" t="s">
        <v>46</v>
      </c>
      <c r="B48" s="60">
        <v>-98419.327969999998</v>
      </c>
      <c r="C48" s="60">
        <v>-47535.876509999995</v>
      </c>
      <c r="D48" s="60">
        <v>0</v>
      </c>
      <c r="E48" s="60">
        <v>-0.40761000000000003</v>
      </c>
      <c r="F48" s="60">
        <v>-145955.61209000001</v>
      </c>
    </row>
    <row r="49" spans="1:6" s="50" customFormat="1" ht="12" thickTop="1">
      <c r="A49" s="479" t="s">
        <v>47</v>
      </c>
      <c r="B49" s="61">
        <v>-15557.038560000001</v>
      </c>
      <c r="C49" s="61">
        <v>-2164.2307700000001</v>
      </c>
      <c r="D49" s="61">
        <v>0</v>
      </c>
      <c r="E49" s="61">
        <v>-0.40761000000000003</v>
      </c>
      <c r="F49" s="61">
        <v>-17721.676940000001</v>
      </c>
    </row>
    <row r="50" spans="1:6" s="50" customFormat="1" ht="11.25">
      <c r="A50" s="477" t="s">
        <v>48</v>
      </c>
      <c r="B50" s="61">
        <v>-845.60795999999993</v>
      </c>
      <c r="C50" s="61">
        <v>-671.53006999999991</v>
      </c>
      <c r="D50" s="61">
        <v>0</v>
      </c>
      <c r="E50" s="61">
        <v>0</v>
      </c>
      <c r="F50" s="61">
        <v>-1517.1380300000001</v>
      </c>
    </row>
    <row r="51" spans="1:6" s="50" customFormat="1" ht="11.25">
      <c r="A51" s="477" t="s">
        <v>49</v>
      </c>
      <c r="B51" s="61">
        <v>-9257.0479400000004</v>
      </c>
      <c r="C51" s="61">
        <v>-109.611</v>
      </c>
      <c r="D51" s="61">
        <v>0</v>
      </c>
      <c r="E51" s="61">
        <v>0</v>
      </c>
      <c r="F51" s="61">
        <v>-9366.6589399999993</v>
      </c>
    </row>
    <row r="52" spans="1:6" s="50" customFormat="1" ht="11.25">
      <c r="A52" s="477" t="s">
        <v>50</v>
      </c>
      <c r="B52" s="61">
        <v>-1138.38031</v>
      </c>
      <c r="C52" s="61">
        <v>-131.1514</v>
      </c>
      <c r="D52" s="61">
        <v>0</v>
      </c>
      <c r="E52" s="61">
        <v>0</v>
      </c>
      <c r="F52" s="61">
        <v>-1269.53171</v>
      </c>
    </row>
    <row r="53" spans="1:6" s="50" customFormat="1" ht="11.25">
      <c r="A53" s="477" t="s">
        <v>51</v>
      </c>
      <c r="B53" s="61">
        <v>-56080.080849999998</v>
      </c>
      <c r="C53" s="61">
        <v>-1718.18244</v>
      </c>
      <c r="D53" s="61">
        <v>0</v>
      </c>
      <c r="E53" s="61">
        <v>0</v>
      </c>
      <c r="F53" s="61">
        <v>-57798.263290000003</v>
      </c>
    </row>
    <row r="54" spans="1:6" s="50" customFormat="1" ht="11.25">
      <c r="A54" s="477" t="s">
        <v>52</v>
      </c>
      <c r="B54" s="61">
        <v>-4705.9532099999997</v>
      </c>
      <c r="C54" s="61">
        <v>-1189.12427</v>
      </c>
      <c r="D54" s="61">
        <v>0</v>
      </c>
      <c r="E54" s="61">
        <v>0</v>
      </c>
      <c r="F54" s="61">
        <v>-5895.0774800000008</v>
      </c>
    </row>
    <row r="55" spans="1:6" s="50" customFormat="1" ht="11.25">
      <c r="A55" s="479" t="s">
        <v>53</v>
      </c>
      <c r="B55" s="61">
        <v>-600</v>
      </c>
      <c r="C55" s="61">
        <v>-40475.594600000004</v>
      </c>
      <c r="D55" s="61">
        <v>0</v>
      </c>
      <c r="E55" s="61">
        <v>0</v>
      </c>
      <c r="F55" s="61">
        <v>-41075.594600000004</v>
      </c>
    </row>
    <row r="56" spans="1:6" s="50" customFormat="1" ht="11.25">
      <c r="A56" s="477" t="s">
        <v>54</v>
      </c>
      <c r="B56" s="61">
        <v>-10235.219140000001</v>
      </c>
      <c r="C56" s="61">
        <v>-1076.4519599999999</v>
      </c>
      <c r="D56" s="61">
        <v>0</v>
      </c>
      <c r="E56" s="61">
        <v>0</v>
      </c>
      <c r="F56" s="61">
        <v>-11311.6711</v>
      </c>
    </row>
    <row r="57" spans="1:6" s="50" customFormat="1" ht="11.25">
      <c r="A57" s="477" t="s">
        <v>55</v>
      </c>
      <c r="B57" s="61">
        <v>0</v>
      </c>
      <c r="C57" s="61">
        <v>0</v>
      </c>
      <c r="D57" s="61">
        <v>0</v>
      </c>
      <c r="E57" s="61">
        <v>0</v>
      </c>
      <c r="F57" s="61">
        <v>0</v>
      </c>
    </row>
    <row r="58" spans="1:6" s="50" customFormat="1" ht="12" thickBot="1">
      <c r="A58" s="477" t="s">
        <v>56</v>
      </c>
      <c r="B58" s="61">
        <v>0</v>
      </c>
      <c r="C58" s="61">
        <v>0</v>
      </c>
      <c r="D58" s="61">
        <v>0</v>
      </c>
      <c r="E58" s="61">
        <v>0</v>
      </c>
      <c r="F58" s="61">
        <v>0</v>
      </c>
    </row>
    <row r="59" spans="1:6" s="50" customFormat="1" ht="12.75" thickTop="1" thickBot="1">
      <c r="A59" s="436" t="s">
        <v>57</v>
      </c>
      <c r="B59" s="60">
        <v>34756.490100000003</v>
      </c>
      <c r="C59" s="60">
        <v>4075.32863</v>
      </c>
      <c r="D59" s="60">
        <v>0</v>
      </c>
      <c r="E59" s="60">
        <v>0</v>
      </c>
      <c r="F59" s="60">
        <v>38831.818729999999</v>
      </c>
    </row>
    <row r="60" spans="1:6" s="50" customFormat="1" ht="12" thickTop="1">
      <c r="A60" s="477" t="s">
        <v>58</v>
      </c>
      <c r="B60" s="61">
        <v>0</v>
      </c>
      <c r="C60" s="61">
        <v>0</v>
      </c>
      <c r="D60" s="61">
        <v>0</v>
      </c>
      <c r="E60" s="61">
        <v>0</v>
      </c>
      <c r="F60" s="61">
        <v>0</v>
      </c>
    </row>
    <row r="61" spans="1:6" s="50" customFormat="1" ht="11.25">
      <c r="A61" s="479" t="s">
        <v>59</v>
      </c>
      <c r="B61" s="61">
        <v>26926.049420000003</v>
      </c>
      <c r="C61" s="61">
        <v>2432.4671200000003</v>
      </c>
      <c r="D61" s="61">
        <v>0</v>
      </c>
      <c r="E61" s="61">
        <v>0</v>
      </c>
      <c r="F61" s="61">
        <v>29358.516540000001</v>
      </c>
    </row>
    <row r="62" spans="1:6" s="50" customFormat="1" ht="11.25">
      <c r="A62" s="477" t="s">
        <v>60</v>
      </c>
      <c r="B62" s="61">
        <v>7830.4406799999997</v>
      </c>
      <c r="C62" s="61">
        <v>1642.86151</v>
      </c>
      <c r="D62" s="61">
        <v>0</v>
      </c>
      <c r="E62" s="61">
        <v>0</v>
      </c>
      <c r="F62" s="61">
        <v>9473.3021900000003</v>
      </c>
    </row>
    <row r="63" spans="1:6" s="50" customFormat="1" ht="11.25">
      <c r="A63" s="477" t="s">
        <v>61</v>
      </c>
      <c r="B63" s="61">
        <v>0</v>
      </c>
      <c r="C63" s="61">
        <v>0</v>
      </c>
      <c r="D63" s="61">
        <v>0</v>
      </c>
      <c r="E63" s="61">
        <v>0</v>
      </c>
      <c r="F63" s="61">
        <v>0</v>
      </c>
    </row>
    <row r="64" spans="1:6" s="50" customFormat="1" ht="12" thickBot="1">
      <c r="A64" s="477" t="s">
        <v>62</v>
      </c>
      <c r="B64" s="61">
        <v>0</v>
      </c>
      <c r="C64" s="61">
        <v>0</v>
      </c>
      <c r="D64" s="61">
        <v>0</v>
      </c>
      <c r="E64" s="61">
        <v>0</v>
      </c>
      <c r="F64" s="61">
        <v>0</v>
      </c>
    </row>
    <row r="65" spans="1:6" s="50" customFormat="1" ht="12.75" thickTop="1" thickBot="1">
      <c r="A65" s="436" t="s">
        <v>63</v>
      </c>
      <c r="B65" s="60">
        <v>4892.7851600000004</v>
      </c>
      <c r="C65" s="60">
        <v>0</v>
      </c>
      <c r="D65" s="60">
        <v>0</v>
      </c>
      <c r="E65" s="60">
        <v>0</v>
      </c>
      <c r="F65" s="60">
        <v>4892.7851600000004</v>
      </c>
    </row>
    <row r="66" spans="1:6" s="50" customFormat="1" ht="12" thickTop="1">
      <c r="A66" s="477" t="s">
        <v>64</v>
      </c>
      <c r="B66" s="61">
        <v>0</v>
      </c>
      <c r="C66" s="61">
        <v>0</v>
      </c>
      <c r="D66" s="61">
        <v>0</v>
      </c>
      <c r="E66" s="61">
        <v>0</v>
      </c>
      <c r="F66" s="61">
        <v>0</v>
      </c>
    </row>
    <row r="67" spans="1:6" s="50" customFormat="1" ht="11.25">
      <c r="A67" s="477" t="s">
        <v>65</v>
      </c>
      <c r="B67" s="61">
        <v>7770.5114199999998</v>
      </c>
      <c r="C67" s="61">
        <v>0</v>
      </c>
      <c r="D67" s="61">
        <v>0</v>
      </c>
      <c r="E67" s="61">
        <v>0</v>
      </c>
      <c r="F67" s="61">
        <v>7770.5114199999998</v>
      </c>
    </row>
    <row r="68" spans="1:6" s="50" customFormat="1" ht="11.25">
      <c r="A68" s="477" t="s">
        <v>66</v>
      </c>
      <c r="B68" s="61">
        <v>0</v>
      </c>
      <c r="C68" s="61">
        <v>0</v>
      </c>
      <c r="D68" s="61">
        <v>0</v>
      </c>
      <c r="E68" s="61">
        <v>0</v>
      </c>
      <c r="F68" s="61">
        <v>0</v>
      </c>
    </row>
    <row r="69" spans="1:6" s="50" customFormat="1" ht="11.25">
      <c r="A69" s="477" t="s">
        <v>67</v>
      </c>
      <c r="B69" s="61">
        <v>0</v>
      </c>
      <c r="C69" s="61">
        <v>0</v>
      </c>
      <c r="D69" s="61">
        <v>0</v>
      </c>
      <c r="E69" s="61">
        <v>0</v>
      </c>
      <c r="F69" s="61">
        <v>0</v>
      </c>
    </row>
    <row r="70" spans="1:6" s="50" customFormat="1" ht="12" thickBot="1">
      <c r="A70" s="477" t="s">
        <v>68</v>
      </c>
      <c r="B70" s="61">
        <v>-2877.7262599999999</v>
      </c>
      <c r="C70" s="61">
        <v>0</v>
      </c>
      <c r="D70" s="61">
        <v>0</v>
      </c>
      <c r="E70" s="61">
        <v>0</v>
      </c>
      <c r="F70" s="61">
        <v>-2877.7262599999999</v>
      </c>
    </row>
    <row r="71" spans="1:6" s="50" customFormat="1" ht="12.75" thickTop="1" thickBot="1">
      <c r="A71" s="436" t="s">
        <v>69</v>
      </c>
      <c r="B71" s="60">
        <v>54614.523809999999</v>
      </c>
      <c r="C71" s="60">
        <v>21565.509449999998</v>
      </c>
      <c r="D71" s="60">
        <v>0</v>
      </c>
      <c r="E71" s="60">
        <v>0</v>
      </c>
      <c r="F71" s="60">
        <v>76180.033260000011</v>
      </c>
    </row>
    <row r="72" spans="1:6" s="50" customFormat="1" ht="12" thickTop="1">
      <c r="A72" s="477" t="s">
        <v>18</v>
      </c>
      <c r="B72" s="61">
        <v>0</v>
      </c>
      <c r="C72" s="61">
        <v>0</v>
      </c>
      <c r="D72" s="61">
        <v>0</v>
      </c>
      <c r="E72" s="61">
        <v>0</v>
      </c>
      <c r="F72" s="61">
        <v>0</v>
      </c>
    </row>
    <row r="73" spans="1:6" s="50" customFormat="1" ht="11.25">
      <c r="A73" s="477" t="s">
        <v>19</v>
      </c>
      <c r="B73" s="61">
        <v>0</v>
      </c>
      <c r="C73" s="61">
        <v>0</v>
      </c>
      <c r="D73" s="61">
        <v>0</v>
      </c>
      <c r="E73" s="61">
        <v>0</v>
      </c>
      <c r="F73" s="61">
        <v>0</v>
      </c>
    </row>
    <row r="74" spans="1:6" s="50" customFormat="1" ht="11.25">
      <c r="A74" s="477" t="s">
        <v>20</v>
      </c>
      <c r="B74" s="61">
        <v>0</v>
      </c>
      <c r="C74" s="61">
        <v>0</v>
      </c>
      <c r="D74" s="61">
        <v>0</v>
      </c>
      <c r="E74" s="61">
        <v>0</v>
      </c>
      <c r="F74" s="61">
        <v>0</v>
      </c>
    </row>
    <row r="75" spans="1:6" s="50" customFormat="1" ht="11.25">
      <c r="A75" s="477" t="s">
        <v>21</v>
      </c>
      <c r="B75" s="61">
        <v>0</v>
      </c>
      <c r="C75" s="61">
        <v>0</v>
      </c>
      <c r="D75" s="61">
        <v>0</v>
      </c>
      <c r="E75" s="61">
        <v>0</v>
      </c>
      <c r="F75" s="61">
        <v>0</v>
      </c>
    </row>
    <row r="76" spans="1:6" s="50" customFormat="1" ht="11.25">
      <c r="A76" s="477" t="s">
        <v>70</v>
      </c>
      <c r="B76" s="61">
        <v>926.8</v>
      </c>
      <c r="C76" s="61">
        <v>0</v>
      </c>
      <c r="D76" s="61">
        <v>0</v>
      </c>
      <c r="E76" s="61">
        <v>0</v>
      </c>
      <c r="F76" s="61">
        <v>926.8</v>
      </c>
    </row>
    <row r="77" spans="1:6" s="50" customFormat="1" ht="11.25">
      <c r="A77" s="477" t="s">
        <v>71</v>
      </c>
      <c r="B77" s="61">
        <v>35751.298799999997</v>
      </c>
      <c r="C77" s="61">
        <v>419.42965000000004</v>
      </c>
      <c r="D77" s="61">
        <v>0</v>
      </c>
      <c r="E77" s="61">
        <v>0</v>
      </c>
      <c r="F77" s="61">
        <v>36170.728450000002</v>
      </c>
    </row>
    <row r="78" spans="1:6" s="50" customFormat="1" ht="11.25">
      <c r="A78" s="477" t="s">
        <v>23</v>
      </c>
      <c r="B78" s="61">
        <v>17810</v>
      </c>
      <c r="C78" s="61">
        <v>21265.732459999999</v>
      </c>
      <c r="D78" s="61">
        <v>0</v>
      </c>
      <c r="E78" s="61">
        <v>0</v>
      </c>
      <c r="F78" s="61">
        <v>39075.732459999999</v>
      </c>
    </row>
    <row r="79" spans="1:6" s="50" customFormat="1" ht="11.25">
      <c r="A79" s="477" t="s">
        <v>72</v>
      </c>
      <c r="B79" s="61">
        <v>126.42501</v>
      </c>
      <c r="C79" s="61">
        <v>0</v>
      </c>
      <c r="D79" s="61">
        <v>0</v>
      </c>
      <c r="E79" s="61">
        <v>0</v>
      </c>
      <c r="F79" s="61">
        <v>126.42501</v>
      </c>
    </row>
    <row r="80" spans="1:6" s="50" customFormat="1" ht="12" thickBot="1">
      <c r="A80" s="477" t="s">
        <v>73</v>
      </c>
      <c r="B80" s="61">
        <v>0</v>
      </c>
      <c r="C80" s="61">
        <v>-119.65266</v>
      </c>
      <c r="D80" s="61">
        <v>0</v>
      </c>
      <c r="E80" s="61">
        <v>0</v>
      </c>
      <c r="F80" s="61">
        <v>-119.65266</v>
      </c>
    </row>
    <row r="81" spans="1:6" s="50" customFormat="1" ht="12.75" thickTop="1" thickBot="1">
      <c r="A81" s="436" t="s">
        <v>74</v>
      </c>
      <c r="B81" s="60">
        <v>132456.56002999999</v>
      </c>
      <c r="C81" s="60">
        <v>0</v>
      </c>
      <c r="D81" s="60">
        <v>0</v>
      </c>
      <c r="E81" s="60">
        <v>0</v>
      </c>
      <c r="F81" s="60">
        <v>132456.56002999999</v>
      </c>
    </row>
    <row r="82" spans="1:6" s="50" customFormat="1" ht="12" thickTop="1">
      <c r="A82" s="477" t="s">
        <v>75</v>
      </c>
      <c r="B82" s="61">
        <v>28970.796600000001</v>
      </c>
      <c r="C82" s="61">
        <v>0</v>
      </c>
      <c r="D82" s="61">
        <v>0</v>
      </c>
      <c r="E82" s="61">
        <v>0</v>
      </c>
      <c r="F82" s="61">
        <v>28970.796600000001</v>
      </c>
    </row>
    <row r="83" spans="1:6" s="50" customFormat="1" ht="11.25">
      <c r="A83" s="477" t="s">
        <v>76</v>
      </c>
      <c r="B83" s="61">
        <v>41916.733630000002</v>
      </c>
      <c r="C83" s="61">
        <v>0</v>
      </c>
      <c r="D83" s="61">
        <v>0</v>
      </c>
      <c r="E83" s="61">
        <v>0</v>
      </c>
      <c r="F83" s="61">
        <v>41916.733630000002</v>
      </c>
    </row>
    <row r="84" spans="1:6" s="50" customFormat="1" ht="11.25">
      <c r="A84" s="477" t="s">
        <v>77</v>
      </c>
      <c r="B84" s="61">
        <v>9923.5850099999989</v>
      </c>
      <c r="C84" s="61">
        <v>0</v>
      </c>
      <c r="D84" s="61">
        <v>0</v>
      </c>
      <c r="E84" s="61">
        <v>0</v>
      </c>
      <c r="F84" s="61">
        <v>9923.5850099999989</v>
      </c>
    </row>
    <row r="85" spans="1:6" s="50" customFormat="1" ht="11.25">
      <c r="A85" s="477" t="s">
        <v>78</v>
      </c>
      <c r="B85" s="61">
        <v>7368.6923099999995</v>
      </c>
      <c r="C85" s="61">
        <v>0</v>
      </c>
      <c r="D85" s="61">
        <v>0</v>
      </c>
      <c r="E85" s="61">
        <v>0</v>
      </c>
      <c r="F85" s="61">
        <v>7368.6923099999995</v>
      </c>
    </row>
    <row r="86" spans="1:6" s="50" customFormat="1" ht="11.25">
      <c r="A86" s="477" t="s">
        <v>79</v>
      </c>
      <c r="B86" s="61">
        <v>11202.54723</v>
      </c>
      <c r="C86" s="61">
        <v>0</v>
      </c>
      <c r="D86" s="61">
        <v>0</v>
      </c>
      <c r="E86" s="61">
        <v>0</v>
      </c>
      <c r="F86" s="61">
        <v>11202.54723</v>
      </c>
    </row>
    <row r="87" spans="1:6" s="50" customFormat="1" ht="11.25">
      <c r="A87" s="477" t="s">
        <v>80</v>
      </c>
      <c r="B87" s="61">
        <v>4779.0670700000001</v>
      </c>
      <c r="C87" s="61">
        <v>0</v>
      </c>
      <c r="D87" s="61">
        <v>0</v>
      </c>
      <c r="E87" s="61">
        <v>0</v>
      </c>
      <c r="F87" s="61">
        <v>4779.0670700000001</v>
      </c>
    </row>
    <row r="88" spans="1:6" s="50" customFormat="1" ht="11.25">
      <c r="A88" s="477" t="s">
        <v>81</v>
      </c>
      <c r="B88" s="61">
        <v>160.44128000000001</v>
      </c>
      <c r="C88" s="61">
        <v>0</v>
      </c>
      <c r="D88" s="61">
        <v>0</v>
      </c>
      <c r="E88" s="61">
        <v>0</v>
      </c>
      <c r="F88" s="61">
        <v>160.44128000000001</v>
      </c>
    </row>
    <row r="89" spans="1:6" s="50" customFormat="1" ht="11.25">
      <c r="A89" s="477" t="s">
        <v>82</v>
      </c>
      <c r="B89" s="61">
        <v>0</v>
      </c>
      <c r="C89" s="61">
        <v>0</v>
      </c>
      <c r="D89" s="61">
        <v>0</v>
      </c>
      <c r="E89" s="61">
        <v>0</v>
      </c>
      <c r="F89" s="61">
        <v>0</v>
      </c>
    </row>
    <row r="90" spans="1:6" s="50" customFormat="1" ht="12" thickBot="1">
      <c r="A90" s="477" t="s">
        <v>83</v>
      </c>
      <c r="B90" s="61">
        <v>28134.696899999999</v>
      </c>
      <c r="C90" s="61">
        <v>0</v>
      </c>
      <c r="D90" s="61">
        <v>0</v>
      </c>
      <c r="E90" s="61">
        <v>0</v>
      </c>
      <c r="F90" s="61">
        <v>28134.696899999999</v>
      </c>
    </row>
    <row r="91" spans="1:6" s="50" customFormat="1" ht="12.75" thickTop="1" thickBot="1">
      <c r="A91" s="436" t="s">
        <v>84</v>
      </c>
      <c r="B91" s="60">
        <v>26829.766190000002</v>
      </c>
      <c r="C91" s="60">
        <v>152.292</v>
      </c>
      <c r="D91" s="60">
        <v>0</v>
      </c>
      <c r="E91" s="60">
        <v>0</v>
      </c>
      <c r="F91" s="60">
        <v>26982.05819</v>
      </c>
    </row>
    <row r="92" spans="1:6" s="50" customFormat="1" ht="12" thickTop="1">
      <c r="A92" s="477" t="s">
        <v>85</v>
      </c>
      <c r="B92" s="61">
        <v>1787.3436499999998</v>
      </c>
      <c r="C92" s="61">
        <v>0</v>
      </c>
      <c r="D92" s="61">
        <v>0</v>
      </c>
      <c r="E92" s="61">
        <v>0</v>
      </c>
      <c r="F92" s="61">
        <v>1787.3436499999998</v>
      </c>
    </row>
    <row r="93" spans="1:6" s="50" customFormat="1" ht="11.25">
      <c r="A93" s="477" t="s">
        <v>86</v>
      </c>
      <c r="B93" s="61">
        <v>5351.3301700000002</v>
      </c>
      <c r="C93" s="61">
        <v>0</v>
      </c>
      <c r="D93" s="61">
        <v>0</v>
      </c>
      <c r="E93" s="61">
        <v>0</v>
      </c>
      <c r="F93" s="61">
        <v>5351.3301700000002</v>
      </c>
    </row>
    <row r="94" spans="1:6" s="50" customFormat="1" ht="11.25">
      <c r="A94" s="477" t="s">
        <v>87</v>
      </c>
      <c r="B94" s="61">
        <v>14368.676660000001</v>
      </c>
      <c r="C94" s="61">
        <v>0</v>
      </c>
      <c r="D94" s="61">
        <v>0</v>
      </c>
      <c r="E94" s="61">
        <v>0</v>
      </c>
      <c r="F94" s="61">
        <v>14368.676660000001</v>
      </c>
    </row>
    <row r="95" spans="1:6" s="50" customFormat="1" ht="11.25">
      <c r="A95" s="477" t="s">
        <v>88</v>
      </c>
      <c r="B95" s="61">
        <v>5322.4157100000002</v>
      </c>
      <c r="C95" s="61">
        <v>152.292</v>
      </c>
      <c r="D95" s="61">
        <v>0</v>
      </c>
      <c r="E95" s="61">
        <v>0</v>
      </c>
      <c r="F95" s="61">
        <v>5474.7077099999997</v>
      </c>
    </row>
    <row r="96" spans="1:6" s="50" customFormat="1" ht="12" thickBot="1">
      <c r="A96" s="477" t="s">
        <v>89</v>
      </c>
      <c r="B96" s="453">
        <v>0</v>
      </c>
      <c r="C96" s="453">
        <v>0</v>
      </c>
      <c r="D96" s="453">
        <v>0</v>
      </c>
      <c r="E96" s="453">
        <v>0</v>
      </c>
      <c r="F96" s="453">
        <v>0</v>
      </c>
    </row>
    <row r="97" spans="1:6" s="50" customFormat="1" ht="12.75" thickTop="1" thickBot="1">
      <c r="A97" s="437" t="s">
        <v>90</v>
      </c>
      <c r="B97" s="63">
        <v>3832786.9749899996</v>
      </c>
      <c r="C97" s="63">
        <v>348763.37825999997</v>
      </c>
      <c r="D97" s="63">
        <v>0</v>
      </c>
      <c r="E97" s="63">
        <v>39.76558</v>
      </c>
      <c r="F97" s="63">
        <v>4181590.1188300001</v>
      </c>
    </row>
    <row r="98" spans="1:6" s="50" customFormat="1" ht="12.75" thickTop="1" thickBot="1">
      <c r="A98" s="438" t="s">
        <v>91</v>
      </c>
      <c r="B98" s="60">
        <v>3362963.0603200002</v>
      </c>
      <c r="C98" s="60">
        <v>220425.65587000002</v>
      </c>
      <c r="D98" s="60">
        <v>0</v>
      </c>
      <c r="E98" s="60">
        <v>18.41301</v>
      </c>
      <c r="F98" s="60">
        <v>3583407.1291999999</v>
      </c>
    </row>
    <row r="99" spans="1:6" s="50" customFormat="1" ht="12" thickTop="1">
      <c r="A99" s="90" t="s">
        <v>92</v>
      </c>
      <c r="B99" s="61">
        <v>47508.775110000002</v>
      </c>
      <c r="C99" s="61">
        <v>5638.2878300000002</v>
      </c>
      <c r="D99" s="61">
        <v>0</v>
      </c>
      <c r="E99" s="61">
        <v>0</v>
      </c>
      <c r="F99" s="61">
        <v>53147.062939999996</v>
      </c>
    </row>
    <row r="100" spans="1:6" s="50" customFormat="1" ht="11.25">
      <c r="A100" s="90" t="s">
        <v>93</v>
      </c>
      <c r="B100" s="61">
        <v>47498.815299999995</v>
      </c>
      <c r="C100" s="61">
        <v>5637.9448300000004</v>
      </c>
      <c r="D100" s="61">
        <v>0</v>
      </c>
      <c r="E100" s="61">
        <v>0</v>
      </c>
      <c r="F100" s="61">
        <v>53136.760130000002</v>
      </c>
    </row>
    <row r="101" spans="1:6" s="50" customFormat="1" ht="11.25">
      <c r="A101" s="90" t="s">
        <v>94</v>
      </c>
      <c r="B101" s="61">
        <v>9.9598099999999992</v>
      </c>
      <c r="C101" s="61">
        <v>0.34300000000000003</v>
      </c>
      <c r="D101" s="61">
        <v>0</v>
      </c>
      <c r="E101" s="61">
        <v>0</v>
      </c>
      <c r="F101" s="61">
        <v>10.302809999999999</v>
      </c>
    </row>
    <row r="102" spans="1:6" s="50" customFormat="1" ht="11.25">
      <c r="A102" s="90" t="s">
        <v>95</v>
      </c>
      <c r="B102" s="61">
        <v>466208.08288999996</v>
      </c>
      <c r="C102" s="61">
        <v>48871.164920000003</v>
      </c>
      <c r="D102" s="61">
        <v>0</v>
      </c>
      <c r="E102" s="61">
        <v>18.41301</v>
      </c>
      <c r="F102" s="61">
        <v>515097.66081999999</v>
      </c>
    </row>
    <row r="103" spans="1:6" s="50" customFormat="1" ht="11.25">
      <c r="A103" s="90" t="s">
        <v>96</v>
      </c>
      <c r="B103" s="61">
        <v>4304.3395700000001</v>
      </c>
      <c r="C103" s="61">
        <v>2116.5562200000004</v>
      </c>
      <c r="D103" s="61">
        <v>0</v>
      </c>
      <c r="E103" s="61">
        <v>0</v>
      </c>
      <c r="F103" s="61">
        <v>6420.8957900000005</v>
      </c>
    </row>
    <row r="104" spans="1:6" s="50" customFormat="1" ht="11.25">
      <c r="A104" s="452" t="s">
        <v>97</v>
      </c>
      <c r="B104" s="61">
        <v>951.90728999999999</v>
      </c>
      <c r="C104" s="61">
        <v>1430.5562199999999</v>
      </c>
      <c r="D104" s="61">
        <v>0</v>
      </c>
      <c r="E104" s="61">
        <v>0</v>
      </c>
      <c r="F104" s="61">
        <v>2382.4635099999996</v>
      </c>
    </row>
    <row r="105" spans="1:6" s="50" customFormat="1" ht="11.25">
      <c r="A105" s="452" t="s">
        <v>98</v>
      </c>
      <c r="B105" s="61">
        <v>0.5</v>
      </c>
      <c r="C105" s="61">
        <v>0</v>
      </c>
      <c r="D105" s="61">
        <v>0</v>
      </c>
      <c r="E105" s="61">
        <v>0</v>
      </c>
      <c r="F105" s="61">
        <v>0.5</v>
      </c>
    </row>
    <row r="106" spans="1:6" s="50" customFormat="1" ht="11.25">
      <c r="A106" s="50" t="s">
        <v>99</v>
      </c>
      <c r="B106" s="61">
        <v>1</v>
      </c>
      <c r="C106" s="61">
        <v>0</v>
      </c>
      <c r="D106" s="61">
        <v>0</v>
      </c>
      <c r="E106" s="61">
        <v>0</v>
      </c>
      <c r="F106" s="61">
        <v>1</v>
      </c>
    </row>
    <row r="107" spans="1:6" s="50" customFormat="1" ht="11.25">
      <c r="A107" s="50" t="s">
        <v>100</v>
      </c>
      <c r="B107" s="61">
        <v>54</v>
      </c>
      <c r="C107" s="61">
        <v>0</v>
      </c>
      <c r="D107" s="61">
        <v>0</v>
      </c>
      <c r="E107" s="61">
        <v>0</v>
      </c>
      <c r="F107" s="61">
        <v>54</v>
      </c>
    </row>
    <row r="108" spans="1:6" s="50" customFormat="1" ht="11.25">
      <c r="A108" s="50" t="s">
        <v>101</v>
      </c>
      <c r="B108" s="61">
        <v>709.07139000000006</v>
      </c>
      <c r="C108" s="61">
        <v>0</v>
      </c>
      <c r="D108" s="61">
        <v>0</v>
      </c>
      <c r="E108" s="61">
        <v>0</v>
      </c>
      <c r="F108" s="61">
        <v>709.07139000000006</v>
      </c>
    </row>
    <row r="109" spans="1:6" s="50" customFormat="1" ht="11.25">
      <c r="A109" s="50" t="s">
        <v>102</v>
      </c>
      <c r="B109" s="61">
        <v>536.16667000000007</v>
      </c>
      <c r="C109" s="61">
        <v>0</v>
      </c>
      <c r="D109" s="61">
        <v>0</v>
      </c>
      <c r="E109" s="61">
        <v>0</v>
      </c>
      <c r="F109" s="61">
        <v>536.16667000000007</v>
      </c>
    </row>
    <row r="110" spans="1:6" s="50" customFormat="1" ht="11.25">
      <c r="A110" s="50" t="s">
        <v>103</v>
      </c>
      <c r="B110" s="61">
        <v>0</v>
      </c>
      <c r="C110" s="61">
        <v>0</v>
      </c>
      <c r="D110" s="61">
        <v>0</v>
      </c>
      <c r="E110" s="61">
        <v>0</v>
      </c>
      <c r="F110" s="61">
        <v>0</v>
      </c>
    </row>
    <row r="111" spans="1:6" s="50" customFormat="1" ht="11.25">
      <c r="A111" s="50" t="s">
        <v>104</v>
      </c>
      <c r="B111" s="61">
        <v>2051.6942199999999</v>
      </c>
      <c r="C111" s="61">
        <v>686</v>
      </c>
      <c r="D111" s="61">
        <v>0</v>
      </c>
      <c r="E111" s="61">
        <v>0</v>
      </c>
      <c r="F111" s="61">
        <v>2737.6942200000003</v>
      </c>
    </row>
    <row r="112" spans="1:6" s="50" customFormat="1" ht="11.25">
      <c r="A112" s="51" t="s">
        <v>105</v>
      </c>
      <c r="B112" s="61">
        <v>21665.953000000001</v>
      </c>
      <c r="C112" s="61">
        <v>5408.7745800000002</v>
      </c>
      <c r="D112" s="61">
        <v>0</v>
      </c>
      <c r="E112" s="61">
        <v>0</v>
      </c>
      <c r="F112" s="61">
        <v>27074.727579999999</v>
      </c>
    </row>
    <row r="113" spans="1:6" s="50" customFormat="1" ht="11.25">
      <c r="A113" s="51" t="s">
        <v>106</v>
      </c>
      <c r="B113" s="61">
        <v>2589017.0115799997</v>
      </c>
      <c r="C113" s="61">
        <v>150884.05088</v>
      </c>
      <c r="D113" s="61">
        <v>0</v>
      </c>
      <c r="E113" s="61">
        <v>0</v>
      </c>
      <c r="F113" s="61">
        <v>2739901.0624600002</v>
      </c>
    </row>
    <row r="114" spans="1:6" s="50" customFormat="1" ht="12" thickBot="1">
      <c r="A114" s="90" t="s">
        <v>107</v>
      </c>
      <c r="B114" s="61">
        <v>234258.89817</v>
      </c>
      <c r="C114" s="61">
        <v>7506.8214400000006</v>
      </c>
      <c r="D114" s="61">
        <v>0</v>
      </c>
      <c r="E114" s="61">
        <v>0</v>
      </c>
      <c r="F114" s="61">
        <v>241765.71961</v>
      </c>
    </row>
    <row r="115" spans="1:6" s="50" customFormat="1" ht="12.75" thickTop="1" thickBot="1">
      <c r="A115" s="439" t="s">
        <v>108</v>
      </c>
      <c r="B115" s="63">
        <v>0</v>
      </c>
      <c r="C115" s="63">
        <v>0</v>
      </c>
      <c r="D115" s="63">
        <v>0</v>
      </c>
      <c r="E115" s="63">
        <v>0</v>
      </c>
      <c r="F115" s="63">
        <v>0</v>
      </c>
    </row>
    <row r="116" spans="1:6" s="50" customFormat="1" ht="12.75" thickTop="1" thickBot="1">
      <c r="A116" s="438" t="s">
        <v>109</v>
      </c>
      <c r="B116" s="60">
        <v>0</v>
      </c>
      <c r="C116" s="60">
        <v>0</v>
      </c>
      <c r="D116" s="60">
        <v>0</v>
      </c>
      <c r="E116" s="60">
        <v>0</v>
      </c>
      <c r="F116" s="60">
        <v>0</v>
      </c>
    </row>
    <row r="117" spans="1:6" s="55" customFormat="1" ht="12" thickTop="1">
      <c r="A117" s="90" t="s">
        <v>110</v>
      </c>
      <c r="B117" s="61">
        <v>0</v>
      </c>
      <c r="C117" s="61">
        <v>0</v>
      </c>
      <c r="D117" s="61">
        <v>0</v>
      </c>
      <c r="E117" s="61">
        <v>0</v>
      </c>
      <c r="F117" s="61">
        <v>0</v>
      </c>
    </row>
    <row r="118" spans="1:6" s="55" customFormat="1" ht="11.25">
      <c r="A118" s="90" t="s">
        <v>111</v>
      </c>
      <c r="B118" s="61">
        <v>0</v>
      </c>
      <c r="C118" s="61">
        <v>0</v>
      </c>
      <c r="D118" s="61">
        <v>0</v>
      </c>
      <c r="E118" s="61">
        <v>0</v>
      </c>
      <c r="F118" s="61">
        <v>0</v>
      </c>
    </row>
    <row r="119" spans="1:6" s="50" customFormat="1" ht="11.25">
      <c r="A119" s="90" t="s">
        <v>112</v>
      </c>
      <c r="B119" s="61">
        <v>0</v>
      </c>
      <c r="C119" s="61">
        <v>0</v>
      </c>
      <c r="D119" s="61">
        <v>0</v>
      </c>
      <c r="E119" s="61">
        <v>0</v>
      </c>
      <c r="F119" s="61">
        <v>0</v>
      </c>
    </row>
    <row r="120" spans="1:6" s="50" customFormat="1" ht="11.25">
      <c r="A120" s="90" t="s">
        <v>113</v>
      </c>
      <c r="B120" s="61">
        <v>0</v>
      </c>
      <c r="C120" s="61">
        <v>0</v>
      </c>
      <c r="D120" s="61">
        <v>0</v>
      </c>
      <c r="E120" s="61">
        <v>0</v>
      </c>
      <c r="F120" s="61">
        <v>0</v>
      </c>
    </row>
    <row r="121" spans="1:6" s="50" customFormat="1" ht="11.25">
      <c r="A121" s="90" t="s">
        <v>114</v>
      </c>
      <c r="B121" s="61">
        <v>0</v>
      </c>
      <c r="C121" s="61">
        <v>0</v>
      </c>
      <c r="D121" s="61">
        <v>0</v>
      </c>
      <c r="E121" s="61">
        <v>0</v>
      </c>
      <c r="F121" s="61">
        <v>0</v>
      </c>
    </row>
    <row r="122" spans="1:6" s="50" customFormat="1" ht="12" thickBot="1">
      <c r="A122" s="90" t="s">
        <v>115</v>
      </c>
      <c r="B122" s="61">
        <v>0</v>
      </c>
      <c r="C122" s="61">
        <v>0</v>
      </c>
      <c r="D122" s="61">
        <v>0</v>
      </c>
      <c r="E122" s="61">
        <v>0</v>
      </c>
      <c r="F122" s="61">
        <v>0</v>
      </c>
    </row>
    <row r="123" spans="1:6" s="50" customFormat="1" ht="12.75" thickTop="1" thickBot="1">
      <c r="A123" s="438" t="s">
        <v>116</v>
      </c>
      <c r="B123" s="60">
        <v>270787.22993999999</v>
      </c>
      <c r="C123" s="60">
        <v>43841.386659999996</v>
      </c>
      <c r="D123" s="60">
        <v>0</v>
      </c>
      <c r="E123" s="60">
        <v>0</v>
      </c>
      <c r="F123" s="60">
        <v>314628.61660000001</v>
      </c>
    </row>
    <row r="124" spans="1:6" s="50" customFormat="1" ht="12" thickTop="1">
      <c r="A124" s="90" t="s">
        <v>117</v>
      </c>
      <c r="B124" s="61">
        <v>0</v>
      </c>
      <c r="C124" s="61">
        <v>0</v>
      </c>
      <c r="D124" s="61">
        <v>0</v>
      </c>
      <c r="E124" s="61">
        <v>0</v>
      </c>
      <c r="F124" s="61">
        <v>0</v>
      </c>
    </row>
    <row r="125" spans="1:6" s="50" customFormat="1" ht="11.25">
      <c r="A125" s="90" t="s">
        <v>118</v>
      </c>
      <c r="B125" s="61">
        <v>0</v>
      </c>
      <c r="C125" s="61">
        <v>0</v>
      </c>
      <c r="D125" s="61">
        <v>0</v>
      </c>
      <c r="E125" s="61">
        <v>0</v>
      </c>
      <c r="F125" s="61">
        <v>0</v>
      </c>
    </row>
    <row r="126" spans="1:6" s="50" customFormat="1" ht="11.25">
      <c r="A126" s="90" t="s">
        <v>119</v>
      </c>
      <c r="B126" s="61">
        <v>0</v>
      </c>
      <c r="C126" s="61">
        <v>0</v>
      </c>
      <c r="D126" s="61">
        <v>0</v>
      </c>
      <c r="E126" s="61">
        <v>0</v>
      </c>
      <c r="F126" s="61">
        <v>0</v>
      </c>
    </row>
    <row r="127" spans="1:6" s="50" customFormat="1" ht="11.25">
      <c r="A127" s="90" t="s">
        <v>1365</v>
      </c>
      <c r="B127" s="61">
        <v>50793.75</v>
      </c>
      <c r="C127" s="61">
        <v>2315.25</v>
      </c>
      <c r="D127" s="61">
        <v>0</v>
      </c>
      <c r="E127" s="61">
        <v>0</v>
      </c>
      <c r="F127" s="61">
        <v>53109</v>
      </c>
    </row>
    <row r="128" spans="1:6" s="50" customFormat="1" ht="11.25">
      <c r="A128" s="90" t="s">
        <v>120</v>
      </c>
      <c r="B128" s="61">
        <v>213760.27050000001</v>
      </c>
      <c r="C128" s="61">
        <v>0</v>
      </c>
      <c r="D128" s="61">
        <v>0</v>
      </c>
      <c r="E128" s="61">
        <v>0</v>
      </c>
      <c r="F128" s="61">
        <v>213760.27050000001</v>
      </c>
    </row>
    <row r="129" spans="1:6" s="50" customFormat="1" ht="11.25">
      <c r="A129" s="90" t="s">
        <v>121</v>
      </c>
      <c r="B129" s="61">
        <v>0</v>
      </c>
      <c r="C129" s="61">
        <v>0</v>
      </c>
      <c r="D129" s="61">
        <v>0</v>
      </c>
      <c r="E129" s="61">
        <v>0</v>
      </c>
      <c r="F129" s="61">
        <v>0</v>
      </c>
    </row>
    <row r="130" spans="1:6" s="50" customFormat="1" ht="11.25">
      <c r="A130" s="90" t="s">
        <v>122</v>
      </c>
      <c r="B130" s="61">
        <v>0</v>
      </c>
      <c r="C130" s="61">
        <v>41097.649460000001</v>
      </c>
      <c r="D130" s="61">
        <v>0</v>
      </c>
      <c r="E130" s="61">
        <v>0</v>
      </c>
      <c r="F130" s="61">
        <v>41097.649460000001</v>
      </c>
    </row>
    <row r="131" spans="1:6" s="50" customFormat="1" ht="12" thickBot="1">
      <c r="A131" s="90" t="s">
        <v>123</v>
      </c>
      <c r="B131" s="61">
        <v>6233.2094400000005</v>
      </c>
      <c r="C131" s="61">
        <v>428.48720000000003</v>
      </c>
      <c r="D131" s="61">
        <v>0</v>
      </c>
      <c r="E131" s="61">
        <v>0</v>
      </c>
      <c r="F131" s="61">
        <v>6661.6966400000001</v>
      </c>
    </row>
    <row r="132" spans="1:6" s="50" customFormat="1" ht="12.75" thickTop="1" thickBot="1">
      <c r="A132" s="438" t="s">
        <v>124</v>
      </c>
      <c r="B132" s="60">
        <v>72865.0389</v>
      </c>
      <c r="C132" s="60">
        <v>9661.8677200000002</v>
      </c>
      <c r="D132" s="60">
        <v>0</v>
      </c>
      <c r="E132" s="60">
        <v>6.1056000000000008</v>
      </c>
      <c r="F132" s="60">
        <v>82533.012220000004</v>
      </c>
    </row>
    <row r="133" spans="1:6" s="50" customFormat="1" ht="12" thickTop="1">
      <c r="A133" s="90" t="s">
        <v>58</v>
      </c>
      <c r="B133" s="61">
        <v>457.83749</v>
      </c>
      <c r="C133" s="61">
        <v>49.78425</v>
      </c>
      <c r="D133" s="61">
        <v>0</v>
      </c>
      <c r="E133" s="61">
        <v>0</v>
      </c>
      <c r="F133" s="61">
        <v>507.62173999999999</v>
      </c>
    </row>
    <row r="134" spans="1:6" s="50" customFormat="1" ht="11.25">
      <c r="A134" s="90" t="s">
        <v>60</v>
      </c>
      <c r="B134" s="61">
        <v>18990.312510000003</v>
      </c>
      <c r="C134" s="61">
        <v>3245.3130499999997</v>
      </c>
      <c r="D134" s="61">
        <v>0</v>
      </c>
      <c r="E134" s="61">
        <v>6.1056000000000008</v>
      </c>
      <c r="F134" s="61">
        <v>22241.731159999999</v>
      </c>
    </row>
    <row r="135" spans="1:6" s="50" customFormat="1" ht="11.25">
      <c r="A135" s="90" t="s">
        <v>125</v>
      </c>
      <c r="B135" s="61">
        <v>52943.760070000004</v>
      </c>
      <c r="C135" s="61">
        <v>6362.2726500000008</v>
      </c>
      <c r="D135" s="61">
        <v>0</v>
      </c>
      <c r="E135" s="61">
        <v>0</v>
      </c>
      <c r="F135" s="61">
        <v>59306.032719999996</v>
      </c>
    </row>
    <row r="136" spans="1:6" s="50" customFormat="1" ht="11.25">
      <c r="A136" s="90" t="s">
        <v>87</v>
      </c>
      <c r="B136" s="61">
        <v>473.12882999999999</v>
      </c>
      <c r="C136" s="61">
        <v>4.49777</v>
      </c>
      <c r="D136" s="61">
        <v>0</v>
      </c>
      <c r="E136" s="61">
        <v>0</v>
      </c>
      <c r="F136" s="61">
        <v>477.6266</v>
      </c>
    </row>
    <row r="137" spans="1:6" s="50" customFormat="1" ht="12" thickBot="1">
      <c r="A137" s="90" t="s">
        <v>126</v>
      </c>
      <c r="B137" s="61">
        <v>0</v>
      </c>
      <c r="C137" s="61">
        <v>0</v>
      </c>
      <c r="D137" s="61">
        <v>0</v>
      </c>
      <c r="E137" s="61">
        <v>0</v>
      </c>
      <c r="F137" s="61">
        <v>0</v>
      </c>
    </row>
    <row r="138" spans="1:6" s="50" customFormat="1" ht="12.75" thickTop="1" thickBot="1">
      <c r="A138" s="438" t="s">
        <v>127</v>
      </c>
      <c r="B138" s="60">
        <v>30005.34691</v>
      </c>
      <c r="C138" s="60">
        <v>17805.173210000001</v>
      </c>
      <c r="D138" s="60">
        <v>0</v>
      </c>
      <c r="E138" s="60">
        <v>15.246969999999999</v>
      </c>
      <c r="F138" s="60">
        <v>47825.767090000001</v>
      </c>
    </row>
    <row r="139" spans="1:6" s="50" customFormat="1" ht="12" thickTop="1">
      <c r="A139" s="90" t="s">
        <v>128</v>
      </c>
      <c r="B139" s="61">
        <v>329.23460999999998</v>
      </c>
      <c r="C139" s="61">
        <v>55.475660000000005</v>
      </c>
      <c r="D139" s="61">
        <v>0</v>
      </c>
      <c r="E139" s="61">
        <v>2.48265</v>
      </c>
      <c r="F139" s="61">
        <v>387.19291999999996</v>
      </c>
    </row>
    <row r="140" spans="1:6" s="50" customFormat="1" ht="11.25">
      <c r="A140" s="90" t="s">
        <v>129</v>
      </c>
      <c r="B140" s="61">
        <v>0</v>
      </c>
      <c r="C140" s="61">
        <v>0</v>
      </c>
      <c r="D140" s="61">
        <v>0</v>
      </c>
      <c r="E140" s="61">
        <v>0</v>
      </c>
      <c r="F140" s="61">
        <v>0</v>
      </c>
    </row>
    <row r="141" spans="1:6" s="50" customFormat="1" ht="11.25">
      <c r="A141" s="90" t="s">
        <v>130</v>
      </c>
      <c r="B141" s="61">
        <v>0</v>
      </c>
      <c r="C141" s="61">
        <v>15707.601789999999</v>
      </c>
      <c r="D141" s="61">
        <v>0</v>
      </c>
      <c r="E141" s="61">
        <v>0</v>
      </c>
      <c r="F141" s="61">
        <v>15707.601789999999</v>
      </c>
    </row>
    <row r="142" spans="1:6" s="50" customFormat="1" ht="11.25">
      <c r="A142" s="90" t="s">
        <v>131</v>
      </c>
      <c r="B142" s="61">
        <v>29676.112300000001</v>
      </c>
      <c r="C142" s="61">
        <v>2042.0957599999999</v>
      </c>
      <c r="D142" s="61">
        <v>0</v>
      </c>
      <c r="E142" s="61">
        <v>12.76432</v>
      </c>
      <c r="F142" s="61">
        <v>31730.972379999999</v>
      </c>
    </row>
    <row r="143" spans="1:6" s="50" customFormat="1" ht="12" thickBot="1">
      <c r="A143" s="90" t="s">
        <v>132</v>
      </c>
      <c r="B143" s="61">
        <v>0</v>
      </c>
      <c r="C143" s="61">
        <v>0</v>
      </c>
      <c r="D143" s="61">
        <v>0</v>
      </c>
      <c r="E143" s="61">
        <v>0</v>
      </c>
      <c r="F143" s="61">
        <v>0</v>
      </c>
    </row>
    <row r="144" spans="1:6" s="50" customFormat="1" ht="12.75" thickTop="1" thickBot="1">
      <c r="A144" s="438" t="s">
        <v>133</v>
      </c>
      <c r="B144" s="60">
        <v>0</v>
      </c>
      <c r="C144" s="60">
        <v>28046.423930000001</v>
      </c>
      <c r="D144" s="60">
        <v>0</v>
      </c>
      <c r="E144" s="60">
        <v>0</v>
      </c>
      <c r="F144" s="60">
        <v>28046.423930000001</v>
      </c>
    </row>
    <row r="145" spans="1:6" s="50" customFormat="1" ht="12" thickTop="1">
      <c r="A145" s="90" t="s">
        <v>134</v>
      </c>
      <c r="B145" s="61">
        <v>0</v>
      </c>
      <c r="C145" s="61">
        <v>27440</v>
      </c>
      <c r="D145" s="61">
        <v>0</v>
      </c>
      <c r="E145" s="61">
        <v>0</v>
      </c>
      <c r="F145" s="61">
        <v>27440</v>
      </c>
    </row>
    <row r="146" spans="1:6" s="50" customFormat="1" ht="11.25">
      <c r="A146" s="90" t="s">
        <v>135</v>
      </c>
      <c r="B146" s="61">
        <v>0</v>
      </c>
      <c r="C146" s="61">
        <v>0</v>
      </c>
      <c r="D146" s="61">
        <v>0</v>
      </c>
      <c r="E146" s="61">
        <v>0</v>
      </c>
      <c r="F146" s="61">
        <v>0</v>
      </c>
    </row>
    <row r="147" spans="1:6" s="50" customFormat="1" ht="11.25">
      <c r="A147" s="90" t="s">
        <v>136</v>
      </c>
      <c r="B147" s="61">
        <v>0</v>
      </c>
      <c r="C147" s="61">
        <v>0</v>
      </c>
      <c r="D147" s="61">
        <v>0</v>
      </c>
      <c r="E147" s="61">
        <v>0</v>
      </c>
      <c r="F147" s="61">
        <v>0</v>
      </c>
    </row>
    <row r="148" spans="1:6" s="50" customFormat="1" ht="12" thickBot="1">
      <c r="A148" s="90" t="s">
        <v>137</v>
      </c>
      <c r="B148" s="61">
        <v>0</v>
      </c>
      <c r="C148" s="61">
        <v>606.42393000000004</v>
      </c>
      <c r="D148" s="61">
        <v>0</v>
      </c>
      <c r="E148" s="61">
        <v>0</v>
      </c>
      <c r="F148" s="61">
        <v>606.42393000000004</v>
      </c>
    </row>
    <row r="149" spans="1:6" s="50" customFormat="1" ht="12.75" thickTop="1" thickBot="1">
      <c r="A149" s="438" t="s">
        <v>138</v>
      </c>
      <c r="B149" s="60">
        <v>96166.298920000001</v>
      </c>
      <c r="C149" s="60">
        <v>28982.870870000002</v>
      </c>
      <c r="D149" s="60">
        <v>0</v>
      </c>
      <c r="E149" s="60">
        <v>0</v>
      </c>
      <c r="F149" s="60">
        <v>125149.16979</v>
      </c>
    </row>
    <row r="150" spans="1:6" s="50" customFormat="1" ht="12" thickTop="1">
      <c r="A150" s="90" t="s">
        <v>139</v>
      </c>
      <c r="B150" s="61">
        <v>0</v>
      </c>
      <c r="C150" s="61">
        <v>54.536999999999999</v>
      </c>
      <c r="D150" s="61">
        <v>0</v>
      </c>
      <c r="E150" s="61">
        <v>0</v>
      </c>
      <c r="F150" s="61">
        <v>54.536999999999999</v>
      </c>
    </row>
    <row r="151" spans="1:6" s="50" customFormat="1" ht="11.25">
      <c r="A151" s="90" t="s">
        <v>140</v>
      </c>
      <c r="B151" s="61">
        <v>0</v>
      </c>
      <c r="C151" s="61">
        <v>0</v>
      </c>
      <c r="D151" s="61">
        <v>0</v>
      </c>
      <c r="E151" s="61">
        <v>0</v>
      </c>
      <c r="F151" s="61">
        <v>0</v>
      </c>
    </row>
    <row r="152" spans="1:6" s="50" customFormat="1" ht="11.25">
      <c r="A152" s="90" t="s">
        <v>141</v>
      </c>
      <c r="B152" s="61">
        <v>0</v>
      </c>
      <c r="C152" s="61">
        <v>54.536999999999999</v>
      </c>
      <c r="D152" s="61">
        <v>0</v>
      </c>
      <c r="E152" s="61">
        <v>0</v>
      </c>
      <c r="F152" s="61">
        <v>54.536999999999999</v>
      </c>
    </row>
    <row r="153" spans="1:6" s="50" customFormat="1" ht="11.25">
      <c r="A153" s="90" t="s">
        <v>142</v>
      </c>
      <c r="B153" s="61">
        <v>0</v>
      </c>
      <c r="C153" s="61">
        <v>0</v>
      </c>
      <c r="D153" s="61">
        <v>0</v>
      </c>
      <c r="E153" s="61">
        <v>0</v>
      </c>
      <c r="F153" s="61">
        <v>0</v>
      </c>
    </row>
    <row r="154" spans="1:6" s="50" customFormat="1" ht="11.25">
      <c r="A154" s="90" t="s">
        <v>143</v>
      </c>
      <c r="B154" s="61">
        <v>0</v>
      </c>
      <c r="C154" s="61">
        <v>0</v>
      </c>
      <c r="D154" s="61">
        <v>0</v>
      </c>
      <c r="E154" s="61">
        <v>0</v>
      </c>
      <c r="F154" s="61">
        <v>0</v>
      </c>
    </row>
    <row r="155" spans="1:6" s="50" customFormat="1" ht="11.25">
      <c r="A155" s="90" t="s">
        <v>144</v>
      </c>
      <c r="B155" s="61">
        <v>0</v>
      </c>
      <c r="C155" s="61">
        <v>0</v>
      </c>
      <c r="D155" s="61">
        <v>0</v>
      </c>
      <c r="E155" s="61">
        <v>0</v>
      </c>
      <c r="F155" s="61">
        <v>0</v>
      </c>
    </row>
    <row r="156" spans="1:6" s="50" customFormat="1" ht="11.25">
      <c r="A156" s="90" t="s">
        <v>145</v>
      </c>
      <c r="B156" s="61">
        <v>94485</v>
      </c>
      <c r="C156" s="61">
        <v>27440</v>
      </c>
      <c r="D156" s="61">
        <v>0</v>
      </c>
      <c r="E156" s="61">
        <v>0</v>
      </c>
      <c r="F156" s="61">
        <v>121925</v>
      </c>
    </row>
    <row r="157" spans="1:6" s="50" customFormat="1" ht="12" thickBot="1">
      <c r="A157" s="90" t="s">
        <v>146</v>
      </c>
      <c r="B157" s="453">
        <v>1681.29892</v>
      </c>
      <c r="C157" s="453">
        <v>1488.3338700000002</v>
      </c>
      <c r="D157" s="453">
        <v>0</v>
      </c>
      <c r="E157" s="453">
        <v>0</v>
      </c>
      <c r="F157" s="453">
        <v>3169.6327900000001</v>
      </c>
    </row>
    <row r="158" spans="1:6" s="50" customFormat="1" ht="12.75" thickTop="1" thickBot="1">
      <c r="A158" s="440" t="s">
        <v>147</v>
      </c>
      <c r="B158" s="60">
        <v>306049.70105999999</v>
      </c>
      <c r="C158" s="60">
        <v>0</v>
      </c>
      <c r="D158" s="60">
        <v>0</v>
      </c>
      <c r="E158" s="60">
        <v>0</v>
      </c>
      <c r="F158" s="60">
        <v>306049.70105999999</v>
      </c>
    </row>
    <row r="159" spans="1:6" s="50" customFormat="1" ht="12" thickTop="1">
      <c r="A159" s="454" t="s">
        <v>148</v>
      </c>
      <c r="B159" s="61">
        <v>253620.9</v>
      </c>
      <c r="C159" s="61">
        <v>0</v>
      </c>
      <c r="D159" s="61">
        <v>0</v>
      </c>
      <c r="E159" s="61">
        <v>0</v>
      </c>
      <c r="F159" s="61">
        <v>253620.9</v>
      </c>
    </row>
    <row r="160" spans="1:6" s="50" customFormat="1" ht="11.25">
      <c r="A160" s="90" t="s">
        <v>149</v>
      </c>
      <c r="B160" s="61">
        <v>253620.9</v>
      </c>
      <c r="C160" s="61">
        <v>0</v>
      </c>
      <c r="D160" s="61">
        <v>0</v>
      </c>
      <c r="E160" s="61">
        <v>0</v>
      </c>
      <c r="F160" s="61">
        <v>253620.9</v>
      </c>
    </row>
    <row r="161" spans="1:6" s="50" customFormat="1" ht="11.25">
      <c r="A161" s="90" t="s">
        <v>150</v>
      </c>
      <c r="B161" s="61">
        <v>0</v>
      </c>
      <c r="C161" s="61">
        <v>0</v>
      </c>
      <c r="D161" s="61">
        <v>0</v>
      </c>
      <c r="E161" s="61">
        <v>0</v>
      </c>
      <c r="F161" s="61">
        <v>0</v>
      </c>
    </row>
    <row r="162" spans="1:6" s="50" customFormat="1" ht="11.25">
      <c r="A162" s="90" t="s">
        <v>151</v>
      </c>
      <c r="B162" s="61">
        <v>0</v>
      </c>
      <c r="C162" s="61">
        <v>0</v>
      </c>
      <c r="D162" s="61">
        <v>0</v>
      </c>
      <c r="E162" s="61">
        <v>0</v>
      </c>
      <c r="F162" s="61">
        <v>0</v>
      </c>
    </row>
    <row r="163" spans="1:6" s="50" customFormat="1" ht="11.25">
      <c r="A163" s="454" t="s">
        <v>152</v>
      </c>
      <c r="B163" s="61">
        <v>936.63930000000005</v>
      </c>
      <c r="C163" s="61">
        <v>0</v>
      </c>
      <c r="D163" s="61">
        <v>0</v>
      </c>
      <c r="E163" s="61">
        <v>0</v>
      </c>
      <c r="F163" s="61">
        <v>936.63930000000005</v>
      </c>
    </row>
    <row r="164" spans="1:6" s="50" customFormat="1" ht="11.25">
      <c r="A164" s="90" t="s">
        <v>153</v>
      </c>
      <c r="B164" s="61">
        <v>0</v>
      </c>
      <c r="C164" s="61">
        <v>0</v>
      </c>
      <c r="D164" s="61">
        <v>0</v>
      </c>
      <c r="E164" s="61">
        <v>0</v>
      </c>
      <c r="F164" s="61">
        <v>0</v>
      </c>
    </row>
    <row r="165" spans="1:6" s="50" customFormat="1" ht="11.25">
      <c r="A165" s="90" t="s">
        <v>154</v>
      </c>
      <c r="B165" s="61">
        <v>54.353389999999997</v>
      </c>
      <c r="C165" s="61">
        <v>0</v>
      </c>
      <c r="D165" s="61">
        <v>0</v>
      </c>
      <c r="E165" s="61">
        <v>0</v>
      </c>
      <c r="F165" s="61">
        <v>54.353389999999997</v>
      </c>
    </row>
    <row r="166" spans="1:6" s="50" customFormat="1" ht="11.25">
      <c r="A166" s="90" t="s">
        <v>155</v>
      </c>
      <c r="B166" s="61">
        <v>882.28591000000006</v>
      </c>
      <c r="C166" s="61">
        <v>0</v>
      </c>
      <c r="D166" s="61">
        <v>0</v>
      </c>
      <c r="E166" s="61">
        <v>0</v>
      </c>
      <c r="F166" s="61">
        <v>882.28591000000006</v>
      </c>
    </row>
    <row r="167" spans="1:6" s="50" customFormat="1" ht="11.25">
      <c r="A167" s="454" t="s">
        <v>156</v>
      </c>
      <c r="B167" s="61">
        <v>0</v>
      </c>
      <c r="C167" s="61">
        <v>0</v>
      </c>
      <c r="D167" s="61">
        <v>0</v>
      </c>
      <c r="E167" s="61">
        <v>0</v>
      </c>
      <c r="F167" s="61">
        <v>0</v>
      </c>
    </row>
    <row r="168" spans="1:6" s="50" customFormat="1" ht="11.25">
      <c r="A168" s="90" t="s">
        <v>157</v>
      </c>
      <c r="B168" s="61">
        <v>0</v>
      </c>
      <c r="C168" s="61">
        <v>0</v>
      </c>
      <c r="D168" s="61">
        <v>0</v>
      </c>
      <c r="E168" s="61">
        <v>0</v>
      </c>
      <c r="F168" s="61">
        <v>0</v>
      </c>
    </row>
    <row r="169" spans="1:6" s="50" customFormat="1" ht="11.25">
      <c r="A169" s="90" t="s">
        <v>158</v>
      </c>
      <c r="B169" s="61">
        <v>0</v>
      </c>
      <c r="C169" s="61">
        <v>0</v>
      </c>
      <c r="D169" s="61">
        <v>0</v>
      </c>
      <c r="E169" s="61">
        <v>0</v>
      </c>
      <c r="F169" s="61">
        <v>0</v>
      </c>
    </row>
    <row r="170" spans="1:6" s="50" customFormat="1" ht="11.25">
      <c r="A170" s="90" t="s">
        <v>159</v>
      </c>
      <c r="B170" s="61">
        <v>0</v>
      </c>
      <c r="C170" s="61">
        <v>0</v>
      </c>
      <c r="D170" s="61">
        <v>0</v>
      </c>
      <c r="E170" s="61">
        <v>0</v>
      </c>
      <c r="F170" s="61">
        <v>0</v>
      </c>
    </row>
    <row r="171" spans="1:6" s="50" customFormat="1" ht="11.25">
      <c r="A171" s="454" t="s">
        <v>160</v>
      </c>
      <c r="B171" s="61">
        <v>36626.966369999995</v>
      </c>
      <c r="C171" s="61">
        <v>0</v>
      </c>
      <c r="D171" s="61">
        <v>0</v>
      </c>
      <c r="E171" s="61">
        <v>0</v>
      </c>
      <c r="F171" s="61">
        <v>36626.966369999995</v>
      </c>
    </row>
    <row r="172" spans="1:6" s="50" customFormat="1" ht="11.25">
      <c r="A172" s="90" t="s">
        <v>161</v>
      </c>
      <c r="B172" s="61">
        <v>27214.786219999998</v>
      </c>
      <c r="C172" s="61">
        <v>0</v>
      </c>
      <c r="D172" s="61">
        <v>0</v>
      </c>
      <c r="E172" s="61">
        <v>0</v>
      </c>
      <c r="F172" s="61">
        <v>27214.786219999998</v>
      </c>
    </row>
    <row r="173" spans="1:6" s="50" customFormat="1" ht="11.25">
      <c r="A173" s="90" t="s">
        <v>162</v>
      </c>
      <c r="B173" s="61">
        <v>9412.1801500000001</v>
      </c>
      <c r="C173" s="61">
        <v>0</v>
      </c>
      <c r="D173" s="61">
        <v>0</v>
      </c>
      <c r="E173" s="61">
        <v>0</v>
      </c>
      <c r="F173" s="61">
        <v>9412.1801500000001</v>
      </c>
    </row>
    <row r="174" spans="1:6" s="50" customFormat="1" ht="11.25">
      <c r="A174" s="90" t="s">
        <v>163</v>
      </c>
      <c r="B174" s="61">
        <v>0</v>
      </c>
      <c r="C174" s="61">
        <v>0</v>
      </c>
      <c r="D174" s="61">
        <v>0</v>
      </c>
      <c r="E174" s="61">
        <v>0</v>
      </c>
      <c r="F174" s="61">
        <v>0</v>
      </c>
    </row>
    <row r="175" spans="1:6" s="50" customFormat="1" ht="11.25">
      <c r="A175" s="454" t="s">
        <v>164</v>
      </c>
      <c r="B175" s="61">
        <v>14865.195390000001</v>
      </c>
      <c r="C175" s="61">
        <v>0</v>
      </c>
      <c r="D175" s="61">
        <v>0</v>
      </c>
      <c r="E175" s="61">
        <v>0</v>
      </c>
      <c r="F175" s="61">
        <v>14865.195390000001</v>
      </c>
    </row>
    <row r="176" spans="1:6" s="50" customFormat="1" ht="11.25">
      <c r="A176" s="90" t="s">
        <v>165</v>
      </c>
      <c r="B176" s="61">
        <v>9731.2713100000001</v>
      </c>
      <c r="C176" s="61">
        <v>0</v>
      </c>
      <c r="D176" s="61">
        <v>0</v>
      </c>
      <c r="E176" s="61">
        <v>0</v>
      </c>
      <c r="F176" s="61">
        <v>9731.2713100000001</v>
      </c>
    </row>
    <row r="177" spans="1:6" s="50" customFormat="1" ht="12" thickBot="1">
      <c r="A177" s="90" t="s">
        <v>166</v>
      </c>
      <c r="B177" s="61">
        <v>5133.9240799999998</v>
      </c>
      <c r="C177" s="61">
        <v>0</v>
      </c>
      <c r="D177" s="61">
        <v>0</v>
      </c>
      <c r="E177" s="61">
        <v>0</v>
      </c>
      <c r="F177" s="61">
        <v>5133.9240799999998</v>
      </c>
    </row>
    <row r="178" spans="1:6" s="50" customFormat="1" ht="12.75" thickTop="1" thickBot="1">
      <c r="A178" s="480" t="s">
        <v>167</v>
      </c>
      <c r="B178" s="63">
        <v>4138836.6760500004</v>
      </c>
      <c r="C178" s="63">
        <v>348763.37825999997</v>
      </c>
      <c r="D178" s="63">
        <v>0</v>
      </c>
      <c r="E178" s="63">
        <v>39.76558</v>
      </c>
      <c r="F178" s="63">
        <v>4487639.8198899999</v>
      </c>
    </row>
    <row r="179" spans="1:6" s="50" customFormat="1" ht="12.75" thickTop="1" thickBot="1">
      <c r="A179" s="481" t="s">
        <v>168</v>
      </c>
      <c r="B179" s="60">
        <v>68653.712090000001</v>
      </c>
      <c r="C179" s="60">
        <v>7190.0418</v>
      </c>
      <c r="D179" s="60">
        <v>0</v>
      </c>
      <c r="E179" s="60">
        <v>1410.68487</v>
      </c>
      <c r="F179" s="60">
        <v>77254.438760000005</v>
      </c>
    </row>
    <row r="180" spans="1:6" s="50" customFormat="1" ht="12" thickTop="1">
      <c r="A180" s="476" t="s">
        <v>169</v>
      </c>
      <c r="B180" s="61">
        <v>0</v>
      </c>
      <c r="C180" s="61">
        <v>0</v>
      </c>
      <c r="D180" s="61">
        <v>0</v>
      </c>
      <c r="E180" s="61">
        <v>0</v>
      </c>
      <c r="F180" s="61">
        <v>0</v>
      </c>
    </row>
    <row r="181" spans="1:6" s="50" customFormat="1" ht="11.25">
      <c r="A181" s="90" t="s">
        <v>170</v>
      </c>
      <c r="B181" s="61">
        <v>0</v>
      </c>
      <c r="C181" s="61">
        <v>0</v>
      </c>
      <c r="D181" s="61">
        <v>0</v>
      </c>
      <c r="E181" s="61">
        <v>0</v>
      </c>
      <c r="F181" s="61">
        <v>0</v>
      </c>
    </row>
    <row r="182" spans="1:6" s="50" customFormat="1" ht="11.25">
      <c r="A182" s="90" t="s">
        <v>171</v>
      </c>
      <c r="B182" s="61">
        <v>0</v>
      </c>
      <c r="C182" s="61">
        <v>0</v>
      </c>
      <c r="D182" s="61">
        <v>0</v>
      </c>
      <c r="E182" s="61">
        <v>0</v>
      </c>
      <c r="F182" s="61">
        <v>0</v>
      </c>
    </row>
    <row r="183" spans="1:6" s="50" customFormat="1" ht="11.25">
      <c r="A183" s="90" t="s">
        <v>172</v>
      </c>
      <c r="B183" s="61">
        <v>0</v>
      </c>
      <c r="C183" s="61">
        <v>0</v>
      </c>
      <c r="D183" s="61">
        <v>0</v>
      </c>
      <c r="E183" s="61">
        <v>0</v>
      </c>
      <c r="F183" s="61">
        <v>0</v>
      </c>
    </row>
    <row r="184" spans="1:6" s="50" customFormat="1" ht="11.25">
      <c r="A184" s="90" t="s">
        <v>173</v>
      </c>
      <c r="B184" s="61">
        <v>0</v>
      </c>
      <c r="C184" s="61">
        <v>0</v>
      </c>
      <c r="D184" s="61">
        <v>0</v>
      </c>
      <c r="E184" s="61">
        <v>0</v>
      </c>
      <c r="F184" s="61">
        <v>0</v>
      </c>
    </row>
    <row r="185" spans="1:6" s="50" customFormat="1" ht="11.25">
      <c r="A185" s="90" t="s">
        <v>174</v>
      </c>
      <c r="B185" s="61">
        <v>0</v>
      </c>
      <c r="C185" s="61">
        <v>0</v>
      </c>
      <c r="D185" s="61">
        <v>0</v>
      </c>
      <c r="E185" s="61">
        <v>0</v>
      </c>
      <c r="F185" s="61">
        <v>0</v>
      </c>
    </row>
    <row r="186" spans="1:6" s="50" customFormat="1" ht="11.25">
      <c r="A186" s="454" t="s">
        <v>175</v>
      </c>
      <c r="B186" s="61">
        <v>61626.860609999996</v>
      </c>
      <c r="C186" s="61">
        <v>7190.0418</v>
      </c>
      <c r="D186" s="61">
        <v>0</v>
      </c>
      <c r="E186" s="61">
        <v>1410.68487</v>
      </c>
      <c r="F186" s="61">
        <v>70227.587280000007</v>
      </c>
    </row>
    <row r="187" spans="1:6" s="50" customFormat="1" ht="11.25">
      <c r="A187" s="90" t="s">
        <v>176</v>
      </c>
      <c r="B187" s="61">
        <v>0</v>
      </c>
      <c r="C187" s="61">
        <v>0</v>
      </c>
      <c r="D187" s="61">
        <v>0</v>
      </c>
      <c r="E187" s="61">
        <v>0</v>
      </c>
      <c r="F187" s="61">
        <v>0</v>
      </c>
    </row>
    <row r="188" spans="1:6" s="50" customFormat="1" ht="11.25">
      <c r="A188" s="90" t="s">
        <v>177</v>
      </c>
      <c r="B188" s="61">
        <v>0</v>
      </c>
      <c r="C188" s="61">
        <v>0</v>
      </c>
      <c r="D188" s="61">
        <v>0</v>
      </c>
      <c r="E188" s="61">
        <v>0</v>
      </c>
      <c r="F188" s="61">
        <v>0</v>
      </c>
    </row>
    <row r="189" spans="1:6" s="50" customFormat="1" ht="11.25">
      <c r="A189" s="90" t="s">
        <v>178</v>
      </c>
      <c r="B189" s="61">
        <v>3008.6676299999999</v>
      </c>
      <c r="C189" s="61">
        <v>969.78928000000008</v>
      </c>
      <c r="D189" s="61">
        <v>0</v>
      </c>
      <c r="E189" s="61">
        <v>0</v>
      </c>
      <c r="F189" s="61">
        <v>3978.4569100000003</v>
      </c>
    </row>
    <row r="190" spans="1:6" s="50" customFormat="1" ht="11.25">
      <c r="A190" s="90" t="s">
        <v>179</v>
      </c>
      <c r="B190" s="61">
        <v>0</v>
      </c>
      <c r="C190" s="61">
        <v>0</v>
      </c>
      <c r="D190" s="61">
        <v>0</v>
      </c>
      <c r="E190" s="61">
        <v>0</v>
      </c>
      <c r="F190" s="61">
        <v>0</v>
      </c>
    </row>
    <row r="191" spans="1:6" s="50" customFormat="1" ht="11.25">
      <c r="A191" s="90" t="s">
        <v>180</v>
      </c>
      <c r="B191" s="61">
        <v>58618.19298</v>
      </c>
      <c r="C191" s="61">
        <v>6220.25252</v>
      </c>
      <c r="D191" s="61">
        <v>0</v>
      </c>
      <c r="E191" s="61">
        <v>1410.68487</v>
      </c>
      <c r="F191" s="61">
        <v>66249.130369999999</v>
      </c>
    </row>
    <row r="192" spans="1:6" s="50" customFormat="1" ht="11.25">
      <c r="A192" s="454" t="s">
        <v>181</v>
      </c>
      <c r="B192" s="61">
        <v>0</v>
      </c>
      <c r="C192" s="61">
        <v>0</v>
      </c>
      <c r="D192" s="61">
        <v>0</v>
      </c>
      <c r="E192" s="61">
        <v>0</v>
      </c>
      <c r="F192" s="61">
        <v>0</v>
      </c>
    </row>
    <row r="193" spans="1:6" s="50" customFormat="1" ht="11.25">
      <c r="A193" s="454" t="s">
        <v>182</v>
      </c>
      <c r="B193" s="61">
        <v>7026.8514800000003</v>
      </c>
      <c r="C193" s="61">
        <v>0</v>
      </c>
      <c r="D193" s="61">
        <v>0</v>
      </c>
      <c r="E193" s="61">
        <v>0</v>
      </c>
      <c r="F193" s="61">
        <v>7026.8514800000003</v>
      </c>
    </row>
    <row r="194" spans="1:6" s="50" customFormat="1" ht="11.25">
      <c r="A194" s="90" t="s">
        <v>183</v>
      </c>
      <c r="B194" s="61">
        <v>0</v>
      </c>
      <c r="C194" s="61">
        <v>0</v>
      </c>
      <c r="D194" s="61">
        <v>0</v>
      </c>
      <c r="E194" s="61">
        <v>0</v>
      </c>
      <c r="F194" s="61">
        <v>0</v>
      </c>
    </row>
    <row r="195" spans="1:6" s="50" customFormat="1" ht="11.25">
      <c r="A195" s="90" t="s">
        <v>184</v>
      </c>
      <c r="B195" s="61">
        <v>6586.9933300000002</v>
      </c>
      <c r="C195" s="61">
        <v>0</v>
      </c>
      <c r="D195" s="61">
        <v>0</v>
      </c>
      <c r="E195" s="61">
        <v>0</v>
      </c>
      <c r="F195" s="61">
        <v>6586.9933300000002</v>
      </c>
    </row>
    <row r="196" spans="1:6" s="50" customFormat="1" ht="11.25">
      <c r="A196" s="90" t="s">
        <v>185</v>
      </c>
      <c r="B196" s="61">
        <v>0</v>
      </c>
      <c r="C196" s="61">
        <v>0</v>
      </c>
      <c r="D196" s="61">
        <v>0</v>
      </c>
      <c r="E196" s="61">
        <v>0</v>
      </c>
      <c r="F196" s="61">
        <v>0</v>
      </c>
    </row>
    <row r="197" spans="1:6" s="50" customFormat="1" ht="11.25">
      <c r="A197" s="90" t="s">
        <v>186</v>
      </c>
      <c r="B197" s="61">
        <v>439.85815000000002</v>
      </c>
      <c r="C197" s="61">
        <v>0</v>
      </c>
      <c r="D197" s="61">
        <v>0</v>
      </c>
      <c r="E197" s="61">
        <v>0</v>
      </c>
      <c r="F197" s="61">
        <v>439.85815000000002</v>
      </c>
    </row>
    <row r="198" spans="1:6" s="50" customFormat="1" ht="12" thickBot="1">
      <c r="A198" s="454" t="s">
        <v>187</v>
      </c>
      <c r="B198" s="61">
        <v>0</v>
      </c>
      <c r="C198" s="61">
        <v>0</v>
      </c>
      <c r="D198" s="61">
        <v>0</v>
      </c>
      <c r="E198" s="61">
        <v>0</v>
      </c>
      <c r="F198" s="61">
        <v>0</v>
      </c>
    </row>
    <row r="199" spans="1:6" s="50" customFormat="1" ht="12.75" thickTop="1" thickBot="1">
      <c r="A199" s="438" t="s">
        <v>188</v>
      </c>
      <c r="B199" s="60">
        <v>1503340.4478199999</v>
      </c>
      <c r="C199" s="60">
        <v>5843174.7082500001</v>
      </c>
      <c r="D199" s="60">
        <v>0</v>
      </c>
      <c r="E199" s="60">
        <v>543.66011000000003</v>
      </c>
      <c r="F199" s="60">
        <v>7347058.8161800001</v>
      </c>
    </row>
    <row r="200" spans="1:6" s="50" customFormat="1" ht="12" thickTop="1">
      <c r="A200" s="454" t="s">
        <v>189</v>
      </c>
      <c r="B200" s="61">
        <v>1.4999999999999999E-2</v>
      </c>
      <c r="C200" s="61">
        <v>0</v>
      </c>
      <c r="D200" s="61">
        <v>0</v>
      </c>
      <c r="E200" s="61">
        <v>0</v>
      </c>
      <c r="F200" s="61">
        <v>1.4999999999999999E-2</v>
      </c>
    </row>
    <row r="201" spans="1:6" s="50" customFormat="1" ht="11.25">
      <c r="A201" s="90" t="s">
        <v>190</v>
      </c>
      <c r="B201" s="61">
        <v>0</v>
      </c>
      <c r="C201" s="61">
        <v>0</v>
      </c>
      <c r="D201" s="61">
        <v>0</v>
      </c>
      <c r="E201" s="61">
        <v>0</v>
      </c>
      <c r="F201" s="61">
        <v>0</v>
      </c>
    </row>
    <row r="202" spans="1:6" s="50" customFormat="1" ht="11.25">
      <c r="A202" s="90" t="s">
        <v>191</v>
      </c>
      <c r="B202" s="61">
        <v>0</v>
      </c>
      <c r="C202" s="61">
        <v>0</v>
      </c>
      <c r="D202" s="61">
        <v>0</v>
      </c>
      <c r="E202" s="61">
        <v>0</v>
      </c>
      <c r="F202" s="61">
        <v>0</v>
      </c>
    </row>
    <row r="203" spans="1:6" s="50" customFormat="1" ht="11.25">
      <c r="A203" s="90" t="s">
        <v>192</v>
      </c>
      <c r="B203" s="61">
        <v>1.4999999999999999E-2</v>
      </c>
      <c r="C203" s="61">
        <v>0</v>
      </c>
      <c r="D203" s="61">
        <v>0</v>
      </c>
      <c r="E203" s="61">
        <v>0</v>
      </c>
      <c r="F203" s="61">
        <v>1.4999999999999999E-2</v>
      </c>
    </row>
    <row r="204" spans="1:6" s="50" customFormat="1" ht="11.25">
      <c r="A204" s="454" t="s">
        <v>193</v>
      </c>
      <c r="B204" s="61">
        <v>10174.477349999999</v>
      </c>
      <c r="C204" s="61">
        <v>0</v>
      </c>
      <c r="D204" s="61">
        <v>0</v>
      </c>
      <c r="E204" s="61">
        <v>0</v>
      </c>
      <c r="F204" s="61">
        <v>10174.477349999999</v>
      </c>
    </row>
    <row r="205" spans="1:6" s="50" customFormat="1" ht="11.25">
      <c r="A205" s="90" t="s">
        <v>194</v>
      </c>
      <c r="B205" s="61">
        <v>0</v>
      </c>
      <c r="C205" s="61">
        <v>0</v>
      </c>
      <c r="D205" s="61">
        <v>0</v>
      </c>
      <c r="E205" s="61">
        <v>0</v>
      </c>
      <c r="F205" s="61">
        <v>0</v>
      </c>
    </row>
    <row r="206" spans="1:6" s="50" customFormat="1" ht="11.25">
      <c r="A206" s="90" t="s">
        <v>195</v>
      </c>
      <c r="B206" s="61">
        <v>10174.477349999999</v>
      </c>
      <c r="C206" s="61">
        <v>0</v>
      </c>
      <c r="D206" s="61">
        <v>0</v>
      </c>
      <c r="E206" s="61">
        <v>0</v>
      </c>
      <c r="F206" s="61">
        <v>10174.477349999999</v>
      </c>
    </row>
    <row r="207" spans="1:6" s="50" customFormat="1" ht="11.25">
      <c r="A207" s="90" t="s">
        <v>196</v>
      </c>
      <c r="B207" s="61">
        <v>0</v>
      </c>
      <c r="C207" s="61">
        <v>0</v>
      </c>
      <c r="D207" s="61">
        <v>0</v>
      </c>
      <c r="E207" s="61">
        <v>0</v>
      </c>
      <c r="F207" s="61">
        <v>0</v>
      </c>
    </row>
    <row r="208" spans="1:6" s="50" customFormat="1" ht="11.25">
      <c r="A208" s="452" t="s">
        <v>1427</v>
      </c>
      <c r="B208" s="61">
        <v>0</v>
      </c>
      <c r="C208" s="61">
        <v>0</v>
      </c>
      <c r="D208" s="61">
        <v>0</v>
      </c>
      <c r="E208" s="61">
        <v>0</v>
      </c>
      <c r="F208" s="61">
        <v>0</v>
      </c>
    </row>
    <row r="209" spans="1:6" s="50" customFormat="1" ht="11.25">
      <c r="A209" s="90" t="s">
        <v>197</v>
      </c>
      <c r="B209" s="61">
        <v>0</v>
      </c>
      <c r="C209" s="61">
        <v>0</v>
      </c>
      <c r="D209" s="61">
        <v>0</v>
      </c>
      <c r="E209" s="61">
        <v>0</v>
      </c>
      <c r="F209" s="61">
        <v>0</v>
      </c>
    </row>
    <row r="210" spans="1:6" s="50" customFormat="1" ht="11.25">
      <c r="A210" s="454" t="s">
        <v>198</v>
      </c>
      <c r="B210" s="61">
        <v>0</v>
      </c>
      <c r="C210" s="61">
        <v>0</v>
      </c>
      <c r="D210" s="61">
        <v>0</v>
      </c>
      <c r="E210" s="61">
        <v>0</v>
      </c>
      <c r="F210" s="61">
        <v>0</v>
      </c>
    </row>
    <row r="211" spans="1:6" s="50" customFormat="1" ht="11.25">
      <c r="A211" s="90" t="s">
        <v>199</v>
      </c>
      <c r="B211" s="61">
        <v>0</v>
      </c>
      <c r="C211" s="61">
        <v>0</v>
      </c>
      <c r="D211" s="61">
        <v>0</v>
      </c>
      <c r="E211" s="61">
        <v>0</v>
      </c>
      <c r="F211" s="61">
        <v>0</v>
      </c>
    </row>
    <row r="212" spans="1:6" s="50" customFormat="1" ht="11.25">
      <c r="A212" s="90" t="s">
        <v>200</v>
      </c>
      <c r="B212" s="61">
        <v>0</v>
      </c>
      <c r="C212" s="61">
        <v>0</v>
      </c>
      <c r="D212" s="61">
        <v>0</v>
      </c>
      <c r="E212" s="61">
        <v>0</v>
      </c>
      <c r="F212" s="61">
        <v>0</v>
      </c>
    </row>
    <row r="213" spans="1:6" s="50" customFormat="1" ht="11.25">
      <c r="A213" s="454" t="s">
        <v>201</v>
      </c>
      <c r="B213" s="61">
        <v>0</v>
      </c>
      <c r="C213" s="61">
        <v>0</v>
      </c>
      <c r="D213" s="61">
        <v>0</v>
      </c>
      <c r="E213" s="61">
        <v>0</v>
      </c>
      <c r="F213" s="61">
        <v>0</v>
      </c>
    </row>
    <row r="214" spans="1:6" s="50" customFormat="1" ht="11.25">
      <c r="A214" s="90" t="s">
        <v>202</v>
      </c>
      <c r="B214" s="61">
        <v>0</v>
      </c>
      <c r="C214" s="61">
        <v>0</v>
      </c>
      <c r="D214" s="61">
        <v>0</v>
      </c>
      <c r="E214" s="61">
        <v>0</v>
      </c>
      <c r="F214" s="61">
        <v>0</v>
      </c>
    </row>
    <row r="215" spans="1:6" s="50" customFormat="1" ht="11.25">
      <c r="A215" s="90" t="s">
        <v>203</v>
      </c>
      <c r="B215" s="61">
        <v>0</v>
      </c>
      <c r="C215" s="61">
        <v>0</v>
      </c>
      <c r="D215" s="61">
        <v>0</v>
      </c>
      <c r="E215" s="61">
        <v>0</v>
      </c>
      <c r="F215" s="61">
        <v>0</v>
      </c>
    </row>
    <row r="216" spans="1:6" s="50" customFormat="1" ht="11.25">
      <c r="A216" s="454" t="s">
        <v>204</v>
      </c>
      <c r="B216" s="61">
        <v>588188.98864</v>
      </c>
      <c r="C216" s="61">
        <v>5286093.9307899997</v>
      </c>
      <c r="D216" s="61">
        <v>0</v>
      </c>
      <c r="E216" s="61">
        <v>543.66011000000003</v>
      </c>
      <c r="F216" s="61">
        <v>5874826.5795400003</v>
      </c>
    </row>
    <row r="217" spans="1:6" s="50" customFormat="1" ht="11.25">
      <c r="A217" s="90" t="s">
        <v>205</v>
      </c>
      <c r="B217" s="61">
        <v>152472.64236000003</v>
      </c>
      <c r="C217" s="61">
        <v>4541095.8207900003</v>
      </c>
      <c r="D217" s="61">
        <v>0</v>
      </c>
      <c r="E217" s="61">
        <v>543.66011000000003</v>
      </c>
      <c r="F217" s="61">
        <v>4694112.1232599998</v>
      </c>
    </row>
    <row r="218" spans="1:6" s="50" customFormat="1" ht="11.25">
      <c r="A218" s="90" t="s">
        <v>206</v>
      </c>
      <c r="B218" s="61">
        <v>0</v>
      </c>
      <c r="C218" s="61">
        <v>0</v>
      </c>
      <c r="D218" s="61">
        <v>0</v>
      </c>
      <c r="E218" s="61">
        <v>0</v>
      </c>
      <c r="F218" s="61">
        <v>0</v>
      </c>
    </row>
    <row r="219" spans="1:6" s="50" customFormat="1" ht="11.25">
      <c r="A219" s="90" t="s">
        <v>207</v>
      </c>
      <c r="B219" s="61">
        <v>340416.69169000001</v>
      </c>
      <c r="C219" s="61">
        <v>699564.07141999993</v>
      </c>
      <c r="D219" s="61">
        <v>0</v>
      </c>
      <c r="E219" s="61">
        <v>0</v>
      </c>
      <c r="F219" s="61">
        <v>1039980.7631100001</v>
      </c>
    </row>
    <row r="220" spans="1:6" s="50" customFormat="1" ht="11.25">
      <c r="A220" s="90" t="s">
        <v>208</v>
      </c>
      <c r="B220" s="61">
        <v>0</v>
      </c>
      <c r="C220" s="61">
        <v>8575</v>
      </c>
      <c r="D220" s="61">
        <v>0</v>
      </c>
      <c r="E220" s="61">
        <v>0</v>
      </c>
      <c r="F220" s="61">
        <v>8575</v>
      </c>
    </row>
    <row r="221" spans="1:6" s="50" customFormat="1" ht="11.25">
      <c r="A221" s="90" t="s">
        <v>209</v>
      </c>
      <c r="B221" s="61">
        <v>21421.669170000001</v>
      </c>
      <c r="C221" s="61">
        <v>5011.1840400000001</v>
      </c>
      <c r="D221" s="61">
        <v>0</v>
      </c>
      <c r="E221" s="61">
        <v>0</v>
      </c>
      <c r="F221" s="61">
        <v>26432.853210000001</v>
      </c>
    </row>
    <row r="222" spans="1:6" s="50" customFormat="1" ht="11.25">
      <c r="A222" s="90" t="s">
        <v>210</v>
      </c>
      <c r="B222" s="61">
        <v>300</v>
      </c>
      <c r="C222" s="61">
        <v>76.489000000000004</v>
      </c>
      <c r="D222" s="61">
        <v>0</v>
      </c>
      <c r="E222" s="61">
        <v>0</v>
      </c>
      <c r="F222" s="61">
        <v>376.48899999999998</v>
      </c>
    </row>
    <row r="223" spans="1:6" s="50" customFormat="1" ht="11.25">
      <c r="A223" s="90" t="s">
        <v>211</v>
      </c>
      <c r="B223" s="61">
        <v>0</v>
      </c>
      <c r="C223" s="61">
        <v>0</v>
      </c>
      <c r="D223" s="61">
        <v>0</v>
      </c>
      <c r="E223" s="61">
        <v>0</v>
      </c>
      <c r="F223" s="61">
        <v>0</v>
      </c>
    </row>
    <row r="224" spans="1:6" s="50" customFormat="1" ht="11.25">
      <c r="A224" s="90" t="s">
        <v>212</v>
      </c>
      <c r="B224" s="61">
        <v>0</v>
      </c>
      <c r="C224" s="61">
        <v>0</v>
      </c>
      <c r="D224" s="61">
        <v>0</v>
      </c>
      <c r="E224" s="61">
        <v>0</v>
      </c>
      <c r="F224" s="61">
        <v>0</v>
      </c>
    </row>
    <row r="225" spans="1:6" s="50" customFormat="1" ht="11.25">
      <c r="A225" s="90" t="s">
        <v>213</v>
      </c>
      <c r="B225" s="61">
        <v>73577.985419999997</v>
      </c>
      <c r="C225" s="61">
        <v>31771.365539999999</v>
      </c>
      <c r="D225" s="61">
        <v>0</v>
      </c>
      <c r="E225" s="61">
        <v>0</v>
      </c>
      <c r="F225" s="61">
        <v>105349.35096</v>
      </c>
    </row>
    <row r="226" spans="1:6" s="50" customFormat="1" ht="11.25">
      <c r="A226" s="454" t="s">
        <v>214</v>
      </c>
      <c r="B226" s="61">
        <v>892014.70727999997</v>
      </c>
      <c r="C226" s="61">
        <v>556791.0551</v>
      </c>
      <c r="D226" s="61">
        <v>0</v>
      </c>
      <c r="E226" s="61">
        <v>0</v>
      </c>
      <c r="F226" s="61">
        <v>1448805.7623800002</v>
      </c>
    </row>
    <row r="227" spans="1:6" s="50" customFormat="1" ht="11.25">
      <c r="A227" s="90" t="s">
        <v>215</v>
      </c>
      <c r="B227" s="61">
        <v>561439.99045000004</v>
      </c>
      <c r="C227" s="61">
        <v>320939.27369</v>
      </c>
      <c r="D227" s="61">
        <v>0</v>
      </c>
      <c r="E227" s="61">
        <v>0</v>
      </c>
      <c r="F227" s="61">
        <v>882379.26413999998</v>
      </c>
    </row>
    <row r="228" spans="1:6" s="50" customFormat="1" ht="11.25">
      <c r="A228" s="90" t="s">
        <v>216</v>
      </c>
      <c r="B228" s="61">
        <v>0</v>
      </c>
      <c r="C228" s="61">
        <v>0</v>
      </c>
      <c r="D228" s="61">
        <v>0</v>
      </c>
      <c r="E228" s="61">
        <v>0</v>
      </c>
      <c r="F228" s="61">
        <v>0</v>
      </c>
    </row>
    <row r="229" spans="1:6" s="50" customFormat="1" ht="11.25">
      <c r="A229" s="90" t="s">
        <v>217</v>
      </c>
      <c r="B229" s="61">
        <v>96886.439230000004</v>
      </c>
      <c r="C229" s="61">
        <v>31438.463670000001</v>
      </c>
      <c r="D229" s="61">
        <v>0</v>
      </c>
      <c r="E229" s="61">
        <v>0</v>
      </c>
      <c r="F229" s="61">
        <v>128324.9029</v>
      </c>
    </row>
    <row r="230" spans="1:6" s="50" customFormat="1" ht="11.25">
      <c r="A230" s="90" t="s">
        <v>218</v>
      </c>
      <c r="B230" s="61">
        <v>15984.32308</v>
      </c>
      <c r="C230" s="61">
        <v>1603.1133200000002</v>
      </c>
      <c r="D230" s="61">
        <v>0</v>
      </c>
      <c r="E230" s="61">
        <v>0</v>
      </c>
      <c r="F230" s="61">
        <v>17587.436399999999</v>
      </c>
    </row>
    <row r="231" spans="1:6" s="50" customFormat="1" ht="11.25">
      <c r="A231" s="90" t="s">
        <v>219</v>
      </c>
      <c r="B231" s="61">
        <v>0</v>
      </c>
      <c r="C231" s="61">
        <v>0</v>
      </c>
      <c r="D231" s="61">
        <v>0</v>
      </c>
      <c r="E231" s="61">
        <v>0</v>
      </c>
      <c r="F231" s="61">
        <v>0</v>
      </c>
    </row>
    <row r="232" spans="1:6" s="50" customFormat="1" ht="11.25">
      <c r="A232" s="90" t="s">
        <v>220</v>
      </c>
      <c r="B232" s="61">
        <v>217703.95452</v>
      </c>
      <c r="C232" s="61">
        <v>202810.20441999999</v>
      </c>
      <c r="D232" s="61">
        <v>0</v>
      </c>
      <c r="E232" s="61">
        <v>0</v>
      </c>
      <c r="F232" s="61">
        <v>420514.15893999999</v>
      </c>
    </row>
    <row r="233" spans="1:6" s="50" customFormat="1" ht="11.25">
      <c r="A233" s="90" t="s">
        <v>221</v>
      </c>
      <c r="B233" s="61">
        <v>0</v>
      </c>
      <c r="C233" s="61">
        <v>0</v>
      </c>
      <c r="D233" s="61">
        <v>0</v>
      </c>
      <c r="E233" s="61">
        <v>0</v>
      </c>
      <c r="F233" s="61">
        <v>0</v>
      </c>
    </row>
    <row r="234" spans="1:6" s="50" customFormat="1" ht="11.25">
      <c r="A234" s="454" t="s">
        <v>1411</v>
      </c>
      <c r="B234" s="61">
        <v>12962.259550000001</v>
      </c>
      <c r="C234" s="61">
        <v>289.72235999999998</v>
      </c>
      <c r="D234" s="61">
        <v>0</v>
      </c>
      <c r="E234" s="61">
        <v>0</v>
      </c>
      <c r="F234" s="61">
        <v>13251.98191</v>
      </c>
    </row>
    <row r="235" spans="1:6" s="50" customFormat="1" ht="11.25">
      <c r="A235" s="90" t="s">
        <v>1412</v>
      </c>
      <c r="B235" s="61">
        <v>12501.871070000001</v>
      </c>
      <c r="C235" s="61">
        <v>289.72235999999998</v>
      </c>
      <c r="D235" s="61">
        <v>0</v>
      </c>
      <c r="E235" s="61">
        <v>0</v>
      </c>
      <c r="F235" s="61">
        <v>12791.593429999999</v>
      </c>
    </row>
    <row r="236" spans="1:6" s="50" customFormat="1" ht="11.25">
      <c r="A236" s="90" t="s">
        <v>1413</v>
      </c>
      <c r="B236" s="61">
        <v>460.38847999999996</v>
      </c>
      <c r="C236" s="61">
        <v>0</v>
      </c>
      <c r="D236" s="61">
        <v>0</v>
      </c>
      <c r="E236" s="61">
        <v>0</v>
      </c>
      <c r="F236" s="61">
        <v>460.38847999999996</v>
      </c>
    </row>
    <row r="237" spans="1:6" s="50" customFormat="1" ht="11.25">
      <c r="A237" s="454" t="s">
        <v>1414</v>
      </c>
      <c r="B237" s="61">
        <v>0</v>
      </c>
      <c r="C237" s="61">
        <v>0</v>
      </c>
      <c r="D237" s="61">
        <v>0</v>
      </c>
      <c r="E237" s="61">
        <v>0</v>
      </c>
      <c r="F237" s="61">
        <v>0</v>
      </c>
    </row>
    <row r="238" spans="1:6" s="50" customFormat="1" ht="11.25">
      <c r="A238" s="90" t="s">
        <v>1412</v>
      </c>
      <c r="B238" s="61">
        <v>0</v>
      </c>
      <c r="C238" s="61">
        <v>0</v>
      </c>
      <c r="D238" s="61">
        <v>0</v>
      </c>
      <c r="E238" s="61">
        <v>0</v>
      </c>
      <c r="F238" s="61">
        <v>0</v>
      </c>
    </row>
    <row r="239" spans="1:6" s="50" customFormat="1" ht="11.25">
      <c r="A239" s="90" t="s">
        <v>1413</v>
      </c>
      <c r="B239" s="453">
        <v>0</v>
      </c>
      <c r="C239" s="453">
        <v>0</v>
      </c>
      <c r="D239" s="453">
        <v>0</v>
      </c>
      <c r="E239" s="453">
        <v>0</v>
      </c>
      <c r="F239" s="453">
        <v>0</v>
      </c>
    </row>
    <row r="240" spans="1:6" s="50" customFormat="1" ht="11.25">
      <c r="A240" s="454" t="s">
        <v>1415</v>
      </c>
      <c r="B240" s="499">
        <v>12606.2037</v>
      </c>
      <c r="C240" s="499">
        <v>645.77820999999994</v>
      </c>
      <c r="D240" s="499">
        <v>0</v>
      </c>
      <c r="E240" s="499">
        <v>0</v>
      </c>
      <c r="F240" s="499">
        <v>13251.98191</v>
      </c>
    </row>
    <row r="241" spans="1:6" s="50" customFormat="1" ht="12" thickBot="1">
      <c r="A241" s="454" t="s">
        <v>1416</v>
      </c>
      <c r="B241" s="500">
        <v>0</v>
      </c>
      <c r="C241" s="500">
        <v>0</v>
      </c>
      <c r="D241" s="500">
        <v>0</v>
      </c>
      <c r="E241" s="500">
        <v>0</v>
      </c>
      <c r="F241" s="500">
        <v>0</v>
      </c>
    </row>
    <row r="242" spans="1:6" s="50" customFormat="1" ht="12.75" thickTop="1" thickBot="1">
      <c r="A242" s="49" t="s">
        <v>222</v>
      </c>
      <c r="B242" s="60">
        <v>255838.22928</v>
      </c>
      <c r="C242" s="60">
        <v>10319.898439999999</v>
      </c>
      <c r="D242" s="60">
        <v>0</v>
      </c>
      <c r="E242" s="60">
        <v>39.495629999999998</v>
      </c>
      <c r="F242" s="60">
        <v>266197.62335000001</v>
      </c>
    </row>
    <row r="243" spans="1:6" s="50" customFormat="1" ht="12" thickTop="1">
      <c r="A243" s="50" t="s">
        <v>223</v>
      </c>
      <c r="B243" s="61">
        <v>0.59897</v>
      </c>
      <c r="C243" s="61">
        <v>4.2250000000000003E-2</v>
      </c>
      <c r="D243" s="61">
        <v>0</v>
      </c>
      <c r="E243" s="61">
        <v>0</v>
      </c>
      <c r="F243" s="61">
        <v>0.64122000000000001</v>
      </c>
    </row>
    <row r="244" spans="1:6" s="50" customFormat="1" ht="11.25">
      <c r="A244" s="50" t="s">
        <v>224</v>
      </c>
      <c r="B244" s="61">
        <v>870.04229000000009</v>
      </c>
      <c r="C244" s="61">
        <v>833.74393000000009</v>
      </c>
      <c r="D244" s="61">
        <v>0</v>
      </c>
      <c r="E244" s="61">
        <v>-0.17504</v>
      </c>
      <c r="F244" s="61">
        <v>1703.6111799999999</v>
      </c>
    </row>
    <row r="245" spans="1:6" s="50" customFormat="1" ht="11.25">
      <c r="A245" s="50" t="s">
        <v>225</v>
      </c>
      <c r="B245" s="61">
        <v>238696.28774</v>
      </c>
      <c r="C245" s="61">
        <v>8520.9058399999994</v>
      </c>
      <c r="D245" s="61">
        <v>0</v>
      </c>
      <c r="E245" s="61">
        <v>11.240600000000001</v>
      </c>
      <c r="F245" s="61">
        <v>247228.43418000001</v>
      </c>
    </row>
    <row r="246" spans="1:6" s="50" customFormat="1" ht="11.25">
      <c r="A246" s="50" t="s">
        <v>226</v>
      </c>
      <c r="B246" s="61">
        <v>5807.4797500000004</v>
      </c>
      <c r="C246" s="61">
        <v>586.67509999999993</v>
      </c>
      <c r="D246" s="61">
        <v>0</v>
      </c>
      <c r="E246" s="61">
        <v>0</v>
      </c>
      <c r="F246" s="61">
        <v>6394.1548499999999</v>
      </c>
    </row>
    <row r="247" spans="1:6" s="50" customFormat="1" ht="11.25">
      <c r="A247" s="50" t="s">
        <v>227</v>
      </c>
      <c r="B247" s="61">
        <v>3728.2093399999999</v>
      </c>
      <c r="C247" s="61">
        <v>77.979410000000001</v>
      </c>
      <c r="D247" s="61">
        <v>0</v>
      </c>
      <c r="E247" s="61">
        <v>0</v>
      </c>
      <c r="F247" s="61">
        <v>3806.1887499999998</v>
      </c>
    </row>
    <row r="248" spans="1:6" s="50" customFormat="1" ht="11.25">
      <c r="A248" s="50" t="s">
        <v>228</v>
      </c>
      <c r="B248" s="61">
        <v>214.49366000000001</v>
      </c>
      <c r="C248" s="61">
        <v>10.638819999999999</v>
      </c>
      <c r="D248" s="61">
        <v>0</v>
      </c>
      <c r="E248" s="61">
        <v>0</v>
      </c>
      <c r="F248" s="61">
        <v>225.13248000000002</v>
      </c>
    </row>
    <row r="249" spans="1:6" s="50" customFormat="1" ht="11.25">
      <c r="A249" s="50" t="s">
        <v>229</v>
      </c>
      <c r="B249" s="61">
        <v>3370.9331200000001</v>
      </c>
      <c r="C249" s="61">
        <v>164.74408</v>
      </c>
      <c r="D249" s="61">
        <v>0</v>
      </c>
      <c r="E249" s="61">
        <v>0</v>
      </c>
      <c r="F249" s="61">
        <v>3535.6772000000001</v>
      </c>
    </row>
    <row r="250" spans="1:6" s="50" customFormat="1" ht="11.25">
      <c r="A250" s="50" t="s">
        <v>230</v>
      </c>
      <c r="B250" s="61">
        <v>392.59258</v>
      </c>
      <c r="C250" s="61">
        <v>35.384970000000003</v>
      </c>
      <c r="D250" s="61">
        <v>0</v>
      </c>
      <c r="E250" s="61">
        <v>0</v>
      </c>
      <c r="F250" s="61">
        <v>427.97755000000001</v>
      </c>
    </row>
    <row r="251" spans="1:6" s="50" customFormat="1" ht="11.25">
      <c r="A251" s="50" t="s">
        <v>231</v>
      </c>
      <c r="B251" s="61">
        <v>1.63602</v>
      </c>
      <c r="C251" s="61">
        <v>0</v>
      </c>
      <c r="D251" s="61">
        <v>0</v>
      </c>
      <c r="E251" s="61">
        <v>0</v>
      </c>
      <c r="F251" s="61">
        <v>1.63602</v>
      </c>
    </row>
    <row r="252" spans="1:6" s="50" customFormat="1" ht="11.25">
      <c r="A252" s="50" t="s">
        <v>232</v>
      </c>
      <c r="B252" s="61">
        <v>550.61356999999998</v>
      </c>
      <c r="C252" s="61">
        <v>0</v>
      </c>
      <c r="D252" s="61">
        <v>0</v>
      </c>
      <c r="E252" s="61">
        <v>0</v>
      </c>
      <c r="F252" s="61">
        <v>550.61356999999998</v>
      </c>
    </row>
    <row r="253" spans="1:6" s="50" customFormat="1" ht="12" thickBot="1">
      <c r="A253" s="50" t="s">
        <v>233</v>
      </c>
      <c r="B253" s="61">
        <v>2205.3422400000004</v>
      </c>
      <c r="C253" s="61">
        <v>89.78403999999999</v>
      </c>
      <c r="D253" s="61">
        <v>0</v>
      </c>
      <c r="E253" s="61">
        <v>28.430070000000001</v>
      </c>
      <c r="F253" s="61">
        <v>2323.5563500000003</v>
      </c>
    </row>
    <row r="254" spans="1:6" s="50" customFormat="1" ht="12.75" thickTop="1" thickBot="1">
      <c r="A254" s="49" t="s">
        <v>234</v>
      </c>
      <c r="B254" s="60">
        <v>-59263.872219999997</v>
      </c>
      <c r="C254" s="60">
        <v>-4647.2315099999996</v>
      </c>
      <c r="D254" s="60">
        <v>0</v>
      </c>
      <c r="E254" s="60">
        <v>-1.1999999999999999E-4</v>
      </c>
      <c r="F254" s="60">
        <v>-63911.10385</v>
      </c>
    </row>
    <row r="255" spans="1:6" s="50" customFormat="1" ht="12" thickTop="1">
      <c r="A255" s="50" t="s">
        <v>235</v>
      </c>
      <c r="B255" s="61">
        <v>-53502.019</v>
      </c>
      <c r="C255" s="61">
        <v>-1728.1977400000001</v>
      </c>
      <c r="D255" s="61">
        <v>0</v>
      </c>
      <c r="E255" s="61">
        <v>-1.1999999999999999E-4</v>
      </c>
      <c r="F255" s="61">
        <v>-55230.21686</v>
      </c>
    </row>
    <row r="256" spans="1:6" s="50" customFormat="1" ht="11.25">
      <c r="A256" s="50" t="s">
        <v>236</v>
      </c>
      <c r="B256" s="61">
        <v>0</v>
      </c>
      <c r="C256" s="61">
        <v>0</v>
      </c>
      <c r="D256" s="61">
        <v>0</v>
      </c>
      <c r="E256" s="61">
        <v>0</v>
      </c>
      <c r="F256" s="61">
        <v>0</v>
      </c>
    </row>
    <row r="257" spans="1:6" s="50" customFormat="1" ht="11.25">
      <c r="A257" s="50" t="s">
        <v>237</v>
      </c>
      <c r="B257" s="61">
        <v>-3216.6332000000002</v>
      </c>
      <c r="C257" s="61">
        <v>-1688.9463400000002</v>
      </c>
      <c r="D257" s="61">
        <v>0</v>
      </c>
      <c r="E257" s="61">
        <v>0</v>
      </c>
      <c r="F257" s="61">
        <v>-4905.5795399999997</v>
      </c>
    </row>
    <row r="258" spans="1:6" s="50" customFormat="1" ht="11.25">
      <c r="A258" s="50" t="s">
        <v>238</v>
      </c>
      <c r="B258" s="61">
        <v>0</v>
      </c>
      <c r="C258" s="61">
        <v>-39.200029999999998</v>
      </c>
      <c r="D258" s="61">
        <v>0</v>
      </c>
      <c r="E258" s="61">
        <v>0</v>
      </c>
      <c r="F258" s="61">
        <v>-39.200029999999998</v>
      </c>
    </row>
    <row r="259" spans="1:6" s="50" customFormat="1" ht="11.25">
      <c r="A259" s="50" t="s">
        <v>239</v>
      </c>
      <c r="B259" s="61">
        <v>0</v>
      </c>
      <c r="C259" s="61">
        <v>-518.49408000000005</v>
      </c>
      <c r="D259" s="61">
        <v>0</v>
      </c>
      <c r="E259" s="61">
        <v>0</v>
      </c>
      <c r="F259" s="61">
        <v>-518.49408000000005</v>
      </c>
    </row>
    <row r="260" spans="1:6" s="50" customFormat="1" ht="11.25">
      <c r="A260" s="51" t="s">
        <v>240</v>
      </c>
      <c r="B260" s="61">
        <v>-2545.2200200000002</v>
      </c>
      <c r="C260" s="61">
        <v>-672.3933199999999</v>
      </c>
      <c r="D260" s="61">
        <v>0</v>
      </c>
      <c r="E260" s="61">
        <v>0</v>
      </c>
      <c r="F260" s="61">
        <v>-3217.6133399999999</v>
      </c>
    </row>
    <row r="261" spans="1:6" s="50" customFormat="1" ht="12" thickBot="1">
      <c r="A261" s="50" t="s">
        <v>241</v>
      </c>
      <c r="B261" s="61">
        <v>0</v>
      </c>
      <c r="C261" s="61">
        <v>0</v>
      </c>
      <c r="D261" s="61">
        <v>0</v>
      </c>
      <c r="E261" s="61">
        <v>0</v>
      </c>
      <c r="F261" s="61">
        <v>0</v>
      </c>
    </row>
    <row r="262" spans="1:6" s="507" customFormat="1" ht="12.75" thickTop="1" thickBot="1">
      <c r="A262" s="52" t="s">
        <v>242</v>
      </c>
      <c r="B262" s="62">
        <v>196574.35706000001</v>
      </c>
      <c r="C262" s="62">
        <v>5672.6669299999994</v>
      </c>
      <c r="D262" s="62">
        <v>0</v>
      </c>
      <c r="E262" s="62">
        <v>39.495510000000003</v>
      </c>
      <c r="F262" s="62">
        <v>202286.51949999999</v>
      </c>
    </row>
    <row r="263" spans="1:6" s="50" customFormat="1" ht="12.75" thickTop="1" thickBot="1">
      <c r="A263" s="53" t="s">
        <v>243</v>
      </c>
      <c r="B263" s="60">
        <v>15794.69126</v>
      </c>
      <c r="C263" s="60">
        <v>7363.2572900000005</v>
      </c>
      <c r="D263" s="60">
        <v>0</v>
      </c>
      <c r="E263" s="60">
        <v>0</v>
      </c>
      <c r="F263" s="60">
        <v>23157.948550000001</v>
      </c>
    </row>
    <row r="264" spans="1:6" s="50" customFormat="1" ht="12" thickTop="1">
      <c r="A264" s="50" t="s">
        <v>244</v>
      </c>
      <c r="B264" s="61">
        <v>14310.89407</v>
      </c>
      <c r="C264" s="61">
        <v>3128.48461</v>
      </c>
      <c r="D264" s="61">
        <v>0</v>
      </c>
      <c r="E264" s="61">
        <v>0</v>
      </c>
      <c r="F264" s="61">
        <v>17439.378679999998</v>
      </c>
    </row>
    <row r="265" spans="1:6" s="50" customFormat="1" ht="11.25">
      <c r="A265" s="50" t="s">
        <v>245</v>
      </c>
      <c r="B265" s="61">
        <v>0</v>
      </c>
      <c r="C265" s="61">
        <v>2043.9568899999999</v>
      </c>
      <c r="D265" s="61">
        <v>0</v>
      </c>
      <c r="E265" s="61">
        <v>0</v>
      </c>
      <c r="F265" s="61">
        <v>2043.9568899999999</v>
      </c>
    </row>
    <row r="266" spans="1:6" s="50" customFormat="1" ht="11.25">
      <c r="A266" s="50" t="s">
        <v>246</v>
      </c>
      <c r="B266" s="61">
        <v>779.33618999999999</v>
      </c>
      <c r="C266" s="61">
        <v>2102.3842</v>
      </c>
      <c r="D266" s="61">
        <v>0</v>
      </c>
      <c r="E266" s="61">
        <v>0</v>
      </c>
      <c r="F266" s="61">
        <v>2881.72039</v>
      </c>
    </row>
    <row r="267" spans="1:6" s="50" customFormat="1" ht="11.25">
      <c r="A267" s="50" t="s">
        <v>247</v>
      </c>
      <c r="B267" s="61">
        <v>47.606619999999999</v>
      </c>
      <c r="C267" s="61">
        <v>0</v>
      </c>
      <c r="D267" s="61">
        <v>0</v>
      </c>
      <c r="E267" s="61">
        <v>0</v>
      </c>
      <c r="F267" s="61">
        <v>47.606619999999999</v>
      </c>
    </row>
    <row r="268" spans="1:6" s="50" customFormat="1" ht="12" thickBot="1">
      <c r="A268" s="50" t="s">
        <v>248</v>
      </c>
      <c r="B268" s="61">
        <v>656.85437999999999</v>
      </c>
      <c r="C268" s="61">
        <v>88.43159</v>
      </c>
      <c r="D268" s="61">
        <v>0</v>
      </c>
      <c r="E268" s="61">
        <v>0</v>
      </c>
      <c r="F268" s="61">
        <v>745.28597000000002</v>
      </c>
    </row>
    <row r="269" spans="1:6" s="50" customFormat="1" ht="12.75" thickTop="1" thickBot="1">
      <c r="A269" s="54" t="s">
        <v>249</v>
      </c>
      <c r="B269" s="60">
        <v>-10210.313239999999</v>
      </c>
      <c r="C269" s="60">
        <v>-4617.2008499999993</v>
      </c>
      <c r="D269" s="60">
        <v>0</v>
      </c>
      <c r="E269" s="60">
        <v>-2.3999999999999998E-4</v>
      </c>
      <c r="F269" s="60">
        <v>-14827.51433</v>
      </c>
    </row>
    <row r="270" spans="1:6" s="50" customFormat="1" ht="12" thickTop="1">
      <c r="A270" s="50" t="s">
        <v>244</v>
      </c>
      <c r="B270" s="61">
        <v>-6288.2267400000001</v>
      </c>
      <c r="C270" s="61">
        <v>-2542.9443999999999</v>
      </c>
      <c r="D270" s="61">
        <v>0</v>
      </c>
      <c r="E270" s="61">
        <v>-2.3999999999999998E-4</v>
      </c>
      <c r="F270" s="61">
        <v>-8831.1713800000016</v>
      </c>
    </row>
    <row r="271" spans="1:6" s="50" customFormat="1" ht="11.25">
      <c r="A271" s="50" t="s">
        <v>250</v>
      </c>
      <c r="B271" s="61">
        <v>-2486.3581800000002</v>
      </c>
      <c r="C271" s="61">
        <v>-256.99770999999998</v>
      </c>
      <c r="D271" s="61">
        <v>0</v>
      </c>
      <c r="E271" s="61">
        <v>0</v>
      </c>
      <c r="F271" s="61">
        <v>-2743.3558900000003</v>
      </c>
    </row>
    <row r="272" spans="1:6" s="50" customFormat="1" ht="11.25">
      <c r="A272" s="50" t="s">
        <v>251</v>
      </c>
      <c r="B272" s="61">
        <v>0</v>
      </c>
      <c r="C272" s="61">
        <v>0</v>
      </c>
      <c r="D272" s="61">
        <v>0</v>
      </c>
      <c r="E272" s="61">
        <v>0</v>
      </c>
      <c r="F272" s="61">
        <v>0</v>
      </c>
    </row>
    <row r="273" spans="1:6" s="50" customFormat="1" ht="11.25">
      <c r="A273" s="50" t="s">
        <v>252</v>
      </c>
      <c r="B273" s="61">
        <v>0</v>
      </c>
      <c r="C273" s="61">
        <v>0</v>
      </c>
      <c r="D273" s="61">
        <v>0</v>
      </c>
      <c r="E273" s="61">
        <v>0</v>
      </c>
      <c r="F273" s="61">
        <v>0</v>
      </c>
    </row>
    <row r="274" spans="1:6" s="50" customFormat="1" ht="12" thickBot="1">
      <c r="A274" s="50" t="s">
        <v>253</v>
      </c>
      <c r="B274" s="61">
        <v>-1435.7283200000002</v>
      </c>
      <c r="C274" s="61">
        <v>-1817.25874</v>
      </c>
      <c r="D274" s="61">
        <v>0</v>
      </c>
      <c r="E274" s="61">
        <v>0</v>
      </c>
      <c r="F274" s="61">
        <v>-3252.9870599999999</v>
      </c>
    </row>
    <row r="275" spans="1:6" s="50" customFormat="1" ht="12.75" thickTop="1" thickBot="1">
      <c r="A275" s="49" t="s">
        <v>254</v>
      </c>
      <c r="B275" s="60">
        <v>202158.73508000001</v>
      </c>
      <c r="C275" s="60">
        <v>8418.7233699999997</v>
      </c>
      <c r="D275" s="60">
        <v>0</v>
      </c>
      <c r="E275" s="60">
        <v>39.495269999999998</v>
      </c>
      <c r="F275" s="60">
        <v>210616.95371999999</v>
      </c>
    </row>
    <row r="276" spans="1:6" s="50" customFormat="1" ht="12" thickTop="1">
      <c r="A276" s="55" t="s">
        <v>255</v>
      </c>
      <c r="B276" s="61">
        <v>32303.448170000003</v>
      </c>
      <c r="C276" s="61">
        <v>4454.1945300000007</v>
      </c>
      <c r="D276" s="61">
        <v>0</v>
      </c>
      <c r="E276" s="61">
        <v>5.6477200000000005</v>
      </c>
      <c r="F276" s="61">
        <v>36763.290420000005</v>
      </c>
    </row>
    <row r="277" spans="1:6" s="50" customFormat="1" ht="11.25">
      <c r="A277" s="50" t="s">
        <v>256</v>
      </c>
      <c r="B277" s="61">
        <v>4841.08061</v>
      </c>
      <c r="C277" s="61">
        <v>703.13229000000001</v>
      </c>
      <c r="D277" s="61">
        <v>0</v>
      </c>
      <c r="E277" s="61">
        <v>0</v>
      </c>
      <c r="F277" s="61">
        <v>5544.2129000000004</v>
      </c>
    </row>
    <row r="278" spans="1:6" s="50" customFormat="1" ht="11.25">
      <c r="A278" s="50" t="s">
        <v>257</v>
      </c>
      <c r="B278" s="61">
        <v>27462.367559999999</v>
      </c>
      <c r="C278" s="61">
        <v>3751.0622400000002</v>
      </c>
      <c r="D278" s="61">
        <v>0</v>
      </c>
      <c r="E278" s="61">
        <v>5.6477200000000005</v>
      </c>
      <c r="F278" s="61">
        <v>31219.077519999999</v>
      </c>
    </row>
    <row r="279" spans="1:6" s="50" customFormat="1" ht="11.25">
      <c r="A279" s="50" t="s">
        <v>258</v>
      </c>
      <c r="B279" s="61">
        <v>0</v>
      </c>
      <c r="C279" s="61">
        <v>0</v>
      </c>
      <c r="D279" s="61">
        <v>0</v>
      </c>
      <c r="E279" s="61">
        <v>0</v>
      </c>
      <c r="F279" s="61">
        <v>0</v>
      </c>
    </row>
    <row r="280" spans="1:6" s="50" customFormat="1" ht="11.25">
      <c r="A280" s="50" t="s">
        <v>259</v>
      </c>
      <c r="B280" s="61">
        <v>0</v>
      </c>
      <c r="C280" s="61">
        <v>0</v>
      </c>
      <c r="D280" s="61">
        <v>0</v>
      </c>
      <c r="E280" s="61">
        <v>0</v>
      </c>
      <c r="F280" s="61">
        <v>0</v>
      </c>
    </row>
    <row r="281" spans="1:6" s="50" customFormat="1" ht="11.25">
      <c r="A281" s="50" t="s">
        <v>260</v>
      </c>
      <c r="B281" s="61">
        <v>0</v>
      </c>
      <c r="C281" s="61">
        <v>0</v>
      </c>
      <c r="D281" s="61">
        <v>0</v>
      </c>
      <c r="E281" s="61">
        <v>0</v>
      </c>
      <c r="F281" s="61">
        <v>0</v>
      </c>
    </row>
    <row r="282" spans="1:6" s="50" customFormat="1" ht="11.25">
      <c r="A282" s="50" t="s">
        <v>261</v>
      </c>
      <c r="B282" s="61">
        <v>0</v>
      </c>
      <c r="C282" s="61">
        <v>0</v>
      </c>
      <c r="D282" s="61">
        <v>0</v>
      </c>
      <c r="E282" s="61">
        <v>0</v>
      </c>
      <c r="F282" s="61">
        <v>0</v>
      </c>
    </row>
    <row r="283" spans="1:6" s="50" customFormat="1" ht="11.25">
      <c r="A283" s="55" t="s">
        <v>262</v>
      </c>
      <c r="B283" s="61">
        <v>-69985.300390000004</v>
      </c>
      <c r="C283" s="61">
        <v>-3336.3530000000001</v>
      </c>
      <c r="D283" s="61">
        <v>0</v>
      </c>
      <c r="E283" s="61">
        <v>-13.556790000000001</v>
      </c>
      <c r="F283" s="61">
        <v>-73335.210180000009</v>
      </c>
    </row>
    <row r="284" spans="1:6" s="50" customFormat="1" ht="11.25">
      <c r="A284" s="50" t="s">
        <v>263</v>
      </c>
      <c r="B284" s="61">
        <v>-69415.276360000003</v>
      </c>
      <c r="C284" s="61">
        <v>-3229.4072299999998</v>
      </c>
      <c r="D284" s="61">
        <v>0</v>
      </c>
      <c r="E284" s="61">
        <v>-13.556790000000001</v>
      </c>
      <c r="F284" s="61">
        <v>-72658.240379999988</v>
      </c>
    </row>
    <row r="285" spans="1:6" s="50" customFormat="1" ht="11.25">
      <c r="A285" s="50" t="s">
        <v>264</v>
      </c>
      <c r="B285" s="61">
        <v>0</v>
      </c>
      <c r="C285" s="61">
        <v>0</v>
      </c>
      <c r="D285" s="61">
        <v>0</v>
      </c>
      <c r="E285" s="61">
        <v>0</v>
      </c>
      <c r="F285" s="61">
        <v>0</v>
      </c>
    </row>
    <row r="286" spans="1:6" s="50" customFormat="1" ht="11.25">
      <c r="A286" s="50" t="s">
        <v>265</v>
      </c>
      <c r="B286" s="61">
        <v>0</v>
      </c>
      <c r="C286" s="61">
        <v>0</v>
      </c>
      <c r="D286" s="61">
        <v>0</v>
      </c>
      <c r="E286" s="61">
        <v>0</v>
      </c>
      <c r="F286" s="61">
        <v>0</v>
      </c>
    </row>
    <row r="287" spans="1:6" s="50" customFormat="1" ht="11.25">
      <c r="A287" s="51" t="s">
        <v>266</v>
      </c>
      <c r="B287" s="61">
        <v>-570.02403000000004</v>
      </c>
      <c r="C287" s="61">
        <v>-106.94577000000001</v>
      </c>
      <c r="D287" s="61">
        <v>0</v>
      </c>
      <c r="E287" s="61">
        <v>0</v>
      </c>
      <c r="F287" s="61">
        <v>-676.96980000000008</v>
      </c>
    </row>
    <row r="288" spans="1:6" s="50" customFormat="1" ht="11.25">
      <c r="A288" s="51" t="s">
        <v>267</v>
      </c>
      <c r="B288" s="61">
        <v>0</v>
      </c>
      <c r="C288" s="61">
        <v>0</v>
      </c>
      <c r="D288" s="61">
        <v>0</v>
      </c>
      <c r="E288" s="61">
        <v>0</v>
      </c>
      <c r="F288" s="61">
        <v>0</v>
      </c>
    </row>
    <row r="289" spans="1:6" s="50" customFormat="1" ht="12" thickBot="1">
      <c r="A289" s="51" t="s">
        <v>268</v>
      </c>
      <c r="B289" s="61">
        <v>0</v>
      </c>
      <c r="C289" s="61">
        <v>0</v>
      </c>
      <c r="D289" s="61">
        <v>0</v>
      </c>
      <c r="E289" s="61">
        <v>0</v>
      </c>
      <c r="F289" s="61">
        <v>0</v>
      </c>
    </row>
    <row r="290" spans="1:6" s="50" customFormat="1" ht="12.75" thickTop="1" thickBot="1">
      <c r="A290" s="56" t="s">
        <v>269</v>
      </c>
      <c r="B290" s="63">
        <v>164476.88286000001</v>
      </c>
      <c r="C290" s="63">
        <v>9536.5649000000012</v>
      </c>
      <c r="D290" s="63">
        <v>0</v>
      </c>
      <c r="E290" s="63">
        <v>31.586200000000002</v>
      </c>
      <c r="F290" s="63">
        <v>174045.03396</v>
      </c>
    </row>
    <row r="291" spans="1:6" s="50" customFormat="1" ht="12.75" thickTop="1" thickBot="1">
      <c r="A291" s="49" t="s">
        <v>270</v>
      </c>
      <c r="B291" s="60">
        <v>-144071.141</v>
      </c>
      <c r="C291" s="60">
        <v>-17353.097859999998</v>
      </c>
      <c r="D291" s="60">
        <v>0</v>
      </c>
      <c r="E291" s="60">
        <v>0</v>
      </c>
      <c r="F291" s="60">
        <v>-161424.23886000001</v>
      </c>
    </row>
    <row r="292" spans="1:6" s="50" customFormat="1" ht="12" thickTop="1">
      <c r="A292" s="50" t="s">
        <v>271</v>
      </c>
      <c r="B292" s="61">
        <v>-96498.192049999998</v>
      </c>
      <c r="C292" s="61">
        <v>-226.69723000000002</v>
      </c>
      <c r="D292" s="61">
        <v>0</v>
      </c>
      <c r="E292" s="61">
        <v>0</v>
      </c>
      <c r="F292" s="61">
        <v>-96724.889280000003</v>
      </c>
    </row>
    <row r="293" spans="1:6" s="50" customFormat="1" ht="11.25">
      <c r="A293" s="50" t="s">
        <v>272</v>
      </c>
      <c r="B293" s="61">
        <v>-13244.560300000001</v>
      </c>
      <c r="C293" s="61">
        <v>-878.57700999999997</v>
      </c>
      <c r="D293" s="61">
        <v>0</v>
      </c>
      <c r="E293" s="61">
        <v>0</v>
      </c>
      <c r="F293" s="61">
        <v>-14123.13731</v>
      </c>
    </row>
    <row r="294" spans="1:6" s="50" customFormat="1" ht="11.25">
      <c r="A294" s="50" t="s">
        <v>273</v>
      </c>
      <c r="B294" s="61">
        <v>-22.716930000000001</v>
      </c>
      <c r="C294" s="61">
        <v>-599.56843000000003</v>
      </c>
      <c r="D294" s="61">
        <v>0</v>
      </c>
      <c r="E294" s="61">
        <v>0</v>
      </c>
      <c r="F294" s="61">
        <v>-622.28535999999997</v>
      </c>
    </row>
    <row r="295" spans="1:6" s="50" customFormat="1" ht="11.25">
      <c r="A295" s="50" t="s">
        <v>274</v>
      </c>
      <c r="B295" s="61">
        <v>-5748.2976600000002</v>
      </c>
      <c r="C295" s="61">
        <v>-956.47150999999997</v>
      </c>
      <c r="D295" s="61">
        <v>0</v>
      </c>
      <c r="E295" s="61">
        <v>0</v>
      </c>
      <c r="F295" s="61">
        <v>-6704.7691699999996</v>
      </c>
    </row>
    <row r="296" spans="1:6" s="50" customFormat="1" ht="11.25">
      <c r="A296" s="50" t="s">
        <v>275</v>
      </c>
      <c r="B296" s="61">
        <v>-3517.3792400000002</v>
      </c>
      <c r="C296" s="61">
        <v>-7.0000000000000007E-5</v>
      </c>
      <c r="D296" s="61">
        <v>0</v>
      </c>
      <c r="E296" s="61">
        <v>0</v>
      </c>
      <c r="F296" s="61">
        <v>-3517.3793100000003</v>
      </c>
    </row>
    <row r="297" spans="1:6" s="50" customFormat="1" ht="11.25">
      <c r="A297" s="50" t="s">
        <v>276</v>
      </c>
      <c r="B297" s="61">
        <v>-2268.0127000000002</v>
      </c>
      <c r="C297" s="61">
        <v>-48.669919999999998</v>
      </c>
      <c r="D297" s="61">
        <v>0</v>
      </c>
      <c r="E297" s="61">
        <v>0</v>
      </c>
      <c r="F297" s="61">
        <v>-2316.68262</v>
      </c>
    </row>
    <row r="298" spans="1:6" s="50" customFormat="1" ht="11.25">
      <c r="A298" s="50" t="s">
        <v>277</v>
      </c>
      <c r="B298" s="61">
        <v>-6784.9761100000005</v>
      </c>
      <c r="C298" s="61">
        <v>0</v>
      </c>
      <c r="D298" s="61">
        <v>0</v>
      </c>
      <c r="E298" s="61">
        <v>0</v>
      </c>
      <c r="F298" s="61">
        <v>-6784.9761100000005</v>
      </c>
    </row>
    <row r="299" spans="1:6" s="50" customFormat="1" ht="11.25">
      <c r="A299" s="50" t="s">
        <v>278</v>
      </c>
      <c r="B299" s="61">
        <v>-2237.6795999999999</v>
      </c>
      <c r="C299" s="61">
        <v>-24.696000000000002</v>
      </c>
      <c r="D299" s="61">
        <v>0</v>
      </c>
      <c r="E299" s="61">
        <v>0</v>
      </c>
      <c r="F299" s="61">
        <v>-2262.3756000000003</v>
      </c>
    </row>
    <row r="300" spans="1:6" s="50" customFormat="1" ht="12" thickBot="1">
      <c r="A300" s="50" t="s">
        <v>279</v>
      </c>
      <c r="B300" s="61">
        <v>-13749.32641</v>
      </c>
      <c r="C300" s="61">
        <v>-14618.41769</v>
      </c>
      <c r="D300" s="61">
        <v>0</v>
      </c>
      <c r="E300" s="61">
        <v>0</v>
      </c>
      <c r="F300" s="61">
        <v>-28367.7441</v>
      </c>
    </row>
    <row r="301" spans="1:6" s="50" customFormat="1" ht="12.75" thickTop="1" thickBot="1">
      <c r="A301" s="53" t="s">
        <v>280</v>
      </c>
      <c r="B301" s="60">
        <v>20405.741859999998</v>
      </c>
      <c r="C301" s="60">
        <v>-7816.5329599999995</v>
      </c>
      <c r="D301" s="60">
        <v>0</v>
      </c>
      <c r="E301" s="60">
        <v>31.586200000000002</v>
      </c>
      <c r="F301" s="60">
        <v>12620.795099999999</v>
      </c>
    </row>
    <row r="302" spans="1:6" s="50" customFormat="1" ht="12" thickTop="1">
      <c r="A302" s="57" t="s">
        <v>281</v>
      </c>
      <c r="B302" s="61">
        <v>0</v>
      </c>
      <c r="C302" s="61">
        <v>1.3799999999999999E-3</v>
      </c>
      <c r="D302" s="61">
        <v>0</v>
      </c>
      <c r="E302" s="61">
        <v>7.1416400000000007</v>
      </c>
      <c r="F302" s="61">
        <v>7.1430200000000008</v>
      </c>
    </row>
    <row r="303" spans="1:6" s="50" customFormat="1" ht="11.25">
      <c r="A303" s="51" t="s">
        <v>282</v>
      </c>
      <c r="B303" s="61">
        <v>0</v>
      </c>
      <c r="C303" s="61">
        <v>1.3799999999999999E-3</v>
      </c>
      <c r="D303" s="61">
        <v>0</v>
      </c>
      <c r="E303" s="61">
        <v>0</v>
      </c>
      <c r="F303" s="61">
        <v>1.3799999999999999E-3</v>
      </c>
    </row>
    <row r="304" spans="1:6" s="50" customFormat="1" ht="11.25">
      <c r="A304" s="51" t="s">
        <v>283</v>
      </c>
      <c r="B304" s="61">
        <v>0</v>
      </c>
      <c r="C304" s="61">
        <v>0</v>
      </c>
      <c r="D304" s="61">
        <v>0</v>
      </c>
      <c r="E304" s="61">
        <v>7.1416400000000007</v>
      </c>
      <c r="F304" s="61">
        <v>7.1416400000000007</v>
      </c>
    </row>
    <row r="305" spans="1:7" s="50" customFormat="1" ht="11.25">
      <c r="A305" s="57" t="s">
        <v>284</v>
      </c>
      <c r="B305" s="61">
        <v>0</v>
      </c>
      <c r="C305" s="61">
        <v>-3.2024699999999999</v>
      </c>
      <c r="D305" s="61">
        <v>0</v>
      </c>
      <c r="E305" s="61">
        <v>-0.48320999999999997</v>
      </c>
      <c r="F305" s="61">
        <v>-3.6856799999999996</v>
      </c>
    </row>
    <row r="306" spans="1:7" s="50" customFormat="1" ht="11.25">
      <c r="A306" s="51" t="s">
        <v>285</v>
      </c>
      <c r="B306" s="61">
        <v>0</v>
      </c>
      <c r="C306" s="61">
        <v>-3.2024699999999999</v>
      </c>
      <c r="D306" s="61">
        <v>0</v>
      </c>
      <c r="E306" s="61">
        <v>0</v>
      </c>
      <c r="F306" s="61">
        <v>-3.2024699999999999</v>
      </c>
    </row>
    <row r="307" spans="1:7" s="50" customFormat="1" ht="12" thickBot="1">
      <c r="A307" s="51" t="s">
        <v>286</v>
      </c>
      <c r="B307" s="61">
        <v>0</v>
      </c>
      <c r="C307" s="61">
        <v>0</v>
      </c>
      <c r="D307" s="61">
        <v>0</v>
      </c>
      <c r="E307" s="61">
        <v>-0.48320999999999997</v>
      </c>
      <c r="F307" s="61">
        <v>-0.48320999999999997</v>
      </c>
    </row>
    <row r="308" spans="1:7" s="50" customFormat="1" ht="12.75" thickTop="1" thickBot="1">
      <c r="A308" s="53" t="s">
        <v>287</v>
      </c>
      <c r="B308" s="60">
        <v>20405.741859999998</v>
      </c>
      <c r="C308" s="60">
        <v>-7819.73405</v>
      </c>
      <c r="D308" s="60">
        <v>0</v>
      </c>
      <c r="E308" s="60">
        <v>38.244630000000001</v>
      </c>
      <c r="F308" s="60">
        <v>12624.25244</v>
      </c>
    </row>
    <row r="309" spans="1:7" s="50" customFormat="1" ht="12.75" thickTop="1" thickBot="1">
      <c r="A309" s="50" t="s">
        <v>288</v>
      </c>
      <c r="B309" s="61">
        <v>22.0565</v>
      </c>
      <c r="C309" s="61">
        <v>3.3471899999999999</v>
      </c>
      <c r="D309" s="61">
        <v>0</v>
      </c>
      <c r="E309" s="61">
        <v>0</v>
      </c>
      <c r="F309" s="61">
        <v>25.403689999999997</v>
      </c>
    </row>
    <row r="310" spans="1:7" s="50" customFormat="1" ht="12.75" thickTop="1" thickBot="1">
      <c r="A310" s="53" t="s">
        <v>289</v>
      </c>
      <c r="B310" s="60">
        <v>20427.798360000001</v>
      </c>
      <c r="C310" s="60">
        <v>-7816.3868600000005</v>
      </c>
      <c r="D310" s="60">
        <v>0</v>
      </c>
      <c r="E310" s="60">
        <v>38.244630000000001</v>
      </c>
      <c r="F310" s="60">
        <v>12649.656130000001</v>
      </c>
    </row>
    <row r="311" spans="1:7" s="50" customFormat="1" ht="12.75" thickTop="1" thickBot="1">
      <c r="A311" s="51" t="s">
        <v>290</v>
      </c>
      <c r="B311" s="61">
        <v>-30.40438</v>
      </c>
      <c r="C311" s="61">
        <v>200.11467000000002</v>
      </c>
      <c r="D311" s="61">
        <v>0</v>
      </c>
      <c r="E311" s="61">
        <v>0</v>
      </c>
      <c r="F311" s="61">
        <v>169.71029000000001</v>
      </c>
    </row>
    <row r="312" spans="1:7" s="50" customFormat="1" ht="12.75" thickTop="1" thickBot="1">
      <c r="A312" s="49" t="s">
        <v>291</v>
      </c>
      <c r="B312" s="60">
        <v>20397.393980000001</v>
      </c>
      <c r="C312" s="60">
        <v>-7616.2721900000006</v>
      </c>
      <c r="D312" s="60">
        <v>0</v>
      </c>
      <c r="E312" s="60">
        <v>38.244630000000001</v>
      </c>
      <c r="F312" s="60">
        <v>12819.36642</v>
      </c>
    </row>
    <row r="313" spans="1:7" s="50" customFormat="1" ht="12.75" thickTop="1" thickBot="1">
      <c r="A313" s="51" t="s">
        <v>292</v>
      </c>
      <c r="B313" s="61">
        <v>0</v>
      </c>
      <c r="C313" s="61">
        <v>0</v>
      </c>
      <c r="D313" s="61">
        <v>0</v>
      </c>
      <c r="E313" s="61">
        <v>0</v>
      </c>
      <c r="F313" s="61">
        <v>0</v>
      </c>
    </row>
    <row r="314" spans="1:7" s="50" customFormat="1" ht="12.75" thickTop="1" thickBot="1">
      <c r="A314" s="53" t="s">
        <v>293</v>
      </c>
      <c r="B314" s="60">
        <v>20397.393980000001</v>
      </c>
      <c r="C314" s="60">
        <v>-7616.2721900000006</v>
      </c>
      <c r="D314" s="60">
        <v>0</v>
      </c>
      <c r="E314" s="60">
        <v>38.244630000000001</v>
      </c>
      <c r="F314" s="60">
        <v>12819.36642</v>
      </c>
    </row>
    <row r="315" spans="1:7" s="50" customFormat="1" ht="12.75" thickTop="1" thickBot="1">
      <c r="A315" s="57" t="s">
        <v>294</v>
      </c>
      <c r="B315" s="61">
        <v>-7685.4423399999996</v>
      </c>
      <c r="C315" s="61">
        <v>0</v>
      </c>
      <c r="D315" s="61">
        <v>0</v>
      </c>
      <c r="E315" s="61">
        <v>0</v>
      </c>
      <c r="F315" s="61">
        <v>-7685.4423399999996</v>
      </c>
    </row>
    <row r="316" spans="1:7" s="50" customFormat="1" ht="12.75" thickTop="1" thickBot="1">
      <c r="A316" s="53" t="s">
        <v>295</v>
      </c>
      <c r="B316" s="530">
        <v>12711.951640000001</v>
      </c>
      <c r="C316" s="530">
        <v>-7616.2721900000006</v>
      </c>
      <c r="D316" s="530">
        <v>0</v>
      </c>
      <c r="E316" s="530">
        <v>38.244630000000001</v>
      </c>
      <c r="F316" s="530">
        <v>5133.9240799999998</v>
      </c>
    </row>
    <row r="317" spans="1:7" s="138" customFormat="1" ht="9" customHeight="1" thickTop="1" thickBot="1">
      <c r="A317" s="66"/>
      <c r="B317" s="388"/>
      <c r="C317" s="388"/>
      <c r="D317" s="388"/>
      <c r="E317" s="388"/>
      <c r="F317" s="388"/>
    </row>
    <row r="318" spans="1:7" s="138" customFormat="1" ht="13.5" thickTop="1">
      <c r="A318" s="68"/>
      <c r="B318" s="527"/>
      <c r="C318" s="527"/>
      <c r="D318" s="527"/>
      <c r="E318" s="527"/>
      <c r="F318" s="527"/>
    </row>
    <row r="319" spans="1:7" s="857" customFormat="1" ht="15.75">
      <c r="A319" s="69"/>
      <c r="B319" s="70"/>
      <c r="C319" s="70"/>
      <c r="D319" s="70"/>
      <c r="E319" s="70"/>
      <c r="F319" s="70"/>
      <c r="G319" s="75"/>
    </row>
    <row r="320" spans="1:7" s="857" customFormat="1" ht="15.75">
      <c r="A320" s="69"/>
      <c r="B320" s="70"/>
      <c r="C320" s="70"/>
      <c r="D320" s="70"/>
      <c r="E320" s="70"/>
      <c r="F320" s="70"/>
      <c r="G320" s="75"/>
    </row>
    <row r="321" spans="1:7" s="857" customFormat="1" ht="15.75">
      <c r="A321" s="69"/>
      <c r="B321" s="70"/>
      <c r="C321" s="70"/>
      <c r="D321" s="70"/>
      <c r="E321" s="70"/>
      <c r="F321" s="70"/>
      <c r="G321" s="75"/>
    </row>
    <row r="322" spans="1:7" s="857" customFormat="1" ht="15.75">
      <c r="A322" s="69"/>
      <c r="B322" s="70"/>
      <c r="C322" s="70"/>
      <c r="D322" s="70"/>
      <c r="E322" s="70"/>
      <c r="F322" s="70"/>
      <c r="G322" s="75"/>
    </row>
    <row r="323" spans="1:7" s="857" customFormat="1" ht="15.75">
      <c r="A323" s="69"/>
      <c r="B323" s="70"/>
      <c r="C323" s="70"/>
      <c r="D323" s="70"/>
      <c r="E323" s="70"/>
      <c r="F323" s="70"/>
      <c r="G323" s="75"/>
    </row>
    <row r="324" spans="1:7" s="857" customFormat="1" ht="15.75">
      <c r="A324" s="69"/>
      <c r="B324" s="70"/>
      <c r="C324" s="70"/>
      <c r="D324" s="70"/>
      <c r="E324" s="70"/>
      <c r="F324" s="70"/>
      <c r="G324" s="75"/>
    </row>
    <row r="325" spans="1:7" s="857" customFormat="1" ht="15.75">
      <c r="A325" s="69"/>
      <c r="B325" s="70"/>
      <c r="C325" s="70"/>
      <c r="D325" s="70"/>
      <c r="E325" s="70"/>
      <c r="F325" s="70"/>
      <c r="G325" s="75"/>
    </row>
    <row r="326" spans="1:7" s="857" customFormat="1" ht="15.75">
      <c r="A326" s="69"/>
      <c r="B326" s="70"/>
      <c r="C326" s="70"/>
      <c r="D326" s="70"/>
      <c r="E326" s="70"/>
      <c r="F326" s="70"/>
      <c r="G326" s="75"/>
    </row>
    <row r="327" spans="1:7" s="857" customFormat="1" ht="15.75">
      <c r="A327" s="69"/>
      <c r="B327" s="70"/>
      <c r="C327" s="70"/>
      <c r="D327" s="70"/>
      <c r="E327" s="70"/>
      <c r="F327" s="70"/>
      <c r="G327" s="75"/>
    </row>
    <row r="328" spans="1:7" s="857" customFormat="1" ht="15.75">
      <c r="A328" s="69"/>
      <c r="B328" s="70"/>
      <c r="C328" s="70"/>
      <c r="D328" s="70"/>
      <c r="E328" s="70"/>
      <c r="F328" s="70"/>
      <c r="G328" s="75"/>
    </row>
    <row r="329" spans="1:7" s="857" customFormat="1" ht="15.75">
      <c r="A329" s="69"/>
      <c r="B329" s="70"/>
      <c r="C329" s="70"/>
      <c r="D329" s="70"/>
      <c r="E329" s="70"/>
      <c r="F329" s="70"/>
      <c r="G329" s="75"/>
    </row>
    <row r="330" spans="1:7" s="857" customFormat="1" ht="15.75">
      <c r="A330" s="69"/>
      <c r="B330" s="70"/>
      <c r="C330" s="70"/>
      <c r="D330" s="70"/>
      <c r="E330" s="70"/>
      <c r="F330" s="70"/>
      <c r="G330" s="75"/>
    </row>
    <row r="331" spans="1:7" s="857" customFormat="1" ht="15.75">
      <c r="A331" s="69"/>
      <c r="B331" s="70"/>
      <c r="C331" s="70"/>
      <c r="D331" s="70"/>
      <c r="E331" s="70"/>
      <c r="F331" s="70"/>
      <c r="G331" s="75"/>
    </row>
    <row r="332" spans="1:7" s="857" customFormat="1" ht="15.75">
      <c r="A332" s="69"/>
      <c r="B332" s="70"/>
      <c r="C332" s="70"/>
      <c r="D332" s="70"/>
      <c r="E332" s="70"/>
      <c r="F332" s="70"/>
      <c r="G332" s="75"/>
    </row>
    <row r="333" spans="1:7" s="857" customFormat="1" ht="15.75">
      <c r="A333" s="69"/>
      <c r="B333" s="70"/>
      <c r="C333" s="70"/>
      <c r="D333" s="70"/>
      <c r="E333" s="70"/>
      <c r="F333" s="70"/>
      <c r="G333" s="75"/>
    </row>
    <row r="334" spans="1:7" s="857" customFormat="1" ht="15.75">
      <c r="A334" s="69"/>
      <c r="B334" s="70"/>
      <c r="C334" s="70"/>
      <c r="D334" s="70"/>
      <c r="E334" s="70"/>
      <c r="F334" s="70"/>
      <c r="G334" s="75"/>
    </row>
    <row r="335" spans="1:7" s="857" customFormat="1" ht="15.75">
      <c r="A335" s="69"/>
      <c r="B335" s="70"/>
      <c r="C335" s="70"/>
      <c r="D335" s="70"/>
      <c r="E335" s="70"/>
      <c r="F335" s="70"/>
      <c r="G335" s="75"/>
    </row>
    <row r="336" spans="1:7" s="857" customFormat="1" ht="15.75">
      <c r="A336" s="69"/>
      <c r="B336" s="70"/>
      <c r="C336" s="70"/>
      <c r="D336" s="70"/>
      <c r="E336" s="70"/>
      <c r="F336" s="70"/>
      <c r="G336" s="75"/>
    </row>
    <row r="337" spans="1:7" s="857" customFormat="1" ht="15.75">
      <c r="A337" s="69"/>
      <c r="B337" s="70"/>
      <c r="C337" s="70"/>
      <c r="D337" s="70"/>
      <c r="E337" s="70"/>
      <c r="F337" s="70"/>
      <c r="G337" s="75"/>
    </row>
    <row r="338" spans="1:7" s="857" customFormat="1" ht="15.75">
      <c r="A338" s="69"/>
      <c r="B338" s="70"/>
      <c r="C338" s="70"/>
      <c r="D338" s="70"/>
      <c r="E338" s="70"/>
      <c r="F338" s="70"/>
      <c r="G338" s="75"/>
    </row>
    <row r="339" spans="1:7" s="857" customFormat="1" ht="15.75">
      <c r="A339" s="69"/>
      <c r="B339" s="70"/>
      <c r="C339" s="70"/>
      <c r="D339" s="70"/>
      <c r="E339" s="70"/>
      <c r="F339" s="70"/>
      <c r="G339" s="75"/>
    </row>
    <row r="340" spans="1:7" s="857" customFormat="1" ht="15.75">
      <c r="A340" s="69"/>
      <c r="B340" s="70"/>
      <c r="C340" s="70"/>
      <c r="D340" s="70"/>
      <c r="E340" s="70"/>
      <c r="F340" s="70"/>
      <c r="G340" s="75"/>
    </row>
    <row r="341" spans="1:7" s="857" customFormat="1" ht="15.75">
      <c r="A341" s="69"/>
      <c r="B341" s="70"/>
      <c r="C341" s="70"/>
      <c r="D341" s="70"/>
      <c r="E341" s="70"/>
      <c r="F341" s="70"/>
      <c r="G341" s="75"/>
    </row>
    <row r="342" spans="1:7" s="857" customFormat="1" ht="15.75">
      <c r="A342" s="69"/>
      <c r="B342" s="70"/>
      <c r="C342" s="70"/>
      <c r="D342" s="70"/>
      <c r="E342" s="70"/>
      <c r="F342" s="70"/>
      <c r="G342" s="75"/>
    </row>
    <row r="343" spans="1:7" s="857" customFormat="1" ht="15.75">
      <c r="A343" s="69"/>
      <c r="B343" s="70"/>
      <c r="C343" s="70"/>
      <c r="D343" s="70"/>
      <c r="E343" s="70"/>
      <c r="F343" s="70"/>
      <c r="G343" s="75"/>
    </row>
    <row r="344" spans="1:7" s="857" customFormat="1" ht="15.75">
      <c r="A344" s="69"/>
      <c r="B344" s="70"/>
      <c r="C344" s="70"/>
      <c r="D344" s="70"/>
      <c r="E344" s="70"/>
      <c r="F344" s="70"/>
      <c r="G344" s="75"/>
    </row>
    <row r="345" spans="1:7" s="857" customFormat="1" ht="15.75">
      <c r="A345" s="69"/>
      <c r="B345" s="70"/>
      <c r="C345" s="70"/>
      <c r="D345" s="70"/>
      <c r="E345" s="70"/>
      <c r="F345" s="70"/>
      <c r="G345" s="75"/>
    </row>
    <row r="346" spans="1:7" s="857" customFormat="1" ht="15.75">
      <c r="A346" s="69"/>
      <c r="B346" s="70"/>
      <c r="C346" s="70"/>
      <c r="D346" s="70"/>
      <c r="E346" s="70"/>
      <c r="F346" s="70"/>
      <c r="G346" s="75"/>
    </row>
    <row r="347" spans="1:7" s="857" customFormat="1" ht="15.75">
      <c r="A347" s="69"/>
      <c r="B347" s="70"/>
      <c r="C347" s="70"/>
      <c r="D347" s="70"/>
      <c r="E347" s="70"/>
      <c r="F347" s="70"/>
      <c r="G347" s="75"/>
    </row>
    <row r="348" spans="1:7" s="857" customFormat="1" ht="15.75">
      <c r="A348" s="69"/>
      <c r="B348" s="70"/>
      <c r="C348" s="70"/>
      <c r="D348" s="70"/>
      <c r="E348" s="70"/>
      <c r="F348" s="70"/>
      <c r="G348" s="75"/>
    </row>
    <row r="349" spans="1:7" s="857" customFormat="1" ht="15.75">
      <c r="A349" s="69"/>
      <c r="B349" s="70"/>
      <c r="C349" s="70"/>
      <c r="D349" s="70"/>
      <c r="E349" s="70"/>
      <c r="F349" s="70"/>
      <c r="G349" s="75"/>
    </row>
    <row r="350" spans="1:7" s="857" customFormat="1" ht="15.75">
      <c r="A350" s="69"/>
      <c r="B350" s="70"/>
      <c r="C350" s="70"/>
      <c r="D350" s="70"/>
      <c r="E350" s="70"/>
      <c r="F350" s="70"/>
      <c r="G350" s="75"/>
    </row>
    <row r="351" spans="1:7" s="857" customFormat="1" ht="15.75">
      <c r="A351" s="69"/>
      <c r="B351" s="70"/>
      <c r="C351" s="70"/>
      <c r="D351" s="70"/>
      <c r="E351" s="70"/>
      <c r="F351" s="70"/>
      <c r="G351" s="75"/>
    </row>
    <row r="352" spans="1:7" s="857" customFormat="1" ht="15.75">
      <c r="A352" s="69"/>
      <c r="B352" s="70"/>
      <c r="C352" s="70"/>
      <c r="D352" s="70"/>
      <c r="E352" s="70"/>
      <c r="F352" s="70"/>
      <c r="G352" s="75"/>
    </row>
    <row r="353" spans="1:7" s="857" customFormat="1" ht="15.75">
      <c r="A353" s="69"/>
      <c r="B353" s="70"/>
      <c r="C353" s="70"/>
      <c r="D353" s="70"/>
      <c r="E353" s="70"/>
      <c r="F353" s="70"/>
      <c r="G353" s="75"/>
    </row>
    <row r="354" spans="1:7" s="857" customFormat="1" ht="15.75">
      <c r="A354" s="69"/>
      <c r="B354" s="70"/>
      <c r="C354" s="70"/>
      <c r="D354" s="70"/>
      <c r="E354" s="70"/>
      <c r="F354" s="70"/>
      <c r="G354" s="75"/>
    </row>
    <row r="355" spans="1:7" s="857" customFormat="1" ht="15.75">
      <c r="A355" s="69"/>
      <c r="B355" s="70"/>
      <c r="C355" s="70"/>
      <c r="D355" s="70"/>
      <c r="E355" s="70"/>
      <c r="F355" s="70"/>
      <c r="G355" s="75"/>
    </row>
    <row r="356" spans="1:7" s="857" customFormat="1" ht="15.75">
      <c r="A356" s="69"/>
      <c r="B356" s="70"/>
      <c r="C356" s="70"/>
      <c r="D356" s="70"/>
      <c r="E356" s="70"/>
      <c r="F356" s="70"/>
      <c r="G356" s="75"/>
    </row>
    <row r="357" spans="1:7" s="857" customFormat="1" ht="15.75">
      <c r="A357" s="69"/>
      <c r="B357" s="70"/>
      <c r="C357" s="70"/>
      <c r="D357" s="70"/>
      <c r="E357" s="70"/>
      <c r="F357" s="70"/>
      <c r="G357" s="75"/>
    </row>
    <row r="358" spans="1:7" s="857" customFormat="1" ht="15.75">
      <c r="A358" s="69"/>
      <c r="B358" s="70"/>
      <c r="C358" s="70"/>
      <c r="D358" s="70"/>
      <c r="E358" s="70"/>
      <c r="F358" s="70"/>
      <c r="G358" s="75"/>
    </row>
    <row r="359" spans="1:7" s="857" customFormat="1" ht="15.75">
      <c r="A359" s="69"/>
      <c r="B359" s="70"/>
      <c r="C359" s="70"/>
      <c r="D359" s="70"/>
      <c r="E359" s="70"/>
      <c r="F359" s="70"/>
      <c r="G359" s="75"/>
    </row>
    <row r="360" spans="1:7" s="857" customFormat="1" ht="15.75">
      <c r="A360" s="69"/>
      <c r="B360" s="70"/>
      <c r="C360" s="70"/>
      <c r="D360" s="70"/>
      <c r="E360" s="70"/>
      <c r="F360" s="70"/>
      <c r="G360" s="75"/>
    </row>
    <row r="361" spans="1:7" s="857" customFormat="1" ht="15.75">
      <c r="A361" s="69"/>
      <c r="B361" s="70"/>
      <c r="C361" s="70"/>
      <c r="D361" s="70"/>
      <c r="E361" s="70"/>
      <c r="F361" s="70"/>
      <c r="G361" s="75"/>
    </row>
    <row r="362" spans="1:7" s="857" customFormat="1" ht="15.75">
      <c r="A362" s="69"/>
      <c r="B362" s="70"/>
      <c r="C362" s="70"/>
      <c r="D362" s="70"/>
      <c r="E362" s="70"/>
      <c r="F362" s="70"/>
      <c r="G362" s="75"/>
    </row>
    <row r="363" spans="1:7" s="857" customFormat="1" ht="15.75">
      <c r="A363" s="69"/>
      <c r="B363" s="70"/>
      <c r="C363" s="70"/>
      <c r="D363" s="70"/>
      <c r="E363" s="70"/>
      <c r="F363" s="70"/>
      <c r="G363" s="75"/>
    </row>
    <row r="364" spans="1:7" s="857" customFormat="1" ht="15.75">
      <c r="A364" s="69"/>
      <c r="B364" s="70"/>
      <c r="C364" s="70"/>
      <c r="D364" s="70"/>
      <c r="E364" s="70"/>
      <c r="F364" s="70"/>
      <c r="G364" s="75"/>
    </row>
    <row r="365" spans="1:7" s="857" customFormat="1" ht="15.75">
      <c r="A365" s="69"/>
      <c r="B365" s="70"/>
      <c r="C365" s="70"/>
      <c r="D365" s="70"/>
      <c r="E365" s="70"/>
      <c r="F365" s="70"/>
      <c r="G365" s="75"/>
    </row>
    <row r="366" spans="1:7" s="857" customFormat="1" ht="15.75">
      <c r="A366" s="69"/>
      <c r="B366" s="70"/>
      <c r="C366" s="70"/>
      <c r="D366" s="70"/>
      <c r="E366" s="70"/>
      <c r="F366" s="70"/>
      <c r="G366" s="75"/>
    </row>
    <row r="367" spans="1:7" s="857" customFormat="1" ht="15.75">
      <c r="A367" s="69"/>
      <c r="B367" s="70"/>
      <c r="C367" s="70"/>
      <c r="D367" s="70"/>
      <c r="E367" s="70"/>
      <c r="F367" s="70"/>
      <c r="G367" s="75"/>
    </row>
    <row r="368" spans="1:7" s="857" customFormat="1" ht="15.75">
      <c r="A368" s="69"/>
      <c r="B368" s="70"/>
      <c r="C368" s="70"/>
      <c r="D368" s="70"/>
      <c r="E368" s="70"/>
      <c r="F368" s="70"/>
      <c r="G368" s="75"/>
    </row>
    <row r="369" spans="1:7" s="857" customFormat="1" ht="15.75">
      <c r="A369" s="69"/>
      <c r="B369" s="70"/>
      <c r="C369" s="70"/>
      <c r="D369" s="70"/>
      <c r="E369" s="70"/>
      <c r="F369" s="70"/>
      <c r="G369" s="75"/>
    </row>
    <row r="370" spans="1:7" s="857" customFormat="1" ht="15.75">
      <c r="A370" s="69"/>
      <c r="B370" s="70"/>
      <c r="C370" s="70"/>
      <c r="D370" s="70"/>
      <c r="E370" s="70"/>
      <c r="F370" s="70"/>
      <c r="G370" s="75"/>
    </row>
    <row r="371" spans="1:7" s="857" customFormat="1" ht="15.75">
      <c r="A371" s="69"/>
      <c r="B371" s="70"/>
      <c r="C371" s="70"/>
      <c r="D371" s="70"/>
      <c r="E371" s="70"/>
      <c r="F371" s="70"/>
      <c r="G371" s="75"/>
    </row>
    <row r="372" spans="1:7" s="857" customFormat="1" ht="15.75">
      <c r="A372" s="69"/>
      <c r="B372" s="70"/>
      <c r="C372" s="70"/>
      <c r="D372" s="70"/>
      <c r="E372" s="70"/>
      <c r="F372" s="70"/>
      <c r="G372" s="75"/>
    </row>
    <row r="373" spans="1:7" s="857" customFormat="1" ht="15.75">
      <c r="A373" s="69"/>
      <c r="B373" s="70"/>
      <c r="C373" s="70"/>
      <c r="D373" s="70"/>
      <c r="E373" s="70"/>
      <c r="F373" s="70"/>
      <c r="G373" s="75"/>
    </row>
    <row r="374" spans="1:7" s="857" customFormat="1" ht="15.75">
      <c r="A374" s="69"/>
      <c r="B374" s="70"/>
      <c r="C374" s="70"/>
      <c r="D374" s="70"/>
      <c r="E374" s="70"/>
      <c r="F374" s="70"/>
      <c r="G374" s="75"/>
    </row>
    <row r="375" spans="1:7" s="857" customFormat="1" ht="15.75">
      <c r="A375" s="69"/>
      <c r="B375" s="70"/>
      <c r="C375" s="70"/>
      <c r="D375" s="70"/>
      <c r="E375" s="70"/>
      <c r="F375" s="70"/>
      <c r="G375" s="75"/>
    </row>
    <row r="376" spans="1:7" s="857" customFormat="1" ht="15.75">
      <c r="A376" s="69"/>
      <c r="B376" s="70"/>
      <c r="C376" s="70"/>
      <c r="D376" s="70"/>
      <c r="E376" s="70"/>
      <c r="F376" s="70"/>
      <c r="G376" s="75"/>
    </row>
    <row r="377" spans="1:7" s="857" customFormat="1" ht="15.75">
      <c r="A377" s="69"/>
      <c r="B377" s="70"/>
      <c r="C377" s="70"/>
      <c r="D377" s="70"/>
      <c r="E377" s="70"/>
      <c r="F377" s="70"/>
      <c r="G377" s="75"/>
    </row>
    <row r="378" spans="1:7" s="857" customFormat="1" ht="15.75">
      <c r="A378" s="69"/>
      <c r="B378" s="70"/>
      <c r="C378" s="70"/>
      <c r="D378" s="70"/>
      <c r="E378" s="70"/>
      <c r="F378" s="70"/>
      <c r="G378" s="75"/>
    </row>
    <row r="379" spans="1:7" s="857" customFormat="1" ht="15.75">
      <c r="A379" s="69"/>
      <c r="B379" s="70"/>
      <c r="C379" s="70"/>
      <c r="D379" s="70"/>
      <c r="E379" s="70"/>
      <c r="F379" s="70"/>
      <c r="G379" s="75"/>
    </row>
    <row r="380" spans="1:7" s="857" customFormat="1" ht="15.75">
      <c r="A380" s="69"/>
      <c r="B380" s="70"/>
      <c r="C380" s="70"/>
      <c r="D380" s="70"/>
      <c r="E380" s="70"/>
      <c r="F380" s="70"/>
      <c r="G380" s="75"/>
    </row>
    <row r="381" spans="1:7" s="857" customFormat="1" ht="15.75">
      <c r="A381" s="69"/>
      <c r="B381" s="70"/>
      <c r="C381" s="70"/>
      <c r="D381" s="70"/>
      <c r="E381" s="70"/>
      <c r="F381" s="70"/>
      <c r="G381" s="75"/>
    </row>
    <row r="382" spans="1:7" s="857" customFormat="1" ht="15.75">
      <c r="A382" s="69"/>
      <c r="B382" s="70"/>
      <c r="C382" s="70"/>
      <c r="D382" s="70"/>
      <c r="E382" s="70"/>
      <c r="F382" s="70"/>
      <c r="G382" s="75"/>
    </row>
    <row r="383" spans="1:7" s="857" customFormat="1" ht="15.75">
      <c r="A383" s="69"/>
      <c r="B383" s="70"/>
      <c r="C383" s="70"/>
      <c r="D383" s="70"/>
      <c r="E383" s="70"/>
      <c r="F383" s="70"/>
      <c r="G383" s="75"/>
    </row>
    <row r="384" spans="1:7" s="857" customFormat="1" ht="15.75">
      <c r="A384" s="69"/>
      <c r="B384" s="70"/>
      <c r="C384" s="70"/>
      <c r="D384" s="70"/>
      <c r="E384" s="70"/>
      <c r="F384" s="70"/>
      <c r="G384" s="75"/>
    </row>
    <row r="385" spans="1:7" s="857" customFormat="1" ht="15.75">
      <c r="A385" s="69"/>
      <c r="B385" s="70"/>
      <c r="C385" s="70"/>
      <c r="D385" s="70"/>
      <c r="E385" s="70"/>
      <c r="F385" s="70"/>
      <c r="G385" s="75"/>
    </row>
    <row r="386" spans="1:7" s="857" customFormat="1" ht="15.75">
      <c r="A386" s="69"/>
      <c r="B386" s="70"/>
      <c r="C386" s="70"/>
      <c r="D386" s="70"/>
      <c r="E386" s="70"/>
      <c r="F386" s="70"/>
      <c r="G386" s="75"/>
    </row>
    <row r="387" spans="1:7" s="857" customFormat="1" ht="15.75">
      <c r="A387" s="69"/>
      <c r="B387" s="70"/>
      <c r="C387" s="70"/>
      <c r="D387" s="70"/>
      <c r="E387" s="70"/>
      <c r="F387" s="70"/>
      <c r="G387" s="75"/>
    </row>
    <row r="388" spans="1:7" s="857" customFormat="1" ht="15.75">
      <c r="A388" s="69"/>
      <c r="B388" s="70"/>
      <c r="C388" s="70"/>
      <c r="D388" s="70"/>
      <c r="E388" s="70"/>
      <c r="F388" s="70"/>
      <c r="G388" s="75"/>
    </row>
    <row r="389" spans="1:7" s="857" customFormat="1" ht="15.75">
      <c r="A389" s="69"/>
      <c r="B389" s="70"/>
      <c r="C389" s="70"/>
      <c r="D389" s="70"/>
      <c r="E389" s="70"/>
      <c r="F389" s="70"/>
      <c r="G389" s="75"/>
    </row>
    <row r="390" spans="1:7" s="857" customFormat="1" ht="15.75">
      <c r="A390" s="69"/>
      <c r="B390" s="70"/>
      <c r="C390" s="70"/>
      <c r="D390" s="70"/>
      <c r="E390" s="70"/>
      <c r="F390" s="70"/>
      <c r="G390" s="75"/>
    </row>
    <row r="391" spans="1:7" s="857" customFormat="1" ht="15.75">
      <c r="A391" s="69"/>
      <c r="B391" s="70"/>
      <c r="C391" s="70"/>
      <c r="D391" s="70"/>
      <c r="E391" s="70"/>
      <c r="F391" s="70"/>
      <c r="G391" s="75"/>
    </row>
    <row r="392" spans="1:7" s="857" customFormat="1" ht="15.75">
      <c r="A392" s="69"/>
      <c r="B392" s="70"/>
      <c r="C392" s="70"/>
      <c r="D392" s="70"/>
      <c r="E392" s="70"/>
      <c r="F392" s="70"/>
      <c r="G392" s="75"/>
    </row>
    <row r="393" spans="1:7" s="857" customFormat="1" ht="15.75">
      <c r="A393" s="69"/>
      <c r="B393" s="70"/>
      <c r="C393" s="70"/>
      <c r="D393" s="70"/>
      <c r="E393" s="70"/>
      <c r="F393" s="70"/>
      <c r="G393" s="75"/>
    </row>
    <row r="394" spans="1:7" s="857" customFormat="1" ht="15.75">
      <c r="A394" s="69"/>
      <c r="B394" s="70"/>
      <c r="C394" s="70"/>
      <c r="D394" s="70"/>
      <c r="E394" s="70"/>
      <c r="F394" s="70"/>
      <c r="G394" s="75"/>
    </row>
    <row r="395" spans="1:7" s="857" customFormat="1" ht="15.75">
      <c r="A395" s="69"/>
      <c r="B395" s="70"/>
      <c r="C395" s="70"/>
      <c r="D395" s="70"/>
      <c r="E395" s="70"/>
      <c r="F395" s="70"/>
      <c r="G395" s="75"/>
    </row>
    <row r="396" spans="1:7" s="857" customFormat="1" ht="15.75">
      <c r="A396" s="69"/>
      <c r="B396" s="70"/>
      <c r="C396" s="70"/>
      <c r="D396" s="70"/>
      <c r="E396" s="70"/>
      <c r="F396" s="70"/>
      <c r="G396" s="75"/>
    </row>
    <row r="397" spans="1:7" s="857" customFormat="1" ht="15.75">
      <c r="A397" s="69"/>
      <c r="B397" s="70"/>
      <c r="C397" s="70"/>
      <c r="D397" s="70"/>
      <c r="E397" s="70"/>
      <c r="F397" s="70"/>
      <c r="G397" s="75"/>
    </row>
    <row r="398" spans="1:7" s="857" customFormat="1" ht="15.75">
      <c r="A398" s="69"/>
      <c r="B398" s="70"/>
      <c r="C398" s="70"/>
      <c r="D398" s="70"/>
      <c r="E398" s="70"/>
      <c r="F398" s="70"/>
      <c r="G398" s="75"/>
    </row>
    <row r="399" spans="1:7" s="857" customFormat="1" ht="15.75">
      <c r="A399" s="69"/>
      <c r="B399" s="70"/>
      <c r="C399" s="70"/>
      <c r="D399" s="70"/>
      <c r="E399" s="70"/>
      <c r="F399" s="70"/>
      <c r="G399" s="75"/>
    </row>
    <row r="400" spans="1:7" s="857" customFormat="1" ht="15.75">
      <c r="A400" s="69"/>
      <c r="B400" s="70"/>
      <c r="C400" s="70"/>
      <c r="D400" s="70"/>
      <c r="E400" s="70"/>
      <c r="F400" s="70"/>
      <c r="G400" s="75"/>
    </row>
    <row r="401" spans="1:7" s="857" customFormat="1" ht="15.75">
      <c r="A401" s="69"/>
      <c r="B401" s="70"/>
      <c r="C401" s="70"/>
      <c r="D401" s="70"/>
      <c r="E401" s="70"/>
      <c r="F401" s="70"/>
      <c r="G401" s="75"/>
    </row>
    <row r="402" spans="1:7" s="857" customFormat="1" ht="15.75">
      <c r="A402" s="69"/>
      <c r="B402" s="70"/>
      <c r="C402" s="70"/>
      <c r="D402" s="70"/>
      <c r="E402" s="70"/>
      <c r="F402" s="70"/>
      <c r="G402" s="75"/>
    </row>
    <row r="403" spans="1:7" s="857" customFormat="1" ht="15.75">
      <c r="A403" s="69"/>
      <c r="B403" s="70"/>
      <c r="C403" s="70"/>
      <c r="D403" s="70"/>
      <c r="E403" s="70"/>
      <c r="F403" s="70"/>
      <c r="G403" s="75"/>
    </row>
    <row r="404" spans="1:7" s="857" customFormat="1" ht="15.75">
      <c r="A404" s="69"/>
      <c r="B404" s="70"/>
      <c r="C404" s="70"/>
      <c r="D404" s="70"/>
      <c r="E404" s="70"/>
      <c r="F404" s="70"/>
      <c r="G404" s="75"/>
    </row>
    <row r="405" spans="1:7" s="857" customFormat="1" ht="15.75">
      <c r="A405" s="69"/>
      <c r="B405" s="70"/>
      <c r="C405" s="70"/>
      <c r="D405" s="70"/>
      <c r="E405" s="70"/>
      <c r="F405" s="70"/>
      <c r="G405" s="75"/>
    </row>
    <row r="406" spans="1:7" s="857" customFormat="1" ht="15.75">
      <c r="A406" s="69"/>
      <c r="B406" s="70"/>
      <c r="C406" s="70"/>
      <c r="D406" s="70"/>
      <c r="E406" s="70"/>
      <c r="F406" s="70"/>
      <c r="G406" s="75"/>
    </row>
    <row r="407" spans="1:7" s="857" customFormat="1" ht="15.75">
      <c r="A407" s="69"/>
      <c r="B407" s="70"/>
      <c r="C407" s="70"/>
      <c r="D407" s="70"/>
      <c r="E407" s="70"/>
      <c r="F407" s="70"/>
      <c r="G407" s="75"/>
    </row>
    <row r="408" spans="1:7" s="857" customFormat="1" ht="15.75">
      <c r="A408" s="69"/>
      <c r="B408" s="70"/>
      <c r="C408" s="70"/>
      <c r="D408" s="70"/>
      <c r="E408" s="70"/>
      <c r="F408" s="70"/>
      <c r="G408" s="75"/>
    </row>
    <row r="409" spans="1:7" s="857" customFormat="1" ht="15.75">
      <c r="A409" s="69"/>
      <c r="B409" s="70"/>
      <c r="C409" s="70"/>
      <c r="D409" s="70"/>
      <c r="E409" s="70"/>
      <c r="F409" s="70"/>
      <c r="G409" s="75"/>
    </row>
    <row r="410" spans="1:7" s="857" customFormat="1" ht="15.75">
      <c r="A410" s="69"/>
      <c r="B410" s="70"/>
      <c r="C410" s="70"/>
      <c r="D410" s="70"/>
      <c r="E410" s="70"/>
      <c r="F410" s="70"/>
      <c r="G410" s="75"/>
    </row>
    <row r="411" spans="1:7" s="857" customFormat="1" ht="15.75">
      <c r="A411" s="69"/>
      <c r="B411" s="70"/>
      <c r="C411" s="70"/>
      <c r="D411" s="70"/>
      <c r="E411" s="70"/>
      <c r="F411" s="70"/>
      <c r="G411" s="75"/>
    </row>
    <row r="412" spans="1:7" s="857" customFormat="1" ht="15.75">
      <c r="A412" s="69"/>
      <c r="B412" s="70"/>
      <c r="C412" s="70"/>
      <c r="D412" s="70"/>
      <c r="E412" s="70"/>
      <c r="F412" s="70"/>
      <c r="G412" s="75"/>
    </row>
    <row r="413" spans="1:7" s="857" customFormat="1" ht="15.75">
      <c r="A413" s="69"/>
      <c r="B413" s="70"/>
      <c r="C413" s="70"/>
      <c r="D413" s="70"/>
      <c r="E413" s="70"/>
      <c r="F413" s="70"/>
      <c r="G413" s="75"/>
    </row>
    <row r="414" spans="1:7" s="857" customFormat="1" ht="15.75">
      <c r="A414" s="69"/>
      <c r="B414" s="70"/>
      <c r="C414" s="70"/>
      <c r="D414" s="70"/>
      <c r="E414" s="70"/>
      <c r="F414" s="70"/>
      <c r="G414" s="75"/>
    </row>
    <row r="415" spans="1:7" s="857" customFormat="1" ht="15.75">
      <c r="A415" s="69"/>
      <c r="B415" s="70"/>
      <c r="C415" s="70"/>
      <c r="D415" s="70"/>
      <c r="E415" s="70"/>
      <c r="F415" s="70"/>
      <c r="G415" s="75"/>
    </row>
    <row r="416" spans="1:7" s="857" customFormat="1" ht="15.75">
      <c r="A416" s="69"/>
      <c r="B416" s="70"/>
      <c r="C416" s="70"/>
      <c r="D416" s="70"/>
      <c r="E416" s="70"/>
      <c r="F416" s="70"/>
      <c r="G416" s="75"/>
    </row>
    <row r="417" spans="1:7" s="857" customFormat="1" ht="15.75">
      <c r="A417" s="69"/>
      <c r="B417" s="70"/>
      <c r="C417" s="70"/>
      <c r="D417" s="70"/>
      <c r="E417" s="70"/>
      <c r="F417" s="70"/>
      <c r="G417" s="75"/>
    </row>
    <row r="418" spans="1:7" s="857" customFormat="1" ht="15.75">
      <c r="A418" s="69"/>
      <c r="B418" s="70"/>
      <c r="C418" s="70"/>
      <c r="D418" s="70"/>
      <c r="E418" s="70"/>
      <c r="F418" s="70"/>
      <c r="G418" s="75"/>
    </row>
    <row r="419" spans="1:7" s="857" customFormat="1" ht="15.75">
      <c r="A419" s="69"/>
      <c r="B419" s="70"/>
      <c r="C419" s="70"/>
      <c r="D419" s="70"/>
      <c r="E419" s="70"/>
      <c r="F419" s="70"/>
      <c r="G419" s="75"/>
    </row>
    <row r="420" spans="1:7" s="857" customFormat="1" ht="15.75">
      <c r="A420" s="69"/>
      <c r="B420" s="70"/>
      <c r="C420" s="70"/>
      <c r="D420" s="70"/>
      <c r="E420" s="70"/>
      <c r="F420" s="70"/>
      <c r="G420" s="75"/>
    </row>
    <row r="421" spans="1:7" s="857" customFormat="1" ht="15.75">
      <c r="A421" s="69"/>
      <c r="B421" s="70"/>
      <c r="C421" s="70"/>
      <c r="D421" s="70"/>
      <c r="E421" s="70"/>
      <c r="F421" s="70"/>
      <c r="G421" s="75"/>
    </row>
    <row r="422" spans="1:7" s="857" customFormat="1" ht="15.75">
      <c r="A422" s="69"/>
      <c r="B422" s="70"/>
      <c r="C422" s="70"/>
      <c r="D422" s="70"/>
      <c r="E422" s="70"/>
      <c r="F422" s="70"/>
      <c r="G422" s="75"/>
    </row>
    <row r="423" spans="1:7" s="857" customFormat="1" ht="15.75">
      <c r="A423" s="69"/>
      <c r="B423" s="70"/>
      <c r="C423" s="70"/>
      <c r="D423" s="70"/>
      <c r="E423" s="70"/>
      <c r="F423" s="70"/>
      <c r="G423" s="75"/>
    </row>
    <row r="424" spans="1:7" s="857" customFormat="1" ht="15.75">
      <c r="A424" s="69"/>
      <c r="B424" s="70"/>
      <c r="C424" s="70"/>
      <c r="D424" s="70"/>
      <c r="E424" s="70"/>
      <c r="F424" s="70"/>
      <c r="G424" s="75"/>
    </row>
    <row r="425" spans="1:7" s="857" customFormat="1" ht="15.75">
      <c r="A425" s="69"/>
      <c r="B425" s="70"/>
      <c r="C425" s="70"/>
      <c r="D425" s="70"/>
      <c r="E425" s="70"/>
      <c r="F425" s="70"/>
      <c r="G425" s="75"/>
    </row>
    <row r="426" spans="1:7" s="857" customFormat="1" ht="15.75">
      <c r="A426" s="69"/>
      <c r="B426" s="70"/>
      <c r="C426" s="70"/>
      <c r="D426" s="70"/>
      <c r="E426" s="70"/>
      <c r="F426" s="70"/>
      <c r="G426" s="75"/>
    </row>
    <row r="427" spans="1:7" s="857" customFormat="1" ht="15.75">
      <c r="A427" s="69"/>
      <c r="B427" s="70"/>
      <c r="C427" s="70"/>
      <c r="D427" s="70"/>
      <c r="E427" s="70"/>
      <c r="F427" s="70"/>
      <c r="G427" s="75"/>
    </row>
    <row r="428" spans="1:7" s="857" customFormat="1" ht="15.75">
      <c r="A428" s="69"/>
      <c r="B428" s="70"/>
      <c r="C428" s="70"/>
      <c r="D428" s="70"/>
      <c r="E428" s="70"/>
      <c r="F428" s="70"/>
      <c r="G428" s="75"/>
    </row>
    <row r="429" spans="1:7" s="857" customFormat="1" ht="15.75">
      <c r="A429" s="69"/>
      <c r="B429" s="70"/>
      <c r="C429" s="70"/>
      <c r="D429" s="70"/>
      <c r="E429" s="70"/>
      <c r="F429" s="70"/>
      <c r="G429" s="75"/>
    </row>
    <row r="430" spans="1:7" s="857" customFormat="1" ht="15.75">
      <c r="A430" s="69"/>
      <c r="B430" s="70"/>
      <c r="C430" s="70"/>
      <c r="D430" s="70"/>
      <c r="E430" s="70"/>
      <c r="F430" s="70"/>
      <c r="G430" s="75"/>
    </row>
    <row r="431" spans="1:7" s="857" customFormat="1" ht="15.75">
      <c r="A431" s="69"/>
      <c r="B431" s="70"/>
      <c r="C431" s="70"/>
      <c r="D431" s="70"/>
      <c r="E431" s="70"/>
      <c r="F431" s="70"/>
      <c r="G431" s="75"/>
    </row>
    <row r="432" spans="1:7" s="857" customFormat="1" ht="15.75">
      <c r="A432" s="69"/>
      <c r="B432" s="70"/>
      <c r="C432" s="70"/>
      <c r="D432" s="70"/>
      <c r="E432" s="70"/>
      <c r="F432" s="70"/>
      <c r="G432" s="75"/>
    </row>
    <row r="433" spans="1:7" s="857" customFormat="1" ht="15.75">
      <c r="A433" s="69"/>
      <c r="B433" s="70"/>
      <c r="C433" s="70"/>
      <c r="D433" s="70"/>
      <c r="E433" s="70"/>
      <c r="F433" s="70"/>
      <c r="G433" s="75"/>
    </row>
    <row r="434" spans="1:7" s="857" customFormat="1" ht="15.75">
      <c r="A434" s="69"/>
      <c r="B434" s="70"/>
      <c r="C434" s="70"/>
      <c r="D434" s="70"/>
      <c r="E434" s="70"/>
      <c r="F434" s="70"/>
      <c r="G434" s="75"/>
    </row>
    <row r="435" spans="1:7" s="857" customFormat="1" ht="15.75">
      <c r="A435" s="69"/>
      <c r="B435" s="70"/>
      <c r="C435" s="70"/>
      <c r="D435" s="70"/>
      <c r="E435" s="70"/>
      <c r="F435" s="70"/>
      <c r="G435" s="75"/>
    </row>
    <row r="436" spans="1:7" s="857" customFormat="1" ht="15.75">
      <c r="A436" s="69"/>
      <c r="B436" s="70"/>
      <c r="C436" s="70"/>
      <c r="D436" s="70"/>
      <c r="E436" s="70"/>
      <c r="F436" s="70"/>
      <c r="G436" s="75"/>
    </row>
    <row r="437" spans="1:7" s="857" customFormat="1" ht="15.75">
      <c r="A437" s="69"/>
      <c r="B437" s="70"/>
      <c r="C437" s="70"/>
      <c r="D437" s="70"/>
      <c r="E437" s="70"/>
      <c r="F437" s="70"/>
      <c r="G437" s="75"/>
    </row>
    <row r="438" spans="1:7" s="857" customFormat="1" ht="15.75">
      <c r="A438" s="69"/>
      <c r="B438" s="70"/>
      <c r="C438" s="70"/>
      <c r="D438" s="70"/>
      <c r="E438" s="70"/>
      <c r="F438" s="70"/>
      <c r="G438" s="75"/>
    </row>
    <row r="439" spans="1:7" s="857" customFormat="1" ht="15.75">
      <c r="A439" s="69"/>
      <c r="B439" s="70"/>
      <c r="C439" s="70"/>
      <c r="D439" s="70"/>
      <c r="E439" s="70"/>
      <c r="F439" s="70"/>
      <c r="G439" s="75"/>
    </row>
    <row r="440" spans="1:7" s="857" customFormat="1" ht="15.75">
      <c r="A440" s="69"/>
      <c r="B440" s="70"/>
      <c r="C440" s="70"/>
      <c r="D440" s="70"/>
      <c r="E440" s="70"/>
      <c r="F440" s="70"/>
      <c r="G440" s="75"/>
    </row>
    <row r="441" spans="1:7" s="857" customFormat="1" ht="15.75">
      <c r="A441" s="69"/>
      <c r="B441" s="70"/>
      <c r="C441" s="70"/>
      <c r="D441" s="70"/>
      <c r="E441" s="70"/>
      <c r="F441" s="70"/>
      <c r="G441" s="75"/>
    </row>
    <row r="442" spans="1:7" s="857" customFormat="1" ht="15.75">
      <c r="A442" s="69"/>
      <c r="B442" s="70"/>
      <c r="C442" s="70"/>
      <c r="D442" s="70"/>
      <c r="E442" s="70"/>
      <c r="F442" s="70"/>
      <c r="G442" s="75"/>
    </row>
    <row r="443" spans="1:7" s="857" customFormat="1" ht="15.75">
      <c r="A443" s="69"/>
      <c r="B443" s="70"/>
      <c r="C443" s="70"/>
      <c r="D443" s="70"/>
      <c r="E443" s="70"/>
      <c r="F443" s="70"/>
      <c r="G443" s="75"/>
    </row>
    <row r="444" spans="1:7" s="857" customFormat="1" ht="15.75">
      <c r="A444" s="69"/>
      <c r="B444" s="70"/>
      <c r="C444" s="70"/>
      <c r="D444" s="70"/>
      <c r="E444" s="70"/>
      <c r="F444" s="70"/>
      <c r="G444" s="75"/>
    </row>
    <row r="445" spans="1:7" s="857" customFormat="1" ht="15.75">
      <c r="A445" s="69"/>
      <c r="B445" s="70"/>
      <c r="C445" s="70"/>
      <c r="D445" s="70"/>
      <c r="E445" s="70"/>
      <c r="F445" s="70"/>
      <c r="G445" s="75"/>
    </row>
    <row r="446" spans="1:7" s="857" customFormat="1" ht="15.75">
      <c r="A446" s="69"/>
      <c r="B446" s="70"/>
      <c r="C446" s="70"/>
      <c r="D446" s="70"/>
      <c r="E446" s="70"/>
      <c r="F446" s="70"/>
      <c r="G446" s="75"/>
    </row>
    <row r="447" spans="1:7" s="857" customFormat="1" ht="15.75">
      <c r="A447" s="69"/>
      <c r="B447" s="70"/>
      <c r="C447" s="70"/>
      <c r="D447" s="70"/>
      <c r="E447" s="70"/>
      <c r="F447" s="70"/>
      <c r="G447" s="75"/>
    </row>
    <row r="448" spans="1:7" s="857" customFormat="1" ht="15.75">
      <c r="A448" s="69"/>
      <c r="B448" s="70"/>
      <c r="C448" s="70"/>
      <c r="D448" s="70"/>
      <c r="E448" s="70"/>
      <c r="F448" s="70"/>
      <c r="G448" s="75"/>
    </row>
    <row r="449" spans="1:7" s="857" customFormat="1" ht="15.75">
      <c r="A449" s="69"/>
      <c r="B449" s="70"/>
      <c r="C449" s="70"/>
      <c r="D449" s="70"/>
      <c r="E449" s="70"/>
      <c r="F449" s="70"/>
      <c r="G449" s="75"/>
    </row>
    <row r="450" spans="1:7" s="857" customFormat="1" ht="15.75">
      <c r="A450" s="69"/>
      <c r="B450" s="70"/>
      <c r="C450" s="70"/>
      <c r="D450" s="70"/>
      <c r="E450" s="70"/>
      <c r="F450" s="70"/>
      <c r="G450" s="75"/>
    </row>
    <row r="451" spans="1:7" s="857" customFormat="1" ht="15.75">
      <c r="A451" s="69"/>
      <c r="B451" s="70"/>
      <c r="C451" s="70"/>
      <c r="D451" s="70"/>
      <c r="E451" s="70"/>
      <c r="F451" s="70"/>
      <c r="G451" s="75"/>
    </row>
    <row r="452" spans="1:7" s="857" customFormat="1" ht="15.75">
      <c r="A452" s="69"/>
      <c r="B452" s="70"/>
      <c r="C452" s="70"/>
      <c r="D452" s="70"/>
      <c r="E452" s="70"/>
      <c r="F452" s="70"/>
      <c r="G452" s="75"/>
    </row>
    <row r="453" spans="1:7" s="857" customFormat="1" ht="15.75">
      <c r="A453" s="69"/>
      <c r="B453" s="70"/>
      <c r="C453" s="70"/>
      <c r="D453" s="70"/>
      <c r="E453" s="70"/>
      <c r="F453" s="70"/>
      <c r="G453" s="75"/>
    </row>
    <row r="454" spans="1:7" s="857" customFormat="1" ht="15.75">
      <c r="A454" s="69"/>
      <c r="B454" s="70"/>
      <c r="C454" s="70"/>
      <c r="D454" s="70"/>
      <c r="E454" s="70"/>
      <c r="F454" s="70"/>
      <c r="G454" s="75"/>
    </row>
    <row r="455" spans="1:7" s="857" customFormat="1" ht="15.75">
      <c r="A455" s="69"/>
      <c r="B455" s="70"/>
      <c r="C455" s="70"/>
      <c r="D455" s="70"/>
      <c r="E455" s="70"/>
      <c r="F455" s="70"/>
      <c r="G455" s="75"/>
    </row>
    <row r="456" spans="1:7" s="857" customFormat="1" ht="15.75">
      <c r="A456" s="69"/>
      <c r="B456" s="70"/>
      <c r="C456" s="70"/>
      <c r="D456" s="70"/>
      <c r="E456" s="70"/>
      <c r="F456" s="70"/>
      <c r="G456" s="75"/>
    </row>
    <row r="457" spans="1:7" s="857" customFormat="1" ht="15.75">
      <c r="A457" s="69"/>
      <c r="B457" s="70"/>
      <c r="C457" s="70"/>
      <c r="D457" s="70"/>
      <c r="E457" s="70"/>
      <c r="F457" s="70"/>
      <c r="G457" s="75"/>
    </row>
    <row r="458" spans="1:7" s="857" customFormat="1" ht="15.75">
      <c r="A458" s="69"/>
      <c r="B458" s="70"/>
      <c r="C458" s="70"/>
      <c r="D458" s="70"/>
      <c r="E458" s="70"/>
      <c r="F458" s="70"/>
      <c r="G458" s="75"/>
    </row>
    <row r="459" spans="1:7" s="857" customFormat="1" ht="15.75">
      <c r="A459" s="69"/>
      <c r="B459" s="70"/>
      <c r="C459" s="70"/>
      <c r="D459" s="70"/>
      <c r="E459" s="70"/>
      <c r="F459" s="70"/>
      <c r="G459" s="75"/>
    </row>
    <row r="460" spans="1:7" s="857" customFormat="1" ht="15.75">
      <c r="A460" s="69"/>
      <c r="B460" s="70"/>
      <c r="C460" s="70"/>
      <c r="D460" s="70"/>
      <c r="E460" s="70"/>
      <c r="F460" s="70"/>
      <c r="G460" s="75"/>
    </row>
    <row r="461" spans="1:7" s="857" customFormat="1" ht="15.75">
      <c r="A461" s="69"/>
      <c r="B461" s="70"/>
      <c r="C461" s="70"/>
      <c r="D461" s="70"/>
      <c r="E461" s="70"/>
      <c r="F461" s="70"/>
      <c r="G461" s="75"/>
    </row>
    <row r="462" spans="1:7" s="857" customFormat="1" ht="15.75">
      <c r="A462" s="69"/>
      <c r="B462" s="70"/>
      <c r="C462" s="70"/>
      <c r="D462" s="70"/>
      <c r="E462" s="70"/>
      <c r="F462" s="70"/>
      <c r="G462" s="75"/>
    </row>
    <row r="463" spans="1:7" s="857" customFormat="1" ht="15.75">
      <c r="A463" s="69"/>
      <c r="B463" s="70"/>
      <c r="C463" s="70"/>
      <c r="D463" s="70"/>
      <c r="E463" s="70"/>
      <c r="F463" s="70"/>
      <c r="G463" s="75"/>
    </row>
    <row r="464" spans="1:7" s="857" customFormat="1" ht="15.75">
      <c r="A464" s="69"/>
      <c r="B464" s="70"/>
      <c r="C464" s="70"/>
      <c r="D464" s="70"/>
      <c r="E464" s="70"/>
      <c r="F464" s="70"/>
      <c r="G464" s="75"/>
    </row>
    <row r="465" spans="1:7" s="857" customFormat="1" ht="15.75">
      <c r="A465" s="69"/>
      <c r="B465" s="70"/>
      <c r="C465" s="70"/>
      <c r="D465" s="70"/>
      <c r="E465" s="70"/>
      <c r="F465" s="70"/>
      <c r="G465" s="75"/>
    </row>
    <row r="466" spans="1:7" s="857" customFormat="1" ht="15.75">
      <c r="A466" s="69"/>
      <c r="B466" s="70"/>
      <c r="C466" s="70"/>
      <c r="D466" s="70"/>
      <c r="E466" s="70"/>
      <c r="F466" s="70"/>
      <c r="G466" s="75"/>
    </row>
    <row r="467" spans="1:7" s="857" customFormat="1" ht="15.75">
      <c r="A467" s="69"/>
      <c r="B467" s="70"/>
      <c r="C467" s="70"/>
      <c r="D467" s="70"/>
      <c r="E467" s="70"/>
      <c r="F467" s="70"/>
      <c r="G467" s="75"/>
    </row>
    <row r="468" spans="1:7" s="857" customFormat="1" ht="15.75">
      <c r="A468" s="69"/>
      <c r="B468" s="70"/>
      <c r="C468" s="70"/>
      <c r="D468" s="70"/>
      <c r="E468" s="70"/>
      <c r="F468" s="70"/>
      <c r="G468" s="75"/>
    </row>
    <row r="469" spans="1:7" s="857" customFormat="1" ht="15.75">
      <c r="A469" s="69"/>
      <c r="B469" s="70"/>
      <c r="C469" s="70"/>
      <c r="D469" s="70"/>
      <c r="E469" s="70"/>
      <c r="F469" s="70"/>
      <c r="G469" s="75"/>
    </row>
    <row r="470" spans="1:7" s="857" customFormat="1" ht="15.75">
      <c r="A470" s="69"/>
      <c r="B470" s="70"/>
      <c r="C470" s="70"/>
      <c r="D470" s="70"/>
      <c r="E470" s="70"/>
      <c r="F470" s="70"/>
      <c r="G470" s="75"/>
    </row>
    <row r="471" spans="1:7" s="857" customFormat="1" ht="15.75">
      <c r="A471" s="69"/>
      <c r="B471" s="70"/>
      <c r="C471" s="70"/>
      <c r="D471" s="70"/>
      <c r="E471" s="70"/>
      <c r="F471" s="70"/>
      <c r="G471" s="75"/>
    </row>
    <row r="472" spans="1:7" s="857" customFormat="1" ht="15.75">
      <c r="A472" s="69"/>
      <c r="B472" s="70"/>
      <c r="C472" s="70"/>
      <c r="D472" s="70"/>
      <c r="E472" s="70"/>
      <c r="F472" s="70"/>
      <c r="G472" s="75"/>
    </row>
    <row r="473" spans="1:7" s="857" customFormat="1" ht="15.75">
      <c r="A473" s="69"/>
      <c r="B473" s="70"/>
      <c r="C473" s="70"/>
      <c r="D473" s="70"/>
      <c r="E473" s="70"/>
      <c r="F473" s="70"/>
      <c r="G473" s="75"/>
    </row>
    <row r="474" spans="1:7" s="857" customFormat="1" ht="15.75">
      <c r="A474" s="69"/>
      <c r="B474" s="70"/>
      <c r="C474" s="70"/>
      <c r="D474" s="70"/>
      <c r="E474" s="70"/>
      <c r="F474" s="70"/>
      <c r="G474" s="75"/>
    </row>
    <row r="475" spans="1:7" s="857" customFormat="1" ht="15.75">
      <c r="A475" s="69"/>
      <c r="B475" s="70"/>
      <c r="C475" s="70"/>
      <c r="D475" s="70"/>
      <c r="E475" s="70"/>
      <c r="F475" s="70"/>
      <c r="G475" s="75"/>
    </row>
    <row r="476" spans="1:7" s="857" customFormat="1" ht="15.75">
      <c r="A476" s="69"/>
      <c r="B476" s="70"/>
      <c r="C476" s="70"/>
      <c r="D476" s="70"/>
      <c r="E476" s="70"/>
      <c r="F476" s="70"/>
      <c r="G476" s="75"/>
    </row>
    <row r="477" spans="1:7" s="857" customFormat="1" ht="15.75">
      <c r="A477" s="69"/>
      <c r="B477" s="70"/>
      <c r="C477" s="70"/>
      <c r="D477" s="70"/>
      <c r="E477" s="70"/>
      <c r="F477" s="70"/>
      <c r="G477" s="75"/>
    </row>
    <row r="478" spans="1:7" s="857" customFormat="1" ht="15.75">
      <c r="A478" s="69"/>
      <c r="B478" s="70"/>
      <c r="C478" s="70"/>
      <c r="D478" s="70"/>
      <c r="E478" s="70"/>
      <c r="F478" s="70"/>
      <c r="G478" s="75"/>
    </row>
    <row r="479" spans="1:7" s="857" customFormat="1" ht="15.75">
      <c r="A479" s="69"/>
      <c r="B479" s="70"/>
      <c r="C479" s="70"/>
      <c r="D479" s="70"/>
      <c r="E479" s="70"/>
      <c r="F479" s="70"/>
      <c r="G479" s="75"/>
    </row>
    <row r="480" spans="1:7" s="857" customFormat="1" ht="15.75">
      <c r="A480" s="69"/>
      <c r="B480" s="70"/>
      <c r="C480" s="70"/>
      <c r="D480" s="70"/>
      <c r="E480" s="70"/>
      <c r="F480" s="70"/>
      <c r="G480" s="75"/>
    </row>
    <row r="481" spans="1:7" s="857" customFormat="1" ht="15.75">
      <c r="A481" s="69"/>
      <c r="B481" s="70"/>
      <c r="C481" s="70"/>
      <c r="D481" s="70"/>
      <c r="E481" s="70"/>
      <c r="F481" s="70"/>
      <c r="G481" s="75"/>
    </row>
    <row r="482" spans="1:7" s="857" customFormat="1" ht="15.75">
      <c r="A482" s="69"/>
      <c r="B482" s="70"/>
      <c r="C482" s="70"/>
      <c r="D482" s="70"/>
      <c r="E482" s="70"/>
      <c r="F482" s="70"/>
      <c r="G482" s="75"/>
    </row>
    <row r="483" spans="1:7" s="857" customFormat="1" ht="15.75">
      <c r="A483" s="69"/>
      <c r="B483" s="70"/>
      <c r="C483" s="70"/>
      <c r="D483" s="70"/>
      <c r="E483" s="70"/>
      <c r="F483" s="70"/>
      <c r="G483" s="75"/>
    </row>
    <row r="484" spans="1:7" s="857" customFormat="1" ht="15.75">
      <c r="A484" s="69"/>
      <c r="B484" s="70"/>
      <c r="C484" s="70"/>
      <c r="D484" s="70"/>
      <c r="E484" s="70"/>
      <c r="F484" s="70"/>
      <c r="G484" s="75"/>
    </row>
    <row r="485" spans="1:7" s="857" customFormat="1" ht="15.75">
      <c r="A485" s="69"/>
      <c r="B485" s="70"/>
      <c r="C485" s="70"/>
      <c r="D485" s="70"/>
      <c r="E485" s="70"/>
      <c r="F485" s="70"/>
      <c r="G485" s="75"/>
    </row>
    <row r="486" spans="1:7" s="857" customFormat="1" ht="15.75">
      <c r="A486" s="69"/>
      <c r="B486" s="70"/>
      <c r="C486" s="70"/>
      <c r="D486" s="70"/>
      <c r="E486" s="70"/>
      <c r="F486" s="70"/>
      <c r="G486" s="75"/>
    </row>
    <row r="487" spans="1:7" s="857" customFormat="1" ht="15.75">
      <c r="A487" s="69"/>
      <c r="B487" s="70"/>
      <c r="C487" s="70"/>
      <c r="D487" s="70"/>
      <c r="E487" s="70"/>
      <c r="F487" s="70"/>
      <c r="G487" s="75"/>
    </row>
    <row r="488" spans="1:7" s="857" customFormat="1" ht="15.75">
      <c r="A488" s="69"/>
      <c r="B488" s="70"/>
      <c r="C488" s="70"/>
      <c r="D488" s="70"/>
      <c r="E488" s="70"/>
      <c r="F488" s="70"/>
      <c r="G488" s="75"/>
    </row>
    <row r="489" spans="1:7" s="857" customFormat="1" ht="15.75">
      <c r="A489" s="69"/>
      <c r="B489" s="70"/>
      <c r="C489" s="70"/>
      <c r="D489" s="70"/>
      <c r="E489" s="70"/>
      <c r="F489" s="70"/>
      <c r="G489" s="75"/>
    </row>
    <row r="490" spans="1:7" s="857" customFormat="1" ht="15.75">
      <c r="A490" s="69"/>
      <c r="B490" s="70"/>
      <c r="C490" s="70"/>
      <c r="D490" s="70"/>
      <c r="E490" s="70"/>
      <c r="F490" s="70"/>
      <c r="G490" s="75"/>
    </row>
    <row r="491" spans="1:7" s="857" customFormat="1" ht="15.75">
      <c r="A491" s="69"/>
      <c r="B491" s="70"/>
      <c r="C491" s="70"/>
      <c r="D491" s="70"/>
      <c r="E491" s="70"/>
      <c r="F491" s="70"/>
      <c r="G491" s="75"/>
    </row>
    <row r="492" spans="1:7" s="857" customFormat="1" ht="15.75">
      <c r="A492" s="69"/>
      <c r="B492" s="70"/>
      <c r="C492" s="70"/>
      <c r="D492" s="70"/>
      <c r="E492" s="70"/>
      <c r="F492" s="70"/>
      <c r="G492" s="75"/>
    </row>
    <row r="493" spans="1:7" s="857" customFormat="1" ht="15.75">
      <c r="A493" s="69"/>
      <c r="B493" s="70"/>
      <c r="C493" s="70"/>
      <c r="D493" s="70"/>
      <c r="E493" s="70"/>
      <c r="F493" s="70"/>
      <c r="G493" s="75"/>
    </row>
    <row r="494" spans="1:7" s="857" customFormat="1" ht="15.75">
      <c r="A494" s="69"/>
      <c r="B494" s="70"/>
      <c r="C494" s="70"/>
      <c r="D494" s="70"/>
      <c r="E494" s="70"/>
      <c r="F494" s="70"/>
      <c r="G494" s="75"/>
    </row>
    <row r="495" spans="1:7" s="857" customFormat="1" ht="15.75">
      <c r="A495" s="69"/>
      <c r="B495" s="70"/>
      <c r="C495" s="70"/>
      <c r="D495" s="70"/>
      <c r="E495" s="70"/>
      <c r="F495" s="70"/>
      <c r="G495" s="75"/>
    </row>
    <row r="496" spans="1:7" s="857" customFormat="1" ht="15.75">
      <c r="A496" s="69"/>
      <c r="B496" s="70"/>
      <c r="C496" s="70"/>
      <c r="D496" s="70"/>
      <c r="E496" s="70"/>
      <c r="F496" s="70"/>
      <c r="G496" s="75"/>
    </row>
    <row r="497" spans="1:7" s="857" customFormat="1" ht="15.75">
      <c r="A497" s="69"/>
      <c r="B497" s="70"/>
      <c r="C497" s="70"/>
      <c r="D497" s="70"/>
      <c r="E497" s="70"/>
      <c r="F497" s="70"/>
      <c r="G497" s="75"/>
    </row>
    <row r="498" spans="1:7" s="857" customFormat="1" ht="15.75">
      <c r="A498" s="69"/>
      <c r="B498" s="70"/>
      <c r="C498" s="70"/>
      <c r="D498" s="70"/>
      <c r="E498" s="70"/>
      <c r="F498" s="70"/>
      <c r="G498" s="75"/>
    </row>
    <row r="499" spans="1:7" s="857" customFormat="1" ht="15.75">
      <c r="A499" s="69"/>
      <c r="B499" s="70"/>
      <c r="C499" s="70"/>
      <c r="D499" s="70"/>
      <c r="E499" s="70"/>
      <c r="F499" s="70"/>
      <c r="G499" s="75"/>
    </row>
    <row r="500" spans="1:7" s="857" customFormat="1" ht="15.75">
      <c r="A500" s="69"/>
      <c r="B500" s="70"/>
      <c r="C500" s="70"/>
      <c r="D500" s="70"/>
      <c r="E500" s="70"/>
      <c r="F500" s="70"/>
      <c r="G500" s="75"/>
    </row>
    <row r="501" spans="1:7" s="857" customFormat="1" ht="15.75">
      <c r="A501" s="69"/>
      <c r="B501" s="70"/>
      <c r="C501" s="70"/>
      <c r="D501" s="70"/>
      <c r="E501" s="70"/>
      <c r="F501" s="70"/>
      <c r="G501" s="75"/>
    </row>
    <row r="502" spans="1:7" s="857" customFormat="1" ht="15.75">
      <c r="A502" s="69"/>
      <c r="B502" s="70"/>
      <c r="C502" s="70"/>
      <c r="D502" s="70"/>
      <c r="E502" s="70"/>
      <c r="F502" s="70"/>
      <c r="G502" s="75"/>
    </row>
    <row r="503" spans="1:7" s="857" customFormat="1" ht="15.75">
      <c r="A503" s="69"/>
      <c r="B503" s="70"/>
      <c r="C503" s="70"/>
      <c r="D503" s="70"/>
      <c r="E503" s="70"/>
      <c r="F503" s="70"/>
      <c r="G503" s="75"/>
    </row>
    <row r="504" spans="1:7" s="857" customFormat="1" ht="15.75">
      <c r="A504" s="69"/>
      <c r="B504" s="70"/>
      <c r="C504" s="70"/>
      <c r="D504" s="70"/>
      <c r="E504" s="70"/>
      <c r="F504" s="70"/>
      <c r="G504" s="75"/>
    </row>
    <row r="505" spans="1:7" s="857" customFormat="1" ht="15.75">
      <c r="A505" s="69"/>
      <c r="B505" s="70"/>
      <c r="C505" s="70"/>
      <c r="D505" s="70"/>
      <c r="E505" s="70"/>
      <c r="F505" s="70"/>
      <c r="G505" s="75"/>
    </row>
    <row r="506" spans="1:7" s="857" customFormat="1" ht="15.75">
      <c r="A506" s="69"/>
      <c r="B506" s="70"/>
      <c r="C506" s="70"/>
      <c r="D506" s="70"/>
      <c r="E506" s="70"/>
      <c r="F506" s="70"/>
      <c r="G506" s="75"/>
    </row>
    <row r="507" spans="1:7" s="857" customFormat="1" ht="15.75">
      <c r="A507" s="69"/>
      <c r="B507" s="70"/>
      <c r="C507" s="70"/>
      <c r="D507" s="70"/>
      <c r="E507" s="70"/>
      <c r="F507" s="70"/>
      <c r="G507" s="75"/>
    </row>
    <row r="508" spans="1:7" s="857" customFormat="1" ht="15.75">
      <c r="A508" s="69"/>
      <c r="B508" s="70"/>
      <c r="C508" s="70"/>
      <c r="D508" s="70"/>
      <c r="E508" s="70"/>
      <c r="F508" s="70"/>
      <c r="G508" s="75"/>
    </row>
    <row r="509" spans="1:7" s="857" customFormat="1" ht="15.75">
      <c r="A509" s="69"/>
      <c r="B509" s="70"/>
      <c r="C509" s="70"/>
      <c r="D509" s="70"/>
      <c r="E509" s="70"/>
      <c r="F509" s="70"/>
      <c r="G509" s="75"/>
    </row>
    <row r="510" spans="1:7" s="857" customFormat="1" ht="15.75">
      <c r="A510" s="69"/>
      <c r="B510" s="70"/>
      <c r="C510" s="70"/>
      <c r="D510" s="70"/>
      <c r="E510" s="70"/>
      <c r="F510" s="70"/>
      <c r="G510" s="75"/>
    </row>
    <row r="511" spans="1:7" s="857" customFormat="1" ht="15.75">
      <c r="A511" s="69"/>
      <c r="B511" s="70"/>
      <c r="C511" s="70"/>
      <c r="D511" s="70"/>
      <c r="E511" s="70"/>
      <c r="F511" s="70"/>
      <c r="G511" s="75"/>
    </row>
    <row r="512" spans="1:7" s="857" customFormat="1" ht="15.75">
      <c r="A512" s="69"/>
      <c r="B512" s="70"/>
      <c r="C512" s="70"/>
      <c r="D512" s="70"/>
      <c r="E512" s="70"/>
      <c r="F512" s="70"/>
      <c r="G512" s="75"/>
    </row>
    <row r="513" spans="1:7" s="857" customFormat="1" ht="15.75">
      <c r="A513" s="69"/>
      <c r="B513" s="70"/>
      <c r="C513" s="70"/>
      <c r="D513" s="70"/>
      <c r="E513" s="70"/>
      <c r="F513" s="70"/>
      <c r="G513" s="75"/>
    </row>
    <row r="514" spans="1:7" s="857" customFormat="1" ht="15.75">
      <c r="A514" s="69"/>
      <c r="B514" s="70"/>
      <c r="C514" s="70"/>
      <c r="D514" s="70"/>
      <c r="E514" s="70"/>
      <c r="F514" s="70"/>
      <c r="G514" s="75"/>
    </row>
    <row r="515" spans="1:7" s="857" customFormat="1" ht="15.75">
      <c r="A515" s="69"/>
      <c r="B515" s="70"/>
      <c r="C515" s="70"/>
      <c r="D515" s="70"/>
      <c r="E515" s="70"/>
      <c r="F515" s="70"/>
      <c r="G515" s="75"/>
    </row>
    <row r="516" spans="1:7" s="857" customFormat="1" ht="15.75">
      <c r="A516" s="69"/>
      <c r="B516" s="70"/>
      <c r="C516" s="70"/>
      <c r="D516" s="70"/>
      <c r="E516" s="70"/>
      <c r="F516" s="70"/>
      <c r="G516" s="75"/>
    </row>
    <row r="517" spans="1:7" s="857" customFormat="1" ht="15.75">
      <c r="A517" s="69"/>
      <c r="B517" s="70"/>
      <c r="C517" s="70"/>
      <c r="D517" s="70"/>
      <c r="E517" s="70"/>
      <c r="F517" s="70"/>
      <c r="G517" s="75"/>
    </row>
    <row r="518" spans="1:7" s="857" customFormat="1" ht="15.75">
      <c r="A518" s="69"/>
      <c r="B518" s="70"/>
      <c r="C518" s="70"/>
      <c r="D518" s="70"/>
      <c r="E518" s="70"/>
      <c r="F518" s="70"/>
      <c r="G518" s="75"/>
    </row>
    <row r="519" spans="1:7" s="857" customFormat="1" ht="15.75">
      <c r="A519" s="69"/>
      <c r="B519" s="70"/>
      <c r="C519" s="70"/>
      <c r="D519" s="70"/>
      <c r="E519" s="70"/>
      <c r="F519" s="70"/>
      <c r="G519" s="75"/>
    </row>
    <row r="520" spans="1:7" s="857" customFormat="1" ht="15.75">
      <c r="A520" s="69"/>
      <c r="B520" s="70"/>
      <c r="C520" s="70"/>
      <c r="D520" s="70"/>
      <c r="E520" s="70"/>
      <c r="F520" s="70"/>
      <c r="G520" s="75"/>
    </row>
    <row r="521" spans="1:7" s="857" customFormat="1" ht="15.75">
      <c r="A521" s="69"/>
      <c r="B521" s="70"/>
      <c r="C521" s="70"/>
      <c r="D521" s="70"/>
      <c r="E521" s="70"/>
      <c r="F521" s="70"/>
      <c r="G521" s="75"/>
    </row>
    <row r="522" spans="1:7" s="857" customFormat="1" ht="15.75">
      <c r="A522" s="69"/>
      <c r="B522" s="70"/>
      <c r="C522" s="70"/>
      <c r="D522" s="70"/>
      <c r="E522" s="70"/>
      <c r="F522" s="70"/>
      <c r="G522" s="75"/>
    </row>
    <row r="523" spans="1:7" s="857" customFormat="1" ht="15.75">
      <c r="A523" s="69"/>
      <c r="B523" s="70"/>
      <c r="C523" s="70"/>
      <c r="D523" s="70"/>
      <c r="E523" s="70"/>
      <c r="F523" s="70"/>
      <c r="G523" s="75"/>
    </row>
    <row r="524" spans="1:7" s="857" customFormat="1" ht="15.75">
      <c r="A524" s="69"/>
      <c r="B524" s="70"/>
      <c r="C524" s="70"/>
      <c r="D524" s="70"/>
      <c r="E524" s="70"/>
      <c r="F524" s="70"/>
      <c r="G524" s="75"/>
    </row>
    <row r="525" spans="1:7" s="857" customFormat="1" ht="15.75">
      <c r="A525" s="69"/>
      <c r="B525" s="70"/>
      <c r="C525" s="70"/>
      <c r="D525" s="70"/>
      <c r="E525" s="70"/>
      <c r="F525" s="70"/>
      <c r="G525" s="75"/>
    </row>
    <row r="526" spans="1:7" s="857" customFormat="1" ht="15.75">
      <c r="A526" s="69"/>
      <c r="B526" s="70"/>
      <c r="C526" s="70"/>
      <c r="D526" s="70"/>
      <c r="E526" s="70"/>
      <c r="F526" s="70"/>
      <c r="G526" s="75"/>
    </row>
    <row r="527" spans="1:7" s="857" customFormat="1" ht="15.75">
      <c r="A527" s="69"/>
      <c r="B527" s="70"/>
      <c r="C527" s="70"/>
      <c r="D527" s="70"/>
      <c r="E527" s="70"/>
      <c r="F527" s="70"/>
      <c r="G527" s="75"/>
    </row>
    <row r="528" spans="1:7" s="857" customFormat="1" ht="15.75">
      <c r="A528" s="69"/>
      <c r="B528" s="70"/>
      <c r="C528" s="70"/>
      <c r="D528" s="70"/>
      <c r="E528" s="70"/>
      <c r="F528" s="70"/>
      <c r="G528" s="75"/>
    </row>
    <row r="529" spans="1:7" s="857" customFormat="1" ht="15.75">
      <c r="A529" s="69"/>
      <c r="B529" s="70"/>
      <c r="C529" s="70"/>
      <c r="D529" s="70"/>
      <c r="E529" s="70"/>
      <c r="F529" s="70"/>
      <c r="G529" s="75"/>
    </row>
    <row r="530" spans="1:7" s="857" customFormat="1" ht="15.75">
      <c r="A530" s="69"/>
      <c r="B530" s="70"/>
      <c r="C530" s="70"/>
      <c r="D530" s="70"/>
      <c r="E530" s="70"/>
      <c r="F530" s="70"/>
      <c r="G530" s="75"/>
    </row>
    <row r="531" spans="1:7" s="857" customFormat="1" ht="15.75">
      <c r="A531" s="69"/>
      <c r="B531" s="70"/>
      <c r="C531" s="70"/>
      <c r="D531" s="70"/>
      <c r="E531" s="70"/>
      <c r="F531" s="70"/>
      <c r="G531" s="75"/>
    </row>
    <row r="532" spans="1:7" s="857" customFormat="1" ht="15.75">
      <c r="A532" s="69"/>
      <c r="B532" s="70"/>
      <c r="C532" s="70"/>
      <c r="D532" s="70"/>
      <c r="E532" s="70"/>
      <c r="F532" s="70"/>
      <c r="G532" s="75"/>
    </row>
    <row r="533" spans="1:7" s="857" customFormat="1" ht="15.75">
      <c r="A533" s="69"/>
      <c r="B533" s="70"/>
      <c r="C533" s="70"/>
      <c r="D533" s="70"/>
      <c r="E533" s="70"/>
      <c r="F533" s="70"/>
      <c r="G533" s="75"/>
    </row>
    <row r="534" spans="1:7" s="857" customFormat="1" ht="15.75">
      <c r="A534" s="69"/>
      <c r="B534" s="70"/>
      <c r="C534" s="70"/>
      <c r="D534" s="70"/>
      <c r="E534" s="70"/>
      <c r="F534" s="70"/>
      <c r="G534" s="75"/>
    </row>
    <row r="535" spans="1:7" s="857" customFormat="1" ht="15.75">
      <c r="A535" s="69"/>
      <c r="B535" s="70"/>
      <c r="C535" s="70"/>
      <c r="D535" s="70"/>
      <c r="E535" s="70"/>
      <c r="F535" s="70"/>
      <c r="G535" s="75"/>
    </row>
    <row r="536" spans="1:7" s="857" customFormat="1" ht="15.75">
      <c r="A536" s="69"/>
      <c r="B536" s="70"/>
      <c r="C536" s="70"/>
      <c r="D536" s="70"/>
      <c r="E536" s="70"/>
      <c r="F536" s="70"/>
      <c r="G536" s="75"/>
    </row>
    <row r="537" spans="1:7" s="857" customFormat="1" ht="15.75">
      <c r="A537" s="69"/>
      <c r="B537" s="70"/>
      <c r="C537" s="70"/>
      <c r="D537" s="70"/>
      <c r="E537" s="70"/>
      <c r="F537" s="70"/>
      <c r="G537" s="75"/>
    </row>
    <row r="538" spans="1:7" s="857" customFormat="1" ht="15.75">
      <c r="A538" s="69"/>
      <c r="B538" s="70"/>
      <c r="C538" s="70"/>
      <c r="D538" s="70"/>
      <c r="E538" s="70"/>
      <c r="F538" s="70"/>
      <c r="G538" s="75"/>
    </row>
    <row r="539" spans="1:7" s="857" customFormat="1" ht="15.75">
      <c r="A539" s="69"/>
      <c r="B539" s="70"/>
      <c r="C539" s="70"/>
      <c r="D539" s="70"/>
      <c r="E539" s="70"/>
      <c r="F539" s="70"/>
      <c r="G539" s="75"/>
    </row>
    <row r="540" spans="1:7" s="857" customFormat="1" ht="15.75">
      <c r="A540" s="69"/>
      <c r="B540" s="70"/>
      <c r="C540" s="70"/>
      <c r="D540" s="70"/>
      <c r="E540" s="70"/>
      <c r="F540" s="70"/>
      <c r="G540" s="75"/>
    </row>
    <row r="541" spans="1:7" s="857" customFormat="1" ht="15.75">
      <c r="A541" s="69"/>
      <c r="B541" s="70"/>
      <c r="C541" s="70"/>
      <c r="D541" s="70"/>
      <c r="E541" s="70"/>
      <c r="F541" s="70"/>
      <c r="G541" s="75"/>
    </row>
    <row r="542" spans="1:7" s="857" customFormat="1" ht="15.75">
      <c r="A542" s="69"/>
      <c r="B542" s="70"/>
      <c r="C542" s="70"/>
      <c r="D542" s="70"/>
      <c r="E542" s="70"/>
      <c r="F542" s="70"/>
      <c r="G542" s="75"/>
    </row>
    <row r="543" spans="1:7" s="857" customFormat="1" ht="15.75">
      <c r="A543" s="69"/>
      <c r="B543" s="70"/>
      <c r="C543" s="70"/>
      <c r="D543" s="70"/>
      <c r="E543" s="70"/>
      <c r="F543" s="70"/>
      <c r="G543" s="75"/>
    </row>
    <row r="544" spans="1:7" s="857" customFormat="1" ht="15.75">
      <c r="A544" s="69"/>
      <c r="B544" s="70"/>
      <c r="C544" s="70"/>
      <c r="D544" s="70"/>
      <c r="E544" s="70"/>
      <c r="F544" s="70"/>
      <c r="G544" s="75"/>
    </row>
    <row r="545" spans="1:7" s="857" customFormat="1" ht="15.75">
      <c r="A545" s="69"/>
      <c r="B545" s="70"/>
      <c r="C545" s="70"/>
      <c r="D545" s="70"/>
      <c r="E545" s="70"/>
      <c r="F545" s="70"/>
      <c r="G545" s="75"/>
    </row>
    <row r="546" spans="1:7" s="857" customFormat="1" ht="15.75">
      <c r="A546" s="69"/>
      <c r="B546" s="70"/>
      <c r="C546" s="70"/>
      <c r="D546" s="70"/>
      <c r="E546" s="70"/>
      <c r="F546" s="70"/>
      <c r="G546" s="75"/>
    </row>
    <row r="547" spans="1:7" s="857" customFormat="1" ht="15.75">
      <c r="A547" s="69"/>
      <c r="B547" s="70"/>
      <c r="C547" s="70"/>
      <c r="D547" s="70"/>
      <c r="E547" s="70"/>
      <c r="F547" s="70"/>
      <c r="G547" s="75"/>
    </row>
    <row r="548" spans="1:7" s="857" customFormat="1" ht="15.75">
      <c r="A548" s="69"/>
      <c r="B548" s="70"/>
      <c r="C548" s="70"/>
      <c r="D548" s="70"/>
      <c r="E548" s="70"/>
      <c r="F548" s="70"/>
      <c r="G548" s="75"/>
    </row>
    <row r="549" spans="1:7" s="857" customFormat="1" ht="15.75">
      <c r="A549" s="69"/>
      <c r="B549" s="70"/>
      <c r="C549" s="70"/>
      <c r="D549" s="70"/>
      <c r="E549" s="70"/>
      <c r="F549" s="70"/>
      <c r="G549" s="75"/>
    </row>
    <row r="550" spans="1:7" s="857" customFormat="1" ht="15.75">
      <c r="A550" s="69"/>
      <c r="B550" s="70"/>
      <c r="C550" s="70"/>
      <c r="D550" s="70"/>
      <c r="E550" s="70"/>
      <c r="F550" s="70"/>
      <c r="G550" s="75"/>
    </row>
    <row r="551" spans="1:7" s="857" customFormat="1" ht="15.75">
      <c r="A551" s="69"/>
      <c r="B551" s="70"/>
      <c r="C551" s="70"/>
      <c r="D551" s="70"/>
      <c r="E551" s="70"/>
      <c r="F551" s="70"/>
      <c r="G551" s="75"/>
    </row>
    <row r="552" spans="1:7" s="857" customFormat="1" ht="15.75">
      <c r="A552" s="69"/>
      <c r="B552" s="70"/>
      <c r="C552" s="70"/>
      <c r="D552" s="70"/>
      <c r="E552" s="70"/>
      <c r="F552" s="70"/>
      <c r="G552" s="75"/>
    </row>
    <row r="553" spans="1:7" s="857" customFormat="1" ht="15.75">
      <c r="A553" s="69"/>
      <c r="B553" s="70"/>
      <c r="C553" s="70"/>
      <c r="D553" s="70"/>
      <c r="E553" s="70"/>
      <c r="F553" s="70"/>
      <c r="G553" s="75"/>
    </row>
    <row r="554" spans="1:7" s="857" customFormat="1" ht="15.75">
      <c r="A554" s="69"/>
      <c r="B554" s="70"/>
      <c r="C554" s="70"/>
      <c r="D554" s="70"/>
      <c r="E554" s="70"/>
      <c r="F554" s="70"/>
      <c r="G554" s="75"/>
    </row>
    <row r="555" spans="1:7" s="857" customFormat="1" ht="15.75">
      <c r="A555" s="69"/>
      <c r="B555" s="70"/>
      <c r="C555" s="70"/>
      <c r="D555" s="70"/>
      <c r="E555" s="70"/>
      <c r="F555" s="70"/>
      <c r="G555" s="75"/>
    </row>
    <row r="556" spans="1:7" s="857" customFormat="1" ht="15.75">
      <c r="A556" s="69"/>
      <c r="B556" s="70"/>
      <c r="C556" s="70"/>
      <c r="D556" s="70"/>
      <c r="E556" s="70"/>
      <c r="F556" s="70"/>
      <c r="G556" s="75"/>
    </row>
    <row r="557" spans="1:7" s="857" customFormat="1" ht="15.75">
      <c r="A557" s="69"/>
      <c r="B557" s="70"/>
      <c r="C557" s="70"/>
      <c r="D557" s="70"/>
      <c r="E557" s="70"/>
      <c r="F557" s="70"/>
      <c r="G557" s="75"/>
    </row>
    <row r="558" spans="1:7" s="857" customFormat="1" ht="15.75">
      <c r="A558" s="69"/>
      <c r="B558" s="70"/>
      <c r="C558" s="70"/>
      <c r="D558" s="70"/>
      <c r="E558" s="70"/>
      <c r="F558" s="70"/>
      <c r="G558" s="75"/>
    </row>
    <row r="559" spans="1:7" s="857" customFormat="1" ht="15.75">
      <c r="A559" s="69"/>
      <c r="B559" s="70"/>
      <c r="C559" s="70"/>
      <c r="D559" s="70"/>
      <c r="E559" s="70"/>
      <c r="F559" s="70"/>
      <c r="G559" s="75"/>
    </row>
    <row r="560" spans="1:7" s="857" customFormat="1" ht="15.75">
      <c r="A560" s="69"/>
      <c r="B560" s="70"/>
      <c r="C560" s="70"/>
      <c r="D560" s="70"/>
      <c r="E560" s="70"/>
      <c r="F560" s="70"/>
      <c r="G560" s="75"/>
    </row>
    <row r="561" spans="1:7" s="857" customFormat="1" ht="15.75">
      <c r="A561" s="69"/>
      <c r="B561" s="70"/>
      <c r="C561" s="70"/>
      <c r="D561" s="70"/>
      <c r="E561" s="70"/>
      <c r="F561" s="70"/>
      <c r="G561" s="75"/>
    </row>
    <row r="562" spans="1:7" s="857" customFormat="1" ht="15.75">
      <c r="A562" s="69"/>
      <c r="B562" s="70"/>
      <c r="C562" s="70"/>
      <c r="D562" s="70"/>
      <c r="E562" s="70"/>
      <c r="F562" s="70"/>
      <c r="G562" s="75"/>
    </row>
    <row r="563" spans="1:7" s="857" customFormat="1" ht="15.75">
      <c r="A563" s="69"/>
      <c r="B563" s="70"/>
      <c r="C563" s="70"/>
      <c r="D563" s="70"/>
      <c r="E563" s="70"/>
      <c r="F563" s="70"/>
      <c r="G563" s="75"/>
    </row>
    <row r="564" spans="1:7" s="857" customFormat="1" ht="15.75">
      <c r="A564" s="69"/>
      <c r="B564" s="70"/>
      <c r="C564" s="70"/>
      <c r="D564" s="70"/>
      <c r="E564" s="70"/>
      <c r="F564" s="70"/>
      <c r="G564" s="75"/>
    </row>
    <row r="565" spans="1:7" s="857" customFormat="1" ht="15.75">
      <c r="A565" s="69"/>
      <c r="B565" s="70"/>
      <c r="C565" s="70"/>
      <c r="D565" s="70"/>
      <c r="E565" s="70"/>
      <c r="F565" s="70"/>
      <c r="G565" s="75"/>
    </row>
    <row r="566" spans="1:7" s="857" customFormat="1" ht="15.75">
      <c r="A566" s="69"/>
      <c r="B566" s="70"/>
      <c r="C566" s="70"/>
      <c r="D566" s="70"/>
      <c r="E566" s="70"/>
      <c r="F566" s="70"/>
      <c r="G566" s="75"/>
    </row>
    <row r="567" spans="1:7" s="857" customFormat="1" ht="15.75">
      <c r="A567" s="69"/>
      <c r="B567" s="70"/>
      <c r="C567" s="70"/>
      <c r="D567" s="70"/>
      <c r="E567" s="70"/>
      <c r="F567" s="70"/>
      <c r="G567" s="75"/>
    </row>
    <row r="568" spans="1:7" s="857" customFormat="1" ht="15.75">
      <c r="A568" s="69"/>
      <c r="B568" s="70"/>
      <c r="C568" s="70"/>
      <c r="D568" s="70"/>
      <c r="E568" s="70"/>
      <c r="F568" s="70"/>
      <c r="G568" s="75"/>
    </row>
    <row r="569" spans="1:7" s="857" customFormat="1" ht="15.75">
      <c r="A569" s="69"/>
      <c r="B569" s="70"/>
      <c r="C569" s="70"/>
      <c r="D569" s="70"/>
      <c r="E569" s="70"/>
      <c r="F569" s="70"/>
      <c r="G569" s="75"/>
    </row>
    <row r="570" spans="1:7" s="857" customFormat="1" ht="15.75">
      <c r="A570" s="69"/>
      <c r="B570" s="70"/>
      <c r="C570" s="70"/>
      <c r="D570" s="70"/>
      <c r="E570" s="70"/>
      <c r="F570" s="70"/>
      <c r="G570" s="75"/>
    </row>
    <row r="571" spans="1:7" s="857" customFormat="1" ht="15.75">
      <c r="A571" s="69"/>
      <c r="B571" s="70"/>
      <c r="C571" s="70"/>
      <c r="D571" s="70"/>
      <c r="E571" s="70"/>
      <c r="F571" s="70"/>
      <c r="G571" s="75"/>
    </row>
    <row r="572" spans="1:7" s="857" customFormat="1" ht="15.75">
      <c r="A572" s="69"/>
      <c r="B572" s="70"/>
      <c r="C572" s="70"/>
      <c r="D572" s="70"/>
      <c r="E572" s="70"/>
      <c r="F572" s="70"/>
      <c r="G572" s="75"/>
    </row>
    <row r="573" spans="1:7" s="857" customFormat="1" ht="15.75">
      <c r="A573" s="69"/>
      <c r="B573" s="70"/>
      <c r="C573" s="70"/>
      <c r="D573" s="70"/>
      <c r="E573" s="70"/>
      <c r="F573" s="70"/>
      <c r="G573" s="75"/>
    </row>
    <row r="574" spans="1:7" s="857" customFormat="1" ht="15.75">
      <c r="A574" s="69"/>
      <c r="B574" s="70"/>
      <c r="C574" s="70"/>
      <c r="D574" s="70"/>
      <c r="E574" s="70"/>
      <c r="F574" s="70"/>
      <c r="G574" s="75"/>
    </row>
    <row r="575" spans="1:7" s="857" customFormat="1" ht="15.75">
      <c r="A575" s="69"/>
      <c r="B575" s="70"/>
      <c r="C575" s="70"/>
      <c r="D575" s="70"/>
      <c r="E575" s="70"/>
      <c r="F575" s="70"/>
      <c r="G575" s="75"/>
    </row>
    <row r="576" spans="1:7" s="857" customFormat="1" ht="15.75">
      <c r="A576" s="69"/>
      <c r="B576" s="70"/>
      <c r="C576" s="70"/>
      <c r="D576" s="70"/>
      <c r="E576" s="70"/>
      <c r="F576" s="70"/>
      <c r="G576" s="75"/>
    </row>
    <row r="577" spans="1:7" s="857" customFormat="1" ht="15.75">
      <c r="A577" s="69"/>
      <c r="B577" s="70"/>
      <c r="C577" s="70"/>
      <c r="D577" s="70"/>
      <c r="E577" s="70"/>
      <c r="F577" s="70"/>
      <c r="G577" s="75"/>
    </row>
    <row r="578" spans="1:7" s="857" customFormat="1" ht="15.75">
      <c r="A578" s="69"/>
      <c r="B578" s="70"/>
      <c r="C578" s="70"/>
      <c r="D578" s="70"/>
      <c r="E578" s="70"/>
      <c r="F578" s="70"/>
      <c r="G578" s="75"/>
    </row>
    <row r="579" spans="1:7" s="857" customFormat="1" ht="15.75">
      <c r="A579" s="69"/>
      <c r="B579" s="70"/>
      <c r="C579" s="70"/>
      <c r="D579" s="70"/>
      <c r="E579" s="70"/>
      <c r="F579" s="70"/>
      <c r="G579" s="75"/>
    </row>
    <row r="580" spans="1:7" s="857" customFormat="1" ht="15.75">
      <c r="A580" s="69"/>
      <c r="B580" s="70"/>
      <c r="C580" s="70"/>
      <c r="D580" s="70"/>
      <c r="E580" s="70"/>
      <c r="F580" s="70"/>
      <c r="G580" s="75"/>
    </row>
    <row r="581" spans="1:7" s="857" customFormat="1" ht="15.75">
      <c r="A581" s="69"/>
      <c r="B581" s="70"/>
      <c r="C581" s="70"/>
      <c r="D581" s="70"/>
      <c r="E581" s="70"/>
      <c r="F581" s="70"/>
      <c r="G581" s="75"/>
    </row>
    <row r="582" spans="1:7" s="857" customFormat="1" ht="15.75">
      <c r="A582" s="69"/>
      <c r="B582" s="70"/>
      <c r="C582" s="70"/>
      <c r="D582" s="70"/>
      <c r="E582" s="70"/>
      <c r="F582" s="70"/>
      <c r="G582" s="75"/>
    </row>
    <row r="583" spans="1:7" s="857" customFormat="1" ht="15.75">
      <c r="A583" s="69"/>
      <c r="B583" s="70"/>
      <c r="C583" s="70"/>
      <c r="D583" s="70"/>
      <c r="E583" s="70"/>
      <c r="F583" s="70"/>
      <c r="G583" s="75"/>
    </row>
    <row r="584" spans="1:7" s="857" customFormat="1" ht="15.75">
      <c r="A584" s="69"/>
      <c r="B584" s="70"/>
      <c r="C584" s="70"/>
      <c r="D584" s="70"/>
      <c r="E584" s="70"/>
      <c r="F584" s="70"/>
      <c r="G584" s="75"/>
    </row>
    <row r="585" spans="1:7" s="857" customFormat="1" ht="15.75">
      <c r="A585" s="69"/>
      <c r="B585" s="70"/>
      <c r="C585" s="70"/>
      <c r="D585" s="70"/>
      <c r="E585" s="70"/>
      <c r="F585" s="70"/>
      <c r="G585" s="75"/>
    </row>
    <row r="586" spans="1:7" s="857" customFormat="1" ht="15.75">
      <c r="A586" s="69"/>
      <c r="B586" s="70"/>
      <c r="C586" s="70"/>
      <c r="D586" s="70"/>
      <c r="E586" s="70"/>
      <c r="F586" s="70"/>
      <c r="G586" s="75"/>
    </row>
    <row r="587" spans="1:7" s="857" customFormat="1" ht="15.75">
      <c r="A587" s="69"/>
      <c r="B587" s="70"/>
      <c r="C587" s="70"/>
      <c r="D587" s="70"/>
      <c r="E587" s="70"/>
      <c r="F587" s="70"/>
      <c r="G587" s="75"/>
    </row>
    <row r="588" spans="1:7" s="857" customFormat="1" ht="15.75">
      <c r="A588" s="69"/>
      <c r="B588" s="70"/>
      <c r="C588" s="70"/>
      <c r="D588" s="70"/>
      <c r="E588" s="70"/>
      <c r="F588" s="70"/>
      <c r="G588" s="75"/>
    </row>
    <row r="589" spans="1:7" s="857" customFormat="1" ht="15.75">
      <c r="A589" s="69"/>
      <c r="B589" s="70"/>
      <c r="C589" s="70"/>
      <c r="D589" s="70"/>
      <c r="E589" s="70"/>
      <c r="F589" s="70"/>
      <c r="G589" s="75"/>
    </row>
    <row r="590" spans="1:7" s="857" customFormat="1" ht="15.75">
      <c r="A590" s="69"/>
      <c r="B590" s="70"/>
      <c r="C590" s="70"/>
      <c r="D590" s="70"/>
      <c r="E590" s="70"/>
      <c r="F590" s="70"/>
      <c r="G590" s="75"/>
    </row>
    <row r="591" spans="1:7" s="857" customFormat="1" ht="15.75">
      <c r="A591" s="69"/>
      <c r="B591" s="70"/>
      <c r="C591" s="70"/>
      <c r="D591" s="70"/>
      <c r="E591" s="70"/>
      <c r="F591" s="70"/>
      <c r="G591" s="75"/>
    </row>
    <row r="592" spans="1:7" s="857" customFormat="1" ht="15.75">
      <c r="A592" s="69"/>
      <c r="B592" s="70"/>
      <c r="C592" s="70"/>
      <c r="D592" s="70"/>
      <c r="E592" s="70"/>
      <c r="F592" s="70"/>
      <c r="G592" s="75"/>
    </row>
    <row r="593" spans="1:7" s="857" customFormat="1" ht="15.75">
      <c r="A593" s="69"/>
      <c r="B593" s="70"/>
      <c r="C593" s="70"/>
      <c r="D593" s="70"/>
      <c r="E593" s="70"/>
      <c r="F593" s="70"/>
      <c r="G593" s="75"/>
    </row>
    <row r="594" spans="1:7" s="857" customFormat="1" ht="15.75">
      <c r="A594" s="69"/>
      <c r="B594" s="70"/>
      <c r="C594" s="70"/>
      <c r="D594" s="70"/>
      <c r="E594" s="70"/>
      <c r="F594" s="70"/>
      <c r="G594" s="75"/>
    </row>
    <row r="595" spans="1:7" s="857" customFormat="1" ht="15.75">
      <c r="A595" s="69"/>
      <c r="B595" s="70"/>
      <c r="C595" s="70"/>
      <c r="D595" s="70"/>
      <c r="E595" s="70"/>
      <c r="F595" s="70"/>
      <c r="G595" s="75"/>
    </row>
    <row r="596" spans="1:7" s="857" customFormat="1" ht="15.75">
      <c r="A596" s="69"/>
      <c r="B596" s="70"/>
      <c r="C596" s="70"/>
      <c r="D596" s="70"/>
      <c r="E596" s="70"/>
      <c r="F596" s="70"/>
      <c r="G596" s="75"/>
    </row>
    <row r="597" spans="1:7" s="857" customFormat="1" ht="15.75">
      <c r="A597" s="69"/>
      <c r="B597" s="70"/>
      <c r="C597" s="70"/>
      <c r="D597" s="70"/>
      <c r="E597" s="70"/>
      <c r="F597" s="70"/>
      <c r="G597" s="75"/>
    </row>
    <row r="598" spans="1:7" s="857" customFormat="1" ht="15.75">
      <c r="A598" s="69"/>
      <c r="B598" s="70"/>
      <c r="C598" s="70"/>
      <c r="D598" s="70"/>
      <c r="E598" s="70"/>
      <c r="F598" s="70"/>
      <c r="G598" s="75"/>
    </row>
    <row r="599" spans="1:7" s="857" customFormat="1" ht="15.75">
      <c r="A599" s="69"/>
      <c r="B599" s="70"/>
      <c r="C599" s="70"/>
      <c r="D599" s="70"/>
      <c r="E599" s="70"/>
      <c r="F599" s="70"/>
      <c r="G599" s="75"/>
    </row>
    <row r="600" spans="1:7" s="857" customFormat="1" ht="15.75">
      <c r="A600" s="69"/>
      <c r="B600" s="70"/>
      <c r="C600" s="70"/>
      <c r="D600" s="70"/>
      <c r="E600" s="70"/>
      <c r="F600" s="70"/>
      <c r="G600" s="75"/>
    </row>
    <row r="601" spans="1:7" s="857" customFormat="1" ht="15.75">
      <c r="A601" s="69"/>
      <c r="B601" s="70"/>
      <c r="C601" s="70"/>
      <c r="D601" s="70"/>
      <c r="E601" s="70"/>
      <c r="F601" s="70"/>
      <c r="G601" s="75"/>
    </row>
    <row r="602" spans="1:7" s="857" customFormat="1" ht="15.75">
      <c r="A602" s="69"/>
      <c r="B602" s="70"/>
      <c r="C602" s="70"/>
      <c r="D602" s="70"/>
      <c r="E602" s="70"/>
      <c r="F602" s="70"/>
      <c r="G602" s="75"/>
    </row>
    <row r="603" spans="1:7" s="857" customFormat="1" ht="15.75">
      <c r="A603" s="69"/>
      <c r="B603" s="70"/>
      <c r="C603" s="70"/>
      <c r="D603" s="70"/>
      <c r="E603" s="70"/>
      <c r="F603" s="70"/>
      <c r="G603" s="75"/>
    </row>
    <row r="604" spans="1:7" s="857" customFormat="1" ht="15.75">
      <c r="A604" s="69"/>
      <c r="B604" s="70"/>
      <c r="C604" s="70"/>
      <c r="D604" s="70"/>
      <c r="E604" s="70"/>
      <c r="F604" s="70"/>
      <c r="G604" s="75"/>
    </row>
    <row r="605" spans="1:7" s="857" customFormat="1" ht="15.75">
      <c r="A605" s="69"/>
      <c r="B605" s="70"/>
      <c r="C605" s="70"/>
      <c r="D605" s="70"/>
      <c r="E605" s="70"/>
      <c r="F605" s="70"/>
      <c r="G605" s="75"/>
    </row>
    <row r="606" spans="1:7" s="857" customFormat="1" ht="15.75">
      <c r="A606" s="69"/>
      <c r="B606" s="70"/>
      <c r="C606" s="70"/>
      <c r="D606" s="70"/>
      <c r="E606" s="70"/>
      <c r="F606" s="70"/>
      <c r="G606" s="75"/>
    </row>
    <row r="607" spans="1:7" s="857" customFormat="1" ht="15.75">
      <c r="A607" s="69"/>
      <c r="B607" s="70"/>
      <c r="C607" s="70"/>
      <c r="D607" s="70"/>
      <c r="E607" s="70"/>
      <c r="F607" s="70"/>
      <c r="G607" s="75"/>
    </row>
    <row r="608" spans="1:7" s="857" customFormat="1" ht="15.75">
      <c r="A608" s="69"/>
      <c r="B608" s="70"/>
      <c r="C608" s="70"/>
      <c r="D608" s="70"/>
      <c r="E608" s="70"/>
      <c r="F608" s="70"/>
      <c r="G608" s="75"/>
    </row>
    <row r="609" spans="1:7" s="857" customFormat="1" ht="15.75">
      <c r="A609" s="69"/>
      <c r="B609" s="70"/>
      <c r="C609" s="70"/>
      <c r="D609" s="70"/>
      <c r="E609" s="70"/>
      <c r="F609" s="70"/>
      <c r="G609" s="75"/>
    </row>
    <row r="610" spans="1:7" s="857" customFormat="1" ht="15.75">
      <c r="A610" s="69"/>
      <c r="B610" s="70"/>
      <c r="C610" s="70"/>
      <c r="D610" s="70"/>
      <c r="E610" s="70"/>
      <c r="F610" s="70"/>
      <c r="G610" s="75"/>
    </row>
    <row r="611" spans="1:7" s="857" customFormat="1" ht="15.75">
      <c r="A611" s="69"/>
      <c r="B611" s="70"/>
      <c r="C611" s="70"/>
      <c r="D611" s="70"/>
      <c r="E611" s="70"/>
      <c r="F611" s="70"/>
      <c r="G611" s="75"/>
    </row>
    <row r="612" spans="1:7" s="857" customFormat="1" ht="15.75">
      <c r="A612" s="69"/>
      <c r="B612" s="70"/>
      <c r="C612" s="70"/>
      <c r="D612" s="70"/>
      <c r="E612" s="70"/>
      <c r="F612" s="70"/>
      <c r="G612" s="75"/>
    </row>
    <row r="613" spans="1:7" s="857" customFormat="1" ht="15.75">
      <c r="A613" s="69"/>
      <c r="B613" s="70"/>
      <c r="C613" s="70"/>
      <c r="D613" s="70"/>
      <c r="E613" s="70"/>
      <c r="F613" s="70"/>
      <c r="G613" s="75"/>
    </row>
    <row r="614" spans="1:7" s="857" customFormat="1" ht="15.75">
      <c r="A614" s="69"/>
      <c r="B614" s="70"/>
      <c r="C614" s="70"/>
      <c r="D614" s="70"/>
      <c r="E614" s="70"/>
      <c r="F614" s="70"/>
      <c r="G614" s="75"/>
    </row>
    <row r="615" spans="1:7" s="857" customFormat="1" ht="15.75">
      <c r="A615" s="69"/>
      <c r="B615" s="70"/>
      <c r="C615" s="70"/>
      <c r="D615" s="70"/>
      <c r="E615" s="70"/>
      <c r="F615" s="70"/>
      <c r="G615" s="75"/>
    </row>
    <row r="616" spans="1:7" s="857" customFormat="1" ht="15.75">
      <c r="A616" s="69"/>
      <c r="B616" s="70"/>
      <c r="C616" s="70"/>
      <c r="D616" s="70"/>
      <c r="E616" s="70"/>
      <c r="F616" s="70"/>
      <c r="G616" s="75"/>
    </row>
    <row r="617" spans="1:7" s="857" customFormat="1" ht="15.75">
      <c r="A617" s="69"/>
      <c r="B617" s="70"/>
      <c r="C617" s="70"/>
      <c r="D617" s="70"/>
      <c r="E617" s="70"/>
      <c r="F617" s="70"/>
      <c r="G617" s="75"/>
    </row>
    <row r="618" spans="1:7" s="857" customFormat="1" ht="15.75">
      <c r="A618" s="69"/>
      <c r="B618" s="70"/>
      <c r="C618" s="70"/>
      <c r="D618" s="70"/>
      <c r="E618" s="70"/>
      <c r="F618" s="70"/>
      <c r="G618" s="75"/>
    </row>
    <row r="619" spans="1:7" s="857" customFormat="1" ht="15.75">
      <c r="A619" s="69"/>
      <c r="B619" s="70"/>
      <c r="C619" s="70"/>
      <c r="D619" s="70"/>
      <c r="E619" s="70"/>
      <c r="F619" s="70"/>
      <c r="G619" s="75"/>
    </row>
    <row r="620" spans="1:7" s="857" customFormat="1" ht="15.75">
      <c r="A620" s="69"/>
      <c r="B620" s="70"/>
      <c r="C620" s="70"/>
      <c r="D620" s="70"/>
      <c r="E620" s="70"/>
      <c r="F620" s="70"/>
      <c r="G620" s="75"/>
    </row>
    <row r="621" spans="1:7" s="857" customFormat="1" ht="15.75">
      <c r="A621" s="69"/>
      <c r="B621" s="70"/>
      <c r="C621" s="70"/>
      <c r="D621" s="70"/>
      <c r="E621" s="70"/>
      <c r="F621" s="70"/>
      <c r="G621" s="75"/>
    </row>
    <row r="622" spans="1:7" s="857" customFormat="1" ht="15.75">
      <c r="A622" s="69"/>
      <c r="B622" s="70"/>
      <c r="C622" s="70"/>
      <c r="D622" s="70"/>
      <c r="E622" s="70"/>
      <c r="F622" s="70"/>
      <c r="G622" s="75"/>
    </row>
    <row r="623" spans="1:7" s="857" customFormat="1" ht="15.75">
      <c r="A623" s="69"/>
      <c r="B623" s="70"/>
      <c r="C623" s="70"/>
      <c r="D623" s="70"/>
      <c r="E623" s="70"/>
      <c r="F623" s="70"/>
      <c r="G623" s="75"/>
    </row>
    <row r="624" spans="1:7" s="857" customFormat="1" ht="15.75">
      <c r="A624" s="69"/>
      <c r="B624" s="70"/>
      <c r="C624" s="70"/>
      <c r="D624" s="70"/>
      <c r="E624" s="70"/>
      <c r="F624" s="70"/>
      <c r="G624" s="75"/>
    </row>
    <row r="625" spans="1:7" s="857" customFormat="1" ht="15.75">
      <c r="A625" s="69"/>
      <c r="B625" s="70"/>
      <c r="C625" s="70"/>
      <c r="D625" s="70"/>
      <c r="E625" s="70"/>
      <c r="F625" s="70"/>
      <c r="G625" s="75"/>
    </row>
    <row r="626" spans="1:7" s="857" customFormat="1" ht="15.75">
      <c r="A626" s="69"/>
      <c r="B626" s="70"/>
      <c r="C626" s="70"/>
      <c r="D626" s="70"/>
      <c r="E626" s="70"/>
      <c r="F626" s="70"/>
      <c r="G626" s="75"/>
    </row>
    <row r="627" spans="1:7" s="857" customFormat="1" ht="15.75">
      <c r="A627" s="69"/>
      <c r="B627" s="70"/>
      <c r="C627" s="70"/>
      <c r="D627" s="70"/>
      <c r="E627" s="70"/>
      <c r="F627" s="70"/>
      <c r="G627" s="75"/>
    </row>
    <row r="628" spans="1:7" s="857" customFormat="1" ht="15.75">
      <c r="A628" s="69"/>
      <c r="B628" s="70"/>
      <c r="C628" s="70"/>
      <c r="D628" s="70"/>
      <c r="E628" s="70"/>
      <c r="F628" s="70"/>
      <c r="G628" s="75"/>
    </row>
    <row r="629" spans="1:7" s="857" customFormat="1" ht="15.75">
      <c r="A629" s="69"/>
      <c r="B629" s="70"/>
      <c r="C629" s="70"/>
      <c r="D629" s="70"/>
      <c r="E629" s="70"/>
      <c r="F629" s="70"/>
      <c r="G629" s="75"/>
    </row>
    <row r="630" spans="1:7" s="857" customFormat="1" ht="15.75">
      <c r="A630" s="69"/>
      <c r="B630" s="70"/>
      <c r="C630" s="70"/>
      <c r="D630" s="70"/>
      <c r="E630" s="70"/>
      <c r="F630" s="70"/>
      <c r="G630" s="75"/>
    </row>
    <row r="631" spans="1:7" s="857" customFormat="1" ht="15.75">
      <c r="A631" s="69"/>
      <c r="B631" s="70"/>
      <c r="C631" s="70"/>
      <c r="D631" s="70"/>
      <c r="E631" s="70"/>
      <c r="F631" s="70"/>
      <c r="G631" s="75"/>
    </row>
    <row r="632" spans="1:7" s="857" customFormat="1" ht="15.75">
      <c r="A632" s="69"/>
      <c r="B632" s="70"/>
      <c r="C632" s="70"/>
      <c r="D632" s="70"/>
      <c r="E632" s="70"/>
      <c r="F632" s="70"/>
      <c r="G632" s="75"/>
    </row>
    <row r="633" spans="1:7" s="857" customFormat="1" ht="15.75">
      <c r="A633" s="69"/>
      <c r="B633" s="70"/>
      <c r="C633" s="70"/>
      <c r="D633" s="70"/>
      <c r="E633" s="70"/>
      <c r="F633" s="70"/>
      <c r="G633" s="75"/>
    </row>
    <row r="634" spans="1:7" s="857" customFormat="1" ht="15.75">
      <c r="A634" s="69"/>
      <c r="B634" s="70"/>
      <c r="C634" s="70"/>
      <c r="D634" s="70"/>
      <c r="E634" s="70"/>
      <c r="F634" s="70"/>
      <c r="G634" s="75"/>
    </row>
    <row r="635" spans="1:7" s="857" customFormat="1" ht="15.75">
      <c r="A635" s="69"/>
      <c r="B635" s="70"/>
      <c r="C635" s="70"/>
      <c r="D635" s="70"/>
      <c r="E635" s="70"/>
      <c r="F635" s="70"/>
      <c r="G635" s="75"/>
    </row>
    <row r="636" spans="1:7" s="857" customFormat="1" ht="15.75">
      <c r="A636" s="69"/>
      <c r="B636" s="70"/>
      <c r="C636" s="70"/>
      <c r="D636" s="70"/>
      <c r="E636" s="70"/>
      <c r="F636" s="70"/>
      <c r="G636" s="75"/>
    </row>
    <row r="637" spans="1:7" s="857" customFormat="1" ht="15.75">
      <c r="A637" s="69"/>
      <c r="B637" s="70"/>
      <c r="C637" s="70"/>
      <c r="D637" s="70"/>
      <c r="E637" s="70"/>
      <c r="F637" s="70"/>
      <c r="G637" s="75"/>
    </row>
    <row r="638" spans="1:7" s="857" customFormat="1" ht="15.75">
      <c r="A638" s="69"/>
      <c r="B638" s="70"/>
      <c r="C638" s="70"/>
      <c r="D638" s="70"/>
      <c r="E638" s="70"/>
      <c r="F638" s="70"/>
      <c r="G638" s="75"/>
    </row>
    <row r="639" spans="1:7" s="857" customFormat="1" ht="15.75">
      <c r="A639" s="69"/>
      <c r="B639" s="70"/>
      <c r="C639" s="70"/>
      <c r="D639" s="70"/>
      <c r="E639" s="70"/>
      <c r="F639" s="70"/>
      <c r="G639" s="75"/>
    </row>
    <row r="640" spans="1:7" s="857" customFormat="1" ht="15.75">
      <c r="A640" s="69"/>
      <c r="B640" s="70"/>
      <c r="C640" s="70"/>
      <c r="D640" s="70"/>
      <c r="E640" s="70"/>
      <c r="F640" s="70"/>
      <c r="G640" s="75"/>
    </row>
    <row r="641" spans="1:7" s="857" customFormat="1" ht="15.75">
      <c r="A641" s="69"/>
      <c r="B641" s="70"/>
      <c r="C641" s="70"/>
      <c r="D641" s="70"/>
      <c r="E641" s="70"/>
      <c r="F641" s="70"/>
      <c r="G641" s="75"/>
    </row>
    <row r="642" spans="1:7" s="857" customFormat="1" ht="15.75">
      <c r="A642" s="69"/>
      <c r="B642" s="70"/>
      <c r="C642" s="70"/>
      <c r="D642" s="70"/>
      <c r="E642" s="70"/>
      <c r="F642" s="70"/>
      <c r="G642" s="75"/>
    </row>
    <row r="643" spans="1:7" s="857" customFormat="1" ht="15.75">
      <c r="A643" s="69"/>
      <c r="B643" s="70"/>
      <c r="C643" s="70"/>
      <c r="D643" s="70"/>
      <c r="E643" s="70"/>
      <c r="F643" s="70"/>
      <c r="G643" s="75"/>
    </row>
    <row r="644" spans="1:7" s="857" customFormat="1" ht="15.75">
      <c r="A644" s="69"/>
      <c r="B644" s="70"/>
      <c r="C644" s="70"/>
      <c r="D644" s="70"/>
      <c r="E644" s="70"/>
      <c r="F644" s="70"/>
      <c r="G644" s="75"/>
    </row>
    <row r="645" spans="1:7" s="857" customFormat="1" ht="15.75">
      <c r="A645" s="69"/>
      <c r="B645" s="70"/>
      <c r="C645" s="70"/>
      <c r="D645" s="70"/>
      <c r="E645" s="70"/>
      <c r="F645" s="70"/>
      <c r="G645" s="75"/>
    </row>
    <row r="646" spans="1:7" s="857" customFormat="1" ht="15.75">
      <c r="A646" s="69"/>
      <c r="B646" s="70"/>
      <c r="C646" s="70"/>
      <c r="D646" s="70"/>
      <c r="E646" s="70"/>
      <c r="F646" s="70"/>
      <c r="G646" s="75"/>
    </row>
    <row r="647" spans="1:7" s="857" customFormat="1" ht="15.75">
      <c r="A647" s="69"/>
      <c r="B647" s="70"/>
      <c r="C647" s="70"/>
      <c r="D647" s="70"/>
      <c r="E647" s="70"/>
      <c r="F647" s="70"/>
      <c r="G647" s="75"/>
    </row>
    <row r="648" spans="1:7" s="857" customFormat="1" ht="15.75">
      <c r="A648" s="69"/>
      <c r="B648" s="70"/>
      <c r="C648" s="70"/>
      <c r="D648" s="70"/>
      <c r="E648" s="70"/>
      <c r="F648" s="70"/>
      <c r="G648" s="75"/>
    </row>
    <row r="649" spans="1:7" s="857" customFormat="1" ht="15.75">
      <c r="A649" s="69"/>
      <c r="B649" s="70"/>
      <c r="C649" s="70"/>
      <c r="D649" s="70"/>
      <c r="E649" s="70"/>
      <c r="F649" s="70"/>
      <c r="G649" s="75"/>
    </row>
    <row r="650" spans="1:7" s="857" customFormat="1" ht="15.75">
      <c r="A650" s="69"/>
      <c r="B650" s="70"/>
      <c r="C650" s="70"/>
      <c r="D650" s="70"/>
      <c r="E650" s="70"/>
      <c r="F650" s="70"/>
      <c r="G650" s="75"/>
    </row>
  </sheetData>
  <mergeCells count="4">
    <mergeCell ref="A2:F2"/>
    <mergeCell ref="A3:F3"/>
    <mergeCell ref="A4:F4"/>
    <mergeCell ref="A5:F5"/>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9"/>
  <sheetViews>
    <sheetView showGridLines="0" workbookViewId="0">
      <selection activeCell="F5" sqref="F5"/>
    </sheetView>
  </sheetViews>
  <sheetFormatPr defaultColWidth="11.42578125" defaultRowHeight="15"/>
  <cols>
    <col min="1" max="1" width="83.5703125" style="71" bestFit="1" customWidth="1"/>
    <col min="2" max="4" width="15.7109375" style="70" customWidth="1"/>
    <col min="5" max="5" width="2.140625" style="383" customWidth="1"/>
    <col min="6" max="256" width="11.42578125" style="857"/>
    <col min="257" max="257" width="69.7109375" style="857" customWidth="1"/>
    <col min="258" max="258" width="9.85546875" style="857" customWidth="1"/>
    <col min="259" max="259" width="11.140625" style="857" customWidth="1"/>
    <col min="260" max="260" width="14.28515625" style="857" customWidth="1"/>
    <col min="261" max="261" width="2.140625" style="857" customWidth="1"/>
    <col min="262" max="512" width="11.42578125" style="857"/>
    <col min="513" max="513" width="69.7109375" style="857" customWidth="1"/>
    <col min="514" max="514" width="9.85546875" style="857" customWidth="1"/>
    <col min="515" max="515" width="11.140625" style="857" customWidth="1"/>
    <col min="516" max="516" width="14.28515625" style="857" customWidth="1"/>
    <col min="517" max="517" width="2.140625" style="857" customWidth="1"/>
    <col min="518" max="768" width="11.42578125" style="857"/>
    <col min="769" max="769" width="69.7109375" style="857" customWidth="1"/>
    <col min="770" max="770" width="9.85546875" style="857" customWidth="1"/>
    <col min="771" max="771" width="11.140625" style="857" customWidth="1"/>
    <col min="772" max="772" width="14.28515625" style="857" customWidth="1"/>
    <col min="773" max="773" width="2.140625" style="857" customWidth="1"/>
    <col min="774" max="1024" width="11.42578125" style="857"/>
    <col min="1025" max="1025" width="69.7109375" style="857" customWidth="1"/>
    <col min="1026" max="1026" width="9.85546875" style="857" customWidth="1"/>
    <col min="1027" max="1027" width="11.140625" style="857" customWidth="1"/>
    <col min="1028" max="1028" width="14.28515625" style="857" customWidth="1"/>
    <col min="1029" max="1029" width="2.140625" style="857" customWidth="1"/>
    <col min="1030" max="1280" width="11.42578125" style="857"/>
    <col min="1281" max="1281" width="69.7109375" style="857" customWidth="1"/>
    <col min="1282" max="1282" width="9.85546875" style="857" customWidth="1"/>
    <col min="1283" max="1283" width="11.140625" style="857" customWidth="1"/>
    <col min="1284" max="1284" width="14.28515625" style="857" customWidth="1"/>
    <col min="1285" max="1285" width="2.140625" style="857" customWidth="1"/>
    <col min="1286" max="1536" width="11.42578125" style="857"/>
    <col min="1537" max="1537" width="69.7109375" style="857" customWidth="1"/>
    <col min="1538" max="1538" width="9.85546875" style="857" customWidth="1"/>
    <col min="1539" max="1539" width="11.140625" style="857" customWidth="1"/>
    <col min="1540" max="1540" width="14.28515625" style="857" customWidth="1"/>
    <col min="1541" max="1541" width="2.140625" style="857" customWidth="1"/>
    <col min="1542" max="1792" width="11.42578125" style="857"/>
    <col min="1793" max="1793" width="69.7109375" style="857" customWidth="1"/>
    <col min="1794" max="1794" width="9.85546875" style="857" customWidth="1"/>
    <col min="1795" max="1795" width="11.140625" style="857" customWidth="1"/>
    <col min="1796" max="1796" width="14.28515625" style="857" customWidth="1"/>
    <col min="1797" max="1797" width="2.140625" style="857" customWidth="1"/>
    <col min="1798" max="2048" width="11.42578125" style="857"/>
    <col min="2049" max="2049" width="69.7109375" style="857" customWidth="1"/>
    <col min="2050" max="2050" width="9.85546875" style="857" customWidth="1"/>
    <col min="2051" max="2051" width="11.140625" style="857" customWidth="1"/>
    <col min="2052" max="2052" width="14.28515625" style="857" customWidth="1"/>
    <col min="2053" max="2053" width="2.140625" style="857" customWidth="1"/>
    <col min="2054" max="2304" width="11.42578125" style="857"/>
    <col min="2305" max="2305" width="69.7109375" style="857" customWidth="1"/>
    <col min="2306" max="2306" width="9.85546875" style="857" customWidth="1"/>
    <col min="2307" max="2307" width="11.140625" style="857" customWidth="1"/>
    <col min="2308" max="2308" width="14.28515625" style="857" customWidth="1"/>
    <col min="2309" max="2309" width="2.140625" style="857" customWidth="1"/>
    <col min="2310" max="2560" width="11.42578125" style="857"/>
    <col min="2561" max="2561" width="69.7109375" style="857" customWidth="1"/>
    <col min="2562" max="2562" width="9.85546875" style="857" customWidth="1"/>
    <col min="2563" max="2563" width="11.140625" style="857" customWidth="1"/>
    <col min="2564" max="2564" width="14.28515625" style="857" customWidth="1"/>
    <col min="2565" max="2565" width="2.140625" style="857" customWidth="1"/>
    <col min="2566" max="2816" width="11.42578125" style="857"/>
    <col min="2817" max="2817" width="69.7109375" style="857" customWidth="1"/>
    <col min="2818" max="2818" width="9.85546875" style="857" customWidth="1"/>
    <col min="2819" max="2819" width="11.140625" style="857" customWidth="1"/>
    <col min="2820" max="2820" width="14.28515625" style="857" customWidth="1"/>
    <col min="2821" max="2821" width="2.140625" style="857" customWidth="1"/>
    <col min="2822" max="3072" width="11.42578125" style="857"/>
    <col min="3073" max="3073" width="69.7109375" style="857" customWidth="1"/>
    <col min="3074" max="3074" width="9.85546875" style="857" customWidth="1"/>
    <col min="3075" max="3075" width="11.140625" style="857" customWidth="1"/>
    <col min="3076" max="3076" width="14.28515625" style="857" customWidth="1"/>
    <col min="3077" max="3077" width="2.140625" style="857" customWidth="1"/>
    <col min="3078" max="3328" width="11.42578125" style="857"/>
    <col min="3329" max="3329" width="69.7109375" style="857" customWidth="1"/>
    <col min="3330" max="3330" width="9.85546875" style="857" customWidth="1"/>
    <col min="3331" max="3331" width="11.140625" style="857" customWidth="1"/>
    <col min="3332" max="3332" width="14.28515625" style="857" customWidth="1"/>
    <col min="3333" max="3333" width="2.140625" style="857" customWidth="1"/>
    <col min="3334" max="3584" width="11.42578125" style="857"/>
    <col min="3585" max="3585" width="69.7109375" style="857" customWidth="1"/>
    <col min="3586" max="3586" width="9.85546875" style="857" customWidth="1"/>
    <col min="3587" max="3587" width="11.140625" style="857" customWidth="1"/>
    <col min="3588" max="3588" width="14.28515625" style="857" customWidth="1"/>
    <col min="3589" max="3589" width="2.140625" style="857" customWidth="1"/>
    <col min="3590" max="3840" width="11.42578125" style="857"/>
    <col min="3841" max="3841" width="69.7109375" style="857" customWidth="1"/>
    <col min="3842" max="3842" width="9.85546875" style="857" customWidth="1"/>
    <col min="3843" max="3843" width="11.140625" style="857" customWidth="1"/>
    <col min="3844" max="3844" width="14.28515625" style="857" customWidth="1"/>
    <col min="3845" max="3845" width="2.140625" style="857" customWidth="1"/>
    <col min="3846" max="4096" width="11.42578125" style="857"/>
    <col min="4097" max="4097" width="69.7109375" style="857" customWidth="1"/>
    <col min="4098" max="4098" width="9.85546875" style="857" customWidth="1"/>
    <col min="4099" max="4099" width="11.140625" style="857" customWidth="1"/>
    <col min="4100" max="4100" width="14.28515625" style="857" customWidth="1"/>
    <col min="4101" max="4101" width="2.140625" style="857" customWidth="1"/>
    <col min="4102" max="4352" width="11.42578125" style="857"/>
    <col min="4353" max="4353" width="69.7109375" style="857" customWidth="1"/>
    <col min="4354" max="4354" width="9.85546875" style="857" customWidth="1"/>
    <col min="4355" max="4355" width="11.140625" style="857" customWidth="1"/>
    <col min="4356" max="4356" width="14.28515625" style="857" customWidth="1"/>
    <col min="4357" max="4357" width="2.140625" style="857" customWidth="1"/>
    <col min="4358" max="4608" width="11.42578125" style="857"/>
    <col min="4609" max="4609" width="69.7109375" style="857" customWidth="1"/>
    <col min="4610" max="4610" width="9.85546875" style="857" customWidth="1"/>
    <col min="4611" max="4611" width="11.140625" style="857" customWidth="1"/>
    <col min="4612" max="4612" width="14.28515625" style="857" customWidth="1"/>
    <col min="4613" max="4613" width="2.140625" style="857" customWidth="1"/>
    <col min="4614" max="4864" width="11.42578125" style="857"/>
    <col min="4865" max="4865" width="69.7109375" style="857" customWidth="1"/>
    <col min="4866" max="4866" width="9.85546875" style="857" customWidth="1"/>
    <col min="4867" max="4867" width="11.140625" style="857" customWidth="1"/>
    <col min="4868" max="4868" width="14.28515625" style="857" customWidth="1"/>
    <col min="4869" max="4869" width="2.140625" style="857" customWidth="1"/>
    <col min="4870" max="5120" width="11.42578125" style="857"/>
    <col min="5121" max="5121" width="69.7109375" style="857" customWidth="1"/>
    <col min="5122" max="5122" width="9.85546875" style="857" customWidth="1"/>
    <col min="5123" max="5123" width="11.140625" style="857" customWidth="1"/>
    <col min="5124" max="5124" width="14.28515625" style="857" customWidth="1"/>
    <col min="5125" max="5125" width="2.140625" style="857" customWidth="1"/>
    <col min="5126" max="5376" width="11.42578125" style="857"/>
    <col min="5377" max="5377" width="69.7109375" style="857" customWidth="1"/>
    <col min="5378" max="5378" width="9.85546875" style="857" customWidth="1"/>
    <col min="5379" max="5379" width="11.140625" style="857" customWidth="1"/>
    <col min="5380" max="5380" width="14.28515625" style="857" customWidth="1"/>
    <col min="5381" max="5381" width="2.140625" style="857" customWidth="1"/>
    <col min="5382" max="5632" width="11.42578125" style="857"/>
    <col min="5633" max="5633" width="69.7109375" style="857" customWidth="1"/>
    <col min="5634" max="5634" width="9.85546875" style="857" customWidth="1"/>
    <col min="5635" max="5635" width="11.140625" style="857" customWidth="1"/>
    <col min="5636" max="5636" width="14.28515625" style="857" customWidth="1"/>
    <col min="5637" max="5637" width="2.140625" style="857" customWidth="1"/>
    <col min="5638" max="5888" width="11.42578125" style="857"/>
    <col min="5889" max="5889" width="69.7109375" style="857" customWidth="1"/>
    <col min="5890" max="5890" width="9.85546875" style="857" customWidth="1"/>
    <col min="5891" max="5891" width="11.140625" style="857" customWidth="1"/>
    <col min="5892" max="5892" width="14.28515625" style="857" customWidth="1"/>
    <col min="5893" max="5893" width="2.140625" style="857" customWidth="1"/>
    <col min="5894" max="6144" width="11.42578125" style="857"/>
    <col min="6145" max="6145" width="69.7109375" style="857" customWidth="1"/>
    <col min="6146" max="6146" width="9.85546875" style="857" customWidth="1"/>
    <col min="6147" max="6147" width="11.140625" style="857" customWidth="1"/>
    <col min="6148" max="6148" width="14.28515625" style="857" customWidth="1"/>
    <col min="6149" max="6149" width="2.140625" style="857" customWidth="1"/>
    <col min="6150" max="6400" width="11.42578125" style="857"/>
    <col min="6401" max="6401" width="69.7109375" style="857" customWidth="1"/>
    <col min="6402" max="6402" width="9.85546875" style="857" customWidth="1"/>
    <col min="6403" max="6403" width="11.140625" style="857" customWidth="1"/>
    <col min="6404" max="6404" width="14.28515625" style="857" customWidth="1"/>
    <col min="6405" max="6405" width="2.140625" style="857" customWidth="1"/>
    <col min="6406" max="6656" width="11.42578125" style="857"/>
    <col min="6657" max="6657" width="69.7109375" style="857" customWidth="1"/>
    <col min="6658" max="6658" width="9.85546875" style="857" customWidth="1"/>
    <col min="6659" max="6659" width="11.140625" style="857" customWidth="1"/>
    <col min="6660" max="6660" width="14.28515625" style="857" customWidth="1"/>
    <col min="6661" max="6661" width="2.140625" style="857" customWidth="1"/>
    <col min="6662" max="6912" width="11.42578125" style="857"/>
    <col min="6913" max="6913" width="69.7109375" style="857" customWidth="1"/>
    <col min="6914" max="6914" width="9.85546875" style="857" customWidth="1"/>
    <col min="6915" max="6915" width="11.140625" style="857" customWidth="1"/>
    <col min="6916" max="6916" width="14.28515625" style="857" customWidth="1"/>
    <col min="6917" max="6917" width="2.140625" style="857" customWidth="1"/>
    <col min="6918" max="7168" width="11.42578125" style="857"/>
    <col min="7169" max="7169" width="69.7109375" style="857" customWidth="1"/>
    <col min="7170" max="7170" width="9.85546875" style="857" customWidth="1"/>
    <col min="7171" max="7171" width="11.140625" style="857" customWidth="1"/>
    <col min="7172" max="7172" width="14.28515625" style="857" customWidth="1"/>
    <col min="7173" max="7173" width="2.140625" style="857" customWidth="1"/>
    <col min="7174" max="7424" width="11.42578125" style="857"/>
    <col min="7425" max="7425" width="69.7109375" style="857" customWidth="1"/>
    <col min="7426" max="7426" width="9.85546875" style="857" customWidth="1"/>
    <col min="7427" max="7427" width="11.140625" style="857" customWidth="1"/>
    <col min="7428" max="7428" width="14.28515625" style="857" customWidth="1"/>
    <col min="7429" max="7429" width="2.140625" style="857" customWidth="1"/>
    <col min="7430" max="7680" width="11.42578125" style="857"/>
    <col min="7681" max="7681" width="69.7109375" style="857" customWidth="1"/>
    <col min="7682" max="7682" width="9.85546875" style="857" customWidth="1"/>
    <col min="7683" max="7683" width="11.140625" style="857" customWidth="1"/>
    <col min="7684" max="7684" width="14.28515625" style="857" customWidth="1"/>
    <col min="7685" max="7685" width="2.140625" style="857" customWidth="1"/>
    <col min="7686" max="7936" width="11.42578125" style="857"/>
    <col min="7937" max="7937" width="69.7109375" style="857" customWidth="1"/>
    <col min="7938" max="7938" width="9.85546875" style="857" customWidth="1"/>
    <col min="7939" max="7939" width="11.140625" style="857" customWidth="1"/>
    <col min="7940" max="7940" width="14.28515625" style="857" customWidth="1"/>
    <col min="7941" max="7941" width="2.140625" style="857" customWidth="1"/>
    <col min="7942" max="8192" width="11.42578125" style="857"/>
    <col min="8193" max="8193" width="69.7109375" style="857" customWidth="1"/>
    <col min="8194" max="8194" width="9.85546875" style="857" customWidth="1"/>
    <col min="8195" max="8195" width="11.140625" style="857" customWidth="1"/>
    <col min="8196" max="8196" width="14.28515625" style="857" customWidth="1"/>
    <col min="8197" max="8197" width="2.140625" style="857" customWidth="1"/>
    <col min="8198" max="8448" width="11.42578125" style="857"/>
    <col min="8449" max="8449" width="69.7109375" style="857" customWidth="1"/>
    <col min="8450" max="8450" width="9.85546875" style="857" customWidth="1"/>
    <col min="8451" max="8451" width="11.140625" style="857" customWidth="1"/>
    <col min="8452" max="8452" width="14.28515625" style="857" customWidth="1"/>
    <col min="8453" max="8453" width="2.140625" style="857" customWidth="1"/>
    <col min="8454" max="8704" width="11.42578125" style="857"/>
    <col min="8705" max="8705" width="69.7109375" style="857" customWidth="1"/>
    <col min="8706" max="8706" width="9.85546875" style="857" customWidth="1"/>
    <col min="8707" max="8707" width="11.140625" style="857" customWidth="1"/>
    <col min="8708" max="8708" width="14.28515625" style="857" customWidth="1"/>
    <col min="8709" max="8709" width="2.140625" style="857" customWidth="1"/>
    <col min="8710" max="8960" width="11.42578125" style="857"/>
    <col min="8961" max="8961" width="69.7109375" style="857" customWidth="1"/>
    <col min="8962" max="8962" width="9.85546875" style="857" customWidth="1"/>
    <col min="8963" max="8963" width="11.140625" style="857" customWidth="1"/>
    <col min="8964" max="8964" width="14.28515625" style="857" customWidth="1"/>
    <col min="8965" max="8965" width="2.140625" style="857" customWidth="1"/>
    <col min="8966" max="9216" width="11.42578125" style="857"/>
    <col min="9217" max="9217" width="69.7109375" style="857" customWidth="1"/>
    <col min="9218" max="9218" width="9.85546875" style="857" customWidth="1"/>
    <col min="9219" max="9219" width="11.140625" style="857" customWidth="1"/>
    <col min="9220" max="9220" width="14.28515625" style="857" customWidth="1"/>
    <col min="9221" max="9221" width="2.140625" style="857" customWidth="1"/>
    <col min="9222" max="9472" width="11.42578125" style="857"/>
    <col min="9473" max="9473" width="69.7109375" style="857" customWidth="1"/>
    <col min="9474" max="9474" width="9.85546875" style="857" customWidth="1"/>
    <col min="9475" max="9475" width="11.140625" style="857" customWidth="1"/>
    <col min="9476" max="9476" width="14.28515625" style="857" customWidth="1"/>
    <col min="9477" max="9477" width="2.140625" style="857" customWidth="1"/>
    <col min="9478" max="9728" width="11.42578125" style="857"/>
    <col min="9729" max="9729" width="69.7109375" style="857" customWidth="1"/>
    <col min="9730" max="9730" width="9.85546875" style="857" customWidth="1"/>
    <col min="9731" max="9731" width="11.140625" style="857" customWidth="1"/>
    <col min="9732" max="9732" width="14.28515625" style="857" customWidth="1"/>
    <col min="9733" max="9733" width="2.140625" style="857" customWidth="1"/>
    <col min="9734" max="9984" width="11.42578125" style="857"/>
    <col min="9985" max="9985" width="69.7109375" style="857" customWidth="1"/>
    <col min="9986" max="9986" width="9.85546875" style="857" customWidth="1"/>
    <col min="9987" max="9987" width="11.140625" style="857" customWidth="1"/>
    <col min="9988" max="9988" width="14.28515625" style="857" customWidth="1"/>
    <col min="9989" max="9989" width="2.140625" style="857" customWidth="1"/>
    <col min="9990" max="10240" width="11.42578125" style="857"/>
    <col min="10241" max="10241" width="69.7109375" style="857" customWidth="1"/>
    <col min="10242" max="10242" width="9.85546875" style="857" customWidth="1"/>
    <col min="10243" max="10243" width="11.140625" style="857" customWidth="1"/>
    <col min="10244" max="10244" width="14.28515625" style="857" customWidth="1"/>
    <col min="10245" max="10245" width="2.140625" style="857" customWidth="1"/>
    <col min="10246" max="10496" width="11.42578125" style="857"/>
    <col min="10497" max="10497" width="69.7109375" style="857" customWidth="1"/>
    <col min="10498" max="10498" width="9.85546875" style="857" customWidth="1"/>
    <col min="10499" max="10499" width="11.140625" style="857" customWidth="1"/>
    <col min="10500" max="10500" width="14.28515625" style="857" customWidth="1"/>
    <col min="10501" max="10501" width="2.140625" style="857" customWidth="1"/>
    <col min="10502" max="10752" width="11.42578125" style="857"/>
    <col min="10753" max="10753" width="69.7109375" style="857" customWidth="1"/>
    <col min="10754" max="10754" width="9.85546875" style="857" customWidth="1"/>
    <col min="10755" max="10755" width="11.140625" style="857" customWidth="1"/>
    <col min="10756" max="10756" width="14.28515625" style="857" customWidth="1"/>
    <col min="10757" max="10757" width="2.140625" style="857" customWidth="1"/>
    <col min="10758" max="11008" width="11.42578125" style="857"/>
    <col min="11009" max="11009" width="69.7109375" style="857" customWidth="1"/>
    <col min="11010" max="11010" width="9.85546875" style="857" customWidth="1"/>
    <col min="11011" max="11011" width="11.140625" style="857" customWidth="1"/>
    <col min="11012" max="11012" width="14.28515625" style="857" customWidth="1"/>
    <col min="11013" max="11013" width="2.140625" style="857" customWidth="1"/>
    <col min="11014" max="11264" width="11.42578125" style="857"/>
    <col min="11265" max="11265" width="69.7109375" style="857" customWidth="1"/>
    <col min="11266" max="11266" width="9.85546875" style="857" customWidth="1"/>
    <col min="11267" max="11267" width="11.140625" style="857" customWidth="1"/>
    <col min="11268" max="11268" width="14.28515625" style="857" customWidth="1"/>
    <col min="11269" max="11269" width="2.140625" style="857" customWidth="1"/>
    <col min="11270" max="11520" width="11.42578125" style="857"/>
    <col min="11521" max="11521" width="69.7109375" style="857" customWidth="1"/>
    <col min="11522" max="11522" width="9.85546875" style="857" customWidth="1"/>
    <col min="11523" max="11523" width="11.140625" style="857" customWidth="1"/>
    <col min="11524" max="11524" width="14.28515625" style="857" customWidth="1"/>
    <col min="11525" max="11525" width="2.140625" style="857" customWidth="1"/>
    <col min="11526" max="11776" width="11.42578125" style="857"/>
    <col min="11777" max="11777" width="69.7109375" style="857" customWidth="1"/>
    <col min="11778" max="11778" width="9.85546875" style="857" customWidth="1"/>
    <col min="11779" max="11779" width="11.140625" style="857" customWidth="1"/>
    <col min="11780" max="11780" width="14.28515625" style="857" customWidth="1"/>
    <col min="11781" max="11781" width="2.140625" style="857" customWidth="1"/>
    <col min="11782" max="12032" width="11.42578125" style="857"/>
    <col min="12033" max="12033" width="69.7109375" style="857" customWidth="1"/>
    <col min="12034" max="12034" width="9.85546875" style="857" customWidth="1"/>
    <col min="12035" max="12035" width="11.140625" style="857" customWidth="1"/>
    <col min="12036" max="12036" width="14.28515625" style="857" customWidth="1"/>
    <col min="12037" max="12037" width="2.140625" style="857" customWidth="1"/>
    <col min="12038" max="12288" width="11.42578125" style="857"/>
    <col min="12289" max="12289" width="69.7109375" style="857" customWidth="1"/>
    <col min="12290" max="12290" width="9.85546875" style="857" customWidth="1"/>
    <col min="12291" max="12291" width="11.140625" style="857" customWidth="1"/>
    <col min="12292" max="12292" width="14.28515625" style="857" customWidth="1"/>
    <col min="12293" max="12293" width="2.140625" style="857" customWidth="1"/>
    <col min="12294" max="12544" width="11.42578125" style="857"/>
    <col min="12545" max="12545" width="69.7109375" style="857" customWidth="1"/>
    <col min="12546" max="12546" width="9.85546875" style="857" customWidth="1"/>
    <col min="12547" max="12547" width="11.140625" style="857" customWidth="1"/>
    <col min="12548" max="12548" width="14.28515625" style="857" customWidth="1"/>
    <col min="12549" max="12549" width="2.140625" style="857" customWidth="1"/>
    <col min="12550" max="12800" width="11.42578125" style="857"/>
    <col min="12801" max="12801" width="69.7109375" style="857" customWidth="1"/>
    <col min="12802" max="12802" width="9.85546875" style="857" customWidth="1"/>
    <col min="12803" max="12803" width="11.140625" style="857" customWidth="1"/>
    <col min="12804" max="12804" width="14.28515625" style="857" customWidth="1"/>
    <col min="12805" max="12805" width="2.140625" style="857" customWidth="1"/>
    <col min="12806" max="13056" width="11.42578125" style="857"/>
    <col min="13057" max="13057" width="69.7109375" style="857" customWidth="1"/>
    <col min="13058" max="13058" width="9.85546875" style="857" customWidth="1"/>
    <col min="13059" max="13059" width="11.140625" style="857" customWidth="1"/>
    <col min="13060" max="13060" width="14.28515625" style="857" customWidth="1"/>
    <col min="13061" max="13061" width="2.140625" style="857" customWidth="1"/>
    <col min="13062" max="13312" width="11.42578125" style="857"/>
    <col min="13313" max="13313" width="69.7109375" style="857" customWidth="1"/>
    <col min="13314" max="13314" width="9.85546875" style="857" customWidth="1"/>
    <col min="13315" max="13315" width="11.140625" style="857" customWidth="1"/>
    <col min="13316" max="13316" width="14.28515625" style="857" customWidth="1"/>
    <col min="13317" max="13317" width="2.140625" style="857" customWidth="1"/>
    <col min="13318" max="13568" width="11.42578125" style="857"/>
    <col min="13569" max="13569" width="69.7109375" style="857" customWidth="1"/>
    <col min="13570" max="13570" width="9.85546875" style="857" customWidth="1"/>
    <col min="13571" max="13571" width="11.140625" style="857" customWidth="1"/>
    <col min="13572" max="13572" width="14.28515625" style="857" customWidth="1"/>
    <col min="13573" max="13573" width="2.140625" style="857" customWidth="1"/>
    <col min="13574" max="13824" width="11.42578125" style="857"/>
    <col min="13825" max="13825" width="69.7109375" style="857" customWidth="1"/>
    <col min="13826" max="13826" width="9.85546875" style="857" customWidth="1"/>
    <col min="13827" max="13827" width="11.140625" style="857" customWidth="1"/>
    <col min="13828" max="13828" width="14.28515625" style="857" customWidth="1"/>
    <col min="13829" max="13829" width="2.140625" style="857" customWidth="1"/>
    <col min="13830" max="14080" width="11.42578125" style="857"/>
    <col min="14081" max="14081" width="69.7109375" style="857" customWidth="1"/>
    <col min="14082" max="14082" width="9.85546875" style="857" customWidth="1"/>
    <col min="14083" max="14083" width="11.140625" style="857" customWidth="1"/>
    <col min="14084" max="14084" width="14.28515625" style="857" customWidth="1"/>
    <col min="14085" max="14085" width="2.140625" style="857" customWidth="1"/>
    <col min="14086" max="14336" width="11.42578125" style="857"/>
    <col min="14337" max="14337" width="69.7109375" style="857" customWidth="1"/>
    <col min="14338" max="14338" width="9.85546875" style="857" customWidth="1"/>
    <col min="14339" max="14339" width="11.140625" style="857" customWidth="1"/>
    <col min="14340" max="14340" width="14.28515625" style="857" customWidth="1"/>
    <col min="14341" max="14341" width="2.140625" style="857" customWidth="1"/>
    <col min="14342" max="14592" width="11.42578125" style="857"/>
    <col min="14593" max="14593" width="69.7109375" style="857" customWidth="1"/>
    <col min="14594" max="14594" width="9.85546875" style="857" customWidth="1"/>
    <col min="14595" max="14595" width="11.140625" style="857" customWidth="1"/>
    <col min="14596" max="14596" width="14.28515625" style="857" customWidth="1"/>
    <col min="14597" max="14597" width="2.140625" style="857" customWidth="1"/>
    <col min="14598" max="14848" width="11.42578125" style="857"/>
    <col min="14849" max="14849" width="69.7109375" style="857" customWidth="1"/>
    <col min="14850" max="14850" width="9.85546875" style="857" customWidth="1"/>
    <col min="14851" max="14851" width="11.140625" style="857" customWidth="1"/>
    <col min="14852" max="14852" width="14.28515625" style="857" customWidth="1"/>
    <col min="14853" max="14853" width="2.140625" style="857" customWidth="1"/>
    <col min="14854" max="15104" width="11.42578125" style="857"/>
    <col min="15105" max="15105" width="69.7109375" style="857" customWidth="1"/>
    <col min="15106" max="15106" width="9.85546875" style="857" customWidth="1"/>
    <col min="15107" max="15107" width="11.140625" style="857" customWidth="1"/>
    <col min="15108" max="15108" width="14.28515625" style="857" customWidth="1"/>
    <col min="15109" max="15109" width="2.140625" style="857" customWidth="1"/>
    <col min="15110" max="15360" width="11.42578125" style="857"/>
    <col min="15361" max="15361" width="69.7109375" style="857" customWidth="1"/>
    <col min="15362" max="15362" width="9.85546875" style="857" customWidth="1"/>
    <col min="15363" max="15363" width="11.140625" style="857" customWidth="1"/>
    <col min="15364" max="15364" width="14.28515625" style="857" customWidth="1"/>
    <col min="15365" max="15365" width="2.140625" style="857" customWidth="1"/>
    <col min="15366" max="15616" width="11.42578125" style="857"/>
    <col min="15617" max="15617" width="69.7109375" style="857" customWidth="1"/>
    <col min="15618" max="15618" width="9.85546875" style="857" customWidth="1"/>
    <col min="15619" max="15619" width="11.140625" style="857" customWidth="1"/>
    <col min="15620" max="15620" width="14.28515625" style="857" customWidth="1"/>
    <col min="15621" max="15621" width="2.140625" style="857" customWidth="1"/>
    <col min="15622" max="15872" width="11.42578125" style="857"/>
    <col min="15873" max="15873" width="69.7109375" style="857" customWidth="1"/>
    <col min="15874" max="15874" width="9.85546875" style="857" customWidth="1"/>
    <col min="15875" max="15875" width="11.140625" style="857" customWidth="1"/>
    <col min="15876" max="15876" width="14.28515625" style="857" customWidth="1"/>
    <col min="15877" max="15877" width="2.140625" style="857" customWidth="1"/>
    <col min="15878" max="16128" width="11.42578125" style="857"/>
    <col min="16129" max="16129" width="69.7109375" style="857" customWidth="1"/>
    <col min="16130" max="16130" width="9.85546875" style="857" customWidth="1"/>
    <col min="16131" max="16131" width="11.140625" style="857" customWidth="1"/>
    <col min="16132" max="16132" width="14.28515625" style="857" customWidth="1"/>
    <col min="16133" max="16133" width="2.140625" style="857" customWidth="1"/>
    <col min="16134" max="16384" width="11.42578125" style="857"/>
  </cols>
  <sheetData>
    <row r="1" spans="1:4" s="74" customFormat="1" ht="3.75" customHeight="1">
      <c r="A1" s="72"/>
      <c r="B1" s="524"/>
      <c r="C1" s="524"/>
      <c r="D1" s="524"/>
    </row>
    <row r="2" spans="1:4" s="64" customFormat="1" ht="37.5" customHeight="1">
      <c r="A2" s="863" t="s">
        <v>1089</v>
      </c>
      <c r="B2" s="863"/>
      <c r="C2" s="863"/>
      <c r="D2" s="863"/>
    </row>
    <row r="3" spans="1:4" s="64" customFormat="1" ht="24.75" customHeight="1">
      <c r="A3" s="863" t="s">
        <v>1263</v>
      </c>
      <c r="B3" s="863"/>
      <c r="C3" s="863"/>
      <c r="D3" s="863"/>
    </row>
    <row r="4" spans="1:4" s="64" customFormat="1" ht="24.75" customHeight="1">
      <c r="A4" s="863" t="s">
        <v>1525</v>
      </c>
      <c r="B4" s="863"/>
      <c r="C4" s="863"/>
      <c r="D4" s="863"/>
    </row>
    <row r="5" spans="1:4" s="65" customFormat="1" ht="36" customHeight="1">
      <c r="A5" s="869" t="s">
        <v>1401</v>
      </c>
      <c r="B5" s="869"/>
      <c r="C5" s="869"/>
      <c r="D5" s="869"/>
    </row>
    <row r="6" spans="1:4" s="857" customFormat="1" ht="6" hidden="1" customHeight="1" thickBot="1">
      <c r="A6" s="441"/>
      <c r="B6" s="574"/>
      <c r="C6" s="574"/>
      <c r="D6" s="574"/>
    </row>
    <row r="7" spans="1:4" s="857" customFormat="1" ht="2.25" customHeight="1" thickBot="1">
      <c r="A7" s="441"/>
      <c r="B7" s="605"/>
      <c r="C7" s="605"/>
      <c r="D7" s="605"/>
    </row>
    <row r="8" spans="1:4" s="857" customFormat="1" ht="21.75" customHeight="1" thickTop="1" thickBot="1">
      <c r="A8" s="76"/>
      <c r="B8" s="606" t="s">
        <v>1093</v>
      </c>
      <c r="C8" s="606" t="s">
        <v>1094</v>
      </c>
      <c r="D8" s="606" t="s">
        <v>309</v>
      </c>
    </row>
    <row r="9" spans="1:4" s="50" customFormat="1" ht="12.75" thickTop="1" thickBot="1">
      <c r="A9" s="437" t="s">
        <v>7</v>
      </c>
      <c r="B9" s="63">
        <v>3349991.2809600001</v>
      </c>
      <c r="C9" s="63">
        <v>1137648.53893</v>
      </c>
      <c r="D9" s="63">
        <v>4487639.8198899999</v>
      </c>
    </row>
    <row r="10" spans="1:4" s="50" customFormat="1" ht="12.75" thickTop="1" thickBot="1">
      <c r="A10" s="438" t="s">
        <v>8</v>
      </c>
      <c r="B10" s="60">
        <v>211230.85711000001</v>
      </c>
      <c r="C10" s="60">
        <v>112480.427</v>
      </c>
      <c r="D10" s="60">
        <v>323711.28411000001</v>
      </c>
    </row>
    <row r="11" spans="1:4" s="50" customFormat="1" ht="12" thickTop="1">
      <c r="A11" s="90" t="s">
        <v>9</v>
      </c>
      <c r="B11" s="61">
        <v>91886.278560000006</v>
      </c>
      <c r="C11" s="61">
        <v>35201.245280000003</v>
      </c>
      <c r="D11" s="61">
        <v>127087.52384000001</v>
      </c>
    </row>
    <row r="12" spans="1:4" s="50" customFormat="1" ht="11.25">
      <c r="A12" s="90" t="s">
        <v>10</v>
      </c>
      <c r="B12" s="61">
        <v>109532.46165000001</v>
      </c>
      <c r="C12" s="61">
        <v>53736.453110000002</v>
      </c>
      <c r="D12" s="61">
        <v>163268.91475999999</v>
      </c>
    </row>
    <row r="13" spans="1:4" s="50" customFormat="1" ht="11.25">
      <c r="A13" s="90" t="s">
        <v>11</v>
      </c>
      <c r="B13" s="61">
        <v>2795.8032799999996</v>
      </c>
      <c r="C13" s="61">
        <v>22677.072319999999</v>
      </c>
      <c r="D13" s="61">
        <v>25472.875600000003</v>
      </c>
    </row>
    <row r="14" spans="1:4" s="50" customFormat="1" ht="11.25">
      <c r="A14" s="90" t="s">
        <v>12</v>
      </c>
      <c r="B14" s="61">
        <v>0</v>
      </c>
      <c r="C14" s="61">
        <v>0</v>
      </c>
      <c r="D14" s="61">
        <v>0</v>
      </c>
    </row>
    <row r="15" spans="1:4" s="50" customFormat="1" ht="11.25">
      <c r="A15" s="90" t="s">
        <v>13</v>
      </c>
      <c r="B15" s="61">
        <v>7015.9175100000002</v>
      </c>
      <c r="C15" s="61">
        <v>864.30628999999999</v>
      </c>
      <c r="D15" s="61">
        <v>7880.2237999999998</v>
      </c>
    </row>
    <row r="16" spans="1:4" s="50" customFormat="1" ht="11.25">
      <c r="A16" s="90" t="s">
        <v>14</v>
      </c>
      <c r="B16" s="61">
        <v>0.39611000000000002</v>
      </c>
      <c r="C16" s="61">
        <v>1.35</v>
      </c>
      <c r="D16" s="61">
        <v>1.7461099999999998</v>
      </c>
    </row>
    <row r="17" spans="1:4" s="50" customFormat="1" ht="11.25">
      <c r="A17" s="90" t="s">
        <v>15</v>
      </c>
      <c r="B17" s="61">
        <v>0</v>
      </c>
      <c r="C17" s="61">
        <v>0</v>
      </c>
      <c r="D17" s="61">
        <v>0</v>
      </c>
    </row>
    <row r="18" spans="1:4" s="50" customFormat="1" ht="12" thickBot="1">
      <c r="A18" s="90" t="s">
        <v>16</v>
      </c>
      <c r="B18" s="61">
        <v>0</v>
      </c>
      <c r="C18" s="61">
        <v>0</v>
      </c>
      <c r="D18" s="61">
        <v>0</v>
      </c>
    </row>
    <row r="19" spans="1:4" s="50" customFormat="1" ht="12.75" thickTop="1" thickBot="1">
      <c r="A19" s="438" t="s">
        <v>17</v>
      </c>
      <c r="B19" s="60">
        <v>157300.71536</v>
      </c>
      <c r="C19" s="60">
        <v>71195.95435</v>
      </c>
      <c r="D19" s="60">
        <v>228496.66971000002</v>
      </c>
    </row>
    <row r="20" spans="1:4" s="50" customFormat="1" ht="12" thickTop="1">
      <c r="A20" s="90" t="s">
        <v>18</v>
      </c>
      <c r="B20" s="61">
        <v>0</v>
      </c>
      <c r="C20" s="61">
        <v>0</v>
      </c>
      <c r="D20" s="61">
        <v>0</v>
      </c>
    </row>
    <row r="21" spans="1:4" s="50" customFormat="1" ht="11.25">
      <c r="A21" s="90" t="s">
        <v>19</v>
      </c>
      <c r="B21" s="61">
        <v>25799.03587</v>
      </c>
      <c r="C21" s="61">
        <v>8424.7934100000002</v>
      </c>
      <c r="D21" s="61">
        <v>34223.829279999998</v>
      </c>
    </row>
    <row r="22" spans="1:4" s="50" customFormat="1" ht="11.25">
      <c r="A22" s="90" t="s">
        <v>20</v>
      </c>
      <c r="B22" s="61">
        <v>0</v>
      </c>
      <c r="C22" s="61">
        <v>0</v>
      </c>
      <c r="D22" s="61">
        <v>0</v>
      </c>
    </row>
    <row r="23" spans="1:4" s="50" customFormat="1" ht="11.25">
      <c r="A23" s="90" t="s">
        <v>21</v>
      </c>
      <c r="B23" s="61">
        <v>0</v>
      </c>
      <c r="C23" s="61">
        <v>0</v>
      </c>
      <c r="D23" s="61">
        <v>0</v>
      </c>
    </row>
    <row r="24" spans="1:4" s="50" customFormat="1" ht="11.25">
      <c r="A24" s="90" t="s">
        <v>22</v>
      </c>
      <c r="B24" s="61">
        <v>3087.7302500000001</v>
      </c>
      <c r="C24" s="61">
        <v>9691.5274600000012</v>
      </c>
      <c r="D24" s="61">
        <v>12779.257710000002</v>
      </c>
    </row>
    <row r="25" spans="1:4" s="50" customFormat="1" ht="11.25">
      <c r="A25" s="90" t="s">
        <v>23</v>
      </c>
      <c r="B25" s="61">
        <v>128380.62595</v>
      </c>
      <c r="C25" s="61">
        <v>53079.633479999997</v>
      </c>
      <c r="D25" s="61">
        <v>181460.25943000001</v>
      </c>
    </row>
    <row r="26" spans="1:4" s="50" customFormat="1" ht="11.25">
      <c r="A26" s="90" t="s">
        <v>24</v>
      </c>
      <c r="B26" s="61">
        <v>33.32329</v>
      </c>
      <c r="C26" s="61">
        <v>0</v>
      </c>
      <c r="D26" s="61">
        <v>33.32329</v>
      </c>
    </row>
    <row r="27" spans="1:4" s="50" customFormat="1" ht="12" thickBot="1">
      <c r="A27" s="90" t="s">
        <v>25</v>
      </c>
      <c r="B27" s="61">
        <v>0</v>
      </c>
      <c r="C27" s="61">
        <v>0</v>
      </c>
      <c r="D27" s="61">
        <v>0</v>
      </c>
    </row>
    <row r="28" spans="1:4" s="50" customFormat="1" ht="12.75" thickTop="1" thickBot="1">
      <c r="A28" s="438" t="s">
        <v>26</v>
      </c>
      <c r="B28" s="60">
        <v>2735903.8914000001</v>
      </c>
      <c r="C28" s="60">
        <v>920184.7193</v>
      </c>
      <c r="D28" s="60">
        <v>3656088.6106999996</v>
      </c>
    </row>
    <row r="29" spans="1:4" s="50" customFormat="1" ht="12" thickTop="1">
      <c r="A29" s="454" t="s">
        <v>27</v>
      </c>
      <c r="B29" s="61">
        <v>2718973.78064</v>
      </c>
      <c r="C29" s="61">
        <v>910418.05036999995</v>
      </c>
      <c r="D29" s="61">
        <v>3629391.8310100003</v>
      </c>
    </row>
    <row r="30" spans="1:4" s="50" customFormat="1" ht="11.25">
      <c r="A30" s="90" t="s">
        <v>28</v>
      </c>
      <c r="B30" s="61">
        <v>2684435.9205999998</v>
      </c>
      <c r="C30" s="61">
        <v>856029.46013000002</v>
      </c>
      <c r="D30" s="61">
        <v>3540465.3807299999</v>
      </c>
    </row>
    <row r="31" spans="1:4" s="50" customFormat="1" ht="11.25">
      <c r="A31" s="90" t="s">
        <v>29</v>
      </c>
      <c r="B31" s="61">
        <v>29109.691879999998</v>
      </c>
      <c r="C31" s="61">
        <v>54388.590240000005</v>
      </c>
      <c r="D31" s="61">
        <v>83498.282120000003</v>
      </c>
    </row>
    <row r="32" spans="1:4" s="50" customFormat="1" ht="11.25">
      <c r="A32" s="90" t="s">
        <v>30</v>
      </c>
      <c r="B32" s="61">
        <v>5428.1681600000002</v>
      </c>
      <c r="C32" s="61">
        <v>0</v>
      </c>
      <c r="D32" s="61">
        <v>5428.1681600000002</v>
      </c>
    </row>
    <row r="33" spans="1:4" s="50" customFormat="1" ht="11.25">
      <c r="A33" s="454" t="s">
        <v>31</v>
      </c>
      <c r="B33" s="61">
        <v>15722.675650000001</v>
      </c>
      <c r="C33" s="61">
        <v>12151.281929999999</v>
      </c>
      <c r="D33" s="61">
        <v>27873.957579999998</v>
      </c>
    </row>
    <row r="34" spans="1:4" s="50" customFormat="1" ht="11.25">
      <c r="A34" s="90" t="s">
        <v>32</v>
      </c>
      <c r="B34" s="61">
        <v>14213.35173</v>
      </c>
      <c r="C34" s="61">
        <v>8557.4253000000008</v>
      </c>
      <c r="D34" s="61">
        <v>22770.777030000001</v>
      </c>
    </row>
    <row r="35" spans="1:4" s="50" customFormat="1" ht="11.25">
      <c r="A35" s="90" t="s">
        <v>33</v>
      </c>
      <c r="B35" s="61">
        <v>1482.7221499999998</v>
      </c>
      <c r="C35" s="61">
        <v>3593.8566299999998</v>
      </c>
      <c r="D35" s="61">
        <v>5076.5787799999998</v>
      </c>
    </row>
    <row r="36" spans="1:4" s="50" customFormat="1" ht="11.25">
      <c r="A36" s="452" t="s">
        <v>34</v>
      </c>
      <c r="B36" s="61">
        <v>26.601770000000002</v>
      </c>
      <c r="C36" s="61">
        <v>0</v>
      </c>
      <c r="D36" s="61">
        <v>26.601770000000002</v>
      </c>
    </row>
    <row r="37" spans="1:4" s="50" customFormat="1" ht="11.25">
      <c r="A37" s="454" t="s">
        <v>35</v>
      </c>
      <c r="B37" s="61">
        <v>64171.428310000003</v>
      </c>
      <c r="C37" s="61">
        <v>26587.709269999999</v>
      </c>
      <c r="D37" s="61">
        <v>90759.137579999995</v>
      </c>
    </row>
    <row r="38" spans="1:4" s="50" customFormat="1" ht="11.25">
      <c r="A38" s="90" t="s">
        <v>36</v>
      </c>
      <c r="B38" s="61">
        <v>59701.215969999997</v>
      </c>
      <c r="C38" s="61">
        <v>21855.17628</v>
      </c>
      <c r="D38" s="61">
        <v>81556.392250000004</v>
      </c>
    </row>
    <row r="39" spans="1:4" s="50" customFormat="1" ht="11.25">
      <c r="A39" s="90" t="s">
        <v>37</v>
      </c>
      <c r="B39" s="61">
        <v>3554.34087</v>
      </c>
      <c r="C39" s="61">
        <v>4732.5329900000006</v>
      </c>
      <c r="D39" s="61">
        <v>8286.8738599999997</v>
      </c>
    </row>
    <row r="40" spans="1:4" s="50" customFormat="1" ht="11.25">
      <c r="A40" s="90" t="s">
        <v>38</v>
      </c>
      <c r="B40" s="61">
        <v>915.87146999999993</v>
      </c>
      <c r="C40" s="61">
        <v>0</v>
      </c>
      <c r="D40" s="61">
        <v>915.87146999999993</v>
      </c>
    </row>
    <row r="41" spans="1:4" s="50" customFormat="1" ht="11.25">
      <c r="A41" s="454" t="s">
        <v>39</v>
      </c>
      <c r="B41" s="61">
        <v>42352.567999999999</v>
      </c>
      <c r="C41" s="61">
        <v>11666.72862</v>
      </c>
      <c r="D41" s="61">
        <v>54019.296619999994</v>
      </c>
    </row>
    <row r="42" spans="1:4" s="50" customFormat="1" ht="11.25">
      <c r="A42" s="452" t="s">
        <v>40</v>
      </c>
      <c r="B42" s="61">
        <v>41459.618040000001</v>
      </c>
      <c r="C42" s="61">
        <v>9911.8440300000002</v>
      </c>
      <c r="D42" s="61">
        <v>51371.462070000001</v>
      </c>
    </row>
    <row r="43" spans="1:4" s="50" customFormat="1" ht="11.25">
      <c r="A43" s="90" t="s">
        <v>41</v>
      </c>
      <c r="B43" s="61">
        <v>671.86608999999999</v>
      </c>
      <c r="C43" s="61">
        <v>1564.6019199999998</v>
      </c>
      <c r="D43" s="61">
        <v>2236.4680099999996</v>
      </c>
    </row>
    <row r="44" spans="1:4" s="50" customFormat="1" ht="11.25">
      <c r="A44" s="90" t="s">
        <v>42</v>
      </c>
      <c r="B44" s="61">
        <v>188.35891000000001</v>
      </c>
      <c r="C44" s="61">
        <v>29.910990000000002</v>
      </c>
      <c r="D44" s="61">
        <v>218.26990000000001</v>
      </c>
    </row>
    <row r="45" spans="1:4" s="50" customFormat="1" ht="11.25">
      <c r="A45" s="90" t="s">
        <v>43</v>
      </c>
      <c r="B45" s="61">
        <v>15.96083</v>
      </c>
      <c r="C45" s="61">
        <v>160.37168</v>
      </c>
      <c r="D45" s="61">
        <v>176.33251000000001</v>
      </c>
    </row>
    <row r="46" spans="1:4" s="50" customFormat="1" ht="11.25">
      <c r="A46" s="90" t="s">
        <v>44</v>
      </c>
      <c r="B46" s="61">
        <v>16.764130000000002</v>
      </c>
      <c r="C46" s="61">
        <v>0</v>
      </c>
      <c r="D46" s="61">
        <v>16.764130000000002</v>
      </c>
    </row>
    <row r="47" spans="1:4" s="50" customFormat="1" ht="11.25">
      <c r="A47" s="50" t="s">
        <v>45</v>
      </c>
      <c r="B47" s="61">
        <v>0</v>
      </c>
      <c r="C47" s="61">
        <v>0</v>
      </c>
      <c r="D47" s="61">
        <v>0</v>
      </c>
    </row>
    <row r="48" spans="1:4" s="50" customFormat="1" ht="11.25">
      <c r="A48" s="55" t="s">
        <v>46</v>
      </c>
      <c r="B48" s="61">
        <v>-105316.5612</v>
      </c>
      <c r="C48" s="61">
        <v>-40639.050889999999</v>
      </c>
      <c r="D48" s="61">
        <v>-145955.61209000001</v>
      </c>
    </row>
    <row r="49" spans="1:4" s="50" customFormat="1" ht="11.25">
      <c r="A49" s="90" t="s">
        <v>47</v>
      </c>
      <c r="B49" s="61">
        <v>-15045.837240000001</v>
      </c>
      <c r="C49" s="61">
        <v>-2675.8397</v>
      </c>
      <c r="D49" s="61">
        <v>-17721.676940000001</v>
      </c>
    </row>
    <row r="50" spans="1:4" s="50" customFormat="1" ht="11.25">
      <c r="A50" s="90" t="s">
        <v>48</v>
      </c>
      <c r="B50" s="61">
        <v>-561.58699000000001</v>
      </c>
      <c r="C50" s="61">
        <v>-955.55104000000006</v>
      </c>
      <c r="D50" s="61">
        <v>-1517.1380300000001</v>
      </c>
    </row>
    <row r="51" spans="1:4" s="50" customFormat="1" ht="11.25">
      <c r="A51" s="90" t="s">
        <v>49</v>
      </c>
      <c r="B51" s="61">
        <v>-5637.9436100000003</v>
      </c>
      <c r="C51" s="61">
        <v>-3728.71533</v>
      </c>
      <c r="D51" s="61">
        <v>-9366.6589399999993</v>
      </c>
    </row>
    <row r="52" spans="1:4" s="50" customFormat="1" ht="11.25">
      <c r="A52" s="90" t="s">
        <v>50</v>
      </c>
      <c r="B52" s="61">
        <v>-272.54789</v>
      </c>
      <c r="C52" s="61">
        <v>-996.98381999999992</v>
      </c>
      <c r="D52" s="61">
        <v>-1269.53171</v>
      </c>
    </row>
    <row r="53" spans="1:4" s="50" customFormat="1" ht="11.25">
      <c r="A53" s="90" t="s">
        <v>51</v>
      </c>
      <c r="B53" s="61">
        <v>-41877.749520000005</v>
      </c>
      <c r="C53" s="61">
        <v>-15920.51377</v>
      </c>
      <c r="D53" s="61">
        <v>-57798.263290000003</v>
      </c>
    </row>
    <row r="54" spans="1:4" s="50" customFormat="1" ht="11.25">
      <c r="A54" s="90" t="s">
        <v>52</v>
      </c>
      <c r="B54" s="61">
        <v>-2462.1097300000001</v>
      </c>
      <c r="C54" s="61">
        <v>-3432.9677499999998</v>
      </c>
      <c r="D54" s="61">
        <v>-5895.0774800000008</v>
      </c>
    </row>
    <row r="55" spans="1:4" s="50" customFormat="1" ht="11.25">
      <c r="A55" s="90" t="s">
        <v>53</v>
      </c>
      <c r="B55" s="61">
        <v>-30342.315119999999</v>
      </c>
      <c r="C55" s="61">
        <v>-10733.279480000001</v>
      </c>
      <c r="D55" s="61">
        <v>-41075.594600000004</v>
      </c>
    </row>
    <row r="56" spans="1:4" s="50" customFormat="1" ht="11.25">
      <c r="A56" s="90" t="s">
        <v>54</v>
      </c>
      <c r="B56" s="61">
        <v>-9116.4710999999988</v>
      </c>
      <c r="C56" s="61">
        <v>-2195.1999999999998</v>
      </c>
      <c r="D56" s="61">
        <v>-11311.6711</v>
      </c>
    </row>
    <row r="57" spans="1:4" s="50" customFormat="1" ht="11.25">
      <c r="A57" s="90" t="s">
        <v>55</v>
      </c>
      <c r="B57" s="61">
        <v>0</v>
      </c>
      <c r="C57" s="61">
        <v>0</v>
      </c>
      <c r="D57" s="61">
        <v>0</v>
      </c>
    </row>
    <row r="58" spans="1:4" s="50" customFormat="1" ht="12" thickBot="1">
      <c r="A58" s="90" t="s">
        <v>56</v>
      </c>
      <c r="B58" s="61">
        <v>0</v>
      </c>
      <c r="C58" s="61">
        <v>0</v>
      </c>
      <c r="D58" s="61">
        <v>0</v>
      </c>
    </row>
    <row r="59" spans="1:4" s="50" customFormat="1" ht="12.75" thickTop="1" thickBot="1">
      <c r="A59" s="438" t="s">
        <v>57</v>
      </c>
      <c r="B59" s="60">
        <v>36228.963750000003</v>
      </c>
      <c r="C59" s="60">
        <v>2602.8549800000001</v>
      </c>
      <c r="D59" s="60">
        <v>38831.818729999999</v>
      </c>
    </row>
    <row r="60" spans="1:4" s="50" customFormat="1" ht="12" thickTop="1">
      <c r="A60" s="90" t="s">
        <v>58</v>
      </c>
      <c r="B60" s="61">
        <v>0</v>
      </c>
      <c r="C60" s="61">
        <v>0</v>
      </c>
      <c r="D60" s="61">
        <v>0</v>
      </c>
    </row>
    <row r="61" spans="1:4" s="50" customFormat="1" ht="11.25">
      <c r="A61" s="90" t="s">
        <v>59</v>
      </c>
      <c r="B61" s="61">
        <v>27605.42438</v>
      </c>
      <c r="C61" s="61">
        <v>1753.0921599999999</v>
      </c>
      <c r="D61" s="61">
        <v>29358.516540000001</v>
      </c>
    </row>
    <row r="62" spans="1:4" s="50" customFormat="1" ht="11.25">
      <c r="A62" s="90" t="s">
        <v>60</v>
      </c>
      <c r="B62" s="61">
        <v>8623.5393699999986</v>
      </c>
      <c r="C62" s="61">
        <v>849.76281999999992</v>
      </c>
      <c r="D62" s="61">
        <v>9473.3021900000003</v>
      </c>
    </row>
    <row r="63" spans="1:4" s="50" customFormat="1" ht="11.25">
      <c r="A63" s="90" t="s">
        <v>61</v>
      </c>
      <c r="B63" s="61">
        <v>0</v>
      </c>
      <c r="C63" s="61">
        <v>0</v>
      </c>
      <c r="D63" s="61">
        <v>0</v>
      </c>
    </row>
    <row r="64" spans="1:4" s="50" customFormat="1" ht="12" thickBot="1">
      <c r="A64" s="90" t="s">
        <v>62</v>
      </c>
      <c r="B64" s="61">
        <v>0</v>
      </c>
      <c r="C64" s="61">
        <v>0</v>
      </c>
      <c r="D64" s="61">
        <v>0</v>
      </c>
    </row>
    <row r="65" spans="1:4" s="50" customFormat="1" ht="12.75" thickTop="1" thickBot="1">
      <c r="A65" s="438" t="s">
        <v>63</v>
      </c>
      <c r="B65" s="60">
        <v>4892.7786599999999</v>
      </c>
      <c r="C65" s="60">
        <v>6.4999999999999997E-3</v>
      </c>
      <c r="D65" s="60">
        <v>4892.7851600000004</v>
      </c>
    </row>
    <row r="66" spans="1:4" s="50" customFormat="1" ht="12" thickTop="1">
      <c r="A66" s="90" t="s">
        <v>64</v>
      </c>
      <c r="B66" s="61">
        <v>0</v>
      </c>
      <c r="C66" s="61">
        <v>0</v>
      </c>
      <c r="D66" s="61">
        <v>0</v>
      </c>
    </row>
    <row r="67" spans="1:4" s="50" customFormat="1" ht="11.25">
      <c r="A67" s="90" t="s">
        <v>65</v>
      </c>
      <c r="B67" s="61">
        <v>7770.4994200000001</v>
      </c>
      <c r="C67" s="61">
        <v>1.2E-2</v>
      </c>
      <c r="D67" s="61">
        <v>7770.5114199999998</v>
      </c>
    </row>
    <row r="68" spans="1:4" s="50" customFormat="1" ht="11.25">
      <c r="A68" s="90" t="s">
        <v>66</v>
      </c>
      <c r="B68" s="61">
        <v>0</v>
      </c>
      <c r="C68" s="61">
        <v>0</v>
      </c>
      <c r="D68" s="61">
        <v>0</v>
      </c>
    </row>
    <row r="69" spans="1:4" s="50" customFormat="1" ht="11.25">
      <c r="A69" s="90" t="s">
        <v>67</v>
      </c>
      <c r="B69" s="61">
        <v>0</v>
      </c>
      <c r="C69" s="61">
        <v>0</v>
      </c>
      <c r="D69" s="61">
        <v>0</v>
      </c>
    </row>
    <row r="70" spans="1:4" s="50" customFormat="1" ht="12" thickBot="1">
      <c r="A70" s="90" t="s">
        <v>68</v>
      </c>
      <c r="B70" s="61">
        <v>-2877.7207599999997</v>
      </c>
      <c r="C70" s="61">
        <v>-5.4999999999999997E-3</v>
      </c>
      <c r="D70" s="61">
        <v>-2877.7262599999999</v>
      </c>
    </row>
    <row r="71" spans="1:4" s="50" customFormat="1" ht="12.75" thickTop="1" thickBot="1">
      <c r="A71" s="438" t="s">
        <v>69</v>
      </c>
      <c r="B71" s="60">
        <v>64873.902139999998</v>
      </c>
      <c r="C71" s="60">
        <v>11306.13112</v>
      </c>
      <c r="D71" s="60">
        <v>76180.033260000011</v>
      </c>
    </row>
    <row r="72" spans="1:4" s="50" customFormat="1" ht="12" thickTop="1">
      <c r="A72" s="90" t="s">
        <v>18</v>
      </c>
      <c r="B72" s="61">
        <v>0</v>
      </c>
      <c r="C72" s="61">
        <v>0</v>
      </c>
      <c r="D72" s="61">
        <v>0</v>
      </c>
    </row>
    <row r="73" spans="1:4" s="50" customFormat="1" ht="11.25">
      <c r="A73" s="90" t="s">
        <v>19</v>
      </c>
      <c r="B73" s="61">
        <v>0</v>
      </c>
      <c r="C73" s="61">
        <v>0</v>
      </c>
      <c r="D73" s="61">
        <v>0</v>
      </c>
    </row>
    <row r="74" spans="1:4" s="50" customFormat="1" ht="11.25">
      <c r="A74" s="90" t="s">
        <v>20</v>
      </c>
      <c r="B74" s="61">
        <v>0</v>
      </c>
      <c r="C74" s="61">
        <v>0</v>
      </c>
      <c r="D74" s="61">
        <v>0</v>
      </c>
    </row>
    <row r="75" spans="1:4" s="50" customFormat="1" ht="11.25">
      <c r="A75" s="90" t="s">
        <v>21</v>
      </c>
      <c r="B75" s="61">
        <v>0</v>
      </c>
      <c r="C75" s="61">
        <v>0</v>
      </c>
      <c r="D75" s="61">
        <v>0</v>
      </c>
    </row>
    <row r="76" spans="1:4" s="50" customFormat="1" ht="11.25">
      <c r="A76" s="90" t="s">
        <v>70</v>
      </c>
      <c r="B76" s="61">
        <v>926.8</v>
      </c>
      <c r="C76" s="61">
        <v>0</v>
      </c>
      <c r="D76" s="61">
        <v>926.8</v>
      </c>
    </row>
    <row r="77" spans="1:4" s="50" customFormat="1" ht="11.25">
      <c r="A77" s="90" t="s">
        <v>71</v>
      </c>
      <c r="B77" s="61">
        <v>36031.030930000001</v>
      </c>
      <c r="C77" s="61">
        <v>139.69752</v>
      </c>
      <c r="D77" s="61">
        <v>36170.728450000002</v>
      </c>
    </row>
    <row r="78" spans="1:4" s="50" customFormat="1" ht="11.25">
      <c r="A78" s="90" t="s">
        <v>23</v>
      </c>
      <c r="B78" s="61">
        <v>27909.298859999999</v>
      </c>
      <c r="C78" s="61">
        <v>11166.4336</v>
      </c>
      <c r="D78" s="61">
        <v>39075.732459999999</v>
      </c>
    </row>
    <row r="79" spans="1:4" s="50" customFormat="1" ht="11.25">
      <c r="A79" s="90" t="s">
        <v>72</v>
      </c>
      <c r="B79" s="61">
        <v>126.42501</v>
      </c>
      <c r="C79" s="61">
        <v>0</v>
      </c>
      <c r="D79" s="61">
        <v>126.42501</v>
      </c>
    </row>
    <row r="80" spans="1:4" s="50" customFormat="1" ht="12" thickBot="1">
      <c r="A80" s="90" t="s">
        <v>73</v>
      </c>
      <c r="B80" s="61">
        <v>-119.65266</v>
      </c>
      <c r="C80" s="61">
        <v>0</v>
      </c>
      <c r="D80" s="61">
        <v>-119.65266</v>
      </c>
    </row>
    <row r="81" spans="1:4" s="50" customFormat="1" ht="12.75" thickTop="1" thickBot="1">
      <c r="A81" s="438" t="s">
        <v>74</v>
      </c>
      <c r="B81" s="60">
        <v>113581.27035999999</v>
      </c>
      <c r="C81" s="60">
        <v>18875.289670000002</v>
      </c>
      <c r="D81" s="60">
        <v>132456.56002999999</v>
      </c>
    </row>
    <row r="82" spans="1:4" s="50" customFormat="1" ht="12" thickTop="1">
      <c r="A82" s="90" t="s">
        <v>75</v>
      </c>
      <c r="B82" s="61">
        <v>25094.956600000001</v>
      </c>
      <c r="C82" s="61">
        <v>3875.84</v>
      </c>
      <c r="D82" s="61">
        <v>28970.796600000001</v>
      </c>
    </row>
    <row r="83" spans="1:4" s="50" customFormat="1" ht="11.25">
      <c r="A83" s="90" t="s">
        <v>76</v>
      </c>
      <c r="B83" s="61">
        <v>32502.069600000003</v>
      </c>
      <c r="C83" s="61">
        <v>9414.6640299999999</v>
      </c>
      <c r="D83" s="61">
        <v>41916.733630000002</v>
      </c>
    </row>
    <row r="84" spans="1:4" s="50" customFormat="1" ht="11.25">
      <c r="A84" s="90" t="s">
        <v>77</v>
      </c>
      <c r="B84" s="61">
        <v>8082.4215000000004</v>
      </c>
      <c r="C84" s="61">
        <v>1841.1635100000001</v>
      </c>
      <c r="D84" s="61">
        <v>9923.5850099999989</v>
      </c>
    </row>
    <row r="85" spans="1:4" s="50" customFormat="1" ht="11.25">
      <c r="A85" s="90" t="s">
        <v>78</v>
      </c>
      <c r="B85" s="61">
        <v>5953.2341299999998</v>
      </c>
      <c r="C85" s="61">
        <v>1415.4581799999999</v>
      </c>
      <c r="D85" s="61">
        <v>7368.6923099999995</v>
      </c>
    </row>
    <row r="86" spans="1:4" s="50" customFormat="1" ht="11.25">
      <c r="A86" s="90" t="s">
        <v>79</v>
      </c>
      <c r="B86" s="61">
        <v>9534.6590399999986</v>
      </c>
      <c r="C86" s="61">
        <v>1667.8881899999999</v>
      </c>
      <c r="D86" s="61">
        <v>11202.54723</v>
      </c>
    </row>
    <row r="87" spans="1:4" s="50" customFormat="1" ht="11.25">
      <c r="A87" s="90" t="s">
        <v>80</v>
      </c>
      <c r="B87" s="61">
        <v>4135.2901700000002</v>
      </c>
      <c r="C87" s="61">
        <v>643.77690000000007</v>
      </c>
      <c r="D87" s="61">
        <v>4779.0670700000001</v>
      </c>
    </row>
    <row r="88" spans="1:4" s="50" customFormat="1" ht="11.25">
      <c r="A88" s="90" t="s">
        <v>81</v>
      </c>
      <c r="B88" s="61">
        <v>143.94242000000003</v>
      </c>
      <c r="C88" s="61">
        <v>16.498860000000001</v>
      </c>
      <c r="D88" s="61">
        <v>160.44128000000001</v>
      </c>
    </row>
    <row r="89" spans="1:4" s="50" customFormat="1" ht="11.25">
      <c r="A89" s="90" t="s">
        <v>82</v>
      </c>
      <c r="B89" s="61">
        <v>0</v>
      </c>
      <c r="C89" s="61">
        <v>0</v>
      </c>
      <c r="D89" s="61">
        <v>0</v>
      </c>
    </row>
    <row r="90" spans="1:4" s="50" customFormat="1" ht="12" thickBot="1">
      <c r="A90" s="90" t="s">
        <v>83</v>
      </c>
      <c r="B90" s="61">
        <v>28134.696899999999</v>
      </c>
      <c r="C90" s="61">
        <v>0</v>
      </c>
      <c r="D90" s="61">
        <v>28134.696899999999</v>
      </c>
    </row>
    <row r="91" spans="1:4" s="50" customFormat="1" ht="12.75" thickTop="1" thickBot="1">
      <c r="A91" s="438" t="s">
        <v>84</v>
      </c>
      <c r="B91" s="60">
        <v>25978.902180000001</v>
      </c>
      <c r="C91" s="60">
        <v>1003.15601</v>
      </c>
      <c r="D91" s="60">
        <v>26982.05819</v>
      </c>
    </row>
    <row r="92" spans="1:4" s="50" customFormat="1" ht="12" thickTop="1">
      <c r="A92" s="90" t="s">
        <v>85</v>
      </c>
      <c r="B92" s="61">
        <v>1523.48964</v>
      </c>
      <c r="C92" s="61">
        <v>263.85401000000002</v>
      </c>
      <c r="D92" s="61">
        <v>1787.3436499999998</v>
      </c>
    </row>
    <row r="93" spans="1:4" s="50" customFormat="1" ht="11.25">
      <c r="A93" s="90" t="s">
        <v>86</v>
      </c>
      <c r="B93" s="61">
        <v>4764.32017</v>
      </c>
      <c r="C93" s="61">
        <v>587.01</v>
      </c>
      <c r="D93" s="61">
        <v>5351.3301700000002</v>
      </c>
    </row>
    <row r="94" spans="1:4" s="50" customFormat="1" ht="11.25">
      <c r="A94" s="90" t="s">
        <v>87</v>
      </c>
      <c r="B94" s="61">
        <v>14368.676660000001</v>
      </c>
      <c r="C94" s="61">
        <v>0</v>
      </c>
      <c r="D94" s="61">
        <v>14368.676660000001</v>
      </c>
    </row>
    <row r="95" spans="1:4" s="50" customFormat="1" ht="11.25">
      <c r="A95" s="90" t="s">
        <v>88</v>
      </c>
      <c r="B95" s="61">
        <v>5322.4157100000002</v>
      </c>
      <c r="C95" s="61">
        <v>152.292</v>
      </c>
      <c r="D95" s="61">
        <v>5474.7077099999997</v>
      </c>
    </row>
    <row r="96" spans="1:4" s="50" customFormat="1" ht="12" thickBot="1">
      <c r="A96" s="474" t="s">
        <v>89</v>
      </c>
      <c r="B96" s="453">
        <v>0</v>
      </c>
      <c r="C96" s="453">
        <v>0</v>
      </c>
      <c r="D96" s="453">
        <v>0</v>
      </c>
    </row>
    <row r="97" spans="1:4" s="50" customFormat="1" ht="12.75" thickTop="1" thickBot="1">
      <c r="A97" s="439" t="s">
        <v>90</v>
      </c>
      <c r="B97" s="63">
        <v>3120772.90808</v>
      </c>
      <c r="C97" s="63">
        <v>1060817.2107500001</v>
      </c>
      <c r="D97" s="63">
        <v>4181590.1188300001</v>
      </c>
    </row>
    <row r="98" spans="1:4" s="50" customFormat="1" ht="12.75" thickTop="1" thickBot="1">
      <c r="A98" s="438" t="s">
        <v>91</v>
      </c>
      <c r="B98" s="60">
        <v>2690491.6151700001</v>
      </c>
      <c r="C98" s="60">
        <v>892915.51402999996</v>
      </c>
      <c r="D98" s="60">
        <v>3583407.1291999999</v>
      </c>
    </row>
    <row r="99" spans="1:4" s="50" customFormat="1" ht="12" thickTop="1">
      <c r="A99" s="90" t="s">
        <v>92</v>
      </c>
      <c r="B99" s="61">
        <v>45254.093219999995</v>
      </c>
      <c r="C99" s="61">
        <v>7892.9697200000001</v>
      </c>
      <c r="D99" s="61">
        <v>53147.062939999996</v>
      </c>
    </row>
    <row r="100" spans="1:4" s="50" customFormat="1" ht="11.25">
      <c r="A100" s="90" t="s">
        <v>93</v>
      </c>
      <c r="B100" s="61">
        <v>45245.14041</v>
      </c>
      <c r="C100" s="61">
        <v>7891.6197199999997</v>
      </c>
      <c r="D100" s="61">
        <v>53136.760130000002</v>
      </c>
    </row>
    <row r="101" spans="1:4" s="50" customFormat="1" ht="11.25">
      <c r="A101" s="90" t="s">
        <v>94</v>
      </c>
      <c r="B101" s="61">
        <v>8.9528099999999995</v>
      </c>
      <c r="C101" s="61">
        <v>1.35</v>
      </c>
      <c r="D101" s="61">
        <v>10.302809999999999</v>
      </c>
    </row>
    <row r="102" spans="1:4" s="50" customFormat="1" ht="11.25">
      <c r="A102" s="90" t="s">
        <v>95</v>
      </c>
      <c r="B102" s="61">
        <v>394167.42748000001</v>
      </c>
      <c r="C102" s="61">
        <v>120930.23334000001</v>
      </c>
      <c r="D102" s="61">
        <v>515097.66081999999</v>
      </c>
    </row>
    <row r="103" spans="1:4" s="50" customFormat="1" ht="11.25">
      <c r="A103" s="90" t="s">
        <v>96</v>
      </c>
      <c r="B103" s="61">
        <v>4383.9597000000003</v>
      </c>
      <c r="C103" s="61">
        <v>2036.9360900000001</v>
      </c>
      <c r="D103" s="61">
        <v>6420.8957900000005</v>
      </c>
    </row>
    <row r="104" spans="1:4" s="50" customFormat="1" ht="11.25">
      <c r="A104" s="452" t="s">
        <v>97</v>
      </c>
      <c r="B104" s="61">
        <v>1531.5274199999999</v>
      </c>
      <c r="C104" s="61">
        <v>850.93608999999992</v>
      </c>
      <c r="D104" s="61">
        <v>2382.4635099999996</v>
      </c>
    </row>
    <row r="105" spans="1:4" s="50" customFormat="1" ht="11.25">
      <c r="A105" s="50" t="s">
        <v>98</v>
      </c>
      <c r="B105" s="61">
        <v>0.5</v>
      </c>
      <c r="C105" s="61">
        <v>0</v>
      </c>
      <c r="D105" s="61">
        <v>0.5</v>
      </c>
    </row>
    <row r="106" spans="1:4" s="50" customFormat="1" ht="11.25">
      <c r="A106" s="50" t="s">
        <v>99</v>
      </c>
      <c r="B106" s="61">
        <v>1</v>
      </c>
      <c r="C106" s="61">
        <v>0</v>
      </c>
      <c r="D106" s="61">
        <v>1</v>
      </c>
    </row>
    <row r="107" spans="1:4" s="50" customFormat="1" ht="11.25">
      <c r="A107" s="50" t="s">
        <v>100</v>
      </c>
      <c r="B107" s="61">
        <v>54</v>
      </c>
      <c r="C107" s="61">
        <v>0</v>
      </c>
      <c r="D107" s="61">
        <v>54</v>
      </c>
    </row>
    <row r="108" spans="1:4" s="50" customFormat="1" ht="11.25">
      <c r="A108" s="50" t="s">
        <v>101</v>
      </c>
      <c r="B108" s="61">
        <v>209.07139000000001</v>
      </c>
      <c r="C108" s="61">
        <v>500</v>
      </c>
      <c r="D108" s="61">
        <v>709.07139000000006</v>
      </c>
    </row>
    <row r="109" spans="1:4" s="50" customFormat="1" ht="11.25">
      <c r="A109" s="50" t="s">
        <v>102</v>
      </c>
      <c r="B109" s="61">
        <v>536.16667000000007</v>
      </c>
      <c r="C109" s="61">
        <v>0</v>
      </c>
      <c r="D109" s="61">
        <v>536.16667000000007</v>
      </c>
    </row>
    <row r="110" spans="1:4" s="50" customFormat="1" ht="11.25">
      <c r="A110" s="50" t="s">
        <v>103</v>
      </c>
      <c r="B110" s="61">
        <v>0</v>
      </c>
      <c r="C110" s="61">
        <v>0</v>
      </c>
      <c r="D110" s="61">
        <v>0</v>
      </c>
    </row>
    <row r="111" spans="1:4" s="50" customFormat="1" ht="11.25">
      <c r="A111" s="51" t="s">
        <v>104</v>
      </c>
      <c r="B111" s="61">
        <v>2051.6942199999999</v>
      </c>
      <c r="C111" s="61">
        <v>686</v>
      </c>
      <c r="D111" s="61">
        <v>2737.6942200000003</v>
      </c>
    </row>
    <row r="112" spans="1:4" s="50" customFormat="1" ht="11.25">
      <c r="A112" s="51" t="s">
        <v>105</v>
      </c>
      <c r="B112" s="61">
        <v>5001.3392300000005</v>
      </c>
      <c r="C112" s="61">
        <v>22073.388350000001</v>
      </c>
      <c r="D112" s="61">
        <v>27074.727579999999</v>
      </c>
    </row>
    <row r="113" spans="1:4" s="50" customFormat="1" ht="11.25">
      <c r="A113" s="90" t="s">
        <v>106</v>
      </c>
      <c r="B113" s="61">
        <v>2046125.0701600001</v>
      </c>
      <c r="C113" s="61">
        <v>693775.99229999993</v>
      </c>
      <c r="D113" s="61">
        <v>2739901.0624600002</v>
      </c>
    </row>
    <row r="114" spans="1:4" s="50" customFormat="1" ht="12" thickBot="1">
      <c r="A114" s="90" t="s">
        <v>107</v>
      </c>
      <c r="B114" s="61">
        <v>195559.72537999999</v>
      </c>
      <c r="C114" s="61">
        <v>46205.994229999997</v>
      </c>
      <c r="D114" s="61">
        <v>241765.71961</v>
      </c>
    </row>
    <row r="115" spans="1:4" s="50" customFormat="1" ht="12.75" thickTop="1" thickBot="1">
      <c r="A115" s="439" t="s">
        <v>108</v>
      </c>
      <c r="B115" s="63">
        <v>0</v>
      </c>
      <c r="C115" s="63">
        <v>0</v>
      </c>
      <c r="D115" s="63">
        <v>0</v>
      </c>
    </row>
    <row r="116" spans="1:4" s="50" customFormat="1" ht="12.75" thickTop="1" thickBot="1">
      <c r="A116" s="438" t="s">
        <v>109</v>
      </c>
      <c r="B116" s="60">
        <v>0</v>
      </c>
      <c r="C116" s="60">
        <v>0</v>
      </c>
      <c r="D116" s="60">
        <v>0</v>
      </c>
    </row>
    <row r="117" spans="1:4" s="50" customFormat="1" ht="12" thickTop="1">
      <c r="A117" s="90" t="s">
        <v>110</v>
      </c>
      <c r="B117" s="61">
        <v>0</v>
      </c>
      <c r="C117" s="61">
        <v>0</v>
      </c>
      <c r="D117" s="61">
        <v>0</v>
      </c>
    </row>
    <row r="118" spans="1:4" s="50" customFormat="1" ht="11.25">
      <c r="A118" s="90" t="s">
        <v>111</v>
      </c>
      <c r="B118" s="61">
        <v>0</v>
      </c>
      <c r="C118" s="61">
        <v>0</v>
      </c>
      <c r="D118" s="61">
        <v>0</v>
      </c>
    </row>
    <row r="119" spans="1:4" s="50" customFormat="1" ht="11.25">
      <c r="A119" s="90" t="s">
        <v>112</v>
      </c>
      <c r="B119" s="61">
        <v>0</v>
      </c>
      <c r="C119" s="61">
        <v>0</v>
      </c>
      <c r="D119" s="61">
        <v>0</v>
      </c>
    </row>
    <row r="120" spans="1:4" s="50" customFormat="1" ht="11.25">
      <c r="A120" s="90" t="s">
        <v>113</v>
      </c>
      <c r="B120" s="61">
        <v>0</v>
      </c>
      <c r="C120" s="61">
        <v>0</v>
      </c>
      <c r="D120" s="61">
        <v>0</v>
      </c>
    </row>
    <row r="121" spans="1:4" s="50" customFormat="1" ht="11.25">
      <c r="A121" s="90" t="s">
        <v>114</v>
      </c>
      <c r="B121" s="61">
        <v>0</v>
      </c>
      <c r="C121" s="61">
        <v>0</v>
      </c>
      <c r="D121" s="61">
        <v>0</v>
      </c>
    </row>
    <row r="122" spans="1:4" s="50" customFormat="1" ht="12" thickBot="1">
      <c r="A122" s="90" t="s">
        <v>115</v>
      </c>
      <c r="B122" s="61">
        <v>0</v>
      </c>
      <c r="C122" s="61">
        <v>0</v>
      </c>
      <c r="D122" s="61">
        <v>0</v>
      </c>
    </row>
    <row r="123" spans="1:4" s="50" customFormat="1" ht="12.75" thickTop="1" thickBot="1">
      <c r="A123" s="438" t="s">
        <v>116</v>
      </c>
      <c r="B123" s="60">
        <v>204329.52800999998</v>
      </c>
      <c r="C123" s="60">
        <v>110299.08859</v>
      </c>
      <c r="D123" s="60">
        <v>314628.61660000001</v>
      </c>
    </row>
    <row r="124" spans="1:4" s="50" customFormat="1" ht="12" thickTop="1">
      <c r="A124" s="90" t="s">
        <v>117</v>
      </c>
      <c r="B124" s="61">
        <v>0</v>
      </c>
      <c r="C124" s="61">
        <v>0</v>
      </c>
      <c r="D124" s="61">
        <v>0</v>
      </c>
    </row>
    <row r="125" spans="1:4" s="50" customFormat="1" ht="11.25">
      <c r="A125" s="90" t="s">
        <v>118</v>
      </c>
      <c r="B125" s="61">
        <v>0</v>
      </c>
      <c r="C125" s="61">
        <v>0</v>
      </c>
      <c r="D125" s="61">
        <v>0</v>
      </c>
    </row>
    <row r="126" spans="1:4" s="50" customFormat="1" ht="11.25">
      <c r="A126" s="90" t="s">
        <v>119</v>
      </c>
      <c r="B126" s="61">
        <v>0</v>
      </c>
      <c r="C126" s="61">
        <v>0</v>
      </c>
      <c r="D126" s="61">
        <v>0</v>
      </c>
    </row>
    <row r="127" spans="1:4" s="50" customFormat="1" ht="11.25">
      <c r="A127" s="90" t="s">
        <v>1365</v>
      </c>
      <c r="B127" s="61">
        <v>0</v>
      </c>
      <c r="C127" s="61">
        <v>53109</v>
      </c>
      <c r="D127" s="61">
        <v>53109</v>
      </c>
    </row>
    <row r="128" spans="1:4" s="50" customFormat="1" ht="11.25">
      <c r="A128" s="90" t="s">
        <v>120</v>
      </c>
      <c r="B128" s="61">
        <v>172022.29858</v>
      </c>
      <c r="C128" s="61">
        <v>41737.971920000004</v>
      </c>
      <c r="D128" s="61">
        <v>213760.27050000001</v>
      </c>
    </row>
    <row r="129" spans="1:4" s="50" customFormat="1" ht="11.25">
      <c r="A129" s="90" t="s">
        <v>121</v>
      </c>
      <c r="B129" s="61">
        <v>0</v>
      </c>
      <c r="C129" s="61">
        <v>0</v>
      </c>
      <c r="D129" s="61">
        <v>0</v>
      </c>
    </row>
    <row r="130" spans="1:4" s="50" customFormat="1" ht="11.25">
      <c r="A130" s="90" t="s">
        <v>122</v>
      </c>
      <c r="B130" s="61">
        <v>26754</v>
      </c>
      <c r="C130" s="61">
        <v>14343.649460000001</v>
      </c>
      <c r="D130" s="61">
        <v>41097.649460000001</v>
      </c>
    </row>
    <row r="131" spans="1:4" s="50" customFormat="1" ht="12" thickBot="1">
      <c r="A131" s="90" t="s">
        <v>123</v>
      </c>
      <c r="B131" s="61">
        <v>5553.2294299999994</v>
      </c>
      <c r="C131" s="61">
        <v>1108.46721</v>
      </c>
      <c r="D131" s="61">
        <v>6661.6966400000001</v>
      </c>
    </row>
    <row r="132" spans="1:4" s="50" customFormat="1" ht="12.75" thickTop="1" thickBot="1">
      <c r="A132" s="438" t="s">
        <v>124</v>
      </c>
      <c r="B132" s="60">
        <v>61561.749320000003</v>
      </c>
      <c r="C132" s="60">
        <v>20971.262899999998</v>
      </c>
      <c r="D132" s="60">
        <v>82533.012220000004</v>
      </c>
    </row>
    <row r="133" spans="1:4" s="50" customFormat="1" ht="12" thickTop="1">
      <c r="A133" s="90" t="s">
        <v>58</v>
      </c>
      <c r="B133" s="61">
        <v>17.748699999999999</v>
      </c>
      <c r="C133" s="61">
        <v>489.87304</v>
      </c>
      <c r="D133" s="61">
        <v>507.62173999999999</v>
      </c>
    </row>
    <row r="134" spans="1:4" s="50" customFormat="1" ht="11.25">
      <c r="A134" s="90" t="s">
        <v>60</v>
      </c>
      <c r="B134" s="61">
        <v>12938.514070000001</v>
      </c>
      <c r="C134" s="61">
        <v>9303.2170900000001</v>
      </c>
      <c r="D134" s="61">
        <v>22241.731159999999</v>
      </c>
    </row>
    <row r="135" spans="1:4" s="50" customFormat="1" ht="11.25">
      <c r="A135" s="90" t="s">
        <v>125</v>
      </c>
      <c r="B135" s="61">
        <v>48323.274140000001</v>
      </c>
      <c r="C135" s="61">
        <v>10982.75858</v>
      </c>
      <c r="D135" s="61">
        <v>59306.032719999996</v>
      </c>
    </row>
    <row r="136" spans="1:4" s="50" customFormat="1" ht="11.25">
      <c r="A136" s="90" t="s">
        <v>87</v>
      </c>
      <c r="B136" s="61">
        <v>282.21240999999998</v>
      </c>
      <c r="C136" s="61">
        <v>195.41418999999999</v>
      </c>
      <c r="D136" s="61">
        <v>477.6266</v>
      </c>
    </row>
    <row r="137" spans="1:4" s="50" customFormat="1" ht="12" thickBot="1">
      <c r="A137" s="90" t="s">
        <v>126</v>
      </c>
      <c r="B137" s="61">
        <v>0</v>
      </c>
      <c r="C137" s="61">
        <v>0</v>
      </c>
      <c r="D137" s="61">
        <v>0</v>
      </c>
    </row>
    <row r="138" spans="1:4" s="50" customFormat="1" ht="12.75" thickTop="1" thickBot="1">
      <c r="A138" s="438" t="s">
        <v>127</v>
      </c>
      <c r="B138" s="60">
        <v>40122.755729999997</v>
      </c>
      <c r="C138" s="60">
        <v>7703.0113600000004</v>
      </c>
      <c r="D138" s="60">
        <v>47825.767090000001</v>
      </c>
    </row>
    <row r="139" spans="1:4" s="50" customFormat="1" ht="12" thickTop="1">
      <c r="A139" s="90" t="s">
        <v>128</v>
      </c>
      <c r="B139" s="61">
        <v>247.55613</v>
      </c>
      <c r="C139" s="61">
        <v>139.63679000000002</v>
      </c>
      <c r="D139" s="61">
        <v>387.19291999999996</v>
      </c>
    </row>
    <row r="140" spans="1:4" s="50" customFormat="1" ht="11.25">
      <c r="A140" s="90" t="s">
        <v>129</v>
      </c>
      <c r="B140" s="61">
        <v>0</v>
      </c>
      <c r="C140" s="61">
        <v>0</v>
      </c>
      <c r="D140" s="61">
        <v>0</v>
      </c>
    </row>
    <row r="141" spans="1:4" s="50" customFormat="1" ht="11.25">
      <c r="A141" s="90" t="s">
        <v>130</v>
      </c>
      <c r="B141" s="61">
        <v>15707.601789999999</v>
      </c>
      <c r="C141" s="61">
        <v>0</v>
      </c>
      <c r="D141" s="61">
        <v>15707.601789999999</v>
      </c>
    </row>
    <row r="142" spans="1:4" s="50" customFormat="1" ht="11.25">
      <c r="A142" s="90" t="s">
        <v>131</v>
      </c>
      <c r="B142" s="61">
        <v>24167.597809999999</v>
      </c>
      <c r="C142" s="61">
        <v>7563.3745699999999</v>
      </c>
      <c r="D142" s="61">
        <v>31730.972379999999</v>
      </c>
    </row>
    <row r="143" spans="1:4" s="50" customFormat="1" ht="12" thickBot="1">
      <c r="A143" s="90" t="s">
        <v>132</v>
      </c>
      <c r="B143" s="61">
        <v>0</v>
      </c>
      <c r="C143" s="61">
        <v>0</v>
      </c>
      <c r="D143" s="61">
        <v>0</v>
      </c>
    </row>
    <row r="144" spans="1:4" s="50" customFormat="1" ht="12.75" thickTop="1" thickBot="1">
      <c r="A144" s="438" t="s">
        <v>133</v>
      </c>
      <c r="B144" s="60">
        <v>28046.423930000001</v>
      </c>
      <c r="C144" s="60">
        <v>0</v>
      </c>
      <c r="D144" s="60">
        <v>28046.423930000001</v>
      </c>
    </row>
    <row r="145" spans="1:4" s="50" customFormat="1" ht="12" thickTop="1">
      <c r="A145" s="90" t="s">
        <v>134</v>
      </c>
      <c r="B145" s="61">
        <v>27440</v>
      </c>
      <c r="C145" s="61">
        <v>0</v>
      </c>
      <c r="D145" s="61">
        <v>27440</v>
      </c>
    </row>
    <row r="146" spans="1:4" s="50" customFormat="1" ht="11.25">
      <c r="A146" s="90" t="s">
        <v>135</v>
      </c>
      <c r="B146" s="61">
        <v>0</v>
      </c>
      <c r="C146" s="61">
        <v>0</v>
      </c>
      <c r="D146" s="61">
        <v>0</v>
      </c>
    </row>
    <row r="147" spans="1:4" s="50" customFormat="1" ht="11.25">
      <c r="A147" s="90" t="s">
        <v>136</v>
      </c>
      <c r="B147" s="61">
        <v>0</v>
      </c>
      <c r="C147" s="61">
        <v>0</v>
      </c>
      <c r="D147" s="61">
        <v>0</v>
      </c>
    </row>
    <row r="148" spans="1:4" s="50" customFormat="1" ht="12" thickBot="1">
      <c r="A148" s="90" t="s">
        <v>137</v>
      </c>
      <c r="B148" s="61">
        <v>606.42393000000004</v>
      </c>
      <c r="C148" s="61">
        <v>0</v>
      </c>
      <c r="D148" s="61">
        <v>606.42393000000004</v>
      </c>
    </row>
    <row r="149" spans="1:4" s="50" customFormat="1" ht="12.75" thickTop="1" thickBot="1">
      <c r="A149" s="438" t="s">
        <v>138</v>
      </c>
      <c r="B149" s="60">
        <v>96220.835919999998</v>
      </c>
      <c r="C149" s="60">
        <v>28928.333870000002</v>
      </c>
      <c r="D149" s="60">
        <v>125149.16979</v>
      </c>
    </row>
    <row r="150" spans="1:4" s="50" customFormat="1" ht="12" thickTop="1">
      <c r="A150" s="90" t="s">
        <v>139</v>
      </c>
      <c r="B150" s="61">
        <v>54.536999999999999</v>
      </c>
      <c r="C150" s="61">
        <v>0</v>
      </c>
      <c r="D150" s="61">
        <v>54.536999999999999</v>
      </c>
    </row>
    <row r="151" spans="1:4" s="50" customFormat="1" ht="11.25">
      <c r="A151" s="90" t="s">
        <v>140</v>
      </c>
      <c r="B151" s="61">
        <v>0</v>
      </c>
      <c r="C151" s="61">
        <v>0</v>
      </c>
      <c r="D151" s="61">
        <v>0</v>
      </c>
    </row>
    <row r="152" spans="1:4" s="50" customFormat="1" ht="11.25">
      <c r="A152" s="90" t="s">
        <v>141</v>
      </c>
      <c r="B152" s="61">
        <v>54.536999999999999</v>
      </c>
      <c r="C152" s="61">
        <v>0</v>
      </c>
      <c r="D152" s="61">
        <v>54.536999999999999</v>
      </c>
    </row>
    <row r="153" spans="1:4" s="50" customFormat="1" ht="11.25">
      <c r="A153" s="90" t="s">
        <v>142</v>
      </c>
      <c r="B153" s="61">
        <v>0</v>
      </c>
      <c r="C153" s="61">
        <v>0</v>
      </c>
      <c r="D153" s="61">
        <v>0</v>
      </c>
    </row>
    <row r="154" spans="1:4" s="50" customFormat="1" ht="11.25">
      <c r="A154" s="90" t="s">
        <v>143</v>
      </c>
      <c r="B154" s="61">
        <v>0</v>
      </c>
      <c r="C154" s="61">
        <v>0</v>
      </c>
      <c r="D154" s="61">
        <v>0</v>
      </c>
    </row>
    <row r="155" spans="1:4" s="50" customFormat="1" ht="11.25">
      <c r="A155" s="90" t="s">
        <v>144</v>
      </c>
      <c r="B155" s="61">
        <v>0</v>
      </c>
      <c r="C155" s="61">
        <v>0</v>
      </c>
      <c r="D155" s="61">
        <v>0</v>
      </c>
    </row>
    <row r="156" spans="1:4" s="50" customFormat="1" ht="11.25">
      <c r="A156" s="90" t="s">
        <v>145</v>
      </c>
      <c r="B156" s="61">
        <v>94485</v>
      </c>
      <c r="C156" s="61">
        <v>27440</v>
      </c>
      <c r="D156" s="61">
        <v>121925</v>
      </c>
    </row>
    <row r="157" spans="1:4" s="50" customFormat="1" ht="12" thickBot="1">
      <c r="A157" s="90" t="s">
        <v>146</v>
      </c>
      <c r="B157" s="61">
        <v>1681.29892</v>
      </c>
      <c r="C157" s="61">
        <v>1488.3338700000002</v>
      </c>
      <c r="D157" s="61">
        <v>3169.6327900000001</v>
      </c>
    </row>
    <row r="158" spans="1:4" s="50" customFormat="1" ht="12.75" thickTop="1" thickBot="1">
      <c r="A158" s="438" t="s">
        <v>147</v>
      </c>
      <c r="B158" s="60">
        <v>229218.37287999998</v>
      </c>
      <c r="C158" s="60">
        <v>76831.328180000011</v>
      </c>
      <c r="D158" s="60">
        <v>306049.70105999999</v>
      </c>
    </row>
    <row r="159" spans="1:4" s="50" customFormat="1" ht="12" thickTop="1">
      <c r="A159" s="454" t="s">
        <v>148</v>
      </c>
      <c r="B159" s="61">
        <v>187440.9</v>
      </c>
      <c r="C159" s="61">
        <v>66180</v>
      </c>
      <c r="D159" s="61">
        <v>253620.9</v>
      </c>
    </row>
    <row r="160" spans="1:4" s="50" customFormat="1" ht="11.25">
      <c r="A160" s="90" t="s">
        <v>149</v>
      </c>
      <c r="B160" s="61">
        <v>187440.9</v>
      </c>
      <c r="C160" s="61">
        <v>66180</v>
      </c>
      <c r="D160" s="61">
        <v>253620.9</v>
      </c>
    </row>
    <row r="161" spans="1:4" s="50" customFormat="1" ht="11.25">
      <c r="A161" s="90" t="s">
        <v>150</v>
      </c>
      <c r="B161" s="61">
        <v>0</v>
      </c>
      <c r="C161" s="61">
        <v>0</v>
      </c>
      <c r="D161" s="61">
        <v>0</v>
      </c>
    </row>
    <row r="162" spans="1:4" s="50" customFormat="1" ht="11.25">
      <c r="A162" s="90" t="s">
        <v>151</v>
      </c>
      <c r="B162" s="61">
        <v>0</v>
      </c>
      <c r="C162" s="61">
        <v>0</v>
      </c>
      <c r="D162" s="61">
        <v>0</v>
      </c>
    </row>
    <row r="163" spans="1:4" s="50" customFormat="1" ht="11.25">
      <c r="A163" s="454" t="s">
        <v>152</v>
      </c>
      <c r="B163" s="61">
        <v>883.01370999999995</v>
      </c>
      <c r="C163" s="61">
        <v>53.625589999999995</v>
      </c>
      <c r="D163" s="61">
        <v>936.63930000000005</v>
      </c>
    </row>
    <row r="164" spans="1:4" s="50" customFormat="1" ht="11.25">
      <c r="A164" s="90" t="s">
        <v>153</v>
      </c>
      <c r="B164" s="61">
        <v>0</v>
      </c>
      <c r="C164" s="61">
        <v>0</v>
      </c>
      <c r="D164" s="61">
        <v>0</v>
      </c>
    </row>
    <row r="165" spans="1:4" s="50" customFormat="1" ht="11.25">
      <c r="A165" s="90" t="s">
        <v>154</v>
      </c>
      <c r="B165" s="61">
        <v>0.7278</v>
      </c>
      <c r="C165" s="61">
        <v>53.625589999999995</v>
      </c>
      <c r="D165" s="61">
        <v>54.353389999999997</v>
      </c>
    </row>
    <row r="166" spans="1:4" s="50" customFormat="1" ht="11.25">
      <c r="A166" s="90" t="s">
        <v>155</v>
      </c>
      <c r="B166" s="61">
        <v>882.28591000000006</v>
      </c>
      <c r="C166" s="61">
        <v>0</v>
      </c>
      <c r="D166" s="61">
        <v>882.28591000000006</v>
      </c>
    </row>
    <row r="167" spans="1:4" s="50" customFormat="1" ht="11.25">
      <c r="A167" s="454" t="s">
        <v>156</v>
      </c>
      <c r="B167" s="61">
        <v>0</v>
      </c>
      <c r="C167" s="61">
        <v>0</v>
      </c>
      <c r="D167" s="61">
        <v>0</v>
      </c>
    </row>
    <row r="168" spans="1:4" s="50" customFormat="1" ht="11.25">
      <c r="A168" s="90" t="s">
        <v>157</v>
      </c>
      <c r="B168" s="61">
        <v>0</v>
      </c>
      <c r="C168" s="61">
        <v>0</v>
      </c>
      <c r="D168" s="61">
        <v>0</v>
      </c>
    </row>
    <row r="169" spans="1:4" s="50" customFormat="1" ht="11.25">
      <c r="A169" s="90" t="s">
        <v>158</v>
      </c>
      <c r="B169" s="61">
        <v>0</v>
      </c>
      <c r="C169" s="61">
        <v>0</v>
      </c>
      <c r="D169" s="61">
        <v>0</v>
      </c>
    </row>
    <row r="170" spans="1:4" s="50" customFormat="1" ht="11.25">
      <c r="A170" s="90" t="s">
        <v>159</v>
      </c>
      <c r="B170" s="61">
        <v>0</v>
      </c>
      <c r="C170" s="61">
        <v>0</v>
      </c>
      <c r="D170" s="61">
        <v>0</v>
      </c>
    </row>
    <row r="171" spans="1:4" s="50" customFormat="1" ht="11.25">
      <c r="A171" s="454" t="s">
        <v>160</v>
      </c>
      <c r="B171" s="61">
        <v>25432.896539999998</v>
      </c>
      <c r="C171" s="61">
        <v>11194.06983</v>
      </c>
      <c r="D171" s="61">
        <v>36626.966369999995</v>
      </c>
    </row>
    <row r="172" spans="1:4" s="50" customFormat="1" ht="11.25">
      <c r="A172" s="90" t="s">
        <v>161</v>
      </c>
      <c r="B172" s="61">
        <v>23219.293879999997</v>
      </c>
      <c r="C172" s="61">
        <v>3995.4923399999998</v>
      </c>
      <c r="D172" s="61">
        <v>27214.786219999998</v>
      </c>
    </row>
    <row r="173" spans="1:4" s="50" customFormat="1" ht="11.25">
      <c r="A173" s="90" t="s">
        <v>162</v>
      </c>
      <c r="B173" s="61">
        <v>2213.60266</v>
      </c>
      <c r="C173" s="61">
        <v>7198.5774900000006</v>
      </c>
      <c r="D173" s="61">
        <v>9412.1801500000001</v>
      </c>
    </row>
    <row r="174" spans="1:4" s="50" customFormat="1" ht="11.25">
      <c r="A174" s="90" t="s">
        <v>163</v>
      </c>
      <c r="B174" s="61">
        <v>0</v>
      </c>
      <c r="C174" s="61">
        <v>0</v>
      </c>
      <c r="D174" s="61">
        <v>0</v>
      </c>
    </row>
    <row r="175" spans="1:4" s="50" customFormat="1" ht="11.25">
      <c r="A175" s="454" t="s">
        <v>164</v>
      </c>
      <c r="B175" s="61">
        <v>15461.56263</v>
      </c>
      <c r="C175" s="61">
        <v>-596.36724000000004</v>
      </c>
      <c r="D175" s="61">
        <v>14865.195390000001</v>
      </c>
    </row>
    <row r="176" spans="1:4" s="50" customFormat="1" ht="11.25">
      <c r="A176" s="90" t="s">
        <v>165</v>
      </c>
      <c r="B176" s="61">
        <v>6794.9999900000003</v>
      </c>
      <c r="C176" s="61">
        <v>2936.2713199999998</v>
      </c>
      <c r="D176" s="61">
        <v>9731.2713100000001</v>
      </c>
    </row>
    <row r="177" spans="1:4" s="50" customFormat="1" ht="12" thickBot="1">
      <c r="A177" s="455" t="s">
        <v>166</v>
      </c>
      <c r="B177" s="61">
        <v>8666.5626400000001</v>
      </c>
      <c r="C177" s="61">
        <v>-3532.6385599999999</v>
      </c>
      <c r="D177" s="61">
        <v>5133.9240799999998</v>
      </c>
    </row>
    <row r="178" spans="1:4" s="50" customFormat="1" ht="12.75" thickTop="1" thickBot="1">
      <c r="A178" s="437" t="s">
        <v>167</v>
      </c>
      <c r="B178" s="63">
        <v>3349991.2809600001</v>
      </c>
      <c r="C178" s="63">
        <v>1137648.53893</v>
      </c>
      <c r="D178" s="63">
        <v>4487639.8198899999</v>
      </c>
    </row>
    <row r="179" spans="1:4" s="50" customFormat="1" ht="12.75" thickTop="1" thickBot="1">
      <c r="A179" s="438" t="s">
        <v>168</v>
      </c>
      <c r="B179" s="60">
        <v>5071.0376100000003</v>
      </c>
      <c r="C179" s="60">
        <v>72183.401150000005</v>
      </c>
      <c r="D179" s="60">
        <v>77254.438760000005</v>
      </c>
    </row>
    <row r="180" spans="1:4" s="50" customFormat="1" ht="12" thickTop="1">
      <c r="A180" s="454" t="s">
        <v>169</v>
      </c>
      <c r="B180" s="61">
        <v>0</v>
      </c>
      <c r="C180" s="61">
        <v>0</v>
      </c>
      <c r="D180" s="61">
        <v>0</v>
      </c>
    </row>
    <row r="181" spans="1:4" s="50" customFormat="1" ht="11.25">
      <c r="A181" s="90" t="s">
        <v>170</v>
      </c>
      <c r="B181" s="61">
        <v>0</v>
      </c>
      <c r="C181" s="61">
        <v>0</v>
      </c>
      <c r="D181" s="61">
        <v>0</v>
      </c>
    </row>
    <row r="182" spans="1:4" s="50" customFormat="1" ht="11.25">
      <c r="A182" s="90" t="s">
        <v>171</v>
      </c>
      <c r="B182" s="61">
        <v>0</v>
      </c>
      <c r="C182" s="61">
        <v>0</v>
      </c>
      <c r="D182" s="61">
        <v>0</v>
      </c>
    </row>
    <row r="183" spans="1:4" s="50" customFormat="1" ht="11.25">
      <c r="A183" s="90" t="s">
        <v>172</v>
      </c>
      <c r="B183" s="61">
        <v>0</v>
      </c>
      <c r="C183" s="61">
        <v>0</v>
      </c>
      <c r="D183" s="61">
        <v>0</v>
      </c>
    </row>
    <row r="184" spans="1:4" s="50" customFormat="1" ht="11.25">
      <c r="A184" s="90" t="s">
        <v>173</v>
      </c>
      <c r="B184" s="61">
        <v>0</v>
      </c>
      <c r="C184" s="61">
        <v>0</v>
      </c>
      <c r="D184" s="61">
        <v>0</v>
      </c>
    </row>
    <row r="185" spans="1:4" s="50" customFormat="1" ht="11.25">
      <c r="A185" s="90" t="s">
        <v>174</v>
      </c>
      <c r="B185" s="61">
        <v>0</v>
      </c>
      <c r="C185" s="61">
        <v>0</v>
      </c>
      <c r="D185" s="61">
        <v>0</v>
      </c>
    </row>
    <row r="186" spans="1:4" s="50" customFormat="1" ht="11.25">
      <c r="A186" s="454" t="s">
        <v>175</v>
      </c>
      <c r="B186" s="61">
        <v>19.756799999999998</v>
      </c>
      <c r="C186" s="61">
        <v>70207.830480000004</v>
      </c>
      <c r="D186" s="61">
        <v>70227.587280000007</v>
      </c>
    </row>
    <row r="187" spans="1:4" s="50" customFormat="1" ht="11.25">
      <c r="A187" s="90" t="s">
        <v>176</v>
      </c>
      <c r="B187" s="61">
        <v>0</v>
      </c>
      <c r="C187" s="61">
        <v>0</v>
      </c>
      <c r="D187" s="61">
        <v>0</v>
      </c>
    </row>
    <row r="188" spans="1:4" s="50" customFormat="1" ht="11.25">
      <c r="A188" s="90" t="s">
        <v>177</v>
      </c>
      <c r="B188" s="61">
        <v>0</v>
      </c>
      <c r="C188" s="61">
        <v>0</v>
      </c>
      <c r="D188" s="61">
        <v>0</v>
      </c>
    </row>
    <row r="189" spans="1:4" s="50" customFormat="1" ht="11.25">
      <c r="A189" s="90" t="s">
        <v>178</v>
      </c>
      <c r="B189" s="61">
        <v>12.896799999999999</v>
      </c>
      <c r="C189" s="61">
        <v>3965.5601099999999</v>
      </c>
      <c r="D189" s="61">
        <v>3978.4569100000003</v>
      </c>
    </row>
    <row r="190" spans="1:4" s="50" customFormat="1" ht="11.25">
      <c r="A190" s="90" t="s">
        <v>179</v>
      </c>
      <c r="B190" s="61">
        <v>0</v>
      </c>
      <c r="C190" s="61">
        <v>0</v>
      </c>
      <c r="D190" s="61">
        <v>0</v>
      </c>
    </row>
    <row r="191" spans="1:4" s="50" customFormat="1" ht="11.25">
      <c r="A191" s="90" t="s">
        <v>180</v>
      </c>
      <c r="B191" s="61">
        <v>6.86</v>
      </c>
      <c r="C191" s="61">
        <v>66242.270369999998</v>
      </c>
      <c r="D191" s="61">
        <v>66249.130369999999</v>
      </c>
    </row>
    <row r="192" spans="1:4" s="50" customFormat="1" ht="11.25">
      <c r="A192" s="454" t="s">
        <v>181</v>
      </c>
      <c r="B192" s="61">
        <v>0</v>
      </c>
      <c r="C192" s="61">
        <v>0</v>
      </c>
      <c r="D192" s="61">
        <v>0</v>
      </c>
    </row>
    <row r="193" spans="1:4" s="50" customFormat="1" ht="11.25">
      <c r="A193" s="454" t="s">
        <v>182</v>
      </c>
      <c r="B193" s="61">
        <v>5051.2808099999993</v>
      </c>
      <c r="C193" s="61">
        <v>1975.5706699999998</v>
      </c>
      <c r="D193" s="61">
        <v>7026.8514800000003</v>
      </c>
    </row>
    <row r="194" spans="1:4" s="50" customFormat="1" ht="11.25">
      <c r="A194" s="90" t="s">
        <v>183</v>
      </c>
      <c r="B194" s="61">
        <v>0</v>
      </c>
      <c r="C194" s="61">
        <v>0</v>
      </c>
      <c r="D194" s="61">
        <v>0</v>
      </c>
    </row>
    <row r="195" spans="1:4" s="50" customFormat="1" ht="11.25">
      <c r="A195" s="90" t="s">
        <v>184</v>
      </c>
      <c r="B195" s="61">
        <v>5051.2808099999993</v>
      </c>
      <c r="C195" s="61">
        <v>1535.71252</v>
      </c>
      <c r="D195" s="61">
        <v>6586.9933300000002</v>
      </c>
    </row>
    <row r="196" spans="1:4" s="50" customFormat="1" ht="11.25">
      <c r="A196" s="90" t="s">
        <v>185</v>
      </c>
      <c r="B196" s="61">
        <v>0</v>
      </c>
      <c r="C196" s="61">
        <v>0</v>
      </c>
      <c r="D196" s="61">
        <v>0</v>
      </c>
    </row>
    <row r="197" spans="1:4" s="50" customFormat="1" ht="11.25">
      <c r="A197" s="90" t="s">
        <v>186</v>
      </c>
      <c r="B197" s="61">
        <v>0</v>
      </c>
      <c r="C197" s="61">
        <v>439.85815000000002</v>
      </c>
      <c r="D197" s="61">
        <v>439.85815000000002</v>
      </c>
    </row>
    <row r="198" spans="1:4" s="50" customFormat="1" ht="12" thickBot="1">
      <c r="A198" s="454" t="s">
        <v>187</v>
      </c>
      <c r="B198" s="61">
        <v>0</v>
      </c>
      <c r="C198" s="61">
        <v>0</v>
      </c>
      <c r="D198" s="61">
        <v>0</v>
      </c>
    </row>
    <row r="199" spans="1:4" s="50" customFormat="1" ht="12.75" thickTop="1" thickBot="1">
      <c r="A199" s="438" t="s">
        <v>188</v>
      </c>
      <c r="B199" s="60">
        <v>5046856.3590900004</v>
      </c>
      <c r="C199" s="60">
        <v>2300202.4570900002</v>
      </c>
      <c r="D199" s="60">
        <v>7347058.8161800001</v>
      </c>
    </row>
    <row r="200" spans="1:4" s="50" customFormat="1" ht="12" thickTop="1">
      <c r="A200" s="454" t="s">
        <v>189</v>
      </c>
      <c r="B200" s="61">
        <v>0</v>
      </c>
      <c r="C200" s="61">
        <v>1.4999999999999999E-2</v>
      </c>
      <c r="D200" s="61">
        <v>1.4999999999999999E-2</v>
      </c>
    </row>
    <row r="201" spans="1:4" s="50" customFormat="1" ht="11.25">
      <c r="A201" s="90" t="s">
        <v>190</v>
      </c>
      <c r="B201" s="61">
        <v>0</v>
      </c>
      <c r="C201" s="61">
        <v>0</v>
      </c>
      <c r="D201" s="61">
        <v>0</v>
      </c>
    </row>
    <row r="202" spans="1:4" s="50" customFormat="1" ht="11.25">
      <c r="A202" s="90" t="s">
        <v>191</v>
      </c>
      <c r="B202" s="61">
        <v>0</v>
      </c>
      <c r="C202" s="61">
        <v>0</v>
      </c>
      <c r="D202" s="61">
        <v>0</v>
      </c>
    </row>
    <row r="203" spans="1:4" s="50" customFormat="1" ht="11.25">
      <c r="A203" s="90" t="s">
        <v>192</v>
      </c>
      <c r="B203" s="61">
        <v>0</v>
      </c>
      <c r="C203" s="61">
        <v>1.4999999999999999E-2</v>
      </c>
      <c r="D203" s="61">
        <v>1.4999999999999999E-2</v>
      </c>
    </row>
    <row r="204" spans="1:4" s="50" customFormat="1" ht="11.25">
      <c r="A204" s="454" t="s">
        <v>193</v>
      </c>
      <c r="B204" s="61">
        <v>10174.477349999999</v>
      </c>
      <c r="C204" s="61">
        <v>0</v>
      </c>
      <c r="D204" s="61">
        <v>10174.477349999999</v>
      </c>
    </row>
    <row r="205" spans="1:4" s="50" customFormat="1" ht="11.25">
      <c r="A205" s="452" t="s">
        <v>194</v>
      </c>
      <c r="B205" s="61">
        <v>0</v>
      </c>
      <c r="C205" s="61">
        <v>0</v>
      </c>
      <c r="D205" s="61">
        <v>0</v>
      </c>
    </row>
    <row r="206" spans="1:4" s="50" customFormat="1" ht="11.25">
      <c r="A206" s="90" t="s">
        <v>195</v>
      </c>
      <c r="B206" s="61">
        <v>10174.477349999999</v>
      </c>
      <c r="C206" s="61">
        <v>0</v>
      </c>
      <c r="D206" s="61">
        <v>10174.477349999999</v>
      </c>
    </row>
    <row r="207" spans="1:4" s="50" customFormat="1" ht="11.25">
      <c r="A207" s="90" t="s">
        <v>196</v>
      </c>
      <c r="B207" s="61">
        <v>0</v>
      </c>
      <c r="C207" s="61">
        <v>0</v>
      </c>
      <c r="D207" s="61">
        <v>0</v>
      </c>
    </row>
    <row r="208" spans="1:4" s="50" customFormat="1" ht="11.25">
      <c r="A208" s="90" t="s">
        <v>1427</v>
      </c>
      <c r="B208" s="61">
        <v>0</v>
      </c>
      <c r="C208" s="61">
        <v>0</v>
      </c>
      <c r="D208" s="61">
        <v>0</v>
      </c>
    </row>
    <row r="209" spans="1:4" s="50" customFormat="1" ht="11.25">
      <c r="A209" s="90" t="s">
        <v>197</v>
      </c>
      <c r="B209" s="61">
        <v>0</v>
      </c>
      <c r="C209" s="61">
        <v>0</v>
      </c>
      <c r="D209" s="61">
        <v>0</v>
      </c>
    </row>
    <row r="210" spans="1:4" s="50" customFormat="1" ht="11.25">
      <c r="A210" s="454" t="s">
        <v>198</v>
      </c>
      <c r="B210" s="61">
        <v>0</v>
      </c>
      <c r="C210" s="61">
        <v>0</v>
      </c>
      <c r="D210" s="61">
        <v>0</v>
      </c>
    </row>
    <row r="211" spans="1:4" s="50" customFormat="1" ht="11.25">
      <c r="A211" s="90" t="s">
        <v>199</v>
      </c>
      <c r="B211" s="61">
        <v>0</v>
      </c>
      <c r="C211" s="61">
        <v>0</v>
      </c>
      <c r="D211" s="61">
        <v>0</v>
      </c>
    </row>
    <row r="212" spans="1:4" s="50" customFormat="1" ht="11.25">
      <c r="A212" s="90" t="s">
        <v>200</v>
      </c>
      <c r="B212" s="61">
        <v>0</v>
      </c>
      <c r="C212" s="61">
        <v>0</v>
      </c>
      <c r="D212" s="61">
        <v>0</v>
      </c>
    </row>
    <row r="213" spans="1:4" s="50" customFormat="1" ht="11.25">
      <c r="A213" s="454" t="s">
        <v>201</v>
      </c>
      <c r="B213" s="61">
        <v>0</v>
      </c>
      <c r="C213" s="61">
        <v>0</v>
      </c>
      <c r="D213" s="61">
        <v>0</v>
      </c>
    </row>
    <row r="214" spans="1:4" s="50" customFormat="1" ht="11.25">
      <c r="A214" s="90" t="s">
        <v>202</v>
      </c>
      <c r="B214" s="61">
        <v>0</v>
      </c>
      <c r="C214" s="61">
        <v>0</v>
      </c>
      <c r="D214" s="61">
        <v>0</v>
      </c>
    </row>
    <row r="215" spans="1:4" s="50" customFormat="1" ht="11.25">
      <c r="A215" s="90" t="s">
        <v>203</v>
      </c>
      <c r="B215" s="61">
        <v>0</v>
      </c>
      <c r="C215" s="61">
        <v>0</v>
      </c>
      <c r="D215" s="61">
        <v>0</v>
      </c>
    </row>
    <row r="216" spans="1:4" s="50" customFormat="1" ht="11.25">
      <c r="A216" s="454" t="s">
        <v>204</v>
      </c>
      <c r="B216" s="61">
        <v>3810280.0354400002</v>
      </c>
      <c r="C216" s="61">
        <v>2064546.5440999998</v>
      </c>
      <c r="D216" s="61">
        <v>5874826.5795400003</v>
      </c>
    </row>
    <row r="217" spans="1:4" s="50" customFormat="1" ht="11.25">
      <c r="A217" s="90" t="s">
        <v>205</v>
      </c>
      <c r="B217" s="61">
        <v>3057131.3181500002</v>
      </c>
      <c r="C217" s="61">
        <v>1636980.8051099998</v>
      </c>
      <c r="D217" s="61">
        <v>4694112.1232599998</v>
      </c>
    </row>
    <row r="218" spans="1:4" s="50" customFormat="1" ht="11.25">
      <c r="A218" s="90" t="s">
        <v>206</v>
      </c>
      <c r="B218" s="61">
        <v>0</v>
      </c>
      <c r="C218" s="61">
        <v>0</v>
      </c>
      <c r="D218" s="61">
        <v>0</v>
      </c>
    </row>
    <row r="219" spans="1:4" s="50" customFormat="1" ht="11.25">
      <c r="A219" s="90" t="s">
        <v>207</v>
      </c>
      <c r="B219" s="61">
        <v>671845.01983</v>
      </c>
      <c r="C219" s="61">
        <v>368135.74328</v>
      </c>
      <c r="D219" s="61">
        <v>1039980.7631100001</v>
      </c>
    </row>
    <row r="220" spans="1:4" s="50" customFormat="1" ht="11.25">
      <c r="A220" s="90" t="s">
        <v>208</v>
      </c>
      <c r="B220" s="61">
        <v>0</v>
      </c>
      <c r="C220" s="61">
        <v>8575</v>
      </c>
      <c r="D220" s="61">
        <v>8575</v>
      </c>
    </row>
    <row r="221" spans="1:4" s="50" customFormat="1" ht="11.25">
      <c r="A221" s="90" t="s">
        <v>209</v>
      </c>
      <c r="B221" s="61">
        <v>691.66826000000003</v>
      </c>
      <c r="C221" s="61">
        <v>25741.184949999999</v>
      </c>
      <c r="D221" s="61">
        <v>26432.853210000001</v>
      </c>
    </row>
    <row r="222" spans="1:4" s="50" customFormat="1" ht="11.25">
      <c r="A222" s="90" t="s">
        <v>210</v>
      </c>
      <c r="B222" s="61">
        <v>76.489000000000004</v>
      </c>
      <c r="C222" s="61">
        <v>300</v>
      </c>
      <c r="D222" s="61">
        <v>376.48899999999998</v>
      </c>
    </row>
    <row r="223" spans="1:4" s="50" customFormat="1" ht="11.25">
      <c r="A223" s="90" t="s">
        <v>211</v>
      </c>
      <c r="B223" s="61">
        <v>0</v>
      </c>
      <c r="C223" s="61">
        <v>0</v>
      </c>
      <c r="D223" s="61">
        <v>0</v>
      </c>
    </row>
    <row r="224" spans="1:4" s="50" customFormat="1" ht="11.25">
      <c r="A224" s="90" t="s">
        <v>212</v>
      </c>
      <c r="B224" s="61">
        <v>0</v>
      </c>
      <c r="C224" s="61">
        <v>0</v>
      </c>
      <c r="D224" s="61">
        <v>0</v>
      </c>
    </row>
    <row r="225" spans="1:4" s="50" customFormat="1" ht="11.25">
      <c r="A225" s="90" t="s">
        <v>213</v>
      </c>
      <c r="B225" s="61">
        <v>80535.540200000003</v>
      </c>
      <c r="C225" s="61">
        <v>24813.81076</v>
      </c>
      <c r="D225" s="61">
        <v>105349.35096</v>
      </c>
    </row>
    <row r="226" spans="1:4" s="50" customFormat="1" ht="11.25">
      <c r="A226" s="454" t="s">
        <v>214</v>
      </c>
      <c r="B226" s="61">
        <v>1213433.60718</v>
      </c>
      <c r="C226" s="61">
        <v>235372.15519999998</v>
      </c>
      <c r="D226" s="61">
        <v>1448805.7623800002</v>
      </c>
    </row>
    <row r="227" spans="1:4" s="50" customFormat="1" ht="11.25">
      <c r="A227" s="90" t="s">
        <v>215</v>
      </c>
      <c r="B227" s="61">
        <v>666963.01153999998</v>
      </c>
      <c r="C227" s="61">
        <v>215416.25260000001</v>
      </c>
      <c r="D227" s="61">
        <v>882379.26413999998</v>
      </c>
    </row>
    <row r="228" spans="1:4" s="50" customFormat="1" ht="11.25">
      <c r="A228" s="90" t="s">
        <v>216</v>
      </c>
      <c r="B228" s="61">
        <v>0</v>
      </c>
      <c r="C228" s="61">
        <v>0</v>
      </c>
      <c r="D228" s="61">
        <v>0</v>
      </c>
    </row>
    <row r="229" spans="1:4" s="50" customFormat="1" ht="11.25">
      <c r="A229" s="90" t="s">
        <v>217</v>
      </c>
      <c r="B229" s="61">
        <v>114361.75612000001</v>
      </c>
      <c r="C229" s="61">
        <v>13963.146779999999</v>
      </c>
      <c r="D229" s="61">
        <v>128324.9029</v>
      </c>
    </row>
    <row r="230" spans="1:4" s="50" customFormat="1" ht="11.25">
      <c r="A230" s="90" t="s">
        <v>218</v>
      </c>
      <c r="B230" s="61">
        <v>11772.69858</v>
      </c>
      <c r="C230" s="61">
        <v>5814.7378200000003</v>
      </c>
      <c r="D230" s="61">
        <v>17587.436399999999</v>
      </c>
    </row>
    <row r="231" spans="1:4" s="50" customFormat="1" ht="11.25">
      <c r="A231" s="90" t="s">
        <v>219</v>
      </c>
      <c r="B231" s="453">
        <v>0</v>
      </c>
      <c r="C231" s="453">
        <v>0</v>
      </c>
      <c r="D231" s="453">
        <v>0</v>
      </c>
    </row>
    <row r="232" spans="1:4" s="50" customFormat="1" ht="11.25">
      <c r="A232" s="90" t="s">
        <v>220</v>
      </c>
      <c r="B232" s="453">
        <v>420336.14094000001</v>
      </c>
      <c r="C232" s="453">
        <v>178.018</v>
      </c>
      <c r="D232" s="453">
        <v>420514.15893999999</v>
      </c>
    </row>
    <row r="233" spans="1:4" s="50" customFormat="1" ht="11.25">
      <c r="A233" s="90" t="s">
        <v>221</v>
      </c>
      <c r="B233" s="453">
        <v>0</v>
      </c>
      <c r="C233" s="453">
        <v>0</v>
      </c>
      <c r="D233" s="453">
        <v>0</v>
      </c>
    </row>
    <row r="234" spans="1:4" s="50" customFormat="1" ht="11.25">
      <c r="A234" s="454" t="s">
        <v>1411</v>
      </c>
      <c r="B234" s="453">
        <v>12968.239119999998</v>
      </c>
      <c r="C234" s="453">
        <v>283.74278999999996</v>
      </c>
      <c r="D234" s="453">
        <v>13251.98191</v>
      </c>
    </row>
    <row r="235" spans="1:4" s="50" customFormat="1" ht="11.25">
      <c r="A235" s="90" t="s">
        <v>1412</v>
      </c>
      <c r="B235" s="453">
        <v>12507.850640000001</v>
      </c>
      <c r="C235" s="453">
        <v>283.74278999999996</v>
      </c>
      <c r="D235" s="453">
        <v>12791.593429999999</v>
      </c>
    </row>
    <row r="236" spans="1:4" s="50" customFormat="1" ht="11.25">
      <c r="A236" s="90" t="s">
        <v>1413</v>
      </c>
      <c r="B236" s="453">
        <v>460.38847999999996</v>
      </c>
      <c r="C236" s="453">
        <v>0</v>
      </c>
      <c r="D236" s="453">
        <v>460.38847999999996</v>
      </c>
    </row>
    <row r="237" spans="1:4" s="50" customFormat="1" ht="11.25">
      <c r="A237" s="454" t="s">
        <v>1414</v>
      </c>
      <c r="B237" s="453">
        <v>0</v>
      </c>
      <c r="C237" s="453">
        <v>0</v>
      </c>
      <c r="D237" s="453">
        <v>0</v>
      </c>
    </row>
    <row r="238" spans="1:4" s="50" customFormat="1" ht="11.25">
      <c r="A238" s="90" t="s">
        <v>1412</v>
      </c>
      <c r="B238" s="453">
        <v>0</v>
      </c>
      <c r="C238" s="453">
        <v>0</v>
      </c>
      <c r="D238" s="453">
        <v>0</v>
      </c>
    </row>
    <row r="239" spans="1:4" s="50" customFormat="1" ht="11.25">
      <c r="A239" s="90" t="s">
        <v>1413</v>
      </c>
      <c r="B239" s="453">
        <v>0</v>
      </c>
      <c r="C239" s="453">
        <v>0</v>
      </c>
      <c r="D239" s="453">
        <v>0</v>
      </c>
    </row>
    <row r="240" spans="1:4" s="50" customFormat="1" ht="11.25">
      <c r="A240" s="456" t="s">
        <v>1415</v>
      </c>
      <c r="B240" s="453">
        <v>12968.239119999998</v>
      </c>
      <c r="C240" s="453">
        <v>283.74278999999996</v>
      </c>
      <c r="D240" s="453">
        <v>13251.98191</v>
      </c>
    </row>
    <row r="241" spans="1:4" s="50" customFormat="1" ht="12" thickBot="1">
      <c r="A241" s="454" t="s">
        <v>1416</v>
      </c>
      <c r="B241" s="453">
        <v>0</v>
      </c>
      <c r="C241" s="453">
        <v>0</v>
      </c>
      <c r="D241" s="453">
        <v>0</v>
      </c>
    </row>
    <row r="242" spans="1:4" s="50" customFormat="1" ht="12.75" thickTop="1" thickBot="1">
      <c r="A242" s="438" t="s">
        <v>222</v>
      </c>
      <c r="B242" s="60">
        <v>211965.93333</v>
      </c>
      <c r="C242" s="60">
        <v>54231.690020000002</v>
      </c>
      <c r="D242" s="60">
        <v>266197.62335000001</v>
      </c>
    </row>
    <row r="243" spans="1:4" s="50" customFormat="1" ht="12" thickTop="1">
      <c r="A243" s="90" t="s">
        <v>223</v>
      </c>
      <c r="B243" s="61">
        <v>0</v>
      </c>
      <c r="C243" s="61">
        <v>0.64122000000000001</v>
      </c>
      <c r="D243" s="61">
        <v>0.64122000000000001</v>
      </c>
    </row>
    <row r="244" spans="1:4" s="50" customFormat="1" ht="11.25">
      <c r="A244" s="90" t="s">
        <v>224</v>
      </c>
      <c r="B244" s="61">
        <v>1131.50368</v>
      </c>
      <c r="C244" s="61">
        <v>572.10749999999996</v>
      </c>
      <c r="D244" s="61">
        <v>1703.6111799999999</v>
      </c>
    </row>
    <row r="245" spans="1:4" s="50" customFormat="1" ht="11.25">
      <c r="A245" s="90" t="s">
        <v>225</v>
      </c>
      <c r="B245" s="61">
        <v>199805.997</v>
      </c>
      <c r="C245" s="61">
        <v>47422.437180000001</v>
      </c>
      <c r="D245" s="61">
        <v>247228.43418000001</v>
      </c>
    </row>
    <row r="246" spans="1:4" s="50" customFormat="1" ht="11.25">
      <c r="A246" s="90" t="s">
        <v>226</v>
      </c>
      <c r="B246" s="61">
        <v>3708.4265399999999</v>
      </c>
      <c r="C246" s="61">
        <v>2685.72831</v>
      </c>
      <c r="D246" s="61">
        <v>6394.1548499999999</v>
      </c>
    </row>
    <row r="247" spans="1:4" s="50" customFormat="1" ht="11.25">
      <c r="A247" s="90" t="s">
        <v>227</v>
      </c>
      <c r="B247" s="61">
        <v>2813.09933</v>
      </c>
      <c r="C247" s="61">
        <v>993.08942000000002</v>
      </c>
      <c r="D247" s="61">
        <v>3806.1887499999998</v>
      </c>
    </row>
    <row r="248" spans="1:4" s="50" customFormat="1" ht="11.25">
      <c r="A248" s="90" t="s">
        <v>228</v>
      </c>
      <c r="B248" s="61">
        <v>149.4581</v>
      </c>
      <c r="C248" s="61">
        <v>75.674379999999999</v>
      </c>
      <c r="D248" s="61">
        <v>225.13248000000002</v>
      </c>
    </row>
    <row r="249" spans="1:4" s="50" customFormat="1" ht="11.25">
      <c r="A249" s="90" t="s">
        <v>229</v>
      </c>
      <c r="B249" s="61">
        <v>3308.1468300000001</v>
      </c>
      <c r="C249" s="61">
        <v>227.53037</v>
      </c>
      <c r="D249" s="61">
        <v>3535.6772000000001</v>
      </c>
    </row>
    <row r="250" spans="1:4" s="50" customFormat="1" ht="11.25">
      <c r="A250" s="90" t="s">
        <v>230</v>
      </c>
      <c r="B250" s="61">
        <v>154.22435000000002</v>
      </c>
      <c r="C250" s="61">
        <v>273.75319999999999</v>
      </c>
      <c r="D250" s="61">
        <v>427.97755000000001</v>
      </c>
    </row>
    <row r="251" spans="1:4" s="50" customFormat="1" ht="11.25">
      <c r="A251" s="90" t="s">
        <v>231</v>
      </c>
      <c r="B251" s="61">
        <v>0</v>
      </c>
      <c r="C251" s="61">
        <v>1.63602</v>
      </c>
      <c r="D251" s="61">
        <v>1.63602</v>
      </c>
    </row>
    <row r="252" spans="1:4" s="50" customFormat="1" ht="11.25">
      <c r="A252" s="90" t="s">
        <v>232</v>
      </c>
      <c r="B252" s="61">
        <v>550.61356999999998</v>
      </c>
      <c r="C252" s="61">
        <v>0</v>
      </c>
      <c r="D252" s="61">
        <v>550.61356999999998</v>
      </c>
    </row>
    <row r="253" spans="1:4" s="50" customFormat="1" ht="12" thickBot="1">
      <c r="A253" s="90" t="s">
        <v>233</v>
      </c>
      <c r="B253" s="61">
        <v>344.46393</v>
      </c>
      <c r="C253" s="61">
        <v>1979.0924199999999</v>
      </c>
      <c r="D253" s="61">
        <v>2323.5563500000003</v>
      </c>
    </row>
    <row r="254" spans="1:4" s="50" customFormat="1" ht="12.75" thickTop="1" thickBot="1">
      <c r="A254" s="438" t="s">
        <v>234</v>
      </c>
      <c r="B254" s="60">
        <v>-46903.474999999999</v>
      </c>
      <c r="C254" s="60">
        <v>-17007.628850000001</v>
      </c>
      <c r="D254" s="60">
        <v>-63911.10385</v>
      </c>
    </row>
    <row r="255" spans="1:4" s="50" customFormat="1" ht="12" thickTop="1">
      <c r="A255" s="90" t="s">
        <v>235</v>
      </c>
      <c r="B255" s="61">
        <v>-41166.766739999999</v>
      </c>
      <c r="C255" s="61">
        <v>-14063.45012</v>
      </c>
      <c r="D255" s="61">
        <v>-55230.21686</v>
      </c>
    </row>
    <row r="256" spans="1:4" s="50" customFormat="1" ht="11.25">
      <c r="A256" s="90" t="s">
        <v>236</v>
      </c>
      <c r="B256" s="61">
        <v>0</v>
      </c>
      <c r="C256" s="61">
        <v>0</v>
      </c>
      <c r="D256" s="61">
        <v>0</v>
      </c>
    </row>
    <row r="257" spans="1:4" s="50" customFormat="1" ht="11.25">
      <c r="A257" s="90" t="s">
        <v>237</v>
      </c>
      <c r="B257" s="61">
        <v>-2633.7941299999998</v>
      </c>
      <c r="C257" s="61">
        <v>-2271.78541</v>
      </c>
      <c r="D257" s="61">
        <v>-4905.5795399999997</v>
      </c>
    </row>
    <row r="258" spans="1:4" s="50" customFormat="1" ht="11.25">
      <c r="A258" s="90" t="s">
        <v>238</v>
      </c>
      <c r="B258" s="61">
        <v>-39.200029999999998</v>
      </c>
      <c r="C258" s="61">
        <v>0</v>
      </c>
      <c r="D258" s="61">
        <v>-39.200029999999998</v>
      </c>
    </row>
    <row r="259" spans="1:4" s="50" customFormat="1" ht="11.25">
      <c r="A259" s="90" t="s">
        <v>239</v>
      </c>
      <c r="B259" s="61">
        <v>-518.49408000000005</v>
      </c>
      <c r="C259" s="61">
        <v>0</v>
      </c>
      <c r="D259" s="61">
        <v>-518.49408000000005</v>
      </c>
    </row>
    <row r="260" spans="1:4" s="50" customFormat="1" ht="11.25">
      <c r="A260" s="452" t="s">
        <v>240</v>
      </c>
      <c r="B260" s="61">
        <v>-2545.2200200000002</v>
      </c>
      <c r="C260" s="61">
        <v>-672.3933199999999</v>
      </c>
      <c r="D260" s="61">
        <v>-3217.6133399999999</v>
      </c>
    </row>
    <row r="261" spans="1:4" s="50" customFormat="1" ht="12" thickBot="1">
      <c r="A261" s="452" t="s">
        <v>241</v>
      </c>
      <c r="B261" s="61">
        <v>0</v>
      </c>
      <c r="C261" s="61">
        <v>0</v>
      </c>
      <c r="D261" s="61">
        <v>0</v>
      </c>
    </row>
    <row r="262" spans="1:4" s="50" customFormat="1" ht="12.75" thickTop="1" thickBot="1">
      <c r="A262" s="439" t="s">
        <v>242</v>
      </c>
      <c r="B262" s="63">
        <v>165062.45833000002</v>
      </c>
      <c r="C262" s="63">
        <v>37224.061170000001</v>
      </c>
      <c r="D262" s="63">
        <v>202286.51949999999</v>
      </c>
    </row>
    <row r="263" spans="1:4" s="50" customFormat="1" ht="12.75" thickTop="1" thickBot="1">
      <c r="A263" s="440" t="s">
        <v>243</v>
      </c>
      <c r="B263" s="60">
        <v>18657.190879999998</v>
      </c>
      <c r="C263" s="60">
        <v>4500.75767</v>
      </c>
      <c r="D263" s="60">
        <v>23157.948550000001</v>
      </c>
    </row>
    <row r="264" spans="1:4" s="50" customFormat="1" ht="12" thickTop="1">
      <c r="A264" s="90" t="s">
        <v>244</v>
      </c>
      <c r="B264" s="61">
        <v>15300.604609999999</v>
      </c>
      <c r="C264" s="61">
        <v>2138.7740699999999</v>
      </c>
      <c r="D264" s="61">
        <v>17439.378679999998</v>
      </c>
    </row>
    <row r="265" spans="1:4" s="50" customFormat="1" ht="11.25">
      <c r="A265" s="90" t="s">
        <v>245</v>
      </c>
      <c r="B265" s="61">
        <v>623.16287</v>
      </c>
      <c r="C265" s="61">
        <v>1420.79402</v>
      </c>
      <c r="D265" s="61">
        <v>2043.9568899999999</v>
      </c>
    </row>
    <row r="266" spans="1:4" s="50" customFormat="1" ht="11.25">
      <c r="A266" s="90" t="s">
        <v>246</v>
      </c>
      <c r="B266" s="61">
        <v>2114.7803900000004</v>
      </c>
      <c r="C266" s="61">
        <v>766.94</v>
      </c>
      <c r="D266" s="61">
        <v>2881.72039</v>
      </c>
    </row>
    <row r="267" spans="1:4" s="50" customFormat="1" ht="11.25">
      <c r="A267" s="90" t="s">
        <v>247</v>
      </c>
      <c r="B267" s="61">
        <v>47.606619999999999</v>
      </c>
      <c r="C267" s="61">
        <v>0</v>
      </c>
      <c r="D267" s="61">
        <v>47.606619999999999</v>
      </c>
    </row>
    <row r="268" spans="1:4" s="50" customFormat="1" ht="12" thickBot="1">
      <c r="A268" s="475" t="s">
        <v>248</v>
      </c>
      <c r="B268" s="61">
        <v>571.03638999999998</v>
      </c>
      <c r="C268" s="61">
        <v>174.24957999999998</v>
      </c>
      <c r="D268" s="61">
        <v>745.28597000000002</v>
      </c>
    </row>
    <row r="269" spans="1:4" s="50" customFormat="1" ht="12.75" thickTop="1" thickBot="1">
      <c r="A269" s="438" t="s">
        <v>249</v>
      </c>
      <c r="B269" s="60">
        <v>-11816.0744</v>
      </c>
      <c r="C269" s="60">
        <v>-3011.43993</v>
      </c>
      <c r="D269" s="60">
        <v>-14827.51433</v>
      </c>
    </row>
    <row r="270" spans="1:4" s="50" customFormat="1" ht="12" thickTop="1">
      <c r="A270" s="90" t="s">
        <v>244</v>
      </c>
      <c r="B270" s="61">
        <v>-7243.5376299999998</v>
      </c>
      <c r="C270" s="61">
        <v>-1587.63375</v>
      </c>
      <c r="D270" s="61">
        <v>-8831.1713800000016</v>
      </c>
    </row>
    <row r="271" spans="1:4" s="50" customFormat="1" ht="11.25">
      <c r="A271" s="90" t="s">
        <v>250</v>
      </c>
      <c r="B271" s="61">
        <v>-2702.5570299999999</v>
      </c>
      <c r="C271" s="61">
        <v>-40.798859999999998</v>
      </c>
      <c r="D271" s="61">
        <v>-2743.3558900000003</v>
      </c>
    </row>
    <row r="272" spans="1:4" s="50" customFormat="1" ht="11.25">
      <c r="A272" s="90" t="s">
        <v>251</v>
      </c>
      <c r="B272" s="61">
        <v>0</v>
      </c>
      <c r="C272" s="61">
        <v>0</v>
      </c>
      <c r="D272" s="61">
        <v>0</v>
      </c>
    </row>
    <row r="273" spans="1:4" s="50" customFormat="1" ht="11.25">
      <c r="A273" s="90" t="s">
        <v>252</v>
      </c>
      <c r="B273" s="61">
        <v>0</v>
      </c>
      <c r="C273" s="61">
        <v>0</v>
      </c>
      <c r="D273" s="61">
        <v>0</v>
      </c>
    </row>
    <row r="274" spans="1:4" s="50" customFormat="1" ht="12" thickBot="1">
      <c r="A274" s="452" t="s">
        <v>253</v>
      </c>
      <c r="B274" s="61">
        <v>-1869.97974</v>
      </c>
      <c r="C274" s="61">
        <v>-1383.0073200000002</v>
      </c>
      <c r="D274" s="61">
        <v>-3252.9870599999999</v>
      </c>
    </row>
    <row r="275" spans="1:4" s="50" customFormat="1" ht="12.75" thickTop="1" thickBot="1">
      <c r="A275" s="438" t="s">
        <v>254</v>
      </c>
      <c r="B275" s="60">
        <v>171903.57480999999</v>
      </c>
      <c r="C275" s="60">
        <v>38713.378909999999</v>
      </c>
      <c r="D275" s="60">
        <v>210616.95371999999</v>
      </c>
    </row>
    <row r="276" spans="1:4" s="50" customFormat="1" ht="12" thickTop="1">
      <c r="A276" s="454" t="s">
        <v>255</v>
      </c>
      <c r="B276" s="61">
        <v>31008.547559999999</v>
      </c>
      <c r="C276" s="61">
        <v>5754.7428600000003</v>
      </c>
      <c r="D276" s="61">
        <v>36763.290420000005</v>
      </c>
    </row>
    <row r="277" spans="1:4" s="50" customFormat="1" ht="11.25">
      <c r="A277" s="90" t="s">
        <v>256</v>
      </c>
      <c r="B277" s="61">
        <v>5406.9636600000003</v>
      </c>
      <c r="C277" s="61">
        <v>137.24923999999999</v>
      </c>
      <c r="D277" s="61">
        <v>5544.2129000000004</v>
      </c>
    </row>
    <row r="278" spans="1:4" s="50" customFormat="1" ht="11.25">
      <c r="A278" s="90" t="s">
        <v>257</v>
      </c>
      <c r="B278" s="61">
        <v>25601.583899999998</v>
      </c>
      <c r="C278" s="61">
        <v>5617.4936200000002</v>
      </c>
      <c r="D278" s="61">
        <v>31219.077519999999</v>
      </c>
    </row>
    <row r="279" spans="1:4" s="50" customFormat="1" ht="11.25">
      <c r="A279" s="90" t="s">
        <v>258</v>
      </c>
      <c r="B279" s="61">
        <v>0</v>
      </c>
      <c r="C279" s="61">
        <v>0</v>
      </c>
      <c r="D279" s="61">
        <v>0</v>
      </c>
    </row>
    <row r="280" spans="1:4" s="50" customFormat="1" ht="11.25">
      <c r="A280" s="90" t="s">
        <v>259</v>
      </c>
      <c r="B280" s="61">
        <v>0</v>
      </c>
      <c r="C280" s="61">
        <v>0</v>
      </c>
      <c r="D280" s="61">
        <v>0</v>
      </c>
    </row>
    <row r="281" spans="1:4" s="50" customFormat="1" ht="11.25">
      <c r="A281" s="90" t="s">
        <v>260</v>
      </c>
      <c r="B281" s="61">
        <v>0</v>
      </c>
      <c r="C281" s="61">
        <v>0</v>
      </c>
      <c r="D281" s="61">
        <v>0</v>
      </c>
    </row>
    <row r="282" spans="1:4" s="50" customFormat="1" ht="11.25">
      <c r="A282" s="90" t="s">
        <v>261</v>
      </c>
      <c r="B282" s="61">
        <v>0</v>
      </c>
      <c r="C282" s="61">
        <v>0</v>
      </c>
      <c r="D282" s="61">
        <v>0</v>
      </c>
    </row>
    <row r="283" spans="1:4" s="50" customFormat="1" ht="11.25">
      <c r="A283" s="454" t="s">
        <v>262</v>
      </c>
      <c r="B283" s="61">
        <v>-58781.88667</v>
      </c>
      <c r="C283" s="61">
        <v>-14553.32351</v>
      </c>
      <c r="D283" s="61">
        <v>-73335.210180000009</v>
      </c>
    </row>
    <row r="284" spans="1:4" s="50" customFormat="1" ht="11.25">
      <c r="A284" s="90" t="s">
        <v>263</v>
      </c>
      <c r="B284" s="61">
        <v>-58680.25359</v>
      </c>
      <c r="C284" s="61">
        <v>-13977.986789999999</v>
      </c>
      <c r="D284" s="61">
        <v>-72658.240379999988</v>
      </c>
    </row>
    <row r="285" spans="1:4" s="50" customFormat="1" ht="11.25">
      <c r="A285" s="90" t="s">
        <v>264</v>
      </c>
      <c r="B285" s="61">
        <v>0</v>
      </c>
      <c r="C285" s="61">
        <v>0</v>
      </c>
      <c r="D285" s="61">
        <v>0</v>
      </c>
    </row>
    <row r="286" spans="1:4" s="50" customFormat="1" ht="11.25">
      <c r="A286" s="90" t="s">
        <v>265</v>
      </c>
      <c r="B286" s="61">
        <v>0</v>
      </c>
      <c r="C286" s="61">
        <v>0</v>
      </c>
      <c r="D286" s="61">
        <v>0</v>
      </c>
    </row>
    <row r="287" spans="1:4" s="50" customFormat="1" ht="11.25">
      <c r="A287" s="452" t="s">
        <v>266</v>
      </c>
      <c r="B287" s="61">
        <v>-101.63308000000001</v>
      </c>
      <c r="C287" s="61">
        <v>-575.33672000000001</v>
      </c>
      <c r="D287" s="61">
        <v>-676.96980000000008</v>
      </c>
    </row>
    <row r="288" spans="1:4" s="50" customFormat="1" ht="11.25">
      <c r="A288" s="452" t="s">
        <v>267</v>
      </c>
      <c r="B288" s="61">
        <v>0</v>
      </c>
      <c r="C288" s="61">
        <v>0</v>
      </c>
      <c r="D288" s="61">
        <v>0</v>
      </c>
    </row>
    <row r="289" spans="1:4" s="50" customFormat="1" ht="12" thickBot="1">
      <c r="A289" s="90" t="s">
        <v>268</v>
      </c>
      <c r="B289" s="61">
        <v>0</v>
      </c>
      <c r="C289" s="61">
        <v>0</v>
      </c>
      <c r="D289" s="61">
        <v>0</v>
      </c>
    </row>
    <row r="290" spans="1:4" s="50" customFormat="1" ht="12.75" thickTop="1" thickBot="1">
      <c r="A290" s="439" t="s">
        <v>269</v>
      </c>
      <c r="B290" s="63">
        <v>144130.23569999999</v>
      </c>
      <c r="C290" s="63">
        <v>29914.798260000003</v>
      </c>
      <c r="D290" s="63">
        <v>174045.03396</v>
      </c>
    </row>
    <row r="291" spans="1:4" s="50" customFormat="1" ht="12.75" thickTop="1" thickBot="1">
      <c r="A291" s="438" t="s">
        <v>270</v>
      </c>
      <c r="B291" s="60">
        <v>-127956.37084999999</v>
      </c>
      <c r="C291" s="60">
        <v>-33467.868009999998</v>
      </c>
      <c r="D291" s="60">
        <v>-161424.23886000001</v>
      </c>
    </row>
    <row r="292" spans="1:4" s="50" customFormat="1" ht="12" thickTop="1">
      <c r="A292" s="90" t="s">
        <v>271</v>
      </c>
      <c r="B292" s="61">
        <v>-76031.525219999996</v>
      </c>
      <c r="C292" s="61">
        <v>-20693.36406</v>
      </c>
      <c r="D292" s="61">
        <v>-96724.889280000003</v>
      </c>
    </row>
    <row r="293" spans="1:4" s="50" customFormat="1" ht="11.25">
      <c r="A293" s="90" t="s">
        <v>272</v>
      </c>
      <c r="B293" s="61">
        <v>-11697.87622</v>
      </c>
      <c r="C293" s="61">
        <v>-2425.26109</v>
      </c>
      <c r="D293" s="61">
        <v>-14123.13731</v>
      </c>
    </row>
    <row r="294" spans="1:4" s="50" customFormat="1" ht="11.25">
      <c r="A294" s="90" t="s">
        <v>273</v>
      </c>
      <c r="B294" s="61">
        <v>-486.32451000000003</v>
      </c>
      <c r="C294" s="61">
        <v>-135.96084999999999</v>
      </c>
      <c r="D294" s="61">
        <v>-622.28535999999997</v>
      </c>
    </row>
    <row r="295" spans="1:4" s="50" customFormat="1" ht="11.25">
      <c r="A295" s="90" t="s">
        <v>274</v>
      </c>
      <c r="B295" s="61">
        <v>-5834.4183400000002</v>
      </c>
      <c r="C295" s="61">
        <v>-870.35082999999997</v>
      </c>
      <c r="D295" s="61">
        <v>-6704.7691699999996</v>
      </c>
    </row>
    <row r="296" spans="1:4" s="50" customFormat="1" ht="11.25">
      <c r="A296" s="90" t="s">
        <v>275</v>
      </c>
      <c r="B296" s="61">
        <v>-1023.0556700000001</v>
      </c>
      <c r="C296" s="61">
        <v>-2494.3236400000001</v>
      </c>
      <c r="D296" s="61">
        <v>-3517.3793100000003</v>
      </c>
    </row>
    <row r="297" spans="1:4" s="50" customFormat="1" ht="11.25">
      <c r="A297" s="90" t="s">
        <v>276</v>
      </c>
      <c r="B297" s="61">
        <v>-1887.6107400000001</v>
      </c>
      <c r="C297" s="61">
        <v>-429.07188000000002</v>
      </c>
      <c r="D297" s="61">
        <v>-2316.68262</v>
      </c>
    </row>
    <row r="298" spans="1:4" s="50" customFormat="1" ht="11.25">
      <c r="A298" s="90" t="s">
        <v>277</v>
      </c>
      <c r="B298" s="61">
        <v>-5709.7526699999999</v>
      </c>
      <c r="C298" s="61">
        <v>-1075.22344</v>
      </c>
      <c r="D298" s="61">
        <v>-6784.9761100000005</v>
      </c>
    </row>
    <row r="299" spans="1:4" s="50" customFormat="1" ht="11.25">
      <c r="A299" s="90" t="s">
        <v>278</v>
      </c>
      <c r="B299" s="61">
        <v>-2126.4396000000002</v>
      </c>
      <c r="C299" s="61">
        <v>-135.93600000000001</v>
      </c>
      <c r="D299" s="61">
        <v>-2262.3756000000003</v>
      </c>
    </row>
    <row r="300" spans="1:4" s="50" customFormat="1" ht="12" thickBot="1">
      <c r="A300" s="90" t="s">
        <v>279</v>
      </c>
      <c r="B300" s="61">
        <v>-23159.367879999998</v>
      </c>
      <c r="C300" s="61">
        <v>-5208.3762200000001</v>
      </c>
      <c r="D300" s="61">
        <v>-28367.7441</v>
      </c>
    </row>
    <row r="301" spans="1:4" s="50" customFormat="1" ht="12.75" thickTop="1" thickBot="1">
      <c r="A301" s="440" t="s">
        <v>280</v>
      </c>
      <c r="B301" s="60">
        <v>16173.86485</v>
      </c>
      <c r="C301" s="60">
        <v>-3553.0697500000001</v>
      </c>
      <c r="D301" s="60">
        <v>12620.795099999999</v>
      </c>
    </row>
    <row r="302" spans="1:4" s="50" customFormat="1" ht="12" thickTop="1">
      <c r="A302" s="476" t="s">
        <v>281</v>
      </c>
      <c r="B302" s="61">
        <v>7.14717</v>
      </c>
      <c r="C302" s="61">
        <v>-4.15E-3</v>
      </c>
      <c r="D302" s="61">
        <v>7.1430200000000008</v>
      </c>
    </row>
    <row r="303" spans="1:4" s="50" customFormat="1" ht="11.25">
      <c r="A303" s="452" t="s">
        <v>282</v>
      </c>
      <c r="B303" s="61">
        <v>5.5300000000000002E-3</v>
      </c>
      <c r="C303" s="61">
        <v>-4.15E-3</v>
      </c>
      <c r="D303" s="61">
        <v>1.3799999999999999E-3</v>
      </c>
    </row>
    <row r="304" spans="1:4" s="50" customFormat="1" ht="11.25">
      <c r="A304" s="452" t="s">
        <v>283</v>
      </c>
      <c r="B304" s="61">
        <v>7.1416400000000007</v>
      </c>
      <c r="C304" s="61">
        <v>0</v>
      </c>
      <c r="D304" s="61">
        <v>7.1416400000000007</v>
      </c>
    </row>
    <row r="305" spans="1:5" s="50" customFormat="1" ht="11.25">
      <c r="A305" s="476" t="s">
        <v>284</v>
      </c>
      <c r="B305" s="61">
        <v>-1.6856199999999999</v>
      </c>
      <c r="C305" s="61">
        <v>-2.0000599999999999</v>
      </c>
      <c r="D305" s="61">
        <v>-3.6856799999999996</v>
      </c>
    </row>
    <row r="306" spans="1:5" s="50" customFormat="1" ht="11.25">
      <c r="A306" s="452" t="s">
        <v>285</v>
      </c>
      <c r="B306" s="61">
        <v>-1.26488</v>
      </c>
      <c r="C306" s="61">
        <v>-1.9375899999999999</v>
      </c>
      <c r="D306" s="61">
        <v>-3.2024699999999999</v>
      </c>
    </row>
    <row r="307" spans="1:5" s="50" customFormat="1" ht="12" thickBot="1">
      <c r="A307" s="452" t="s">
        <v>286</v>
      </c>
      <c r="B307" s="61">
        <v>-0.42074</v>
      </c>
      <c r="C307" s="61">
        <v>-6.2469999999999998E-2</v>
      </c>
      <c r="D307" s="61">
        <v>-0.48320999999999997</v>
      </c>
    </row>
    <row r="308" spans="1:5" s="50" customFormat="1" ht="12.75" thickTop="1" thickBot="1">
      <c r="A308" s="438" t="s">
        <v>287</v>
      </c>
      <c r="B308" s="60">
        <v>16179.3264</v>
      </c>
      <c r="C308" s="60">
        <v>-3555.0739600000002</v>
      </c>
      <c r="D308" s="60">
        <v>12624.25244</v>
      </c>
    </row>
    <row r="309" spans="1:5" s="50" customFormat="1" ht="12.75" thickTop="1" thickBot="1">
      <c r="A309" s="452" t="s">
        <v>288</v>
      </c>
      <c r="B309" s="61">
        <v>25.403689999999997</v>
      </c>
      <c r="C309" s="61">
        <v>0</v>
      </c>
      <c r="D309" s="61">
        <v>25.403689999999997</v>
      </c>
    </row>
    <row r="310" spans="1:5" s="50" customFormat="1" ht="12.75" thickTop="1" thickBot="1">
      <c r="A310" s="440" t="s">
        <v>289</v>
      </c>
      <c r="B310" s="60">
        <v>16204.730089999999</v>
      </c>
      <c r="C310" s="60">
        <v>-3555.0739600000002</v>
      </c>
      <c r="D310" s="60">
        <v>12649.656130000001</v>
      </c>
    </row>
    <row r="311" spans="1:5" s="50" customFormat="1" ht="12.75" thickTop="1" thickBot="1">
      <c r="A311" s="90" t="s">
        <v>290</v>
      </c>
      <c r="B311" s="61">
        <v>147.27489000000003</v>
      </c>
      <c r="C311" s="61">
        <v>22.435400000000001</v>
      </c>
      <c r="D311" s="61">
        <v>169.71029000000001</v>
      </c>
    </row>
    <row r="312" spans="1:5" s="50" customFormat="1" ht="12.75" thickTop="1" thickBot="1">
      <c r="A312" s="438" t="s">
        <v>291</v>
      </c>
      <c r="B312" s="60">
        <v>16352.00498</v>
      </c>
      <c r="C312" s="60">
        <v>-3532.6385599999999</v>
      </c>
      <c r="D312" s="60">
        <v>12819.36642</v>
      </c>
    </row>
    <row r="313" spans="1:5" s="50" customFormat="1" ht="12.75" thickTop="1" thickBot="1">
      <c r="A313" s="90" t="s">
        <v>292</v>
      </c>
      <c r="B313" s="61">
        <v>0</v>
      </c>
      <c r="C313" s="61">
        <v>0</v>
      </c>
      <c r="D313" s="61">
        <v>0</v>
      </c>
    </row>
    <row r="314" spans="1:5" s="50" customFormat="1" ht="12.75" thickTop="1" thickBot="1">
      <c r="A314" s="440" t="s">
        <v>293</v>
      </c>
      <c r="B314" s="60">
        <v>16352.00498</v>
      </c>
      <c r="C314" s="60">
        <v>-3532.6385599999999</v>
      </c>
      <c r="D314" s="60">
        <v>12819.36642</v>
      </c>
    </row>
    <row r="315" spans="1:5" s="50" customFormat="1" ht="12.75" thickTop="1" thickBot="1">
      <c r="A315" s="476" t="s">
        <v>294</v>
      </c>
      <c r="B315" s="61">
        <v>-7685.4423399999996</v>
      </c>
      <c r="C315" s="61">
        <v>0</v>
      </c>
      <c r="D315" s="61">
        <v>-7685.4423399999996</v>
      </c>
    </row>
    <row r="316" spans="1:5" s="50" customFormat="1" ht="12.75" thickTop="1" thickBot="1">
      <c r="A316" s="440" t="s">
        <v>295</v>
      </c>
      <c r="B316" s="60">
        <v>8666.5626400000001</v>
      </c>
      <c r="C316" s="60">
        <v>-3532.6385599999999</v>
      </c>
      <c r="D316" s="60">
        <v>5133.9240799999998</v>
      </c>
    </row>
    <row r="317" spans="1:5" s="857" customFormat="1" ht="9.75" customHeight="1" thickTop="1" thickBot="1">
      <c r="A317" s="66"/>
      <c r="B317" s="430"/>
      <c r="C317" s="430"/>
      <c r="D317" s="430"/>
    </row>
    <row r="318" spans="1:5" s="857" customFormat="1" ht="15.75" thickTop="1">
      <c r="A318" s="68"/>
      <c r="B318" s="431"/>
      <c r="C318" s="431"/>
      <c r="D318" s="431"/>
    </row>
    <row r="319" spans="1:5" s="857" customFormat="1" ht="15.75">
      <c r="A319" s="69"/>
      <c r="B319" s="70"/>
      <c r="C319" s="70"/>
      <c r="D319" s="70"/>
      <c r="E319" s="383"/>
    </row>
    <row r="320" spans="1:5" s="857" customFormat="1" ht="15.75">
      <c r="A320" s="69"/>
      <c r="B320" s="70"/>
      <c r="C320" s="70"/>
      <c r="D320" s="70"/>
      <c r="E320" s="383"/>
    </row>
    <row r="321" spans="1:5" s="857" customFormat="1" ht="15.75">
      <c r="A321" s="69"/>
      <c r="B321" s="70"/>
      <c r="C321" s="70"/>
      <c r="D321" s="70"/>
      <c r="E321" s="383"/>
    </row>
    <row r="322" spans="1:5" s="857" customFormat="1" ht="15.75">
      <c r="A322" s="69"/>
      <c r="B322" s="70"/>
      <c r="C322" s="70"/>
      <c r="D322" s="70"/>
      <c r="E322" s="383"/>
    </row>
    <row r="323" spans="1:5" s="857" customFormat="1" ht="15.75">
      <c r="A323" s="69"/>
      <c r="B323" s="70"/>
      <c r="C323" s="70"/>
      <c r="D323" s="70"/>
      <c r="E323" s="383"/>
    </row>
    <row r="324" spans="1:5" s="857" customFormat="1" ht="15.75">
      <c r="A324" s="69"/>
      <c r="B324" s="70"/>
      <c r="C324" s="70"/>
      <c r="D324" s="70"/>
      <c r="E324" s="383"/>
    </row>
    <row r="325" spans="1:5" s="857" customFormat="1" ht="15.75">
      <c r="A325" s="69"/>
      <c r="B325" s="70"/>
      <c r="C325" s="70"/>
      <c r="D325" s="70"/>
      <c r="E325" s="383"/>
    </row>
    <row r="326" spans="1:5" s="857" customFormat="1" ht="15.75">
      <c r="A326" s="69"/>
      <c r="B326" s="70"/>
      <c r="C326" s="70"/>
      <c r="D326" s="70"/>
      <c r="E326" s="383"/>
    </row>
    <row r="327" spans="1:5" s="857" customFormat="1" ht="15.75">
      <c r="A327" s="69"/>
      <c r="B327" s="70"/>
      <c r="C327" s="70"/>
      <c r="D327" s="70"/>
      <c r="E327" s="383"/>
    </row>
    <row r="328" spans="1:5" s="857" customFormat="1" ht="15.75">
      <c r="A328" s="69"/>
      <c r="B328" s="70"/>
      <c r="C328" s="70"/>
      <c r="D328" s="70"/>
      <c r="E328" s="383"/>
    </row>
    <row r="329" spans="1:5" s="857" customFormat="1" ht="15.75">
      <c r="A329" s="69"/>
      <c r="B329" s="70"/>
      <c r="C329" s="70"/>
      <c r="D329" s="70"/>
      <c r="E329" s="383"/>
    </row>
    <row r="330" spans="1:5" s="857" customFormat="1" ht="15.75">
      <c r="A330" s="69"/>
      <c r="B330" s="70"/>
      <c r="C330" s="70"/>
      <c r="D330" s="70"/>
      <c r="E330" s="383"/>
    </row>
    <row r="331" spans="1:5" s="857" customFormat="1" ht="15.75">
      <c r="A331" s="69"/>
      <c r="B331" s="70"/>
      <c r="C331" s="70"/>
      <c r="D331" s="70"/>
      <c r="E331" s="383"/>
    </row>
    <row r="332" spans="1:5" s="857" customFormat="1" ht="15.75">
      <c r="A332" s="69"/>
      <c r="B332" s="70"/>
      <c r="C332" s="70"/>
      <c r="D332" s="70"/>
      <c r="E332" s="383"/>
    </row>
    <row r="333" spans="1:5" s="857" customFormat="1" ht="15.75">
      <c r="A333" s="69"/>
      <c r="B333" s="70"/>
      <c r="C333" s="70"/>
      <c r="D333" s="70"/>
      <c r="E333" s="383"/>
    </row>
    <row r="334" spans="1:5" s="857" customFormat="1" ht="15.75">
      <c r="A334" s="69"/>
      <c r="B334" s="70"/>
      <c r="C334" s="70"/>
      <c r="D334" s="70"/>
      <c r="E334" s="383"/>
    </row>
    <row r="335" spans="1:5" s="857" customFormat="1" ht="15.75">
      <c r="A335" s="69"/>
      <c r="B335" s="70"/>
      <c r="C335" s="70"/>
      <c r="D335" s="70"/>
      <c r="E335" s="383"/>
    </row>
    <row r="336" spans="1:5" s="857" customFormat="1" ht="15.75">
      <c r="A336" s="69"/>
      <c r="B336" s="70"/>
      <c r="C336" s="70"/>
      <c r="D336" s="70"/>
      <c r="E336" s="383"/>
    </row>
    <row r="337" spans="1:5" s="857" customFormat="1" ht="15.75">
      <c r="A337" s="69"/>
      <c r="B337" s="70"/>
      <c r="C337" s="70"/>
      <c r="D337" s="70"/>
      <c r="E337" s="383"/>
    </row>
    <row r="338" spans="1:5" s="857" customFormat="1" ht="15.75">
      <c r="A338" s="69"/>
      <c r="B338" s="70"/>
      <c r="C338" s="70"/>
      <c r="D338" s="70"/>
      <c r="E338" s="383"/>
    </row>
    <row r="339" spans="1:5" s="857" customFormat="1" ht="15.75">
      <c r="A339" s="69"/>
      <c r="B339" s="70"/>
      <c r="C339" s="70"/>
      <c r="D339" s="70"/>
      <c r="E339" s="383"/>
    </row>
    <row r="340" spans="1:5" s="857" customFormat="1" ht="15.75">
      <c r="A340" s="69"/>
      <c r="B340" s="70"/>
      <c r="C340" s="70"/>
      <c r="D340" s="70"/>
      <c r="E340" s="383"/>
    </row>
    <row r="341" spans="1:5" s="857" customFormat="1" ht="15.75">
      <c r="A341" s="69"/>
      <c r="B341" s="70"/>
      <c r="C341" s="70"/>
      <c r="D341" s="70"/>
      <c r="E341" s="383"/>
    </row>
    <row r="342" spans="1:5" s="857" customFormat="1" ht="15.75">
      <c r="A342" s="69"/>
      <c r="B342" s="70"/>
      <c r="C342" s="70"/>
      <c r="D342" s="70"/>
      <c r="E342" s="383"/>
    </row>
    <row r="343" spans="1:5" s="857" customFormat="1" ht="15.75">
      <c r="A343" s="69"/>
      <c r="B343" s="70"/>
      <c r="C343" s="70"/>
      <c r="D343" s="70"/>
      <c r="E343" s="383"/>
    </row>
    <row r="344" spans="1:5" s="857" customFormat="1" ht="15.75">
      <c r="A344" s="69"/>
      <c r="B344" s="70"/>
      <c r="C344" s="70"/>
      <c r="D344" s="70"/>
      <c r="E344" s="383"/>
    </row>
    <row r="345" spans="1:5" s="857" customFormat="1" ht="15.75">
      <c r="A345" s="69"/>
      <c r="B345" s="70"/>
      <c r="C345" s="70"/>
      <c r="D345" s="70"/>
      <c r="E345" s="383"/>
    </row>
    <row r="346" spans="1:5" s="857" customFormat="1" ht="15.75">
      <c r="A346" s="69"/>
      <c r="B346" s="70"/>
      <c r="C346" s="70"/>
      <c r="D346" s="70"/>
      <c r="E346" s="383"/>
    </row>
    <row r="347" spans="1:5" s="857" customFormat="1" ht="15.75">
      <c r="A347" s="69"/>
      <c r="B347" s="70"/>
      <c r="C347" s="70"/>
      <c r="D347" s="70"/>
      <c r="E347" s="383"/>
    </row>
    <row r="348" spans="1:5" s="857" customFormat="1" ht="15.75">
      <c r="A348" s="69"/>
      <c r="B348" s="70"/>
      <c r="C348" s="70"/>
      <c r="D348" s="70"/>
      <c r="E348" s="383"/>
    </row>
    <row r="349" spans="1:5" s="857" customFormat="1" ht="15.75">
      <c r="A349" s="69"/>
      <c r="B349" s="70"/>
      <c r="C349" s="70"/>
      <c r="D349" s="70"/>
      <c r="E349" s="383"/>
    </row>
    <row r="350" spans="1:5" s="857" customFormat="1" ht="15.75">
      <c r="A350" s="69"/>
      <c r="B350" s="70"/>
      <c r="C350" s="70"/>
      <c r="D350" s="70"/>
      <c r="E350" s="383"/>
    </row>
    <row r="351" spans="1:5" s="857" customFormat="1" ht="15.75">
      <c r="A351" s="69"/>
      <c r="B351" s="70"/>
      <c r="C351" s="70"/>
      <c r="D351" s="70"/>
      <c r="E351" s="383"/>
    </row>
    <row r="352" spans="1:5" s="857" customFormat="1" ht="15.75">
      <c r="A352" s="69"/>
      <c r="B352" s="70"/>
      <c r="C352" s="70"/>
      <c r="D352" s="70"/>
      <c r="E352" s="383"/>
    </row>
    <row r="353" spans="1:5" s="857" customFormat="1" ht="15.75">
      <c r="A353" s="69"/>
      <c r="B353" s="70"/>
      <c r="C353" s="70"/>
      <c r="D353" s="70"/>
      <c r="E353" s="383"/>
    </row>
    <row r="354" spans="1:5" s="857" customFormat="1" ht="15.75">
      <c r="A354" s="69"/>
      <c r="B354" s="70"/>
      <c r="C354" s="70"/>
      <c r="D354" s="70"/>
      <c r="E354" s="383"/>
    </row>
    <row r="355" spans="1:5" s="857" customFormat="1" ht="15.75">
      <c r="A355" s="69"/>
      <c r="B355" s="70"/>
      <c r="C355" s="70"/>
      <c r="D355" s="70"/>
      <c r="E355" s="383"/>
    </row>
    <row r="356" spans="1:5" s="857" customFormat="1" ht="15.75">
      <c r="A356" s="69"/>
      <c r="B356" s="70"/>
      <c r="C356" s="70"/>
      <c r="D356" s="70"/>
      <c r="E356" s="383"/>
    </row>
    <row r="357" spans="1:5" s="857" customFormat="1" ht="15.75">
      <c r="A357" s="69"/>
      <c r="B357" s="70"/>
      <c r="C357" s="70"/>
      <c r="D357" s="70"/>
      <c r="E357" s="383"/>
    </row>
    <row r="358" spans="1:5" s="857" customFormat="1" ht="15.75">
      <c r="A358" s="69"/>
      <c r="B358" s="70"/>
      <c r="C358" s="70"/>
      <c r="D358" s="70"/>
      <c r="E358" s="383"/>
    </row>
    <row r="359" spans="1:5" s="857" customFormat="1" ht="15.75">
      <c r="A359" s="69"/>
      <c r="B359" s="70"/>
      <c r="C359" s="70"/>
      <c r="D359" s="70"/>
      <c r="E359" s="383"/>
    </row>
    <row r="360" spans="1:5" s="857" customFormat="1" ht="15.75">
      <c r="A360" s="69"/>
      <c r="B360" s="70"/>
      <c r="C360" s="70"/>
      <c r="D360" s="70"/>
      <c r="E360" s="383"/>
    </row>
    <row r="361" spans="1:5" s="857" customFormat="1" ht="15.75">
      <c r="A361" s="69"/>
      <c r="B361" s="70"/>
      <c r="C361" s="70"/>
      <c r="D361" s="70"/>
      <c r="E361" s="383"/>
    </row>
    <row r="362" spans="1:5" s="857" customFormat="1" ht="15.75">
      <c r="A362" s="69"/>
      <c r="B362" s="70"/>
      <c r="C362" s="70"/>
      <c r="D362" s="70"/>
      <c r="E362" s="383"/>
    </row>
    <row r="363" spans="1:5" s="857" customFormat="1" ht="15.75">
      <c r="A363" s="69"/>
      <c r="B363" s="70"/>
      <c r="C363" s="70"/>
      <c r="D363" s="70"/>
      <c r="E363" s="383"/>
    </row>
    <row r="364" spans="1:5" s="857" customFormat="1" ht="15.75">
      <c r="A364" s="69"/>
      <c r="B364" s="70"/>
      <c r="C364" s="70"/>
      <c r="D364" s="70"/>
      <c r="E364" s="383"/>
    </row>
    <row r="365" spans="1:5" s="857" customFormat="1" ht="15.75">
      <c r="A365" s="69"/>
      <c r="B365" s="70"/>
      <c r="C365" s="70"/>
      <c r="D365" s="70"/>
      <c r="E365" s="383"/>
    </row>
    <row r="366" spans="1:5" s="857" customFormat="1" ht="15.75">
      <c r="A366" s="69"/>
      <c r="B366" s="70"/>
      <c r="C366" s="70"/>
      <c r="D366" s="70"/>
      <c r="E366" s="383"/>
    </row>
    <row r="367" spans="1:5" s="857" customFormat="1" ht="15.75">
      <c r="A367" s="69"/>
      <c r="B367" s="70"/>
      <c r="C367" s="70"/>
      <c r="D367" s="70"/>
      <c r="E367" s="383"/>
    </row>
    <row r="368" spans="1:5" s="857" customFormat="1" ht="15.75">
      <c r="A368" s="69"/>
      <c r="B368" s="70"/>
      <c r="C368" s="70"/>
      <c r="D368" s="70"/>
      <c r="E368" s="383"/>
    </row>
    <row r="369" spans="1:5" s="857" customFormat="1" ht="15.75">
      <c r="A369" s="69"/>
      <c r="B369" s="70"/>
      <c r="C369" s="70"/>
      <c r="D369" s="70"/>
      <c r="E369" s="383"/>
    </row>
    <row r="370" spans="1:5" s="857" customFormat="1" ht="15.75">
      <c r="A370" s="69"/>
      <c r="B370" s="70"/>
      <c r="C370" s="70"/>
      <c r="D370" s="70"/>
      <c r="E370" s="383"/>
    </row>
    <row r="371" spans="1:5" s="857" customFormat="1" ht="15.75">
      <c r="A371" s="69"/>
      <c r="B371" s="70"/>
      <c r="C371" s="70"/>
      <c r="D371" s="70"/>
      <c r="E371" s="383"/>
    </row>
    <row r="372" spans="1:5" s="857" customFormat="1" ht="15.75">
      <c r="A372" s="69"/>
      <c r="B372" s="70"/>
      <c r="C372" s="70"/>
      <c r="D372" s="70"/>
      <c r="E372" s="383"/>
    </row>
    <row r="373" spans="1:5" s="857" customFormat="1" ht="15.75">
      <c r="A373" s="69"/>
      <c r="B373" s="70"/>
      <c r="C373" s="70"/>
      <c r="D373" s="70"/>
      <c r="E373" s="383"/>
    </row>
    <row r="374" spans="1:5" s="857" customFormat="1" ht="15.75">
      <c r="A374" s="69"/>
      <c r="B374" s="70"/>
      <c r="C374" s="70"/>
      <c r="D374" s="70"/>
      <c r="E374" s="383"/>
    </row>
    <row r="375" spans="1:5" s="857" customFormat="1" ht="15.75">
      <c r="A375" s="69"/>
      <c r="B375" s="70"/>
      <c r="C375" s="70"/>
      <c r="D375" s="70"/>
      <c r="E375" s="383"/>
    </row>
    <row r="376" spans="1:5" s="857" customFormat="1" ht="15.75">
      <c r="A376" s="69"/>
      <c r="B376" s="70"/>
      <c r="C376" s="70"/>
      <c r="D376" s="70"/>
      <c r="E376" s="383"/>
    </row>
    <row r="377" spans="1:5" s="857" customFormat="1" ht="15.75">
      <c r="A377" s="69"/>
      <c r="B377" s="70"/>
      <c r="C377" s="70"/>
      <c r="D377" s="70"/>
      <c r="E377" s="383"/>
    </row>
    <row r="378" spans="1:5" s="857" customFormat="1" ht="15.75">
      <c r="A378" s="69"/>
      <c r="B378" s="70"/>
      <c r="C378" s="70"/>
      <c r="D378" s="70"/>
      <c r="E378" s="383"/>
    </row>
    <row r="379" spans="1:5" s="857" customFormat="1" ht="15.75">
      <c r="A379" s="69"/>
      <c r="B379" s="70"/>
      <c r="C379" s="70"/>
      <c r="D379" s="70"/>
      <c r="E379" s="383"/>
    </row>
    <row r="380" spans="1:5" s="857" customFormat="1" ht="15.75">
      <c r="A380" s="69"/>
      <c r="B380" s="70"/>
      <c r="C380" s="70"/>
      <c r="D380" s="70"/>
      <c r="E380" s="383"/>
    </row>
    <row r="381" spans="1:5" s="857" customFormat="1" ht="15.75">
      <c r="A381" s="69"/>
      <c r="B381" s="70"/>
      <c r="C381" s="70"/>
      <c r="D381" s="70"/>
      <c r="E381" s="383"/>
    </row>
    <row r="382" spans="1:5" s="857" customFormat="1" ht="15.75">
      <c r="A382" s="69"/>
      <c r="B382" s="70"/>
      <c r="C382" s="70"/>
      <c r="D382" s="70"/>
      <c r="E382" s="383"/>
    </row>
    <row r="383" spans="1:5" s="857" customFormat="1" ht="15.75">
      <c r="A383" s="69"/>
      <c r="B383" s="70"/>
      <c r="C383" s="70"/>
      <c r="D383" s="70"/>
      <c r="E383" s="383"/>
    </row>
    <row r="384" spans="1:5" s="857" customFormat="1" ht="15.75">
      <c r="A384" s="69"/>
      <c r="B384" s="70"/>
      <c r="C384" s="70"/>
      <c r="D384" s="70"/>
      <c r="E384" s="383"/>
    </row>
    <row r="385" spans="1:5" s="857" customFormat="1" ht="15.75">
      <c r="A385" s="69"/>
      <c r="B385" s="70"/>
      <c r="C385" s="70"/>
      <c r="D385" s="70"/>
      <c r="E385" s="383"/>
    </row>
    <row r="386" spans="1:5" s="857" customFormat="1" ht="15.75">
      <c r="A386" s="69"/>
      <c r="B386" s="70"/>
      <c r="C386" s="70"/>
      <c r="D386" s="70"/>
      <c r="E386" s="383"/>
    </row>
    <row r="387" spans="1:5" s="857" customFormat="1" ht="15.75">
      <c r="A387" s="69"/>
      <c r="B387" s="70"/>
      <c r="C387" s="70"/>
      <c r="D387" s="70"/>
      <c r="E387" s="383"/>
    </row>
    <row r="388" spans="1:5" s="857" customFormat="1" ht="15.75">
      <c r="A388" s="69"/>
      <c r="B388" s="70"/>
      <c r="C388" s="70"/>
      <c r="D388" s="70"/>
      <c r="E388" s="383"/>
    </row>
    <row r="389" spans="1:5" s="857" customFormat="1" ht="15.75">
      <c r="A389" s="69"/>
      <c r="B389" s="70"/>
      <c r="C389" s="70"/>
      <c r="D389" s="70"/>
      <c r="E389" s="383"/>
    </row>
    <row r="390" spans="1:5" s="857" customFormat="1" ht="15.75">
      <c r="A390" s="69"/>
      <c r="B390" s="70"/>
      <c r="C390" s="70"/>
      <c r="D390" s="70"/>
      <c r="E390" s="383"/>
    </row>
    <row r="391" spans="1:5" s="857" customFormat="1" ht="15.75">
      <c r="A391" s="69"/>
      <c r="B391" s="70"/>
      <c r="C391" s="70"/>
      <c r="D391" s="70"/>
      <c r="E391" s="383"/>
    </row>
    <row r="392" spans="1:5" s="857" customFormat="1" ht="15.75">
      <c r="A392" s="69"/>
      <c r="B392" s="70"/>
      <c r="C392" s="70"/>
      <c r="D392" s="70"/>
      <c r="E392" s="383"/>
    </row>
    <row r="393" spans="1:5" s="857" customFormat="1" ht="15.75">
      <c r="A393" s="69"/>
      <c r="B393" s="70"/>
      <c r="C393" s="70"/>
      <c r="D393" s="70"/>
      <c r="E393" s="383"/>
    </row>
    <row r="394" spans="1:5" s="857" customFormat="1" ht="15.75">
      <c r="A394" s="69"/>
      <c r="B394" s="70"/>
      <c r="C394" s="70"/>
      <c r="D394" s="70"/>
      <c r="E394" s="383"/>
    </row>
    <row r="395" spans="1:5" s="857" customFormat="1" ht="15.75">
      <c r="A395" s="69"/>
      <c r="B395" s="70"/>
      <c r="C395" s="70"/>
      <c r="D395" s="70"/>
      <c r="E395" s="383"/>
    </row>
    <row r="396" spans="1:5" s="857" customFormat="1" ht="15.75">
      <c r="A396" s="69"/>
      <c r="B396" s="70"/>
      <c r="C396" s="70"/>
      <c r="D396" s="70"/>
      <c r="E396" s="383"/>
    </row>
    <row r="397" spans="1:5" s="857" customFormat="1" ht="15.75">
      <c r="A397" s="69"/>
      <c r="B397" s="70"/>
      <c r="C397" s="70"/>
      <c r="D397" s="70"/>
      <c r="E397" s="383"/>
    </row>
    <row r="398" spans="1:5" s="857" customFormat="1" ht="15.75">
      <c r="A398" s="69"/>
      <c r="B398" s="70"/>
      <c r="C398" s="70"/>
      <c r="D398" s="70"/>
      <c r="E398" s="383"/>
    </row>
    <row r="399" spans="1:5" s="857" customFormat="1" ht="15.75">
      <c r="A399" s="69"/>
      <c r="B399" s="70"/>
      <c r="C399" s="70"/>
      <c r="D399" s="70"/>
      <c r="E399" s="383"/>
    </row>
    <row r="400" spans="1:5" s="857" customFormat="1" ht="15.75">
      <c r="A400" s="69"/>
      <c r="B400" s="70"/>
      <c r="C400" s="70"/>
      <c r="D400" s="70"/>
      <c r="E400" s="383"/>
    </row>
    <row r="401" spans="1:5" s="857" customFormat="1" ht="15.75">
      <c r="A401" s="69"/>
      <c r="B401" s="70"/>
      <c r="C401" s="70"/>
      <c r="D401" s="70"/>
      <c r="E401" s="383"/>
    </row>
    <row r="402" spans="1:5" s="857" customFormat="1" ht="15.75">
      <c r="A402" s="69"/>
      <c r="B402" s="70"/>
      <c r="C402" s="70"/>
      <c r="D402" s="70"/>
      <c r="E402" s="383"/>
    </row>
    <row r="403" spans="1:5" s="857" customFormat="1" ht="15.75">
      <c r="A403" s="69"/>
      <c r="B403" s="70"/>
      <c r="C403" s="70"/>
      <c r="D403" s="70"/>
      <c r="E403" s="383"/>
    </row>
    <row r="404" spans="1:5" s="857" customFormat="1" ht="15.75">
      <c r="A404" s="69"/>
      <c r="B404" s="70"/>
      <c r="C404" s="70"/>
      <c r="D404" s="70"/>
      <c r="E404" s="383"/>
    </row>
    <row r="405" spans="1:5" s="857" customFormat="1" ht="15.75">
      <c r="A405" s="69"/>
      <c r="B405" s="70"/>
      <c r="C405" s="70"/>
      <c r="D405" s="70"/>
      <c r="E405" s="383"/>
    </row>
    <row r="406" spans="1:5" s="857" customFormat="1" ht="15.75">
      <c r="A406" s="69"/>
      <c r="B406" s="70"/>
      <c r="C406" s="70"/>
      <c r="D406" s="70"/>
      <c r="E406" s="383"/>
    </row>
    <row r="407" spans="1:5" s="857" customFormat="1" ht="15.75">
      <c r="A407" s="69"/>
      <c r="B407" s="70"/>
      <c r="C407" s="70"/>
      <c r="D407" s="70"/>
      <c r="E407" s="383"/>
    </row>
    <row r="408" spans="1:5" s="857" customFormat="1" ht="15.75">
      <c r="A408" s="69"/>
      <c r="B408" s="70"/>
      <c r="C408" s="70"/>
      <c r="D408" s="70"/>
      <c r="E408" s="383"/>
    </row>
    <row r="409" spans="1:5" s="857" customFormat="1" ht="15.75">
      <c r="A409" s="69"/>
      <c r="B409" s="70"/>
      <c r="C409" s="70"/>
      <c r="D409" s="70"/>
      <c r="E409" s="383"/>
    </row>
    <row r="410" spans="1:5" s="857" customFormat="1" ht="15.75">
      <c r="A410" s="69"/>
      <c r="B410" s="70"/>
      <c r="C410" s="70"/>
      <c r="D410" s="70"/>
      <c r="E410" s="383"/>
    </row>
    <row r="411" spans="1:5" s="857" customFormat="1" ht="15.75">
      <c r="A411" s="69"/>
      <c r="B411" s="70"/>
      <c r="C411" s="70"/>
      <c r="D411" s="70"/>
      <c r="E411" s="383"/>
    </row>
    <row r="412" spans="1:5" s="857" customFormat="1" ht="15.75">
      <c r="A412" s="69"/>
      <c r="B412" s="70"/>
      <c r="C412" s="70"/>
      <c r="D412" s="70"/>
      <c r="E412" s="383"/>
    </row>
    <row r="413" spans="1:5" s="857" customFormat="1" ht="15.75">
      <c r="A413" s="69"/>
      <c r="B413" s="70"/>
      <c r="C413" s="70"/>
      <c r="D413" s="70"/>
      <c r="E413" s="383"/>
    </row>
    <row r="414" spans="1:5" s="857" customFormat="1" ht="15.75">
      <c r="A414" s="69"/>
      <c r="B414" s="70"/>
      <c r="C414" s="70"/>
      <c r="D414" s="70"/>
      <c r="E414" s="383"/>
    </row>
    <row r="415" spans="1:5" s="857" customFormat="1" ht="15.75">
      <c r="A415" s="69"/>
      <c r="B415" s="70"/>
      <c r="C415" s="70"/>
      <c r="D415" s="70"/>
      <c r="E415" s="383"/>
    </row>
    <row r="416" spans="1:5" s="857" customFormat="1" ht="15.75">
      <c r="A416" s="69"/>
      <c r="B416" s="70"/>
      <c r="C416" s="70"/>
      <c r="D416" s="70"/>
      <c r="E416" s="383"/>
    </row>
    <row r="417" spans="1:5" s="857" customFormat="1" ht="15.75">
      <c r="A417" s="69"/>
      <c r="B417" s="70"/>
      <c r="C417" s="70"/>
      <c r="D417" s="70"/>
      <c r="E417" s="383"/>
    </row>
    <row r="418" spans="1:5" s="857" customFormat="1" ht="15.75">
      <c r="A418" s="69"/>
      <c r="B418" s="70"/>
      <c r="C418" s="70"/>
      <c r="D418" s="70"/>
      <c r="E418" s="383"/>
    </row>
    <row r="419" spans="1:5" s="857" customFormat="1" ht="15.75">
      <c r="A419" s="69"/>
      <c r="B419" s="70"/>
      <c r="C419" s="70"/>
      <c r="D419" s="70"/>
      <c r="E419" s="383"/>
    </row>
    <row r="420" spans="1:5" s="857" customFormat="1" ht="15.75">
      <c r="A420" s="69"/>
      <c r="B420" s="70"/>
      <c r="C420" s="70"/>
      <c r="D420" s="70"/>
      <c r="E420" s="383"/>
    </row>
    <row r="421" spans="1:5" s="857" customFormat="1" ht="15.75">
      <c r="A421" s="69"/>
      <c r="B421" s="70"/>
      <c r="C421" s="70"/>
      <c r="D421" s="70"/>
      <c r="E421" s="383"/>
    </row>
    <row r="422" spans="1:5" s="857" customFormat="1" ht="15.75">
      <c r="A422" s="69"/>
      <c r="B422" s="70"/>
      <c r="C422" s="70"/>
      <c r="D422" s="70"/>
      <c r="E422" s="383"/>
    </row>
    <row r="423" spans="1:5" s="857" customFormat="1" ht="15.75">
      <c r="A423" s="69"/>
      <c r="B423" s="70"/>
      <c r="C423" s="70"/>
      <c r="D423" s="70"/>
      <c r="E423" s="383"/>
    </row>
    <row r="424" spans="1:5" s="857" customFormat="1" ht="15.75">
      <c r="A424" s="69"/>
      <c r="B424" s="70"/>
      <c r="C424" s="70"/>
      <c r="D424" s="70"/>
      <c r="E424" s="383"/>
    </row>
    <row r="425" spans="1:5" s="857" customFormat="1" ht="15.75">
      <c r="A425" s="69"/>
      <c r="B425" s="70"/>
      <c r="C425" s="70"/>
      <c r="D425" s="70"/>
      <c r="E425" s="383"/>
    </row>
    <row r="426" spans="1:5" s="857" customFormat="1" ht="15.75">
      <c r="A426" s="69"/>
      <c r="B426" s="70"/>
      <c r="C426" s="70"/>
      <c r="D426" s="70"/>
      <c r="E426" s="383"/>
    </row>
    <row r="427" spans="1:5" s="857" customFormat="1" ht="15.75">
      <c r="A427" s="69"/>
      <c r="B427" s="70"/>
      <c r="C427" s="70"/>
      <c r="D427" s="70"/>
      <c r="E427" s="383"/>
    </row>
    <row r="428" spans="1:5" s="857" customFormat="1" ht="15.75">
      <c r="A428" s="69"/>
      <c r="B428" s="70"/>
      <c r="C428" s="70"/>
      <c r="D428" s="70"/>
      <c r="E428" s="383"/>
    </row>
    <row r="429" spans="1:5" s="857" customFormat="1" ht="15.75">
      <c r="A429" s="69"/>
      <c r="B429" s="70"/>
      <c r="C429" s="70"/>
      <c r="D429" s="70"/>
      <c r="E429" s="383"/>
    </row>
    <row r="430" spans="1:5" s="857" customFormat="1" ht="15.75">
      <c r="A430" s="69"/>
      <c r="B430" s="70"/>
      <c r="C430" s="70"/>
      <c r="D430" s="70"/>
      <c r="E430" s="383"/>
    </row>
    <row r="431" spans="1:5" s="857" customFormat="1" ht="15.75">
      <c r="A431" s="69"/>
      <c r="B431" s="70"/>
      <c r="C431" s="70"/>
      <c r="D431" s="70"/>
      <c r="E431" s="383"/>
    </row>
    <row r="432" spans="1:5" s="857" customFormat="1" ht="15.75">
      <c r="A432" s="69"/>
      <c r="B432" s="70"/>
      <c r="C432" s="70"/>
      <c r="D432" s="70"/>
      <c r="E432" s="383"/>
    </row>
    <row r="433" spans="1:5" s="857" customFormat="1" ht="15.75">
      <c r="A433" s="69"/>
      <c r="B433" s="70"/>
      <c r="C433" s="70"/>
      <c r="D433" s="70"/>
      <c r="E433" s="383"/>
    </row>
    <row r="434" spans="1:5" s="857" customFormat="1" ht="15.75">
      <c r="A434" s="69"/>
      <c r="B434" s="70"/>
      <c r="C434" s="70"/>
      <c r="D434" s="70"/>
      <c r="E434" s="383"/>
    </row>
    <row r="435" spans="1:5" s="857" customFormat="1" ht="15.75">
      <c r="A435" s="69"/>
      <c r="B435" s="70"/>
      <c r="C435" s="70"/>
      <c r="D435" s="70"/>
      <c r="E435" s="383"/>
    </row>
    <row r="436" spans="1:5" s="857" customFormat="1" ht="15.75">
      <c r="A436" s="69"/>
      <c r="B436" s="70"/>
      <c r="C436" s="70"/>
      <c r="D436" s="70"/>
      <c r="E436" s="383"/>
    </row>
    <row r="437" spans="1:5" s="857" customFormat="1" ht="15.75">
      <c r="A437" s="69"/>
      <c r="B437" s="70"/>
      <c r="C437" s="70"/>
      <c r="D437" s="70"/>
      <c r="E437" s="383"/>
    </row>
    <row r="438" spans="1:5" s="857" customFormat="1" ht="15.75">
      <c r="A438" s="69"/>
      <c r="B438" s="70"/>
      <c r="C438" s="70"/>
      <c r="D438" s="70"/>
      <c r="E438" s="383"/>
    </row>
    <row r="439" spans="1:5" s="857" customFormat="1" ht="15.75">
      <c r="A439" s="69"/>
      <c r="B439" s="70"/>
      <c r="C439" s="70"/>
      <c r="D439" s="70"/>
      <c r="E439" s="383"/>
    </row>
    <row r="440" spans="1:5" s="857" customFormat="1" ht="15.75">
      <c r="A440" s="69"/>
      <c r="B440" s="70"/>
      <c r="C440" s="70"/>
      <c r="D440" s="70"/>
      <c r="E440" s="383"/>
    </row>
    <row r="441" spans="1:5" s="857" customFormat="1" ht="15.75">
      <c r="A441" s="69"/>
      <c r="B441" s="70"/>
      <c r="C441" s="70"/>
      <c r="D441" s="70"/>
      <c r="E441" s="383"/>
    </row>
    <row r="442" spans="1:5" s="857" customFormat="1" ht="15.75">
      <c r="A442" s="69"/>
      <c r="B442" s="70"/>
      <c r="C442" s="70"/>
      <c r="D442" s="70"/>
      <c r="E442" s="383"/>
    </row>
    <row r="443" spans="1:5" s="857" customFormat="1" ht="15.75">
      <c r="A443" s="69"/>
      <c r="B443" s="70"/>
      <c r="C443" s="70"/>
      <c r="D443" s="70"/>
      <c r="E443" s="383"/>
    </row>
    <row r="444" spans="1:5" s="857" customFormat="1" ht="15.75">
      <c r="A444" s="69"/>
      <c r="B444" s="70"/>
      <c r="C444" s="70"/>
      <c r="D444" s="70"/>
      <c r="E444" s="383"/>
    </row>
    <row r="445" spans="1:5" s="857" customFormat="1" ht="15.75">
      <c r="A445" s="69"/>
      <c r="B445" s="70"/>
      <c r="C445" s="70"/>
      <c r="D445" s="70"/>
      <c r="E445" s="383"/>
    </row>
    <row r="446" spans="1:5" s="857" customFormat="1" ht="15.75">
      <c r="A446" s="69"/>
      <c r="B446" s="70"/>
      <c r="C446" s="70"/>
      <c r="D446" s="70"/>
      <c r="E446" s="383"/>
    </row>
    <row r="447" spans="1:5" s="857" customFormat="1" ht="15.75">
      <c r="A447" s="69"/>
      <c r="B447" s="70"/>
      <c r="C447" s="70"/>
      <c r="D447" s="70"/>
      <c r="E447" s="383"/>
    </row>
    <row r="448" spans="1:5" s="857" customFormat="1" ht="15.75">
      <c r="A448" s="69"/>
      <c r="B448" s="70"/>
      <c r="C448" s="70"/>
      <c r="D448" s="70"/>
      <c r="E448" s="383"/>
    </row>
    <row r="449" spans="1:5" s="857" customFormat="1" ht="15.75">
      <c r="A449" s="69"/>
      <c r="B449" s="70"/>
      <c r="C449" s="70"/>
      <c r="D449" s="70"/>
      <c r="E449" s="383"/>
    </row>
    <row r="450" spans="1:5" s="857" customFormat="1" ht="15.75">
      <c r="A450" s="69"/>
      <c r="B450" s="70"/>
      <c r="C450" s="70"/>
      <c r="D450" s="70"/>
      <c r="E450" s="383"/>
    </row>
    <row r="451" spans="1:5" s="857" customFormat="1" ht="15.75">
      <c r="A451" s="69"/>
      <c r="B451" s="70"/>
      <c r="C451" s="70"/>
      <c r="D451" s="70"/>
      <c r="E451" s="383"/>
    </row>
    <row r="452" spans="1:5" s="857" customFormat="1" ht="15.75">
      <c r="A452" s="69"/>
      <c r="B452" s="70"/>
      <c r="C452" s="70"/>
      <c r="D452" s="70"/>
      <c r="E452" s="383"/>
    </row>
    <row r="453" spans="1:5" s="857" customFormat="1" ht="15.75">
      <c r="A453" s="69"/>
      <c r="B453" s="70"/>
      <c r="C453" s="70"/>
      <c r="D453" s="70"/>
      <c r="E453" s="383"/>
    </row>
    <row r="454" spans="1:5" s="857" customFormat="1" ht="15.75">
      <c r="A454" s="69"/>
      <c r="B454" s="70"/>
      <c r="C454" s="70"/>
      <c r="D454" s="70"/>
      <c r="E454" s="383"/>
    </row>
    <row r="455" spans="1:5" s="857" customFormat="1" ht="15.75">
      <c r="A455" s="69"/>
      <c r="B455" s="70"/>
      <c r="C455" s="70"/>
      <c r="D455" s="70"/>
      <c r="E455" s="383"/>
    </row>
    <row r="456" spans="1:5" s="857" customFormat="1" ht="15.75">
      <c r="A456" s="69"/>
      <c r="B456" s="70"/>
      <c r="C456" s="70"/>
      <c r="D456" s="70"/>
      <c r="E456" s="383"/>
    </row>
    <row r="457" spans="1:5" s="857" customFormat="1" ht="15.75">
      <c r="A457" s="69"/>
      <c r="B457" s="70"/>
      <c r="C457" s="70"/>
      <c r="D457" s="70"/>
      <c r="E457" s="383"/>
    </row>
    <row r="458" spans="1:5" s="857" customFormat="1" ht="15.75">
      <c r="A458" s="69"/>
      <c r="B458" s="70"/>
      <c r="C458" s="70"/>
      <c r="D458" s="70"/>
      <c r="E458" s="383"/>
    </row>
    <row r="459" spans="1:5" s="857" customFormat="1" ht="15.75">
      <c r="A459" s="69"/>
      <c r="B459" s="70"/>
      <c r="C459" s="70"/>
      <c r="D459" s="70"/>
      <c r="E459" s="383"/>
    </row>
    <row r="460" spans="1:5" s="857" customFormat="1" ht="15.75">
      <c r="A460" s="69"/>
      <c r="B460" s="70"/>
      <c r="C460" s="70"/>
      <c r="D460" s="70"/>
      <c r="E460" s="383"/>
    </row>
    <row r="461" spans="1:5" s="857" customFormat="1" ht="15.75">
      <c r="A461" s="69"/>
      <c r="B461" s="70"/>
      <c r="C461" s="70"/>
      <c r="D461" s="70"/>
      <c r="E461" s="383"/>
    </row>
    <row r="462" spans="1:5" s="857" customFormat="1" ht="15.75">
      <c r="A462" s="69"/>
      <c r="B462" s="70"/>
      <c r="C462" s="70"/>
      <c r="D462" s="70"/>
      <c r="E462" s="383"/>
    </row>
    <row r="463" spans="1:5" s="857" customFormat="1" ht="15.75">
      <c r="A463" s="69"/>
      <c r="B463" s="70"/>
      <c r="C463" s="70"/>
      <c r="D463" s="70"/>
      <c r="E463" s="383"/>
    </row>
    <row r="464" spans="1:5" s="857" customFormat="1" ht="15.75">
      <c r="A464" s="69"/>
      <c r="B464" s="70"/>
      <c r="C464" s="70"/>
      <c r="D464" s="70"/>
      <c r="E464" s="383"/>
    </row>
    <row r="465" spans="1:5" s="857" customFormat="1" ht="15.75">
      <c r="A465" s="69"/>
      <c r="B465" s="70"/>
      <c r="C465" s="70"/>
      <c r="D465" s="70"/>
      <c r="E465" s="383"/>
    </row>
    <row r="466" spans="1:5" s="857" customFormat="1" ht="15.75">
      <c r="A466" s="69"/>
      <c r="B466" s="70"/>
      <c r="C466" s="70"/>
      <c r="D466" s="70"/>
      <c r="E466" s="383"/>
    </row>
    <row r="467" spans="1:5" s="857" customFormat="1" ht="15.75">
      <c r="A467" s="69"/>
      <c r="B467" s="70"/>
      <c r="C467" s="70"/>
      <c r="D467" s="70"/>
      <c r="E467" s="383"/>
    </row>
    <row r="468" spans="1:5" s="857" customFormat="1" ht="15.75">
      <c r="A468" s="69"/>
      <c r="B468" s="70"/>
      <c r="C468" s="70"/>
      <c r="D468" s="70"/>
      <c r="E468" s="383"/>
    </row>
    <row r="469" spans="1:5" s="857" customFormat="1" ht="15.75">
      <c r="A469" s="69"/>
      <c r="B469" s="70"/>
      <c r="C469" s="70"/>
      <c r="D469" s="70"/>
      <c r="E469" s="383"/>
    </row>
    <row r="470" spans="1:5" s="857" customFormat="1" ht="15.75">
      <c r="A470" s="69"/>
      <c r="B470" s="70"/>
      <c r="C470" s="70"/>
      <c r="D470" s="70"/>
      <c r="E470" s="383"/>
    </row>
    <row r="471" spans="1:5" s="857" customFormat="1" ht="15.75">
      <c r="A471" s="69"/>
      <c r="B471" s="70"/>
      <c r="C471" s="70"/>
      <c r="D471" s="70"/>
      <c r="E471" s="383"/>
    </row>
    <row r="472" spans="1:5" s="857" customFormat="1" ht="15.75">
      <c r="A472" s="69"/>
      <c r="B472" s="70"/>
      <c r="C472" s="70"/>
      <c r="D472" s="70"/>
      <c r="E472" s="383"/>
    </row>
    <row r="473" spans="1:5" s="857" customFormat="1" ht="15.75">
      <c r="A473" s="69"/>
      <c r="B473" s="70"/>
      <c r="C473" s="70"/>
      <c r="D473" s="70"/>
      <c r="E473" s="383"/>
    </row>
    <row r="474" spans="1:5" s="857" customFormat="1" ht="15.75">
      <c r="A474" s="69"/>
      <c r="B474" s="70"/>
      <c r="C474" s="70"/>
      <c r="D474" s="70"/>
      <c r="E474" s="383"/>
    </row>
    <row r="475" spans="1:5" s="857" customFormat="1" ht="15.75">
      <c r="A475" s="69"/>
      <c r="B475" s="70"/>
      <c r="C475" s="70"/>
      <c r="D475" s="70"/>
      <c r="E475" s="383"/>
    </row>
    <row r="476" spans="1:5" s="857" customFormat="1" ht="15.75">
      <c r="A476" s="69"/>
      <c r="B476" s="70"/>
      <c r="C476" s="70"/>
      <c r="D476" s="70"/>
      <c r="E476" s="383"/>
    </row>
    <row r="477" spans="1:5" s="857" customFormat="1" ht="15.75">
      <c r="A477" s="69"/>
      <c r="B477" s="70"/>
      <c r="C477" s="70"/>
      <c r="D477" s="70"/>
      <c r="E477" s="383"/>
    </row>
    <row r="478" spans="1:5" s="857" customFormat="1" ht="15.75">
      <c r="A478" s="69"/>
      <c r="B478" s="70"/>
      <c r="C478" s="70"/>
      <c r="D478" s="70"/>
      <c r="E478" s="383"/>
    </row>
    <row r="479" spans="1:5" s="857" customFormat="1" ht="15.75">
      <c r="A479" s="69"/>
      <c r="B479" s="70"/>
      <c r="C479" s="70"/>
      <c r="D479" s="70"/>
      <c r="E479" s="383"/>
    </row>
    <row r="480" spans="1:5" s="857" customFormat="1" ht="15.75">
      <c r="A480" s="69"/>
      <c r="B480" s="70"/>
      <c r="C480" s="70"/>
      <c r="D480" s="70"/>
      <c r="E480" s="383"/>
    </row>
    <row r="481" spans="1:5" s="857" customFormat="1" ht="15.75">
      <c r="A481" s="69"/>
      <c r="B481" s="70"/>
      <c r="C481" s="70"/>
      <c r="D481" s="70"/>
      <c r="E481" s="383"/>
    </row>
    <row r="482" spans="1:5" s="857" customFormat="1" ht="15.75">
      <c r="A482" s="69"/>
      <c r="B482" s="70"/>
      <c r="C482" s="70"/>
      <c r="D482" s="70"/>
      <c r="E482" s="383"/>
    </row>
    <row r="483" spans="1:5" s="857" customFormat="1" ht="15.75">
      <c r="A483" s="69"/>
      <c r="B483" s="70"/>
      <c r="C483" s="70"/>
      <c r="D483" s="70"/>
      <c r="E483" s="383"/>
    </row>
    <row r="484" spans="1:5" s="857" customFormat="1" ht="15.75">
      <c r="A484" s="69"/>
      <c r="B484" s="70"/>
      <c r="C484" s="70"/>
      <c r="D484" s="70"/>
      <c r="E484" s="383"/>
    </row>
    <row r="485" spans="1:5" s="857" customFormat="1" ht="15.75">
      <c r="A485" s="69"/>
      <c r="B485" s="70"/>
      <c r="C485" s="70"/>
      <c r="D485" s="70"/>
      <c r="E485" s="383"/>
    </row>
    <row r="486" spans="1:5" s="857" customFormat="1" ht="15.75">
      <c r="A486" s="69"/>
      <c r="B486" s="70"/>
      <c r="C486" s="70"/>
      <c r="D486" s="70"/>
      <c r="E486" s="383"/>
    </row>
    <row r="487" spans="1:5" s="857" customFormat="1" ht="15.75">
      <c r="A487" s="69"/>
      <c r="B487" s="70"/>
      <c r="C487" s="70"/>
      <c r="D487" s="70"/>
      <c r="E487" s="383"/>
    </row>
    <row r="488" spans="1:5" s="857" customFormat="1" ht="15.75">
      <c r="A488" s="69"/>
      <c r="B488" s="70"/>
      <c r="C488" s="70"/>
      <c r="D488" s="70"/>
      <c r="E488" s="383"/>
    </row>
    <row r="489" spans="1:5" s="857" customFormat="1" ht="15.75">
      <c r="A489" s="69"/>
      <c r="B489" s="70"/>
      <c r="C489" s="70"/>
      <c r="D489" s="70"/>
      <c r="E489" s="383"/>
    </row>
    <row r="490" spans="1:5" s="857" customFormat="1" ht="15.75">
      <c r="A490" s="69"/>
      <c r="B490" s="70"/>
      <c r="C490" s="70"/>
      <c r="D490" s="70"/>
      <c r="E490" s="383"/>
    </row>
    <row r="491" spans="1:5" s="857" customFormat="1" ht="15.75">
      <c r="A491" s="69"/>
      <c r="B491" s="70"/>
      <c r="C491" s="70"/>
      <c r="D491" s="70"/>
      <c r="E491" s="383"/>
    </row>
    <row r="492" spans="1:5" s="857" customFormat="1" ht="15.75">
      <c r="A492" s="69"/>
      <c r="B492" s="70"/>
      <c r="C492" s="70"/>
      <c r="D492" s="70"/>
      <c r="E492" s="383"/>
    </row>
    <row r="493" spans="1:5" s="857" customFormat="1" ht="15.75">
      <c r="A493" s="69"/>
      <c r="B493" s="70"/>
      <c r="C493" s="70"/>
      <c r="D493" s="70"/>
      <c r="E493" s="383"/>
    </row>
    <row r="494" spans="1:5" s="857" customFormat="1" ht="15.75">
      <c r="A494" s="69"/>
      <c r="B494" s="70"/>
      <c r="C494" s="70"/>
      <c r="D494" s="70"/>
      <c r="E494" s="383"/>
    </row>
    <row r="495" spans="1:5" s="857" customFormat="1" ht="15.75">
      <c r="A495" s="69"/>
      <c r="B495" s="70"/>
      <c r="C495" s="70"/>
      <c r="D495" s="70"/>
      <c r="E495" s="383"/>
    </row>
    <row r="496" spans="1:5" s="857" customFormat="1" ht="15.75">
      <c r="A496" s="69"/>
      <c r="B496" s="70"/>
      <c r="C496" s="70"/>
      <c r="D496" s="70"/>
      <c r="E496" s="383"/>
    </row>
    <row r="497" spans="1:5" s="857" customFormat="1" ht="15.75">
      <c r="A497" s="69"/>
      <c r="B497" s="70"/>
      <c r="C497" s="70"/>
      <c r="D497" s="70"/>
      <c r="E497" s="383"/>
    </row>
    <row r="498" spans="1:5" s="857" customFormat="1" ht="15.75">
      <c r="A498" s="69"/>
      <c r="B498" s="70"/>
      <c r="C498" s="70"/>
      <c r="D498" s="70"/>
      <c r="E498" s="383"/>
    </row>
    <row r="499" spans="1:5" s="857" customFormat="1" ht="15.75">
      <c r="A499" s="69"/>
      <c r="B499" s="70"/>
      <c r="C499" s="70"/>
      <c r="D499" s="70"/>
      <c r="E499" s="383"/>
    </row>
    <row r="500" spans="1:5" s="857" customFormat="1" ht="15.75">
      <c r="A500" s="69"/>
      <c r="B500" s="70"/>
      <c r="C500" s="70"/>
      <c r="D500" s="70"/>
      <c r="E500" s="383"/>
    </row>
    <row r="501" spans="1:5" s="857" customFormat="1" ht="15.75">
      <c r="A501" s="69"/>
      <c r="B501" s="70"/>
      <c r="C501" s="70"/>
      <c r="D501" s="70"/>
      <c r="E501" s="383"/>
    </row>
    <row r="502" spans="1:5" s="857" customFormat="1" ht="15.75">
      <c r="A502" s="69"/>
      <c r="B502" s="70"/>
      <c r="C502" s="70"/>
      <c r="D502" s="70"/>
      <c r="E502" s="383"/>
    </row>
    <row r="503" spans="1:5" s="857" customFormat="1" ht="15.75">
      <c r="A503" s="69"/>
      <c r="B503" s="70"/>
      <c r="C503" s="70"/>
      <c r="D503" s="70"/>
      <c r="E503" s="383"/>
    </row>
    <row r="504" spans="1:5" s="857" customFormat="1" ht="15.75">
      <c r="A504" s="69"/>
      <c r="B504" s="70"/>
      <c r="C504" s="70"/>
      <c r="D504" s="70"/>
      <c r="E504" s="383"/>
    </row>
    <row r="505" spans="1:5" s="857" customFormat="1" ht="15.75">
      <c r="A505" s="69"/>
      <c r="B505" s="70"/>
      <c r="C505" s="70"/>
      <c r="D505" s="70"/>
      <c r="E505" s="383"/>
    </row>
    <row r="506" spans="1:5" s="857" customFormat="1" ht="15.75">
      <c r="A506" s="69"/>
      <c r="B506" s="70"/>
      <c r="C506" s="70"/>
      <c r="D506" s="70"/>
      <c r="E506" s="383"/>
    </row>
    <row r="507" spans="1:5" s="857" customFormat="1" ht="15.75">
      <c r="A507" s="69"/>
      <c r="B507" s="70"/>
      <c r="C507" s="70"/>
      <c r="D507" s="70"/>
      <c r="E507" s="383"/>
    </row>
    <row r="508" spans="1:5" s="857" customFormat="1" ht="15.75">
      <c r="A508" s="69"/>
      <c r="B508" s="70"/>
      <c r="C508" s="70"/>
      <c r="D508" s="70"/>
      <c r="E508" s="383"/>
    </row>
    <row r="509" spans="1:5" s="857" customFormat="1" ht="15.75">
      <c r="A509" s="69"/>
      <c r="B509" s="70"/>
      <c r="C509" s="70"/>
      <c r="D509" s="70"/>
      <c r="E509" s="383"/>
    </row>
    <row r="510" spans="1:5" s="857" customFormat="1" ht="15.75">
      <c r="A510" s="69"/>
      <c r="B510" s="70"/>
      <c r="C510" s="70"/>
      <c r="D510" s="70"/>
      <c r="E510" s="383"/>
    </row>
    <row r="511" spans="1:5" s="857" customFormat="1" ht="15.75">
      <c r="A511" s="69"/>
      <c r="B511" s="70"/>
      <c r="C511" s="70"/>
      <c r="D511" s="70"/>
      <c r="E511" s="383"/>
    </row>
    <row r="512" spans="1:5" s="857" customFormat="1" ht="15.75">
      <c r="A512" s="69"/>
      <c r="B512" s="70"/>
      <c r="C512" s="70"/>
      <c r="D512" s="70"/>
      <c r="E512" s="383"/>
    </row>
    <row r="513" spans="1:5" s="857" customFormat="1" ht="15.75">
      <c r="A513" s="69"/>
      <c r="B513" s="70"/>
      <c r="C513" s="70"/>
      <c r="D513" s="70"/>
      <c r="E513" s="383"/>
    </row>
    <row r="514" spans="1:5" s="857" customFormat="1" ht="15.75">
      <c r="A514" s="69"/>
      <c r="B514" s="70"/>
      <c r="C514" s="70"/>
      <c r="D514" s="70"/>
      <c r="E514" s="383"/>
    </row>
    <row r="515" spans="1:5" s="857" customFormat="1" ht="15.75">
      <c r="A515" s="69"/>
      <c r="B515" s="70"/>
      <c r="C515" s="70"/>
      <c r="D515" s="70"/>
      <c r="E515" s="383"/>
    </row>
    <row r="516" spans="1:5" s="857" customFormat="1" ht="15.75">
      <c r="A516" s="69"/>
      <c r="B516" s="70"/>
      <c r="C516" s="70"/>
      <c r="D516" s="70"/>
      <c r="E516" s="383"/>
    </row>
    <row r="517" spans="1:5" s="857" customFormat="1" ht="15.75">
      <c r="A517" s="69"/>
      <c r="B517" s="70"/>
      <c r="C517" s="70"/>
      <c r="D517" s="70"/>
      <c r="E517" s="383"/>
    </row>
    <row r="518" spans="1:5" s="857" customFormat="1" ht="15.75">
      <c r="A518" s="69"/>
      <c r="B518" s="70"/>
      <c r="C518" s="70"/>
      <c r="D518" s="70"/>
      <c r="E518" s="383"/>
    </row>
    <row r="519" spans="1:5" s="857" customFormat="1" ht="15.75">
      <c r="A519" s="69"/>
      <c r="B519" s="70"/>
      <c r="C519" s="70"/>
      <c r="D519" s="70"/>
      <c r="E519" s="383"/>
    </row>
    <row r="520" spans="1:5" s="857" customFormat="1" ht="15.75">
      <c r="A520" s="69"/>
      <c r="B520" s="70"/>
      <c r="C520" s="70"/>
      <c r="D520" s="70"/>
      <c r="E520" s="383"/>
    </row>
    <row r="521" spans="1:5" s="857" customFormat="1" ht="15.75">
      <c r="A521" s="69"/>
      <c r="B521" s="70"/>
      <c r="C521" s="70"/>
      <c r="D521" s="70"/>
      <c r="E521" s="383"/>
    </row>
    <row r="522" spans="1:5" s="857" customFormat="1" ht="15.75">
      <c r="A522" s="69"/>
      <c r="B522" s="70"/>
      <c r="C522" s="70"/>
      <c r="D522" s="70"/>
      <c r="E522" s="383"/>
    </row>
    <row r="523" spans="1:5" s="857" customFormat="1" ht="15.75">
      <c r="A523" s="69"/>
      <c r="B523" s="70"/>
      <c r="C523" s="70"/>
      <c r="D523" s="70"/>
      <c r="E523" s="383"/>
    </row>
    <row r="524" spans="1:5" s="857" customFormat="1" ht="15.75">
      <c r="A524" s="69"/>
      <c r="B524" s="70"/>
      <c r="C524" s="70"/>
      <c r="D524" s="70"/>
      <c r="E524" s="383"/>
    </row>
    <row r="525" spans="1:5" s="857" customFormat="1" ht="15.75">
      <c r="A525" s="69"/>
      <c r="B525" s="70"/>
      <c r="C525" s="70"/>
      <c r="D525" s="70"/>
      <c r="E525" s="383"/>
    </row>
    <row r="526" spans="1:5" s="857" customFormat="1" ht="15.75">
      <c r="A526" s="69"/>
      <c r="B526" s="70"/>
      <c r="C526" s="70"/>
      <c r="D526" s="70"/>
      <c r="E526" s="383"/>
    </row>
    <row r="527" spans="1:5" s="857" customFormat="1" ht="15.75">
      <c r="A527" s="69"/>
      <c r="B527" s="70"/>
      <c r="C527" s="70"/>
      <c r="D527" s="70"/>
      <c r="E527" s="383"/>
    </row>
    <row r="528" spans="1:5" s="857" customFormat="1" ht="15.75">
      <c r="A528" s="69"/>
      <c r="B528" s="70"/>
      <c r="C528" s="70"/>
      <c r="D528" s="70"/>
      <c r="E528" s="383"/>
    </row>
    <row r="529" spans="1:5" s="857" customFormat="1" ht="15.75">
      <c r="A529" s="69"/>
      <c r="B529" s="70"/>
      <c r="C529" s="70"/>
      <c r="D529" s="70"/>
      <c r="E529" s="383"/>
    </row>
    <row r="530" spans="1:5" s="857" customFormat="1" ht="15.75">
      <c r="A530" s="69"/>
      <c r="B530" s="70"/>
      <c r="C530" s="70"/>
      <c r="D530" s="70"/>
      <c r="E530" s="383"/>
    </row>
    <row r="531" spans="1:5" s="857" customFormat="1" ht="15.75">
      <c r="A531" s="69"/>
      <c r="B531" s="70"/>
      <c r="C531" s="70"/>
      <c r="D531" s="70"/>
      <c r="E531" s="383"/>
    </row>
    <row r="532" spans="1:5" s="857" customFormat="1" ht="15.75">
      <c r="A532" s="69"/>
      <c r="B532" s="70"/>
      <c r="C532" s="70"/>
      <c r="D532" s="70"/>
      <c r="E532" s="383"/>
    </row>
    <row r="533" spans="1:5" s="857" customFormat="1" ht="15.75">
      <c r="A533" s="69"/>
      <c r="B533" s="70"/>
      <c r="C533" s="70"/>
      <c r="D533" s="70"/>
      <c r="E533" s="383"/>
    </row>
    <row r="534" spans="1:5" s="857" customFormat="1" ht="15.75">
      <c r="A534" s="69"/>
      <c r="B534" s="70"/>
      <c r="C534" s="70"/>
      <c r="D534" s="70"/>
      <c r="E534" s="383"/>
    </row>
    <row r="535" spans="1:5" s="857" customFormat="1" ht="15.75">
      <c r="A535" s="69"/>
      <c r="B535" s="70"/>
      <c r="C535" s="70"/>
      <c r="D535" s="70"/>
      <c r="E535" s="383"/>
    </row>
    <row r="536" spans="1:5" s="857" customFormat="1" ht="15.75">
      <c r="A536" s="69"/>
      <c r="B536" s="70"/>
      <c r="C536" s="70"/>
      <c r="D536" s="70"/>
      <c r="E536" s="383"/>
    </row>
    <row r="537" spans="1:5" s="857" customFormat="1" ht="15.75">
      <c r="A537" s="69"/>
      <c r="B537" s="70"/>
      <c r="C537" s="70"/>
      <c r="D537" s="70"/>
      <c r="E537" s="383"/>
    </row>
    <row r="538" spans="1:5" s="857" customFormat="1" ht="15.75">
      <c r="A538" s="69"/>
      <c r="B538" s="70"/>
      <c r="C538" s="70"/>
      <c r="D538" s="70"/>
      <c r="E538" s="383"/>
    </row>
    <row r="539" spans="1:5" s="857" customFormat="1" ht="15.75">
      <c r="A539" s="69"/>
      <c r="B539" s="70"/>
      <c r="C539" s="70"/>
      <c r="D539" s="70"/>
      <c r="E539" s="383"/>
    </row>
    <row r="540" spans="1:5" s="857" customFormat="1" ht="15.75">
      <c r="A540" s="69"/>
      <c r="B540" s="70"/>
      <c r="C540" s="70"/>
      <c r="D540" s="70"/>
      <c r="E540" s="383"/>
    </row>
    <row r="541" spans="1:5" s="857" customFormat="1" ht="15.75">
      <c r="A541" s="69"/>
      <c r="B541" s="70"/>
      <c r="C541" s="70"/>
      <c r="D541" s="70"/>
      <c r="E541" s="383"/>
    </row>
    <row r="542" spans="1:5" s="857" customFormat="1" ht="15.75">
      <c r="A542" s="69"/>
      <c r="B542" s="70"/>
      <c r="C542" s="70"/>
      <c r="D542" s="70"/>
      <c r="E542" s="383"/>
    </row>
    <row r="543" spans="1:5" s="857" customFormat="1" ht="15.75">
      <c r="A543" s="69"/>
      <c r="B543" s="70"/>
      <c r="C543" s="70"/>
      <c r="D543" s="70"/>
      <c r="E543" s="383"/>
    </row>
    <row r="544" spans="1:5" s="857" customFormat="1" ht="15.75">
      <c r="A544" s="69"/>
      <c r="B544" s="70"/>
      <c r="C544" s="70"/>
      <c r="D544" s="70"/>
      <c r="E544" s="383"/>
    </row>
    <row r="545" spans="1:5" s="857" customFormat="1" ht="15.75">
      <c r="A545" s="69"/>
      <c r="B545" s="70"/>
      <c r="C545" s="70"/>
      <c r="D545" s="70"/>
      <c r="E545" s="383"/>
    </row>
    <row r="546" spans="1:5" s="857" customFormat="1" ht="15.75">
      <c r="A546" s="69"/>
      <c r="B546" s="70"/>
      <c r="C546" s="70"/>
      <c r="D546" s="70"/>
      <c r="E546" s="383"/>
    </row>
    <row r="547" spans="1:5" s="857" customFormat="1" ht="15.75">
      <c r="A547" s="69"/>
      <c r="B547" s="70"/>
      <c r="C547" s="70"/>
      <c r="D547" s="70"/>
      <c r="E547" s="383"/>
    </row>
    <row r="548" spans="1:5" s="857" customFormat="1" ht="15.75">
      <c r="A548" s="69"/>
      <c r="B548" s="70"/>
      <c r="C548" s="70"/>
      <c r="D548" s="70"/>
      <c r="E548" s="383"/>
    </row>
    <row r="549" spans="1:5" s="857" customFormat="1" ht="15.75">
      <c r="A549" s="69"/>
      <c r="B549" s="70"/>
      <c r="C549" s="70"/>
      <c r="D549" s="70"/>
      <c r="E549" s="383"/>
    </row>
    <row r="550" spans="1:5" s="857" customFormat="1" ht="15.75">
      <c r="A550" s="69"/>
      <c r="B550" s="70"/>
      <c r="C550" s="70"/>
      <c r="D550" s="70"/>
      <c r="E550" s="383"/>
    </row>
    <row r="551" spans="1:5" s="857" customFormat="1" ht="15.75">
      <c r="A551" s="69"/>
      <c r="B551" s="70"/>
      <c r="C551" s="70"/>
      <c r="D551" s="70"/>
      <c r="E551" s="383"/>
    </row>
    <row r="552" spans="1:5" s="857" customFormat="1" ht="15.75">
      <c r="A552" s="69"/>
      <c r="B552" s="70"/>
      <c r="C552" s="70"/>
      <c r="D552" s="70"/>
      <c r="E552" s="383"/>
    </row>
    <row r="553" spans="1:5" s="857" customFormat="1" ht="15.75">
      <c r="A553" s="69"/>
      <c r="B553" s="70"/>
      <c r="C553" s="70"/>
      <c r="D553" s="70"/>
      <c r="E553" s="383"/>
    </row>
    <row r="554" spans="1:5" s="857" customFormat="1" ht="15.75">
      <c r="A554" s="69"/>
      <c r="B554" s="70"/>
      <c r="C554" s="70"/>
      <c r="D554" s="70"/>
      <c r="E554" s="383"/>
    </row>
    <row r="555" spans="1:5" s="857" customFormat="1" ht="15.75">
      <c r="A555" s="69"/>
      <c r="B555" s="70"/>
      <c r="C555" s="70"/>
      <c r="D555" s="70"/>
      <c r="E555" s="383"/>
    </row>
    <row r="556" spans="1:5" s="857" customFormat="1" ht="15.75">
      <c r="A556" s="69"/>
      <c r="B556" s="70"/>
      <c r="C556" s="70"/>
      <c r="D556" s="70"/>
      <c r="E556" s="383"/>
    </row>
    <row r="557" spans="1:5" s="857" customFormat="1" ht="15.75">
      <c r="A557" s="69"/>
      <c r="B557" s="70"/>
      <c r="C557" s="70"/>
      <c r="D557" s="70"/>
      <c r="E557" s="383"/>
    </row>
    <row r="558" spans="1:5" s="857" customFormat="1" ht="15.75">
      <c r="A558" s="69"/>
      <c r="B558" s="70"/>
      <c r="C558" s="70"/>
      <c r="D558" s="70"/>
      <c r="E558" s="383"/>
    </row>
    <row r="559" spans="1:5" s="857" customFormat="1" ht="15.75">
      <c r="A559" s="69"/>
      <c r="B559" s="70"/>
      <c r="C559" s="70"/>
      <c r="D559" s="70"/>
      <c r="E559" s="383"/>
    </row>
    <row r="560" spans="1:5" s="857" customFormat="1" ht="15.75">
      <c r="A560" s="69"/>
      <c r="B560" s="70"/>
      <c r="C560" s="70"/>
      <c r="D560" s="70"/>
      <c r="E560" s="383"/>
    </row>
    <row r="561" spans="1:5" s="857" customFormat="1" ht="15.75">
      <c r="A561" s="69"/>
      <c r="B561" s="70"/>
      <c r="C561" s="70"/>
      <c r="D561" s="70"/>
      <c r="E561" s="383"/>
    </row>
    <row r="562" spans="1:5" s="857" customFormat="1" ht="15.75">
      <c r="A562" s="69"/>
      <c r="B562" s="70"/>
      <c r="C562" s="70"/>
      <c r="D562" s="70"/>
      <c r="E562" s="383"/>
    </row>
    <row r="563" spans="1:5" s="857" customFormat="1" ht="15.75">
      <c r="A563" s="69"/>
      <c r="B563" s="70"/>
      <c r="C563" s="70"/>
      <c r="D563" s="70"/>
      <c r="E563" s="383"/>
    </row>
    <row r="564" spans="1:5" s="857" customFormat="1" ht="15.75">
      <c r="A564" s="69"/>
      <c r="B564" s="70"/>
      <c r="C564" s="70"/>
      <c r="D564" s="70"/>
      <c r="E564" s="383"/>
    </row>
    <row r="565" spans="1:5" s="857" customFormat="1" ht="15.75">
      <c r="A565" s="69"/>
      <c r="B565" s="70"/>
      <c r="C565" s="70"/>
      <c r="D565" s="70"/>
      <c r="E565" s="383"/>
    </row>
    <row r="566" spans="1:5" s="857" customFormat="1" ht="15.75">
      <c r="A566" s="69"/>
      <c r="B566" s="70"/>
      <c r="C566" s="70"/>
      <c r="D566" s="70"/>
      <c r="E566" s="383"/>
    </row>
    <row r="567" spans="1:5" s="857" customFormat="1" ht="15.75">
      <c r="A567" s="69"/>
      <c r="B567" s="70"/>
      <c r="C567" s="70"/>
      <c r="D567" s="70"/>
      <c r="E567" s="383"/>
    </row>
    <row r="568" spans="1:5" s="857" customFormat="1" ht="15.75">
      <c r="A568" s="69"/>
      <c r="B568" s="70"/>
      <c r="C568" s="70"/>
      <c r="D568" s="70"/>
      <c r="E568" s="383"/>
    </row>
    <row r="569" spans="1:5" s="857" customFormat="1" ht="15.75">
      <c r="A569" s="69"/>
      <c r="B569" s="70"/>
      <c r="C569" s="70"/>
      <c r="D569" s="70"/>
      <c r="E569" s="383"/>
    </row>
    <row r="570" spans="1:5" s="857" customFormat="1" ht="15.75">
      <c r="A570" s="69"/>
      <c r="B570" s="70"/>
      <c r="C570" s="70"/>
      <c r="D570" s="70"/>
      <c r="E570" s="383"/>
    </row>
    <row r="571" spans="1:5" s="857" customFormat="1" ht="15.75">
      <c r="A571" s="69"/>
      <c r="B571" s="70"/>
      <c r="C571" s="70"/>
      <c r="D571" s="70"/>
      <c r="E571" s="383"/>
    </row>
    <row r="572" spans="1:5" s="857" customFormat="1" ht="15.75">
      <c r="A572" s="69"/>
      <c r="B572" s="70"/>
      <c r="C572" s="70"/>
      <c r="D572" s="70"/>
      <c r="E572" s="383"/>
    </row>
    <row r="573" spans="1:5" s="857" customFormat="1" ht="15.75">
      <c r="A573" s="69"/>
      <c r="B573" s="70"/>
      <c r="C573" s="70"/>
      <c r="D573" s="70"/>
      <c r="E573" s="383"/>
    </row>
    <row r="574" spans="1:5" s="857" customFormat="1" ht="15.75">
      <c r="A574" s="69"/>
      <c r="B574" s="70"/>
      <c r="C574" s="70"/>
      <c r="D574" s="70"/>
      <c r="E574" s="383"/>
    </row>
    <row r="575" spans="1:5" s="857" customFormat="1" ht="15.75">
      <c r="A575" s="69"/>
      <c r="B575" s="70"/>
      <c r="C575" s="70"/>
      <c r="D575" s="70"/>
      <c r="E575" s="383"/>
    </row>
    <row r="576" spans="1:5" s="857" customFormat="1" ht="15.75">
      <c r="A576" s="69"/>
      <c r="B576" s="70"/>
      <c r="C576" s="70"/>
      <c r="D576" s="70"/>
      <c r="E576" s="383"/>
    </row>
    <row r="577" spans="1:5" s="857" customFormat="1" ht="15.75">
      <c r="A577" s="69"/>
      <c r="B577" s="70"/>
      <c r="C577" s="70"/>
      <c r="D577" s="70"/>
      <c r="E577" s="383"/>
    </row>
    <row r="578" spans="1:5" s="857" customFormat="1" ht="15.75">
      <c r="A578" s="69"/>
      <c r="B578" s="70"/>
      <c r="C578" s="70"/>
      <c r="D578" s="70"/>
      <c r="E578" s="383"/>
    </row>
    <row r="579" spans="1:5" s="857" customFormat="1" ht="15.75">
      <c r="A579" s="69"/>
      <c r="B579" s="70"/>
      <c r="C579" s="70"/>
      <c r="D579" s="70"/>
      <c r="E579" s="383"/>
    </row>
    <row r="580" spans="1:5" s="857" customFormat="1" ht="15.75">
      <c r="A580" s="69"/>
      <c r="B580" s="70"/>
      <c r="C580" s="70"/>
      <c r="D580" s="70"/>
      <c r="E580" s="383"/>
    </row>
    <row r="581" spans="1:5" s="857" customFormat="1" ht="15.75">
      <c r="A581" s="69"/>
      <c r="B581" s="70"/>
      <c r="C581" s="70"/>
      <c r="D581" s="70"/>
      <c r="E581" s="383"/>
    </row>
    <row r="582" spans="1:5" s="857" customFormat="1" ht="15.75">
      <c r="A582" s="69"/>
      <c r="B582" s="70"/>
      <c r="C582" s="70"/>
      <c r="D582" s="70"/>
      <c r="E582" s="383"/>
    </row>
    <row r="583" spans="1:5" s="857" customFormat="1" ht="15.75">
      <c r="A583" s="69"/>
      <c r="B583" s="70"/>
      <c r="C583" s="70"/>
      <c r="D583" s="70"/>
      <c r="E583" s="383"/>
    </row>
    <row r="584" spans="1:5" s="857" customFormat="1" ht="15.75">
      <c r="A584" s="69"/>
      <c r="B584" s="70"/>
      <c r="C584" s="70"/>
      <c r="D584" s="70"/>
      <c r="E584" s="383"/>
    </row>
    <row r="585" spans="1:5" s="857" customFormat="1" ht="15.75">
      <c r="A585" s="69"/>
      <c r="B585" s="70"/>
      <c r="C585" s="70"/>
      <c r="D585" s="70"/>
      <c r="E585" s="383"/>
    </row>
    <row r="586" spans="1:5" s="857" customFormat="1" ht="15.75">
      <c r="A586" s="69"/>
      <c r="B586" s="70"/>
      <c r="C586" s="70"/>
      <c r="D586" s="70"/>
      <c r="E586" s="383"/>
    </row>
    <row r="587" spans="1:5" s="857" customFormat="1" ht="15.75">
      <c r="A587" s="69"/>
      <c r="B587" s="70"/>
      <c r="C587" s="70"/>
      <c r="D587" s="70"/>
      <c r="E587" s="383"/>
    </row>
    <row r="588" spans="1:5" s="857" customFormat="1" ht="15.75">
      <c r="A588" s="69"/>
      <c r="B588" s="70"/>
      <c r="C588" s="70"/>
      <c r="D588" s="70"/>
      <c r="E588" s="383"/>
    </row>
    <row r="589" spans="1:5" s="857" customFormat="1" ht="15.75">
      <c r="A589" s="69"/>
      <c r="B589" s="70"/>
      <c r="C589" s="70"/>
      <c r="D589" s="70"/>
      <c r="E589" s="383"/>
    </row>
    <row r="590" spans="1:5" s="857" customFormat="1" ht="15.75">
      <c r="A590" s="69"/>
      <c r="B590" s="70"/>
      <c r="C590" s="70"/>
      <c r="D590" s="70"/>
      <c r="E590" s="383"/>
    </row>
    <row r="591" spans="1:5" s="857" customFormat="1" ht="15.75">
      <c r="A591" s="69"/>
      <c r="B591" s="70"/>
      <c r="C591" s="70"/>
      <c r="D591" s="70"/>
      <c r="E591" s="383"/>
    </row>
    <row r="592" spans="1:5" s="857" customFormat="1" ht="15.75">
      <c r="A592" s="69"/>
      <c r="B592" s="70"/>
      <c r="C592" s="70"/>
      <c r="D592" s="70"/>
      <c r="E592" s="383"/>
    </row>
    <row r="593" spans="1:5" s="857" customFormat="1" ht="15.75">
      <c r="A593" s="69"/>
      <c r="B593" s="70"/>
      <c r="C593" s="70"/>
      <c r="D593" s="70"/>
      <c r="E593" s="383"/>
    </row>
    <row r="594" spans="1:5" s="857" customFormat="1" ht="15.75">
      <c r="A594" s="69"/>
      <c r="B594" s="70"/>
      <c r="C594" s="70"/>
      <c r="D594" s="70"/>
      <c r="E594" s="383"/>
    </row>
    <row r="595" spans="1:5" s="857" customFormat="1" ht="15.75">
      <c r="A595" s="69"/>
      <c r="B595" s="70"/>
      <c r="C595" s="70"/>
      <c r="D595" s="70"/>
      <c r="E595" s="383"/>
    </row>
    <row r="596" spans="1:5" s="857" customFormat="1" ht="15.75">
      <c r="A596" s="69"/>
      <c r="B596" s="70"/>
      <c r="C596" s="70"/>
      <c r="D596" s="70"/>
      <c r="E596" s="383"/>
    </row>
    <row r="597" spans="1:5" s="857" customFormat="1" ht="15.75">
      <c r="A597" s="69"/>
      <c r="B597" s="70"/>
      <c r="C597" s="70"/>
      <c r="D597" s="70"/>
      <c r="E597" s="383"/>
    </row>
    <row r="598" spans="1:5" s="857" customFormat="1" ht="15.75">
      <c r="A598" s="69"/>
      <c r="B598" s="70"/>
      <c r="C598" s="70"/>
      <c r="D598" s="70"/>
      <c r="E598" s="383"/>
    </row>
    <row r="599" spans="1:5" s="857" customFormat="1" ht="15.75">
      <c r="A599" s="69"/>
      <c r="B599" s="70"/>
      <c r="C599" s="70"/>
      <c r="D599" s="70"/>
      <c r="E599" s="383"/>
    </row>
    <row r="600" spans="1:5" s="857" customFormat="1" ht="15.75">
      <c r="A600" s="69"/>
      <c r="B600" s="70"/>
      <c r="C600" s="70"/>
      <c r="D600" s="70"/>
      <c r="E600" s="383"/>
    </row>
    <row r="601" spans="1:5" s="857" customFormat="1" ht="15.75">
      <c r="A601" s="69"/>
      <c r="B601" s="70"/>
      <c r="C601" s="70"/>
      <c r="D601" s="70"/>
      <c r="E601" s="383"/>
    </row>
    <row r="602" spans="1:5" s="857" customFormat="1" ht="15.75">
      <c r="A602" s="69"/>
      <c r="B602" s="70"/>
      <c r="C602" s="70"/>
      <c r="D602" s="70"/>
      <c r="E602" s="383"/>
    </row>
    <row r="603" spans="1:5" s="857" customFormat="1" ht="15.75">
      <c r="A603" s="69"/>
      <c r="B603" s="70"/>
      <c r="C603" s="70"/>
      <c r="D603" s="70"/>
      <c r="E603" s="383"/>
    </row>
    <row r="604" spans="1:5" s="857" customFormat="1" ht="15.75">
      <c r="A604" s="69"/>
      <c r="B604" s="70"/>
      <c r="C604" s="70"/>
      <c r="D604" s="70"/>
      <c r="E604" s="383"/>
    </row>
    <row r="605" spans="1:5" s="857" customFormat="1" ht="15.75">
      <c r="A605" s="69"/>
      <c r="B605" s="70"/>
      <c r="C605" s="70"/>
      <c r="D605" s="70"/>
      <c r="E605" s="383"/>
    </row>
    <row r="606" spans="1:5" s="857" customFormat="1" ht="15.75">
      <c r="A606" s="69"/>
      <c r="B606" s="70"/>
      <c r="C606" s="70"/>
      <c r="D606" s="70"/>
      <c r="E606" s="383"/>
    </row>
    <row r="607" spans="1:5" s="857" customFormat="1" ht="15.75">
      <c r="A607" s="69"/>
      <c r="B607" s="70"/>
      <c r="C607" s="70"/>
      <c r="D607" s="70"/>
      <c r="E607" s="383"/>
    </row>
    <row r="608" spans="1:5" s="857" customFormat="1" ht="15.75">
      <c r="A608" s="69"/>
      <c r="B608" s="70"/>
      <c r="C608" s="70"/>
      <c r="D608" s="70"/>
      <c r="E608" s="383"/>
    </row>
    <row r="609" spans="1:5" s="857" customFormat="1" ht="15.75">
      <c r="A609" s="69"/>
      <c r="B609" s="70"/>
      <c r="C609" s="70"/>
      <c r="D609" s="70"/>
      <c r="E609" s="383"/>
    </row>
    <row r="610" spans="1:5" s="857" customFormat="1" ht="15.75">
      <c r="A610" s="69"/>
      <c r="B610" s="70"/>
      <c r="C610" s="70"/>
      <c r="D610" s="70"/>
      <c r="E610" s="383"/>
    </row>
    <row r="611" spans="1:5" s="857" customFormat="1" ht="15.75">
      <c r="A611" s="69"/>
      <c r="B611" s="70"/>
      <c r="C611" s="70"/>
      <c r="D611" s="70"/>
      <c r="E611" s="383"/>
    </row>
    <row r="612" spans="1:5" s="857" customFormat="1" ht="15.75">
      <c r="A612" s="69"/>
      <c r="B612" s="70"/>
      <c r="C612" s="70"/>
      <c r="D612" s="70"/>
      <c r="E612" s="383"/>
    </row>
    <row r="613" spans="1:5" s="857" customFormat="1" ht="15.75">
      <c r="A613" s="69"/>
      <c r="B613" s="70"/>
      <c r="C613" s="70"/>
      <c r="D613" s="70"/>
      <c r="E613" s="383"/>
    </row>
    <row r="614" spans="1:5" s="857" customFormat="1" ht="15.75">
      <c r="A614" s="69"/>
      <c r="B614" s="70"/>
      <c r="C614" s="70"/>
      <c r="D614" s="70"/>
      <c r="E614" s="383"/>
    </row>
    <row r="615" spans="1:5" s="857" customFormat="1" ht="15.75">
      <c r="A615" s="69"/>
      <c r="B615" s="70"/>
      <c r="C615" s="70"/>
      <c r="D615" s="70"/>
      <c r="E615" s="383"/>
    </row>
    <row r="616" spans="1:5" s="857" customFormat="1" ht="15.75">
      <c r="A616" s="69"/>
      <c r="B616" s="70"/>
      <c r="C616" s="70"/>
      <c r="D616" s="70"/>
      <c r="E616" s="383"/>
    </row>
    <row r="617" spans="1:5" s="857" customFormat="1" ht="15.75">
      <c r="A617" s="69"/>
      <c r="B617" s="70"/>
      <c r="C617" s="70"/>
      <c r="D617" s="70"/>
      <c r="E617" s="383"/>
    </row>
    <row r="618" spans="1:5" s="857" customFormat="1" ht="15.75">
      <c r="A618" s="69"/>
      <c r="B618" s="70"/>
      <c r="C618" s="70"/>
      <c r="D618" s="70"/>
      <c r="E618" s="383"/>
    </row>
    <row r="619" spans="1:5" s="857" customFormat="1" ht="15.75">
      <c r="A619" s="69"/>
      <c r="B619" s="70"/>
      <c r="C619" s="70"/>
      <c r="D619" s="70"/>
      <c r="E619" s="383"/>
    </row>
    <row r="620" spans="1:5" s="857" customFormat="1" ht="15.75">
      <c r="A620" s="69"/>
      <c r="B620" s="70"/>
      <c r="C620" s="70"/>
      <c r="D620" s="70"/>
      <c r="E620" s="383"/>
    </row>
    <row r="621" spans="1:5" s="857" customFormat="1" ht="15.75">
      <c r="A621" s="69"/>
      <c r="B621" s="70"/>
      <c r="C621" s="70"/>
      <c r="D621" s="70"/>
      <c r="E621" s="383"/>
    </row>
    <row r="622" spans="1:5" s="857" customFormat="1" ht="15.75">
      <c r="A622" s="69"/>
      <c r="B622" s="70"/>
      <c r="C622" s="70"/>
      <c r="D622" s="70"/>
      <c r="E622" s="383"/>
    </row>
    <row r="623" spans="1:5" s="857" customFormat="1" ht="15.75">
      <c r="A623" s="69"/>
      <c r="B623" s="70"/>
      <c r="C623" s="70"/>
      <c r="D623" s="70"/>
      <c r="E623" s="383"/>
    </row>
    <row r="624" spans="1:5" s="857" customFormat="1" ht="15.75">
      <c r="A624" s="69"/>
      <c r="B624" s="70"/>
      <c r="C624" s="70"/>
      <c r="D624" s="70"/>
      <c r="E624" s="383"/>
    </row>
    <row r="625" spans="1:5" s="857" customFormat="1" ht="15.75">
      <c r="A625" s="69"/>
      <c r="B625" s="70"/>
      <c r="C625" s="70"/>
      <c r="D625" s="70"/>
      <c r="E625" s="383"/>
    </row>
    <row r="626" spans="1:5" s="857" customFormat="1" ht="15.75">
      <c r="A626" s="69"/>
      <c r="B626" s="70"/>
      <c r="C626" s="70"/>
      <c r="D626" s="70"/>
      <c r="E626" s="383"/>
    </row>
    <row r="627" spans="1:5" s="857" customFormat="1" ht="15.75">
      <c r="A627" s="69"/>
      <c r="B627" s="70"/>
      <c r="C627" s="70"/>
      <c r="D627" s="70"/>
      <c r="E627" s="383"/>
    </row>
    <row r="628" spans="1:5" s="857" customFormat="1" ht="15.75">
      <c r="A628" s="69"/>
      <c r="B628" s="70"/>
      <c r="C628" s="70"/>
      <c r="D628" s="70"/>
      <c r="E628" s="383"/>
    </row>
    <row r="629" spans="1:5" s="857" customFormat="1" ht="15.75">
      <c r="A629" s="69"/>
      <c r="B629" s="70"/>
      <c r="C629" s="70"/>
      <c r="D629" s="70"/>
      <c r="E629" s="383"/>
    </row>
    <row r="630" spans="1:5" s="857" customFormat="1" ht="15.75">
      <c r="A630" s="69"/>
      <c r="B630" s="70"/>
      <c r="C630" s="70"/>
      <c r="D630" s="70"/>
      <c r="E630" s="383"/>
    </row>
    <row r="631" spans="1:5" s="857" customFormat="1" ht="15.75">
      <c r="A631" s="69"/>
      <c r="B631" s="70"/>
      <c r="C631" s="70"/>
      <c r="D631" s="70"/>
      <c r="E631" s="383"/>
    </row>
    <row r="632" spans="1:5" s="857" customFormat="1" ht="15.75">
      <c r="A632" s="69"/>
      <c r="B632" s="70"/>
      <c r="C632" s="70"/>
      <c r="D632" s="70"/>
      <c r="E632" s="383"/>
    </row>
    <row r="633" spans="1:5" s="857" customFormat="1" ht="15.75">
      <c r="A633" s="69"/>
      <c r="B633" s="70"/>
      <c r="C633" s="70"/>
      <c r="D633" s="70"/>
      <c r="E633" s="383"/>
    </row>
    <row r="634" spans="1:5" s="857" customFormat="1" ht="15.75">
      <c r="A634" s="69"/>
      <c r="B634" s="70"/>
      <c r="C634" s="70"/>
      <c r="D634" s="70"/>
      <c r="E634" s="383"/>
    </row>
    <row r="635" spans="1:5" s="857" customFormat="1" ht="15.75">
      <c r="A635" s="69"/>
      <c r="B635" s="70"/>
      <c r="C635" s="70"/>
      <c r="D635" s="70"/>
      <c r="E635" s="383"/>
    </row>
    <row r="636" spans="1:5" s="857" customFormat="1" ht="15.75">
      <c r="A636" s="69"/>
      <c r="B636" s="70"/>
      <c r="C636" s="70"/>
      <c r="D636" s="70"/>
      <c r="E636" s="383"/>
    </row>
    <row r="637" spans="1:5" s="857" customFormat="1" ht="15.75">
      <c r="A637" s="69"/>
      <c r="B637" s="70"/>
      <c r="C637" s="70"/>
      <c r="D637" s="70"/>
      <c r="E637" s="383"/>
    </row>
    <row r="638" spans="1:5" s="857" customFormat="1" ht="15.75">
      <c r="A638" s="69"/>
      <c r="B638" s="70"/>
      <c r="C638" s="70"/>
      <c r="D638" s="70"/>
      <c r="E638" s="383"/>
    </row>
    <row r="639" spans="1:5" s="857" customFormat="1" ht="15.75">
      <c r="A639" s="69"/>
      <c r="B639" s="70"/>
      <c r="C639" s="70"/>
      <c r="D639" s="70"/>
      <c r="E639" s="383"/>
    </row>
    <row r="640" spans="1:5" s="857" customFormat="1" ht="15.75">
      <c r="A640" s="69"/>
      <c r="B640" s="70"/>
      <c r="C640" s="70"/>
      <c r="D640" s="70"/>
      <c r="E640" s="383"/>
    </row>
    <row r="641" spans="1:5" s="857" customFormat="1" ht="15.75">
      <c r="A641" s="69"/>
      <c r="B641" s="70"/>
      <c r="C641" s="70"/>
      <c r="D641" s="70"/>
      <c r="E641" s="383"/>
    </row>
    <row r="642" spans="1:5" s="857" customFormat="1" ht="15.75">
      <c r="A642" s="69"/>
      <c r="B642" s="70"/>
      <c r="C642" s="70"/>
      <c r="D642" s="70"/>
      <c r="E642" s="383"/>
    </row>
    <row r="643" spans="1:5" s="857" customFormat="1" ht="15.75">
      <c r="A643" s="69"/>
      <c r="B643" s="70"/>
      <c r="C643" s="70"/>
      <c r="D643" s="70"/>
      <c r="E643" s="383"/>
    </row>
    <row r="644" spans="1:5" s="857" customFormat="1" ht="15.75">
      <c r="A644" s="69"/>
      <c r="B644" s="70"/>
      <c r="C644" s="70"/>
      <c r="D644" s="70"/>
      <c r="E644" s="383"/>
    </row>
    <row r="645" spans="1:5" s="857" customFormat="1" ht="15.75">
      <c r="A645" s="69"/>
      <c r="B645" s="70"/>
      <c r="C645" s="70"/>
      <c r="D645" s="70"/>
      <c r="E645" s="383"/>
    </row>
    <row r="646" spans="1:5" s="857" customFormat="1" ht="15.75">
      <c r="A646" s="69"/>
      <c r="B646" s="70"/>
      <c r="C646" s="70"/>
      <c r="D646" s="70"/>
      <c r="E646" s="383"/>
    </row>
    <row r="647" spans="1:5" s="857" customFormat="1" ht="15.75">
      <c r="A647" s="69"/>
      <c r="B647" s="70"/>
      <c r="C647" s="70"/>
      <c r="D647" s="70"/>
      <c r="E647" s="383"/>
    </row>
    <row r="648" spans="1:5" s="857" customFormat="1" ht="15.75">
      <c r="A648" s="69"/>
      <c r="B648" s="70"/>
      <c r="C648" s="70"/>
      <c r="D648" s="70"/>
      <c r="E648" s="383"/>
    </row>
    <row r="649" spans="1:5" s="857" customFormat="1" ht="15.75">
      <c r="A649" s="69"/>
      <c r="B649" s="70"/>
      <c r="C649" s="70"/>
      <c r="D649" s="70"/>
      <c r="E649" s="383"/>
    </row>
  </sheetData>
  <mergeCells count="4">
    <mergeCell ref="A2:D2"/>
    <mergeCell ref="A3:D3"/>
    <mergeCell ref="A4:D4"/>
    <mergeCell ref="A5:D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6"/>
  <sheetViews>
    <sheetView showGridLines="0" workbookViewId="0">
      <selection activeCell="G8" sqref="G8"/>
    </sheetView>
  </sheetViews>
  <sheetFormatPr defaultColWidth="11.42578125" defaultRowHeight="15"/>
  <cols>
    <col min="1" max="1" width="77.28515625" style="71" customWidth="1"/>
    <col min="2" max="3" width="9.28515625" style="857" customWidth="1"/>
    <col min="4" max="4" width="18.85546875" style="857" customWidth="1"/>
    <col min="5" max="5" width="2.85546875" style="139" customWidth="1"/>
    <col min="6" max="256" width="11.42578125" style="857"/>
    <col min="257" max="257" width="77.28515625" style="857" customWidth="1"/>
    <col min="258" max="259" width="9.28515625" style="857" customWidth="1"/>
    <col min="260" max="260" width="18.85546875" style="857" customWidth="1"/>
    <col min="261" max="261" width="2.85546875" style="857" customWidth="1"/>
    <col min="262" max="512" width="11.42578125" style="857"/>
    <col min="513" max="513" width="77.28515625" style="857" customWidth="1"/>
    <col min="514" max="515" width="9.28515625" style="857" customWidth="1"/>
    <col min="516" max="516" width="18.85546875" style="857" customWidth="1"/>
    <col min="517" max="517" width="2.85546875" style="857" customWidth="1"/>
    <col min="518" max="768" width="11.42578125" style="857"/>
    <col min="769" max="769" width="77.28515625" style="857" customWidth="1"/>
    <col min="770" max="771" width="9.28515625" style="857" customWidth="1"/>
    <col min="772" max="772" width="18.85546875" style="857" customWidth="1"/>
    <col min="773" max="773" width="2.85546875" style="857" customWidth="1"/>
    <col min="774" max="1024" width="11.42578125" style="857"/>
    <col min="1025" max="1025" width="77.28515625" style="857" customWidth="1"/>
    <col min="1026" max="1027" width="9.28515625" style="857" customWidth="1"/>
    <col min="1028" max="1028" width="18.85546875" style="857" customWidth="1"/>
    <col min="1029" max="1029" width="2.85546875" style="857" customWidth="1"/>
    <col min="1030" max="1280" width="11.42578125" style="857"/>
    <col min="1281" max="1281" width="77.28515625" style="857" customWidth="1"/>
    <col min="1282" max="1283" width="9.28515625" style="857" customWidth="1"/>
    <col min="1284" max="1284" width="18.85546875" style="857" customWidth="1"/>
    <col min="1285" max="1285" width="2.85546875" style="857" customWidth="1"/>
    <col min="1286" max="1536" width="11.42578125" style="857"/>
    <col min="1537" max="1537" width="77.28515625" style="857" customWidth="1"/>
    <col min="1538" max="1539" width="9.28515625" style="857" customWidth="1"/>
    <col min="1540" max="1540" width="18.85546875" style="857" customWidth="1"/>
    <col min="1541" max="1541" width="2.85546875" style="857" customWidth="1"/>
    <col min="1542" max="1792" width="11.42578125" style="857"/>
    <col min="1793" max="1793" width="77.28515625" style="857" customWidth="1"/>
    <col min="1794" max="1795" width="9.28515625" style="857" customWidth="1"/>
    <col min="1796" max="1796" width="18.85546875" style="857" customWidth="1"/>
    <col min="1797" max="1797" width="2.85546875" style="857" customWidth="1"/>
    <col min="1798" max="2048" width="11.42578125" style="857"/>
    <col min="2049" max="2049" width="77.28515625" style="857" customWidth="1"/>
    <col min="2050" max="2051" width="9.28515625" style="857" customWidth="1"/>
    <col min="2052" max="2052" width="18.85546875" style="857" customWidth="1"/>
    <col min="2053" max="2053" width="2.85546875" style="857" customWidth="1"/>
    <col min="2054" max="2304" width="11.42578125" style="857"/>
    <col min="2305" max="2305" width="77.28515625" style="857" customWidth="1"/>
    <col min="2306" max="2307" width="9.28515625" style="857" customWidth="1"/>
    <col min="2308" max="2308" width="18.85546875" style="857" customWidth="1"/>
    <col min="2309" max="2309" width="2.85546875" style="857" customWidth="1"/>
    <col min="2310" max="2560" width="11.42578125" style="857"/>
    <col min="2561" max="2561" width="77.28515625" style="857" customWidth="1"/>
    <col min="2562" max="2563" width="9.28515625" style="857" customWidth="1"/>
    <col min="2564" max="2564" width="18.85546875" style="857" customWidth="1"/>
    <col min="2565" max="2565" width="2.85546875" style="857" customWidth="1"/>
    <col min="2566" max="2816" width="11.42578125" style="857"/>
    <col min="2817" max="2817" width="77.28515625" style="857" customWidth="1"/>
    <col min="2818" max="2819" width="9.28515625" style="857" customWidth="1"/>
    <col min="2820" max="2820" width="18.85546875" style="857" customWidth="1"/>
    <col min="2821" max="2821" width="2.85546875" style="857" customWidth="1"/>
    <col min="2822" max="3072" width="11.42578125" style="857"/>
    <col min="3073" max="3073" width="77.28515625" style="857" customWidth="1"/>
    <col min="3074" max="3075" width="9.28515625" style="857" customWidth="1"/>
    <col min="3076" max="3076" width="18.85546875" style="857" customWidth="1"/>
    <col min="3077" max="3077" width="2.85546875" style="857" customWidth="1"/>
    <col min="3078" max="3328" width="11.42578125" style="857"/>
    <col min="3329" max="3329" width="77.28515625" style="857" customWidth="1"/>
    <col min="3330" max="3331" width="9.28515625" style="857" customWidth="1"/>
    <col min="3332" max="3332" width="18.85546875" style="857" customWidth="1"/>
    <col min="3333" max="3333" width="2.85546875" style="857" customWidth="1"/>
    <col min="3334" max="3584" width="11.42578125" style="857"/>
    <col min="3585" max="3585" width="77.28515625" style="857" customWidth="1"/>
    <col min="3586" max="3587" width="9.28515625" style="857" customWidth="1"/>
    <col min="3588" max="3588" width="18.85546875" style="857" customWidth="1"/>
    <col min="3589" max="3589" width="2.85546875" style="857" customWidth="1"/>
    <col min="3590" max="3840" width="11.42578125" style="857"/>
    <col min="3841" max="3841" width="77.28515625" style="857" customWidth="1"/>
    <col min="3842" max="3843" width="9.28515625" style="857" customWidth="1"/>
    <col min="3844" max="3844" width="18.85546875" style="857" customWidth="1"/>
    <col min="3845" max="3845" width="2.85546875" style="857" customWidth="1"/>
    <col min="3846" max="4096" width="11.42578125" style="857"/>
    <col min="4097" max="4097" width="77.28515625" style="857" customWidth="1"/>
    <col min="4098" max="4099" width="9.28515625" style="857" customWidth="1"/>
    <col min="4100" max="4100" width="18.85546875" style="857" customWidth="1"/>
    <col min="4101" max="4101" width="2.85546875" style="857" customWidth="1"/>
    <col min="4102" max="4352" width="11.42578125" style="857"/>
    <col min="4353" max="4353" width="77.28515625" style="857" customWidth="1"/>
    <col min="4354" max="4355" width="9.28515625" style="857" customWidth="1"/>
    <col min="4356" max="4356" width="18.85546875" style="857" customWidth="1"/>
    <col min="4357" max="4357" width="2.85546875" style="857" customWidth="1"/>
    <col min="4358" max="4608" width="11.42578125" style="857"/>
    <col min="4609" max="4609" width="77.28515625" style="857" customWidth="1"/>
    <col min="4610" max="4611" width="9.28515625" style="857" customWidth="1"/>
    <col min="4612" max="4612" width="18.85546875" style="857" customWidth="1"/>
    <col min="4613" max="4613" width="2.85546875" style="857" customWidth="1"/>
    <col min="4614" max="4864" width="11.42578125" style="857"/>
    <col min="4865" max="4865" width="77.28515625" style="857" customWidth="1"/>
    <col min="4866" max="4867" width="9.28515625" style="857" customWidth="1"/>
    <col min="4868" max="4868" width="18.85546875" style="857" customWidth="1"/>
    <col min="4869" max="4869" width="2.85546875" style="857" customWidth="1"/>
    <col min="4870" max="5120" width="11.42578125" style="857"/>
    <col min="5121" max="5121" width="77.28515625" style="857" customWidth="1"/>
    <col min="5122" max="5123" width="9.28515625" style="857" customWidth="1"/>
    <col min="5124" max="5124" width="18.85546875" style="857" customWidth="1"/>
    <col min="5125" max="5125" width="2.85546875" style="857" customWidth="1"/>
    <col min="5126" max="5376" width="11.42578125" style="857"/>
    <col min="5377" max="5377" width="77.28515625" style="857" customWidth="1"/>
    <col min="5378" max="5379" width="9.28515625" style="857" customWidth="1"/>
    <col min="5380" max="5380" width="18.85546875" style="857" customWidth="1"/>
    <col min="5381" max="5381" width="2.85546875" style="857" customWidth="1"/>
    <col min="5382" max="5632" width="11.42578125" style="857"/>
    <col min="5633" max="5633" width="77.28515625" style="857" customWidth="1"/>
    <col min="5634" max="5635" width="9.28515625" style="857" customWidth="1"/>
    <col min="5636" max="5636" width="18.85546875" style="857" customWidth="1"/>
    <col min="5637" max="5637" width="2.85546875" style="857" customWidth="1"/>
    <col min="5638" max="5888" width="11.42578125" style="857"/>
    <col min="5889" max="5889" width="77.28515625" style="857" customWidth="1"/>
    <col min="5890" max="5891" width="9.28515625" style="857" customWidth="1"/>
    <col min="5892" max="5892" width="18.85546875" style="857" customWidth="1"/>
    <col min="5893" max="5893" width="2.85546875" style="857" customWidth="1"/>
    <col min="5894" max="6144" width="11.42578125" style="857"/>
    <col min="6145" max="6145" width="77.28515625" style="857" customWidth="1"/>
    <col min="6146" max="6147" width="9.28515625" style="857" customWidth="1"/>
    <col min="6148" max="6148" width="18.85546875" style="857" customWidth="1"/>
    <col min="6149" max="6149" width="2.85546875" style="857" customWidth="1"/>
    <col min="6150" max="6400" width="11.42578125" style="857"/>
    <col min="6401" max="6401" width="77.28515625" style="857" customWidth="1"/>
    <col min="6402" max="6403" width="9.28515625" style="857" customWidth="1"/>
    <col min="6404" max="6404" width="18.85546875" style="857" customWidth="1"/>
    <col min="6405" max="6405" width="2.85546875" style="857" customWidth="1"/>
    <col min="6406" max="6656" width="11.42578125" style="857"/>
    <col min="6657" max="6657" width="77.28515625" style="857" customWidth="1"/>
    <col min="6658" max="6659" width="9.28515625" style="857" customWidth="1"/>
    <col min="6660" max="6660" width="18.85546875" style="857" customWidth="1"/>
    <col min="6661" max="6661" width="2.85546875" style="857" customWidth="1"/>
    <col min="6662" max="6912" width="11.42578125" style="857"/>
    <col min="6913" max="6913" width="77.28515625" style="857" customWidth="1"/>
    <col min="6914" max="6915" width="9.28515625" style="857" customWidth="1"/>
    <col min="6916" max="6916" width="18.85546875" style="857" customWidth="1"/>
    <col min="6917" max="6917" width="2.85546875" style="857" customWidth="1"/>
    <col min="6918" max="7168" width="11.42578125" style="857"/>
    <col min="7169" max="7169" width="77.28515625" style="857" customWidth="1"/>
    <col min="7170" max="7171" width="9.28515625" style="857" customWidth="1"/>
    <col min="7172" max="7172" width="18.85546875" style="857" customWidth="1"/>
    <col min="7173" max="7173" width="2.85546875" style="857" customWidth="1"/>
    <col min="7174" max="7424" width="11.42578125" style="857"/>
    <col min="7425" max="7425" width="77.28515625" style="857" customWidth="1"/>
    <col min="7426" max="7427" width="9.28515625" style="857" customWidth="1"/>
    <col min="7428" max="7428" width="18.85546875" style="857" customWidth="1"/>
    <col min="7429" max="7429" width="2.85546875" style="857" customWidth="1"/>
    <col min="7430" max="7680" width="11.42578125" style="857"/>
    <col min="7681" max="7681" width="77.28515625" style="857" customWidth="1"/>
    <col min="7682" max="7683" width="9.28515625" style="857" customWidth="1"/>
    <col min="7684" max="7684" width="18.85546875" style="857" customWidth="1"/>
    <col min="7685" max="7685" width="2.85546875" style="857" customWidth="1"/>
    <col min="7686" max="7936" width="11.42578125" style="857"/>
    <col min="7937" max="7937" width="77.28515625" style="857" customWidth="1"/>
    <col min="7938" max="7939" width="9.28515625" style="857" customWidth="1"/>
    <col min="7940" max="7940" width="18.85546875" style="857" customWidth="1"/>
    <col min="7941" max="7941" width="2.85546875" style="857" customWidth="1"/>
    <col min="7942" max="8192" width="11.42578125" style="857"/>
    <col min="8193" max="8193" width="77.28515625" style="857" customWidth="1"/>
    <col min="8194" max="8195" width="9.28515625" style="857" customWidth="1"/>
    <col min="8196" max="8196" width="18.85546875" style="857" customWidth="1"/>
    <col min="8197" max="8197" width="2.85546875" style="857" customWidth="1"/>
    <col min="8198" max="8448" width="11.42578125" style="857"/>
    <col min="8449" max="8449" width="77.28515625" style="857" customWidth="1"/>
    <col min="8450" max="8451" width="9.28515625" style="857" customWidth="1"/>
    <col min="8452" max="8452" width="18.85546875" style="857" customWidth="1"/>
    <col min="8453" max="8453" width="2.85546875" style="857" customWidth="1"/>
    <col min="8454" max="8704" width="11.42578125" style="857"/>
    <col min="8705" max="8705" width="77.28515625" style="857" customWidth="1"/>
    <col min="8706" max="8707" width="9.28515625" style="857" customWidth="1"/>
    <col min="8708" max="8708" width="18.85546875" style="857" customWidth="1"/>
    <col min="8709" max="8709" width="2.85546875" style="857" customWidth="1"/>
    <col min="8710" max="8960" width="11.42578125" style="857"/>
    <col min="8961" max="8961" width="77.28515625" style="857" customWidth="1"/>
    <col min="8962" max="8963" width="9.28515625" style="857" customWidth="1"/>
    <col min="8964" max="8964" width="18.85546875" style="857" customWidth="1"/>
    <col min="8965" max="8965" width="2.85546875" style="857" customWidth="1"/>
    <col min="8966" max="9216" width="11.42578125" style="857"/>
    <col min="9217" max="9217" width="77.28515625" style="857" customWidth="1"/>
    <col min="9218" max="9219" width="9.28515625" style="857" customWidth="1"/>
    <col min="9220" max="9220" width="18.85546875" style="857" customWidth="1"/>
    <col min="9221" max="9221" width="2.85546875" style="857" customWidth="1"/>
    <col min="9222" max="9472" width="11.42578125" style="857"/>
    <col min="9473" max="9473" width="77.28515625" style="857" customWidth="1"/>
    <col min="9474" max="9475" width="9.28515625" style="857" customWidth="1"/>
    <col min="9476" max="9476" width="18.85546875" style="857" customWidth="1"/>
    <col min="9477" max="9477" width="2.85546875" style="857" customWidth="1"/>
    <col min="9478" max="9728" width="11.42578125" style="857"/>
    <col min="9729" max="9729" width="77.28515625" style="857" customWidth="1"/>
    <col min="9730" max="9731" width="9.28515625" style="857" customWidth="1"/>
    <col min="9732" max="9732" width="18.85546875" style="857" customWidth="1"/>
    <col min="9733" max="9733" width="2.85546875" style="857" customWidth="1"/>
    <col min="9734" max="9984" width="11.42578125" style="857"/>
    <col min="9985" max="9985" width="77.28515625" style="857" customWidth="1"/>
    <col min="9986" max="9987" width="9.28515625" style="857" customWidth="1"/>
    <col min="9988" max="9988" width="18.85546875" style="857" customWidth="1"/>
    <col min="9989" max="9989" width="2.85546875" style="857" customWidth="1"/>
    <col min="9990" max="10240" width="11.42578125" style="857"/>
    <col min="10241" max="10241" width="77.28515625" style="857" customWidth="1"/>
    <col min="10242" max="10243" width="9.28515625" style="857" customWidth="1"/>
    <col min="10244" max="10244" width="18.85546875" style="857" customWidth="1"/>
    <col min="10245" max="10245" width="2.85546875" style="857" customWidth="1"/>
    <col min="10246" max="10496" width="11.42578125" style="857"/>
    <col min="10497" max="10497" width="77.28515625" style="857" customWidth="1"/>
    <col min="10498" max="10499" width="9.28515625" style="857" customWidth="1"/>
    <col min="10500" max="10500" width="18.85546875" style="857" customWidth="1"/>
    <col min="10501" max="10501" width="2.85546875" style="857" customWidth="1"/>
    <col min="10502" max="10752" width="11.42578125" style="857"/>
    <col min="10753" max="10753" width="77.28515625" style="857" customWidth="1"/>
    <col min="10754" max="10755" width="9.28515625" style="857" customWidth="1"/>
    <col min="10756" max="10756" width="18.85546875" style="857" customWidth="1"/>
    <col min="10757" max="10757" width="2.85546875" style="857" customWidth="1"/>
    <col min="10758" max="11008" width="11.42578125" style="857"/>
    <col min="11009" max="11009" width="77.28515625" style="857" customWidth="1"/>
    <col min="11010" max="11011" width="9.28515625" style="857" customWidth="1"/>
    <col min="11012" max="11012" width="18.85546875" style="857" customWidth="1"/>
    <col min="11013" max="11013" width="2.85546875" style="857" customWidth="1"/>
    <col min="11014" max="11264" width="11.42578125" style="857"/>
    <col min="11265" max="11265" width="77.28515625" style="857" customWidth="1"/>
    <col min="11266" max="11267" width="9.28515625" style="857" customWidth="1"/>
    <col min="11268" max="11268" width="18.85546875" style="857" customWidth="1"/>
    <col min="11269" max="11269" width="2.85546875" style="857" customWidth="1"/>
    <col min="11270" max="11520" width="11.42578125" style="857"/>
    <col min="11521" max="11521" width="77.28515625" style="857" customWidth="1"/>
    <col min="11522" max="11523" width="9.28515625" style="857" customWidth="1"/>
    <col min="11524" max="11524" width="18.85546875" style="857" customWidth="1"/>
    <col min="11525" max="11525" width="2.85546875" style="857" customWidth="1"/>
    <col min="11526" max="11776" width="11.42578125" style="857"/>
    <col min="11777" max="11777" width="77.28515625" style="857" customWidth="1"/>
    <col min="11778" max="11779" width="9.28515625" style="857" customWidth="1"/>
    <col min="11780" max="11780" width="18.85546875" style="857" customWidth="1"/>
    <col min="11781" max="11781" width="2.85546875" style="857" customWidth="1"/>
    <col min="11782" max="12032" width="11.42578125" style="857"/>
    <col min="12033" max="12033" width="77.28515625" style="857" customWidth="1"/>
    <col min="12034" max="12035" width="9.28515625" style="857" customWidth="1"/>
    <col min="12036" max="12036" width="18.85546875" style="857" customWidth="1"/>
    <col min="12037" max="12037" width="2.85546875" style="857" customWidth="1"/>
    <col min="12038" max="12288" width="11.42578125" style="857"/>
    <col min="12289" max="12289" width="77.28515625" style="857" customWidth="1"/>
    <col min="12290" max="12291" width="9.28515625" style="857" customWidth="1"/>
    <col min="12292" max="12292" width="18.85546875" style="857" customWidth="1"/>
    <col min="12293" max="12293" width="2.85546875" style="857" customWidth="1"/>
    <col min="12294" max="12544" width="11.42578125" style="857"/>
    <col min="12545" max="12545" width="77.28515625" style="857" customWidth="1"/>
    <col min="12546" max="12547" width="9.28515625" style="857" customWidth="1"/>
    <col min="12548" max="12548" width="18.85546875" style="857" customWidth="1"/>
    <col min="12549" max="12549" width="2.85546875" style="857" customWidth="1"/>
    <col min="12550" max="12800" width="11.42578125" style="857"/>
    <col min="12801" max="12801" width="77.28515625" style="857" customWidth="1"/>
    <col min="12802" max="12803" width="9.28515625" style="857" customWidth="1"/>
    <col min="12804" max="12804" width="18.85546875" style="857" customWidth="1"/>
    <col min="12805" max="12805" width="2.85546875" style="857" customWidth="1"/>
    <col min="12806" max="13056" width="11.42578125" style="857"/>
    <col min="13057" max="13057" width="77.28515625" style="857" customWidth="1"/>
    <col min="13058" max="13059" width="9.28515625" style="857" customWidth="1"/>
    <col min="13060" max="13060" width="18.85546875" style="857" customWidth="1"/>
    <col min="13061" max="13061" width="2.85546875" style="857" customWidth="1"/>
    <col min="13062" max="13312" width="11.42578125" style="857"/>
    <col min="13313" max="13313" width="77.28515625" style="857" customWidth="1"/>
    <col min="13314" max="13315" width="9.28515625" style="857" customWidth="1"/>
    <col min="13316" max="13316" width="18.85546875" style="857" customWidth="1"/>
    <col min="13317" max="13317" width="2.85546875" style="857" customWidth="1"/>
    <col min="13318" max="13568" width="11.42578125" style="857"/>
    <col min="13569" max="13569" width="77.28515625" style="857" customWidth="1"/>
    <col min="13570" max="13571" width="9.28515625" style="857" customWidth="1"/>
    <col min="13572" max="13572" width="18.85546875" style="857" customWidth="1"/>
    <col min="13573" max="13573" width="2.85546875" style="857" customWidth="1"/>
    <col min="13574" max="13824" width="11.42578125" style="857"/>
    <col min="13825" max="13825" width="77.28515625" style="857" customWidth="1"/>
    <col min="13826" max="13827" width="9.28515625" style="857" customWidth="1"/>
    <col min="13828" max="13828" width="18.85546875" style="857" customWidth="1"/>
    <col min="13829" max="13829" width="2.85546875" style="857" customWidth="1"/>
    <col min="13830" max="14080" width="11.42578125" style="857"/>
    <col min="14081" max="14081" width="77.28515625" style="857" customWidth="1"/>
    <col min="14082" max="14083" width="9.28515625" style="857" customWidth="1"/>
    <col min="14084" max="14084" width="18.85546875" style="857" customWidth="1"/>
    <col min="14085" max="14085" width="2.85546875" style="857" customWidth="1"/>
    <col min="14086" max="14336" width="11.42578125" style="857"/>
    <col min="14337" max="14337" width="77.28515625" style="857" customWidth="1"/>
    <col min="14338" max="14339" width="9.28515625" style="857" customWidth="1"/>
    <col min="14340" max="14340" width="18.85546875" style="857" customWidth="1"/>
    <col min="14341" max="14341" width="2.85546875" style="857" customWidth="1"/>
    <col min="14342" max="14592" width="11.42578125" style="857"/>
    <col min="14593" max="14593" width="77.28515625" style="857" customWidth="1"/>
    <col min="14594" max="14595" width="9.28515625" style="857" customWidth="1"/>
    <col min="14596" max="14596" width="18.85546875" style="857" customWidth="1"/>
    <col min="14597" max="14597" width="2.85546875" style="857" customWidth="1"/>
    <col min="14598" max="14848" width="11.42578125" style="857"/>
    <col min="14849" max="14849" width="77.28515625" style="857" customWidth="1"/>
    <col min="14850" max="14851" width="9.28515625" style="857" customWidth="1"/>
    <col min="14852" max="14852" width="18.85546875" style="857" customWidth="1"/>
    <col min="14853" max="14853" width="2.85546875" style="857" customWidth="1"/>
    <col min="14854" max="15104" width="11.42578125" style="857"/>
    <col min="15105" max="15105" width="77.28515625" style="857" customWidth="1"/>
    <col min="15106" max="15107" width="9.28515625" style="857" customWidth="1"/>
    <col min="15108" max="15108" width="18.85546875" style="857" customWidth="1"/>
    <col min="15109" max="15109" width="2.85546875" style="857" customWidth="1"/>
    <col min="15110" max="15360" width="11.42578125" style="857"/>
    <col min="15361" max="15361" width="77.28515625" style="857" customWidth="1"/>
    <col min="15362" max="15363" width="9.28515625" style="857" customWidth="1"/>
    <col min="15364" max="15364" width="18.85546875" style="857" customWidth="1"/>
    <col min="15365" max="15365" width="2.85546875" style="857" customWidth="1"/>
    <col min="15366" max="15616" width="11.42578125" style="857"/>
    <col min="15617" max="15617" width="77.28515625" style="857" customWidth="1"/>
    <col min="15618" max="15619" width="9.28515625" style="857" customWidth="1"/>
    <col min="15620" max="15620" width="18.85546875" style="857" customWidth="1"/>
    <col min="15621" max="15621" width="2.85546875" style="857" customWidth="1"/>
    <col min="15622" max="15872" width="11.42578125" style="857"/>
    <col min="15873" max="15873" width="77.28515625" style="857" customWidth="1"/>
    <col min="15874" max="15875" width="9.28515625" style="857" customWidth="1"/>
    <col min="15876" max="15876" width="18.85546875" style="857" customWidth="1"/>
    <col min="15877" max="15877" width="2.85546875" style="857" customWidth="1"/>
    <col min="15878" max="16128" width="11.42578125" style="857"/>
    <col min="16129" max="16129" width="77.28515625" style="857" customWidth="1"/>
    <col min="16130" max="16131" width="9.28515625" style="857" customWidth="1"/>
    <col min="16132" max="16132" width="18.85546875" style="857" customWidth="1"/>
    <col min="16133" max="16133" width="2.85546875" style="857" customWidth="1"/>
    <col min="16134" max="16384" width="11.42578125" style="857"/>
  </cols>
  <sheetData>
    <row r="1" spans="1:206" s="74" customFormat="1" ht="17.25" customHeight="1">
      <c r="A1" s="896"/>
      <c r="B1" s="879"/>
      <c r="C1" s="879"/>
      <c r="D1" s="879"/>
    </row>
    <row r="2" spans="1:206" s="64" customFormat="1" ht="27" customHeight="1">
      <c r="A2" s="863" t="s">
        <v>1089</v>
      </c>
      <c r="B2" s="863"/>
      <c r="C2" s="863"/>
      <c r="D2" s="863"/>
    </row>
    <row r="3" spans="1:206" s="64" customFormat="1" ht="27.75" customHeight="1">
      <c r="A3" s="863" t="s">
        <v>1300</v>
      </c>
      <c r="B3" s="863"/>
      <c r="C3" s="863"/>
      <c r="D3" s="863"/>
    </row>
    <row r="4" spans="1:206" s="79" customFormat="1" ht="28.5" customHeight="1">
      <c r="A4" s="873" t="s">
        <v>1525</v>
      </c>
      <c r="B4" s="873"/>
      <c r="C4" s="873"/>
      <c r="D4" s="873"/>
    </row>
    <row r="5" spans="1:206" s="64" customFormat="1" ht="9" customHeight="1">
      <c r="A5" s="863"/>
      <c r="B5" s="863"/>
      <c r="C5" s="863"/>
      <c r="D5" s="863"/>
    </row>
    <row r="6" spans="1:206" s="857" customFormat="1" ht="6.75" customHeight="1">
      <c r="A6" s="234"/>
    </row>
    <row r="7" spans="1:206" s="857" customFormat="1" ht="5.25" customHeight="1" thickBot="1">
      <c r="A7" s="234"/>
      <c r="B7" s="722"/>
      <c r="C7" s="722"/>
      <c r="D7" s="722"/>
    </row>
    <row r="8" spans="1:206" s="857" customFormat="1" ht="28.5" customHeight="1" thickTop="1" thickBot="1">
      <c r="A8" s="362"/>
      <c r="B8" s="80" t="s">
        <v>1093</v>
      </c>
      <c r="C8" s="80" t="s">
        <v>1094</v>
      </c>
      <c r="D8" s="80" t="s">
        <v>309</v>
      </c>
    </row>
    <row r="9" spans="1:206" s="857" customFormat="1" ht="12" customHeight="1" thickTop="1" thickBot="1">
      <c r="A9" s="363"/>
      <c r="B9" s="786"/>
      <c r="C9" s="786"/>
      <c r="D9" s="786"/>
    </row>
    <row r="10" spans="1:206" s="857" customFormat="1" ht="18" customHeight="1" thickTop="1" thickBot="1">
      <c r="A10" s="81" t="s">
        <v>310</v>
      </c>
      <c r="B10" s="80"/>
      <c r="C10" s="80"/>
      <c r="D10" s="80"/>
    </row>
    <row r="11" spans="1:206" s="857" customFormat="1" ht="18" customHeight="1" thickTop="1">
      <c r="A11" s="363" t="s">
        <v>311</v>
      </c>
      <c r="B11" s="384">
        <v>6.3100000000000003E-2</v>
      </c>
      <c r="C11" s="384">
        <v>9.8900000000000002E-2</v>
      </c>
      <c r="D11" s="384">
        <v>7.2099999999999997E-2</v>
      </c>
      <c r="E11" s="82"/>
      <c r="F11" s="82"/>
      <c r="G11" s="82"/>
      <c r="H11" s="82"/>
      <c r="I11" s="82"/>
      <c r="J11" s="82"/>
      <c r="K11" s="82"/>
      <c r="L11" s="82"/>
      <c r="M11" s="82"/>
      <c r="N11" s="82"/>
      <c r="O11" s="82"/>
      <c r="P11" s="82"/>
      <c r="Q11" s="82"/>
      <c r="R11" s="82"/>
      <c r="S11" s="82"/>
      <c r="T11" s="82"/>
      <c r="U11" s="82"/>
      <c r="V11" s="82"/>
      <c r="W11" s="82"/>
      <c r="X11" s="82"/>
      <c r="Y11" s="82"/>
      <c r="Z11" s="82"/>
      <c r="AA11" s="82"/>
      <c r="AB11" s="82"/>
      <c r="AC11" s="82"/>
      <c r="AD11" s="82"/>
      <c r="AE11" s="82"/>
      <c r="AF11" s="82"/>
      <c r="AG11" s="82"/>
      <c r="AH11" s="82"/>
      <c r="AI11" s="82"/>
      <c r="AJ11" s="82"/>
      <c r="AK11" s="82"/>
      <c r="AL11" s="82"/>
      <c r="AM11" s="82"/>
      <c r="AN11" s="82"/>
      <c r="AO11" s="82"/>
      <c r="AP11" s="82"/>
      <c r="AQ11" s="82"/>
      <c r="AR11" s="82"/>
      <c r="AS11" s="82"/>
      <c r="AT11" s="82"/>
      <c r="AU11" s="82"/>
      <c r="AV11" s="82"/>
      <c r="AW11" s="82"/>
      <c r="AX11" s="82"/>
      <c r="AY11" s="82"/>
      <c r="AZ11" s="82"/>
      <c r="BA11" s="82"/>
      <c r="BB11" s="82"/>
      <c r="BC11" s="82"/>
      <c r="BD11" s="82"/>
      <c r="BE11" s="82"/>
      <c r="BF11" s="82"/>
      <c r="BG11" s="82"/>
      <c r="BH11" s="82"/>
      <c r="BI11" s="82"/>
      <c r="BJ11" s="82"/>
      <c r="BK11" s="82"/>
      <c r="BL11" s="82"/>
      <c r="BM11" s="82"/>
      <c r="BN11" s="82"/>
      <c r="BO11" s="82"/>
      <c r="BP11" s="82"/>
      <c r="BQ11" s="82"/>
      <c r="BR11" s="82"/>
      <c r="BS11" s="82"/>
      <c r="BT11" s="82"/>
      <c r="BU11" s="82"/>
      <c r="BV11" s="82"/>
      <c r="BW11" s="82"/>
      <c r="BX11" s="82"/>
      <c r="BY11" s="82"/>
      <c r="BZ11" s="82"/>
      <c r="CA11" s="82"/>
      <c r="CB11" s="82"/>
      <c r="CC11" s="82"/>
      <c r="CD11" s="82"/>
      <c r="CE11" s="82"/>
      <c r="CF11" s="82"/>
      <c r="CG11" s="82"/>
      <c r="CH11" s="82"/>
      <c r="CI11" s="82"/>
      <c r="CJ11" s="82"/>
      <c r="CK11" s="82"/>
      <c r="CL11" s="82"/>
      <c r="CM11" s="82"/>
      <c r="CN11" s="82"/>
      <c r="CO11" s="82"/>
      <c r="CP11" s="82"/>
      <c r="CQ11" s="82"/>
      <c r="CR11" s="82"/>
      <c r="CS11" s="82"/>
      <c r="CT11" s="82"/>
      <c r="CU11" s="82"/>
      <c r="CV11" s="82"/>
      <c r="CW11" s="82"/>
      <c r="CX11" s="82"/>
      <c r="CY11" s="82"/>
      <c r="CZ11" s="82"/>
      <c r="DA11" s="82"/>
      <c r="DB11" s="82"/>
      <c r="DC11" s="82"/>
      <c r="DD11" s="82"/>
      <c r="DE11" s="82"/>
      <c r="DF11" s="82"/>
      <c r="DG11" s="82"/>
      <c r="DH11" s="82"/>
      <c r="DI11" s="82"/>
      <c r="DJ11" s="82"/>
      <c r="DK11" s="82"/>
      <c r="DL11" s="82"/>
      <c r="DM11" s="82"/>
      <c r="DN11" s="82"/>
      <c r="DO11" s="82"/>
      <c r="DP11" s="82"/>
      <c r="DQ11" s="82"/>
      <c r="DR11" s="82"/>
      <c r="DS11" s="82"/>
      <c r="DT11" s="82"/>
      <c r="DU11" s="82"/>
      <c r="DV11" s="82"/>
      <c r="DW11" s="82"/>
      <c r="DX11" s="82"/>
      <c r="DY11" s="82"/>
      <c r="DZ11" s="82"/>
      <c r="EA11" s="82"/>
      <c r="EB11" s="82"/>
      <c r="EC11" s="82"/>
      <c r="ED11" s="82"/>
      <c r="EE11" s="82"/>
      <c r="EF11" s="82"/>
      <c r="EG11" s="82"/>
      <c r="EH11" s="82"/>
      <c r="EI11" s="82"/>
      <c r="EJ11" s="82"/>
      <c r="EK11" s="82"/>
      <c r="EL11" s="82"/>
      <c r="EM11" s="82"/>
      <c r="EN11" s="82"/>
      <c r="EO11" s="82"/>
      <c r="EP11" s="82"/>
      <c r="EQ11" s="82"/>
      <c r="ER11" s="82"/>
      <c r="ES11" s="82"/>
      <c r="ET11" s="82"/>
      <c r="EU11" s="82"/>
      <c r="EV11" s="82"/>
      <c r="EW11" s="82"/>
      <c r="EX11" s="82"/>
      <c r="EY11" s="82"/>
      <c r="EZ11" s="82"/>
      <c r="FA11" s="82"/>
      <c r="FB11" s="82"/>
      <c r="FC11" s="82"/>
      <c r="FD11" s="82"/>
      <c r="FE11" s="82"/>
      <c r="FF11" s="82"/>
      <c r="FG11" s="82"/>
      <c r="FH11" s="82"/>
      <c r="FI11" s="82"/>
      <c r="FJ11" s="82"/>
      <c r="FK11" s="82"/>
      <c r="FL11" s="82"/>
      <c r="FM11" s="82"/>
      <c r="FN11" s="82"/>
      <c r="FO11" s="82"/>
      <c r="FP11" s="82"/>
      <c r="FQ11" s="82"/>
      <c r="FR11" s="82"/>
      <c r="FS11" s="82"/>
      <c r="FT11" s="82"/>
      <c r="FU11" s="82"/>
      <c r="FV11" s="82"/>
      <c r="FW11" s="82"/>
      <c r="FX11" s="82"/>
      <c r="FY11" s="82"/>
      <c r="FZ11" s="82"/>
      <c r="GA11" s="82"/>
      <c r="GB11" s="82"/>
      <c r="GC11" s="82"/>
      <c r="GD11" s="82"/>
      <c r="GE11" s="82"/>
      <c r="GF11" s="82"/>
      <c r="GG11" s="82"/>
      <c r="GH11" s="82"/>
      <c r="GI11" s="82"/>
      <c r="GJ11" s="82"/>
      <c r="GK11" s="82"/>
      <c r="GL11" s="82"/>
      <c r="GM11" s="82"/>
      <c r="GN11" s="82"/>
      <c r="GO11" s="82"/>
      <c r="GP11" s="82"/>
      <c r="GQ11" s="82"/>
      <c r="GR11" s="82"/>
      <c r="GS11" s="82"/>
      <c r="GT11" s="82"/>
      <c r="GU11" s="82"/>
      <c r="GV11" s="82"/>
      <c r="GW11" s="82"/>
      <c r="GX11" s="82"/>
    </row>
    <row r="12" spans="1:206" s="857" customFormat="1" ht="20.25" customHeight="1">
      <c r="A12" s="363" t="s">
        <v>312</v>
      </c>
      <c r="B12" s="384">
        <v>0.81669999999999998</v>
      </c>
      <c r="C12" s="384">
        <v>0.80879999999999996</v>
      </c>
      <c r="D12" s="384">
        <v>0.81469999999999998</v>
      </c>
    </row>
    <row r="13" spans="1:206" s="857" customFormat="1" ht="12" customHeight="1" thickBot="1">
      <c r="A13" s="363"/>
      <c r="B13" s="384"/>
      <c r="C13" s="384"/>
      <c r="D13" s="384"/>
    </row>
    <row r="14" spans="1:206" s="857" customFormat="1" ht="15" customHeight="1" thickTop="1" thickBot="1">
      <c r="A14" s="81" t="s">
        <v>313</v>
      </c>
      <c r="B14" s="80"/>
      <c r="C14" s="80"/>
      <c r="D14" s="80"/>
    </row>
    <row r="15" spans="1:206" s="857" customFormat="1" ht="20.25" customHeight="1" thickTop="1">
      <c r="A15" s="364" t="s">
        <v>314</v>
      </c>
      <c r="B15" s="384">
        <v>0.80310000000000004</v>
      </c>
      <c r="C15" s="384">
        <v>0.78490000000000004</v>
      </c>
      <c r="D15" s="384">
        <v>0.79849999999999999</v>
      </c>
    </row>
    <row r="16" spans="1:206" s="857" customFormat="1" ht="18" customHeight="1">
      <c r="A16" s="364" t="s">
        <v>315</v>
      </c>
      <c r="B16" s="384">
        <v>0.80310000000000004</v>
      </c>
      <c r="C16" s="384">
        <v>0.78490000000000004</v>
      </c>
      <c r="D16" s="384">
        <v>0.79849999999999999</v>
      </c>
    </row>
    <row r="17" spans="1:4" s="857" customFormat="1" ht="20.25" customHeight="1">
      <c r="A17" s="363" t="s">
        <v>316</v>
      </c>
      <c r="B17" s="384">
        <v>6.0999999999999999E-2</v>
      </c>
      <c r="C17" s="384">
        <v>9.7000000000000003E-2</v>
      </c>
      <c r="D17" s="384">
        <v>7.0099999999999996E-2</v>
      </c>
    </row>
    <row r="18" spans="1:4" s="857" customFormat="1" ht="20.25" customHeight="1">
      <c r="A18" s="364" t="s">
        <v>317</v>
      </c>
      <c r="B18" s="384">
        <v>2.87E-2</v>
      </c>
      <c r="C18" s="384">
        <v>2.5399999999999999E-2</v>
      </c>
      <c r="D18" s="384">
        <v>2.7900000000000001E-2</v>
      </c>
    </row>
    <row r="19" spans="1:4" s="857" customFormat="1" ht="12" customHeight="1" thickBot="1">
      <c r="A19" s="364"/>
      <c r="B19" s="384"/>
      <c r="C19" s="384"/>
      <c r="D19" s="384"/>
    </row>
    <row r="20" spans="1:4" s="857" customFormat="1" ht="16.5" customHeight="1" thickTop="1" thickBot="1">
      <c r="A20" s="81" t="s">
        <v>318</v>
      </c>
      <c r="B20" s="80"/>
      <c r="C20" s="80"/>
      <c r="D20" s="80"/>
    </row>
    <row r="21" spans="1:4" s="857" customFormat="1" ht="20.25" customHeight="1" thickTop="1">
      <c r="A21" s="364" t="s">
        <v>319</v>
      </c>
      <c r="B21" s="384">
        <v>0.77610000000000001</v>
      </c>
      <c r="C21" s="384">
        <v>0.66700000000000004</v>
      </c>
      <c r="D21" s="384">
        <v>0.74839999999999995</v>
      </c>
    </row>
    <row r="22" spans="1:4" s="857" customFormat="1" ht="20.25" customHeight="1">
      <c r="A22" s="364" t="s">
        <v>320</v>
      </c>
      <c r="B22" s="384">
        <v>0.22389999999999999</v>
      </c>
      <c r="C22" s="384">
        <v>0.33300000000000002</v>
      </c>
      <c r="D22" s="384">
        <v>0.25159999999999999</v>
      </c>
    </row>
    <row r="23" spans="1:4" s="857" customFormat="1" ht="18" customHeight="1">
      <c r="A23" s="364" t="s">
        <v>321</v>
      </c>
      <c r="B23" s="376">
        <v>596.53030000000001</v>
      </c>
      <c r="C23" s="376">
        <v>442.53140000000002</v>
      </c>
      <c r="D23" s="376">
        <v>547.67639999999994</v>
      </c>
    </row>
    <row r="24" spans="1:4" s="857" customFormat="1" ht="12" customHeight="1" thickBot="1">
      <c r="A24" s="364"/>
      <c r="B24" s="376"/>
      <c r="C24" s="376"/>
      <c r="D24" s="376"/>
    </row>
    <row r="25" spans="1:4" s="857" customFormat="1" ht="17.25" customHeight="1" thickTop="1" thickBot="1">
      <c r="A25" s="81" t="s">
        <v>322</v>
      </c>
      <c r="B25" s="80"/>
      <c r="C25" s="80"/>
      <c r="D25" s="80"/>
    </row>
    <row r="26" spans="1:4" s="857" customFormat="1" ht="20.25" customHeight="1" thickTop="1">
      <c r="A26" s="363" t="s">
        <v>323</v>
      </c>
      <c r="B26" s="384">
        <v>0.97150000000000003</v>
      </c>
      <c r="C26" s="384">
        <v>0.95920000000000005</v>
      </c>
      <c r="D26" s="384">
        <v>0.96830000000000005</v>
      </c>
    </row>
    <row r="27" spans="1:4" s="857" customFormat="1" ht="20.25" customHeight="1">
      <c r="A27" s="363" t="s">
        <v>324</v>
      </c>
      <c r="B27" s="384">
        <v>1.4500000000000001E-2</v>
      </c>
      <c r="C27" s="384">
        <v>6.6100000000000006E-2</v>
      </c>
      <c r="D27" s="384">
        <v>2.75E-2</v>
      </c>
    </row>
    <row r="28" spans="1:4" s="857" customFormat="1" ht="20.25" customHeight="1">
      <c r="A28" s="364" t="s">
        <v>325</v>
      </c>
      <c r="B28" s="384">
        <v>2.8500000000000001E-2</v>
      </c>
      <c r="C28" s="384">
        <v>4.0800000000000003E-2</v>
      </c>
      <c r="D28" s="384">
        <v>3.1699999999999999E-2</v>
      </c>
    </row>
    <row r="29" spans="1:4" s="857" customFormat="1" ht="18" customHeight="1">
      <c r="A29" s="364" t="s">
        <v>326</v>
      </c>
      <c r="B29" s="384">
        <v>1.2699999999999999E-2</v>
      </c>
      <c r="C29" s="384">
        <v>5.9700000000000003E-2</v>
      </c>
      <c r="D29" s="384">
        <v>2.4500000000000001E-2</v>
      </c>
    </row>
    <row r="30" spans="1:4" s="857" customFormat="1" ht="20.25" customHeight="1">
      <c r="A30" s="364" t="s">
        <v>327</v>
      </c>
      <c r="B30" s="384">
        <v>0.14760000000000001</v>
      </c>
      <c r="C30" s="384">
        <v>0.1328</v>
      </c>
      <c r="D30" s="384">
        <v>0.1386</v>
      </c>
    </row>
    <row r="31" spans="1:4" s="857" customFormat="1" ht="20.25" customHeight="1">
      <c r="A31" s="364" t="s">
        <v>328</v>
      </c>
      <c r="B31" s="384">
        <v>1.5100000000000001E-2</v>
      </c>
      <c r="C31" s="384">
        <v>1.23E-2</v>
      </c>
      <c r="D31" s="384">
        <v>1.44E-2</v>
      </c>
    </row>
    <row r="32" spans="1:4" s="857" customFormat="1" ht="20.25" customHeight="1">
      <c r="A32" s="364" t="s">
        <v>329</v>
      </c>
      <c r="B32" s="384">
        <v>4.3200000000000002E-2</v>
      </c>
      <c r="C32" s="384">
        <v>4.2799999999999998E-2</v>
      </c>
      <c r="D32" s="384">
        <v>4.3099999999999999E-2</v>
      </c>
    </row>
    <row r="33" spans="1:4" s="857" customFormat="1" ht="20.25" customHeight="1">
      <c r="A33" s="364" t="s">
        <v>330</v>
      </c>
      <c r="B33" s="384">
        <v>0.95199999999999996</v>
      </c>
      <c r="C33" s="384">
        <v>0.93830000000000002</v>
      </c>
      <c r="D33" s="384">
        <v>0.94830000000000003</v>
      </c>
    </row>
    <row r="34" spans="1:4" s="857" customFormat="1" ht="20.25" customHeight="1">
      <c r="A34" s="364" t="s">
        <v>331</v>
      </c>
      <c r="B34" s="384">
        <v>1.8599999999999998E-2</v>
      </c>
      <c r="C34" s="384">
        <v>2.4400000000000002E-2</v>
      </c>
      <c r="D34" s="384">
        <v>2.0199999999999999E-2</v>
      </c>
    </row>
    <row r="35" spans="1:4" s="857" customFormat="1" ht="20.25" customHeight="1">
      <c r="A35" s="364" t="s">
        <v>332</v>
      </c>
      <c r="B35" s="384">
        <v>4.1000000000000003E-3</v>
      </c>
      <c r="C35" s="384">
        <v>4.4999999999999997E-3</v>
      </c>
      <c r="D35" s="384">
        <v>4.1999999999999997E-3</v>
      </c>
    </row>
    <row r="36" spans="1:4" s="857" customFormat="1" ht="20.25" customHeight="1">
      <c r="A36" s="364" t="s">
        <v>333</v>
      </c>
      <c r="B36" s="384">
        <v>1.1999999999999999E-3</v>
      </c>
      <c r="C36" s="384">
        <v>2E-3</v>
      </c>
      <c r="D36" s="384">
        <v>1.4E-3</v>
      </c>
    </row>
    <row r="37" spans="1:4" s="857" customFormat="1" ht="20.25" customHeight="1">
      <c r="A37" s="364" t="s">
        <v>334</v>
      </c>
      <c r="B37" s="384">
        <v>3.5999999999999999E-3</v>
      </c>
      <c r="C37" s="384">
        <v>4.0000000000000002E-4</v>
      </c>
      <c r="D37" s="384">
        <v>2.7000000000000001E-3</v>
      </c>
    </row>
    <row r="38" spans="1:4" s="857" customFormat="1" ht="20.25" customHeight="1">
      <c r="A38" s="364" t="s">
        <v>335</v>
      </c>
      <c r="B38" s="384">
        <v>2.0500000000000001E-2</v>
      </c>
      <c r="C38" s="384">
        <v>3.0499999999999999E-2</v>
      </c>
      <c r="D38" s="384">
        <v>2.3199999999999998E-2</v>
      </c>
    </row>
    <row r="39" spans="1:4" s="857" customFormat="1" ht="12" customHeight="1" thickBot="1">
      <c r="A39" s="364"/>
      <c r="B39" s="384"/>
      <c r="C39" s="384"/>
      <c r="D39" s="384"/>
    </row>
    <row r="40" spans="1:4" s="857" customFormat="1" ht="17.25" customHeight="1" thickTop="1" thickBot="1">
      <c r="A40" s="81" t="s">
        <v>336</v>
      </c>
      <c r="B40" s="80"/>
      <c r="C40" s="80"/>
      <c r="D40" s="80"/>
    </row>
    <row r="41" spans="1:4" s="857" customFormat="1" ht="20.25" customHeight="1" thickTop="1">
      <c r="A41" s="364" t="s">
        <v>337</v>
      </c>
      <c r="B41" s="384">
        <v>0.46860000000000002</v>
      </c>
      <c r="C41" s="384">
        <v>0.82220000000000004</v>
      </c>
      <c r="D41" s="384">
        <v>0.55089999999999995</v>
      </c>
    </row>
    <row r="42" spans="1:4" s="857" customFormat="1" ht="20.25" customHeight="1">
      <c r="A42" s="364" t="s">
        <v>338</v>
      </c>
      <c r="B42" s="384">
        <v>0.8175</v>
      </c>
      <c r="C42" s="384">
        <v>1.3426</v>
      </c>
      <c r="D42" s="384">
        <v>0.93969999999999998</v>
      </c>
    </row>
    <row r="43" spans="1:4" s="857" customFormat="1" ht="20.25" customHeight="1">
      <c r="A43" s="364" t="s">
        <v>339</v>
      </c>
      <c r="B43" s="384">
        <v>0.1181</v>
      </c>
      <c r="C43" s="384">
        <v>0.1731</v>
      </c>
      <c r="D43" s="384">
        <v>0.1321</v>
      </c>
    </row>
    <row r="44" spans="1:4" s="857" customFormat="1" ht="20.25" customHeight="1">
      <c r="A44" s="364" t="s">
        <v>340</v>
      </c>
      <c r="B44" s="384">
        <v>0.11</v>
      </c>
      <c r="C44" s="384">
        <v>0.1615</v>
      </c>
      <c r="D44" s="384">
        <v>0.1231</v>
      </c>
    </row>
    <row r="45" spans="1:4" s="857" customFormat="1" ht="12" customHeight="1" thickBot="1">
      <c r="A45" s="364"/>
      <c r="B45" s="384"/>
      <c r="C45" s="384"/>
      <c r="D45" s="384"/>
    </row>
    <row r="46" spans="1:4" s="857" customFormat="1" ht="17.25" customHeight="1" thickTop="1" thickBot="1">
      <c r="A46" s="81" t="s">
        <v>341</v>
      </c>
      <c r="B46" s="80"/>
      <c r="C46" s="80"/>
      <c r="D46" s="80"/>
    </row>
    <row r="47" spans="1:4" s="857" customFormat="1" ht="20.25" customHeight="1" thickTop="1">
      <c r="A47" s="363" t="s">
        <v>342</v>
      </c>
      <c r="B47" s="384">
        <v>6.8400000000000002E-2</v>
      </c>
      <c r="C47" s="384">
        <v>6.7500000000000004E-2</v>
      </c>
      <c r="D47" s="384">
        <v>6.8199999999999997E-2</v>
      </c>
    </row>
    <row r="48" spans="1:4" s="857" customFormat="1" ht="18" customHeight="1">
      <c r="A48" s="364" t="s">
        <v>343</v>
      </c>
      <c r="B48" s="384">
        <v>6.83E-2</v>
      </c>
      <c r="C48" s="384">
        <v>6.3500000000000001E-2</v>
      </c>
      <c r="D48" s="384">
        <v>6.7000000000000004E-2</v>
      </c>
    </row>
    <row r="49" spans="1:4" s="857" customFormat="1" ht="20.25" customHeight="1">
      <c r="A49" s="364" t="s">
        <v>344</v>
      </c>
      <c r="B49" s="384">
        <v>0.34860000000000002</v>
      </c>
      <c r="C49" s="384">
        <v>0.50419999999999998</v>
      </c>
      <c r="D49" s="384">
        <v>0.3876</v>
      </c>
    </row>
    <row r="50" spans="1:4" s="857" customFormat="1" ht="20.25" customHeight="1">
      <c r="A50" s="364" t="s">
        <v>345</v>
      </c>
      <c r="B50" s="384">
        <v>2.6100000000000002E-2</v>
      </c>
      <c r="C50" s="384">
        <v>0.1084</v>
      </c>
      <c r="D50" s="384">
        <v>4.6699999999999998E-2</v>
      </c>
    </row>
    <row r="51" spans="1:4" s="857" customFormat="1" ht="18" customHeight="1">
      <c r="A51" s="364" t="s">
        <v>346</v>
      </c>
      <c r="B51" s="384">
        <v>0.1293</v>
      </c>
      <c r="C51" s="384">
        <v>0.1908</v>
      </c>
      <c r="D51" s="384">
        <v>0.14480000000000001</v>
      </c>
    </row>
    <row r="52" spans="1:4" s="857" customFormat="1" ht="18" customHeight="1">
      <c r="A52" s="364" t="s">
        <v>347</v>
      </c>
      <c r="B52" s="384">
        <v>0.1179</v>
      </c>
      <c r="C52" s="384">
        <v>0.1143</v>
      </c>
      <c r="D52" s="384">
        <v>0.11700000000000001</v>
      </c>
    </row>
    <row r="53" spans="1:4" s="857" customFormat="1" ht="12" customHeight="1" thickBot="1">
      <c r="A53" s="364"/>
      <c r="B53" s="384"/>
      <c r="C53" s="384"/>
      <c r="D53" s="384"/>
    </row>
    <row r="54" spans="1:4" s="857" customFormat="1" ht="17.25" customHeight="1" thickTop="1" thickBot="1">
      <c r="A54" s="81" t="s">
        <v>348</v>
      </c>
      <c r="B54" s="80"/>
      <c r="C54" s="80"/>
      <c r="D54" s="80"/>
    </row>
    <row r="55" spans="1:4" s="857" customFormat="1" ht="18" customHeight="1" thickTop="1">
      <c r="A55" s="364" t="s">
        <v>349</v>
      </c>
      <c r="B55" s="384">
        <v>0.87339999999999995</v>
      </c>
      <c r="C55" s="384">
        <v>0.87729999999999997</v>
      </c>
      <c r="D55" s="384">
        <v>0.87439999999999996</v>
      </c>
    </row>
    <row r="56" spans="1:4" s="857" customFormat="1" ht="18" customHeight="1">
      <c r="A56" s="364" t="s">
        <v>350</v>
      </c>
      <c r="B56" s="384">
        <v>0.88490000000000002</v>
      </c>
      <c r="C56" s="384">
        <v>0.86050000000000004</v>
      </c>
      <c r="D56" s="384">
        <v>0.87839999999999996</v>
      </c>
    </row>
    <row r="57" spans="1:4" s="857" customFormat="1" ht="18" customHeight="1">
      <c r="A57" s="364" t="s">
        <v>351</v>
      </c>
      <c r="B57" s="384">
        <v>5.9299999999999999E-2</v>
      </c>
      <c r="C57" s="384">
        <v>8.8599999999999998E-2</v>
      </c>
      <c r="D57" s="384">
        <v>6.6900000000000001E-2</v>
      </c>
    </row>
    <row r="58" spans="1:4" s="857" customFormat="1" ht="18" customHeight="1">
      <c r="A58" s="364" t="s">
        <v>352</v>
      </c>
      <c r="B58" s="384">
        <v>1.8536999999999999</v>
      </c>
      <c r="C58" s="384">
        <v>1.9328000000000001</v>
      </c>
      <c r="D58" s="384">
        <v>1.8735999999999999</v>
      </c>
    </row>
    <row r="59" spans="1:4" s="857" customFormat="1" ht="9.75" customHeight="1" thickBot="1">
      <c r="A59" s="365"/>
      <c r="B59" s="787"/>
      <c r="C59" s="787"/>
      <c r="D59" s="787"/>
    </row>
    <row r="60" spans="1:4" s="50" customFormat="1" ht="12" customHeight="1" thickTop="1">
      <c r="A60" s="85" t="s">
        <v>353</v>
      </c>
      <c r="B60" s="788"/>
      <c r="C60" s="788"/>
      <c r="D60" s="788"/>
    </row>
    <row r="61" spans="1:4" s="50" customFormat="1" ht="45.75" customHeight="1">
      <c r="A61" s="870" t="s">
        <v>354</v>
      </c>
      <c r="B61" s="871"/>
      <c r="C61" s="871"/>
      <c r="D61" s="871"/>
    </row>
    <row r="62" spans="1:4" s="50" customFormat="1" ht="35.25" customHeight="1">
      <c r="A62" s="870" t="s">
        <v>355</v>
      </c>
      <c r="B62" s="871"/>
      <c r="C62" s="871"/>
      <c r="D62" s="871"/>
    </row>
    <row r="63" spans="1:4" s="50" customFormat="1" ht="11.25">
      <c r="A63" s="87" t="s">
        <v>850</v>
      </c>
      <c r="B63" s="789"/>
      <c r="C63" s="789"/>
      <c r="D63" s="789"/>
    </row>
    <row r="64" spans="1:4" s="857" customFormat="1" ht="15.75" thickBot="1">
      <c r="A64" s="50"/>
      <c r="B64" s="759"/>
      <c r="C64" s="759"/>
      <c r="D64" s="759"/>
    </row>
    <row r="65" spans="1:4" s="138" customFormat="1" ht="18" customHeight="1" thickTop="1" thickBot="1">
      <c r="A65" s="362"/>
      <c r="B65" s="80" t="s">
        <v>1093</v>
      </c>
      <c r="C65" s="80" t="s">
        <v>1094</v>
      </c>
      <c r="D65" s="80" t="s">
        <v>309</v>
      </c>
    </row>
    <row r="66" spans="1:4" s="138" customFormat="1" ht="18" customHeight="1" thickTop="1" thickBot="1">
      <c r="A66" s="81" t="s">
        <v>356</v>
      </c>
      <c r="B66" s="80"/>
      <c r="C66" s="80"/>
      <c r="D66" s="80"/>
    </row>
    <row r="67" spans="1:4" s="138" customFormat="1" ht="18" customHeight="1" thickTop="1">
      <c r="A67" s="364" t="s">
        <v>357</v>
      </c>
      <c r="B67" s="384">
        <v>9.8500000000000004E-2</v>
      </c>
      <c r="C67" s="384">
        <v>6.3100000000000003E-2</v>
      </c>
      <c r="D67" s="384">
        <v>5.6500000000000002E-2</v>
      </c>
    </row>
    <row r="68" spans="1:4" s="138" customFormat="1" ht="18" customHeight="1">
      <c r="A68" s="364" t="s">
        <v>358</v>
      </c>
      <c r="B68" s="384">
        <v>0.1026</v>
      </c>
      <c r="C68" s="384">
        <v>6.5600000000000006E-2</v>
      </c>
      <c r="D68" s="384">
        <v>5.8900000000000001E-2</v>
      </c>
    </row>
    <row r="69" spans="1:4" s="138" customFormat="1" ht="18" customHeight="1">
      <c r="A69" s="364" t="s">
        <v>359</v>
      </c>
      <c r="B69" s="384">
        <v>8.5999999999999993E-2</v>
      </c>
      <c r="C69" s="384">
        <v>5.0700000000000002E-2</v>
      </c>
      <c r="D69" s="384">
        <v>4.8599999999999997E-2</v>
      </c>
    </row>
    <row r="70" spans="1:4" s="138" customFormat="1" ht="18" customHeight="1">
      <c r="A70" s="364" t="s">
        <v>360</v>
      </c>
      <c r="B70" s="384">
        <v>9.7000000000000003E-3</v>
      </c>
      <c r="C70" s="384">
        <v>-6.0000000000000001E-3</v>
      </c>
      <c r="D70" s="384">
        <v>3.5000000000000001E-3</v>
      </c>
    </row>
    <row r="71" spans="1:4" s="138" customFormat="1" ht="18" customHeight="1">
      <c r="A71" s="364" t="s">
        <v>361</v>
      </c>
      <c r="B71" s="384">
        <v>9.7999999999999997E-3</v>
      </c>
      <c r="C71" s="384">
        <v>-6.0000000000000001E-3</v>
      </c>
      <c r="D71" s="384">
        <v>3.5999999999999999E-3</v>
      </c>
    </row>
    <row r="72" spans="1:4" s="138" customFormat="1" ht="18" customHeight="1">
      <c r="A72" s="364" t="s">
        <v>362</v>
      </c>
      <c r="B72" s="384">
        <v>5.1999999999999998E-3</v>
      </c>
      <c r="C72" s="384">
        <v>-6.0000000000000001E-3</v>
      </c>
      <c r="D72" s="384">
        <v>1.4E-3</v>
      </c>
    </row>
    <row r="73" spans="1:4" s="138" customFormat="1" ht="18" customHeight="1" thickBot="1">
      <c r="A73" s="364" t="s">
        <v>363</v>
      </c>
      <c r="B73" s="384">
        <v>7.4700000000000003E-2</v>
      </c>
      <c r="C73" s="384">
        <v>-8.9800000000000005E-2</v>
      </c>
      <c r="D73" s="384">
        <v>1.6E-2</v>
      </c>
    </row>
    <row r="74" spans="1:4" s="138" customFormat="1" ht="18" customHeight="1" thickTop="1" thickBot="1">
      <c r="A74" s="81" t="s">
        <v>364</v>
      </c>
      <c r="B74" s="80"/>
      <c r="C74" s="80"/>
      <c r="D74" s="80"/>
    </row>
    <row r="75" spans="1:4" s="138" customFormat="1" ht="18" customHeight="1" thickTop="1">
      <c r="A75" s="364" t="s">
        <v>365</v>
      </c>
      <c r="B75" s="384">
        <v>0.1265</v>
      </c>
      <c r="C75" s="384">
        <v>9.1999999999999998E-2</v>
      </c>
      <c r="D75" s="384">
        <v>7.4399999999999994E-2</v>
      </c>
    </row>
    <row r="76" spans="1:4" s="138" customFormat="1" ht="18" customHeight="1">
      <c r="A76" s="364" t="s">
        <v>366</v>
      </c>
      <c r="B76" s="384">
        <v>-2.8000000000000001E-2</v>
      </c>
      <c r="C76" s="384">
        <v>-2.8799999999999999E-2</v>
      </c>
      <c r="D76" s="384">
        <v>-1.7899999999999999E-2</v>
      </c>
    </row>
    <row r="77" spans="1:4" s="138" customFormat="1" ht="18" customHeight="1">
      <c r="A77" s="364" t="s">
        <v>367</v>
      </c>
      <c r="B77" s="384">
        <v>3.39E-2</v>
      </c>
      <c r="C77" s="384">
        <v>3.5700000000000003E-2</v>
      </c>
      <c r="D77" s="384">
        <v>2.2100000000000002E-2</v>
      </c>
    </row>
    <row r="78" spans="1:4" s="138" customFormat="1" ht="18" customHeight="1">
      <c r="A78" s="364" t="s">
        <v>368</v>
      </c>
      <c r="B78" s="384">
        <v>0</v>
      </c>
      <c r="C78" s="384">
        <v>0</v>
      </c>
      <c r="D78" s="384">
        <v>0</v>
      </c>
    </row>
    <row r="79" spans="1:4" s="138" customFormat="1" ht="18" customHeight="1">
      <c r="A79" s="364" t="s">
        <v>369</v>
      </c>
      <c r="B79" s="384">
        <v>-1.66E-2</v>
      </c>
      <c r="C79" s="384">
        <v>-1.49E-2</v>
      </c>
      <c r="D79" s="384">
        <v>-1.0200000000000001E-2</v>
      </c>
    </row>
    <row r="80" spans="1:4" s="138" customFormat="1" ht="18" customHeight="1">
      <c r="A80" s="364" t="s">
        <v>370</v>
      </c>
      <c r="B80" s="384">
        <v>4.1000000000000003E-3</v>
      </c>
      <c r="C80" s="384">
        <v>2.5000000000000001E-3</v>
      </c>
      <c r="D80" s="384">
        <v>2.3E-3</v>
      </c>
    </row>
    <row r="81" spans="1:4" s="138" customFormat="1" ht="18" customHeight="1">
      <c r="A81" s="364" t="s">
        <v>371</v>
      </c>
      <c r="B81" s="384">
        <v>-7.6399999999999996E-2</v>
      </c>
      <c r="C81" s="384">
        <v>-5.67E-2</v>
      </c>
      <c r="D81" s="384">
        <v>-4.5100000000000001E-2</v>
      </c>
    </row>
    <row r="82" spans="1:4" s="138" customFormat="1" ht="18" customHeight="1">
      <c r="A82" s="364" t="s">
        <v>372</v>
      </c>
      <c r="B82" s="384">
        <v>1E-4</v>
      </c>
      <c r="C82" s="384">
        <v>0</v>
      </c>
      <c r="D82" s="384">
        <v>1E-4</v>
      </c>
    </row>
    <row r="83" spans="1:4" s="138" customFormat="1" ht="18" customHeight="1" thickBot="1">
      <c r="A83" s="364" t="s">
        <v>373</v>
      </c>
      <c r="B83" s="384">
        <v>0.13769999999999999</v>
      </c>
      <c r="C83" s="384">
        <v>0.1419</v>
      </c>
      <c r="D83" s="384">
        <v>9.8000000000000004E-2</v>
      </c>
    </row>
    <row r="84" spans="1:4" s="138" customFormat="1" ht="18" customHeight="1" thickTop="1" thickBot="1">
      <c r="A84" s="81" t="s">
        <v>374</v>
      </c>
      <c r="B84" s="80"/>
      <c r="C84" s="80"/>
      <c r="D84" s="80"/>
    </row>
    <row r="85" spans="1:4" s="138" customFormat="1" ht="18" customHeight="1" thickTop="1">
      <c r="A85" s="364" t="s">
        <v>375</v>
      </c>
      <c r="B85" s="384">
        <v>0.14849999999999999</v>
      </c>
      <c r="C85" s="384">
        <v>0.1139</v>
      </c>
      <c r="D85" s="384">
        <v>8.8700000000000001E-2</v>
      </c>
    </row>
    <row r="86" spans="1:4" s="138" customFormat="1" ht="18" customHeight="1">
      <c r="A86" s="364" t="s">
        <v>376</v>
      </c>
      <c r="B86" s="384">
        <v>0.20660000000000001</v>
      </c>
      <c r="C86" s="384">
        <v>0.1053</v>
      </c>
      <c r="D86" s="384">
        <v>0.10349999999999999</v>
      </c>
    </row>
    <row r="87" spans="1:4" s="138" customFormat="1" ht="18" customHeight="1">
      <c r="A87" s="364" t="s">
        <v>377</v>
      </c>
      <c r="B87" s="384">
        <v>0.18890000000000001</v>
      </c>
      <c r="C87" s="384">
        <v>9.2399999999999996E-2</v>
      </c>
      <c r="D87" s="384">
        <v>0.1099</v>
      </c>
    </row>
    <row r="88" spans="1:4" s="138" customFormat="1" ht="18" customHeight="1">
      <c r="A88" s="364" t="s">
        <v>378</v>
      </c>
      <c r="B88" s="384">
        <v>0.13320000000000001</v>
      </c>
      <c r="C88" s="384">
        <v>0.1094</v>
      </c>
      <c r="D88" s="384">
        <v>6.1899999999999997E-2</v>
      </c>
    </row>
    <row r="89" spans="1:4" s="138" customFormat="1" ht="18" customHeight="1">
      <c r="A89" s="364" t="s">
        <v>379</v>
      </c>
      <c r="B89" s="384">
        <v>5.1999999999999998E-3</v>
      </c>
      <c r="C89" s="384">
        <v>6.4000000000000003E-3</v>
      </c>
      <c r="D89" s="384">
        <v>5.5999999999999999E-3</v>
      </c>
    </row>
    <row r="90" spans="1:4" s="138" customFormat="1" ht="18" customHeight="1">
      <c r="A90" s="364" t="s">
        <v>380</v>
      </c>
      <c r="B90" s="384">
        <v>1.83E-2</v>
      </c>
      <c r="C90" s="384">
        <v>2.0000000000000001E-4</v>
      </c>
      <c r="D90" s="384">
        <v>1.6E-2</v>
      </c>
    </row>
    <row r="91" spans="1:4" s="138" customFormat="1" ht="18" customHeight="1">
      <c r="A91" s="364" t="s">
        <v>381</v>
      </c>
      <c r="B91" s="384">
        <v>1.23E-2</v>
      </c>
      <c r="C91" s="384">
        <v>4.4000000000000003E-3</v>
      </c>
      <c r="D91" s="384">
        <v>1.0699999999999999E-2</v>
      </c>
    </row>
    <row r="92" spans="1:4" s="138" customFormat="1" ht="18" customHeight="1">
      <c r="A92" s="364" t="s">
        <v>382</v>
      </c>
      <c r="B92" s="384">
        <v>1.09E-2</v>
      </c>
      <c r="C92" s="384">
        <v>1.1999999999999999E-3</v>
      </c>
      <c r="D92" s="384">
        <v>4.1999999999999997E-3</v>
      </c>
    </row>
    <row r="93" spans="1:4" s="138" customFormat="1" ht="18" customHeight="1">
      <c r="A93" s="364" t="s">
        <v>383</v>
      </c>
      <c r="B93" s="384">
        <v>1.78E-2</v>
      </c>
      <c r="C93" s="384">
        <v>1.6899999999999998E-2</v>
      </c>
      <c r="D93" s="384">
        <v>9.9000000000000008E-3</v>
      </c>
    </row>
    <row r="94" spans="1:4" s="138" customFormat="1" ht="18" customHeight="1">
      <c r="A94" s="364" t="s">
        <v>384</v>
      </c>
      <c r="B94" s="384">
        <v>3.5900000000000001E-2</v>
      </c>
      <c r="C94" s="384">
        <v>3.7999999999999999E-2</v>
      </c>
      <c r="D94" s="384">
        <v>2.46E-2</v>
      </c>
    </row>
    <row r="95" spans="1:4" s="138" customFormat="1" ht="18" customHeight="1">
      <c r="A95" s="364" t="s">
        <v>385</v>
      </c>
      <c r="B95" s="384">
        <v>0</v>
      </c>
      <c r="C95" s="384">
        <v>0</v>
      </c>
      <c r="D95" s="384">
        <v>0</v>
      </c>
    </row>
    <row r="96" spans="1:4" s="138" customFormat="1" ht="18" customHeight="1" thickBot="1">
      <c r="A96" s="364" t="s">
        <v>386</v>
      </c>
      <c r="B96" s="384">
        <v>0</v>
      </c>
      <c r="C96" s="384">
        <v>0</v>
      </c>
      <c r="D96" s="384">
        <v>0</v>
      </c>
    </row>
    <row r="97" spans="1:4" s="138" customFormat="1" ht="18" customHeight="1" thickTop="1" thickBot="1">
      <c r="A97" s="81" t="s">
        <v>387</v>
      </c>
      <c r="B97" s="80"/>
      <c r="C97" s="80"/>
      <c r="D97" s="80"/>
    </row>
    <row r="98" spans="1:4" s="138" customFormat="1" ht="18" customHeight="1" thickTop="1" thickBot="1">
      <c r="A98" s="81" t="s">
        <v>388</v>
      </c>
      <c r="B98" s="80"/>
      <c r="C98" s="80"/>
      <c r="D98" s="80"/>
    </row>
    <row r="99" spans="1:4" s="138" customFormat="1" ht="18" customHeight="1" thickTop="1">
      <c r="A99" s="364" t="s">
        <v>389</v>
      </c>
      <c r="B99" s="384">
        <v>7.6399999999999996E-2</v>
      </c>
      <c r="C99" s="384">
        <v>5.67E-2</v>
      </c>
      <c r="D99" s="384">
        <v>4.5100000000000001E-2</v>
      </c>
    </row>
    <row r="100" spans="1:4" s="138" customFormat="1" ht="18" customHeight="1">
      <c r="A100" s="364" t="s">
        <v>390</v>
      </c>
      <c r="B100" s="384">
        <v>8.8200000000000001E-2</v>
      </c>
      <c r="C100" s="384">
        <v>6.8400000000000002E-2</v>
      </c>
      <c r="D100" s="384">
        <v>5.1700000000000003E-2</v>
      </c>
    </row>
    <row r="101" spans="1:4" s="138" customFormat="1" ht="18" customHeight="1">
      <c r="A101" s="364" t="s">
        <v>391</v>
      </c>
      <c r="B101" s="384">
        <v>9.1300000000000006E-2</v>
      </c>
      <c r="C101" s="384">
        <v>6.7699999999999996E-2</v>
      </c>
      <c r="D101" s="384">
        <v>5.4399999999999997E-2</v>
      </c>
    </row>
    <row r="102" spans="1:4" s="138" customFormat="1" ht="18" customHeight="1" thickBot="1">
      <c r="A102" s="364" t="s">
        <v>392</v>
      </c>
      <c r="B102" s="384">
        <v>0.1017</v>
      </c>
      <c r="C102" s="384">
        <v>8.3000000000000004E-2</v>
      </c>
      <c r="D102" s="384">
        <v>6.3E-2</v>
      </c>
    </row>
    <row r="103" spans="1:4" s="138" customFormat="1" ht="18" customHeight="1" thickTop="1" thickBot="1">
      <c r="A103" s="81" t="s">
        <v>393</v>
      </c>
      <c r="B103" s="80"/>
      <c r="C103" s="80"/>
      <c r="D103" s="80"/>
    </row>
    <row r="104" spans="1:4" s="138" customFormat="1" ht="18" customHeight="1" thickTop="1">
      <c r="A104" s="364" t="s">
        <v>394</v>
      </c>
      <c r="B104" s="384">
        <v>0.59419999999999995</v>
      </c>
      <c r="C104" s="384">
        <v>0.61829999999999996</v>
      </c>
      <c r="D104" s="384">
        <v>0.59919999999999995</v>
      </c>
    </row>
    <row r="105" spans="1:4" s="138" customFormat="1" ht="18" customHeight="1">
      <c r="A105" s="364" t="s">
        <v>395</v>
      </c>
      <c r="B105" s="384">
        <v>6.1199999999999997E-2</v>
      </c>
      <c r="C105" s="384">
        <v>3.6200000000000003E-2</v>
      </c>
      <c r="D105" s="384">
        <v>5.6000000000000001E-2</v>
      </c>
    </row>
    <row r="106" spans="1:4" s="138" customFormat="1" ht="18" customHeight="1">
      <c r="A106" s="364" t="s">
        <v>396</v>
      </c>
      <c r="B106" s="384">
        <v>0.34460000000000002</v>
      </c>
      <c r="C106" s="384">
        <v>0.34549999999999997</v>
      </c>
      <c r="D106" s="384">
        <v>0.3448</v>
      </c>
    </row>
    <row r="107" spans="1:4" s="138" customFormat="1" ht="18" customHeight="1" thickBot="1">
      <c r="A107" s="364" t="s">
        <v>397</v>
      </c>
      <c r="B107" s="384">
        <v>0.50429999999999997</v>
      </c>
      <c r="C107" s="384">
        <v>0.49149999999999999</v>
      </c>
      <c r="D107" s="384">
        <v>0.50160000000000005</v>
      </c>
    </row>
    <row r="108" spans="1:4" s="138" customFormat="1" ht="18" customHeight="1" thickTop="1" thickBot="1">
      <c r="A108" s="81" t="s">
        <v>398</v>
      </c>
      <c r="B108" s="80"/>
      <c r="C108" s="80"/>
      <c r="D108" s="80"/>
    </row>
    <row r="109" spans="1:4" s="138" customFormat="1" ht="18" customHeight="1" thickTop="1">
      <c r="A109" s="364" t="s">
        <v>399</v>
      </c>
      <c r="B109" s="384">
        <v>0.1027</v>
      </c>
      <c r="C109" s="384">
        <v>6.8900000000000003E-2</v>
      </c>
      <c r="D109" s="384">
        <v>5.9299999999999999E-2</v>
      </c>
    </row>
    <row r="110" spans="1:4" s="138" customFormat="1" ht="18" customHeight="1">
      <c r="A110" s="364" t="s">
        <v>400</v>
      </c>
      <c r="B110" s="384">
        <v>9.8599999999999993E-2</v>
      </c>
      <c r="C110" s="384">
        <v>6.2700000000000006E-2</v>
      </c>
      <c r="D110" s="384">
        <v>5.6399999999999999E-2</v>
      </c>
    </row>
    <row r="111" spans="1:4" s="138" customFormat="1" ht="18" customHeight="1">
      <c r="A111" s="363" t="s">
        <v>401</v>
      </c>
      <c r="B111" s="384">
        <v>0.11360000000000001</v>
      </c>
      <c r="C111" s="384">
        <v>7.1800000000000003E-2</v>
      </c>
      <c r="D111" s="384">
        <v>6.3899999999999998E-2</v>
      </c>
    </row>
    <row r="112" spans="1:4" s="138" customFormat="1" ht="18" customHeight="1">
      <c r="A112" s="363" t="s">
        <v>402</v>
      </c>
      <c r="B112" s="384">
        <v>0.1416</v>
      </c>
      <c r="C112" s="384">
        <v>0.10249999999999999</v>
      </c>
      <c r="D112" s="384">
        <v>8.1900000000000001E-2</v>
      </c>
    </row>
    <row r="113" spans="1:4" s="138" customFormat="1" ht="18" customHeight="1">
      <c r="A113" s="363" t="s">
        <v>403</v>
      </c>
      <c r="B113" s="384">
        <v>-2.8000000000000001E-2</v>
      </c>
      <c r="C113" s="384">
        <v>-3.0700000000000002E-2</v>
      </c>
      <c r="D113" s="384">
        <v>-1.8100000000000002E-2</v>
      </c>
    </row>
    <row r="114" spans="1:4" s="138" customFormat="1" ht="18" customHeight="1">
      <c r="A114" s="363" t="s">
        <v>404</v>
      </c>
      <c r="B114" s="384">
        <v>-1.4999999999999999E-2</v>
      </c>
      <c r="C114" s="384">
        <v>-9.1999999999999998E-3</v>
      </c>
      <c r="D114" s="384">
        <v>-7.4000000000000003E-3</v>
      </c>
    </row>
    <row r="115" spans="1:4" s="138" customFormat="1" ht="18" customHeight="1" thickBot="1">
      <c r="A115" s="363" t="s">
        <v>405</v>
      </c>
      <c r="B115" s="384">
        <v>4.1000000000000003E-3</v>
      </c>
      <c r="C115" s="384">
        <v>6.1999999999999998E-3</v>
      </c>
      <c r="D115" s="384">
        <v>2.8999999999999998E-3</v>
      </c>
    </row>
    <row r="116" spans="1:4" s="138" customFormat="1" ht="18" customHeight="1" thickTop="1" thickBot="1">
      <c r="A116" s="81" t="s">
        <v>406</v>
      </c>
      <c r="B116" s="80"/>
      <c r="C116" s="80"/>
      <c r="D116" s="80"/>
    </row>
    <row r="117" spans="1:4" s="138" customFormat="1" ht="18" customHeight="1" thickTop="1">
      <c r="A117" s="363" t="s">
        <v>399</v>
      </c>
      <c r="B117" s="384">
        <v>0.1027</v>
      </c>
      <c r="C117" s="384">
        <v>6.8900000000000003E-2</v>
      </c>
      <c r="D117" s="384">
        <v>5.9299999999999999E-2</v>
      </c>
    </row>
    <row r="118" spans="1:4" s="138" customFormat="1" ht="18" customHeight="1">
      <c r="A118" s="363" t="s">
        <v>407</v>
      </c>
      <c r="B118" s="384">
        <v>-1.6500000000000001E-2</v>
      </c>
      <c r="C118" s="384">
        <v>-1.4800000000000001E-2</v>
      </c>
      <c r="D118" s="384">
        <v>-1.01E-2</v>
      </c>
    </row>
    <row r="119" spans="1:4" s="138" customFormat="1" ht="18" customHeight="1">
      <c r="A119" s="363" t="s">
        <v>408</v>
      </c>
      <c r="B119" s="384">
        <v>-7.6499999999999999E-2</v>
      </c>
      <c r="C119" s="384">
        <v>-6.0400000000000002E-2</v>
      </c>
      <c r="D119" s="384">
        <v>-4.5600000000000002E-2</v>
      </c>
    </row>
    <row r="120" spans="1:4" s="138" customFormat="1" ht="18" customHeight="1">
      <c r="A120" s="363" t="s">
        <v>409</v>
      </c>
      <c r="B120" s="384">
        <v>0</v>
      </c>
      <c r="C120" s="384">
        <v>0</v>
      </c>
      <c r="D120" s="384">
        <v>0</v>
      </c>
    </row>
    <row r="121" spans="1:4" s="138" customFormat="1" ht="18" customHeight="1">
      <c r="A121" s="363" t="s">
        <v>410</v>
      </c>
      <c r="B121" s="384">
        <v>1E-4</v>
      </c>
      <c r="C121" s="384">
        <v>0</v>
      </c>
      <c r="D121" s="384">
        <v>0</v>
      </c>
    </row>
    <row r="122" spans="1:4" s="138" customFormat="1" ht="18" customHeight="1" thickBot="1">
      <c r="A122" s="363" t="s">
        <v>411</v>
      </c>
      <c r="B122" s="384">
        <v>0</v>
      </c>
      <c r="C122" s="384">
        <v>0</v>
      </c>
      <c r="D122" s="384">
        <v>0</v>
      </c>
    </row>
    <row r="123" spans="1:4" s="138" customFormat="1" ht="18" customHeight="1" thickTop="1" thickBot="1">
      <c r="A123" s="81" t="s">
        <v>412</v>
      </c>
      <c r="B123" s="385">
        <v>9.7999999999999997E-3</v>
      </c>
      <c r="C123" s="385">
        <v>-6.4000000000000003E-3</v>
      </c>
      <c r="D123" s="385">
        <v>3.5999999999999999E-3</v>
      </c>
    </row>
    <row r="124" spans="1:4" s="138" customFormat="1" ht="18" customHeight="1" thickTop="1" thickBot="1">
      <c r="A124" s="366"/>
      <c r="B124" s="490"/>
      <c r="C124" s="490"/>
      <c r="D124" s="490"/>
    </row>
    <row r="125" spans="1:4" s="50" customFormat="1" ht="12" thickTop="1">
      <c r="A125" s="90" t="s">
        <v>413</v>
      </c>
      <c r="B125" s="126"/>
      <c r="C125" s="126"/>
      <c r="D125" s="126"/>
    </row>
    <row r="126" spans="1:4" s="50" customFormat="1" ht="11.25">
      <c r="A126" s="90" t="s">
        <v>414</v>
      </c>
      <c r="B126" s="126"/>
      <c r="C126" s="126"/>
      <c r="D126" s="126"/>
    </row>
    <row r="127" spans="1:4" s="50" customFormat="1" ht="11.25">
      <c r="A127" s="90" t="s">
        <v>415</v>
      </c>
      <c r="B127" s="126"/>
      <c r="C127" s="126"/>
      <c r="D127" s="126"/>
    </row>
    <row r="128" spans="1:4" s="50" customFormat="1" ht="11.25">
      <c r="A128" s="90" t="s">
        <v>416</v>
      </c>
      <c r="B128" s="126"/>
      <c r="C128" s="126"/>
      <c r="D128" s="126"/>
    </row>
    <row r="129" spans="1:4" s="50" customFormat="1" ht="11.25">
      <c r="A129" s="90" t="s">
        <v>417</v>
      </c>
      <c r="B129" s="126"/>
      <c r="C129" s="126"/>
      <c r="D129" s="126"/>
    </row>
    <row r="130" spans="1:4" s="50" customFormat="1" ht="11.25">
      <c r="A130" s="90" t="s">
        <v>418</v>
      </c>
      <c r="B130" s="126"/>
      <c r="C130" s="126"/>
      <c r="D130" s="126"/>
    </row>
    <row r="131" spans="1:4" s="50" customFormat="1" ht="11.25">
      <c r="A131" s="90" t="s">
        <v>419</v>
      </c>
      <c r="B131" s="126"/>
      <c r="C131" s="126"/>
      <c r="D131" s="126"/>
    </row>
    <row r="132" spans="1:4" s="50" customFormat="1" ht="11.25">
      <c r="A132" s="90" t="s">
        <v>420</v>
      </c>
      <c r="B132" s="90"/>
      <c r="C132" s="90"/>
      <c r="D132" s="90"/>
    </row>
    <row r="133" spans="1:4" s="50" customFormat="1" ht="11.25">
      <c r="A133" s="90" t="s">
        <v>421</v>
      </c>
      <c r="B133" s="90"/>
      <c r="C133" s="90"/>
      <c r="D133" s="90"/>
    </row>
    <row r="134" spans="1:4" s="50" customFormat="1" ht="11.25">
      <c r="A134" s="90" t="s">
        <v>422</v>
      </c>
      <c r="B134" s="90"/>
      <c r="C134" s="90"/>
      <c r="D134" s="90"/>
    </row>
    <row r="135" spans="1:4" s="138" customFormat="1" ht="18" customHeight="1">
      <c r="B135" s="759"/>
      <c r="C135" s="759"/>
      <c r="D135" s="759"/>
    </row>
    <row r="136" spans="1:4" s="138" customFormat="1" ht="18" customHeight="1">
      <c r="B136" s="759"/>
      <c r="C136" s="759"/>
      <c r="D136" s="759"/>
    </row>
    <row r="137" spans="1:4" s="138" customFormat="1" ht="18" customHeight="1">
      <c r="B137" s="759"/>
      <c r="C137" s="759"/>
      <c r="D137" s="759"/>
    </row>
    <row r="138" spans="1:4" s="857" customFormat="1" ht="15.75">
      <c r="A138" s="654"/>
      <c r="B138" s="138"/>
      <c r="C138" s="138"/>
      <c r="D138" s="138"/>
    </row>
    <row r="139" spans="1:4" s="857" customFormat="1" ht="15.75">
      <c r="A139" s="654"/>
      <c r="B139" s="138"/>
      <c r="C139" s="138"/>
      <c r="D139" s="138"/>
    </row>
    <row r="140" spans="1:4" s="857" customFormat="1" ht="15.75">
      <c r="A140" s="654"/>
      <c r="B140" s="138"/>
      <c r="C140" s="138"/>
      <c r="D140" s="138"/>
    </row>
    <row r="141" spans="1:4" s="857" customFormat="1" ht="15.75">
      <c r="A141" s="654"/>
      <c r="B141" s="138"/>
      <c r="C141" s="138"/>
      <c r="D141" s="138"/>
    </row>
    <row r="142" spans="1:4" s="857" customFormat="1" ht="15.75">
      <c r="A142" s="654"/>
      <c r="B142" s="138"/>
      <c r="C142" s="138"/>
      <c r="D142" s="138"/>
    </row>
    <row r="143" spans="1:4" s="857" customFormat="1" ht="15.75">
      <c r="A143" s="654"/>
      <c r="B143" s="138"/>
      <c r="C143" s="138"/>
      <c r="D143" s="138"/>
    </row>
    <row r="144" spans="1:4" s="857" customFormat="1" ht="15.75">
      <c r="A144" s="654"/>
      <c r="B144" s="138"/>
      <c r="C144" s="138"/>
      <c r="D144" s="138"/>
    </row>
    <row r="145" spans="1:4" s="857" customFormat="1" ht="15.75">
      <c r="A145" s="654"/>
      <c r="B145" s="138"/>
      <c r="C145" s="138"/>
      <c r="D145" s="138"/>
    </row>
    <row r="146" spans="1:4" s="857" customFormat="1" ht="15.75">
      <c r="A146" s="654"/>
      <c r="B146" s="138"/>
      <c r="C146" s="138"/>
      <c r="D146" s="138"/>
    </row>
    <row r="147" spans="1:4" s="857" customFormat="1" ht="15.75">
      <c r="A147" s="69"/>
    </row>
    <row r="148" spans="1:4" s="857" customFormat="1" ht="15.75">
      <c r="A148" s="69"/>
    </row>
    <row r="149" spans="1:4" s="857" customFormat="1" ht="15.75">
      <c r="A149" s="69"/>
    </row>
    <row r="150" spans="1:4" s="857" customFormat="1" ht="15.75">
      <c r="A150" s="69"/>
    </row>
    <row r="151" spans="1:4" s="857" customFormat="1" ht="15.75">
      <c r="A151" s="69"/>
    </row>
    <row r="152" spans="1:4" s="857" customFormat="1" ht="15.75">
      <c r="A152" s="69"/>
    </row>
    <row r="153" spans="1:4" s="857" customFormat="1" ht="15.75">
      <c r="A153" s="69"/>
    </row>
    <row r="154" spans="1:4" s="857" customFormat="1" ht="15.75">
      <c r="A154" s="69"/>
    </row>
    <row r="155" spans="1:4" s="857" customFormat="1" ht="15.75">
      <c r="A155" s="69"/>
    </row>
    <row r="156" spans="1:4" s="857" customFormat="1" ht="15.75">
      <c r="A156" s="69"/>
    </row>
    <row r="157" spans="1:4" s="857" customFormat="1" ht="15.75">
      <c r="A157" s="69"/>
    </row>
    <row r="158" spans="1:4" s="857" customFormat="1" ht="15.75">
      <c r="A158" s="69"/>
    </row>
    <row r="159" spans="1:4" s="857" customFormat="1" ht="15.75">
      <c r="A159" s="69"/>
    </row>
    <row r="160" spans="1:4" s="857" customFormat="1" ht="15.75">
      <c r="A160" s="69"/>
    </row>
    <row r="161" spans="1:1" s="857" customFormat="1" ht="15.75">
      <c r="A161" s="69"/>
    </row>
    <row r="162" spans="1:1" s="857" customFormat="1" ht="15.75">
      <c r="A162" s="69"/>
    </row>
    <row r="163" spans="1:1" s="857" customFormat="1" ht="15.75">
      <c r="A163" s="69"/>
    </row>
    <row r="164" spans="1:1" s="857" customFormat="1" ht="15.75">
      <c r="A164" s="69"/>
    </row>
    <row r="165" spans="1:1" s="857" customFormat="1" ht="15.75">
      <c r="A165" s="69"/>
    </row>
    <row r="166" spans="1:1" s="857" customFormat="1" ht="15.75">
      <c r="A166" s="69"/>
    </row>
    <row r="167" spans="1:1" s="857" customFormat="1" ht="15.75">
      <c r="A167" s="69"/>
    </row>
    <row r="168" spans="1:1" s="857" customFormat="1" ht="15.75">
      <c r="A168" s="69"/>
    </row>
    <row r="169" spans="1:1" s="857" customFormat="1" ht="15.75">
      <c r="A169" s="69"/>
    </row>
    <row r="170" spans="1:1" s="857" customFormat="1" ht="15.75">
      <c r="A170" s="69"/>
    </row>
    <row r="171" spans="1:1" s="857" customFormat="1" ht="15.75">
      <c r="A171" s="69"/>
    </row>
    <row r="172" spans="1:1" s="857" customFormat="1" ht="15.75">
      <c r="A172" s="69"/>
    </row>
    <row r="173" spans="1:1" s="857" customFormat="1" ht="15.75">
      <c r="A173" s="69"/>
    </row>
    <row r="174" spans="1:1" s="857" customFormat="1" ht="15.75">
      <c r="A174" s="69"/>
    </row>
    <row r="175" spans="1:1" s="857" customFormat="1" ht="15.75">
      <c r="A175" s="69"/>
    </row>
    <row r="176" spans="1:1" s="857" customFormat="1" ht="15.75">
      <c r="A176" s="69"/>
    </row>
    <row r="177" spans="1:1" s="857" customFormat="1" ht="15.75">
      <c r="A177" s="69"/>
    </row>
    <row r="178" spans="1:1" s="857" customFormat="1" ht="15.75">
      <c r="A178" s="69"/>
    </row>
    <row r="179" spans="1:1" s="857" customFormat="1" ht="15.75">
      <c r="A179" s="69"/>
    </row>
    <row r="180" spans="1:1" s="857" customFormat="1" ht="15.75">
      <c r="A180" s="69"/>
    </row>
    <row r="181" spans="1:1" s="857" customFormat="1" ht="15.75">
      <c r="A181" s="69"/>
    </row>
    <row r="182" spans="1:1" s="857" customFormat="1" ht="15.75">
      <c r="A182" s="69"/>
    </row>
    <row r="183" spans="1:1" s="857" customFormat="1" ht="15.75">
      <c r="A183" s="69"/>
    </row>
    <row r="184" spans="1:1" s="857" customFormat="1" ht="15.75">
      <c r="A184" s="69"/>
    </row>
    <row r="185" spans="1:1" s="857" customFormat="1" ht="15.75">
      <c r="A185" s="69"/>
    </row>
    <row r="186" spans="1:1" s="857" customFormat="1" ht="15.75">
      <c r="A186" s="69"/>
    </row>
    <row r="187" spans="1:1" s="857" customFormat="1" ht="15.75">
      <c r="A187" s="69"/>
    </row>
    <row r="188" spans="1:1" s="857" customFormat="1" ht="15.75">
      <c r="A188" s="69"/>
    </row>
    <row r="189" spans="1:1" s="857" customFormat="1" ht="15.75">
      <c r="A189" s="69"/>
    </row>
    <row r="190" spans="1:1" s="857" customFormat="1" ht="15.75">
      <c r="A190" s="69"/>
    </row>
    <row r="191" spans="1:1" s="857" customFormat="1" ht="15.75">
      <c r="A191" s="69"/>
    </row>
    <row r="192" spans="1:1" s="857" customFormat="1" ht="15.75">
      <c r="A192" s="69"/>
    </row>
    <row r="193" spans="1:5" s="857" customFormat="1" ht="15.75">
      <c r="A193" s="69"/>
    </row>
    <row r="194" spans="1:5" s="857" customFormat="1" ht="15.75">
      <c r="A194" s="69"/>
    </row>
    <row r="195" spans="1:5" s="857" customFormat="1" ht="15.75">
      <c r="A195" s="69"/>
    </row>
    <row r="196" spans="1:5" s="857" customFormat="1" ht="15.75">
      <c r="A196" s="69"/>
    </row>
    <row r="197" spans="1:5" s="857" customFormat="1" ht="15.75">
      <c r="A197" s="69"/>
    </row>
    <row r="198" spans="1:5" s="857" customFormat="1" ht="15.75">
      <c r="A198" s="69"/>
    </row>
    <row r="199" spans="1:5" s="857" customFormat="1" ht="15.75">
      <c r="A199" s="69"/>
    </row>
    <row r="200" spans="1:5" s="857" customFormat="1" ht="15.75">
      <c r="A200" s="69"/>
    </row>
    <row r="201" spans="1:5" s="857" customFormat="1" ht="15.75">
      <c r="A201" s="69"/>
      <c r="E201" s="139"/>
    </row>
    <row r="202" spans="1:5" s="857" customFormat="1" ht="15.75">
      <c r="A202" s="69"/>
      <c r="E202" s="139"/>
    </row>
    <row r="203" spans="1:5" s="857" customFormat="1" ht="15.75">
      <c r="A203" s="69"/>
      <c r="E203" s="139"/>
    </row>
    <row r="204" spans="1:5" s="857" customFormat="1" ht="15.75">
      <c r="A204" s="69"/>
      <c r="E204" s="139"/>
    </row>
    <row r="205" spans="1:5" s="857" customFormat="1" ht="15.75">
      <c r="A205" s="69"/>
      <c r="E205" s="139"/>
    </row>
    <row r="206" spans="1:5" s="857" customFormat="1" ht="15.75">
      <c r="A206" s="69"/>
      <c r="E206" s="139"/>
    </row>
    <row r="207" spans="1:5" s="857" customFormat="1" ht="15.75">
      <c r="A207" s="69"/>
      <c r="E207" s="139"/>
    </row>
    <row r="208" spans="1:5" s="857" customFormat="1" ht="15.75">
      <c r="A208" s="69"/>
      <c r="E208" s="139"/>
    </row>
    <row r="209" spans="1:5" s="857" customFormat="1" ht="15.75">
      <c r="A209" s="69"/>
      <c r="E209" s="139"/>
    </row>
    <row r="210" spans="1:5" s="857" customFormat="1" ht="15.75">
      <c r="A210" s="69"/>
      <c r="E210" s="139"/>
    </row>
    <row r="211" spans="1:5" s="857" customFormat="1" ht="15.75">
      <c r="A211" s="69"/>
      <c r="E211" s="139"/>
    </row>
    <row r="212" spans="1:5" s="857" customFormat="1" ht="15.75">
      <c r="A212" s="69"/>
      <c r="E212" s="139"/>
    </row>
    <row r="213" spans="1:5" s="857" customFormat="1" ht="15.75">
      <c r="A213" s="69"/>
      <c r="E213" s="139"/>
    </row>
    <row r="214" spans="1:5" s="857" customFormat="1" ht="15.75">
      <c r="A214" s="69"/>
      <c r="E214" s="139"/>
    </row>
    <row r="215" spans="1:5" s="857" customFormat="1" ht="15.75">
      <c r="A215" s="69"/>
      <c r="E215" s="139"/>
    </row>
    <row r="216" spans="1:5" s="857" customFormat="1" ht="15.75">
      <c r="A216" s="69"/>
      <c r="E216" s="139"/>
    </row>
    <row r="217" spans="1:5" s="857" customFormat="1" ht="15.75">
      <c r="A217" s="69"/>
      <c r="E217" s="139"/>
    </row>
    <row r="218" spans="1:5" s="857" customFormat="1" ht="15.75">
      <c r="A218" s="69"/>
      <c r="E218" s="139"/>
    </row>
    <row r="219" spans="1:5" s="857" customFormat="1" ht="15.75">
      <c r="A219" s="69"/>
      <c r="E219" s="139"/>
    </row>
    <row r="220" spans="1:5" s="857" customFormat="1" ht="15.75">
      <c r="A220" s="69"/>
      <c r="E220" s="139"/>
    </row>
    <row r="221" spans="1:5" s="857" customFormat="1" ht="15.75">
      <c r="A221" s="69"/>
      <c r="E221" s="139"/>
    </row>
    <row r="222" spans="1:5" s="857" customFormat="1" ht="15.75">
      <c r="A222" s="69"/>
      <c r="E222" s="139"/>
    </row>
    <row r="223" spans="1:5" s="857" customFormat="1" ht="15.75">
      <c r="A223" s="69"/>
      <c r="E223" s="139"/>
    </row>
    <row r="224" spans="1:5" s="857" customFormat="1" ht="15.75">
      <c r="A224" s="69"/>
      <c r="E224" s="139"/>
    </row>
    <row r="225" spans="1:5" s="857" customFormat="1" ht="15.75">
      <c r="A225" s="69"/>
      <c r="E225" s="139"/>
    </row>
    <row r="226" spans="1:5" s="857" customFormat="1" ht="15.75">
      <c r="A226" s="69"/>
      <c r="E226" s="139"/>
    </row>
    <row r="227" spans="1:5" s="857" customFormat="1" ht="15.75">
      <c r="A227" s="69"/>
      <c r="E227" s="139"/>
    </row>
    <row r="228" spans="1:5" s="857" customFormat="1" ht="15.75">
      <c r="A228" s="69"/>
      <c r="E228" s="139"/>
    </row>
    <row r="229" spans="1:5" s="857" customFormat="1" ht="15.75">
      <c r="A229" s="69"/>
      <c r="E229" s="139"/>
    </row>
    <row r="230" spans="1:5" s="857" customFormat="1" ht="15.75">
      <c r="A230" s="69"/>
      <c r="E230" s="139"/>
    </row>
    <row r="231" spans="1:5" s="857" customFormat="1" ht="15.75">
      <c r="A231" s="69"/>
      <c r="E231" s="139"/>
    </row>
    <row r="232" spans="1:5" s="857" customFormat="1" ht="15.75">
      <c r="A232" s="69"/>
      <c r="E232" s="139"/>
    </row>
    <row r="233" spans="1:5" s="857" customFormat="1" ht="15.75">
      <c r="A233" s="69"/>
      <c r="E233" s="139"/>
    </row>
    <row r="234" spans="1:5" s="857" customFormat="1" ht="15.75">
      <c r="A234" s="69"/>
      <c r="E234" s="139"/>
    </row>
    <row r="235" spans="1:5" s="857" customFormat="1" ht="15.75">
      <c r="A235" s="69"/>
      <c r="E235" s="139"/>
    </row>
    <row r="236" spans="1:5" s="857" customFormat="1" ht="15.75">
      <c r="A236" s="69"/>
      <c r="E236" s="139"/>
    </row>
    <row r="237" spans="1:5" s="857" customFormat="1" ht="15.75">
      <c r="A237" s="69"/>
      <c r="E237" s="139"/>
    </row>
    <row r="238" spans="1:5" s="857" customFormat="1" ht="15.75">
      <c r="A238" s="69"/>
      <c r="E238" s="139"/>
    </row>
    <row r="239" spans="1:5" s="857" customFormat="1" ht="15.75">
      <c r="A239" s="69"/>
      <c r="E239" s="139"/>
    </row>
    <row r="240" spans="1:5" s="857" customFormat="1" ht="15.75">
      <c r="A240" s="69"/>
      <c r="E240" s="139"/>
    </row>
    <row r="241" spans="1:5" s="857" customFormat="1" ht="15.75">
      <c r="A241" s="69"/>
      <c r="E241" s="139"/>
    </row>
    <row r="242" spans="1:5" s="857" customFormat="1" ht="15.75">
      <c r="A242" s="69"/>
      <c r="E242" s="139"/>
    </row>
    <row r="243" spans="1:5" s="857" customFormat="1" ht="15.75">
      <c r="A243" s="69"/>
      <c r="E243" s="139"/>
    </row>
    <row r="244" spans="1:5" s="857" customFormat="1" ht="15.75">
      <c r="A244" s="69"/>
      <c r="E244" s="139"/>
    </row>
    <row r="245" spans="1:5" s="857" customFormat="1" ht="15.75">
      <c r="A245" s="69"/>
      <c r="E245" s="139"/>
    </row>
    <row r="246" spans="1:5" s="857" customFormat="1" ht="15.75">
      <c r="A246" s="69"/>
      <c r="E246" s="139"/>
    </row>
    <row r="247" spans="1:5" s="857" customFormat="1" ht="15.75">
      <c r="A247" s="69"/>
      <c r="E247" s="139"/>
    </row>
    <row r="248" spans="1:5" s="857" customFormat="1" ht="15.75">
      <c r="A248" s="69"/>
      <c r="E248" s="139"/>
    </row>
    <row r="249" spans="1:5" s="857" customFormat="1" ht="15.75">
      <c r="A249" s="69"/>
      <c r="E249" s="139"/>
    </row>
    <row r="250" spans="1:5" s="857" customFormat="1" ht="15.75">
      <c r="A250" s="69"/>
      <c r="E250" s="139"/>
    </row>
    <row r="251" spans="1:5" s="857" customFormat="1" ht="15.75">
      <c r="A251" s="69"/>
      <c r="E251" s="139"/>
    </row>
    <row r="252" spans="1:5" s="857" customFormat="1" ht="15.75">
      <c r="A252" s="69"/>
      <c r="E252" s="139"/>
    </row>
    <row r="253" spans="1:5" s="857" customFormat="1" ht="15.75">
      <c r="A253" s="69"/>
      <c r="E253" s="139"/>
    </row>
    <row r="254" spans="1:5" s="857" customFormat="1" ht="15.75">
      <c r="A254" s="69"/>
      <c r="E254" s="139"/>
    </row>
    <row r="255" spans="1:5" s="857" customFormat="1" ht="15.75">
      <c r="A255" s="69"/>
      <c r="E255" s="139"/>
    </row>
    <row r="256" spans="1:5" s="857" customFormat="1" ht="15.75">
      <c r="A256" s="69"/>
      <c r="E256" s="139"/>
    </row>
    <row r="257" spans="1:5" s="857" customFormat="1" ht="15.75">
      <c r="A257" s="69"/>
      <c r="E257" s="139"/>
    </row>
    <row r="258" spans="1:5" s="857" customFormat="1" ht="15.75">
      <c r="A258" s="69"/>
      <c r="E258" s="139"/>
    </row>
    <row r="259" spans="1:5" s="857" customFormat="1" ht="15.75">
      <c r="A259" s="69"/>
      <c r="E259" s="139"/>
    </row>
    <row r="260" spans="1:5" s="857" customFormat="1" ht="15.75">
      <c r="A260" s="69"/>
      <c r="E260" s="139"/>
    </row>
    <row r="261" spans="1:5" s="857" customFormat="1" ht="15.75">
      <c r="A261" s="69"/>
      <c r="E261" s="139"/>
    </row>
    <row r="262" spans="1:5" s="857" customFormat="1" ht="15.75">
      <c r="A262" s="69"/>
      <c r="E262" s="139"/>
    </row>
    <row r="263" spans="1:5" s="857" customFormat="1" ht="15.75">
      <c r="A263" s="69"/>
      <c r="E263" s="139"/>
    </row>
    <row r="264" spans="1:5" s="857" customFormat="1" ht="15.75">
      <c r="A264" s="69"/>
      <c r="E264" s="139"/>
    </row>
    <row r="265" spans="1:5" s="857" customFormat="1" ht="15.75">
      <c r="A265" s="69"/>
      <c r="E265" s="139"/>
    </row>
    <row r="266" spans="1:5" s="857" customFormat="1" ht="15.75">
      <c r="A266" s="69"/>
      <c r="E266" s="139"/>
    </row>
    <row r="267" spans="1:5" s="857" customFormat="1" ht="15.75">
      <c r="A267" s="69"/>
      <c r="E267" s="139"/>
    </row>
    <row r="268" spans="1:5" s="857" customFormat="1" ht="15.75">
      <c r="A268" s="69"/>
      <c r="E268" s="139"/>
    </row>
    <row r="269" spans="1:5" s="857" customFormat="1" ht="15.75">
      <c r="A269" s="69"/>
      <c r="E269" s="139"/>
    </row>
    <row r="270" spans="1:5" s="857" customFormat="1" ht="15.75">
      <c r="A270" s="69"/>
      <c r="E270" s="139"/>
    </row>
    <row r="271" spans="1:5" s="857" customFormat="1" ht="15.75">
      <c r="A271" s="69"/>
      <c r="E271" s="139"/>
    </row>
    <row r="272" spans="1:5" s="857" customFormat="1" ht="15.75">
      <c r="A272" s="69"/>
      <c r="E272" s="139"/>
    </row>
    <row r="273" spans="1:5" s="857" customFormat="1" ht="15.75">
      <c r="A273" s="69"/>
      <c r="E273" s="139"/>
    </row>
    <row r="274" spans="1:5" s="857" customFormat="1" ht="15.75">
      <c r="A274" s="69"/>
      <c r="E274" s="139"/>
    </row>
    <row r="275" spans="1:5" s="857" customFormat="1" ht="15.75">
      <c r="A275" s="69"/>
      <c r="E275" s="139"/>
    </row>
    <row r="276" spans="1:5" s="857" customFormat="1" ht="15.75">
      <c r="A276" s="69"/>
      <c r="E276" s="139"/>
    </row>
    <row r="277" spans="1:5" s="857" customFormat="1" ht="15.75">
      <c r="A277" s="69"/>
      <c r="E277" s="139"/>
    </row>
    <row r="278" spans="1:5" s="857" customFormat="1" ht="15.75">
      <c r="A278" s="69"/>
      <c r="E278" s="139"/>
    </row>
    <row r="279" spans="1:5" s="857" customFormat="1" ht="15.75">
      <c r="A279" s="69"/>
      <c r="E279" s="139"/>
    </row>
    <row r="280" spans="1:5" s="857" customFormat="1" ht="15.75">
      <c r="A280" s="69"/>
      <c r="E280" s="139"/>
    </row>
    <row r="281" spans="1:5" s="857" customFormat="1" ht="15.75">
      <c r="A281" s="69"/>
      <c r="E281" s="139"/>
    </row>
    <row r="282" spans="1:5" s="857" customFormat="1" ht="15.75">
      <c r="A282" s="69"/>
      <c r="E282" s="139"/>
    </row>
    <row r="283" spans="1:5" s="857" customFormat="1" ht="15.75">
      <c r="A283" s="69"/>
      <c r="E283" s="139"/>
    </row>
    <row r="284" spans="1:5" s="857" customFormat="1" ht="15.75">
      <c r="A284" s="69"/>
      <c r="E284" s="139"/>
    </row>
    <row r="285" spans="1:5" s="857" customFormat="1" ht="15.75">
      <c r="A285" s="69"/>
      <c r="E285" s="139"/>
    </row>
    <row r="286" spans="1:5" s="857" customFormat="1" ht="15.75">
      <c r="A286" s="69"/>
      <c r="E286" s="139"/>
    </row>
    <row r="287" spans="1:5" s="857" customFormat="1" ht="15.75">
      <c r="A287" s="69"/>
      <c r="E287" s="139"/>
    </row>
    <row r="288" spans="1:5" s="857" customFormat="1" ht="15.75">
      <c r="A288" s="69"/>
      <c r="E288" s="139"/>
    </row>
    <row r="289" spans="1:5" s="857" customFormat="1" ht="15.75">
      <c r="A289" s="69"/>
      <c r="E289" s="139"/>
    </row>
    <row r="290" spans="1:5" s="857" customFormat="1" ht="15.75">
      <c r="A290" s="69"/>
      <c r="E290" s="139"/>
    </row>
    <row r="291" spans="1:5" s="857" customFormat="1" ht="15.75">
      <c r="A291" s="69"/>
      <c r="E291" s="139"/>
    </row>
    <row r="292" spans="1:5" s="857" customFormat="1" ht="15.75">
      <c r="A292" s="69"/>
      <c r="E292" s="139"/>
    </row>
    <row r="293" spans="1:5" s="857" customFormat="1" ht="15.75">
      <c r="A293" s="69"/>
      <c r="E293" s="139"/>
    </row>
    <row r="294" spans="1:5" s="857" customFormat="1" ht="15.75">
      <c r="A294" s="69"/>
      <c r="E294" s="139"/>
    </row>
    <row r="295" spans="1:5" s="857" customFormat="1" ht="15.75">
      <c r="A295" s="69"/>
      <c r="E295" s="139"/>
    </row>
    <row r="296" spans="1:5" s="857" customFormat="1" ht="15.75">
      <c r="A296" s="69"/>
      <c r="E296" s="139"/>
    </row>
    <row r="297" spans="1:5" s="857" customFormat="1" ht="15.75">
      <c r="A297" s="69"/>
      <c r="E297" s="139"/>
    </row>
    <row r="298" spans="1:5" s="857" customFormat="1" ht="15.75">
      <c r="A298" s="69"/>
      <c r="E298" s="139"/>
    </row>
    <row r="299" spans="1:5" s="857" customFormat="1" ht="15.75">
      <c r="A299" s="69"/>
      <c r="E299" s="139"/>
    </row>
    <row r="300" spans="1:5" s="857" customFormat="1" ht="15.75">
      <c r="A300" s="69"/>
      <c r="E300" s="139"/>
    </row>
    <row r="301" spans="1:5" s="857" customFormat="1" ht="15.75">
      <c r="A301" s="69"/>
      <c r="E301" s="139"/>
    </row>
    <row r="302" spans="1:5" s="857" customFormat="1" ht="15.75">
      <c r="A302" s="69"/>
      <c r="E302" s="139"/>
    </row>
    <row r="303" spans="1:5" s="857" customFormat="1" ht="15.75">
      <c r="A303" s="69"/>
      <c r="E303" s="139"/>
    </row>
    <row r="304" spans="1:5" s="857" customFormat="1" ht="15.75">
      <c r="A304" s="69"/>
      <c r="E304" s="139"/>
    </row>
    <row r="305" spans="1:5" s="857" customFormat="1" ht="15.75">
      <c r="A305" s="69"/>
      <c r="E305" s="139"/>
    </row>
    <row r="306" spans="1:5" s="857" customFormat="1" ht="15.75">
      <c r="A306" s="69"/>
      <c r="E306" s="139"/>
    </row>
    <row r="307" spans="1:5" s="857" customFormat="1" ht="15.75">
      <c r="A307" s="69"/>
      <c r="E307" s="139"/>
    </row>
    <row r="308" spans="1:5" s="857" customFormat="1" ht="15.75">
      <c r="A308" s="69"/>
      <c r="E308" s="139"/>
    </row>
    <row r="309" spans="1:5" s="857" customFormat="1" ht="15.75">
      <c r="A309" s="69"/>
      <c r="E309" s="139"/>
    </row>
    <row r="310" spans="1:5" s="857" customFormat="1" ht="15.75">
      <c r="A310" s="69"/>
      <c r="E310" s="139"/>
    </row>
    <row r="311" spans="1:5" s="857" customFormat="1" ht="15.75">
      <c r="A311" s="69"/>
      <c r="E311" s="139"/>
    </row>
    <row r="312" spans="1:5" s="857" customFormat="1" ht="15.75">
      <c r="A312" s="69"/>
      <c r="E312" s="139"/>
    </row>
    <row r="313" spans="1:5" s="857" customFormat="1" ht="15.75">
      <c r="A313" s="69"/>
      <c r="E313" s="139"/>
    </row>
    <row r="314" spans="1:5" s="857" customFormat="1" ht="15.75">
      <c r="A314" s="69"/>
      <c r="E314" s="139"/>
    </row>
    <row r="315" spans="1:5" s="857" customFormat="1" ht="15.75">
      <c r="A315" s="69"/>
      <c r="E315" s="139"/>
    </row>
    <row r="316" spans="1:5" s="857" customFormat="1" ht="15.75">
      <c r="A316" s="69"/>
      <c r="E316" s="139"/>
    </row>
    <row r="317" spans="1:5" s="857" customFormat="1" ht="15.75">
      <c r="A317" s="69"/>
      <c r="E317" s="139"/>
    </row>
    <row r="318" spans="1:5" s="857" customFormat="1" ht="15.75">
      <c r="A318" s="69"/>
      <c r="E318" s="139"/>
    </row>
    <row r="319" spans="1:5" s="857" customFormat="1" ht="15.75">
      <c r="A319" s="69"/>
      <c r="E319" s="139"/>
    </row>
    <row r="320" spans="1:5" s="857" customFormat="1" ht="15.75">
      <c r="A320" s="69"/>
      <c r="E320" s="139"/>
    </row>
    <row r="321" spans="1:5" s="857" customFormat="1" ht="15.75">
      <c r="A321" s="69"/>
      <c r="E321" s="139"/>
    </row>
    <row r="322" spans="1:5" s="857" customFormat="1" ht="15.75">
      <c r="A322" s="69"/>
      <c r="E322" s="139"/>
    </row>
    <row r="323" spans="1:5" s="857" customFormat="1" ht="15.75">
      <c r="A323" s="69"/>
      <c r="E323" s="139"/>
    </row>
    <row r="324" spans="1:5" s="857" customFormat="1" ht="15.75">
      <c r="A324" s="69"/>
      <c r="E324" s="139"/>
    </row>
    <row r="325" spans="1:5" s="857" customFormat="1" ht="15.75">
      <c r="A325" s="69"/>
      <c r="E325" s="139"/>
    </row>
    <row r="326" spans="1:5" s="857" customFormat="1" ht="15.75">
      <c r="A326" s="69"/>
      <c r="E326" s="139"/>
    </row>
    <row r="327" spans="1:5" s="857" customFormat="1" ht="15.75">
      <c r="A327" s="69"/>
      <c r="E327" s="139"/>
    </row>
    <row r="328" spans="1:5" s="857" customFormat="1" ht="15.75">
      <c r="A328" s="69"/>
      <c r="E328" s="139"/>
    </row>
    <row r="329" spans="1:5" s="857" customFormat="1" ht="15.75">
      <c r="A329" s="69"/>
      <c r="E329" s="139"/>
    </row>
    <row r="330" spans="1:5" s="857" customFormat="1" ht="15.75">
      <c r="A330" s="69"/>
      <c r="E330" s="139"/>
    </row>
    <row r="331" spans="1:5" s="857" customFormat="1" ht="15.75">
      <c r="A331" s="69"/>
      <c r="E331" s="139"/>
    </row>
    <row r="332" spans="1:5" s="857" customFormat="1" ht="15.75">
      <c r="A332" s="69"/>
      <c r="E332" s="139"/>
    </row>
    <row r="333" spans="1:5" s="857" customFormat="1" ht="15.75">
      <c r="A333" s="69"/>
      <c r="E333" s="139"/>
    </row>
    <row r="334" spans="1:5" s="857" customFormat="1" ht="15.75">
      <c r="A334" s="69"/>
      <c r="E334" s="139"/>
    </row>
    <row r="335" spans="1:5" s="857" customFormat="1" ht="15.75">
      <c r="A335" s="69"/>
      <c r="E335" s="139"/>
    </row>
    <row r="336" spans="1:5" s="857" customFormat="1" ht="15.75">
      <c r="A336" s="69"/>
      <c r="E336" s="139"/>
    </row>
    <row r="337" spans="1:5" s="857" customFormat="1" ht="15.75">
      <c r="A337" s="69"/>
      <c r="E337" s="139"/>
    </row>
    <row r="338" spans="1:5" s="857" customFormat="1" ht="15.75">
      <c r="A338" s="69"/>
      <c r="E338" s="139"/>
    </row>
    <row r="339" spans="1:5" s="857" customFormat="1" ht="15.75">
      <c r="A339" s="69"/>
      <c r="E339" s="139"/>
    </row>
    <row r="340" spans="1:5" s="857" customFormat="1" ht="15.75">
      <c r="A340" s="69"/>
      <c r="E340" s="139"/>
    </row>
    <row r="341" spans="1:5" s="857" customFormat="1" ht="15.75">
      <c r="A341" s="69"/>
      <c r="E341" s="139"/>
    </row>
    <row r="342" spans="1:5" s="857" customFormat="1" ht="15.75">
      <c r="A342" s="69"/>
      <c r="E342" s="139"/>
    </row>
    <row r="343" spans="1:5" s="857" customFormat="1" ht="15.75">
      <c r="A343" s="69"/>
      <c r="E343" s="139"/>
    </row>
    <row r="344" spans="1:5" s="857" customFormat="1" ht="15.75">
      <c r="A344" s="69"/>
      <c r="E344" s="139"/>
    </row>
    <row r="345" spans="1:5" s="857" customFormat="1" ht="15.75">
      <c r="A345" s="69"/>
      <c r="E345" s="139"/>
    </row>
    <row r="346" spans="1:5" s="857" customFormat="1" ht="15.75">
      <c r="A346" s="69"/>
      <c r="E346" s="139"/>
    </row>
    <row r="347" spans="1:5" s="857" customFormat="1" ht="15.75">
      <c r="A347" s="69"/>
      <c r="E347" s="139"/>
    </row>
    <row r="348" spans="1:5" s="857" customFormat="1" ht="15.75">
      <c r="A348" s="69"/>
      <c r="E348" s="139"/>
    </row>
    <row r="349" spans="1:5" s="857" customFormat="1" ht="15.75">
      <c r="A349" s="69"/>
      <c r="E349" s="139"/>
    </row>
    <row r="350" spans="1:5" s="857" customFormat="1" ht="15.75">
      <c r="A350" s="69"/>
      <c r="E350" s="139"/>
    </row>
    <row r="351" spans="1:5" s="857" customFormat="1" ht="15.75">
      <c r="A351" s="69"/>
      <c r="E351" s="139"/>
    </row>
    <row r="352" spans="1:5" s="857" customFormat="1" ht="15.75">
      <c r="A352" s="69"/>
      <c r="E352" s="139"/>
    </row>
    <row r="353" spans="1:5" s="857" customFormat="1" ht="15.75">
      <c r="A353" s="69"/>
      <c r="E353" s="139"/>
    </row>
    <row r="354" spans="1:5" s="857" customFormat="1" ht="15.75">
      <c r="A354" s="69"/>
      <c r="E354" s="139"/>
    </row>
    <row r="355" spans="1:5" s="857" customFormat="1" ht="15.75">
      <c r="A355" s="69"/>
      <c r="E355" s="139"/>
    </row>
    <row r="356" spans="1:5" s="857" customFormat="1" ht="15.75">
      <c r="A356" s="69"/>
      <c r="E356" s="139"/>
    </row>
    <row r="357" spans="1:5" s="857" customFormat="1" ht="15.75">
      <c r="A357" s="69"/>
      <c r="E357" s="139"/>
    </row>
    <row r="358" spans="1:5" s="857" customFormat="1" ht="15.75">
      <c r="A358" s="69"/>
      <c r="E358" s="139"/>
    </row>
    <row r="359" spans="1:5" s="857" customFormat="1" ht="15.75">
      <c r="A359" s="69"/>
      <c r="E359" s="139"/>
    </row>
    <row r="360" spans="1:5" s="857" customFormat="1" ht="15.75">
      <c r="A360" s="69"/>
      <c r="E360" s="139"/>
    </row>
    <row r="361" spans="1:5" s="857" customFormat="1" ht="15.75">
      <c r="A361" s="69"/>
      <c r="E361" s="139"/>
    </row>
    <row r="362" spans="1:5" s="857" customFormat="1" ht="15.75">
      <c r="A362" s="69"/>
      <c r="E362" s="139"/>
    </row>
    <row r="363" spans="1:5" s="857" customFormat="1" ht="15.75">
      <c r="A363" s="69"/>
      <c r="E363" s="139"/>
    </row>
    <row r="364" spans="1:5" s="857" customFormat="1" ht="15.75">
      <c r="A364" s="69"/>
      <c r="E364" s="139"/>
    </row>
    <row r="365" spans="1:5" s="857" customFormat="1" ht="15.75">
      <c r="A365" s="69"/>
      <c r="E365" s="139"/>
    </row>
    <row r="366" spans="1:5" s="857" customFormat="1" ht="15.75">
      <c r="A366" s="69"/>
      <c r="E366" s="139"/>
    </row>
    <row r="367" spans="1:5" s="857" customFormat="1" ht="15.75">
      <c r="A367" s="69"/>
      <c r="E367" s="139"/>
    </row>
    <row r="368" spans="1:5" s="857" customFormat="1" ht="15.75">
      <c r="A368" s="69"/>
      <c r="E368" s="139"/>
    </row>
    <row r="369" spans="1:5" s="857" customFormat="1" ht="15.75">
      <c r="A369" s="69"/>
      <c r="E369" s="139"/>
    </row>
    <row r="370" spans="1:5" s="857" customFormat="1" ht="15.75">
      <c r="A370" s="69"/>
      <c r="E370" s="139"/>
    </row>
    <row r="371" spans="1:5" s="857" customFormat="1" ht="15.75">
      <c r="A371" s="69"/>
      <c r="E371" s="139"/>
    </row>
    <row r="372" spans="1:5" s="857" customFormat="1" ht="15.75">
      <c r="A372" s="69"/>
      <c r="E372" s="139"/>
    </row>
    <row r="373" spans="1:5" s="857" customFormat="1" ht="15.75">
      <c r="A373" s="69"/>
      <c r="E373" s="139"/>
    </row>
    <row r="374" spans="1:5" s="857" customFormat="1" ht="15.75">
      <c r="A374" s="69"/>
      <c r="E374" s="139"/>
    </row>
    <row r="375" spans="1:5" s="857" customFormat="1" ht="15.75">
      <c r="A375" s="69"/>
      <c r="E375" s="139"/>
    </row>
    <row r="376" spans="1:5" s="857" customFormat="1" ht="15.75">
      <c r="A376" s="69"/>
      <c r="E376" s="139"/>
    </row>
    <row r="377" spans="1:5" s="857" customFormat="1" ht="15.75">
      <c r="A377" s="69"/>
      <c r="E377" s="139"/>
    </row>
    <row r="378" spans="1:5" s="857" customFormat="1" ht="15.75">
      <c r="A378" s="69"/>
      <c r="E378" s="139"/>
    </row>
    <row r="379" spans="1:5" s="857" customFormat="1" ht="15.75">
      <c r="A379" s="69"/>
      <c r="E379" s="139"/>
    </row>
    <row r="380" spans="1:5" s="857" customFormat="1" ht="15.75">
      <c r="A380" s="69"/>
      <c r="E380" s="139"/>
    </row>
    <row r="381" spans="1:5" s="857" customFormat="1" ht="15.75">
      <c r="A381" s="69"/>
      <c r="E381" s="139"/>
    </row>
    <row r="382" spans="1:5" s="857" customFormat="1" ht="15.75">
      <c r="A382" s="69"/>
      <c r="E382" s="139"/>
    </row>
    <row r="383" spans="1:5" s="857" customFormat="1" ht="15.75">
      <c r="A383" s="69"/>
      <c r="E383" s="139"/>
    </row>
    <row r="384" spans="1:5" s="857" customFormat="1" ht="15.75">
      <c r="A384" s="69"/>
      <c r="E384" s="139"/>
    </row>
    <row r="385" spans="1:5" s="857" customFormat="1" ht="15.75">
      <c r="A385" s="69"/>
      <c r="E385" s="139"/>
    </row>
    <row r="386" spans="1:5" s="857" customFormat="1" ht="15.75">
      <c r="A386" s="69"/>
      <c r="E386" s="139"/>
    </row>
    <row r="387" spans="1:5" s="857" customFormat="1" ht="15.75">
      <c r="A387" s="69"/>
      <c r="E387" s="139"/>
    </row>
    <row r="388" spans="1:5" s="857" customFormat="1" ht="15.75">
      <c r="A388" s="69"/>
      <c r="E388" s="139"/>
    </row>
    <row r="389" spans="1:5" s="857" customFormat="1" ht="15.75">
      <c r="A389" s="69"/>
      <c r="E389" s="139"/>
    </row>
    <row r="390" spans="1:5" s="857" customFormat="1" ht="15.75">
      <c r="A390" s="69"/>
      <c r="E390" s="139"/>
    </row>
    <row r="391" spans="1:5" s="857" customFormat="1" ht="15.75">
      <c r="A391" s="69"/>
      <c r="E391" s="139"/>
    </row>
    <row r="392" spans="1:5" s="857" customFormat="1" ht="15.75">
      <c r="A392" s="69"/>
      <c r="E392" s="139"/>
    </row>
    <row r="393" spans="1:5" s="857" customFormat="1" ht="15.75">
      <c r="A393" s="69"/>
      <c r="E393" s="139"/>
    </row>
    <row r="394" spans="1:5" s="857" customFormat="1" ht="15.75">
      <c r="A394" s="69"/>
      <c r="E394" s="139"/>
    </row>
    <row r="395" spans="1:5" s="857" customFormat="1" ht="15.75">
      <c r="A395" s="69"/>
      <c r="E395" s="139"/>
    </row>
    <row r="396" spans="1:5" s="857" customFormat="1" ht="15.75">
      <c r="A396" s="69"/>
      <c r="E396" s="139"/>
    </row>
    <row r="397" spans="1:5" s="857" customFormat="1" ht="15.75">
      <c r="A397" s="69"/>
      <c r="E397" s="139"/>
    </row>
    <row r="398" spans="1:5" s="857" customFormat="1" ht="15.75">
      <c r="A398" s="69"/>
      <c r="E398" s="139"/>
    </row>
    <row r="399" spans="1:5" s="857" customFormat="1" ht="15.75">
      <c r="A399" s="69"/>
      <c r="E399" s="139"/>
    </row>
    <row r="400" spans="1:5" s="857" customFormat="1" ht="15.75">
      <c r="A400" s="69"/>
      <c r="E400" s="139"/>
    </row>
    <row r="401" spans="1:5" s="857" customFormat="1" ht="15.75">
      <c r="A401" s="69"/>
      <c r="E401" s="139"/>
    </row>
    <row r="402" spans="1:5" s="857" customFormat="1" ht="15.75">
      <c r="A402" s="69"/>
      <c r="E402" s="139"/>
    </row>
    <row r="403" spans="1:5" s="857" customFormat="1" ht="15.75">
      <c r="A403" s="69"/>
      <c r="E403" s="139"/>
    </row>
    <row r="404" spans="1:5" s="857" customFormat="1" ht="15.75">
      <c r="A404" s="69"/>
      <c r="E404" s="139"/>
    </row>
    <row r="405" spans="1:5" s="857" customFormat="1" ht="15.75">
      <c r="A405" s="69"/>
      <c r="E405" s="139"/>
    </row>
    <row r="406" spans="1:5" s="857" customFormat="1" ht="15.75">
      <c r="A406" s="69"/>
      <c r="E406" s="139"/>
    </row>
    <row r="407" spans="1:5" s="857" customFormat="1" ht="15.75">
      <c r="A407" s="69"/>
      <c r="E407" s="139"/>
    </row>
    <row r="408" spans="1:5" s="857" customFormat="1" ht="15.75">
      <c r="A408" s="69"/>
      <c r="E408" s="139"/>
    </row>
    <row r="409" spans="1:5" s="857" customFormat="1" ht="15.75">
      <c r="A409" s="69"/>
      <c r="E409" s="139"/>
    </row>
    <row r="410" spans="1:5" s="857" customFormat="1" ht="15.75">
      <c r="A410" s="69"/>
      <c r="E410" s="139"/>
    </row>
    <row r="411" spans="1:5" s="857" customFormat="1" ht="15.75">
      <c r="A411" s="69"/>
      <c r="E411" s="139"/>
    </row>
    <row r="412" spans="1:5" s="857" customFormat="1" ht="15.75">
      <c r="A412" s="69"/>
      <c r="E412" s="139"/>
    </row>
    <row r="413" spans="1:5" s="857" customFormat="1" ht="15.75">
      <c r="A413" s="69"/>
      <c r="E413" s="139"/>
    </row>
    <row r="414" spans="1:5" s="857" customFormat="1" ht="15.75">
      <c r="A414" s="69"/>
      <c r="E414" s="139"/>
    </row>
    <row r="415" spans="1:5" s="857" customFormat="1" ht="15.75">
      <c r="A415" s="69"/>
      <c r="E415" s="139"/>
    </row>
    <row r="416" spans="1:5" s="857" customFormat="1" ht="15.75">
      <c r="A416" s="69"/>
      <c r="E416" s="139"/>
    </row>
    <row r="417" spans="1:5" s="857" customFormat="1" ht="15.75">
      <c r="A417" s="69"/>
      <c r="E417" s="139"/>
    </row>
    <row r="418" spans="1:5" s="857" customFormat="1" ht="15.75">
      <c r="A418" s="69"/>
      <c r="E418" s="139"/>
    </row>
    <row r="419" spans="1:5" s="857" customFormat="1" ht="15.75">
      <c r="A419" s="69"/>
      <c r="E419" s="139"/>
    </row>
    <row r="420" spans="1:5" s="857" customFormat="1" ht="15.75">
      <c r="A420" s="69"/>
      <c r="E420" s="139"/>
    </row>
    <row r="421" spans="1:5" s="857" customFormat="1" ht="15.75">
      <c r="A421" s="69"/>
      <c r="E421" s="139"/>
    </row>
    <row r="422" spans="1:5" s="857" customFormat="1" ht="15.75">
      <c r="A422" s="69"/>
      <c r="E422" s="139"/>
    </row>
    <row r="423" spans="1:5" s="857" customFormat="1" ht="15.75">
      <c r="A423" s="69"/>
      <c r="E423" s="139"/>
    </row>
    <row r="424" spans="1:5" s="857" customFormat="1" ht="15.75">
      <c r="A424" s="69"/>
      <c r="E424" s="139"/>
    </row>
    <row r="425" spans="1:5" s="857" customFormat="1" ht="15.75">
      <c r="A425" s="69"/>
      <c r="E425" s="139"/>
    </row>
    <row r="426" spans="1:5" s="857" customFormat="1" ht="15.75">
      <c r="A426" s="69"/>
      <c r="E426" s="139"/>
    </row>
    <row r="427" spans="1:5" s="857" customFormat="1" ht="15.75">
      <c r="A427" s="69"/>
      <c r="E427" s="139"/>
    </row>
    <row r="428" spans="1:5" s="857" customFormat="1" ht="15.75">
      <c r="A428" s="69"/>
      <c r="E428" s="139"/>
    </row>
    <row r="429" spans="1:5" s="857" customFormat="1" ht="15.75">
      <c r="A429" s="69"/>
      <c r="E429" s="139"/>
    </row>
    <row r="430" spans="1:5" s="857" customFormat="1" ht="15.75">
      <c r="A430" s="69"/>
      <c r="E430" s="139"/>
    </row>
    <row r="431" spans="1:5" s="857" customFormat="1" ht="15.75">
      <c r="A431" s="69"/>
      <c r="E431" s="139"/>
    </row>
    <row r="432" spans="1:5" s="857" customFormat="1" ht="15.75">
      <c r="A432" s="69"/>
      <c r="E432" s="139"/>
    </row>
    <row r="433" spans="1:5" s="857" customFormat="1" ht="15.75">
      <c r="A433" s="69"/>
      <c r="E433" s="139"/>
    </row>
    <row r="434" spans="1:5" s="857" customFormat="1" ht="15.75">
      <c r="A434" s="69"/>
      <c r="E434" s="139"/>
    </row>
    <row r="435" spans="1:5" s="857" customFormat="1" ht="15.75">
      <c r="A435" s="69"/>
      <c r="E435" s="139"/>
    </row>
    <row r="436" spans="1:5" s="857" customFormat="1" ht="15.75">
      <c r="A436" s="69"/>
      <c r="E436" s="139"/>
    </row>
    <row r="437" spans="1:5" s="857" customFormat="1" ht="15.75">
      <c r="A437" s="69"/>
      <c r="E437" s="139"/>
    </row>
    <row r="438" spans="1:5" s="857" customFormat="1" ht="15.75">
      <c r="A438" s="69"/>
      <c r="E438" s="139"/>
    </row>
    <row r="439" spans="1:5" s="857" customFormat="1" ht="15.75">
      <c r="A439" s="69"/>
      <c r="E439" s="139"/>
    </row>
    <row r="440" spans="1:5" s="857" customFormat="1" ht="15.75">
      <c r="A440" s="69"/>
      <c r="E440" s="139"/>
    </row>
    <row r="441" spans="1:5" s="857" customFormat="1" ht="15.75">
      <c r="A441" s="69"/>
      <c r="E441" s="139"/>
    </row>
    <row r="442" spans="1:5" s="857" customFormat="1" ht="15.75">
      <c r="A442" s="69"/>
      <c r="E442" s="139"/>
    </row>
    <row r="443" spans="1:5" s="857" customFormat="1" ht="15.75">
      <c r="A443" s="69"/>
      <c r="E443" s="139"/>
    </row>
    <row r="444" spans="1:5" s="857" customFormat="1" ht="15.75">
      <c r="A444" s="69"/>
      <c r="E444" s="139"/>
    </row>
    <row r="445" spans="1:5" s="857" customFormat="1" ht="15.75">
      <c r="A445" s="69"/>
      <c r="E445" s="139"/>
    </row>
    <row r="446" spans="1:5" s="857" customFormat="1" ht="15.75">
      <c r="A446" s="69"/>
      <c r="E446" s="139"/>
    </row>
    <row r="447" spans="1:5" s="857" customFormat="1" ht="15.75">
      <c r="A447" s="69"/>
      <c r="E447" s="139"/>
    </row>
    <row r="448" spans="1:5" s="857" customFormat="1" ht="15.75">
      <c r="A448" s="69"/>
      <c r="E448" s="139"/>
    </row>
    <row r="449" spans="1:5" s="857" customFormat="1" ht="15.75">
      <c r="A449" s="69"/>
      <c r="E449" s="139"/>
    </row>
    <row r="450" spans="1:5" s="857" customFormat="1" ht="15.75">
      <c r="A450" s="69"/>
      <c r="E450" s="139"/>
    </row>
    <row r="451" spans="1:5" s="857" customFormat="1" ht="15.75">
      <c r="A451" s="69"/>
      <c r="E451" s="139"/>
    </row>
    <row r="452" spans="1:5" s="857" customFormat="1" ht="15.75">
      <c r="A452" s="69"/>
      <c r="E452" s="139"/>
    </row>
    <row r="453" spans="1:5" s="857" customFormat="1" ht="15.75">
      <c r="A453" s="69"/>
      <c r="E453" s="139"/>
    </row>
    <row r="454" spans="1:5" s="857" customFormat="1" ht="15.75">
      <c r="A454" s="69"/>
      <c r="E454" s="139"/>
    </row>
    <row r="455" spans="1:5" s="857" customFormat="1" ht="15.75">
      <c r="A455" s="69"/>
      <c r="E455" s="139"/>
    </row>
    <row r="456" spans="1:5" s="857" customFormat="1" ht="15.75">
      <c r="A456" s="69"/>
      <c r="E456" s="139"/>
    </row>
    <row r="457" spans="1:5" s="857" customFormat="1" ht="15.75">
      <c r="A457" s="69"/>
      <c r="E457" s="139"/>
    </row>
    <row r="458" spans="1:5" s="857" customFormat="1" ht="15.75">
      <c r="A458" s="69"/>
      <c r="E458" s="139"/>
    </row>
    <row r="459" spans="1:5" s="857" customFormat="1" ht="15.75">
      <c r="A459" s="69"/>
      <c r="E459" s="139"/>
    </row>
    <row r="460" spans="1:5" s="857" customFormat="1" ht="15.75">
      <c r="A460" s="69"/>
      <c r="E460" s="139"/>
    </row>
    <row r="461" spans="1:5" s="857" customFormat="1" ht="15.75">
      <c r="A461" s="69"/>
      <c r="E461" s="139"/>
    </row>
    <row r="462" spans="1:5" s="857" customFormat="1" ht="15.75">
      <c r="A462" s="69"/>
      <c r="E462" s="139"/>
    </row>
    <row r="463" spans="1:5" s="857" customFormat="1" ht="15.75">
      <c r="A463" s="69"/>
      <c r="E463" s="139"/>
    </row>
    <row r="464" spans="1:5" s="857" customFormat="1" ht="15.75">
      <c r="A464" s="69"/>
      <c r="E464" s="139"/>
    </row>
    <row r="465" spans="1:5" s="857" customFormat="1" ht="15.75">
      <c r="A465" s="69"/>
      <c r="E465" s="139"/>
    </row>
    <row r="466" spans="1:5" s="857" customFormat="1" ht="15.75">
      <c r="A466" s="69"/>
      <c r="E466" s="139"/>
    </row>
    <row r="467" spans="1:5" s="857" customFormat="1" ht="15.75">
      <c r="A467" s="69"/>
      <c r="E467" s="139"/>
    </row>
    <row r="468" spans="1:5" s="857" customFormat="1" ht="15.75">
      <c r="A468" s="69"/>
      <c r="E468" s="139"/>
    </row>
    <row r="469" spans="1:5" s="857" customFormat="1" ht="15.75">
      <c r="A469" s="69"/>
      <c r="E469" s="139"/>
    </row>
    <row r="470" spans="1:5" s="857" customFormat="1" ht="15.75">
      <c r="A470" s="69"/>
      <c r="E470" s="139"/>
    </row>
    <row r="471" spans="1:5" s="857" customFormat="1" ht="15.75">
      <c r="A471" s="69"/>
      <c r="E471" s="139"/>
    </row>
    <row r="472" spans="1:5" s="857" customFormat="1" ht="15.75">
      <c r="A472" s="69"/>
      <c r="E472" s="139"/>
    </row>
    <row r="473" spans="1:5" s="857" customFormat="1" ht="15.75">
      <c r="A473" s="69"/>
      <c r="E473" s="139"/>
    </row>
    <row r="474" spans="1:5" s="857" customFormat="1" ht="15.75">
      <c r="A474" s="69"/>
      <c r="E474" s="139"/>
    </row>
    <row r="475" spans="1:5" s="857" customFormat="1" ht="15.75">
      <c r="A475" s="69"/>
      <c r="E475" s="139"/>
    </row>
    <row r="476" spans="1:5" s="857" customFormat="1" ht="15.75">
      <c r="A476" s="69"/>
      <c r="E476" s="139"/>
    </row>
    <row r="477" spans="1:5" s="857" customFormat="1" ht="15.75">
      <c r="A477" s="69"/>
      <c r="E477" s="139"/>
    </row>
    <row r="478" spans="1:5" s="857" customFormat="1" ht="15.75">
      <c r="A478" s="69"/>
      <c r="E478" s="139"/>
    </row>
    <row r="479" spans="1:5" s="857" customFormat="1" ht="15.75">
      <c r="A479" s="69"/>
      <c r="E479" s="139"/>
    </row>
    <row r="480" spans="1:5" s="857" customFormat="1" ht="15.75">
      <c r="A480" s="69"/>
      <c r="E480" s="139"/>
    </row>
    <row r="481" spans="1:5" s="857" customFormat="1" ht="15.75">
      <c r="A481" s="69"/>
      <c r="E481" s="139"/>
    </row>
    <row r="482" spans="1:5" s="857" customFormat="1" ht="15.75">
      <c r="A482" s="69"/>
      <c r="E482" s="139"/>
    </row>
    <row r="483" spans="1:5" s="857" customFormat="1" ht="15.75">
      <c r="A483" s="69"/>
      <c r="E483" s="139"/>
    </row>
    <row r="484" spans="1:5" s="857" customFormat="1" ht="15.75">
      <c r="A484" s="69"/>
      <c r="E484" s="139"/>
    </row>
    <row r="485" spans="1:5" s="857" customFormat="1" ht="15.75">
      <c r="A485" s="69"/>
      <c r="E485" s="139"/>
    </row>
    <row r="486" spans="1:5" s="857" customFormat="1" ht="15.75">
      <c r="A486" s="69"/>
      <c r="E486" s="139"/>
    </row>
    <row r="487" spans="1:5" s="857" customFormat="1" ht="15.75">
      <c r="A487" s="69"/>
      <c r="E487" s="139"/>
    </row>
    <row r="488" spans="1:5" s="857" customFormat="1" ht="15.75">
      <c r="A488" s="69"/>
      <c r="E488" s="139"/>
    </row>
    <row r="489" spans="1:5" s="857" customFormat="1" ht="15.75">
      <c r="A489" s="69"/>
      <c r="E489" s="139"/>
    </row>
    <row r="490" spans="1:5" s="857" customFormat="1" ht="15.75">
      <c r="A490" s="69"/>
      <c r="E490" s="139"/>
    </row>
    <row r="491" spans="1:5" s="857" customFormat="1" ht="15.75">
      <c r="A491" s="69"/>
      <c r="E491" s="139"/>
    </row>
    <row r="492" spans="1:5" s="857" customFormat="1" ht="15.75">
      <c r="A492" s="69"/>
      <c r="E492" s="139"/>
    </row>
    <row r="493" spans="1:5" s="857" customFormat="1" ht="15.75">
      <c r="A493" s="69"/>
      <c r="E493" s="139"/>
    </row>
    <row r="494" spans="1:5" s="857" customFormat="1" ht="15.75">
      <c r="A494" s="69"/>
      <c r="E494" s="139"/>
    </row>
    <row r="495" spans="1:5" s="857" customFormat="1" ht="15.75">
      <c r="A495" s="69"/>
      <c r="E495" s="139"/>
    </row>
    <row r="496" spans="1:5" s="857" customFormat="1" ht="15.75">
      <c r="A496" s="69"/>
      <c r="E496" s="139"/>
    </row>
    <row r="497" spans="1:5" s="857" customFormat="1" ht="15.75">
      <c r="A497" s="69"/>
      <c r="E497" s="139"/>
    </row>
    <row r="498" spans="1:5" s="857" customFormat="1" ht="15.75">
      <c r="A498" s="69"/>
      <c r="E498" s="139"/>
    </row>
    <row r="499" spans="1:5" s="857" customFormat="1" ht="15.75">
      <c r="A499" s="69"/>
      <c r="E499" s="139"/>
    </row>
    <row r="500" spans="1:5" s="857" customFormat="1" ht="15.75">
      <c r="A500" s="69"/>
      <c r="E500" s="139"/>
    </row>
    <row r="501" spans="1:5" s="857" customFormat="1" ht="15.75">
      <c r="A501" s="69"/>
      <c r="E501" s="139"/>
    </row>
    <row r="502" spans="1:5" s="857" customFormat="1" ht="15.75">
      <c r="A502" s="69"/>
      <c r="E502" s="139"/>
    </row>
    <row r="503" spans="1:5" s="857" customFormat="1" ht="15.75">
      <c r="A503" s="69"/>
      <c r="E503" s="139"/>
    </row>
    <row r="504" spans="1:5" s="857" customFormat="1" ht="15.75">
      <c r="A504" s="69"/>
      <c r="E504" s="139"/>
    </row>
    <row r="505" spans="1:5" s="857" customFormat="1" ht="15.75">
      <c r="A505" s="69"/>
      <c r="E505" s="139"/>
    </row>
    <row r="506" spans="1:5" s="857" customFormat="1" ht="15.75">
      <c r="A506" s="69"/>
      <c r="E506" s="139"/>
    </row>
    <row r="507" spans="1:5" s="857" customFormat="1" ht="15.75">
      <c r="A507" s="69"/>
      <c r="E507" s="139"/>
    </row>
    <row r="508" spans="1:5" s="857" customFormat="1" ht="15.75">
      <c r="A508" s="69"/>
      <c r="E508" s="139"/>
    </row>
    <row r="509" spans="1:5" s="857" customFormat="1" ht="15.75">
      <c r="A509" s="69"/>
      <c r="E509" s="139"/>
    </row>
    <row r="510" spans="1:5" s="857" customFormat="1" ht="15.75">
      <c r="A510" s="69"/>
      <c r="E510" s="139"/>
    </row>
    <row r="511" spans="1:5" s="857" customFormat="1" ht="15.75">
      <c r="A511" s="69"/>
      <c r="E511" s="139"/>
    </row>
    <row r="512" spans="1:5" s="857" customFormat="1" ht="15.75">
      <c r="A512" s="69"/>
      <c r="E512" s="139"/>
    </row>
    <row r="513" spans="1:5" s="857" customFormat="1" ht="15.75">
      <c r="A513" s="69"/>
      <c r="E513" s="139"/>
    </row>
    <row r="514" spans="1:5" s="857" customFormat="1" ht="15.75">
      <c r="A514" s="69"/>
      <c r="E514" s="139"/>
    </row>
    <row r="515" spans="1:5" s="857" customFormat="1" ht="15.75">
      <c r="A515" s="69"/>
      <c r="E515" s="139"/>
    </row>
    <row r="516" spans="1:5" s="857" customFormat="1" ht="15.75">
      <c r="A516" s="69"/>
      <c r="E516" s="139"/>
    </row>
    <row r="517" spans="1:5" s="857" customFormat="1" ht="15.75">
      <c r="A517" s="69"/>
      <c r="E517" s="139"/>
    </row>
    <row r="518" spans="1:5" s="857" customFormat="1" ht="15.75">
      <c r="A518" s="69"/>
      <c r="E518" s="139"/>
    </row>
    <row r="519" spans="1:5" s="857" customFormat="1" ht="15.75">
      <c r="A519" s="69"/>
      <c r="E519" s="139"/>
    </row>
    <row r="520" spans="1:5" s="857" customFormat="1" ht="15.75">
      <c r="A520" s="69"/>
      <c r="E520" s="139"/>
    </row>
    <row r="521" spans="1:5" s="857" customFormat="1" ht="15.75">
      <c r="A521" s="69"/>
      <c r="E521" s="139"/>
    </row>
    <row r="522" spans="1:5" s="857" customFormat="1" ht="15.75">
      <c r="A522" s="69"/>
      <c r="E522" s="139"/>
    </row>
    <row r="523" spans="1:5" s="857" customFormat="1" ht="15.75">
      <c r="A523" s="69"/>
      <c r="E523" s="139"/>
    </row>
    <row r="524" spans="1:5" s="857" customFormat="1" ht="15.75">
      <c r="A524" s="69"/>
      <c r="E524" s="139"/>
    </row>
    <row r="525" spans="1:5" s="857" customFormat="1" ht="15.75">
      <c r="A525" s="69"/>
      <c r="E525" s="139"/>
    </row>
    <row r="526" spans="1:5" s="857" customFormat="1" ht="15.75">
      <c r="A526" s="69"/>
      <c r="E526" s="139"/>
    </row>
    <row r="527" spans="1:5" s="857" customFormat="1" ht="15.75">
      <c r="A527" s="69"/>
      <c r="E527" s="139"/>
    </row>
    <row r="528" spans="1:5" s="857" customFormat="1" ht="15.75">
      <c r="A528" s="69"/>
      <c r="E528" s="139"/>
    </row>
    <row r="529" spans="1:5" s="857" customFormat="1" ht="15.75">
      <c r="A529" s="69"/>
      <c r="E529" s="139"/>
    </row>
    <row r="530" spans="1:5" s="857" customFormat="1" ht="15.75">
      <c r="A530" s="69"/>
      <c r="E530" s="139"/>
    </row>
    <row r="531" spans="1:5" s="857" customFormat="1" ht="15.75">
      <c r="A531" s="69"/>
      <c r="E531" s="139"/>
    </row>
    <row r="532" spans="1:5" s="857" customFormat="1" ht="15.75">
      <c r="A532" s="69"/>
      <c r="E532" s="139"/>
    </row>
    <row r="533" spans="1:5" s="857" customFormat="1" ht="15.75">
      <c r="A533" s="69"/>
      <c r="E533" s="139"/>
    </row>
    <row r="534" spans="1:5" s="857" customFormat="1" ht="15.75">
      <c r="A534" s="69"/>
      <c r="E534" s="139"/>
    </row>
    <row r="535" spans="1:5" s="857" customFormat="1" ht="15.75">
      <c r="A535" s="69"/>
      <c r="E535" s="139"/>
    </row>
    <row r="536" spans="1:5" s="857" customFormat="1" ht="15.75">
      <c r="A536" s="69"/>
      <c r="E536" s="139"/>
    </row>
    <row r="537" spans="1:5" s="857" customFormat="1" ht="15.75">
      <c r="A537" s="69"/>
      <c r="E537" s="139"/>
    </row>
    <row r="538" spans="1:5" s="857" customFormat="1" ht="15.75">
      <c r="A538" s="69"/>
      <c r="E538" s="139"/>
    </row>
    <row r="539" spans="1:5" s="857" customFormat="1" ht="15.75">
      <c r="A539" s="69"/>
      <c r="E539" s="139"/>
    </row>
    <row r="540" spans="1:5" s="857" customFormat="1" ht="15.75">
      <c r="A540" s="69"/>
      <c r="E540" s="139"/>
    </row>
    <row r="541" spans="1:5" s="857" customFormat="1" ht="15.75">
      <c r="A541" s="69"/>
      <c r="E541" s="139"/>
    </row>
    <row r="542" spans="1:5" s="857" customFormat="1" ht="15.75">
      <c r="A542" s="69"/>
      <c r="E542" s="139"/>
    </row>
    <row r="543" spans="1:5" s="857" customFormat="1" ht="15.75">
      <c r="A543" s="69"/>
      <c r="E543" s="139"/>
    </row>
    <row r="544" spans="1:5" s="857" customFormat="1" ht="15.75">
      <c r="A544" s="69"/>
      <c r="E544" s="139"/>
    </row>
    <row r="545" spans="1:5" s="857" customFormat="1" ht="15.75">
      <c r="A545" s="69"/>
      <c r="E545" s="139"/>
    </row>
    <row r="546" spans="1:5" s="857" customFormat="1" ht="15.75">
      <c r="A546" s="69"/>
      <c r="E546" s="139"/>
    </row>
    <row r="547" spans="1:5" s="857" customFormat="1" ht="15.75">
      <c r="A547" s="69"/>
      <c r="E547" s="139"/>
    </row>
    <row r="548" spans="1:5" s="857" customFormat="1" ht="15.75">
      <c r="A548" s="69"/>
      <c r="E548" s="139"/>
    </row>
    <row r="549" spans="1:5" s="857" customFormat="1" ht="15.75">
      <c r="A549" s="69"/>
      <c r="E549" s="139"/>
    </row>
    <row r="550" spans="1:5" s="857" customFormat="1" ht="15.75">
      <c r="A550" s="69"/>
      <c r="E550" s="139"/>
    </row>
    <row r="551" spans="1:5" s="857" customFormat="1" ht="15.75">
      <c r="A551" s="69"/>
      <c r="E551" s="139"/>
    </row>
    <row r="552" spans="1:5" s="857" customFormat="1" ht="15.75">
      <c r="A552" s="69"/>
      <c r="E552" s="139"/>
    </row>
    <row r="553" spans="1:5" s="857" customFormat="1" ht="15.75">
      <c r="A553" s="69"/>
      <c r="E553" s="139"/>
    </row>
    <row r="554" spans="1:5" s="857" customFormat="1" ht="15.75">
      <c r="A554" s="69"/>
      <c r="E554" s="139"/>
    </row>
    <row r="555" spans="1:5" s="857" customFormat="1" ht="15.75">
      <c r="A555" s="69"/>
      <c r="E555" s="139"/>
    </row>
    <row r="556" spans="1:5" s="857" customFormat="1" ht="15.75">
      <c r="A556" s="69"/>
      <c r="E556" s="139"/>
    </row>
    <row r="557" spans="1:5" s="857" customFormat="1" ht="15.75">
      <c r="A557" s="69"/>
      <c r="E557" s="139"/>
    </row>
    <row r="558" spans="1:5" s="857" customFormat="1" ht="15.75">
      <c r="A558" s="69"/>
      <c r="E558" s="139"/>
    </row>
    <row r="559" spans="1:5" s="857" customFormat="1" ht="15.75">
      <c r="A559" s="69"/>
      <c r="E559" s="139"/>
    </row>
    <row r="560" spans="1:5" s="857" customFormat="1" ht="15.75">
      <c r="A560" s="69"/>
      <c r="E560" s="139"/>
    </row>
    <row r="561" spans="1:5" s="857" customFormat="1" ht="15.75">
      <c r="A561" s="69"/>
      <c r="E561" s="139"/>
    </row>
    <row r="562" spans="1:5" s="857" customFormat="1" ht="15.75">
      <c r="A562" s="69"/>
      <c r="E562" s="139"/>
    </row>
    <row r="563" spans="1:5" s="857" customFormat="1" ht="15.75">
      <c r="A563" s="69"/>
      <c r="E563" s="139"/>
    </row>
    <row r="564" spans="1:5" s="857" customFormat="1" ht="15.75">
      <c r="A564" s="69"/>
      <c r="E564" s="139"/>
    </row>
    <row r="565" spans="1:5" s="857" customFormat="1" ht="15.75">
      <c r="A565" s="69"/>
      <c r="E565" s="139"/>
    </row>
    <row r="566" spans="1:5" s="857" customFormat="1" ht="15.75">
      <c r="A566" s="69"/>
      <c r="E566" s="139"/>
    </row>
    <row r="567" spans="1:5" s="857" customFormat="1" ht="15.75">
      <c r="A567" s="69"/>
      <c r="E567" s="139"/>
    </row>
    <row r="568" spans="1:5" s="857" customFormat="1" ht="15.75">
      <c r="A568" s="69"/>
      <c r="E568" s="139"/>
    </row>
    <row r="569" spans="1:5" s="857" customFormat="1" ht="15.75">
      <c r="A569" s="69"/>
      <c r="E569" s="139"/>
    </row>
    <row r="570" spans="1:5" s="857" customFormat="1" ht="15.75">
      <c r="A570" s="69"/>
      <c r="E570" s="139"/>
    </row>
    <row r="571" spans="1:5" s="857" customFormat="1" ht="15.75">
      <c r="A571" s="69"/>
      <c r="E571" s="139"/>
    </row>
    <row r="572" spans="1:5" s="857" customFormat="1" ht="15.75">
      <c r="A572" s="69"/>
      <c r="E572" s="139"/>
    </row>
    <row r="573" spans="1:5" s="857" customFormat="1" ht="15.75">
      <c r="A573" s="69"/>
      <c r="E573" s="139"/>
    </row>
    <row r="574" spans="1:5" s="857" customFormat="1" ht="15.75">
      <c r="A574" s="69"/>
      <c r="E574" s="139"/>
    </row>
    <row r="575" spans="1:5" s="857" customFormat="1" ht="15.75">
      <c r="A575" s="69"/>
      <c r="E575" s="139"/>
    </row>
    <row r="576" spans="1:5" s="857" customFormat="1" ht="15.75">
      <c r="A576" s="69"/>
      <c r="E576" s="139"/>
    </row>
    <row r="577" spans="1:5" s="857" customFormat="1" ht="15.75">
      <c r="A577" s="69"/>
      <c r="E577" s="139"/>
    </row>
    <row r="578" spans="1:5" s="857" customFormat="1" ht="15.75">
      <c r="A578" s="69"/>
      <c r="E578" s="139"/>
    </row>
    <row r="579" spans="1:5" s="857" customFormat="1" ht="15.75">
      <c r="A579" s="69"/>
      <c r="E579" s="139"/>
    </row>
    <row r="580" spans="1:5" s="857" customFormat="1" ht="15.75">
      <c r="A580" s="69"/>
      <c r="E580" s="139"/>
    </row>
    <row r="581" spans="1:5" s="857" customFormat="1" ht="15.75">
      <c r="A581" s="69"/>
      <c r="E581" s="139"/>
    </row>
    <row r="582" spans="1:5" s="857" customFormat="1" ht="15.75">
      <c r="A582" s="69"/>
      <c r="E582" s="139"/>
    </row>
    <row r="583" spans="1:5" s="857" customFormat="1" ht="15.75">
      <c r="A583" s="69"/>
      <c r="E583" s="139"/>
    </row>
    <row r="584" spans="1:5" s="857" customFormat="1" ht="15.75">
      <c r="A584" s="69"/>
      <c r="E584" s="139"/>
    </row>
    <row r="585" spans="1:5" s="857" customFormat="1" ht="15.75">
      <c r="A585" s="69"/>
      <c r="E585" s="139"/>
    </row>
    <row r="586" spans="1:5" s="857" customFormat="1" ht="15.75">
      <c r="A586" s="69"/>
      <c r="E586" s="139"/>
    </row>
    <row r="587" spans="1:5" s="857" customFormat="1" ht="15.75">
      <c r="A587" s="69"/>
      <c r="E587" s="139"/>
    </row>
    <row r="588" spans="1:5" s="857" customFormat="1" ht="15.75">
      <c r="A588" s="69"/>
      <c r="E588" s="139"/>
    </row>
    <row r="589" spans="1:5" s="857" customFormat="1" ht="15.75">
      <c r="A589" s="69"/>
      <c r="E589" s="139"/>
    </row>
    <row r="590" spans="1:5" s="857" customFormat="1" ht="15.75">
      <c r="A590" s="69"/>
      <c r="E590" s="139"/>
    </row>
    <row r="591" spans="1:5" s="857" customFormat="1" ht="15.75">
      <c r="A591" s="69"/>
      <c r="E591" s="139"/>
    </row>
    <row r="592" spans="1:5" s="857" customFormat="1" ht="15.75">
      <c r="A592" s="69"/>
      <c r="E592" s="139"/>
    </row>
    <row r="593" spans="1:5" s="857" customFormat="1" ht="15.75">
      <c r="A593" s="69"/>
      <c r="E593" s="139"/>
    </row>
    <row r="594" spans="1:5" s="857" customFormat="1" ht="15.75">
      <c r="A594" s="69"/>
      <c r="E594" s="139"/>
    </row>
    <row r="595" spans="1:5" s="857" customFormat="1" ht="15.75">
      <c r="A595" s="69"/>
      <c r="E595" s="139"/>
    </row>
    <row r="596" spans="1:5" s="857" customFormat="1" ht="15.75">
      <c r="A596" s="69"/>
      <c r="E596" s="139"/>
    </row>
    <row r="597" spans="1:5" s="857" customFormat="1" ht="15.75">
      <c r="A597" s="69"/>
      <c r="E597" s="139"/>
    </row>
    <row r="598" spans="1:5" s="857" customFormat="1" ht="15.75">
      <c r="A598" s="69"/>
      <c r="E598" s="139"/>
    </row>
    <row r="599" spans="1:5" s="857" customFormat="1" ht="15.75">
      <c r="A599" s="69"/>
      <c r="E599" s="139"/>
    </row>
    <row r="600" spans="1:5" s="857" customFormat="1" ht="15.75">
      <c r="A600" s="69"/>
      <c r="E600" s="139"/>
    </row>
    <row r="601" spans="1:5" s="857" customFormat="1" ht="15.75">
      <c r="A601" s="69"/>
      <c r="E601" s="139"/>
    </row>
    <row r="602" spans="1:5" s="857" customFormat="1" ht="15.75">
      <c r="A602" s="69"/>
      <c r="E602" s="139"/>
    </row>
    <row r="603" spans="1:5" s="857" customFormat="1" ht="15.75">
      <c r="A603" s="69"/>
      <c r="E603" s="139"/>
    </row>
    <row r="604" spans="1:5" s="857" customFormat="1" ht="15.75">
      <c r="A604" s="69"/>
      <c r="E604" s="139"/>
    </row>
    <row r="605" spans="1:5" s="857" customFormat="1" ht="15.75">
      <c r="A605" s="69"/>
      <c r="E605" s="139"/>
    </row>
    <row r="606" spans="1:5" s="857" customFormat="1" ht="15.75">
      <c r="A606" s="69"/>
      <c r="E606" s="139"/>
    </row>
    <row r="607" spans="1:5" s="857" customFormat="1" ht="15.75">
      <c r="A607" s="69"/>
      <c r="E607" s="139"/>
    </row>
    <row r="608" spans="1:5" s="857" customFormat="1" ht="15.75">
      <c r="A608" s="69"/>
      <c r="E608" s="139"/>
    </row>
    <row r="609" spans="1:5" s="857" customFormat="1" ht="15.75">
      <c r="A609" s="69"/>
      <c r="E609" s="139"/>
    </row>
    <row r="610" spans="1:5" s="857" customFormat="1" ht="15.75">
      <c r="A610" s="69"/>
      <c r="E610" s="139"/>
    </row>
    <row r="611" spans="1:5" s="857" customFormat="1" ht="15.75">
      <c r="A611" s="69"/>
      <c r="E611" s="139"/>
    </row>
    <row r="612" spans="1:5" s="857" customFormat="1" ht="15.75">
      <c r="A612" s="69"/>
      <c r="E612" s="139"/>
    </row>
    <row r="613" spans="1:5" s="857" customFormat="1" ht="15.75">
      <c r="A613" s="69"/>
      <c r="E613" s="139"/>
    </row>
    <row r="614" spans="1:5" s="857" customFormat="1" ht="15.75">
      <c r="A614" s="69"/>
      <c r="E614" s="139"/>
    </row>
    <row r="615" spans="1:5" s="857" customFormat="1" ht="15.75">
      <c r="A615" s="69"/>
      <c r="E615" s="139"/>
    </row>
    <row r="616" spans="1:5" s="857" customFormat="1" ht="15.75">
      <c r="A616" s="69"/>
      <c r="E616" s="139"/>
    </row>
  </sheetData>
  <mergeCells count="7">
    <mergeCell ref="A61:D61"/>
    <mergeCell ref="A62:D62"/>
    <mergeCell ref="A1:D1"/>
    <mergeCell ref="A2:D2"/>
    <mergeCell ref="A3:D3"/>
    <mergeCell ref="A4:D4"/>
    <mergeCell ref="A5:D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showGridLines="0" zoomScale="55" zoomScaleNormal="55" workbookViewId="0">
      <selection activeCell="L15" sqref="L15"/>
    </sheetView>
  </sheetViews>
  <sheetFormatPr defaultRowHeight="18"/>
  <cols>
    <col min="1" max="1" width="132.28515625" style="1032"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874" t="s">
        <v>1089</v>
      </c>
      <c r="B1" s="874"/>
      <c r="C1" s="874"/>
      <c r="D1" s="874"/>
      <c r="E1" s="874"/>
      <c r="F1" s="874"/>
      <c r="G1" s="874"/>
      <c r="H1" s="874"/>
      <c r="I1" s="874"/>
    </row>
    <row r="2" spans="1:9" ht="43.5" customHeight="1">
      <c r="A2" s="874" t="s">
        <v>423</v>
      </c>
      <c r="B2" s="874"/>
      <c r="C2" s="874"/>
      <c r="D2" s="874"/>
      <c r="E2" s="874"/>
      <c r="F2" s="874"/>
      <c r="G2" s="874"/>
      <c r="H2" s="874"/>
      <c r="I2" s="874"/>
    </row>
    <row r="3" spans="1:9" ht="43.5" customHeight="1">
      <c r="A3" s="874" t="s">
        <v>1097</v>
      </c>
      <c r="B3" s="874"/>
      <c r="C3" s="874"/>
      <c r="D3" s="874"/>
      <c r="E3" s="874"/>
      <c r="F3" s="874"/>
      <c r="G3" s="874"/>
      <c r="H3" s="874"/>
      <c r="I3" s="874"/>
    </row>
    <row r="4" spans="1:9" ht="43.5" customHeight="1" thickBot="1">
      <c r="A4" s="875" t="s">
        <v>1394</v>
      </c>
      <c r="B4" s="875"/>
      <c r="C4" s="875"/>
      <c r="D4" s="875"/>
      <c r="E4" s="875"/>
      <c r="F4" s="875"/>
      <c r="G4" s="875"/>
      <c r="H4" s="875"/>
      <c r="I4" s="875"/>
    </row>
    <row r="5" spans="1:9" ht="48.75" customHeight="1" thickTop="1" thickBot="1">
      <c r="A5" s="1011"/>
      <c r="B5" s="898" t="s">
        <v>1238</v>
      </c>
      <c r="C5" s="898"/>
      <c r="D5" s="898"/>
      <c r="E5" s="899" t="s">
        <v>1094</v>
      </c>
      <c r="F5" s="899"/>
      <c r="G5" s="899"/>
      <c r="H5" s="899"/>
      <c r="I5" s="899"/>
    </row>
    <row r="6" spans="1:9" s="34" customFormat="1" ht="45" customHeight="1" thickTop="1" thickBot="1">
      <c r="A6" s="965" t="s">
        <v>296</v>
      </c>
      <c r="B6" s="91" t="s">
        <v>424</v>
      </c>
      <c r="C6" s="91" t="s">
        <v>425</v>
      </c>
      <c r="D6" s="91" t="s">
        <v>426</v>
      </c>
      <c r="E6" s="91" t="s">
        <v>1237</v>
      </c>
      <c r="F6" s="91" t="s">
        <v>1366</v>
      </c>
      <c r="G6" s="91" t="s">
        <v>1536</v>
      </c>
      <c r="H6" s="91" t="s">
        <v>1439</v>
      </c>
      <c r="I6" s="91" t="s">
        <v>1537</v>
      </c>
    </row>
    <row r="7" spans="1:9" ht="15" customHeight="1" thickTop="1" thickBot="1">
      <c r="A7" s="1012"/>
      <c r="B7" s="35"/>
      <c r="C7" s="35"/>
      <c r="D7" s="35"/>
      <c r="E7" s="35"/>
      <c r="F7" s="35"/>
      <c r="G7" s="35"/>
      <c r="H7" s="35"/>
      <c r="I7" s="35"/>
    </row>
    <row r="8" spans="1:9" ht="24" customHeight="1" thickTop="1" thickBot="1">
      <c r="A8" s="1013" t="s">
        <v>427</v>
      </c>
      <c r="B8" s="1">
        <v>60315.192940233232</v>
      </c>
      <c r="C8" s="1">
        <v>83572.093107871711</v>
      </c>
      <c r="D8" s="1">
        <v>104583.90806851312</v>
      </c>
      <c r="E8" s="1">
        <v>126820.24500874635</v>
      </c>
      <c r="F8" s="1">
        <v>140057.94424344023</v>
      </c>
      <c r="G8" s="1">
        <v>155787.6118600583</v>
      </c>
      <c r="H8" s="1">
        <v>157085.62243586007</v>
      </c>
      <c r="I8" s="1">
        <v>165837.97943586006</v>
      </c>
    </row>
    <row r="9" spans="1:9" s="94" customFormat="1" ht="21" customHeight="1" thickTop="1">
      <c r="A9" s="1014" t="s">
        <v>8</v>
      </c>
      <c r="B9" s="2">
        <v>6599.1275029154522</v>
      </c>
      <c r="C9" s="2">
        <v>7713.7956938775515</v>
      </c>
      <c r="D9" s="2">
        <v>7638.4406326530616</v>
      </c>
      <c r="E9" s="2">
        <v>12959.220246355684</v>
      </c>
      <c r="F9" s="2">
        <v>14882.399779883381</v>
      </c>
      <c r="G9" s="2">
        <v>16423.665581632653</v>
      </c>
      <c r="H9" s="2">
        <v>11595.082139941693</v>
      </c>
      <c r="I9" s="2">
        <v>16396.563702623906</v>
      </c>
    </row>
    <row r="10" spans="1:9" s="94" customFormat="1" ht="21" customHeight="1">
      <c r="A10" s="1014" t="s">
        <v>17</v>
      </c>
      <c r="B10" s="2">
        <v>4624.0840262390675</v>
      </c>
      <c r="C10" s="2">
        <v>12282.569670553936</v>
      </c>
      <c r="D10" s="2">
        <v>12208.357896501459</v>
      </c>
      <c r="E10" s="2">
        <v>14877.516144314868</v>
      </c>
      <c r="F10" s="2">
        <v>11217.431739067057</v>
      </c>
      <c r="G10" s="2">
        <v>17255.592631195334</v>
      </c>
      <c r="H10" s="2">
        <v>16119.99329154519</v>
      </c>
      <c r="I10" s="2">
        <v>10378.419001457725</v>
      </c>
    </row>
    <row r="11" spans="1:9" s="94" customFormat="1" ht="21" customHeight="1">
      <c r="A11" s="1014" t="s">
        <v>26</v>
      </c>
      <c r="B11" s="2">
        <v>47258.258100583087</v>
      </c>
      <c r="C11" s="2">
        <v>61678.60578134111</v>
      </c>
      <c r="D11" s="2">
        <v>82495.055403790087</v>
      </c>
      <c r="E11" s="2">
        <v>96252.592061224495</v>
      </c>
      <c r="F11" s="2">
        <v>111463.85215889211</v>
      </c>
      <c r="G11" s="2">
        <v>118626.00635568514</v>
      </c>
      <c r="H11" s="2">
        <v>125427.38567055395</v>
      </c>
      <c r="I11" s="2">
        <v>134137.71418367347</v>
      </c>
    </row>
    <row r="12" spans="1:9" s="94" customFormat="1" ht="21" customHeight="1">
      <c r="A12" s="1015" t="s">
        <v>428</v>
      </c>
      <c r="B12" s="2">
        <v>48054.365973760934</v>
      </c>
      <c r="C12" s="2">
        <v>62167.481922740524</v>
      </c>
      <c r="D12" s="2">
        <v>82641.623832361511</v>
      </c>
      <c r="E12" s="2">
        <v>96359.434520408162</v>
      </c>
      <c r="F12" s="2">
        <v>110327.77959329447</v>
      </c>
      <c r="G12" s="2">
        <v>118270.88560787172</v>
      </c>
      <c r="H12" s="2">
        <v>124923.45094460642</v>
      </c>
      <c r="I12" s="2">
        <v>132714.0015116618</v>
      </c>
    </row>
    <row r="13" spans="1:9" s="94" customFormat="1" ht="21" customHeight="1">
      <c r="A13" s="1015" t="s">
        <v>429</v>
      </c>
      <c r="B13" s="2">
        <v>47667.91549125364</v>
      </c>
      <c r="C13" s="2">
        <v>60942.397172011661</v>
      </c>
      <c r="D13" s="2">
        <v>81592.850574344033</v>
      </c>
      <c r="E13" s="2">
        <v>94404.633320699722</v>
      </c>
      <c r="F13" s="2">
        <v>107874.28952332362</v>
      </c>
      <c r="G13" s="2">
        <v>114368.5878717201</v>
      </c>
      <c r="H13" s="2">
        <v>117973.69937755102</v>
      </c>
      <c r="I13" s="2">
        <v>124785.63558746356</v>
      </c>
    </row>
    <row r="14" spans="1:9" s="94" customFormat="1" ht="21" customHeight="1">
      <c r="A14" s="1015" t="s">
        <v>430</v>
      </c>
      <c r="B14" s="2">
        <v>386.45048250728865</v>
      </c>
      <c r="C14" s="2">
        <v>1225.0847507288631</v>
      </c>
      <c r="D14" s="2">
        <v>1048.7732580174927</v>
      </c>
      <c r="E14" s="2">
        <v>1954.801199708455</v>
      </c>
      <c r="F14" s="2">
        <v>2453.4900699708451</v>
      </c>
      <c r="G14" s="2">
        <v>3902.2977361516032</v>
      </c>
      <c r="H14" s="2">
        <v>6949.751567055393</v>
      </c>
      <c r="I14" s="2">
        <v>7928.3659241982514</v>
      </c>
    </row>
    <row r="15" spans="1:9" s="94" customFormat="1" ht="21" customHeight="1">
      <c r="A15" s="1015" t="s">
        <v>431</v>
      </c>
      <c r="B15" s="2">
        <v>17.387973760932944</v>
      </c>
      <c r="C15" s="2">
        <v>461.48795189504375</v>
      </c>
      <c r="D15" s="2">
        <v>312.47679446064143</v>
      </c>
      <c r="E15" s="2">
        <v>566.75416472303198</v>
      </c>
      <c r="F15" s="2">
        <v>2011.5152813411078</v>
      </c>
      <c r="G15" s="2">
        <v>670.8404825072887</v>
      </c>
      <c r="H15" s="2">
        <v>1484.7157376093296</v>
      </c>
      <c r="I15" s="2">
        <v>1771.3238965014575</v>
      </c>
    </row>
    <row r="16" spans="1:9" s="94" customFormat="1" ht="21" customHeight="1">
      <c r="A16" s="1015" t="s">
        <v>432</v>
      </c>
      <c r="B16" s="2">
        <v>17.387973760932944</v>
      </c>
      <c r="C16" s="2">
        <v>401.10118367346945</v>
      </c>
      <c r="D16" s="2">
        <v>280.69262827988337</v>
      </c>
      <c r="E16" s="2">
        <v>541.00552186588925</v>
      </c>
      <c r="F16" s="2">
        <v>1343.2718833819242</v>
      </c>
      <c r="G16" s="2">
        <v>527.7555772594751</v>
      </c>
      <c r="H16" s="2">
        <v>1236.6733513119534</v>
      </c>
      <c r="I16" s="2">
        <v>1247.4380903790088</v>
      </c>
    </row>
    <row r="17" spans="1:9" s="94" customFormat="1" ht="21" customHeight="1">
      <c r="A17" s="1015" t="s">
        <v>433</v>
      </c>
      <c r="B17" s="2">
        <v>0</v>
      </c>
      <c r="C17" s="2">
        <v>60.386768221574343</v>
      </c>
      <c r="D17" s="2">
        <v>31.784166180758017</v>
      </c>
      <c r="E17" s="2">
        <v>25.748642857142858</v>
      </c>
      <c r="F17" s="2">
        <v>668.24339795918365</v>
      </c>
      <c r="G17" s="2">
        <v>143.0849052478134</v>
      </c>
      <c r="H17" s="2">
        <v>248.04238629737611</v>
      </c>
      <c r="I17" s="2">
        <v>523.88580612244891</v>
      </c>
    </row>
    <row r="18" spans="1:9" s="94" customFormat="1" ht="21" customHeight="1">
      <c r="A18" s="1015" t="s">
        <v>434</v>
      </c>
      <c r="B18" s="2">
        <v>62.112540816326536</v>
      </c>
      <c r="C18" s="2">
        <v>197.11477405247814</v>
      </c>
      <c r="D18" s="2">
        <v>792.03601311953355</v>
      </c>
      <c r="E18" s="2">
        <v>1359.0995014577261</v>
      </c>
      <c r="F18" s="2">
        <v>1618.9105685131196</v>
      </c>
      <c r="G18" s="2">
        <v>3398.8113119533527</v>
      </c>
      <c r="H18" s="2">
        <v>2430.8111953352768</v>
      </c>
      <c r="I18" s="2">
        <v>3875.7593688046645</v>
      </c>
    </row>
    <row r="19" spans="1:9" s="94" customFormat="1" ht="21" customHeight="1">
      <c r="A19" s="1015" t="s">
        <v>435</v>
      </c>
      <c r="B19" s="2">
        <v>0</v>
      </c>
      <c r="C19" s="2">
        <v>135.0022332361516</v>
      </c>
      <c r="D19" s="2">
        <v>769.19665160349859</v>
      </c>
      <c r="E19" s="2">
        <v>1311.7645495626823</v>
      </c>
      <c r="F19" s="2">
        <v>1490.159997084548</v>
      </c>
      <c r="G19" s="2">
        <v>2205.2361720116619</v>
      </c>
      <c r="H19" s="2">
        <v>2029.4462259475217</v>
      </c>
      <c r="I19" s="2">
        <v>3185.8857551020405</v>
      </c>
    </row>
    <row r="20" spans="1:9" s="94" customFormat="1" ht="21" customHeight="1">
      <c r="A20" s="1015" t="s">
        <v>436</v>
      </c>
      <c r="B20" s="2">
        <v>62.112540816326536</v>
      </c>
      <c r="C20" s="2">
        <v>62.112540816326536</v>
      </c>
      <c r="D20" s="2">
        <v>22.839361516034987</v>
      </c>
      <c r="E20" s="2">
        <v>47.334951895043737</v>
      </c>
      <c r="F20" s="2">
        <v>128.75057142857142</v>
      </c>
      <c r="G20" s="2">
        <v>1193.5751399416911</v>
      </c>
      <c r="H20" s="2">
        <v>401.36496938775514</v>
      </c>
      <c r="I20" s="2">
        <v>689.87361370262397</v>
      </c>
    </row>
    <row r="21" spans="1:9" s="94" customFormat="1" ht="21" customHeight="1">
      <c r="A21" s="1015" t="s">
        <v>39</v>
      </c>
      <c r="B21" s="2">
        <v>537.02570262390668</v>
      </c>
      <c r="C21" s="2">
        <v>768.8607842565599</v>
      </c>
      <c r="D21" s="2">
        <v>1136.5646034985423</v>
      </c>
      <c r="E21" s="2">
        <v>1311.8877142857143</v>
      </c>
      <c r="F21" s="2">
        <v>1525.2182930029155</v>
      </c>
      <c r="G21" s="2">
        <v>1492.1474125364432</v>
      </c>
      <c r="H21" s="2">
        <v>1593.8247900874637</v>
      </c>
      <c r="I21" s="2">
        <v>1700.689303206997</v>
      </c>
    </row>
    <row r="22" spans="1:9" s="94" customFormat="1" ht="21" customHeight="1">
      <c r="A22" s="1015" t="s">
        <v>437</v>
      </c>
      <c r="B22" s="2">
        <v>-1412.6340903790087</v>
      </c>
      <c r="C22" s="2">
        <v>-1916.3396516034986</v>
      </c>
      <c r="D22" s="2">
        <v>-2387.6458396501457</v>
      </c>
      <c r="E22" s="2">
        <v>-3344.5838396501458</v>
      </c>
      <c r="F22" s="2">
        <v>-4019.5715772594749</v>
      </c>
      <c r="G22" s="2">
        <v>-5206.6784591836731</v>
      </c>
      <c r="H22" s="2">
        <v>-5005.4169970845487</v>
      </c>
      <c r="I22" s="2">
        <v>-5924.0598965014578</v>
      </c>
    </row>
    <row r="23" spans="1:9" s="94" customFormat="1" ht="21" customHeight="1">
      <c r="A23" s="1014" t="s">
        <v>57</v>
      </c>
      <c r="B23" s="2">
        <v>177.46114723032071</v>
      </c>
      <c r="C23" s="2">
        <v>331.85253061224489</v>
      </c>
      <c r="D23" s="2">
        <v>433.15132215743438</v>
      </c>
      <c r="E23" s="2">
        <v>266.06466909620991</v>
      </c>
      <c r="F23" s="2">
        <v>254.9925087463557</v>
      </c>
      <c r="G23" s="2">
        <v>241.98897813411077</v>
      </c>
      <c r="H23" s="2">
        <v>451.0994475218659</v>
      </c>
      <c r="I23" s="2">
        <v>379.42492419825072</v>
      </c>
    </row>
    <row r="24" spans="1:9" s="94" customFormat="1" ht="21" customHeight="1">
      <c r="A24" s="1014" t="s">
        <v>63</v>
      </c>
      <c r="B24" s="2">
        <v>4.3731778425655976E-4</v>
      </c>
      <c r="C24" s="2">
        <v>7.2886297376093293E-4</v>
      </c>
      <c r="D24" s="2">
        <v>4.3731778425655976E-4</v>
      </c>
      <c r="E24" s="2">
        <v>1.4577259475218659E-4</v>
      </c>
      <c r="F24" s="2">
        <v>2.9154518950437317E-4</v>
      </c>
      <c r="G24" s="2">
        <v>5.8309037900874635E-4</v>
      </c>
      <c r="H24" s="2">
        <v>4.8177842565597659E-3</v>
      </c>
      <c r="I24" s="2">
        <v>9.4752186588921276E-4</v>
      </c>
    </row>
    <row r="25" spans="1:9" s="94" customFormat="1" ht="21" customHeight="1">
      <c r="A25" s="1014" t="s">
        <v>438</v>
      </c>
      <c r="B25" s="2">
        <v>229.54907725947521</v>
      </c>
      <c r="C25" s="2">
        <v>27.03206997084548</v>
      </c>
      <c r="D25" s="2">
        <v>29.482069970845483</v>
      </c>
      <c r="E25" s="2">
        <v>322.31005830903791</v>
      </c>
      <c r="F25" s="2">
        <v>19.614069970845478</v>
      </c>
      <c r="G25" s="2">
        <v>522.77379008746357</v>
      </c>
      <c r="H25" s="2">
        <v>529.85868950437316</v>
      </c>
      <c r="I25" s="2">
        <v>1648.1240699708455</v>
      </c>
    </row>
    <row r="26" spans="1:9" s="94" customFormat="1" ht="21" customHeight="1">
      <c r="A26" s="1014" t="s">
        <v>74</v>
      </c>
      <c r="B26" s="2">
        <v>1277.8135335276968</v>
      </c>
      <c r="C26" s="2">
        <v>1443.3146151603498</v>
      </c>
      <c r="D26" s="2">
        <v>1722.3165991253643</v>
      </c>
      <c r="E26" s="2">
        <v>1988.4455641399418</v>
      </c>
      <c r="F26" s="2">
        <v>2109.4462623906707</v>
      </c>
      <c r="G26" s="2">
        <v>2628.3680029154521</v>
      </c>
      <c r="H26" s="2">
        <v>2795.4258862973761</v>
      </c>
      <c r="I26" s="2">
        <v>2751.499951895044</v>
      </c>
    </row>
    <row r="27" spans="1:9" s="95" customFormat="1" ht="43.5" customHeight="1" thickBot="1">
      <c r="A27" s="1016" t="s">
        <v>439</v>
      </c>
      <c r="B27" s="3">
        <v>148.89911516034985</v>
      </c>
      <c r="C27" s="3">
        <v>94.92201749271139</v>
      </c>
      <c r="D27" s="3">
        <v>57.103706997084544</v>
      </c>
      <c r="E27" s="3">
        <v>154.09611953352768</v>
      </c>
      <c r="F27" s="3">
        <v>110.20743294460641</v>
      </c>
      <c r="G27" s="3">
        <v>89.215937317784238</v>
      </c>
      <c r="H27" s="3">
        <v>166.77249271137029</v>
      </c>
      <c r="I27" s="3">
        <v>146.23265451895045</v>
      </c>
    </row>
    <row r="28" spans="1:9" ht="24" customHeight="1" thickTop="1" thickBot="1">
      <c r="A28" s="1013" t="s">
        <v>440</v>
      </c>
      <c r="B28" s="1">
        <v>52876.032099125361</v>
      </c>
      <c r="C28" s="1">
        <v>73852.304685131196</v>
      </c>
      <c r="D28" s="1">
        <v>93996.031164723026</v>
      </c>
      <c r="E28" s="1">
        <v>115855.47061661807</v>
      </c>
      <c r="F28" s="1">
        <v>128803.31580320701</v>
      </c>
      <c r="G28" s="1">
        <v>145324.78231341107</v>
      </c>
      <c r="H28" s="1">
        <v>145340.18505830903</v>
      </c>
      <c r="I28" s="1">
        <v>154638.07736880469</v>
      </c>
    </row>
    <row r="29" spans="1:9" s="94" customFormat="1" ht="21" customHeight="1" thickTop="1">
      <c r="A29" s="1014" t="s">
        <v>441</v>
      </c>
      <c r="B29" s="2">
        <v>42814.283214285715</v>
      </c>
      <c r="C29" s="2">
        <v>60034.614845481046</v>
      </c>
      <c r="D29" s="2">
        <v>74061.200660349845</v>
      </c>
      <c r="E29" s="2">
        <v>90922.087247813397</v>
      </c>
      <c r="F29" s="2">
        <v>105466.20468804664</v>
      </c>
      <c r="G29" s="2">
        <v>119509.6247186589</v>
      </c>
      <c r="H29" s="2">
        <v>123473.37130174927</v>
      </c>
      <c r="I29" s="2">
        <v>130162.61137463557</v>
      </c>
    </row>
    <row r="30" spans="1:9" s="94" customFormat="1" ht="21" customHeight="1">
      <c r="A30" s="1015" t="s">
        <v>442</v>
      </c>
      <c r="B30" s="2">
        <v>0</v>
      </c>
      <c r="C30" s="2">
        <v>0</v>
      </c>
      <c r="D30" s="2">
        <v>4.0102040816326534</v>
      </c>
      <c r="E30" s="2">
        <v>15.875655976676384</v>
      </c>
      <c r="F30" s="2">
        <v>585.00779446064143</v>
      </c>
      <c r="G30" s="2">
        <v>1906.538587463557</v>
      </c>
      <c r="H30" s="2">
        <v>517.2292376093294</v>
      </c>
      <c r="I30" s="2">
        <v>1150.5786763848396</v>
      </c>
    </row>
    <row r="31" spans="1:9" s="94" customFormat="1" ht="21" customHeight="1">
      <c r="A31" s="1015" t="s">
        <v>443</v>
      </c>
      <c r="B31" s="2">
        <v>6850.2707988338198</v>
      </c>
      <c r="C31" s="2">
        <v>8396.2319795918374</v>
      </c>
      <c r="D31" s="2">
        <v>11003.787798833819</v>
      </c>
      <c r="E31" s="2">
        <v>13280.957211370262</v>
      </c>
      <c r="F31" s="2">
        <v>13699.85998833819</v>
      </c>
      <c r="G31" s="2">
        <v>14240.563565597669</v>
      </c>
      <c r="H31" s="2">
        <v>16220.327701166181</v>
      </c>
      <c r="I31" s="2">
        <v>17628.313897959186</v>
      </c>
    </row>
    <row r="32" spans="1:9" s="94" customFormat="1" ht="21" customHeight="1">
      <c r="A32" s="1015" t="s">
        <v>444</v>
      </c>
      <c r="B32" s="2">
        <v>32362.037806122447</v>
      </c>
      <c r="C32" s="2">
        <v>48221.292574344028</v>
      </c>
      <c r="D32" s="2">
        <v>51172.149760932945</v>
      </c>
      <c r="E32" s="2">
        <v>25494.017284256559</v>
      </c>
      <c r="F32" s="2">
        <v>15112.192890670554</v>
      </c>
      <c r="G32" s="2">
        <v>8708.7720072886295</v>
      </c>
      <c r="H32" s="2">
        <v>1512.7141851311953</v>
      </c>
      <c r="I32" s="2">
        <v>296.92945918367349</v>
      </c>
    </row>
    <row r="33" spans="1:9" s="94" customFormat="1" ht="21" customHeight="1">
      <c r="A33" s="1015" t="s">
        <v>445</v>
      </c>
      <c r="B33" s="2">
        <v>3312.7052084548104</v>
      </c>
      <c r="C33" s="2">
        <v>2682.4912784256562</v>
      </c>
      <c r="D33" s="2">
        <v>3187.1791166180756</v>
      </c>
      <c r="E33" s="2">
        <v>3238.1582930029158</v>
      </c>
      <c r="F33" s="2">
        <v>2896.956494169096</v>
      </c>
      <c r="G33" s="2">
        <v>2474.2165641399415</v>
      </c>
      <c r="H33" s="2">
        <v>2832.2066297376095</v>
      </c>
      <c r="I33" s="2">
        <v>3217.6950947521868</v>
      </c>
    </row>
    <row r="34" spans="1:9" s="94" customFormat="1" ht="21" customHeight="1">
      <c r="A34" s="1015" t="s">
        <v>446</v>
      </c>
      <c r="B34" s="2">
        <v>0</v>
      </c>
      <c r="C34" s="2">
        <v>0</v>
      </c>
      <c r="D34" s="2">
        <v>6963.8922084548103</v>
      </c>
      <c r="E34" s="2">
        <v>45982.783618075802</v>
      </c>
      <c r="F34" s="2">
        <v>68680.226094752186</v>
      </c>
      <c r="G34" s="2">
        <v>86990.232801749269</v>
      </c>
      <c r="H34" s="2">
        <v>96824.350982507298</v>
      </c>
      <c r="I34" s="2">
        <v>101133.52657434401</v>
      </c>
    </row>
    <row r="35" spans="1:9" s="94" customFormat="1" ht="21" customHeight="1">
      <c r="A35" s="1015" t="s">
        <v>447</v>
      </c>
      <c r="B35" s="2">
        <v>289.26940087463561</v>
      </c>
      <c r="C35" s="2">
        <v>734.59901311953365</v>
      </c>
      <c r="D35" s="2">
        <v>1730.1815714285715</v>
      </c>
      <c r="E35" s="2">
        <v>2910.295185131195</v>
      </c>
      <c r="F35" s="2">
        <v>4491.9614256559762</v>
      </c>
      <c r="G35" s="2">
        <v>5189.3011924198254</v>
      </c>
      <c r="H35" s="2">
        <v>5566.5425655976678</v>
      </c>
      <c r="I35" s="2">
        <v>6735.5676720116617</v>
      </c>
    </row>
    <row r="36" spans="1:9" s="94" customFormat="1" ht="21" customHeight="1">
      <c r="A36" s="1014" t="s">
        <v>448</v>
      </c>
      <c r="B36" s="2">
        <v>0</v>
      </c>
      <c r="C36" s="2">
        <v>0</v>
      </c>
      <c r="D36" s="2">
        <v>0</v>
      </c>
      <c r="E36" s="2">
        <v>0</v>
      </c>
      <c r="F36" s="2">
        <v>0</v>
      </c>
      <c r="G36" s="2">
        <v>0</v>
      </c>
      <c r="H36" s="2">
        <v>0</v>
      </c>
      <c r="I36" s="2">
        <v>0</v>
      </c>
    </row>
    <row r="37" spans="1:9" s="94" customFormat="1" ht="21" customHeight="1">
      <c r="A37" s="1014" t="s">
        <v>449</v>
      </c>
      <c r="B37" s="2">
        <v>9116.7076545189502</v>
      </c>
      <c r="C37" s="2">
        <v>12524.18167638484</v>
      </c>
      <c r="D37" s="2">
        <v>18138.739612244899</v>
      </c>
      <c r="E37" s="2">
        <v>22888.58612682216</v>
      </c>
      <c r="F37" s="2">
        <v>21073.834029154517</v>
      </c>
      <c r="G37" s="2">
        <v>18662.592804664724</v>
      </c>
      <c r="H37" s="2">
        <v>14496.022134110788</v>
      </c>
      <c r="I37" s="2">
        <v>16078.584342565597</v>
      </c>
    </row>
    <row r="38" spans="1:9" s="94" customFormat="1" ht="21" customHeight="1">
      <c r="A38" s="1014" t="s">
        <v>450</v>
      </c>
      <c r="B38" s="2">
        <v>546.7081268221574</v>
      </c>
      <c r="C38" s="2">
        <v>746.0083134110788</v>
      </c>
      <c r="D38" s="2">
        <v>1016.2125408163265</v>
      </c>
      <c r="E38" s="2">
        <v>1130.9074125364432</v>
      </c>
      <c r="F38" s="2">
        <v>1303.4247259475217</v>
      </c>
      <c r="G38" s="2">
        <v>1879.1595335276968</v>
      </c>
      <c r="H38" s="2">
        <v>2013.9225597667639</v>
      </c>
      <c r="I38" s="2">
        <v>3057.0354081632649</v>
      </c>
    </row>
    <row r="39" spans="1:9" s="94" customFormat="1" ht="21" customHeight="1">
      <c r="A39" s="1014" t="s">
        <v>127</v>
      </c>
      <c r="B39" s="2">
        <v>398.3331034985423</v>
      </c>
      <c r="C39" s="2">
        <v>547.49984985422736</v>
      </c>
      <c r="D39" s="2">
        <v>779.87835131195345</v>
      </c>
      <c r="E39" s="2">
        <v>913.88982944606414</v>
      </c>
      <c r="F39" s="2">
        <v>959.85236005830905</v>
      </c>
      <c r="G39" s="2">
        <v>1014.1045874635568</v>
      </c>
      <c r="H39" s="2">
        <v>1117.9272915451895</v>
      </c>
      <c r="I39" s="2">
        <v>1122.8879533527697</v>
      </c>
    </row>
    <row r="40" spans="1:9" s="94" customFormat="1" ht="21" customHeight="1">
      <c r="A40" s="1014" t="s">
        <v>133</v>
      </c>
      <c r="B40" s="2">
        <v>0</v>
      </c>
      <c r="C40" s="2">
        <v>0</v>
      </c>
      <c r="D40" s="2">
        <v>0</v>
      </c>
      <c r="E40" s="2">
        <v>0</v>
      </c>
      <c r="F40" s="2">
        <v>0</v>
      </c>
      <c r="G40" s="2">
        <v>0</v>
      </c>
      <c r="H40" s="2">
        <v>0</v>
      </c>
      <c r="I40" s="2">
        <v>0</v>
      </c>
    </row>
    <row r="41" spans="1:9" s="94" customFormat="1" ht="21" customHeight="1">
      <c r="A41" s="1014" t="s">
        <v>451</v>
      </c>
      <c r="B41" s="2">
        <v>0</v>
      </c>
      <c r="C41" s="2">
        <v>0</v>
      </c>
      <c r="D41" s="2">
        <v>0</v>
      </c>
      <c r="E41" s="2">
        <v>0</v>
      </c>
      <c r="F41" s="2">
        <v>0</v>
      </c>
      <c r="G41" s="2">
        <v>4259.3006690962102</v>
      </c>
      <c r="H41" s="2">
        <v>4238.9417711370261</v>
      </c>
      <c r="I41" s="2">
        <v>4216.9582900874639</v>
      </c>
    </row>
    <row r="42" spans="1:9" s="95" customFormat="1" ht="43.5" customHeight="1" thickBot="1">
      <c r="A42" s="1016" t="s">
        <v>109</v>
      </c>
      <c r="B42" s="3">
        <v>0</v>
      </c>
      <c r="C42" s="3">
        <v>0</v>
      </c>
      <c r="D42" s="3">
        <v>0</v>
      </c>
      <c r="E42" s="3">
        <v>0</v>
      </c>
      <c r="F42" s="3">
        <v>0</v>
      </c>
      <c r="G42" s="3">
        <v>0</v>
      </c>
      <c r="H42" s="3">
        <v>0</v>
      </c>
      <c r="I42" s="3">
        <v>0</v>
      </c>
    </row>
    <row r="43" spans="1:9" ht="24" customHeight="1" thickTop="1" thickBot="1">
      <c r="A43" s="1013" t="s">
        <v>452</v>
      </c>
      <c r="B43" s="1">
        <v>7439.1608411078714</v>
      </c>
      <c r="C43" s="1">
        <v>9719.7884227405248</v>
      </c>
      <c r="D43" s="1">
        <v>10587.876903790089</v>
      </c>
      <c r="E43" s="1">
        <v>10964.77439212828</v>
      </c>
      <c r="F43" s="1">
        <v>11254.628440233235</v>
      </c>
      <c r="G43" s="1">
        <v>10462.82954664723</v>
      </c>
      <c r="H43" s="1">
        <v>11745.437377551019</v>
      </c>
      <c r="I43" s="1">
        <v>11199.902067055395</v>
      </c>
    </row>
    <row r="44" spans="1:9" s="94" customFormat="1" ht="21" customHeight="1" thickTop="1">
      <c r="A44" s="1014" t="s">
        <v>148</v>
      </c>
      <c r="B44" s="2">
        <v>3213.5568513119533</v>
      </c>
      <c r="C44" s="2">
        <v>3213.5568513119533</v>
      </c>
      <c r="D44" s="2">
        <v>5830.9037900874637</v>
      </c>
      <c r="E44" s="2">
        <v>8294.6997084548111</v>
      </c>
      <c r="F44" s="2">
        <v>9384.7580174927116</v>
      </c>
      <c r="G44" s="2">
        <v>9647.2303206997076</v>
      </c>
      <c r="H44" s="2">
        <v>9647.2303206997076</v>
      </c>
      <c r="I44" s="2">
        <v>9647.2303206997076</v>
      </c>
    </row>
    <row r="45" spans="1:9" s="94" customFormat="1" ht="21" customHeight="1">
      <c r="A45" s="1014" t="s">
        <v>152</v>
      </c>
      <c r="B45" s="2">
        <v>1603.5129387755101</v>
      </c>
      <c r="C45" s="2">
        <v>3061.2388862973762</v>
      </c>
      <c r="D45" s="2">
        <v>2463.7971166180755</v>
      </c>
      <c r="E45" s="2">
        <v>781.28083090379016</v>
      </c>
      <c r="F45" s="2">
        <v>7.8164125364431483</v>
      </c>
      <c r="G45" s="2">
        <v>7.8171413994169088</v>
      </c>
      <c r="H45" s="2">
        <v>7.8171413994169088</v>
      </c>
      <c r="I45" s="2">
        <v>7.8171413994169088</v>
      </c>
    </row>
    <row r="46" spans="1:9" s="94" customFormat="1" ht="21" customHeight="1">
      <c r="A46" s="1014" t="s">
        <v>156</v>
      </c>
      <c r="B46" s="2">
        <v>0</v>
      </c>
      <c r="C46" s="2">
        <v>0</v>
      </c>
      <c r="D46" s="2">
        <v>0</v>
      </c>
      <c r="E46" s="2">
        <v>0</v>
      </c>
      <c r="F46" s="2">
        <v>0</v>
      </c>
      <c r="G46" s="2">
        <v>0</v>
      </c>
      <c r="H46" s="2">
        <v>0</v>
      </c>
      <c r="I46" s="2">
        <v>0</v>
      </c>
    </row>
    <row r="47" spans="1:9" s="94" customFormat="1" ht="21" customHeight="1">
      <c r="A47" s="1014" t="s">
        <v>453</v>
      </c>
      <c r="B47" s="2">
        <v>2101.183448979592</v>
      </c>
      <c r="C47" s="2">
        <v>2622.0910510204085</v>
      </c>
      <c r="D47" s="2">
        <v>1425.0875160349851</v>
      </c>
      <c r="E47" s="2">
        <v>1511.896364431487</v>
      </c>
      <c r="F47" s="2">
        <v>1549.5861137026238</v>
      </c>
      <c r="G47" s="2">
        <v>1580.8329037900876</v>
      </c>
      <c r="H47" s="2">
        <v>1580.8329037900876</v>
      </c>
      <c r="I47" s="2">
        <v>1631.7886049562683</v>
      </c>
    </row>
    <row r="48" spans="1:9" s="94" customFormat="1" ht="21" customHeight="1">
      <c r="A48" s="1014" t="s">
        <v>164</v>
      </c>
      <c r="B48" s="2">
        <v>520.9076020408163</v>
      </c>
      <c r="C48" s="2">
        <v>822.90163411078709</v>
      </c>
      <c r="D48" s="2">
        <v>868.08848104956269</v>
      </c>
      <c r="E48" s="2">
        <v>376.89748833819243</v>
      </c>
      <c r="F48" s="2">
        <v>312.46789650145774</v>
      </c>
      <c r="G48" s="2">
        <v>-773.05081924198259</v>
      </c>
      <c r="H48" s="2">
        <v>509.55701166180756</v>
      </c>
      <c r="I48" s="2">
        <v>-86.934000000000012</v>
      </c>
    </row>
    <row r="49" spans="1:9" s="94" customFormat="1" ht="21" customHeight="1">
      <c r="A49" s="1015" t="s">
        <v>454</v>
      </c>
      <c r="B49" s="2">
        <v>0</v>
      </c>
      <c r="C49" s="2">
        <v>0</v>
      </c>
      <c r="D49" s="2">
        <v>0</v>
      </c>
      <c r="E49" s="2">
        <v>0</v>
      </c>
      <c r="F49" s="2">
        <v>0</v>
      </c>
      <c r="G49" s="2">
        <v>0</v>
      </c>
      <c r="H49" s="2">
        <v>0</v>
      </c>
      <c r="I49" s="2">
        <v>428.02788921282797</v>
      </c>
    </row>
    <row r="50" spans="1:9" s="95" customFormat="1" ht="40.5" customHeight="1" thickBot="1">
      <c r="A50" s="1017" t="s">
        <v>455</v>
      </c>
      <c r="B50" s="3">
        <v>520.9076020408163</v>
      </c>
      <c r="C50" s="3">
        <v>822.90163411078709</v>
      </c>
      <c r="D50" s="3">
        <v>868.08848104956269</v>
      </c>
      <c r="E50" s="3">
        <v>376.89748833819243</v>
      </c>
      <c r="F50" s="3">
        <v>312.46789650145774</v>
      </c>
      <c r="G50" s="3">
        <v>-773.05081924198259</v>
      </c>
      <c r="H50" s="3">
        <v>509.55701166180756</v>
      </c>
      <c r="I50" s="3">
        <v>-514.96188921282794</v>
      </c>
    </row>
    <row r="51" spans="1:9" ht="24" customHeight="1" thickTop="1" thickBot="1">
      <c r="A51" s="1013" t="s">
        <v>456</v>
      </c>
      <c r="B51" s="1">
        <v>60315.192940233232</v>
      </c>
      <c r="C51" s="1">
        <v>83572.093107871711</v>
      </c>
      <c r="D51" s="1">
        <v>104583.90806851312</v>
      </c>
      <c r="E51" s="1">
        <v>126820.24500874635</v>
      </c>
      <c r="F51" s="1">
        <v>140057.94424344023</v>
      </c>
      <c r="G51" s="1">
        <v>155787.6118600583</v>
      </c>
      <c r="H51" s="1">
        <v>157085.62243586007</v>
      </c>
      <c r="I51" s="1">
        <v>165837.97943586006</v>
      </c>
    </row>
    <row r="52" spans="1:9" s="94" customFormat="1" ht="24" customHeight="1" thickTop="1">
      <c r="A52" s="1014" t="s">
        <v>457</v>
      </c>
      <c r="B52" s="2">
        <v>2379.5541924198251</v>
      </c>
      <c r="C52" s="2">
        <v>3582.7718192419825</v>
      </c>
      <c r="D52" s="2">
        <v>6680.6144897959175</v>
      </c>
      <c r="E52" s="2">
        <v>9924.2837623906707</v>
      </c>
      <c r="F52" s="2">
        <v>10328.988122448978</v>
      </c>
      <c r="G52" s="2">
        <v>9071.5982186588917</v>
      </c>
      <c r="H52" s="2">
        <v>10446.5745393586</v>
      </c>
      <c r="I52" s="2">
        <v>10522.361683673471</v>
      </c>
    </row>
    <row r="53" spans="1:9" s="95" customFormat="1" ht="21" customHeight="1">
      <c r="A53" s="1017" t="s">
        <v>458</v>
      </c>
      <c r="B53" s="3">
        <v>0</v>
      </c>
      <c r="C53" s="3">
        <v>0</v>
      </c>
      <c r="D53" s="3">
        <v>0</v>
      </c>
      <c r="E53" s="3">
        <v>0</v>
      </c>
      <c r="F53" s="3">
        <v>0</v>
      </c>
      <c r="G53" s="3">
        <v>0</v>
      </c>
      <c r="H53" s="3">
        <v>0</v>
      </c>
      <c r="I53" s="3">
        <v>0</v>
      </c>
    </row>
    <row r="54" spans="1:9" s="95" customFormat="1" ht="21" customHeight="1">
      <c r="A54" s="1017" t="s">
        <v>459</v>
      </c>
      <c r="B54" s="3">
        <v>2379.5541924198251</v>
      </c>
      <c r="C54" s="3">
        <v>3567.4817682215744</v>
      </c>
      <c r="D54" s="3">
        <v>6660.400625364432</v>
      </c>
      <c r="E54" s="3">
        <v>9879.3449897959181</v>
      </c>
      <c r="F54" s="3">
        <v>10247.898865889212</v>
      </c>
      <c r="G54" s="3">
        <v>8992.4337084548115</v>
      </c>
      <c r="H54" s="3">
        <v>10348.208113702623</v>
      </c>
      <c r="I54" s="3">
        <v>10234.377620991254</v>
      </c>
    </row>
    <row r="55" spans="1:9" s="95" customFormat="1" ht="21" customHeight="1">
      <c r="A55" s="1017" t="s">
        <v>460</v>
      </c>
      <c r="B55" s="3">
        <v>0</v>
      </c>
      <c r="C55" s="3">
        <v>0</v>
      </c>
      <c r="D55" s="3">
        <v>0</v>
      </c>
      <c r="E55" s="3">
        <v>0</v>
      </c>
      <c r="F55" s="3">
        <v>0</v>
      </c>
      <c r="G55" s="3">
        <v>0</v>
      </c>
      <c r="H55" s="3">
        <v>0</v>
      </c>
      <c r="I55" s="3">
        <v>0</v>
      </c>
    </row>
    <row r="56" spans="1:9" s="95" customFormat="1" ht="21" customHeight="1">
      <c r="A56" s="1017" t="s">
        <v>461</v>
      </c>
      <c r="B56" s="3">
        <v>0</v>
      </c>
      <c r="C56" s="3">
        <v>15.290051020408164</v>
      </c>
      <c r="D56" s="3">
        <v>20.213864431486879</v>
      </c>
      <c r="E56" s="3">
        <v>44.93877259475218</v>
      </c>
      <c r="F56" s="3">
        <v>81.089256559766781</v>
      </c>
      <c r="G56" s="3">
        <v>79.164510204081637</v>
      </c>
      <c r="H56" s="3">
        <v>98.36642565597667</v>
      </c>
      <c r="I56" s="3">
        <v>287.98406268221572</v>
      </c>
    </row>
    <row r="57" spans="1:9" s="95" customFormat="1" ht="21" customHeight="1">
      <c r="A57" s="1017" t="s">
        <v>462</v>
      </c>
      <c r="B57" s="3">
        <v>0</v>
      </c>
      <c r="C57" s="3">
        <v>0</v>
      </c>
      <c r="D57" s="3">
        <v>0</v>
      </c>
      <c r="E57" s="3">
        <v>0</v>
      </c>
      <c r="F57" s="3">
        <v>0</v>
      </c>
      <c r="G57" s="3">
        <v>0</v>
      </c>
      <c r="H57" s="3">
        <v>0</v>
      </c>
      <c r="I57" s="3">
        <v>0</v>
      </c>
    </row>
    <row r="58" spans="1:9" s="95" customFormat="1" ht="61.5" customHeight="1" thickBot="1">
      <c r="A58" s="1016" t="s">
        <v>463</v>
      </c>
      <c r="B58" s="3">
        <v>115778.23865889214</v>
      </c>
      <c r="C58" s="3">
        <v>153109.52717492709</v>
      </c>
      <c r="D58" s="3">
        <v>194147.18400728863</v>
      </c>
      <c r="E58" s="3">
        <v>241701.41308017491</v>
      </c>
      <c r="F58" s="3">
        <v>280167.32312390674</v>
      </c>
      <c r="G58" s="3">
        <v>303052.05284548103</v>
      </c>
      <c r="H58" s="3">
        <v>323099.48536443146</v>
      </c>
      <c r="I58" s="3">
        <v>335306.48062536446</v>
      </c>
    </row>
    <row r="59" spans="1:9" ht="31.5" customHeight="1" thickTop="1" thickBot="1">
      <c r="A59" s="1018" t="s">
        <v>464</v>
      </c>
      <c r="B59" s="1"/>
      <c r="C59" s="1"/>
      <c r="D59" s="1"/>
      <c r="E59" s="1"/>
      <c r="F59" s="1"/>
      <c r="G59" s="1"/>
      <c r="H59" s="1"/>
      <c r="I59" s="1"/>
    </row>
    <row r="60" spans="1:9" ht="30" customHeight="1" thickTop="1">
      <c r="A60" s="1019" t="s">
        <v>465</v>
      </c>
      <c r="B60" s="4">
        <v>4573.2728090379005</v>
      </c>
      <c r="C60" s="4">
        <v>6741.6713134110796</v>
      </c>
      <c r="D60" s="4">
        <v>9164.8088309037903</v>
      </c>
      <c r="E60" s="4">
        <v>11747.916991253645</v>
      </c>
      <c r="F60" s="4">
        <v>13215.008852769681</v>
      </c>
      <c r="G60" s="4">
        <v>7139.993635568514</v>
      </c>
      <c r="H60" s="4">
        <v>14940.952565597667</v>
      </c>
      <c r="I60" s="4">
        <v>7905.4941720116622</v>
      </c>
    </row>
    <row r="61" spans="1:9" ht="21" customHeight="1">
      <c r="A61" s="1020" t="s">
        <v>466</v>
      </c>
      <c r="B61" s="4">
        <v>-1579.6612711370262</v>
      </c>
      <c r="C61" s="4">
        <v>-2009.0655816326532</v>
      </c>
      <c r="D61" s="4">
        <v>-2868.0812361516037</v>
      </c>
      <c r="E61" s="4">
        <v>-3926.0459927113702</v>
      </c>
      <c r="F61" s="4">
        <v>-4737.9856005830907</v>
      </c>
      <c r="G61" s="4">
        <v>-2616.7514344023325</v>
      </c>
      <c r="H61" s="4">
        <v>-5198.6595262390665</v>
      </c>
      <c r="I61" s="4">
        <v>-2479.2461880466471</v>
      </c>
    </row>
    <row r="62" spans="1:9" ht="21.75" customHeight="1">
      <c r="A62" s="1021" t="s">
        <v>467</v>
      </c>
      <c r="B62" s="4">
        <v>2993.6115379008743</v>
      </c>
      <c r="C62" s="4">
        <v>4732.6057317784262</v>
      </c>
      <c r="D62" s="4">
        <v>6296.7275947521866</v>
      </c>
      <c r="E62" s="4">
        <v>7821.8709985422738</v>
      </c>
      <c r="F62" s="4">
        <v>8477.0232521865892</v>
      </c>
      <c r="G62" s="4">
        <v>4523.2422011661811</v>
      </c>
      <c r="H62" s="4">
        <v>9742.2930393586012</v>
      </c>
      <c r="I62" s="4">
        <v>5426.247983965015</v>
      </c>
    </row>
    <row r="63" spans="1:9">
      <c r="A63" s="1019" t="s">
        <v>468</v>
      </c>
      <c r="B63" s="4">
        <v>312.38601166180763</v>
      </c>
      <c r="C63" s="4">
        <v>452.56946938775513</v>
      </c>
      <c r="D63" s="4">
        <v>375.68479300291546</v>
      </c>
      <c r="E63" s="4">
        <v>542.61385422740523</v>
      </c>
      <c r="F63" s="4">
        <v>799.8788002915453</v>
      </c>
      <c r="G63" s="4">
        <v>390.97638046647234</v>
      </c>
      <c r="H63" s="4">
        <v>1134.685755102041</v>
      </c>
      <c r="I63" s="4">
        <v>656.08712390670553</v>
      </c>
    </row>
    <row r="64" spans="1:9">
      <c r="A64" s="1020" t="s">
        <v>469</v>
      </c>
      <c r="B64" s="4">
        <v>-38.699723032069969</v>
      </c>
      <c r="C64" s="4">
        <v>-210.39486588921284</v>
      </c>
      <c r="D64" s="4">
        <v>-142.43485131195334</v>
      </c>
      <c r="E64" s="4">
        <v>-243.27753352769676</v>
      </c>
      <c r="F64" s="4">
        <v>-266.52522303206996</v>
      </c>
      <c r="G64" s="4">
        <v>-219.89183819241984</v>
      </c>
      <c r="H64" s="4">
        <v>-594.20887463556846</v>
      </c>
      <c r="I64" s="4">
        <v>-438.98541253644316</v>
      </c>
    </row>
    <row r="65" spans="1:9">
      <c r="A65" s="1022" t="s">
        <v>470</v>
      </c>
      <c r="B65" s="4">
        <v>3267.2978265306119</v>
      </c>
      <c r="C65" s="4">
        <v>4974.7803352769679</v>
      </c>
      <c r="D65" s="4">
        <v>6529.977536443148</v>
      </c>
      <c r="E65" s="4">
        <v>8121.207319241983</v>
      </c>
      <c r="F65" s="4">
        <v>9010.3768294460642</v>
      </c>
      <c r="G65" s="4">
        <v>4694.3267434402333</v>
      </c>
      <c r="H65" s="4">
        <v>10282.769919825074</v>
      </c>
      <c r="I65" s="4">
        <v>5643.3496953352769</v>
      </c>
    </row>
    <row r="66" spans="1:9">
      <c r="A66" s="1019" t="s">
        <v>471</v>
      </c>
      <c r="B66" s="4">
        <v>304.01740524781343</v>
      </c>
      <c r="C66" s="4">
        <v>356.21363411078715</v>
      </c>
      <c r="D66" s="4">
        <v>317.62901895043734</v>
      </c>
      <c r="E66" s="4">
        <v>1373.4383644314869</v>
      </c>
      <c r="F66" s="4">
        <v>734.58595772594754</v>
      </c>
      <c r="G66" s="4">
        <v>537.45058892128282</v>
      </c>
      <c r="H66" s="4">
        <v>2711.4133119533531</v>
      </c>
      <c r="I66" s="4">
        <v>838.88379883381924</v>
      </c>
    </row>
    <row r="67" spans="1:9">
      <c r="A67" s="1019" t="s">
        <v>472</v>
      </c>
      <c r="B67" s="4">
        <v>-575.62792419825075</v>
      </c>
      <c r="C67" s="4">
        <v>-898.76363411078717</v>
      </c>
      <c r="D67" s="4">
        <v>-1097.0459810495627</v>
      </c>
      <c r="E67" s="4">
        <v>-2937.7244868804669</v>
      </c>
      <c r="F67" s="4">
        <v>-1887.7201647230322</v>
      </c>
      <c r="G67" s="4">
        <v>-1978.5435874635566</v>
      </c>
      <c r="H67" s="4">
        <v>-4242.8258921282804</v>
      </c>
      <c r="I67" s="4">
        <v>-2121.4757303206998</v>
      </c>
    </row>
    <row r="68" spans="1:9">
      <c r="A68" s="1021" t="s">
        <v>473</v>
      </c>
      <c r="B68" s="4">
        <v>2995.687307580175</v>
      </c>
      <c r="C68" s="4">
        <v>4432.2303352769686</v>
      </c>
      <c r="D68" s="4">
        <v>5750.5605743440237</v>
      </c>
      <c r="E68" s="4">
        <v>6556.9211967930032</v>
      </c>
      <c r="F68" s="4">
        <v>7857.24262244898</v>
      </c>
      <c r="G68" s="4">
        <v>3253.2337448979592</v>
      </c>
      <c r="H68" s="4">
        <v>8751.357339650147</v>
      </c>
      <c r="I68" s="4">
        <v>4360.7577638483972</v>
      </c>
    </row>
    <row r="69" spans="1:9">
      <c r="A69" s="1020" t="s">
        <v>474</v>
      </c>
      <c r="B69" s="4">
        <v>-2475.2784518950434</v>
      </c>
      <c r="C69" s="4">
        <v>-3609.4141093294461</v>
      </c>
      <c r="D69" s="4">
        <v>-4903.2949577259469</v>
      </c>
      <c r="E69" s="4">
        <v>-6116.617173469388</v>
      </c>
      <c r="F69" s="4">
        <v>-7541.4906865889207</v>
      </c>
      <c r="G69" s="4">
        <v>-4028.232279883382</v>
      </c>
      <c r="H69" s="4">
        <v>-8260.530542274053</v>
      </c>
      <c r="I69" s="4">
        <v>-4878.6979606413988</v>
      </c>
    </row>
    <row r="70" spans="1:9">
      <c r="A70" s="1022" t="s">
        <v>475</v>
      </c>
      <c r="B70" s="4">
        <v>520.40885568513124</v>
      </c>
      <c r="C70" s="4">
        <v>822.81622594752184</v>
      </c>
      <c r="D70" s="4">
        <v>847.2656166180758</v>
      </c>
      <c r="E70" s="4">
        <v>440.30402332361518</v>
      </c>
      <c r="F70" s="4">
        <v>315.75193586005827</v>
      </c>
      <c r="G70" s="4">
        <v>-774.99853498542279</v>
      </c>
      <c r="H70" s="4">
        <v>490.82679737609328</v>
      </c>
      <c r="I70" s="4">
        <v>-517.94019679300288</v>
      </c>
    </row>
    <row r="71" spans="1:9">
      <c r="A71" s="1022" t="s">
        <v>476</v>
      </c>
      <c r="B71" s="4">
        <v>-420.24183236151606</v>
      </c>
      <c r="C71" s="4">
        <v>1.7201166180758016E-4</v>
      </c>
      <c r="D71" s="4">
        <v>1.2973760932944608E-4</v>
      </c>
      <c r="E71" s="4">
        <v>-2.8571428571428568E-4</v>
      </c>
      <c r="F71" s="4">
        <v>-8.4548104956268222E-5</v>
      </c>
      <c r="G71" s="4">
        <v>-1.8367346938775512E-4</v>
      </c>
      <c r="H71" s="4">
        <v>-3.0845481049562684E-3</v>
      </c>
      <c r="I71" s="4">
        <v>-6.0495626822157432E-4</v>
      </c>
    </row>
    <row r="72" spans="1:9">
      <c r="A72" s="1020" t="s">
        <v>477</v>
      </c>
      <c r="B72" s="4">
        <v>-420.75104227405245</v>
      </c>
      <c r="C72" s="4">
        <v>1.7201166180758016E-4</v>
      </c>
      <c r="D72" s="4">
        <v>1.2973760932944608E-4</v>
      </c>
      <c r="E72" s="4">
        <v>-2.8571428571428568E-4</v>
      </c>
      <c r="F72" s="4">
        <v>-8.4548104956268222E-5</v>
      </c>
      <c r="G72" s="4">
        <v>-1.8367346938775512E-4</v>
      </c>
      <c r="H72" s="4">
        <v>-3.0845481049562684E-3</v>
      </c>
      <c r="I72" s="4">
        <v>-6.0495626822157432E-4</v>
      </c>
    </row>
    <row r="73" spans="1:9">
      <c r="A73" s="1020" t="s">
        <v>478</v>
      </c>
      <c r="B73" s="4">
        <v>0.5092099125364431</v>
      </c>
      <c r="C73" s="4">
        <v>0</v>
      </c>
      <c r="D73" s="4">
        <v>0</v>
      </c>
      <c r="E73" s="4">
        <v>0</v>
      </c>
      <c r="F73" s="4">
        <v>0</v>
      </c>
      <c r="G73" s="4">
        <v>0</v>
      </c>
      <c r="H73" s="4">
        <v>0</v>
      </c>
      <c r="I73" s="4">
        <v>0</v>
      </c>
    </row>
    <row r="74" spans="1:9">
      <c r="A74" s="1021" t="s">
        <v>479</v>
      </c>
      <c r="B74" s="4">
        <v>425.94176967930031</v>
      </c>
      <c r="C74" s="4">
        <v>-5.8294460641399428E-3</v>
      </c>
      <c r="D74" s="4">
        <v>-1.4762390670553936E-2</v>
      </c>
      <c r="E74" s="4">
        <v>-2.5166180758017492E-2</v>
      </c>
      <c r="F74" s="4">
        <v>-1.9884839650145772E-2</v>
      </c>
      <c r="G74" s="4">
        <v>-1.6023323615160349E-2</v>
      </c>
      <c r="H74" s="4">
        <v>-3.6829446064139938E-2</v>
      </c>
      <c r="I74" s="4">
        <v>-0.29155393586005829</v>
      </c>
    </row>
    <row r="75" spans="1:9">
      <c r="A75" s="1021" t="s">
        <v>480</v>
      </c>
      <c r="B75" s="4">
        <v>425.94200583090378</v>
      </c>
      <c r="C75" s="4">
        <v>1.5495626822157435E-3</v>
      </c>
      <c r="D75" s="4">
        <v>1.5932944606413995E-3</v>
      </c>
      <c r="E75" s="4">
        <v>1.0174927113702624E-3</v>
      </c>
      <c r="F75" s="4">
        <v>1.4912536443148689E-3</v>
      </c>
      <c r="G75" s="4">
        <v>5.2186588921282798E-4</v>
      </c>
      <c r="H75" s="4">
        <v>-7.8279883381924197E-4</v>
      </c>
      <c r="I75" s="4">
        <v>-0.28244752186588923</v>
      </c>
    </row>
    <row r="76" spans="1:9">
      <c r="A76" s="1020" t="s">
        <v>481</v>
      </c>
      <c r="B76" s="4">
        <v>-2.361516034985423E-4</v>
      </c>
      <c r="C76" s="4">
        <v>-7.379008746355685E-3</v>
      </c>
      <c r="D76" s="4">
        <v>-1.6355685131195338E-2</v>
      </c>
      <c r="E76" s="4">
        <v>-2.6183673469387755E-2</v>
      </c>
      <c r="F76" s="4">
        <v>-2.1376093294460639E-2</v>
      </c>
      <c r="G76" s="4">
        <v>-1.6545189504373177E-2</v>
      </c>
      <c r="H76" s="4">
        <v>-3.6046647230320701E-2</v>
      </c>
      <c r="I76" s="4">
        <v>-9.1064139941690967E-3</v>
      </c>
    </row>
    <row r="77" spans="1:9">
      <c r="A77" s="1021" t="s">
        <v>482</v>
      </c>
      <c r="B77" s="4">
        <v>526.10879300291538</v>
      </c>
      <c r="C77" s="4">
        <v>822.81056851311951</v>
      </c>
      <c r="D77" s="4">
        <v>847.2509839650146</v>
      </c>
      <c r="E77" s="4">
        <v>440.27857142857147</v>
      </c>
      <c r="F77" s="4">
        <v>315.73196647230321</v>
      </c>
      <c r="G77" s="4">
        <v>-775.0147419825073</v>
      </c>
      <c r="H77" s="4">
        <v>490.78688338192421</v>
      </c>
      <c r="I77" s="4">
        <v>-518.23235568513121</v>
      </c>
    </row>
    <row r="78" spans="1:9">
      <c r="A78" s="1019" t="s">
        <v>483</v>
      </c>
      <c r="B78" s="4">
        <v>0</v>
      </c>
      <c r="C78" s="4">
        <v>0.39030612244897961</v>
      </c>
      <c r="D78" s="4">
        <v>0.22157434402332363</v>
      </c>
      <c r="E78" s="4">
        <v>0.44387755102040816</v>
      </c>
      <c r="F78" s="4">
        <v>1.8950437317784258E-2</v>
      </c>
      <c r="G78" s="4">
        <v>0</v>
      </c>
      <c r="H78" s="4">
        <v>0</v>
      </c>
      <c r="I78" s="4">
        <v>0</v>
      </c>
    </row>
    <row r="79" spans="1:9">
      <c r="A79" s="1022" t="s">
        <v>484</v>
      </c>
      <c r="B79" s="4">
        <v>526.10879300291538</v>
      </c>
      <c r="C79" s="4">
        <v>823.20087463556854</v>
      </c>
      <c r="D79" s="4">
        <v>847.47255830903794</v>
      </c>
      <c r="E79" s="4">
        <v>440.72244897959189</v>
      </c>
      <c r="F79" s="4">
        <v>315.75091690962097</v>
      </c>
      <c r="G79" s="4">
        <v>-775.0147419825073</v>
      </c>
      <c r="H79" s="4">
        <v>490.78688338192421</v>
      </c>
      <c r="I79" s="4">
        <v>-518.23235568513121</v>
      </c>
    </row>
    <row r="80" spans="1:9">
      <c r="A80" s="1019" t="s">
        <v>485</v>
      </c>
      <c r="B80" s="4">
        <v>-5.2011909620991252</v>
      </c>
      <c r="C80" s="4">
        <v>-0.29924052478134111</v>
      </c>
      <c r="D80" s="4">
        <v>20.61592274052478</v>
      </c>
      <c r="E80" s="4">
        <v>-63.824960641399414</v>
      </c>
      <c r="F80" s="4">
        <v>-3.283020408163265</v>
      </c>
      <c r="G80" s="4">
        <v>1.9639227405247812</v>
      </c>
      <c r="H80" s="4">
        <v>18.770128279883384</v>
      </c>
      <c r="I80" s="4">
        <v>3.2704664723032071</v>
      </c>
    </row>
    <row r="81" spans="1:9" ht="21" customHeight="1">
      <c r="A81" s="1021" t="s">
        <v>486</v>
      </c>
      <c r="B81" s="4">
        <v>520.9076020408163</v>
      </c>
      <c r="C81" s="4">
        <v>822.90163411078709</v>
      </c>
      <c r="D81" s="4">
        <v>868.08848104956269</v>
      </c>
      <c r="E81" s="4">
        <v>376.89748833819243</v>
      </c>
      <c r="F81" s="4">
        <v>312.46789650145774</v>
      </c>
      <c r="G81" s="4">
        <v>-773.05081924198259</v>
      </c>
      <c r="H81" s="4">
        <v>509.55701166180756</v>
      </c>
      <c r="I81" s="4">
        <v>-514.96188921282794</v>
      </c>
    </row>
    <row r="82" spans="1:9" ht="21" customHeight="1">
      <c r="A82" s="1019" t="s">
        <v>487</v>
      </c>
      <c r="B82" s="4">
        <v>0</v>
      </c>
      <c r="C82" s="4">
        <v>0</v>
      </c>
      <c r="D82" s="4">
        <v>0</v>
      </c>
      <c r="E82" s="4">
        <v>0</v>
      </c>
      <c r="F82" s="4">
        <v>0</v>
      </c>
      <c r="G82" s="4">
        <v>0</v>
      </c>
      <c r="H82" s="4">
        <v>0</v>
      </c>
      <c r="I82" s="4">
        <v>0</v>
      </c>
    </row>
    <row r="83" spans="1:9" ht="21" customHeight="1">
      <c r="A83" s="1021" t="s">
        <v>488</v>
      </c>
      <c r="B83" s="4">
        <v>520.9076020408163</v>
      </c>
      <c r="C83" s="4">
        <v>822.90163411078709</v>
      </c>
      <c r="D83" s="4">
        <v>868.08848104956269</v>
      </c>
      <c r="E83" s="4">
        <v>376.89748833819243</v>
      </c>
      <c r="F83" s="4">
        <v>312.46789650145774</v>
      </c>
      <c r="G83" s="4">
        <v>-773.05081924198259</v>
      </c>
      <c r="H83" s="4">
        <v>509.55701166180756</v>
      </c>
      <c r="I83" s="4">
        <v>-514.96188921282794</v>
      </c>
    </row>
    <row r="84" spans="1:9" ht="18" customHeight="1" thickBot="1">
      <c r="A84" s="1019" t="s">
        <v>489</v>
      </c>
      <c r="B84" s="4">
        <v>0</v>
      </c>
      <c r="C84" s="4">
        <v>0</v>
      </c>
      <c r="D84" s="4">
        <v>0</v>
      </c>
      <c r="E84" s="4">
        <v>0</v>
      </c>
      <c r="F84" s="4">
        <v>0</v>
      </c>
      <c r="G84" s="4">
        <v>0</v>
      </c>
      <c r="H84" s="4">
        <v>0</v>
      </c>
      <c r="I84" s="4">
        <v>0</v>
      </c>
    </row>
    <row r="85" spans="1:9" ht="24" customHeight="1" thickTop="1" thickBot="1">
      <c r="A85" s="1013" t="s">
        <v>490</v>
      </c>
      <c r="B85" s="1">
        <v>520.9076020408163</v>
      </c>
      <c r="C85" s="1">
        <v>822.90163411078709</v>
      </c>
      <c r="D85" s="1">
        <v>868.08848104956269</v>
      </c>
      <c r="E85" s="1">
        <v>376.89748833819243</v>
      </c>
      <c r="F85" s="1">
        <v>312.46789650145774</v>
      </c>
      <c r="G85" s="1">
        <v>-773.05081924198259</v>
      </c>
      <c r="H85" s="1">
        <v>509.55701166180756</v>
      </c>
      <c r="I85" s="1">
        <v>-514.96188921282794</v>
      </c>
    </row>
    <row r="86" spans="1:9" ht="15" customHeight="1" thickTop="1" thickBot="1">
      <c r="A86" s="1023"/>
      <c r="B86" s="5"/>
      <c r="C86" s="5"/>
      <c r="D86" s="5"/>
      <c r="E86" s="5"/>
      <c r="F86" s="5"/>
      <c r="G86" s="5"/>
      <c r="H86" s="5"/>
      <c r="I86" s="5"/>
    </row>
    <row r="87" spans="1:9" ht="28.5" customHeight="1" thickTop="1">
      <c r="A87" s="1024"/>
      <c r="B87" s="42"/>
      <c r="C87" s="42"/>
      <c r="D87" s="42"/>
      <c r="E87" s="42"/>
      <c r="F87" s="42"/>
      <c r="G87" s="42"/>
      <c r="H87" s="42"/>
    </row>
    <row r="88" spans="1:9">
      <c r="A88" s="1024"/>
      <c r="B88" s="42"/>
      <c r="C88" s="42"/>
      <c r="D88" s="42"/>
      <c r="E88" s="42"/>
      <c r="F88" s="42"/>
      <c r="G88" s="42"/>
      <c r="H88" s="42"/>
    </row>
    <row r="89" spans="1:9" ht="19.5">
      <c r="A89" s="1025"/>
      <c r="B89" s="42"/>
      <c r="C89" s="42"/>
      <c r="D89" s="42"/>
      <c r="E89" s="42"/>
      <c r="F89" s="42"/>
      <c r="G89" s="42"/>
      <c r="H89" s="42"/>
    </row>
    <row r="90" spans="1:9" ht="19.5">
      <c r="A90" s="1025"/>
      <c r="B90" s="42"/>
      <c r="C90" s="42"/>
      <c r="D90" s="42"/>
      <c r="E90" s="42"/>
      <c r="F90" s="42"/>
      <c r="G90" s="42"/>
      <c r="H90" s="42"/>
    </row>
    <row r="91" spans="1:9" ht="19.5">
      <c r="A91" s="1025"/>
      <c r="B91" s="42"/>
      <c r="C91" s="42"/>
      <c r="D91" s="42"/>
      <c r="E91" s="42"/>
      <c r="F91" s="42"/>
      <c r="G91" s="42"/>
      <c r="H91" s="42"/>
    </row>
    <row r="92" spans="1:9" ht="19.5">
      <c r="A92" s="1026"/>
      <c r="B92" s="42"/>
      <c r="C92" s="42"/>
      <c r="D92" s="42"/>
      <c r="E92" s="42"/>
      <c r="F92" s="42"/>
      <c r="G92" s="42"/>
      <c r="H92" s="42"/>
    </row>
    <row r="93" spans="1:9" ht="19.5">
      <c r="A93" s="1026"/>
      <c r="B93" s="42"/>
      <c r="C93" s="42"/>
      <c r="D93" s="42"/>
      <c r="E93" s="42"/>
      <c r="F93" s="42"/>
      <c r="G93" s="42"/>
      <c r="H93" s="42"/>
    </row>
    <row r="94" spans="1:9" ht="19.5">
      <c r="A94" s="1026"/>
      <c r="B94" s="42"/>
      <c r="C94" s="42"/>
      <c r="D94" s="42"/>
      <c r="E94" s="42"/>
      <c r="F94" s="42"/>
      <c r="G94" s="42"/>
      <c r="H94" s="42"/>
    </row>
    <row r="95" spans="1:9" ht="19.5">
      <c r="A95" s="1025"/>
      <c r="B95" s="42"/>
      <c r="C95" s="42"/>
      <c r="D95" s="42"/>
      <c r="E95" s="42"/>
      <c r="F95" s="42"/>
      <c r="G95" s="42"/>
      <c r="H95" s="42"/>
    </row>
    <row r="96" spans="1:9" ht="19.5">
      <c r="A96" s="1025"/>
      <c r="B96" s="42"/>
      <c r="C96" s="42"/>
      <c r="D96" s="42"/>
      <c r="E96" s="42"/>
      <c r="F96" s="42"/>
      <c r="G96" s="42"/>
      <c r="H96" s="42"/>
    </row>
    <row r="97" spans="1:8" ht="19.5">
      <c r="A97" s="1025"/>
      <c r="B97" s="42"/>
      <c r="C97" s="42"/>
      <c r="D97" s="42"/>
      <c r="E97" s="42"/>
      <c r="F97" s="42"/>
      <c r="G97" s="42"/>
      <c r="H97" s="42"/>
    </row>
    <row r="98" spans="1:8" ht="19.5">
      <c r="A98" s="1025"/>
      <c r="B98" s="42"/>
      <c r="C98" s="42"/>
      <c r="D98" s="42"/>
      <c r="E98" s="42"/>
      <c r="F98" s="42"/>
      <c r="G98" s="42"/>
      <c r="H98" s="42"/>
    </row>
    <row r="99" spans="1:8" ht="19.5">
      <c r="A99" s="1025"/>
      <c r="B99" s="42"/>
      <c r="C99" s="42"/>
      <c r="D99" s="42"/>
      <c r="E99" s="42"/>
      <c r="F99" s="42"/>
      <c r="G99" s="42"/>
      <c r="H99" s="42"/>
    </row>
    <row r="100" spans="1:8" ht="19.5">
      <c r="A100" s="1027"/>
      <c r="B100" s="42"/>
      <c r="C100" s="42"/>
      <c r="D100" s="42"/>
      <c r="E100" s="42"/>
      <c r="F100" s="42"/>
      <c r="G100" s="42"/>
      <c r="H100" s="42"/>
    </row>
    <row r="101" spans="1:8">
      <c r="A101" s="1028"/>
      <c r="B101" s="42"/>
      <c r="C101" s="42"/>
      <c r="D101" s="42"/>
      <c r="E101" s="42"/>
      <c r="F101" s="42"/>
      <c r="G101" s="42"/>
      <c r="H101" s="42"/>
    </row>
    <row r="102" spans="1:8">
      <c r="A102" s="1028"/>
      <c r="B102" s="42"/>
      <c r="C102" s="42"/>
      <c r="D102" s="42"/>
      <c r="E102" s="42"/>
      <c r="F102" s="42"/>
      <c r="G102" s="42"/>
      <c r="H102" s="42"/>
    </row>
    <row r="103" spans="1:8">
      <c r="A103" s="1028"/>
      <c r="B103" s="42"/>
      <c r="C103" s="42"/>
      <c r="D103" s="42"/>
      <c r="E103" s="42"/>
      <c r="F103" s="42"/>
      <c r="G103" s="42"/>
      <c r="H103" s="42"/>
    </row>
    <row r="104" spans="1:8">
      <c r="A104" s="1028"/>
      <c r="B104" s="42"/>
      <c r="C104" s="42"/>
      <c r="D104" s="42"/>
      <c r="E104" s="42"/>
      <c r="F104" s="42"/>
      <c r="G104" s="42"/>
      <c r="H104" s="42"/>
    </row>
    <row r="105" spans="1:8">
      <c r="A105" s="1028"/>
      <c r="B105" s="42"/>
      <c r="C105" s="42"/>
      <c r="D105" s="42"/>
      <c r="E105" s="42"/>
      <c r="F105" s="42"/>
      <c r="G105" s="42"/>
      <c r="H105" s="42"/>
    </row>
    <row r="106" spans="1:8">
      <c r="A106" s="1028"/>
      <c r="B106" s="42"/>
      <c r="C106" s="42"/>
      <c r="D106" s="42"/>
      <c r="E106" s="42"/>
      <c r="F106" s="42"/>
      <c r="G106" s="42"/>
      <c r="H106" s="42"/>
    </row>
    <row r="107" spans="1:8">
      <c r="A107" s="1028"/>
      <c r="B107" s="42"/>
      <c r="C107" s="42"/>
      <c r="D107" s="42"/>
      <c r="E107" s="42"/>
      <c r="F107" s="42"/>
      <c r="G107" s="42"/>
      <c r="H107" s="42"/>
    </row>
    <row r="108" spans="1:8">
      <c r="A108" s="1028"/>
      <c r="B108" s="42"/>
      <c r="C108" s="42"/>
      <c r="D108" s="42"/>
      <c r="E108" s="42"/>
      <c r="F108" s="42"/>
      <c r="G108" s="42"/>
      <c r="H108" s="42"/>
    </row>
    <row r="109" spans="1:8" ht="19.5">
      <c r="A109" s="1025"/>
      <c r="B109" s="42"/>
      <c r="C109" s="42"/>
      <c r="D109" s="42"/>
      <c r="E109" s="42"/>
      <c r="F109" s="42"/>
      <c r="G109" s="42"/>
      <c r="H109" s="42"/>
    </row>
    <row r="110" spans="1:8" ht="19.5">
      <c r="A110" s="1025"/>
      <c r="B110" s="42"/>
      <c r="C110" s="42"/>
      <c r="D110" s="42"/>
      <c r="E110" s="42"/>
      <c r="F110" s="42"/>
      <c r="G110" s="42"/>
      <c r="H110" s="42"/>
    </row>
    <row r="111" spans="1:8" ht="19.5">
      <c r="A111" s="1026"/>
      <c r="B111" s="42"/>
      <c r="C111" s="42"/>
      <c r="D111" s="42"/>
      <c r="E111" s="42"/>
      <c r="F111" s="42"/>
      <c r="G111" s="42"/>
      <c r="H111" s="42"/>
    </row>
    <row r="112" spans="1:8" ht="19.5">
      <c r="A112" s="1026"/>
      <c r="B112" s="42"/>
      <c r="C112" s="42"/>
      <c r="D112" s="42"/>
      <c r="E112" s="42"/>
      <c r="F112" s="42"/>
      <c r="G112" s="42"/>
      <c r="H112" s="42"/>
    </row>
    <row r="113" spans="1:8" ht="19.5">
      <c r="A113" s="1026"/>
      <c r="B113" s="42"/>
      <c r="C113" s="42"/>
      <c r="D113" s="42"/>
      <c r="E113" s="42"/>
      <c r="F113" s="42"/>
      <c r="G113" s="42"/>
      <c r="H113" s="42"/>
    </row>
    <row r="114" spans="1:8" ht="19.5">
      <c r="A114" s="1025"/>
      <c r="B114" s="42"/>
      <c r="C114" s="42"/>
      <c r="D114" s="42"/>
      <c r="E114" s="42"/>
      <c r="F114" s="42"/>
      <c r="G114" s="42"/>
      <c r="H114" s="42"/>
    </row>
    <row r="115" spans="1:8" ht="19.5">
      <c r="A115" s="1025"/>
      <c r="B115" s="42"/>
      <c r="C115" s="42"/>
      <c r="D115" s="42"/>
      <c r="E115" s="42"/>
      <c r="F115" s="42"/>
      <c r="G115" s="42"/>
      <c r="H115" s="42"/>
    </row>
    <row r="116" spans="1:8" ht="19.5">
      <c r="A116" s="1025"/>
      <c r="B116" s="42"/>
      <c r="C116" s="42"/>
      <c r="D116" s="42"/>
      <c r="E116" s="42"/>
      <c r="F116" s="42"/>
      <c r="G116" s="42"/>
      <c r="H116" s="42"/>
    </row>
    <row r="117" spans="1:8" ht="19.5">
      <c r="A117" s="1025"/>
      <c r="B117" s="42"/>
      <c r="C117" s="42"/>
      <c r="D117" s="42"/>
      <c r="E117" s="42"/>
      <c r="F117" s="42"/>
      <c r="G117" s="42"/>
      <c r="H117" s="42"/>
    </row>
    <row r="118" spans="1:8" ht="19.5">
      <c r="A118" s="1025"/>
      <c r="B118" s="42"/>
      <c r="C118" s="42"/>
      <c r="D118" s="42"/>
      <c r="E118" s="42"/>
      <c r="F118" s="42"/>
      <c r="G118" s="42"/>
      <c r="H118" s="42"/>
    </row>
    <row r="119" spans="1:8" ht="19.5">
      <c r="A119" s="1025"/>
      <c r="B119" s="42"/>
      <c r="C119" s="42"/>
      <c r="D119" s="42"/>
      <c r="E119" s="42"/>
      <c r="F119" s="42"/>
      <c r="G119" s="42"/>
      <c r="H119" s="42"/>
    </row>
    <row r="120" spans="1:8" ht="19.5">
      <c r="A120" s="1025"/>
      <c r="B120" s="42"/>
      <c r="C120" s="42"/>
      <c r="D120" s="42"/>
      <c r="E120" s="42"/>
      <c r="F120" s="42"/>
      <c r="G120" s="42"/>
      <c r="H120" s="42"/>
    </row>
    <row r="121" spans="1:8" ht="19.5">
      <c r="A121" s="1026"/>
      <c r="B121" s="42"/>
      <c r="C121" s="42"/>
      <c r="D121" s="42"/>
      <c r="E121" s="42"/>
      <c r="F121" s="42"/>
      <c r="G121" s="42"/>
      <c r="H121" s="42"/>
    </row>
    <row r="122" spans="1:8" ht="19.5">
      <c r="A122" s="1025"/>
      <c r="B122" s="42"/>
      <c r="C122" s="42"/>
      <c r="D122" s="42"/>
      <c r="E122" s="42"/>
      <c r="F122" s="42"/>
      <c r="G122" s="42"/>
      <c r="H122" s="42"/>
    </row>
    <row r="123" spans="1:8" ht="19.5">
      <c r="A123" s="1025"/>
      <c r="B123" s="42"/>
      <c r="C123" s="42"/>
      <c r="D123" s="42"/>
      <c r="E123" s="42"/>
      <c r="F123" s="42"/>
      <c r="G123" s="42"/>
      <c r="H123" s="42"/>
    </row>
    <row r="124" spans="1:8" ht="19.5">
      <c r="A124" s="1025"/>
      <c r="B124" s="42"/>
      <c r="C124" s="42"/>
      <c r="D124" s="42"/>
      <c r="E124" s="42"/>
      <c r="F124" s="42"/>
      <c r="G124" s="42"/>
      <c r="H124" s="42"/>
    </row>
    <row r="125" spans="1:8" ht="19.5">
      <c r="A125" s="1025"/>
      <c r="B125" s="42"/>
      <c r="C125" s="42"/>
      <c r="D125" s="42"/>
      <c r="E125" s="42"/>
      <c r="F125" s="42"/>
      <c r="G125" s="42"/>
      <c r="H125" s="42"/>
    </row>
    <row r="126" spans="1:8" ht="19.5">
      <c r="A126" s="1025"/>
      <c r="B126" s="42"/>
      <c r="C126" s="42"/>
      <c r="D126" s="42"/>
      <c r="E126" s="42"/>
      <c r="F126" s="42"/>
      <c r="G126" s="42"/>
      <c r="H126" s="42"/>
    </row>
    <row r="127" spans="1:8" ht="19.5">
      <c r="A127" s="1026"/>
      <c r="B127" s="42"/>
      <c r="C127" s="42"/>
      <c r="D127" s="42"/>
      <c r="E127" s="42"/>
      <c r="F127" s="42"/>
      <c r="G127" s="42"/>
      <c r="H127" s="42"/>
    </row>
    <row r="128" spans="1:8" ht="19.5">
      <c r="A128" s="1025"/>
      <c r="B128" s="42"/>
      <c r="C128" s="42"/>
      <c r="D128" s="42"/>
      <c r="E128" s="42"/>
      <c r="F128" s="42"/>
      <c r="G128" s="42"/>
      <c r="H128" s="42"/>
    </row>
    <row r="129" spans="1:8" ht="19.5">
      <c r="A129" s="1025"/>
      <c r="B129" s="42"/>
      <c r="C129" s="42"/>
      <c r="D129" s="42"/>
      <c r="E129" s="42"/>
      <c r="F129" s="42"/>
      <c r="G129" s="42"/>
      <c r="H129" s="42"/>
    </row>
    <row r="130" spans="1:8" ht="19.5">
      <c r="A130" s="1025"/>
      <c r="B130" s="42"/>
      <c r="C130" s="42"/>
      <c r="D130" s="42"/>
      <c r="E130" s="42"/>
      <c r="F130" s="42"/>
      <c r="G130" s="42"/>
      <c r="H130" s="42"/>
    </row>
    <row r="131" spans="1:8" ht="19.5">
      <c r="A131" s="1026"/>
      <c r="B131" s="42"/>
      <c r="C131" s="42"/>
      <c r="D131" s="42"/>
      <c r="E131" s="42"/>
      <c r="F131" s="42"/>
      <c r="G131" s="42"/>
      <c r="H131" s="42"/>
    </row>
    <row r="132" spans="1:8" ht="19.5">
      <c r="A132" s="1025"/>
      <c r="B132" s="42"/>
      <c r="C132" s="42"/>
      <c r="D132" s="42"/>
      <c r="E132" s="42"/>
      <c r="F132" s="42"/>
      <c r="G132" s="42"/>
      <c r="H132" s="42"/>
    </row>
    <row r="133" spans="1:8" ht="19.5">
      <c r="A133" s="1025"/>
      <c r="B133" s="42"/>
      <c r="C133" s="42"/>
      <c r="D133" s="42"/>
      <c r="E133" s="42"/>
      <c r="F133" s="42"/>
      <c r="G133" s="42"/>
      <c r="H133" s="42"/>
    </row>
    <row r="134" spans="1:8" ht="19.5">
      <c r="A134" s="1025"/>
      <c r="B134" s="42"/>
      <c r="C134" s="42"/>
      <c r="D134" s="42"/>
      <c r="E134" s="42"/>
      <c r="F134" s="42"/>
      <c r="G134" s="42"/>
      <c r="H134" s="42"/>
    </row>
    <row r="135" spans="1:8" ht="19.5">
      <c r="A135" s="1025"/>
      <c r="B135" s="42"/>
      <c r="C135" s="42"/>
      <c r="D135" s="42"/>
      <c r="E135" s="42"/>
      <c r="F135" s="42"/>
      <c r="G135" s="42"/>
      <c r="H135" s="42"/>
    </row>
    <row r="136" spans="1:8" ht="19.5">
      <c r="A136" s="1026"/>
      <c r="B136" s="42"/>
      <c r="C136" s="42"/>
      <c r="D136" s="42"/>
      <c r="E136" s="42"/>
      <c r="F136" s="42"/>
      <c r="G136" s="42"/>
      <c r="H136" s="42"/>
    </row>
    <row r="137" spans="1:8" ht="19.5">
      <c r="A137" s="1025"/>
      <c r="B137" s="42"/>
      <c r="C137" s="42"/>
      <c r="D137" s="42"/>
      <c r="E137" s="42"/>
      <c r="F137" s="42"/>
      <c r="G137" s="42"/>
      <c r="H137" s="42"/>
    </row>
    <row r="138" spans="1:8" ht="19.5">
      <c r="A138" s="1025"/>
      <c r="B138" s="42"/>
      <c r="C138" s="42"/>
      <c r="D138" s="42"/>
      <c r="E138" s="42"/>
      <c r="F138" s="42"/>
      <c r="G138" s="42"/>
      <c r="H138" s="42"/>
    </row>
    <row r="139" spans="1:8" ht="19.5">
      <c r="A139" s="1025"/>
      <c r="B139" s="42"/>
      <c r="C139" s="42"/>
      <c r="D139" s="42"/>
      <c r="E139" s="42"/>
      <c r="F139" s="42"/>
      <c r="G139" s="42"/>
      <c r="H139" s="42"/>
    </row>
    <row r="140" spans="1:8" ht="19.5">
      <c r="A140" s="1025"/>
      <c r="B140" s="42"/>
      <c r="C140" s="42"/>
      <c r="D140" s="42"/>
      <c r="E140" s="42"/>
      <c r="F140" s="42"/>
      <c r="G140" s="42"/>
      <c r="H140" s="42"/>
    </row>
    <row r="141" spans="1:8" ht="19.5">
      <c r="A141" s="1026"/>
      <c r="B141" s="42"/>
      <c r="C141" s="42"/>
      <c r="D141" s="42"/>
      <c r="E141" s="42"/>
      <c r="F141" s="42"/>
      <c r="G141" s="42"/>
      <c r="H141" s="42"/>
    </row>
    <row r="142" spans="1:8" ht="19.5">
      <c r="A142" s="1026"/>
      <c r="B142" s="42"/>
      <c r="C142" s="42"/>
      <c r="D142" s="42"/>
      <c r="E142" s="42"/>
      <c r="F142" s="42"/>
      <c r="G142" s="42"/>
      <c r="H142" s="42"/>
    </row>
    <row r="143" spans="1:8" ht="19.5">
      <c r="A143" s="1026"/>
      <c r="B143" s="42"/>
      <c r="C143" s="42"/>
      <c r="D143" s="42"/>
      <c r="E143" s="42"/>
      <c r="F143" s="42"/>
      <c r="G143" s="42"/>
      <c r="H143" s="42"/>
    </row>
    <row r="144" spans="1:8" ht="19.5">
      <c r="A144" s="1025"/>
      <c r="B144" s="42"/>
      <c r="C144" s="42"/>
      <c r="D144" s="42"/>
      <c r="E144" s="42"/>
      <c r="F144" s="42"/>
      <c r="G144" s="42"/>
      <c r="H144" s="42"/>
    </row>
    <row r="145" spans="1:8" ht="19.5">
      <c r="A145" s="1025"/>
      <c r="B145" s="42"/>
      <c r="C145" s="42"/>
      <c r="D145" s="42"/>
      <c r="E145" s="42"/>
      <c r="F145" s="42"/>
      <c r="G145" s="42"/>
      <c r="H145" s="42"/>
    </row>
    <row r="146" spans="1:8" ht="19.5">
      <c r="A146" s="1029"/>
      <c r="B146" s="42"/>
      <c r="C146" s="42"/>
      <c r="D146" s="42"/>
      <c r="E146" s="42"/>
      <c r="F146" s="42"/>
      <c r="G146" s="42"/>
      <c r="H146" s="42"/>
    </row>
    <row r="147" spans="1:8" ht="19.5">
      <c r="A147" s="1026"/>
      <c r="B147" s="42"/>
      <c r="C147" s="42"/>
      <c r="D147" s="42"/>
      <c r="E147" s="42"/>
      <c r="F147" s="42"/>
      <c r="G147" s="42"/>
      <c r="H147" s="42"/>
    </row>
    <row r="148" spans="1:8" ht="19.5">
      <c r="A148" s="1025"/>
      <c r="B148" s="42"/>
      <c r="C148" s="42"/>
      <c r="D148" s="42"/>
      <c r="E148" s="42"/>
      <c r="F148" s="42"/>
      <c r="G148" s="42"/>
      <c r="H148" s="42"/>
    </row>
    <row r="149" spans="1:8" ht="19.5">
      <c r="A149" s="1025"/>
      <c r="B149" s="42"/>
      <c r="C149" s="42"/>
      <c r="D149" s="42"/>
      <c r="E149" s="42"/>
      <c r="F149" s="42"/>
      <c r="G149" s="42"/>
      <c r="H149" s="42"/>
    </row>
    <row r="150" spans="1:8" ht="19.5">
      <c r="A150" s="1025"/>
      <c r="B150" s="42"/>
      <c r="C150" s="42"/>
      <c r="D150" s="42"/>
      <c r="E150" s="42"/>
      <c r="F150" s="42"/>
      <c r="G150" s="42"/>
      <c r="H150" s="42"/>
    </row>
    <row r="151" spans="1:8" ht="19.5">
      <c r="A151" s="1026"/>
      <c r="B151" s="42"/>
      <c r="C151" s="42"/>
      <c r="D151" s="42"/>
      <c r="E151" s="42"/>
      <c r="F151" s="42"/>
      <c r="G151" s="42"/>
      <c r="H151" s="42"/>
    </row>
    <row r="152" spans="1:8" ht="19.5">
      <c r="A152" s="1025"/>
      <c r="B152" s="42"/>
      <c r="C152" s="42"/>
      <c r="D152" s="42"/>
      <c r="E152" s="42"/>
      <c r="F152" s="42"/>
      <c r="G152" s="42"/>
      <c r="H152" s="42"/>
    </row>
    <row r="153" spans="1:8" ht="19.5">
      <c r="A153" s="1025"/>
      <c r="B153" s="42"/>
      <c r="C153" s="42"/>
      <c r="D153" s="42"/>
      <c r="E153" s="42"/>
      <c r="F153" s="42"/>
      <c r="G153" s="42"/>
      <c r="H153" s="42"/>
    </row>
    <row r="154" spans="1:8" ht="19.5">
      <c r="A154" s="1025"/>
      <c r="B154" s="42"/>
      <c r="C154" s="42"/>
      <c r="D154" s="42"/>
      <c r="E154" s="42"/>
      <c r="F154" s="42"/>
      <c r="G154" s="42"/>
      <c r="H154" s="42"/>
    </row>
    <row r="155" spans="1:8" ht="19.5">
      <c r="A155" s="1026"/>
      <c r="B155" s="42"/>
      <c r="C155" s="42"/>
      <c r="D155" s="42"/>
      <c r="E155" s="42"/>
      <c r="F155" s="42"/>
      <c r="G155" s="42"/>
      <c r="H155" s="42"/>
    </row>
    <row r="156" spans="1:8" ht="19.5">
      <c r="A156" s="1025"/>
      <c r="B156" s="42"/>
      <c r="C156" s="42"/>
      <c r="D156" s="42"/>
      <c r="E156" s="42"/>
      <c r="F156" s="42"/>
      <c r="G156" s="42"/>
      <c r="H156" s="42"/>
    </row>
    <row r="157" spans="1:8" ht="19.5">
      <c r="A157" s="1025"/>
      <c r="B157" s="42"/>
      <c r="C157" s="42"/>
      <c r="D157" s="42"/>
      <c r="E157" s="42"/>
      <c r="F157" s="42"/>
      <c r="G157" s="42"/>
      <c r="H157" s="42"/>
    </row>
    <row r="158" spans="1:8" ht="19.5">
      <c r="A158" s="1025"/>
      <c r="B158" s="42"/>
      <c r="C158" s="42"/>
      <c r="D158" s="42"/>
      <c r="E158" s="42"/>
      <c r="F158" s="42"/>
      <c r="G158" s="42"/>
      <c r="H158" s="42"/>
    </row>
    <row r="159" spans="1:8" ht="19.5">
      <c r="A159" s="1026"/>
      <c r="B159" s="42"/>
      <c r="C159" s="42"/>
      <c r="D159" s="42"/>
      <c r="E159" s="42"/>
      <c r="F159" s="42"/>
      <c r="G159" s="42"/>
      <c r="H159" s="42"/>
    </row>
    <row r="160" spans="1:8" ht="19.5">
      <c r="A160" s="1025"/>
      <c r="B160" s="42"/>
      <c r="C160" s="42"/>
      <c r="D160" s="42"/>
      <c r="E160" s="42"/>
      <c r="F160" s="42"/>
      <c r="G160" s="42"/>
      <c r="H160" s="42"/>
    </row>
    <row r="161" spans="1:8" ht="19.5">
      <c r="A161" s="1025"/>
      <c r="B161" s="42"/>
      <c r="C161" s="42"/>
      <c r="D161" s="42"/>
      <c r="E161" s="42"/>
      <c r="F161" s="42"/>
      <c r="G161" s="42"/>
      <c r="H161" s="42"/>
    </row>
    <row r="162" spans="1:8" ht="19.5">
      <c r="A162" s="1025"/>
      <c r="B162" s="42"/>
      <c r="C162" s="42"/>
      <c r="D162" s="42"/>
      <c r="E162" s="42"/>
      <c r="F162" s="42"/>
      <c r="G162" s="42"/>
      <c r="H162" s="42"/>
    </row>
    <row r="163" spans="1:8" ht="19.5">
      <c r="A163" s="1030"/>
      <c r="B163" s="42"/>
      <c r="C163" s="42"/>
      <c r="D163" s="42"/>
      <c r="E163" s="42"/>
      <c r="F163" s="42"/>
      <c r="G163" s="42"/>
      <c r="H163" s="42"/>
    </row>
    <row r="164" spans="1:8" ht="19.5">
      <c r="A164" s="1030"/>
      <c r="B164" s="42"/>
      <c r="C164" s="42"/>
      <c r="D164" s="42"/>
      <c r="E164" s="42"/>
      <c r="F164" s="42"/>
      <c r="G164" s="42"/>
      <c r="H164" s="42"/>
    </row>
    <row r="165" spans="1:8" ht="19.5">
      <c r="A165" s="1030"/>
      <c r="B165" s="42"/>
      <c r="C165" s="42"/>
      <c r="D165" s="42"/>
      <c r="E165" s="42"/>
      <c r="F165" s="42"/>
      <c r="G165" s="42"/>
      <c r="H165" s="42"/>
    </row>
    <row r="166" spans="1:8" ht="19.5">
      <c r="A166" s="1027"/>
      <c r="B166" s="42"/>
      <c r="C166" s="42"/>
      <c r="D166" s="42"/>
      <c r="E166" s="42"/>
      <c r="F166" s="42"/>
      <c r="G166" s="42"/>
      <c r="H166" s="42"/>
    </row>
    <row r="167" spans="1:8" ht="19.5">
      <c r="A167" s="1027"/>
      <c r="B167" s="42"/>
      <c r="C167" s="42"/>
      <c r="D167" s="42"/>
      <c r="E167" s="42"/>
      <c r="F167" s="42"/>
      <c r="G167" s="42"/>
      <c r="H167" s="42"/>
    </row>
    <row r="168" spans="1:8" ht="19.5">
      <c r="A168" s="1026"/>
      <c r="B168" s="42"/>
      <c r="C168" s="42"/>
      <c r="D168" s="42"/>
      <c r="E168" s="42"/>
      <c r="F168" s="42"/>
      <c r="G168" s="42"/>
      <c r="H168" s="42"/>
    </row>
    <row r="169" spans="1:8" ht="19.5">
      <c r="A169" s="1025"/>
      <c r="B169" s="42"/>
      <c r="C169" s="42"/>
      <c r="D169" s="42"/>
      <c r="E169" s="42"/>
      <c r="F169" s="42"/>
      <c r="G169" s="42"/>
      <c r="H169" s="42"/>
    </row>
    <row r="170" spans="1:8" ht="19.5">
      <c r="A170" s="1025"/>
      <c r="B170" s="42"/>
      <c r="C170" s="42"/>
      <c r="D170" s="42"/>
      <c r="E170" s="42"/>
      <c r="F170" s="42"/>
      <c r="G170" s="42"/>
      <c r="H170" s="42"/>
    </row>
    <row r="171" spans="1:8" ht="19.5">
      <c r="A171" s="1025"/>
      <c r="B171" s="42"/>
      <c r="C171" s="42"/>
      <c r="D171" s="42"/>
      <c r="E171" s="42"/>
      <c r="F171" s="42"/>
      <c r="G171" s="42"/>
      <c r="H171" s="42"/>
    </row>
    <row r="172" spans="1:8" ht="19.5">
      <c r="A172" s="1025"/>
      <c r="B172" s="42"/>
      <c r="C172" s="42"/>
      <c r="D172" s="42"/>
      <c r="E172" s="42"/>
      <c r="F172" s="42"/>
      <c r="G172" s="42"/>
      <c r="H172" s="42"/>
    </row>
    <row r="173" spans="1:8" ht="19.5">
      <c r="A173" s="1025"/>
      <c r="B173" s="42"/>
      <c r="C173" s="42"/>
      <c r="D173" s="42"/>
      <c r="E173" s="42"/>
      <c r="F173" s="42"/>
      <c r="G173" s="42"/>
      <c r="H173" s="42"/>
    </row>
    <row r="174" spans="1:8" ht="19.5">
      <c r="A174" s="1026"/>
      <c r="B174" s="42"/>
      <c r="C174" s="42"/>
      <c r="D174" s="42"/>
      <c r="E174" s="42"/>
      <c r="F174" s="42"/>
      <c r="G174" s="42"/>
      <c r="H174" s="42"/>
    </row>
    <row r="175" spans="1:8" ht="19.5">
      <c r="A175" s="1025"/>
      <c r="B175" s="42"/>
      <c r="C175" s="42"/>
      <c r="D175" s="42"/>
      <c r="E175" s="42"/>
      <c r="F175" s="42"/>
      <c r="G175" s="42"/>
      <c r="H175" s="42"/>
    </row>
    <row r="176" spans="1:8" ht="19.5">
      <c r="A176" s="1025"/>
      <c r="B176" s="42"/>
      <c r="C176" s="42"/>
      <c r="D176" s="42"/>
      <c r="E176" s="42"/>
      <c r="F176" s="42"/>
      <c r="G176" s="42"/>
      <c r="H176" s="42"/>
    </row>
    <row r="177" spans="1:8" ht="19.5">
      <c r="A177" s="1025"/>
      <c r="B177" s="42"/>
      <c r="C177" s="42"/>
      <c r="D177" s="42"/>
      <c r="E177" s="42"/>
      <c r="F177" s="42"/>
      <c r="G177" s="42"/>
      <c r="H177" s="42"/>
    </row>
    <row r="178" spans="1:8" ht="19.5">
      <c r="A178" s="1025"/>
      <c r="B178" s="42"/>
      <c r="C178" s="42"/>
      <c r="D178" s="42"/>
      <c r="E178" s="42"/>
      <c r="F178" s="42"/>
      <c r="G178" s="42"/>
      <c r="H178" s="42"/>
    </row>
    <row r="179" spans="1:8" ht="19.5">
      <c r="A179" s="1026"/>
      <c r="B179" s="42"/>
      <c r="C179" s="42"/>
      <c r="D179" s="42"/>
      <c r="E179" s="42"/>
      <c r="F179" s="42"/>
      <c r="G179" s="42"/>
      <c r="H179" s="42"/>
    </row>
    <row r="180" spans="1:8" ht="19.5">
      <c r="A180" s="1026"/>
      <c r="B180" s="42"/>
      <c r="C180" s="42"/>
      <c r="D180" s="42"/>
      <c r="E180" s="42"/>
      <c r="F180" s="42"/>
      <c r="G180" s="42"/>
      <c r="H180" s="42"/>
    </row>
    <row r="181" spans="1:8" ht="19.5">
      <c r="A181" s="1025"/>
      <c r="B181" s="42"/>
      <c r="C181" s="42"/>
      <c r="D181" s="42"/>
      <c r="E181" s="42"/>
      <c r="F181" s="42"/>
      <c r="G181" s="42"/>
      <c r="H181" s="42"/>
    </row>
    <row r="182" spans="1:8" ht="19.5">
      <c r="A182" s="1025"/>
      <c r="B182" s="42"/>
      <c r="C182" s="42"/>
      <c r="D182" s="42"/>
      <c r="E182" s="42"/>
      <c r="F182" s="42"/>
      <c r="G182" s="42"/>
      <c r="H182" s="42"/>
    </row>
    <row r="183" spans="1:8" ht="19.5">
      <c r="A183" s="1025"/>
      <c r="B183" s="42"/>
      <c r="C183" s="42"/>
      <c r="D183" s="42"/>
      <c r="E183" s="42"/>
      <c r="F183" s="42"/>
      <c r="G183" s="42"/>
      <c r="H183" s="42"/>
    </row>
    <row r="184" spans="1:8" ht="19.5">
      <c r="A184" s="1026"/>
      <c r="B184" s="42"/>
      <c r="C184" s="42"/>
      <c r="D184" s="42"/>
      <c r="E184" s="42"/>
      <c r="F184" s="42"/>
      <c r="G184" s="42"/>
      <c r="H184" s="42"/>
    </row>
    <row r="185" spans="1:8" ht="19.5">
      <c r="A185" s="1026"/>
      <c r="B185" s="42"/>
      <c r="C185" s="42"/>
      <c r="D185" s="42"/>
      <c r="E185" s="42"/>
      <c r="F185" s="42"/>
      <c r="G185" s="42"/>
      <c r="H185" s="42"/>
    </row>
    <row r="186" spans="1:8" ht="19.5">
      <c r="A186" s="1026"/>
      <c r="B186" s="42"/>
      <c r="C186" s="42"/>
      <c r="D186" s="42"/>
      <c r="E186" s="42"/>
      <c r="F186" s="42"/>
      <c r="G186" s="42"/>
      <c r="H186" s="42"/>
    </row>
    <row r="187" spans="1:8" ht="19.5">
      <c r="A187" s="1026"/>
      <c r="B187" s="42"/>
      <c r="C187" s="42"/>
      <c r="D187" s="42"/>
      <c r="E187" s="42"/>
      <c r="F187" s="42"/>
      <c r="G187" s="42"/>
      <c r="H187" s="42"/>
    </row>
    <row r="188" spans="1:8" ht="19.5">
      <c r="A188" s="1026"/>
      <c r="B188" s="42"/>
      <c r="C188" s="42"/>
      <c r="D188" s="42"/>
      <c r="E188" s="42"/>
      <c r="F188" s="42"/>
      <c r="G188" s="42"/>
      <c r="H188" s="42"/>
    </row>
    <row r="189" spans="1:8" ht="19.5">
      <c r="A189" s="1026"/>
      <c r="B189" s="42"/>
      <c r="C189" s="42"/>
      <c r="D189" s="42"/>
      <c r="E189" s="42"/>
      <c r="F189" s="42"/>
      <c r="G189" s="42"/>
      <c r="H189" s="42"/>
    </row>
    <row r="190" spans="1:8" ht="19.5">
      <c r="A190" s="1025"/>
      <c r="B190" s="42"/>
      <c r="C190" s="42"/>
      <c r="D190" s="42"/>
      <c r="E190" s="42"/>
      <c r="F190" s="42"/>
      <c r="G190" s="42"/>
      <c r="H190" s="42"/>
    </row>
    <row r="191" spans="1:8" ht="19.5">
      <c r="A191" s="1025"/>
      <c r="B191" s="42"/>
      <c r="C191" s="42"/>
      <c r="D191" s="42"/>
      <c r="E191" s="42"/>
      <c r="F191" s="42"/>
      <c r="G191" s="42"/>
      <c r="H191" s="42"/>
    </row>
    <row r="192" spans="1:8" ht="19.5">
      <c r="A192" s="1025"/>
      <c r="B192" s="42"/>
      <c r="C192" s="42"/>
      <c r="D192" s="42"/>
      <c r="E192" s="42"/>
      <c r="F192" s="42"/>
      <c r="G192" s="42"/>
      <c r="H192" s="42"/>
    </row>
    <row r="193" spans="1:8" ht="19.5">
      <c r="A193" s="1026"/>
      <c r="B193" s="42"/>
      <c r="C193" s="42"/>
      <c r="D193" s="42"/>
      <c r="E193" s="42"/>
      <c r="F193" s="42"/>
      <c r="G193" s="42"/>
      <c r="H193" s="42"/>
    </row>
    <row r="194" spans="1:8" ht="19.5">
      <c r="A194" s="1025"/>
      <c r="B194" s="42"/>
      <c r="C194" s="42"/>
      <c r="D194" s="42"/>
      <c r="E194" s="42"/>
      <c r="F194" s="42"/>
      <c r="G194" s="42"/>
      <c r="H194" s="42"/>
    </row>
    <row r="195" spans="1:8" ht="19.5">
      <c r="A195" s="1025"/>
      <c r="B195" s="42"/>
      <c r="C195" s="42"/>
      <c r="D195" s="42"/>
      <c r="E195" s="42"/>
      <c r="F195" s="42"/>
      <c r="G195" s="42"/>
      <c r="H195" s="42"/>
    </row>
    <row r="196" spans="1:8" ht="19.5">
      <c r="A196" s="1029"/>
      <c r="B196" s="42"/>
      <c r="C196" s="42"/>
      <c r="D196" s="42"/>
      <c r="E196" s="42"/>
      <c r="F196" s="42"/>
      <c r="G196" s="42"/>
      <c r="H196" s="42"/>
    </row>
    <row r="197" spans="1:8" ht="19.5">
      <c r="A197" s="1025"/>
      <c r="B197" s="42"/>
      <c r="C197" s="42"/>
      <c r="D197" s="42"/>
      <c r="E197" s="42"/>
      <c r="F197" s="42"/>
      <c r="G197" s="42"/>
      <c r="H197" s="42"/>
    </row>
    <row r="198" spans="1:8" ht="19.5">
      <c r="A198" s="1026"/>
      <c r="B198" s="42"/>
      <c r="C198" s="42"/>
      <c r="D198" s="42"/>
      <c r="E198" s="42"/>
      <c r="F198" s="42"/>
      <c r="G198" s="42"/>
      <c r="H198" s="42"/>
    </row>
    <row r="199" spans="1:8" ht="19.5">
      <c r="A199" s="1025"/>
      <c r="B199" s="42"/>
      <c r="C199" s="42"/>
      <c r="D199" s="42"/>
      <c r="E199" s="42"/>
      <c r="F199" s="42"/>
      <c r="G199" s="42"/>
      <c r="H199" s="42"/>
    </row>
    <row r="200" spans="1:8" ht="19.5">
      <c r="A200" s="1025"/>
      <c r="B200" s="42"/>
      <c r="C200" s="42"/>
      <c r="D200" s="42"/>
      <c r="E200" s="42"/>
      <c r="F200" s="42"/>
      <c r="G200" s="42"/>
      <c r="H200" s="42"/>
    </row>
    <row r="201" spans="1:8" ht="19.5">
      <c r="A201" s="1026"/>
      <c r="B201" s="42"/>
      <c r="C201" s="42"/>
      <c r="D201" s="42"/>
      <c r="E201" s="42"/>
      <c r="F201" s="42"/>
      <c r="G201" s="42"/>
      <c r="H201" s="42"/>
    </row>
    <row r="202" spans="1:8" ht="19.5">
      <c r="A202" s="1025"/>
      <c r="B202" s="42"/>
      <c r="C202" s="42"/>
      <c r="D202" s="42"/>
      <c r="E202" s="42"/>
      <c r="F202" s="42"/>
      <c r="G202" s="42"/>
      <c r="H202" s="42"/>
    </row>
    <row r="203" spans="1:8" ht="19.5">
      <c r="A203" s="1025"/>
      <c r="B203" s="42"/>
      <c r="C203" s="42"/>
      <c r="D203" s="42"/>
      <c r="E203" s="42"/>
      <c r="F203" s="42"/>
      <c r="G203" s="42"/>
      <c r="H203" s="42"/>
    </row>
    <row r="204" spans="1:8" ht="19.5">
      <c r="A204" s="1026"/>
      <c r="B204" s="42"/>
      <c r="C204" s="42"/>
      <c r="D204" s="42"/>
      <c r="E204" s="42"/>
      <c r="F204" s="42"/>
      <c r="G204" s="42"/>
      <c r="H204" s="42"/>
    </row>
    <row r="205" spans="1:8" ht="19.5">
      <c r="A205" s="1025"/>
      <c r="B205" s="42"/>
      <c r="C205" s="42"/>
      <c r="D205" s="42"/>
      <c r="E205" s="42"/>
      <c r="F205" s="42"/>
      <c r="G205" s="42"/>
      <c r="H205" s="42"/>
    </row>
    <row r="206" spans="1:8" ht="19.5">
      <c r="A206" s="1025"/>
      <c r="B206" s="42"/>
      <c r="C206" s="42"/>
      <c r="D206" s="42"/>
      <c r="E206" s="42"/>
      <c r="F206" s="42"/>
      <c r="G206" s="42"/>
      <c r="H206" s="42"/>
    </row>
    <row r="207" spans="1:8" ht="19.5">
      <c r="A207" s="1025"/>
      <c r="B207" s="42"/>
      <c r="C207" s="42"/>
      <c r="D207" s="42"/>
      <c r="E207" s="42"/>
      <c r="F207" s="42"/>
      <c r="G207" s="42"/>
      <c r="H207" s="42"/>
    </row>
    <row r="208" spans="1:8" ht="19.5">
      <c r="A208" s="1025"/>
      <c r="B208" s="42"/>
      <c r="C208" s="42"/>
      <c r="D208" s="42"/>
      <c r="E208" s="42"/>
      <c r="F208" s="42"/>
      <c r="G208" s="42"/>
      <c r="H208" s="42"/>
    </row>
    <row r="209" spans="1:8" ht="19.5">
      <c r="A209" s="1025"/>
      <c r="B209" s="42"/>
      <c r="C209" s="42"/>
      <c r="D209" s="42"/>
      <c r="E209" s="42"/>
      <c r="F209" s="42"/>
      <c r="G209" s="42"/>
      <c r="H209" s="42"/>
    </row>
    <row r="210" spans="1:8" ht="19.5">
      <c r="A210" s="1025"/>
      <c r="B210" s="42"/>
      <c r="C210" s="42"/>
      <c r="D210" s="42"/>
      <c r="E210" s="42"/>
      <c r="F210" s="42"/>
      <c r="G210" s="42"/>
      <c r="H210" s="42"/>
    </row>
    <row r="211" spans="1:8" ht="19.5">
      <c r="A211" s="1025"/>
      <c r="B211" s="42"/>
      <c r="C211" s="42"/>
      <c r="D211" s="42"/>
      <c r="E211" s="42"/>
      <c r="F211" s="42"/>
      <c r="G211" s="42"/>
      <c r="H211" s="42"/>
    </row>
    <row r="212" spans="1:8" ht="19.5">
      <c r="A212" s="1025"/>
      <c r="B212" s="42"/>
      <c r="C212" s="42"/>
      <c r="D212" s="42"/>
      <c r="E212" s="42"/>
      <c r="F212" s="42"/>
      <c r="G212" s="42"/>
      <c r="H212" s="42"/>
    </row>
    <row r="213" spans="1:8" ht="19.5">
      <c r="A213" s="1026"/>
      <c r="B213" s="42"/>
      <c r="C213" s="42"/>
      <c r="D213" s="42"/>
      <c r="E213" s="42"/>
      <c r="F213" s="42"/>
      <c r="G213" s="42"/>
      <c r="H213" s="42"/>
    </row>
    <row r="214" spans="1:8" ht="19.5">
      <c r="A214" s="1025"/>
      <c r="B214" s="42"/>
      <c r="C214" s="42"/>
      <c r="D214" s="42"/>
      <c r="E214" s="42"/>
      <c r="F214" s="42"/>
      <c r="G214" s="42"/>
      <c r="H214" s="42"/>
    </row>
    <row r="215" spans="1:8" ht="19.5">
      <c r="A215" s="1025"/>
      <c r="B215" s="42"/>
      <c r="C215" s="42"/>
      <c r="D215" s="42"/>
      <c r="E215" s="42"/>
      <c r="F215" s="42"/>
      <c r="G215" s="42"/>
      <c r="H215" s="42"/>
    </row>
    <row r="216" spans="1:8" ht="19.5">
      <c r="A216" s="1025"/>
      <c r="B216" s="42"/>
      <c r="C216" s="42"/>
      <c r="D216" s="42"/>
      <c r="E216" s="42"/>
      <c r="F216" s="42"/>
      <c r="G216" s="42"/>
      <c r="H216" s="42"/>
    </row>
    <row r="217" spans="1:8" ht="19.5">
      <c r="A217" s="1025"/>
      <c r="B217" s="42"/>
      <c r="C217" s="42"/>
      <c r="D217" s="42"/>
      <c r="E217" s="42"/>
      <c r="F217" s="42"/>
      <c r="G217" s="42"/>
      <c r="H217" s="42"/>
    </row>
    <row r="218" spans="1:8" ht="19.5">
      <c r="A218" s="1025"/>
      <c r="B218" s="42"/>
      <c r="C218" s="42"/>
      <c r="D218" s="42"/>
      <c r="E218" s="42"/>
      <c r="F218" s="42"/>
      <c r="G218" s="42"/>
      <c r="H218" s="42"/>
    </row>
    <row r="219" spans="1:8" ht="19.5">
      <c r="A219" s="1026"/>
      <c r="B219" s="42"/>
      <c r="C219" s="42"/>
      <c r="D219" s="42"/>
      <c r="E219" s="42"/>
      <c r="F219" s="42"/>
      <c r="G219" s="42"/>
      <c r="H219" s="42"/>
    </row>
    <row r="220" spans="1:8" ht="19.5">
      <c r="A220" s="1025"/>
      <c r="B220" s="42"/>
      <c r="C220" s="42"/>
      <c r="D220" s="42"/>
      <c r="E220" s="42"/>
      <c r="F220" s="42"/>
      <c r="G220" s="42"/>
      <c r="H220" s="42"/>
    </row>
    <row r="221" spans="1:8" ht="19.5">
      <c r="A221" s="1025"/>
      <c r="B221" s="42"/>
      <c r="C221" s="42"/>
      <c r="D221" s="42"/>
      <c r="E221" s="42"/>
      <c r="F221" s="42"/>
      <c r="G221" s="42"/>
      <c r="H221" s="42"/>
    </row>
    <row r="222" spans="1:8" ht="19.5">
      <c r="A222" s="1026"/>
      <c r="B222" s="42"/>
      <c r="C222" s="42"/>
      <c r="D222" s="42"/>
      <c r="E222" s="42"/>
      <c r="F222" s="42"/>
      <c r="G222" s="42"/>
      <c r="H222" s="42"/>
    </row>
    <row r="223" spans="1:8" ht="19.5">
      <c r="A223" s="1025"/>
      <c r="B223" s="42"/>
      <c r="C223" s="42"/>
      <c r="D223" s="42"/>
      <c r="E223" s="42"/>
      <c r="F223" s="42"/>
      <c r="G223" s="42"/>
      <c r="H223" s="42"/>
    </row>
    <row r="224" spans="1:8" ht="19.5">
      <c r="A224" s="1025"/>
      <c r="B224" s="42"/>
      <c r="C224" s="42"/>
      <c r="D224" s="42"/>
      <c r="E224" s="42"/>
      <c r="F224" s="42"/>
      <c r="G224" s="42"/>
      <c r="H224" s="42"/>
    </row>
    <row r="225" spans="1:8" ht="19.5">
      <c r="A225" s="1025"/>
      <c r="B225" s="42"/>
      <c r="C225" s="42"/>
      <c r="D225" s="42"/>
      <c r="E225" s="42"/>
      <c r="F225" s="42"/>
      <c r="G225" s="42"/>
      <c r="H225" s="42"/>
    </row>
    <row r="226" spans="1:8" ht="19.5">
      <c r="A226" s="1031"/>
      <c r="B226" s="42"/>
      <c r="C226" s="42"/>
      <c r="D226" s="42"/>
      <c r="E226" s="42"/>
      <c r="F226" s="42"/>
      <c r="G226" s="42"/>
      <c r="H226" s="42"/>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showGridLines="0" zoomScale="55" zoomScaleNormal="55" workbookViewId="0">
      <selection activeCell="M6" sqref="M6"/>
    </sheetView>
  </sheetViews>
  <sheetFormatPr defaultRowHeight="18"/>
  <cols>
    <col min="1" max="1" width="132.28515625" style="1032"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874" t="s">
        <v>1089</v>
      </c>
      <c r="B1" s="874"/>
      <c r="C1" s="874"/>
      <c r="D1" s="874"/>
      <c r="E1" s="874"/>
      <c r="F1" s="874"/>
      <c r="G1" s="874"/>
      <c r="H1" s="874"/>
      <c r="I1" s="874"/>
    </row>
    <row r="2" spans="1:9" ht="43.5" customHeight="1">
      <c r="A2" s="874" t="s">
        <v>423</v>
      </c>
      <c r="B2" s="874"/>
      <c r="C2" s="874"/>
      <c r="D2" s="874"/>
      <c r="E2" s="874"/>
      <c r="F2" s="874"/>
      <c r="G2" s="874"/>
      <c r="H2" s="874"/>
      <c r="I2" s="874"/>
    </row>
    <row r="3" spans="1:9" ht="43.5" customHeight="1">
      <c r="A3" s="874" t="s">
        <v>1098</v>
      </c>
      <c r="B3" s="874"/>
      <c r="C3" s="874"/>
      <c r="D3" s="874"/>
      <c r="E3" s="874"/>
      <c r="F3" s="874"/>
      <c r="G3" s="874"/>
      <c r="H3" s="874"/>
      <c r="I3" s="874"/>
    </row>
    <row r="4" spans="1:9" ht="43.5" customHeight="1" thickBot="1">
      <c r="A4" s="875" t="s">
        <v>1394</v>
      </c>
      <c r="B4" s="875"/>
      <c r="C4" s="875"/>
      <c r="D4" s="875"/>
      <c r="E4" s="875"/>
      <c r="F4" s="875"/>
      <c r="G4" s="875"/>
      <c r="H4" s="875"/>
      <c r="I4" s="875"/>
    </row>
    <row r="5" spans="1:9" ht="43.5" customHeight="1" thickTop="1" thickBot="1">
      <c r="A5" s="965"/>
      <c r="B5" s="900" t="s">
        <v>1239</v>
      </c>
      <c r="C5" s="900"/>
      <c r="D5" s="900"/>
      <c r="E5" s="901" t="s">
        <v>1093</v>
      </c>
      <c r="F5" s="901"/>
      <c r="G5" s="901"/>
      <c r="H5" s="901"/>
      <c r="I5" s="901"/>
    </row>
    <row r="6" spans="1:9" s="34" customFormat="1" ht="70.5" customHeight="1" thickTop="1" thickBot="1">
      <c r="A6" s="965" t="s">
        <v>296</v>
      </c>
      <c r="B6" s="91" t="s">
        <v>424</v>
      </c>
      <c r="C6" s="91" t="s">
        <v>425</v>
      </c>
      <c r="D6" s="91" t="s">
        <v>426</v>
      </c>
      <c r="E6" s="91" t="s">
        <v>1237</v>
      </c>
      <c r="F6" s="91" t="s">
        <v>1366</v>
      </c>
      <c r="G6" s="91" t="s">
        <v>1536</v>
      </c>
      <c r="H6" s="91" t="s">
        <v>1439</v>
      </c>
      <c r="I6" s="91" t="s">
        <v>1537</v>
      </c>
    </row>
    <row r="7" spans="1:9" ht="15" customHeight="1" thickTop="1" thickBot="1">
      <c r="A7" s="1012"/>
      <c r="B7" s="35"/>
      <c r="C7" s="35"/>
      <c r="D7" s="35"/>
      <c r="E7" s="35"/>
      <c r="F7" s="35"/>
      <c r="G7" s="35"/>
      <c r="H7" s="35"/>
      <c r="I7" s="35"/>
    </row>
    <row r="8" spans="1:9" ht="24" customHeight="1" thickTop="1" thickBot="1">
      <c r="A8" s="1013" t="s">
        <v>427</v>
      </c>
      <c r="B8" s="1">
        <v>167285.35795772594</v>
      </c>
      <c r="C8" s="1">
        <v>241422.18269533527</v>
      </c>
      <c r="D8" s="1">
        <v>309147.14808017493</v>
      </c>
      <c r="E8" s="1">
        <v>381603.6495626822</v>
      </c>
      <c r="F8" s="1">
        <v>428997.10438921285</v>
      </c>
      <c r="G8" s="1">
        <v>457896.56517784257</v>
      </c>
      <c r="H8" s="1">
        <v>487343.03139795916</v>
      </c>
      <c r="I8" s="1">
        <v>488336.92142274056</v>
      </c>
    </row>
    <row r="9" spans="1:9" s="94" customFormat="1" ht="21" customHeight="1" thickTop="1">
      <c r="A9" s="1014" t="s">
        <v>8</v>
      </c>
      <c r="B9" s="2">
        <v>9444.7988177842562</v>
      </c>
      <c r="C9" s="2">
        <v>8954.9349839650149</v>
      </c>
      <c r="D9" s="2">
        <v>14201.446845481049</v>
      </c>
      <c r="E9" s="2">
        <v>18099.796704081633</v>
      </c>
      <c r="F9" s="2">
        <v>23993.888779883386</v>
      </c>
      <c r="G9" s="2">
        <v>27923.768567055391</v>
      </c>
      <c r="H9" s="2">
        <v>43981.274664723031</v>
      </c>
      <c r="I9" s="2">
        <v>30791.670132653064</v>
      </c>
    </row>
    <row r="10" spans="1:9" s="94" customFormat="1" ht="21" customHeight="1">
      <c r="A10" s="1014" t="s">
        <v>17</v>
      </c>
      <c r="B10" s="2">
        <v>8953.2382623906706</v>
      </c>
      <c r="C10" s="2">
        <v>23245.345947521862</v>
      </c>
      <c r="D10" s="2">
        <v>20498.464948979592</v>
      </c>
      <c r="E10" s="2">
        <v>16559.391584548106</v>
      </c>
      <c r="F10" s="2">
        <v>13560.911157434402</v>
      </c>
      <c r="G10" s="2">
        <v>25846.365415451895</v>
      </c>
      <c r="H10" s="2">
        <v>17768.633128279886</v>
      </c>
      <c r="I10" s="2">
        <v>22930.133434402334</v>
      </c>
    </row>
    <row r="11" spans="1:9" s="94" customFormat="1" ht="21" customHeight="1">
      <c r="A11" s="1014" t="s">
        <v>26</v>
      </c>
      <c r="B11" s="2">
        <v>143539.82100583089</v>
      </c>
      <c r="C11" s="2">
        <v>201062.81429154519</v>
      </c>
      <c r="D11" s="2">
        <v>263563.58180612244</v>
      </c>
      <c r="E11" s="2">
        <v>332798.56688483962</v>
      </c>
      <c r="F11" s="2">
        <v>374837.45782798831</v>
      </c>
      <c r="G11" s="2">
        <v>386243.2242434402</v>
      </c>
      <c r="H11" s="2">
        <v>399994.24258746352</v>
      </c>
      <c r="I11" s="2">
        <v>398819.80924198253</v>
      </c>
    </row>
    <row r="12" spans="1:9" s="94" customFormat="1" ht="21" customHeight="1">
      <c r="A12" s="1015" t="s">
        <v>428</v>
      </c>
      <c r="B12" s="2">
        <v>143783.60534110788</v>
      </c>
      <c r="C12" s="2">
        <v>203070.12723760933</v>
      </c>
      <c r="D12" s="2">
        <v>264878.04697813408</v>
      </c>
      <c r="E12" s="2">
        <v>333459.31652040815</v>
      </c>
      <c r="F12" s="2">
        <v>375365.12297376088</v>
      </c>
      <c r="G12" s="2">
        <v>384592.83734256559</v>
      </c>
      <c r="H12" s="2">
        <v>398891.12696064136</v>
      </c>
      <c r="I12" s="2">
        <v>396351.86306705541</v>
      </c>
    </row>
    <row r="13" spans="1:9" s="94" customFormat="1" ht="21" customHeight="1">
      <c r="A13" s="1015" t="s">
        <v>429</v>
      </c>
      <c r="B13" s="2">
        <v>143225.3794825073</v>
      </c>
      <c r="C13" s="2">
        <v>202566.26716618074</v>
      </c>
      <c r="D13" s="2">
        <v>263536.31729737611</v>
      </c>
      <c r="E13" s="2">
        <v>331419.86865743436</v>
      </c>
      <c r="F13" s="2">
        <v>371337.33208454814</v>
      </c>
      <c r="G13" s="2">
        <v>379636.6388396502</v>
      </c>
      <c r="H13" s="2">
        <v>393461.30255247816</v>
      </c>
      <c r="I13" s="2">
        <v>391317.18959183671</v>
      </c>
    </row>
    <row r="14" spans="1:9" s="94" customFormat="1" ht="21" customHeight="1">
      <c r="A14" s="1015" t="s">
        <v>430</v>
      </c>
      <c r="B14" s="2">
        <v>558.22585860058314</v>
      </c>
      <c r="C14" s="2">
        <v>503.86007142857142</v>
      </c>
      <c r="D14" s="2">
        <v>1341.7296807580174</v>
      </c>
      <c r="E14" s="2">
        <v>2039.4478629737609</v>
      </c>
      <c r="F14" s="2">
        <v>4027.790889212828</v>
      </c>
      <c r="G14" s="2">
        <v>4956.1985029154512</v>
      </c>
      <c r="H14" s="2">
        <v>5429.8244081632647</v>
      </c>
      <c r="I14" s="2">
        <v>5034.6734752186585</v>
      </c>
    </row>
    <row r="15" spans="1:9" s="94" customFormat="1" ht="21" customHeight="1">
      <c r="A15" s="1015" t="s">
        <v>431</v>
      </c>
      <c r="B15" s="2">
        <v>1301.0072259475219</v>
      </c>
      <c r="C15" s="2">
        <v>1373.6630670553936</v>
      </c>
      <c r="D15" s="2">
        <v>2358.7476166180759</v>
      </c>
      <c r="E15" s="2">
        <v>2303.7826370262392</v>
      </c>
      <c r="F15" s="2">
        <v>2360.9067215743439</v>
      </c>
      <c r="G15" s="2">
        <v>2974.4869708454812</v>
      </c>
      <c r="H15" s="2">
        <v>2151.5739387755102</v>
      </c>
      <c r="I15" s="2">
        <v>2291.9352259475222</v>
      </c>
    </row>
    <row r="16" spans="1:9" s="94" customFormat="1" ht="21" customHeight="1">
      <c r="A16" s="1015" t="s">
        <v>432</v>
      </c>
      <c r="B16" s="2">
        <v>1248.5493673469389</v>
      </c>
      <c r="C16" s="2">
        <v>1331.477078717201</v>
      </c>
      <c r="D16" s="2">
        <v>2333.2645247813412</v>
      </c>
      <c r="E16" s="2">
        <v>2256.7028338192417</v>
      </c>
      <c r="F16" s="2">
        <v>2123.5106457725947</v>
      </c>
      <c r="G16" s="2">
        <v>2866.8400218658894</v>
      </c>
      <c r="H16" s="2">
        <v>2010.6898702623907</v>
      </c>
      <c r="I16" s="2">
        <v>2071.9171618075802</v>
      </c>
    </row>
    <row r="17" spans="1:9" s="94" customFormat="1" ht="21" customHeight="1">
      <c r="A17" s="1015" t="s">
        <v>433</v>
      </c>
      <c r="B17" s="2">
        <v>52.457858600583087</v>
      </c>
      <c r="C17" s="2">
        <v>42.185988338192416</v>
      </c>
      <c r="D17" s="2">
        <v>25.483091836734694</v>
      </c>
      <c r="E17" s="2">
        <v>47.079803206997084</v>
      </c>
      <c r="F17" s="2">
        <v>237.39607580174928</v>
      </c>
      <c r="G17" s="2">
        <v>107.64694897959183</v>
      </c>
      <c r="H17" s="2">
        <v>140.88406851311953</v>
      </c>
      <c r="I17" s="2">
        <v>220.01806413994166</v>
      </c>
    </row>
    <row r="18" spans="1:9" s="94" customFormat="1" ht="21" customHeight="1">
      <c r="A18" s="1015" t="s">
        <v>434</v>
      </c>
      <c r="B18" s="2">
        <v>1058.769332361516</v>
      </c>
      <c r="C18" s="2">
        <v>1197.2427157434402</v>
      </c>
      <c r="D18" s="2">
        <v>1504.7879125364434</v>
      </c>
      <c r="E18" s="2">
        <v>2080.8548629737606</v>
      </c>
      <c r="F18" s="2">
        <v>3809.9261166180759</v>
      </c>
      <c r="G18" s="2">
        <v>6758.8176341107874</v>
      </c>
      <c r="H18" s="2">
        <v>6430.3456588921281</v>
      </c>
      <c r="I18" s="2">
        <v>9354.4356137026243</v>
      </c>
    </row>
    <row r="19" spans="1:9" s="94" customFormat="1" ht="21" customHeight="1">
      <c r="A19" s="1015" t="s">
        <v>435</v>
      </c>
      <c r="B19" s="2">
        <v>989.92706559766759</v>
      </c>
      <c r="C19" s="2">
        <v>1149.7945204081632</v>
      </c>
      <c r="D19" s="2">
        <v>1468.3238790087464</v>
      </c>
      <c r="E19" s="2">
        <v>2045.9053994169094</v>
      </c>
      <c r="F19" s="2">
        <v>3408.4450597667637</v>
      </c>
      <c r="G19" s="2">
        <v>6101.0266005830899</v>
      </c>
      <c r="H19" s="2">
        <v>6113.2942725947532</v>
      </c>
      <c r="I19" s="2">
        <v>8702.8011618075798</v>
      </c>
    </row>
    <row r="20" spans="1:9" s="94" customFormat="1" ht="21" customHeight="1">
      <c r="A20" s="1015" t="s">
        <v>436</v>
      </c>
      <c r="B20" s="2">
        <v>68.8422667638484</v>
      </c>
      <c r="C20" s="2">
        <v>47.448195335276971</v>
      </c>
      <c r="D20" s="2">
        <v>36.464033527696792</v>
      </c>
      <c r="E20" s="2">
        <v>34.949463556851313</v>
      </c>
      <c r="F20" s="2">
        <v>401.48105685131196</v>
      </c>
      <c r="G20" s="2">
        <v>657.79103352769687</v>
      </c>
      <c r="H20" s="2">
        <v>317.05138629737604</v>
      </c>
      <c r="I20" s="2">
        <v>651.63445189504375</v>
      </c>
    </row>
    <row r="21" spans="1:9" s="94" customFormat="1" ht="21" customHeight="1">
      <c r="A21" s="1015" t="s">
        <v>39</v>
      </c>
      <c r="B21" s="2">
        <v>2686.0308906705541</v>
      </c>
      <c r="C21" s="2">
        <v>3447.0505801749273</v>
      </c>
      <c r="D21" s="2">
        <v>4464.4311311953352</v>
      </c>
      <c r="E21" s="2">
        <v>5593.7128221574349</v>
      </c>
      <c r="F21" s="2">
        <v>5651.0276107871723</v>
      </c>
      <c r="G21" s="2">
        <v>5916.3547973760924</v>
      </c>
      <c r="H21" s="2">
        <v>6018.3735116618072</v>
      </c>
      <c r="I21" s="2">
        <v>6173.8437317784255</v>
      </c>
    </row>
    <row r="22" spans="1:9" s="94" customFormat="1" ht="21" customHeight="1">
      <c r="A22" s="1015" t="s">
        <v>437</v>
      </c>
      <c r="B22" s="2">
        <v>-5289.5917842565595</v>
      </c>
      <c r="C22" s="2">
        <v>-8025.2693090379016</v>
      </c>
      <c r="D22" s="2">
        <v>-9642.4318323615171</v>
      </c>
      <c r="E22" s="2">
        <v>-10639.099957725948</v>
      </c>
      <c r="F22" s="2">
        <v>-12349.525594752187</v>
      </c>
      <c r="G22" s="2">
        <v>-13999.272501457726</v>
      </c>
      <c r="H22" s="2">
        <v>-13497.17748250729</v>
      </c>
      <c r="I22" s="2">
        <v>-15352.268396501457</v>
      </c>
    </row>
    <row r="23" spans="1:9" s="94" customFormat="1" ht="21" customHeight="1">
      <c r="A23" s="1014" t="s">
        <v>57</v>
      </c>
      <c r="B23" s="2">
        <v>1496.6533833819244</v>
      </c>
      <c r="C23" s="2">
        <v>2070.4998542274052</v>
      </c>
      <c r="D23" s="2">
        <v>2411.8527303206997</v>
      </c>
      <c r="E23" s="2">
        <v>2844.9147623906701</v>
      </c>
      <c r="F23" s="2">
        <v>3483.3773425655977</v>
      </c>
      <c r="G23" s="2">
        <v>4451.1103586005829</v>
      </c>
      <c r="H23" s="2">
        <v>4220.4059373177843</v>
      </c>
      <c r="I23" s="2">
        <v>5281.1900510204086</v>
      </c>
    </row>
    <row r="24" spans="1:9" s="94" customFormat="1" ht="21" customHeight="1">
      <c r="A24" s="1014" t="s">
        <v>63</v>
      </c>
      <c r="B24" s="2">
        <v>1.1661807580174927E-3</v>
      </c>
      <c r="C24" s="2">
        <v>1.4577259475218659E-3</v>
      </c>
      <c r="D24" s="2">
        <v>1.6034985422740523E-3</v>
      </c>
      <c r="E24" s="2">
        <v>1.6034985422740523E-3</v>
      </c>
      <c r="F24" s="2">
        <v>9.4482900874635565</v>
      </c>
      <c r="G24" s="2">
        <v>140.77888629737609</v>
      </c>
      <c r="H24" s="2">
        <v>355.46975947521861</v>
      </c>
      <c r="I24" s="2">
        <v>713.23304081632648</v>
      </c>
    </row>
    <row r="25" spans="1:9" s="94" customFormat="1" ht="21" customHeight="1">
      <c r="A25" s="1014" t="s">
        <v>438</v>
      </c>
      <c r="B25" s="2">
        <v>49.868989795918367</v>
      </c>
      <c r="C25" s="2">
        <v>57.769864431486887</v>
      </c>
      <c r="D25" s="2">
        <v>57.769864431486887</v>
      </c>
      <c r="E25" s="2">
        <v>56.544864431486886</v>
      </c>
      <c r="F25" s="2">
        <v>56.544864431486886</v>
      </c>
      <c r="G25" s="2">
        <v>56.544864431486886</v>
      </c>
      <c r="H25" s="2">
        <v>4999.5783658892142</v>
      </c>
      <c r="I25" s="2">
        <v>9456.8370466472297</v>
      </c>
    </row>
    <row r="26" spans="1:9" s="94" customFormat="1" ht="21" customHeight="1">
      <c r="A26" s="1014" t="s">
        <v>74</v>
      </c>
      <c r="B26" s="2">
        <v>3160.1607565597665</v>
      </c>
      <c r="C26" s="2">
        <v>4926.2521180758022</v>
      </c>
      <c r="D26" s="2">
        <v>7157.883752186588</v>
      </c>
      <c r="E26" s="2">
        <v>9438.0575408163259</v>
      </c>
      <c r="F26" s="2">
        <v>11296.569682215744</v>
      </c>
      <c r="G26" s="2">
        <v>11716.844454810494</v>
      </c>
      <c r="H26" s="2">
        <v>14269.588437317785</v>
      </c>
      <c r="I26" s="2">
        <v>16557.03649562682</v>
      </c>
    </row>
    <row r="27" spans="1:9" s="95" customFormat="1" ht="43.5" customHeight="1" thickBot="1">
      <c r="A27" s="1016" t="s">
        <v>439</v>
      </c>
      <c r="B27" s="3">
        <v>640.81557580174933</v>
      </c>
      <c r="C27" s="3">
        <v>1104.5641778425656</v>
      </c>
      <c r="D27" s="3">
        <v>1256.1465291545189</v>
      </c>
      <c r="E27" s="3">
        <v>1806.3756180758019</v>
      </c>
      <c r="F27" s="3">
        <v>1758.906444606414</v>
      </c>
      <c r="G27" s="3">
        <v>1517.9283877551022</v>
      </c>
      <c r="H27" s="3">
        <v>1753.8385174927114</v>
      </c>
      <c r="I27" s="3">
        <v>3787.0119795918367</v>
      </c>
    </row>
    <row r="28" spans="1:9" ht="24" customHeight="1" thickTop="1" thickBot="1">
      <c r="A28" s="1013" t="s">
        <v>440</v>
      </c>
      <c r="B28" s="1">
        <v>149507.96785714285</v>
      </c>
      <c r="C28" s="1">
        <v>221547.72582653063</v>
      </c>
      <c r="D28" s="1">
        <v>285456.39066618076</v>
      </c>
      <c r="E28" s="1">
        <v>353472.60113702627</v>
      </c>
      <c r="F28" s="1">
        <v>397350.80507288635</v>
      </c>
      <c r="G28" s="1">
        <v>426517.56679300294</v>
      </c>
      <c r="H28" s="1">
        <v>453142.47868950438</v>
      </c>
      <c r="I28" s="1">
        <v>454923.16444314871</v>
      </c>
    </row>
    <row r="29" spans="1:9" s="94" customFormat="1" ht="21" customHeight="1" thickTop="1">
      <c r="A29" s="1014" t="s">
        <v>441</v>
      </c>
      <c r="B29" s="2">
        <v>103368.67555976678</v>
      </c>
      <c r="C29" s="2">
        <v>169049.82625947523</v>
      </c>
      <c r="D29" s="2">
        <v>229124.89066472303</v>
      </c>
      <c r="E29" s="2">
        <v>303081.22935714287</v>
      </c>
      <c r="F29" s="2">
        <v>343494.02808309038</v>
      </c>
      <c r="G29" s="2">
        <v>362990.22376093297</v>
      </c>
      <c r="H29" s="2">
        <v>396592.49112390669</v>
      </c>
      <c r="I29" s="2">
        <v>392199.94390233239</v>
      </c>
    </row>
    <row r="30" spans="1:9" s="94" customFormat="1" ht="21" customHeight="1">
      <c r="A30" s="1015" t="s">
        <v>442</v>
      </c>
      <c r="B30" s="2">
        <v>1.2473323615160352</v>
      </c>
      <c r="C30" s="2">
        <v>1.2473323615160352</v>
      </c>
      <c r="D30" s="2">
        <v>310.33493148688046</v>
      </c>
      <c r="E30" s="2">
        <v>2039.0349868804665</v>
      </c>
      <c r="F30" s="2">
        <v>3617.9470072886293</v>
      </c>
      <c r="G30" s="2">
        <v>4547.4209577259471</v>
      </c>
      <c r="H30" s="2">
        <v>6100.7833658892132</v>
      </c>
      <c r="I30" s="2">
        <v>6596.8065918367338</v>
      </c>
    </row>
    <row r="31" spans="1:9" s="94" customFormat="1" ht="21" customHeight="1">
      <c r="A31" s="1015" t="s">
        <v>443</v>
      </c>
      <c r="B31" s="2">
        <v>42272.898577259475</v>
      </c>
      <c r="C31" s="2">
        <v>49670.339513119536</v>
      </c>
      <c r="D31" s="2">
        <v>53254.329546647226</v>
      </c>
      <c r="E31" s="2">
        <v>51607.327705539363</v>
      </c>
      <c r="F31" s="2">
        <v>50808.519975218653</v>
      </c>
      <c r="G31" s="2">
        <v>52631.021731778419</v>
      </c>
      <c r="H31" s="2">
        <v>55955.108536443149</v>
      </c>
      <c r="I31" s="2">
        <v>57458.808670553939</v>
      </c>
    </row>
    <row r="32" spans="1:9" s="94" customFormat="1" ht="21" customHeight="1">
      <c r="A32" s="1015" t="s">
        <v>444</v>
      </c>
      <c r="B32" s="2">
        <v>26662.550723032073</v>
      </c>
      <c r="C32" s="2">
        <v>34506.387147230322</v>
      </c>
      <c r="D32" s="2">
        <v>34270.958918367345</v>
      </c>
      <c r="E32" s="2">
        <v>9153.2906865889217</v>
      </c>
      <c r="F32" s="2">
        <v>1622.1413556851312</v>
      </c>
      <c r="G32" s="2">
        <v>1071.3586151603499</v>
      </c>
      <c r="H32" s="2">
        <v>882.08734256559762</v>
      </c>
      <c r="I32" s="2">
        <v>639.06118075801749</v>
      </c>
    </row>
    <row r="33" spans="1:9" s="94" customFormat="1" ht="21" customHeight="1">
      <c r="A33" s="1015" t="s">
        <v>445</v>
      </c>
      <c r="B33" s="2">
        <v>430.57491399416909</v>
      </c>
      <c r="C33" s="2">
        <v>765.51356559766748</v>
      </c>
      <c r="D33" s="2">
        <v>593.76907871720107</v>
      </c>
      <c r="E33" s="2">
        <v>570.49043586005826</v>
      </c>
      <c r="F33" s="2">
        <v>501.60990962099123</v>
      </c>
      <c r="G33" s="2">
        <v>592.84880174927116</v>
      </c>
      <c r="H33" s="2">
        <v>509.8113717201166</v>
      </c>
      <c r="I33" s="2">
        <v>729.05819679300294</v>
      </c>
    </row>
    <row r="34" spans="1:9" s="94" customFormat="1" ht="21" customHeight="1">
      <c r="A34" s="1015" t="s">
        <v>446</v>
      </c>
      <c r="B34" s="2">
        <v>32279.6118483965</v>
      </c>
      <c r="C34" s="2">
        <v>80841.831871720118</v>
      </c>
      <c r="D34" s="2">
        <v>133775.85645481048</v>
      </c>
      <c r="E34" s="2">
        <v>226230.43001895046</v>
      </c>
      <c r="F34" s="2">
        <v>268067.47287172009</v>
      </c>
      <c r="G34" s="2">
        <v>282274.57319970848</v>
      </c>
      <c r="H34" s="2">
        <v>307945.22733090381</v>
      </c>
      <c r="I34" s="2">
        <v>298268.96066472307</v>
      </c>
    </row>
    <row r="35" spans="1:9" s="94" customFormat="1" ht="21" customHeight="1">
      <c r="A35" s="1015" t="s">
        <v>447</v>
      </c>
      <c r="B35" s="2">
        <v>1721.7921647230321</v>
      </c>
      <c r="C35" s="2">
        <v>3264.5068294460643</v>
      </c>
      <c r="D35" s="2">
        <v>6919.641734693877</v>
      </c>
      <c r="E35" s="2">
        <v>13480.655523323614</v>
      </c>
      <c r="F35" s="2">
        <v>18876.336963556849</v>
      </c>
      <c r="G35" s="2">
        <v>21873.000454810495</v>
      </c>
      <c r="H35" s="2">
        <v>25199.473176384839</v>
      </c>
      <c r="I35" s="2">
        <v>28507.248597667636</v>
      </c>
    </row>
    <row r="36" spans="1:9" s="94" customFormat="1" ht="21" customHeight="1">
      <c r="A36" s="1014" t="s">
        <v>448</v>
      </c>
      <c r="B36" s="2">
        <v>0</v>
      </c>
      <c r="C36" s="2">
        <v>0</v>
      </c>
      <c r="D36" s="2">
        <v>0</v>
      </c>
      <c r="E36" s="2">
        <v>0</v>
      </c>
      <c r="F36" s="2">
        <v>0</v>
      </c>
      <c r="G36" s="2">
        <v>0</v>
      </c>
      <c r="H36" s="2">
        <v>8.1266763848396512E-2</v>
      </c>
      <c r="I36" s="2">
        <v>0</v>
      </c>
    </row>
    <row r="37" spans="1:9" s="94" customFormat="1" ht="21" customHeight="1">
      <c r="A37" s="1014" t="s">
        <v>449</v>
      </c>
      <c r="B37" s="2">
        <v>25554.160336734694</v>
      </c>
      <c r="C37" s="2">
        <v>25910.220800291543</v>
      </c>
      <c r="D37" s="2">
        <v>23114.70669387755</v>
      </c>
      <c r="E37" s="2">
        <v>11996.764240524781</v>
      </c>
      <c r="F37" s="2">
        <v>20159.328172011657</v>
      </c>
      <c r="G37" s="2">
        <v>30128.444676384839</v>
      </c>
      <c r="H37" s="2">
        <v>24089.940609329449</v>
      </c>
      <c r="I37" s="2">
        <v>29785.645482507287</v>
      </c>
    </row>
    <row r="38" spans="1:9" s="94" customFormat="1" ht="21" customHeight="1">
      <c r="A38" s="1014" t="s">
        <v>450</v>
      </c>
      <c r="B38" s="2">
        <v>5824.1345058309034</v>
      </c>
      <c r="C38" s="2">
        <v>7334.4664183673467</v>
      </c>
      <c r="D38" s="2">
        <v>8907.9924883381918</v>
      </c>
      <c r="E38" s="2">
        <v>11355.339204081632</v>
      </c>
      <c r="F38" s="2">
        <v>9581.0100976676385</v>
      </c>
      <c r="G38" s="2">
        <v>9426.0567478134108</v>
      </c>
      <c r="H38" s="2">
        <v>11359.121674927113</v>
      </c>
      <c r="I38" s="2">
        <v>8974.0159358600595</v>
      </c>
    </row>
    <row r="39" spans="1:9" s="94" customFormat="1" ht="21" customHeight="1">
      <c r="A39" s="1014" t="s">
        <v>127</v>
      </c>
      <c r="B39" s="2">
        <v>3972.8854927113703</v>
      </c>
      <c r="C39" s="2">
        <v>4475.208886297376</v>
      </c>
      <c r="D39" s="2">
        <v>4861.2296443148689</v>
      </c>
      <c r="E39" s="2">
        <v>5339.0509241982509</v>
      </c>
      <c r="F39" s="2">
        <v>5609.7178367346942</v>
      </c>
      <c r="G39" s="2">
        <v>5664.3500102040816</v>
      </c>
      <c r="H39" s="2">
        <v>5839.9066749271133</v>
      </c>
      <c r="I39" s="2">
        <v>5848.7982113702619</v>
      </c>
    </row>
    <row r="40" spans="1:9" s="94" customFormat="1" ht="21" customHeight="1">
      <c r="A40" s="1014" t="s">
        <v>133</v>
      </c>
      <c r="B40" s="2">
        <v>6085.3833294460637</v>
      </c>
      <c r="C40" s="2">
        <v>10173.066650145773</v>
      </c>
      <c r="D40" s="2">
        <v>10182.761100583091</v>
      </c>
      <c r="E40" s="2">
        <v>10189.566648688045</v>
      </c>
      <c r="F40" s="2">
        <v>7140.3638892128283</v>
      </c>
      <c r="G40" s="2">
        <v>7142.3027696793006</v>
      </c>
      <c r="H40" s="2">
        <v>4087.8222099125364</v>
      </c>
      <c r="I40" s="2">
        <v>4088.3999897959184</v>
      </c>
    </row>
    <row r="41" spans="1:9" s="94" customFormat="1" ht="21" customHeight="1">
      <c r="A41" s="1014" t="s">
        <v>451</v>
      </c>
      <c r="B41" s="2">
        <v>4702.7286326530611</v>
      </c>
      <c r="C41" s="2">
        <v>4604.9368119533528</v>
      </c>
      <c r="D41" s="2">
        <v>9264.8100743440245</v>
      </c>
      <c r="E41" s="2">
        <v>11510.650762390671</v>
      </c>
      <c r="F41" s="2">
        <v>11366.356994169098</v>
      </c>
      <c r="G41" s="2">
        <v>11166.188827988339</v>
      </c>
      <c r="H41" s="2">
        <v>11173.115129737611</v>
      </c>
      <c r="I41" s="2">
        <v>14026.360921282798</v>
      </c>
    </row>
    <row r="42" spans="1:9" s="95" customFormat="1" ht="43.5" customHeight="1" thickBot="1">
      <c r="A42" s="1016" t="s">
        <v>109</v>
      </c>
      <c r="B42" s="3">
        <v>0</v>
      </c>
      <c r="C42" s="3">
        <v>0</v>
      </c>
      <c r="D42" s="3">
        <v>0</v>
      </c>
      <c r="E42" s="3">
        <v>0</v>
      </c>
      <c r="F42" s="3">
        <v>0</v>
      </c>
      <c r="G42" s="3">
        <v>0</v>
      </c>
      <c r="H42" s="3">
        <v>0</v>
      </c>
      <c r="I42" s="3">
        <v>0</v>
      </c>
    </row>
    <row r="43" spans="1:9" ht="24" customHeight="1" thickTop="1" thickBot="1">
      <c r="A43" s="1013" t="s">
        <v>452</v>
      </c>
      <c r="B43" s="1">
        <v>17777.390100583092</v>
      </c>
      <c r="C43" s="1">
        <v>19874.456868804667</v>
      </c>
      <c r="D43" s="1">
        <v>23690.757413994168</v>
      </c>
      <c r="E43" s="1">
        <v>28131.048425655972</v>
      </c>
      <c r="F43" s="1">
        <v>31646.299316326535</v>
      </c>
      <c r="G43" s="1">
        <v>31378.998384839648</v>
      </c>
      <c r="H43" s="1">
        <v>34200.552708454816</v>
      </c>
      <c r="I43" s="1">
        <v>33413.756979591832</v>
      </c>
    </row>
    <row r="44" spans="1:9" s="94" customFormat="1" ht="21" customHeight="1" thickTop="1">
      <c r="A44" s="1014" t="s">
        <v>148</v>
      </c>
      <c r="B44" s="2">
        <v>11319.096209912537</v>
      </c>
      <c r="C44" s="2">
        <v>15140.510204081631</v>
      </c>
      <c r="D44" s="2">
        <v>16543.717201166179</v>
      </c>
      <c r="E44" s="2">
        <v>20392.478134110785</v>
      </c>
      <c r="F44" s="2">
        <v>24598.032069970846</v>
      </c>
      <c r="G44" s="2">
        <v>26307.390670553938</v>
      </c>
      <c r="H44" s="2">
        <v>26307.390670553938</v>
      </c>
      <c r="I44" s="2">
        <v>27323.746355685129</v>
      </c>
    </row>
    <row r="45" spans="1:9" s="94" customFormat="1" ht="21" customHeight="1">
      <c r="A45" s="1014" t="s">
        <v>152</v>
      </c>
      <c r="B45" s="2">
        <v>128.73988921282799</v>
      </c>
      <c r="C45" s="2">
        <v>128.76037609329447</v>
      </c>
      <c r="D45" s="2">
        <v>128.74774635568514</v>
      </c>
      <c r="E45" s="2">
        <v>128.75952332361516</v>
      </c>
      <c r="F45" s="2">
        <v>128.74516034985425</v>
      </c>
      <c r="G45" s="2">
        <v>128.73140087463557</v>
      </c>
      <c r="H45" s="2">
        <v>128.73140087463557</v>
      </c>
      <c r="I45" s="2">
        <v>128.71919970845479</v>
      </c>
    </row>
    <row r="46" spans="1:9" s="94" customFormat="1" ht="21" customHeight="1">
      <c r="A46" s="1014" t="s">
        <v>156</v>
      </c>
      <c r="B46" s="2">
        <v>0</v>
      </c>
      <c r="C46" s="2">
        <v>0</v>
      </c>
      <c r="D46" s="2">
        <v>0</v>
      </c>
      <c r="E46" s="2">
        <v>0</v>
      </c>
      <c r="F46" s="2">
        <v>0</v>
      </c>
      <c r="G46" s="2">
        <v>0</v>
      </c>
      <c r="H46" s="2">
        <v>0</v>
      </c>
      <c r="I46" s="2">
        <v>0</v>
      </c>
    </row>
    <row r="47" spans="1:9" s="94" customFormat="1" ht="21" customHeight="1">
      <c r="A47" s="1014" t="s">
        <v>453</v>
      </c>
      <c r="B47" s="2">
        <v>948.91242711370262</v>
      </c>
      <c r="C47" s="2">
        <v>1486.9765845481049</v>
      </c>
      <c r="D47" s="2">
        <v>1798.797555393586</v>
      </c>
      <c r="E47" s="2">
        <v>2320.7470466472305</v>
      </c>
      <c r="F47" s="2">
        <v>2849.6534183673466</v>
      </c>
      <c r="G47" s="2">
        <v>3256.6402857142853</v>
      </c>
      <c r="H47" s="2">
        <v>3256.6402857142853</v>
      </c>
      <c r="I47" s="2">
        <v>3707.4193206997084</v>
      </c>
    </row>
    <row r="48" spans="1:9" s="94" customFormat="1" ht="21" customHeight="1">
      <c r="A48" s="1014" t="s">
        <v>164</v>
      </c>
      <c r="B48" s="2">
        <v>5380.6415743440239</v>
      </c>
      <c r="C48" s="2">
        <v>3118.2097040816329</v>
      </c>
      <c r="D48" s="2">
        <v>5219.4949110787175</v>
      </c>
      <c r="E48" s="2">
        <v>5289.0637215743436</v>
      </c>
      <c r="F48" s="2">
        <v>4069.8686676384837</v>
      </c>
      <c r="G48" s="2">
        <v>1686.2360276967929</v>
      </c>
      <c r="H48" s="2">
        <v>4507.7903513119536</v>
      </c>
      <c r="I48" s="2">
        <v>2253.8721034985424</v>
      </c>
    </row>
    <row r="49" spans="1:9" s="94" customFormat="1" ht="21" customHeight="1">
      <c r="A49" s="1015" t="s">
        <v>454</v>
      </c>
      <c r="B49" s="2">
        <v>0</v>
      </c>
      <c r="C49" s="2">
        <v>0</v>
      </c>
      <c r="D49" s="2">
        <v>0</v>
      </c>
      <c r="E49" s="2">
        <v>0</v>
      </c>
      <c r="F49" s="2">
        <v>0</v>
      </c>
      <c r="G49" s="2">
        <v>0</v>
      </c>
      <c r="H49" s="2">
        <v>0</v>
      </c>
      <c r="I49" s="2">
        <v>990.52477988338194</v>
      </c>
    </row>
    <row r="50" spans="1:9" s="95" customFormat="1" ht="40.5" customHeight="1" thickBot="1">
      <c r="A50" s="1017" t="s">
        <v>455</v>
      </c>
      <c r="B50" s="3">
        <v>5380.6415743440239</v>
      </c>
      <c r="C50" s="3">
        <v>3118.2097040816329</v>
      </c>
      <c r="D50" s="3">
        <v>5219.4949110787175</v>
      </c>
      <c r="E50" s="3">
        <v>5289.0637215743436</v>
      </c>
      <c r="F50" s="3">
        <v>4069.8686676384837</v>
      </c>
      <c r="G50" s="3">
        <v>1686.2360276967929</v>
      </c>
      <c r="H50" s="3">
        <v>4507.7903513119536</v>
      </c>
      <c r="I50" s="3">
        <v>1263.3473236151603</v>
      </c>
    </row>
    <row r="51" spans="1:9" ht="24" customHeight="1" thickTop="1" thickBot="1">
      <c r="A51" s="1013" t="s">
        <v>456</v>
      </c>
      <c r="B51" s="1">
        <v>167285.35795772594</v>
      </c>
      <c r="C51" s="1">
        <v>241422.18269533527</v>
      </c>
      <c r="D51" s="1">
        <v>309147.14808017493</v>
      </c>
      <c r="E51" s="1">
        <v>381603.6495626822</v>
      </c>
      <c r="F51" s="1">
        <v>428997.10438921285</v>
      </c>
      <c r="G51" s="1">
        <v>457896.56517784257</v>
      </c>
      <c r="H51" s="1">
        <v>487343.03139795916</v>
      </c>
      <c r="I51" s="1">
        <v>488336.92142274056</v>
      </c>
    </row>
    <row r="52" spans="1:9" s="94" customFormat="1" ht="24" customHeight="1" thickTop="1">
      <c r="A52" s="1014" t="s">
        <v>457</v>
      </c>
      <c r="B52" s="2">
        <v>0</v>
      </c>
      <c r="C52" s="2">
        <v>0</v>
      </c>
      <c r="D52" s="2">
        <v>0</v>
      </c>
      <c r="E52" s="2">
        <v>0</v>
      </c>
      <c r="F52" s="2">
        <v>63.615889212827987</v>
      </c>
      <c r="G52" s="2">
        <v>333.88165743440237</v>
      </c>
      <c r="H52" s="2">
        <v>595.90366618075802</v>
      </c>
      <c r="I52" s="2">
        <v>739.21831049562684</v>
      </c>
    </row>
    <row r="53" spans="1:9" s="95" customFormat="1" ht="21" customHeight="1">
      <c r="A53" s="1017" t="s">
        <v>458</v>
      </c>
      <c r="B53" s="3">
        <v>0</v>
      </c>
      <c r="C53" s="3">
        <v>0</v>
      </c>
      <c r="D53" s="3">
        <v>0</v>
      </c>
      <c r="E53" s="3">
        <v>0</v>
      </c>
      <c r="F53" s="3">
        <v>0</v>
      </c>
      <c r="G53" s="3">
        <v>0</v>
      </c>
      <c r="H53" s="3">
        <v>0</v>
      </c>
      <c r="I53" s="3">
        <v>0</v>
      </c>
    </row>
    <row r="54" spans="1:9" s="95" customFormat="1" ht="21" customHeight="1">
      <c r="A54" s="1017" t="s">
        <v>459</v>
      </c>
      <c r="B54" s="3">
        <v>0</v>
      </c>
      <c r="C54" s="3">
        <v>0</v>
      </c>
      <c r="D54" s="3">
        <v>0</v>
      </c>
      <c r="E54" s="3">
        <v>0</v>
      </c>
      <c r="F54" s="3">
        <v>0</v>
      </c>
      <c r="G54" s="3">
        <v>0</v>
      </c>
      <c r="H54" s="3">
        <v>3.4545743440233236</v>
      </c>
      <c r="I54" s="3">
        <v>2.88</v>
      </c>
    </row>
    <row r="55" spans="1:9" s="95" customFormat="1" ht="21" customHeight="1">
      <c r="A55" s="1017" t="s">
        <v>460</v>
      </c>
      <c r="B55" s="3">
        <v>0</v>
      </c>
      <c r="C55" s="3">
        <v>0</v>
      </c>
      <c r="D55" s="3">
        <v>0</v>
      </c>
      <c r="E55" s="3">
        <v>0</v>
      </c>
      <c r="F55" s="3">
        <v>0</v>
      </c>
      <c r="G55" s="3">
        <v>0</v>
      </c>
      <c r="H55" s="3">
        <v>0</v>
      </c>
      <c r="I55" s="3">
        <v>0</v>
      </c>
    </row>
    <row r="56" spans="1:9" s="95" customFormat="1" ht="21" customHeight="1">
      <c r="A56" s="1017" t="s">
        <v>461</v>
      </c>
      <c r="B56" s="3">
        <v>0</v>
      </c>
      <c r="C56" s="3">
        <v>0</v>
      </c>
      <c r="D56" s="3">
        <v>0</v>
      </c>
      <c r="E56" s="3">
        <v>0</v>
      </c>
      <c r="F56" s="3">
        <v>63.615889212827987</v>
      </c>
      <c r="G56" s="3">
        <v>333.88165743440237</v>
      </c>
      <c r="H56" s="3">
        <v>592.44909183673474</v>
      </c>
      <c r="I56" s="3">
        <v>736.33831049562673</v>
      </c>
    </row>
    <row r="57" spans="1:9" s="95" customFormat="1" ht="21" customHeight="1">
      <c r="A57" s="1017" t="s">
        <v>462</v>
      </c>
      <c r="B57" s="3">
        <v>0</v>
      </c>
      <c r="C57" s="3">
        <v>0</v>
      </c>
      <c r="D57" s="3">
        <v>0</v>
      </c>
      <c r="E57" s="3">
        <v>0</v>
      </c>
      <c r="F57" s="3">
        <v>0</v>
      </c>
      <c r="G57" s="3">
        <v>0</v>
      </c>
      <c r="H57" s="3">
        <v>0</v>
      </c>
      <c r="I57" s="3">
        <v>0</v>
      </c>
    </row>
    <row r="58" spans="1:9" s="95" customFormat="1" ht="61.5" customHeight="1" thickBot="1">
      <c r="A58" s="1016" t="s">
        <v>463</v>
      </c>
      <c r="B58" s="3">
        <v>223108.13116034988</v>
      </c>
      <c r="C58" s="3">
        <v>330694.37313702621</v>
      </c>
      <c r="D58" s="3">
        <v>444583.42490379012</v>
      </c>
      <c r="E58" s="3">
        <v>551530.70473906712</v>
      </c>
      <c r="F58" s="3">
        <v>659030.67508892121</v>
      </c>
      <c r="G58" s="3">
        <v>699565.58713411086</v>
      </c>
      <c r="H58" s="3">
        <v>725589.13028134103</v>
      </c>
      <c r="I58" s="3">
        <v>735693.34680612246</v>
      </c>
    </row>
    <row r="59" spans="1:9" ht="31.5" customHeight="1" thickTop="1" thickBot="1">
      <c r="A59" s="1018" t="s">
        <v>464</v>
      </c>
      <c r="B59" s="1"/>
      <c r="C59" s="1"/>
      <c r="D59" s="1"/>
      <c r="E59" s="1"/>
      <c r="F59" s="1"/>
      <c r="G59" s="1"/>
      <c r="H59" s="1"/>
      <c r="I59" s="1"/>
    </row>
    <row r="60" spans="1:9" ht="30" customHeight="1" thickTop="1">
      <c r="A60" s="1019" t="s">
        <v>465</v>
      </c>
      <c r="B60" s="4">
        <v>27077.298253644316</v>
      </c>
      <c r="C60" s="4">
        <v>34165.347842565599</v>
      </c>
      <c r="D60" s="4">
        <v>44344.27099854227</v>
      </c>
      <c r="E60" s="4">
        <v>53280.343008746357</v>
      </c>
      <c r="F60" s="4">
        <v>57868.626944606411</v>
      </c>
      <c r="G60" s="4">
        <v>30024.031036443146</v>
      </c>
      <c r="H60" s="4">
        <v>61332.643661807582</v>
      </c>
      <c r="I60" s="4">
        <v>30898.82410058309</v>
      </c>
    </row>
    <row r="61" spans="1:9" ht="21" customHeight="1">
      <c r="A61" s="1020" t="s">
        <v>466</v>
      </c>
      <c r="B61" s="4">
        <v>-4204.6295728862979</v>
      </c>
      <c r="C61" s="4">
        <v>-5693.3254256559776</v>
      </c>
      <c r="D61" s="4">
        <v>-7023.747548104956</v>
      </c>
      <c r="E61" s="4">
        <v>-10136.965153061225</v>
      </c>
      <c r="F61" s="4">
        <v>-12951.139932944607</v>
      </c>
      <c r="G61" s="4">
        <v>-6332.318379008746</v>
      </c>
      <c r="H61" s="4">
        <v>-13035.049091836734</v>
      </c>
      <c r="I61" s="4">
        <v>-6837.2412536443144</v>
      </c>
    </row>
    <row r="62" spans="1:9" ht="21.75" customHeight="1">
      <c r="A62" s="1021" t="s">
        <v>467</v>
      </c>
      <c r="B62" s="4">
        <v>22872.668680758019</v>
      </c>
      <c r="C62" s="4">
        <v>28472.022416909622</v>
      </c>
      <c r="D62" s="4">
        <v>37320.523450437315</v>
      </c>
      <c r="E62" s="4">
        <v>43143.377855685125</v>
      </c>
      <c r="F62" s="4">
        <v>44917.487011661797</v>
      </c>
      <c r="G62" s="4">
        <v>23691.712657434404</v>
      </c>
      <c r="H62" s="4">
        <v>48297.594569970846</v>
      </c>
      <c r="I62" s="4">
        <v>24061.582846938778</v>
      </c>
    </row>
    <row r="63" spans="1:9">
      <c r="A63" s="1019" t="s">
        <v>468</v>
      </c>
      <c r="B63" s="4">
        <v>1780.1409241982508</v>
      </c>
      <c r="C63" s="4">
        <v>2013.4181341107872</v>
      </c>
      <c r="D63" s="4">
        <v>2565.1209591836737</v>
      </c>
      <c r="E63" s="4">
        <v>2986.3663396501456</v>
      </c>
      <c r="F63" s="4">
        <v>4381.1466049562687</v>
      </c>
      <c r="G63" s="4">
        <v>2137.5270597667636</v>
      </c>
      <c r="H63" s="4">
        <v>4418.8198265306128</v>
      </c>
      <c r="I63" s="4">
        <v>2719.7071253644312</v>
      </c>
    </row>
    <row r="64" spans="1:9">
      <c r="A64" s="1020" t="s">
        <v>469</v>
      </c>
      <c r="B64" s="4">
        <v>-797.37383819241995</v>
      </c>
      <c r="C64" s="4">
        <v>-918.61537172011674</v>
      </c>
      <c r="D64" s="4">
        <v>-1149.3300437317785</v>
      </c>
      <c r="E64" s="4">
        <v>-1459.8203250728864</v>
      </c>
      <c r="F64" s="4">
        <v>-2035.9715816326532</v>
      </c>
      <c r="G64" s="4">
        <v>-1144.7477623906705</v>
      </c>
      <c r="H64" s="4">
        <v>-2549.3771239067055</v>
      </c>
      <c r="I64" s="4">
        <v>-1722.4598250728861</v>
      </c>
    </row>
    <row r="65" spans="1:9">
      <c r="A65" s="1022" t="s">
        <v>470</v>
      </c>
      <c r="B65" s="4">
        <v>23855.435766763851</v>
      </c>
      <c r="C65" s="4">
        <v>29566.825179300289</v>
      </c>
      <c r="D65" s="4">
        <v>38736.314365889215</v>
      </c>
      <c r="E65" s="4">
        <v>44669.923870262384</v>
      </c>
      <c r="F65" s="4">
        <v>47262.66203498542</v>
      </c>
      <c r="G65" s="4">
        <v>24684.491954810495</v>
      </c>
      <c r="H65" s="4">
        <v>50167.037272594753</v>
      </c>
      <c r="I65" s="4">
        <v>25058.830147230321</v>
      </c>
    </row>
    <row r="66" spans="1:9">
      <c r="A66" s="1019" t="s">
        <v>471</v>
      </c>
      <c r="B66" s="4">
        <v>2028.6522113702624</v>
      </c>
      <c r="C66" s="4">
        <v>4469.1287798833819</v>
      </c>
      <c r="D66" s="4">
        <v>4527.3546195335284</v>
      </c>
      <c r="E66" s="4">
        <v>10276.684313411079</v>
      </c>
      <c r="F66" s="4">
        <v>8220.3654577259476</v>
      </c>
      <c r="G66" s="4">
        <v>4009.3107755102042</v>
      </c>
      <c r="H66" s="4">
        <v>10316.470663265307</v>
      </c>
      <c r="I66" s="4">
        <v>4520.1964373177843</v>
      </c>
    </row>
    <row r="67" spans="1:9">
      <c r="A67" s="1019" t="s">
        <v>472</v>
      </c>
      <c r="B67" s="4">
        <v>-4409.2523163265305</v>
      </c>
      <c r="C67" s="4">
        <v>-8210.2179897959177</v>
      </c>
      <c r="D67" s="4">
        <v>-7664.9716588921283</v>
      </c>
      <c r="E67" s="4">
        <v>-12790.406180758018</v>
      </c>
      <c r="F67" s="4">
        <v>-11968.728642857142</v>
      </c>
      <c r="G67" s="4">
        <v>-6918.7595379008753</v>
      </c>
      <c r="H67" s="4">
        <v>-15656.393800291546</v>
      </c>
      <c r="I67" s="4">
        <v>-8568.788144314869</v>
      </c>
    </row>
    <row r="68" spans="1:9">
      <c r="A68" s="1021" t="s">
        <v>473</v>
      </c>
      <c r="B68" s="4">
        <v>21474.835661807578</v>
      </c>
      <c r="C68" s="4">
        <v>25825.735969387752</v>
      </c>
      <c r="D68" s="4">
        <v>35598.697326530608</v>
      </c>
      <c r="E68" s="4">
        <v>42156.202002915459</v>
      </c>
      <c r="F68" s="4">
        <v>43514.298849854225</v>
      </c>
      <c r="G68" s="4">
        <v>21775.043192419827</v>
      </c>
      <c r="H68" s="4">
        <v>44827.114135568518</v>
      </c>
      <c r="I68" s="4">
        <v>21010.238440233235</v>
      </c>
    </row>
    <row r="69" spans="1:9">
      <c r="A69" s="1020" t="s">
        <v>474</v>
      </c>
      <c r="B69" s="4">
        <v>-15588.621469387755</v>
      </c>
      <c r="C69" s="4">
        <v>-21072.059534985419</v>
      </c>
      <c r="D69" s="4">
        <v>-27430.272177842562</v>
      </c>
      <c r="E69" s="4">
        <v>-33729.415900874636</v>
      </c>
      <c r="F69" s="4">
        <v>-37064.942201166181</v>
      </c>
      <c r="G69" s="4">
        <v>-18624.513379008746</v>
      </c>
      <c r="H69" s="4">
        <v>-36320.47054664723</v>
      </c>
      <c r="I69" s="4">
        <v>-18652.532193877549</v>
      </c>
    </row>
    <row r="70" spans="1:9">
      <c r="A70" s="1022" t="s">
        <v>475</v>
      </c>
      <c r="B70" s="4">
        <v>5886.2141924198249</v>
      </c>
      <c r="C70" s="4">
        <v>4753.6764344023322</v>
      </c>
      <c r="D70" s="4">
        <v>8168.4251486880466</v>
      </c>
      <c r="E70" s="4">
        <v>8426.7861020408163</v>
      </c>
      <c r="F70" s="4">
        <v>6449.3566486880463</v>
      </c>
      <c r="G70" s="4">
        <v>3150.5298134110785</v>
      </c>
      <c r="H70" s="4">
        <v>8506.6435889212826</v>
      </c>
      <c r="I70" s="4">
        <v>2357.7062463556849</v>
      </c>
    </row>
    <row r="71" spans="1:9">
      <c r="A71" s="1022" t="s">
        <v>476</v>
      </c>
      <c r="B71" s="4">
        <v>-888.92716618075804</v>
      </c>
      <c r="C71" s="4">
        <v>12.515068513119534</v>
      </c>
      <c r="D71" s="4">
        <v>5.2483921282798836</v>
      </c>
      <c r="E71" s="4">
        <v>5.0754985422740528</v>
      </c>
      <c r="F71" s="4">
        <v>3.572418367346939</v>
      </c>
      <c r="G71" s="4">
        <v>1.2946078717201166</v>
      </c>
      <c r="H71" s="4">
        <v>2.7771122448979595</v>
      </c>
      <c r="I71" s="4">
        <v>1.0418615160349853</v>
      </c>
    </row>
    <row r="72" spans="1:9">
      <c r="A72" s="1020" t="s">
        <v>477</v>
      </c>
      <c r="B72" s="4">
        <v>-916.19904227405243</v>
      </c>
      <c r="C72" s="4">
        <v>1.0014577259475218E-3</v>
      </c>
      <c r="D72" s="4">
        <v>4.0540816326530615E-2</v>
      </c>
      <c r="E72" s="4">
        <v>1.0204081632653063E-5</v>
      </c>
      <c r="F72" s="4">
        <v>1.892128279883382E-3</v>
      </c>
      <c r="G72" s="4">
        <v>6.8658892128279877E-4</v>
      </c>
      <c r="H72" s="4">
        <v>1.673469387755102E-3</v>
      </c>
      <c r="I72" s="4">
        <v>8.0612244897959183E-4</v>
      </c>
    </row>
    <row r="73" spans="1:9">
      <c r="A73" s="1020" t="s">
        <v>478</v>
      </c>
      <c r="B73" s="4">
        <v>27.271876093294463</v>
      </c>
      <c r="C73" s="4">
        <v>12.514067055393587</v>
      </c>
      <c r="D73" s="4">
        <v>5.2078513119533527</v>
      </c>
      <c r="E73" s="4">
        <v>5.0754883381924198</v>
      </c>
      <c r="F73" s="4">
        <v>3.5705262390670556</v>
      </c>
      <c r="G73" s="4">
        <v>1.2939212827988336</v>
      </c>
      <c r="H73" s="4">
        <v>2.7754387755102039</v>
      </c>
      <c r="I73" s="4">
        <v>1.0410553935860059</v>
      </c>
    </row>
    <row r="74" spans="1:9">
      <c r="A74" s="1021" t="s">
        <v>479</v>
      </c>
      <c r="B74" s="4">
        <v>872.51577551020398</v>
      </c>
      <c r="C74" s="4">
        <v>-9.8162915451895039</v>
      </c>
      <c r="D74" s="4">
        <v>-3.0281093294460644</v>
      </c>
      <c r="E74" s="4">
        <v>-0.56350291545189501</v>
      </c>
      <c r="F74" s="4">
        <v>-0.13456997084548106</v>
      </c>
      <c r="G74" s="4">
        <v>-5.9444606413994176E-2</v>
      </c>
      <c r="H74" s="4">
        <v>-0.10141545189504374</v>
      </c>
      <c r="I74" s="4">
        <v>-0.24571720116618073</v>
      </c>
    </row>
    <row r="75" spans="1:9">
      <c r="A75" s="1021" t="s">
        <v>480</v>
      </c>
      <c r="B75" s="4">
        <v>889.11988775510201</v>
      </c>
      <c r="C75" s="4">
        <v>-3.3921938775510205</v>
      </c>
      <c r="D75" s="4">
        <v>-0.12008309037900874</v>
      </c>
      <c r="E75" s="4">
        <v>3.9446064139941686E-3</v>
      </c>
      <c r="F75" s="4">
        <v>-5.2113702623906698E-3</v>
      </c>
      <c r="G75" s="4">
        <v>9.112244897959183E-3</v>
      </c>
      <c r="H75" s="4">
        <v>1.9787172011661809E-2</v>
      </c>
      <c r="I75" s="4">
        <v>-0.18438483965014577</v>
      </c>
    </row>
    <row r="76" spans="1:9">
      <c r="A76" s="1020" t="s">
        <v>481</v>
      </c>
      <c r="B76" s="4">
        <v>-16.604112244897959</v>
      </c>
      <c r="C76" s="4">
        <v>-6.4240976676384829</v>
      </c>
      <c r="D76" s="4">
        <v>-2.9080262390670559</v>
      </c>
      <c r="E76" s="4">
        <v>-0.5674475218658892</v>
      </c>
      <c r="F76" s="4">
        <v>-0.12935860058309037</v>
      </c>
      <c r="G76" s="4">
        <v>-6.8556851311953354E-2</v>
      </c>
      <c r="H76" s="4">
        <v>-0.12120262390670554</v>
      </c>
      <c r="I76" s="4">
        <v>-6.1332361516034987E-2</v>
      </c>
    </row>
    <row r="77" spans="1:9">
      <c r="A77" s="1021" t="s">
        <v>482</v>
      </c>
      <c r="B77" s="4">
        <v>5869.8028017492707</v>
      </c>
      <c r="C77" s="4">
        <v>4756.3752113702622</v>
      </c>
      <c r="D77" s="4">
        <v>8170.6454314868806</v>
      </c>
      <c r="E77" s="4">
        <v>8431.298097667639</v>
      </c>
      <c r="F77" s="4">
        <v>6452.7944970845483</v>
      </c>
      <c r="G77" s="4">
        <v>3151.7649766763848</v>
      </c>
      <c r="H77" s="4">
        <v>8509.3192857142858</v>
      </c>
      <c r="I77" s="4">
        <v>2358.5023906705537</v>
      </c>
    </row>
    <row r="78" spans="1:9">
      <c r="A78" s="1019" t="s">
        <v>483</v>
      </c>
      <c r="B78" s="4">
        <v>27.180135568513123</v>
      </c>
      <c r="C78" s="4">
        <v>20.851590379008748</v>
      </c>
      <c r="D78" s="4">
        <v>67.319202623906705</v>
      </c>
      <c r="E78" s="4">
        <v>33.453852769679301</v>
      </c>
      <c r="F78" s="4">
        <v>17.283809037900873</v>
      </c>
      <c r="G78" s="4">
        <v>4.218905247813411</v>
      </c>
      <c r="H78" s="4">
        <v>29.962906705539361</v>
      </c>
      <c r="I78" s="4">
        <v>3.7031618075801744</v>
      </c>
    </row>
    <row r="79" spans="1:9">
      <c r="A79" s="1022" t="s">
        <v>484</v>
      </c>
      <c r="B79" s="4">
        <v>5896.9829373177854</v>
      </c>
      <c r="C79" s="4">
        <v>4777.2268017492715</v>
      </c>
      <c r="D79" s="4">
        <v>8237.9646341107873</v>
      </c>
      <c r="E79" s="4">
        <v>8464.7519504373176</v>
      </c>
      <c r="F79" s="4">
        <v>6470.0783061224483</v>
      </c>
      <c r="G79" s="4">
        <v>3155.9838819241982</v>
      </c>
      <c r="H79" s="4">
        <v>8539.2821924198252</v>
      </c>
      <c r="I79" s="4">
        <v>2362.205552478134</v>
      </c>
    </row>
    <row r="80" spans="1:9">
      <c r="A80" s="1019" t="s">
        <v>485</v>
      </c>
      <c r="B80" s="4">
        <v>754.17379737609326</v>
      </c>
      <c r="C80" s="4">
        <v>14.437275510204081</v>
      </c>
      <c r="D80" s="4">
        <v>0.5298396501457725</v>
      </c>
      <c r="E80" s="4">
        <v>33.377661807580175</v>
      </c>
      <c r="F80" s="4">
        <v>101.03161516034984</v>
      </c>
      <c r="G80" s="4">
        <v>25.593526239067053</v>
      </c>
      <c r="H80" s="4">
        <v>-88.948545189504387</v>
      </c>
      <c r="I80" s="4">
        <v>21.468642857142861</v>
      </c>
    </row>
    <row r="81" spans="1:9" ht="21" customHeight="1">
      <c r="A81" s="1021" t="s">
        <v>486</v>
      </c>
      <c r="B81" s="4">
        <v>6651.1567346938773</v>
      </c>
      <c r="C81" s="4">
        <v>4791.6640772594747</v>
      </c>
      <c r="D81" s="4">
        <v>8238.494473760933</v>
      </c>
      <c r="E81" s="4">
        <v>8498.1296122448985</v>
      </c>
      <c r="F81" s="4">
        <v>6571.1099212827994</v>
      </c>
      <c r="G81" s="4">
        <v>3181.5774081632653</v>
      </c>
      <c r="H81" s="4">
        <v>8450.3336472303217</v>
      </c>
      <c r="I81" s="4">
        <v>2383.6741953352771</v>
      </c>
    </row>
    <row r="82" spans="1:9" ht="21" customHeight="1">
      <c r="A82" s="1019" t="s">
        <v>487</v>
      </c>
      <c r="B82" s="4">
        <v>0</v>
      </c>
      <c r="C82" s="4">
        <v>0</v>
      </c>
      <c r="D82" s="4">
        <v>0</v>
      </c>
      <c r="E82" s="4">
        <v>0</v>
      </c>
      <c r="F82" s="4">
        <v>0</v>
      </c>
      <c r="G82" s="4">
        <v>0</v>
      </c>
      <c r="H82" s="4">
        <v>0</v>
      </c>
      <c r="I82" s="4">
        <v>0</v>
      </c>
    </row>
    <row r="83" spans="1:9" ht="21" customHeight="1">
      <c r="A83" s="1021" t="s">
        <v>488</v>
      </c>
      <c r="B83" s="4">
        <v>6651.1567346938773</v>
      </c>
      <c r="C83" s="4">
        <v>4791.6640772594747</v>
      </c>
      <c r="D83" s="4">
        <v>8238.494473760933</v>
      </c>
      <c r="E83" s="4">
        <v>8498.1296122448985</v>
      </c>
      <c r="F83" s="4">
        <v>6571.1099212827994</v>
      </c>
      <c r="G83" s="4">
        <v>3181.5774081632653</v>
      </c>
      <c r="H83" s="4">
        <v>8450.3336472303217</v>
      </c>
      <c r="I83" s="4">
        <v>2383.6741953352771</v>
      </c>
    </row>
    <row r="84" spans="1:9" ht="18" customHeight="1" thickBot="1">
      <c r="A84" s="1019" t="s">
        <v>489</v>
      </c>
      <c r="B84" s="4">
        <v>-1270.5151603498543</v>
      </c>
      <c r="C84" s="4">
        <v>-1673.4543731778426</v>
      </c>
      <c r="D84" s="4">
        <v>-3018.9995626822156</v>
      </c>
      <c r="E84" s="4">
        <v>-3209.0658892128276</v>
      </c>
      <c r="F84" s="4">
        <v>-2501.2412536443148</v>
      </c>
      <c r="G84" s="4">
        <v>-1495.3413804664722</v>
      </c>
      <c r="H84" s="4">
        <v>-3942.5432944606418</v>
      </c>
      <c r="I84" s="4">
        <v>-1120.3268717201165</v>
      </c>
    </row>
    <row r="85" spans="1:9" ht="24" customHeight="1" thickTop="1" thickBot="1">
      <c r="A85" s="1013" t="s">
        <v>490</v>
      </c>
      <c r="B85" s="1">
        <v>5380.6415743440239</v>
      </c>
      <c r="C85" s="1">
        <v>3118.2097040816329</v>
      </c>
      <c r="D85" s="1">
        <v>5219.4949110787175</v>
      </c>
      <c r="E85" s="1">
        <v>5289.0637230320708</v>
      </c>
      <c r="F85" s="1">
        <v>4069.8686676384837</v>
      </c>
      <c r="G85" s="1">
        <v>1686.2360276967929</v>
      </c>
      <c r="H85" s="1">
        <v>4507.790352769679</v>
      </c>
      <c r="I85" s="1">
        <v>1263.3473236151603</v>
      </c>
    </row>
    <row r="86" spans="1:9" ht="15" customHeight="1" thickTop="1" thickBot="1">
      <c r="A86" s="1023"/>
      <c r="B86" s="5"/>
      <c r="C86" s="5"/>
      <c r="D86" s="5"/>
      <c r="E86" s="5"/>
      <c r="F86" s="5"/>
      <c r="G86" s="5"/>
      <c r="H86" s="5"/>
      <c r="I86" s="5"/>
    </row>
    <row r="87" spans="1:9" ht="28.5" customHeight="1" thickTop="1">
      <c r="A87" s="1024"/>
      <c r="B87" s="42"/>
      <c r="C87" s="42"/>
      <c r="D87" s="42"/>
      <c r="E87" s="42"/>
      <c r="F87" s="42"/>
      <c r="G87" s="42"/>
      <c r="H87" s="42"/>
    </row>
    <row r="88" spans="1:9">
      <c r="A88" s="1024"/>
      <c r="B88" s="42"/>
      <c r="C88" s="42"/>
      <c r="D88" s="42"/>
      <c r="E88" s="42"/>
      <c r="F88" s="42"/>
      <c r="G88" s="42"/>
      <c r="H88" s="42"/>
    </row>
    <row r="89" spans="1:9" ht="19.5">
      <c r="A89" s="1025"/>
      <c r="B89" s="42"/>
      <c r="C89" s="42"/>
      <c r="D89" s="42"/>
      <c r="E89" s="42"/>
      <c r="F89" s="42"/>
      <c r="G89" s="42"/>
      <c r="H89" s="42"/>
    </row>
    <row r="90" spans="1:9" ht="19.5">
      <c r="A90" s="1025"/>
      <c r="B90" s="42"/>
      <c r="C90" s="42"/>
      <c r="D90" s="42"/>
      <c r="E90" s="42"/>
      <c r="F90" s="42"/>
      <c r="G90" s="42"/>
      <c r="H90" s="42"/>
    </row>
    <row r="91" spans="1:9" ht="19.5">
      <c r="A91" s="1025"/>
      <c r="B91" s="42"/>
      <c r="C91" s="42"/>
      <c r="D91" s="42"/>
      <c r="E91" s="42"/>
      <c r="F91" s="42"/>
      <c r="G91" s="42"/>
      <c r="H91" s="42"/>
    </row>
    <row r="92" spans="1:9" ht="19.5">
      <c r="A92" s="1026"/>
      <c r="B92" s="42"/>
      <c r="C92" s="42"/>
      <c r="D92" s="42"/>
      <c r="E92" s="42"/>
      <c r="F92" s="42"/>
      <c r="G92" s="42"/>
      <c r="H92" s="42"/>
    </row>
    <row r="93" spans="1:9" ht="19.5">
      <c r="A93" s="1026"/>
      <c r="B93" s="42"/>
      <c r="C93" s="42"/>
      <c r="D93" s="42"/>
      <c r="E93" s="42"/>
      <c r="F93" s="42"/>
      <c r="G93" s="42"/>
      <c r="H93" s="42"/>
    </row>
    <row r="94" spans="1:9" ht="19.5">
      <c r="A94" s="1026"/>
      <c r="B94" s="42"/>
      <c r="C94" s="42"/>
      <c r="D94" s="42"/>
      <c r="E94" s="42"/>
      <c r="F94" s="42"/>
      <c r="G94" s="42"/>
      <c r="H94" s="42"/>
    </row>
    <row r="95" spans="1:9" ht="19.5">
      <c r="A95" s="1025"/>
      <c r="B95" s="42"/>
      <c r="C95" s="42"/>
      <c r="D95" s="42"/>
      <c r="E95" s="42"/>
      <c r="F95" s="42"/>
      <c r="G95" s="42"/>
      <c r="H95" s="42"/>
    </row>
    <row r="96" spans="1:9" ht="19.5">
      <c r="A96" s="1025"/>
      <c r="B96" s="42"/>
      <c r="C96" s="42"/>
      <c r="D96" s="42"/>
      <c r="E96" s="42"/>
      <c r="F96" s="42"/>
      <c r="G96" s="42"/>
      <c r="H96" s="42"/>
    </row>
    <row r="97" spans="1:8" ht="19.5">
      <c r="A97" s="1025"/>
      <c r="B97" s="42"/>
      <c r="C97" s="42"/>
      <c r="D97" s="42"/>
      <c r="E97" s="42"/>
      <c r="F97" s="42"/>
      <c r="G97" s="42"/>
      <c r="H97" s="42"/>
    </row>
    <row r="98" spans="1:8" ht="19.5">
      <c r="A98" s="1025"/>
      <c r="B98" s="42"/>
      <c r="C98" s="42"/>
      <c r="D98" s="42"/>
      <c r="E98" s="42"/>
      <c r="F98" s="42"/>
      <c r="G98" s="42"/>
      <c r="H98" s="42"/>
    </row>
    <row r="99" spans="1:8" ht="19.5">
      <c r="A99" s="1025"/>
      <c r="B99" s="42"/>
      <c r="C99" s="42"/>
      <c r="D99" s="42"/>
      <c r="E99" s="42"/>
      <c r="F99" s="42"/>
      <c r="G99" s="42"/>
      <c r="H99" s="42"/>
    </row>
    <row r="100" spans="1:8" ht="19.5">
      <c r="A100" s="1027"/>
      <c r="B100" s="42"/>
      <c r="C100" s="42"/>
      <c r="D100" s="42"/>
      <c r="E100" s="42"/>
      <c r="F100" s="42"/>
      <c r="G100" s="42"/>
      <c r="H100" s="42"/>
    </row>
    <row r="101" spans="1:8">
      <c r="A101" s="1028"/>
      <c r="B101" s="42"/>
      <c r="C101" s="42"/>
      <c r="D101" s="42"/>
      <c r="E101" s="42"/>
      <c r="F101" s="42"/>
      <c r="G101" s="42"/>
      <c r="H101" s="42"/>
    </row>
    <row r="102" spans="1:8">
      <c r="A102" s="1028"/>
      <c r="B102" s="42"/>
      <c r="C102" s="42"/>
      <c r="D102" s="42"/>
      <c r="E102" s="42"/>
      <c r="F102" s="42"/>
      <c r="G102" s="42"/>
      <c r="H102" s="42"/>
    </row>
    <row r="103" spans="1:8">
      <c r="A103" s="1028"/>
      <c r="B103" s="42"/>
      <c r="C103" s="42"/>
      <c r="D103" s="42"/>
      <c r="E103" s="42"/>
      <c r="F103" s="42"/>
      <c r="G103" s="42"/>
      <c r="H103" s="42"/>
    </row>
    <row r="104" spans="1:8">
      <c r="A104" s="1028"/>
      <c r="B104" s="42"/>
      <c r="C104" s="42"/>
      <c r="D104" s="42"/>
      <c r="E104" s="42"/>
      <c r="F104" s="42"/>
      <c r="G104" s="42"/>
      <c r="H104" s="42"/>
    </row>
    <row r="105" spans="1:8">
      <c r="A105" s="1028"/>
      <c r="B105" s="42"/>
      <c r="C105" s="42"/>
      <c r="D105" s="42"/>
      <c r="E105" s="42"/>
      <c r="F105" s="42"/>
      <c r="G105" s="42"/>
      <c r="H105" s="42"/>
    </row>
    <row r="106" spans="1:8">
      <c r="A106" s="1028"/>
      <c r="B106" s="42"/>
      <c r="C106" s="42"/>
      <c r="D106" s="42"/>
      <c r="E106" s="42"/>
      <c r="F106" s="42"/>
      <c r="G106" s="42"/>
      <c r="H106" s="42"/>
    </row>
    <row r="107" spans="1:8">
      <c r="A107" s="1028"/>
      <c r="B107" s="42"/>
      <c r="C107" s="42"/>
      <c r="D107" s="42"/>
      <c r="E107" s="42"/>
      <c r="F107" s="42"/>
      <c r="G107" s="42"/>
      <c r="H107" s="42"/>
    </row>
    <row r="108" spans="1:8">
      <c r="A108" s="1028"/>
      <c r="B108" s="42"/>
      <c r="C108" s="42"/>
      <c r="D108" s="42"/>
      <c r="E108" s="42"/>
      <c r="F108" s="42"/>
      <c r="G108" s="42"/>
      <c r="H108" s="42"/>
    </row>
    <row r="109" spans="1:8" ht="19.5">
      <c r="A109" s="1025"/>
      <c r="B109" s="42"/>
      <c r="C109" s="42"/>
      <c r="D109" s="42"/>
      <c r="E109" s="42"/>
      <c r="F109" s="42"/>
      <c r="G109" s="42"/>
      <c r="H109" s="42"/>
    </row>
    <row r="110" spans="1:8" ht="19.5">
      <c r="A110" s="1025"/>
      <c r="B110" s="42"/>
      <c r="C110" s="42"/>
      <c r="D110" s="42"/>
      <c r="E110" s="42"/>
      <c r="F110" s="42"/>
      <c r="G110" s="42"/>
      <c r="H110" s="42"/>
    </row>
    <row r="111" spans="1:8" ht="19.5">
      <c r="A111" s="1026"/>
      <c r="B111" s="42"/>
      <c r="C111" s="42"/>
      <c r="D111" s="42"/>
      <c r="E111" s="42"/>
      <c r="F111" s="42"/>
      <c r="G111" s="42"/>
      <c r="H111" s="42"/>
    </row>
    <row r="112" spans="1:8" ht="19.5">
      <c r="A112" s="1026"/>
      <c r="B112" s="42"/>
      <c r="C112" s="42"/>
      <c r="D112" s="42"/>
      <c r="E112" s="42"/>
      <c r="F112" s="42"/>
      <c r="G112" s="42"/>
      <c r="H112" s="42"/>
    </row>
    <row r="113" spans="1:8" ht="19.5">
      <c r="A113" s="1026"/>
      <c r="B113" s="42"/>
      <c r="C113" s="42"/>
      <c r="D113" s="42"/>
      <c r="E113" s="42"/>
      <c r="F113" s="42"/>
      <c r="G113" s="42"/>
      <c r="H113" s="42"/>
    </row>
    <row r="114" spans="1:8" ht="19.5">
      <c r="A114" s="1025"/>
      <c r="B114" s="42"/>
      <c r="C114" s="42"/>
      <c r="D114" s="42"/>
      <c r="E114" s="42"/>
      <c r="F114" s="42"/>
      <c r="G114" s="42"/>
      <c r="H114" s="42"/>
    </row>
    <row r="115" spans="1:8" ht="19.5">
      <c r="A115" s="1025"/>
      <c r="B115" s="42"/>
      <c r="C115" s="42"/>
      <c r="D115" s="42"/>
      <c r="E115" s="42"/>
      <c r="F115" s="42"/>
      <c r="G115" s="42"/>
      <c r="H115" s="42"/>
    </row>
    <row r="116" spans="1:8" ht="19.5">
      <c r="A116" s="1025"/>
      <c r="B116" s="42"/>
      <c r="C116" s="42"/>
      <c r="D116" s="42"/>
      <c r="E116" s="42"/>
      <c r="F116" s="42"/>
      <c r="G116" s="42"/>
      <c r="H116" s="42"/>
    </row>
    <row r="117" spans="1:8" ht="19.5">
      <c r="A117" s="1025"/>
      <c r="B117" s="42"/>
      <c r="C117" s="42"/>
      <c r="D117" s="42"/>
      <c r="E117" s="42"/>
      <c r="F117" s="42"/>
      <c r="G117" s="42"/>
      <c r="H117" s="42"/>
    </row>
    <row r="118" spans="1:8" ht="19.5">
      <c r="A118" s="1025"/>
      <c r="B118" s="42"/>
      <c r="C118" s="42"/>
      <c r="D118" s="42"/>
      <c r="E118" s="42"/>
      <c r="F118" s="42"/>
      <c r="G118" s="42"/>
      <c r="H118" s="42"/>
    </row>
    <row r="119" spans="1:8" ht="19.5">
      <c r="A119" s="1025"/>
      <c r="B119" s="42"/>
      <c r="C119" s="42"/>
      <c r="D119" s="42"/>
      <c r="E119" s="42"/>
      <c r="F119" s="42"/>
      <c r="G119" s="42"/>
      <c r="H119" s="42"/>
    </row>
    <row r="120" spans="1:8" ht="19.5">
      <c r="A120" s="1025"/>
      <c r="B120" s="42"/>
      <c r="C120" s="42"/>
      <c r="D120" s="42"/>
      <c r="E120" s="42"/>
      <c r="F120" s="42"/>
      <c r="G120" s="42"/>
      <c r="H120" s="42"/>
    </row>
    <row r="121" spans="1:8" ht="19.5">
      <c r="A121" s="1026"/>
      <c r="B121" s="42"/>
      <c r="C121" s="42"/>
      <c r="D121" s="42"/>
      <c r="E121" s="42"/>
      <c r="F121" s="42"/>
      <c r="G121" s="42"/>
      <c r="H121" s="42"/>
    </row>
    <row r="122" spans="1:8" ht="19.5">
      <c r="A122" s="1025"/>
      <c r="B122" s="42"/>
      <c r="C122" s="42"/>
      <c r="D122" s="42"/>
      <c r="E122" s="42"/>
      <c r="F122" s="42"/>
      <c r="G122" s="42"/>
      <c r="H122" s="42"/>
    </row>
    <row r="123" spans="1:8" ht="19.5">
      <c r="A123" s="1025"/>
      <c r="B123" s="42"/>
      <c r="C123" s="42"/>
      <c r="D123" s="42"/>
      <c r="E123" s="42"/>
      <c r="F123" s="42"/>
      <c r="G123" s="42"/>
      <c r="H123" s="42"/>
    </row>
    <row r="124" spans="1:8" ht="19.5">
      <c r="A124" s="1025"/>
      <c r="B124" s="42"/>
      <c r="C124" s="42"/>
      <c r="D124" s="42"/>
      <c r="E124" s="42"/>
      <c r="F124" s="42"/>
      <c r="G124" s="42"/>
      <c r="H124" s="42"/>
    </row>
    <row r="125" spans="1:8" ht="19.5">
      <c r="A125" s="1025"/>
      <c r="B125" s="42"/>
      <c r="C125" s="42"/>
      <c r="D125" s="42"/>
      <c r="E125" s="42"/>
      <c r="F125" s="42"/>
      <c r="G125" s="42"/>
      <c r="H125" s="42"/>
    </row>
    <row r="126" spans="1:8" ht="19.5">
      <c r="A126" s="1025"/>
      <c r="B126" s="42"/>
      <c r="C126" s="42"/>
      <c r="D126" s="42"/>
      <c r="E126" s="42"/>
      <c r="F126" s="42"/>
      <c r="G126" s="42"/>
      <c r="H126" s="42"/>
    </row>
    <row r="127" spans="1:8" ht="19.5">
      <c r="A127" s="1026"/>
      <c r="B127" s="42"/>
      <c r="C127" s="42"/>
      <c r="D127" s="42"/>
      <c r="E127" s="42"/>
      <c r="F127" s="42"/>
      <c r="G127" s="42"/>
      <c r="H127" s="42"/>
    </row>
    <row r="128" spans="1:8" ht="19.5">
      <c r="A128" s="1025"/>
      <c r="B128" s="42"/>
      <c r="C128" s="42"/>
      <c r="D128" s="42"/>
      <c r="E128" s="42"/>
      <c r="F128" s="42"/>
      <c r="G128" s="42"/>
      <c r="H128" s="42"/>
    </row>
    <row r="129" spans="1:8" ht="19.5">
      <c r="A129" s="1025"/>
      <c r="B129" s="42"/>
      <c r="C129" s="42"/>
      <c r="D129" s="42"/>
      <c r="E129" s="42"/>
      <c r="F129" s="42"/>
      <c r="G129" s="42"/>
      <c r="H129" s="42"/>
    </row>
    <row r="130" spans="1:8" ht="19.5">
      <c r="A130" s="1025"/>
      <c r="B130" s="42"/>
      <c r="C130" s="42"/>
      <c r="D130" s="42"/>
      <c r="E130" s="42"/>
      <c r="F130" s="42"/>
      <c r="G130" s="42"/>
      <c r="H130" s="42"/>
    </row>
    <row r="131" spans="1:8" ht="19.5">
      <c r="A131" s="1026"/>
      <c r="B131" s="42"/>
      <c r="C131" s="42"/>
      <c r="D131" s="42"/>
      <c r="E131" s="42"/>
      <c r="F131" s="42"/>
      <c r="G131" s="42"/>
      <c r="H131" s="42"/>
    </row>
    <row r="132" spans="1:8" ht="19.5">
      <c r="A132" s="1025"/>
      <c r="B132" s="42"/>
      <c r="C132" s="42"/>
      <c r="D132" s="42"/>
      <c r="E132" s="42"/>
      <c r="F132" s="42"/>
      <c r="G132" s="42"/>
      <c r="H132" s="42"/>
    </row>
    <row r="133" spans="1:8" ht="19.5">
      <c r="A133" s="1025"/>
      <c r="B133" s="42"/>
      <c r="C133" s="42"/>
      <c r="D133" s="42"/>
      <c r="E133" s="42"/>
      <c r="F133" s="42"/>
      <c r="G133" s="42"/>
      <c r="H133" s="42"/>
    </row>
    <row r="134" spans="1:8" ht="19.5">
      <c r="A134" s="1025"/>
      <c r="B134" s="42"/>
      <c r="C134" s="42"/>
      <c r="D134" s="42"/>
      <c r="E134" s="42"/>
      <c r="F134" s="42"/>
      <c r="G134" s="42"/>
      <c r="H134" s="42"/>
    </row>
    <row r="135" spans="1:8" ht="19.5">
      <c r="A135" s="1025"/>
      <c r="B135" s="42"/>
      <c r="C135" s="42"/>
      <c r="D135" s="42"/>
      <c r="E135" s="42"/>
      <c r="F135" s="42"/>
      <c r="G135" s="42"/>
      <c r="H135" s="42"/>
    </row>
    <row r="136" spans="1:8" ht="19.5">
      <c r="A136" s="1026"/>
      <c r="B136" s="42"/>
      <c r="C136" s="42"/>
      <c r="D136" s="42"/>
      <c r="E136" s="42"/>
      <c r="F136" s="42"/>
      <c r="G136" s="42"/>
      <c r="H136" s="42"/>
    </row>
    <row r="137" spans="1:8" ht="19.5">
      <c r="A137" s="1025"/>
      <c r="B137" s="42"/>
      <c r="C137" s="42"/>
      <c r="D137" s="42"/>
      <c r="E137" s="42"/>
      <c r="F137" s="42"/>
      <c r="G137" s="42"/>
      <c r="H137" s="42"/>
    </row>
    <row r="138" spans="1:8" ht="19.5">
      <c r="A138" s="1025"/>
      <c r="B138" s="42"/>
      <c r="C138" s="42"/>
      <c r="D138" s="42"/>
      <c r="E138" s="42"/>
      <c r="F138" s="42"/>
      <c r="G138" s="42"/>
      <c r="H138" s="42"/>
    </row>
    <row r="139" spans="1:8" ht="19.5">
      <c r="A139" s="1025"/>
      <c r="B139" s="42"/>
      <c r="C139" s="42"/>
      <c r="D139" s="42"/>
      <c r="E139" s="42"/>
      <c r="F139" s="42"/>
      <c r="G139" s="42"/>
      <c r="H139" s="42"/>
    </row>
    <row r="140" spans="1:8" ht="19.5">
      <c r="A140" s="1025"/>
      <c r="B140" s="42"/>
      <c r="C140" s="42"/>
      <c r="D140" s="42"/>
      <c r="E140" s="42"/>
      <c r="F140" s="42"/>
      <c r="G140" s="42"/>
      <c r="H140" s="42"/>
    </row>
    <row r="141" spans="1:8" ht="19.5">
      <c r="A141" s="1026"/>
      <c r="B141" s="42"/>
      <c r="C141" s="42"/>
      <c r="D141" s="42"/>
      <c r="E141" s="42"/>
      <c r="F141" s="42"/>
      <c r="G141" s="42"/>
      <c r="H141" s="42"/>
    </row>
    <row r="142" spans="1:8" ht="19.5">
      <c r="A142" s="1026"/>
      <c r="B142" s="42"/>
      <c r="C142" s="42"/>
      <c r="D142" s="42"/>
      <c r="E142" s="42"/>
      <c r="F142" s="42"/>
      <c r="G142" s="42"/>
      <c r="H142" s="42"/>
    </row>
    <row r="143" spans="1:8" ht="19.5">
      <c r="A143" s="1026"/>
      <c r="B143" s="42"/>
      <c r="C143" s="42"/>
      <c r="D143" s="42"/>
      <c r="E143" s="42"/>
      <c r="F143" s="42"/>
      <c r="G143" s="42"/>
      <c r="H143" s="42"/>
    </row>
    <row r="144" spans="1:8" ht="19.5">
      <c r="A144" s="1025"/>
      <c r="B144" s="42"/>
      <c r="C144" s="42"/>
      <c r="D144" s="42"/>
      <c r="E144" s="42"/>
      <c r="F144" s="42"/>
      <c r="G144" s="42"/>
      <c r="H144" s="42"/>
    </row>
    <row r="145" spans="1:8" ht="19.5">
      <c r="A145" s="1025"/>
      <c r="B145" s="42"/>
      <c r="C145" s="42"/>
      <c r="D145" s="42"/>
      <c r="E145" s="42"/>
      <c r="F145" s="42"/>
      <c r="G145" s="42"/>
      <c r="H145" s="42"/>
    </row>
    <row r="146" spans="1:8" ht="19.5">
      <c r="A146" s="1029"/>
      <c r="B146" s="42"/>
      <c r="C146" s="42"/>
      <c r="D146" s="42"/>
      <c r="E146" s="42"/>
      <c r="F146" s="42"/>
      <c r="G146" s="42"/>
      <c r="H146" s="42"/>
    </row>
    <row r="147" spans="1:8" ht="19.5">
      <c r="A147" s="1026"/>
      <c r="B147" s="42"/>
      <c r="C147" s="42"/>
      <c r="D147" s="42"/>
      <c r="E147" s="42"/>
      <c r="F147" s="42"/>
      <c r="G147" s="42"/>
      <c r="H147" s="42"/>
    </row>
    <row r="148" spans="1:8" ht="19.5">
      <c r="A148" s="1025"/>
      <c r="B148" s="42"/>
      <c r="C148" s="42"/>
      <c r="D148" s="42"/>
      <c r="E148" s="42"/>
      <c r="F148" s="42"/>
      <c r="G148" s="42"/>
      <c r="H148" s="42"/>
    </row>
    <row r="149" spans="1:8" ht="19.5">
      <c r="A149" s="1025"/>
      <c r="B149" s="42"/>
      <c r="C149" s="42"/>
      <c r="D149" s="42"/>
      <c r="E149" s="42"/>
      <c r="F149" s="42"/>
      <c r="G149" s="42"/>
      <c r="H149" s="42"/>
    </row>
    <row r="150" spans="1:8" ht="19.5">
      <c r="A150" s="1025"/>
      <c r="B150" s="42"/>
      <c r="C150" s="42"/>
      <c r="D150" s="42"/>
      <c r="E150" s="42"/>
      <c r="F150" s="42"/>
      <c r="G150" s="42"/>
      <c r="H150" s="42"/>
    </row>
    <row r="151" spans="1:8" ht="19.5">
      <c r="A151" s="1026"/>
      <c r="B151" s="42"/>
      <c r="C151" s="42"/>
      <c r="D151" s="42"/>
      <c r="E151" s="42"/>
      <c r="F151" s="42"/>
      <c r="G151" s="42"/>
      <c r="H151" s="42"/>
    </row>
    <row r="152" spans="1:8" ht="19.5">
      <c r="A152" s="1025"/>
      <c r="B152" s="42"/>
      <c r="C152" s="42"/>
      <c r="D152" s="42"/>
      <c r="E152" s="42"/>
      <c r="F152" s="42"/>
      <c r="G152" s="42"/>
      <c r="H152" s="42"/>
    </row>
    <row r="153" spans="1:8" ht="19.5">
      <c r="A153" s="1025"/>
      <c r="B153" s="42"/>
      <c r="C153" s="42"/>
      <c r="D153" s="42"/>
      <c r="E153" s="42"/>
      <c r="F153" s="42"/>
      <c r="G153" s="42"/>
      <c r="H153" s="42"/>
    </row>
    <row r="154" spans="1:8" ht="19.5">
      <c r="A154" s="1025"/>
      <c r="B154" s="42"/>
      <c r="C154" s="42"/>
      <c r="D154" s="42"/>
      <c r="E154" s="42"/>
      <c r="F154" s="42"/>
      <c r="G154" s="42"/>
      <c r="H154" s="42"/>
    </row>
    <row r="155" spans="1:8" ht="19.5">
      <c r="A155" s="1026"/>
      <c r="B155" s="42"/>
      <c r="C155" s="42"/>
      <c r="D155" s="42"/>
      <c r="E155" s="42"/>
      <c r="F155" s="42"/>
      <c r="G155" s="42"/>
      <c r="H155" s="42"/>
    </row>
    <row r="156" spans="1:8" ht="19.5">
      <c r="A156" s="1025"/>
      <c r="B156" s="42"/>
      <c r="C156" s="42"/>
      <c r="D156" s="42"/>
      <c r="E156" s="42"/>
      <c r="F156" s="42"/>
      <c r="G156" s="42"/>
      <c r="H156" s="42"/>
    </row>
    <row r="157" spans="1:8" ht="19.5">
      <c r="A157" s="1025"/>
      <c r="B157" s="42"/>
      <c r="C157" s="42"/>
      <c r="D157" s="42"/>
      <c r="E157" s="42"/>
      <c r="F157" s="42"/>
      <c r="G157" s="42"/>
      <c r="H157" s="42"/>
    </row>
    <row r="158" spans="1:8" ht="19.5">
      <c r="A158" s="1025"/>
      <c r="B158" s="42"/>
      <c r="C158" s="42"/>
      <c r="D158" s="42"/>
      <c r="E158" s="42"/>
      <c r="F158" s="42"/>
      <c r="G158" s="42"/>
      <c r="H158" s="42"/>
    </row>
    <row r="159" spans="1:8" ht="19.5">
      <c r="A159" s="1026"/>
      <c r="B159" s="42"/>
      <c r="C159" s="42"/>
      <c r="D159" s="42"/>
      <c r="E159" s="42"/>
      <c r="F159" s="42"/>
      <c r="G159" s="42"/>
      <c r="H159" s="42"/>
    </row>
    <row r="160" spans="1:8" ht="19.5">
      <c r="A160" s="1025"/>
      <c r="B160" s="42"/>
      <c r="C160" s="42"/>
      <c r="D160" s="42"/>
      <c r="E160" s="42"/>
      <c r="F160" s="42"/>
      <c r="G160" s="42"/>
      <c r="H160" s="42"/>
    </row>
    <row r="161" spans="1:8" ht="19.5">
      <c r="A161" s="1025"/>
      <c r="B161" s="42"/>
      <c r="C161" s="42"/>
      <c r="D161" s="42"/>
      <c r="E161" s="42"/>
      <c r="F161" s="42"/>
      <c r="G161" s="42"/>
      <c r="H161" s="42"/>
    </row>
    <row r="162" spans="1:8" ht="19.5">
      <c r="A162" s="1025"/>
      <c r="B162" s="42"/>
      <c r="C162" s="42"/>
      <c r="D162" s="42"/>
      <c r="E162" s="42"/>
      <c r="F162" s="42"/>
      <c r="G162" s="42"/>
      <c r="H162" s="42"/>
    </row>
    <row r="163" spans="1:8" ht="19.5">
      <c r="A163" s="1030"/>
      <c r="B163" s="42"/>
      <c r="C163" s="42"/>
      <c r="D163" s="42"/>
      <c r="E163" s="42"/>
      <c r="F163" s="42"/>
      <c r="G163" s="42"/>
      <c r="H163" s="42"/>
    </row>
    <row r="164" spans="1:8" ht="19.5">
      <c r="A164" s="1030"/>
      <c r="B164" s="42"/>
      <c r="C164" s="42"/>
      <c r="D164" s="42"/>
      <c r="E164" s="42"/>
      <c r="F164" s="42"/>
      <c r="G164" s="42"/>
      <c r="H164" s="42"/>
    </row>
    <row r="165" spans="1:8" ht="19.5">
      <c r="A165" s="1030"/>
      <c r="B165" s="42"/>
      <c r="C165" s="42"/>
      <c r="D165" s="42"/>
      <c r="E165" s="42"/>
      <c r="F165" s="42"/>
      <c r="G165" s="42"/>
      <c r="H165" s="42"/>
    </row>
    <row r="166" spans="1:8" ht="19.5">
      <c r="A166" s="1027"/>
      <c r="B166" s="42"/>
      <c r="C166" s="42"/>
      <c r="D166" s="42"/>
      <c r="E166" s="42"/>
      <c r="F166" s="42"/>
      <c r="G166" s="42"/>
      <c r="H166" s="42"/>
    </row>
    <row r="167" spans="1:8" ht="19.5">
      <c r="A167" s="1027"/>
      <c r="B167" s="42"/>
      <c r="C167" s="42"/>
      <c r="D167" s="42"/>
      <c r="E167" s="42"/>
      <c r="F167" s="42"/>
      <c r="G167" s="42"/>
      <c r="H167" s="42"/>
    </row>
    <row r="168" spans="1:8" ht="19.5">
      <c r="A168" s="1026"/>
      <c r="B168" s="42"/>
      <c r="C168" s="42"/>
      <c r="D168" s="42"/>
      <c r="E168" s="42"/>
      <c r="F168" s="42"/>
      <c r="G168" s="42"/>
      <c r="H168" s="42"/>
    </row>
    <row r="169" spans="1:8" ht="19.5">
      <c r="A169" s="1025"/>
      <c r="B169" s="42"/>
      <c r="C169" s="42"/>
      <c r="D169" s="42"/>
      <c r="E169" s="42"/>
      <c r="F169" s="42"/>
      <c r="G169" s="42"/>
      <c r="H169" s="42"/>
    </row>
    <row r="170" spans="1:8" ht="19.5">
      <c r="A170" s="1025"/>
      <c r="B170" s="42"/>
      <c r="C170" s="42"/>
      <c r="D170" s="42"/>
      <c r="E170" s="42"/>
      <c r="F170" s="42"/>
      <c r="G170" s="42"/>
      <c r="H170" s="42"/>
    </row>
    <row r="171" spans="1:8" ht="19.5">
      <c r="A171" s="1025"/>
      <c r="B171" s="42"/>
      <c r="C171" s="42"/>
      <c r="D171" s="42"/>
      <c r="E171" s="42"/>
      <c r="F171" s="42"/>
      <c r="G171" s="42"/>
      <c r="H171" s="42"/>
    </row>
    <row r="172" spans="1:8" ht="19.5">
      <c r="A172" s="1025"/>
      <c r="B172" s="42"/>
      <c r="C172" s="42"/>
      <c r="D172" s="42"/>
      <c r="E172" s="42"/>
      <c r="F172" s="42"/>
      <c r="G172" s="42"/>
      <c r="H172" s="42"/>
    </row>
    <row r="173" spans="1:8" ht="19.5">
      <c r="A173" s="1025"/>
      <c r="B173" s="42"/>
      <c r="C173" s="42"/>
      <c r="D173" s="42"/>
      <c r="E173" s="42"/>
      <c r="F173" s="42"/>
      <c r="G173" s="42"/>
      <c r="H173" s="42"/>
    </row>
    <row r="174" spans="1:8" ht="19.5">
      <c r="A174" s="1026"/>
      <c r="B174" s="42"/>
      <c r="C174" s="42"/>
      <c r="D174" s="42"/>
      <c r="E174" s="42"/>
      <c r="F174" s="42"/>
      <c r="G174" s="42"/>
      <c r="H174" s="42"/>
    </row>
    <row r="175" spans="1:8" ht="19.5">
      <c r="A175" s="1025"/>
      <c r="B175" s="42"/>
      <c r="C175" s="42"/>
      <c r="D175" s="42"/>
      <c r="E175" s="42"/>
      <c r="F175" s="42"/>
      <c r="G175" s="42"/>
      <c r="H175" s="42"/>
    </row>
    <row r="176" spans="1:8" ht="19.5">
      <c r="A176" s="1025"/>
      <c r="B176" s="42"/>
      <c r="C176" s="42"/>
      <c r="D176" s="42"/>
      <c r="E176" s="42"/>
      <c r="F176" s="42"/>
      <c r="G176" s="42"/>
      <c r="H176" s="42"/>
    </row>
    <row r="177" spans="1:8" ht="19.5">
      <c r="A177" s="1025"/>
      <c r="B177" s="42"/>
      <c r="C177" s="42"/>
      <c r="D177" s="42"/>
      <c r="E177" s="42"/>
      <c r="F177" s="42"/>
      <c r="G177" s="42"/>
      <c r="H177" s="42"/>
    </row>
    <row r="178" spans="1:8" ht="19.5">
      <c r="A178" s="1025"/>
      <c r="B178" s="42"/>
      <c r="C178" s="42"/>
      <c r="D178" s="42"/>
      <c r="E178" s="42"/>
      <c r="F178" s="42"/>
      <c r="G178" s="42"/>
      <c r="H178" s="42"/>
    </row>
    <row r="179" spans="1:8" ht="19.5">
      <c r="A179" s="1026"/>
      <c r="B179" s="42"/>
      <c r="C179" s="42"/>
      <c r="D179" s="42"/>
      <c r="E179" s="42"/>
      <c r="F179" s="42"/>
      <c r="G179" s="42"/>
      <c r="H179" s="42"/>
    </row>
    <row r="180" spans="1:8" ht="19.5">
      <c r="A180" s="1026"/>
      <c r="B180" s="42"/>
      <c r="C180" s="42"/>
      <c r="D180" s="42"/>
      <c r="E180" s="42"/>
      <c r="F180" s="42"/>
      <c r="G180" s="42"/>
      <c r="H180" s="42"/>
    </row>
    <row r="181" spans="1:8" ht="19.5">
      <c r="A181" s="1025"/>
      <c r="B181" s="42"/>
      <c r="C181" s="42"/>
      <c r="D181" s="42"/>
      <c r="E181" s="42"/>
      <c r="F181" s="42"/>
      <c r="G181" s="42"/>
      <c r="H181" s="42"/>
    </row>
    <row r="182" spans="1:8" ht="19.5">
      <c r="A182" s="1025"/>
      <c r="B182" s="42"/>
      <c r="C182" s="42"/>
      <c r="D182" s="42"/>
      <c r="E182" s="42"/>
      <c r="F182" s="42"/>
      <c r="G182" s="42"/>
      <c r="H182" s="42"/>
    </row>
    <row r="183" spans="1:8" ht="19.5">
      <c r="A183" s="1025"/>
      <c r="B183" s="42"/>
      <c r="C183" s="42"/>
      <c r="D183" s="42"/>
      <c r="E183" s="42"/>
      <c r="F183" s="42"/>
      <c r="G183" s="42"/>
      <c r="H183" s="42"/>
    </row>
    <row r="184" spans="1:8" ht="19.5">
      <c r="A184" s="1026"/>
      <c r="B184" s="42"/>
      <c r="C184" s="42"/>
      <c r="D184" s="42"/>
      <c r="E184" s="42"/>
      <c r="F184" s="42"/>
      <c r="G184" s="42"/>
      <c r="H184" s="42"/>
    </row>
    <row r="185" spans="1:8" ht="19.5">
      <c r="A185" s="1026"/>
      <c r="B185" s="42"/>
      <c r="C185" s="42"/>
      <c r="D185" s="42"/>
      <c r="E185" s="42"/>
      <c r="F185" s="42"/>
      <c r="G185" s="42"/>
      <c r="H185" s="42"/>
    </row>
    <row r="186" spans="1:8" ht="19.5">
      <c r="A186" s="1026"/>
      <c r="B186" s="42"/>
      <c r="C186" s="42"/>
      <c r="D186" s="42"/>
      <c r="E186" s="42"/>
      <c r="F186" s="42"/>
      <c r="G186" s="42"/>
      <c r="H186" s="42"/>
    </row>
    <row r="187" spans="1:8" ht="19.5">
      <c r="A187" s="1026"/>
      <c r="B187" s="42"/>
      <c r="C187" s="42"/>
      <c r="D187" s="42"/>
      <c r="E187" s="42"/>
      <c r="F187" s="42"/>
      <c r="G187" s="42"/>
      <c r="H187" s="42"/>
    </row>
    <row r="188" spans="1:8" ht="19.5">
      <c r="A188" s="1026"/>
      <c r="B188" s="42"/>
      <c r="C188" s="42"/>
      <c r="D188" s="42"/>
      <c r="E188" s="42"/>
      <c r="F188" s="42"/>
      <c r="G188" s="42"/>
      <c r="H188" s="42"/>
    </row>
    <row r="189" spans="1:8" ht="19.5">
      <c r="A189" s="1026"/>
      <c r="B189" s="42"/>
      <c r="C189" s="42"/>
      <c r="D189" s="42"/>
      <c r="E189" s="42"/>
      <c r="F189" s="42"/>
      <c r="G189" s="42"/>
      <c r="H189" s="42"/>
    </row>
    <row r="190" spans="1:8" ht="19.5">
      <c r="A190" s="1025"/>
      <c r="B190" s="42"/>
      <c r="C190" s="42"/>
      <c r="D190" s="42"/>
      <c r="E190" s="42"/>
      <c r="F190" s="42"/>
      <c r="G190" s="42"/>
      <c r="H190" s="42"/>
    </row>
    <row r="191" spans="1:8" ht="19.5">
      <c r="A191" s="1025"/>
      <c r="B191" s="42"/>
      <c r="C191" s="42"/>
      <c r="D191" s="42"/>
      <c r="E191" s="42"/>
      <c r="F191" s="42"/>
      <c r="G191" s="42"/>
      <c r="H191" s="42"/>
    </row>
    <row r="192" spans="1:8" ht="19.5">
      <c r="A192" s="1025"/>
      <c r="B192" s="42"/>
      <c r="C192" s="42"/>
      <c r="D192" s="42"/>
      <c r="E192" s="42"/>
      <c r="F192" s="42"/>
      <c r="G192" s="42"/>
      <c r="H192" s="42"/>
    </row>
    <row r="193" spans="1:8" ht="19.5">
      <c r="A193" s="1026"/>
      <c r="B193" s="42"/>
      <c r="C193" s="42"/>
      <c r="D193" s="42"/>
      <c r="E193" s="42"/>
      <c r="F193" s="42"/>
      <c r="G193" s="42"/>
      <c r="H193" s="42"/>
    </row>
    <row r="194" spans="1:8" ht="19.5">
      <c r="A194" s="1025"/>
      <c r="B194" s="42"/>
      <c r="C194" s="42"/>
      <c r="D194" s="42"/>
      <c r="E194" s="42"/>
      <c r="F194" s="42"/>
      <c r="G194" s="42"/>
      <c r="H194" s="42"/>
    </row>
    <row r="195" spans="1:8" ht="19.5">
      <c r="A195" s="1025"/>
      <c r="B195" s="42"/>
      <c r="C195" s="42"/>
      <c r="D195" s="42"/>
      <c r="E195" s="42"/>
      <c r="F195" s="42"/>
      <c r="G195" s="42"/>
      <c r="H195" s="42"/>
    </row>
    <row r="196" spans="1:8" ht="19.5">
      <c r="A196" s="1029"/>
      <c r="B196" s="42"/>
      <c r="C196" s="42"/>
      <c r="D196" s="42"/>
      <c r="E196" s="42"/>
      <c r="F196" s="42"/>
      <c r="G196" s="42"/>
      <c r="H196" s="42"/>
    </row>
    <row r="197" spans="1:8" ht="19.5">
      <c r="A197" s="1025"/>
      <c r="B197" s="42"/>
      <c r="C197" s="42"/>
      <c r="D197" s="42"/>
      <c r="E197" s="42"/>
      <c r="F197" s="42"/>
      <c r="G197" s="42"/>
      <c r="H197" s="42"/>
    </row>
    <row r="198" spans="1:8" ht="19.5">
      <c r="A198" s="1026"/>
      <c r="B198" s="42"/>
      <c r="C198" s="42"/>
      <c r="D198" s="42"/>
      <c r="E198" s="42"/>
      <c r="F198" s="42"/>
      <c r="G198" s="42"/>
      <c r="H198" s="42"/>
    </row>
    <row r="199" spans="1:8" ht="19.5">
      <c r="A199" s="1025"/>
      <c r="B199" s="42"/>
      <c r="C199" s="42"/>
      <c r="D199" s="42"/>
      <c r="E199" s="42"/>
      <c r="F199" s="42"/>
      <c r="G199" s="42"/>
      <c r="H199" s="42"/>
    </row>
    <row r="200" spans="1:8" ht="19.5">
      <c r="A200" s="1025"/>
      <c r="B200" s="42"/>
      <c r="C200" s="42"/>
      <c r="D200" s="42"/>
      <c r="E200" s="42"/>
      <c r="F200" s="42"/>
      <c r="G200" s="42"/>
      <c r="H200" s="42"/>
    </row>
    <row r="201" spans="1:8" ht="19.5">
      <c r="A201" s="1026"/>
      <c r="B201" s="42"/>
      <c r="C201" s="42"/>
      <c r="D201" s="42"/>
      <c r="E201" s="42"/>
      <c r="F201" s="42"/>
      <c r="G201" s="42"/>
      <c r="H201" s="42"/>
    </row>
    <row r="202" spans="1:8" ht="19.5">
      <c r="A202" s="1025"/>
      <c r="B202" s="42"/>
      <c r="C202" s="42"/>
      <c r="D202" s="42"/>
      <c r="E202" s="42"/>
      <c r="F202" s="42"/>
      <c r="G202" s="42"/>
      <c r="H202" s="42"/>
    </row>
    <row r="203" spans="1:8" ht="19.5">
      <c r="A203" s="1025"/>
      <c r="B203" s="42"/>
      <c r="C203" s="42"/>
      <c r="D203" s="42"/>
      <c r="E203" s="42"/>
      <c r="F203" s="42"/>
      <c r="G203" s="42"/>
      <c r="H203" s="42"/>
    </row>
    <row r="204" spans="1:8" ht="19.5">
      <c r="A204" s="1026"/>
      <c r="B204" s="42"/>
      <c r="C204" s="42"/>
      <c r="D204" s="42"/>
      <c r="E204" s="42"/>
      <c r="F204" s="42"/>
      <c r="G204" s="42"/>
      <c r="H204" s="42"/>
    </row>
    <row r="205" spans="1:8" ht="19.5">
      <c r="A205" s="1025"/>
      <c r="B205" s="42"/>
      <c r="C205" s="42"/>
      <c r="D205" s="42"/>
      <c r="E205" s="42"/>
      <c r="F205" s="42"/>
      <c r="G205" s="42"/>
      <c r="H205" s="42"/>
    </row>
    <row r="206" spans="1:8" ht="19.5">
      <c r="A206" s="1025"/>
      <c r="B206" s="42"/>
      <c r="C206" s="42"/>
      <c r="D206" s="42"/>
      <c r="E206" s="42"/>
      <c r="F206" s="42"/>
      <c r="G206" s="42"/>
      <c r="H206" s="42"/>
    </row>
    <row r="207" spans="1:8" ht="19.5">
      <c r="A207" s="1025"/>
      <c r="B207" s="42"/>
      <c r="C207" s="42"/>
      <c r="D207" s="42"/>
      <c r="E207" s="42"/>
      <c r="F207" s="42"/>
      <c r="G207" s="42"/>
      <c r="H207" s="42"/>
    </row>
    <row r="208" spans="1:8" ht="19.5">
      <c r="A208" s="1025"/>
      <c r="B208" s="42"/>
      <c r="C208" s="42"/>
      <c r="D208" s="42"/>
      <c r="E208" s="42"/>
      <c r="F208" s="42"/>
      <c r="G208" s="42"/>
      <c r="H208" s="42"/>
    </row>
    <row r="209" spans="1:8" ht="19.5">
      <c r="A209" s="1025"/>
      <c r="B209" s="42"/>
      <c r="C209" s="42"/>
      <c r="D209" s="42"/>
      <c r="E209" s="42"/>
      <c r="F209" s="42"/>
      <c r="G209" s="42"/>
      <c r="H209" s="42"/>
    </row>
    <row r="210" spans="1:8" ht="19.5">
      <c r="A210" s="1025"/>
      <c r="B210" s="42"/>
      <c r="C210" s="42"/>
      <c r="D210" s="42"/>
      <c r="E210" s="42"/>
      <c r="F210" s="42"/>
      <c r="G210" s="42"/>
      <c r="H210" s="42"/>
    </row>
    <row r="211" spans="1:8" ht="19.5">
      <c r="A211" s="1025"/>
      <c r="B211" s="42"/>
      <c r="C211" s="42"/>
      <c r="D211" s="42"/>
      <c r="E211" s="42"/>
      <c r="F211" s="42"/>
      <c r="G211" s="42"/>
      <c r="H211" s="42"/>
    </row>
    <row r="212" spans="1:8" ht="19.5">
      <c r="A212" s="1025"/>
      <c r="B212" s="42"/>
      <c r="C212" s="42"/>
      <c r="D212" s="42"/>
      <c r="E212" s="42"/>
      <c r="F212" s="42"/>
      <c r="G212" s="42"/>
      <c r="H212" s="42"/>
    </row>
    <row r="213" spans="1:8" ht="19.5">
      <c r="A213" s="1026"/>
      <c r="B213" s="42"/>
      <c r="C213" s="42"/>
      <c r="D213" s="42"/>
      <c r="E213" s="42"/>
      <c r="F213" s="42"/>
      <c r="G213" s="42"/>
      <c r="H213" s="42"/>
    </row>
    <row r="214" spans="1:8" ht="19.5">
      <c r="A214" s="1025"/>
      <c r="B214" s="42"/>
      <c r="C214" s="42"/>
      <c r="D214" s="42"/>
      <c r="E214" s="42"/>
      <c r="F214" s="42"/>
      <c r="G214" s="42"/>
      <c r="H214" s="42"/>
    </row>
    <row r="215" spans="1:8" ht="19.5">
      <c r="A215" s="1025"/>
      <c r="B215" s="42"/>
      <c r="C215" s="42"/>
      <c r="D215" s="42"/>
      <c r="E215" s="42"/>
      <c r="F215" s="42"/>
      <c r="G215" s="42"/>
      <c r="H215" s="42"/>
    </row>
    <row r="216" spans="1:8" ht="19.5">
      <c r="A216" s="1025"/>
      <c r="B216" s="42"/>
      <c r="C216" s="42"/>
      <c r="D216" s="42"/>
      <c r="E216" s="42"/>
      <c r="F216" s="42"/>
      <c r="G216" s="42"/>
      <c r="H216" s="42"/>
    </row>
    <row r="217" spans="1:8" ht="19.5">
      <c r="A217" s="1025"/>
      <c r="B217" s="42"/>
      <c r="C217" s="42"/>
      <c r="D217" s="42"/>
      <c r="E217" s="42"/>
      <c r="F217" s="42"/>
      <c r="G217" s="42"/>
      <c r="H217" s="42"/>
    </row>
    <row r="218" spans="1:8" ht="19.5">
      <c r="A218" s="1025"/>
      <c r="B218" s="42"/>
      <c r="C218" s="42"/>
      <c r="D218" s="42"/>
      <c r="E218" s="42"/>
      <c r="F218" s="42"/>
      <c r="G218" s="42"/>
      <c r="H218" s="42"/>
    </row>
    <row r="219" spans="1:8" ht="19.5">
      <c r="A219" s="1026"/>
      <c r="B219" s="42"/>
      <c r="C219" s="42"/>
      <c r="D219" s="42"/>
      <c r="E219" s="42"/>
      <c r="F219" s="42"/>
      <c r="G219" s="42"/>
      <c r="H219" s="42"/>
    </row>
    <row r="220" spans="1:8" ht="19.5">
      <c r="A220" s="1025"/>
      <c r="B220" s="42"/>
      <c r="C220" s="42"/>
      <c r="D220" s="42"/>
      <c r="E220" s="42"/>
      <c r="F220" s="42"/>
      <c r="G220" s="42"/>
      <c r="H220" s="42"/>
    </row>
    <row r="221" spans="1:8" ht="19.5">
      <c r="A221" s="1025"/>
      <c r="B221" s="42"/>
      <c r="C221" s="42"/>
      <c r="D221" s="42"/>
      <c r="E221" s="42"/>
      <c r="F221" s="42"/>
      <c r="G221" s="42"/>
      <c r="H221" s="42"/>
    </row>
    <row r="222" spans="1:8" ht="19.5">
      <c r="A222" s="1026"/>
      <c r="B222" s="42"/>
      <c r="C222" s="42"/>
      <c r="D222" s="42"/>
      <c r="E222" s="42"/>
      <c r="F222" s="42"/>
      <c r="G222" s="42"/>
      <c r="H222" s="42"/>
    </row>
    <row r="223" spans="1:8" ht="19.5">
      <c r="A223" s="1025"/>
      <c r="B223" s="42"/>
      <c r="C223" s="42"/>
      <c r="D223" s="42"/>
      <c r="E223" s="42"/>
      <c r="F223" s="42"/>
      <c r="G223" s="42"/>
      <c r="H223" s="42"/>
    </row>
    <row r="224" spans="1:8" ht="19.5">
      <c r="A224" s="1025"/>
      <c r="B224" s="42"/>
      <c r="C224" s="42"/>
      <c r="D224" s="42"/>
      <c r="E224" s="42"/>
      <c r="F224" s="42"/>
      <c r="G224" s="42"/>
      <c r="H224" s="42"/>
    </row>
    <row r="225" spans="1:8" ht="19.5">
      <c r="A225" s="1025"/>
      <c r="B225" s="42"/>
      <c r="C225" s="42"/>
      <c r="D225" s="42"/>
      <c r="E225" s="42"/>
      <c r="F225" s="42"/>
      <c r="G225" s="42"/>
      <c r="H225" s="42"/>
    </row>
    <row r="226" spans="1:8" ht="19.5">
      <c r="A226" s="1031"/>
      <c r="B226" s="42"/>
      <c r="C226" s="42"/>
      <c r="D226" s="42"/>
      <c r="E226" s="42"/>
      <c r="F226" s="42"/>
      <c r="G226" s="42"/>
      <c r="H226" s="42"/>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00"/>
  <sheetViews>
    <sheetView showGridLines="0" topLeftCell="A2" zoomScale="70" zoomScaleNormal="70" workbookViewId="0">
      <selection activeCell="G10" sqref="G10"/>
    </sheetView>
  </sheetViews>
  <sheetFormatPr defaultColWidth="11.42578125" defaultRowHeight="15"/>
  <cols>
    <col min="1" max="1" width="87.28515625" style="546" customWidth="1"/>
    <col min="2" max="3" width="20.140625" style="70" customWidth="1"/>
    <col min="4" max="4" width="26.140625" style="70" customWidth="1"/>
    <col min="5" max="5" width="3.7109375" style="161" customWidth="1"/>
    <col min="6" max="6" width="11.140625" style="857" bestFit="1" customWidth="1"/>
    <col min="7" max="256" width="11.42578125" style="857"/>
    <col min="257" max="257" width="77.5703125" style="857" customWidth="1"/>
    <col min="258" max="259" width="20.140625" style="857" customWidth="1"/>
    <col min="260" max="260" width="26.140625" style="857" customWidth="1"/>
    <col min="261" max="261" width="3.7109375" style="857" customWidth="1"/>
    <col min="262" max="262" width="11.140625" style="857" bestFit="1" customWidth="1"/>
    <col min="263" max="512" width="11.42578125" style="857"/>
    <col min="513" max="513" width="77.5703125" style="857" customWidth="1"/>
    <col min="514" max="515" width="20.140625" style="857" customWidth="1"/>
    <col min="516" max="516" width="26.140625" style="857" customWidth="1"/>
    <col min="517" max="517" width="3.7109375" style="857" customWidth="1"/>
    <col min="518" max="518" width="11.140625" style="857" bestFit="1" customWidth="1"/>
    <col min="519" max="768" width="11.42578125" style="857"/>
    <col min="769" max="769" width="77.5703125" style="857" customWidth="1"/>
    <col min="770" max="771" width="20.140625" style="857" customWidth="1"/>
    <col min="772" max="772" width="26.140625" style="857" customWidth="1"/>
    <col min="773" max="773" width="3.7109375" style="857" customWidth="1"/>
    <col min="774" max="774" width="11.140625" style="857" bestFit="1" customWidth="1"/>
    <col min="775" max="1024" width="11.42578125" style="857"/>
    <col min="1025" max="1025" width="77.5703125" style="857" customWidth="1"/>
    <col min="1026" max="1027" width="20.140625" style="857" customWidth="1"/>
    <col min="1028" max="1028" width="26.140625" style="857" customWidth="1"/>
    <col min="1029" max="1029" width="3.7109375" style="857" customWidth="1"/>
    <col min="1030" max="1030" width="11.140625" style="857" bestFit="1" customWidth="1"/>
    <col min="1031" max="1280" width="11.42578125" style="857"/>
    <col min="1281" max="1281" width="77.5703125" style="857" customWidth="1"/>
    <col min="1282" max="1283" width="20.140625" style="857" customWidth="1"/>
    <col min="1284" max="1284" width="26.140625" style="857" customWidth="1"/>
    <col min="1285" max="1285" width="3.7109375" style="857" customWidth="1"/>
    <col min="1286" max="1286" width="11.140625" style="857" bestFit="1" customWidth="1"/>
    <col min="1287" max="1536" width="11.42578125" style="857"/>
    <col min="1537" max="1537" width="77.5703125" style="857" customWidth="1"/>
    <col min="1538" max="1539" width="20.140625" style="857" customWidth="1"/>
    <col min="1540" max="1540" width="26.140625" style="857" customWidth="1"/>
    <col min="1541" max="1541" width="3.7109375" style="857" customWidth="1"/>
    <col min="1542" max="1542" width="11.140625" style="857" bestFit="1" customWidth="1"/>
    <col min="1543" max="1792" width="11.42578125" style="857"/>
    <col min="1793" max="1793" width="77.5703125" style="857" customWidth="1"/>
    <col min="1794" max="1795" width="20.140625" style="857" customWidth="1"/>
    <col min="1796" max="1796" width="26.140625" style="857" customWidth="1"/>
    <col min="1797" max="1797" width="3.7109375" style="857" customWidth="1"/>
    <col min="1798" max="1798" width="11.140625" style="857" bestFit="1" customWidth="1"/>
    <col min="1799" max="2048" width="11.42578125" style="857"/>
    <col min="2049" max="2049" width="77.5703125" style="857" customWidth="1"/>
    <col min="2050" max="2051" width="20.140625" style="857" customWidth="1"/>
    <col min="2052" max="2052" width="26.140625" style="857" customWidth="1"/>
    <col min="2053" max="2053" width="3.7109375" style="857" customWidth="1"/>
    <col min="2054" max="2054" width="11.140625" style="857" bestFit="1" customWidth="1"/>
    <col min="2055" max="2304" width="11.42578125" style="857"/>
    <col min="2305" max="2305" width="77.5703125" style="857" customWidth="1"/>
    <col min="2306" max="2307" width="20.140625" style="857" customWidth="1"/>
    <col min="2308" max="2308" width="26.140625" style="857" customWidth="1"/>
    <col min="2309" max="2309" width="3.7109375" style="857" customWidth="1"/>
    <col min="2310" max="2310" width="11.140625" style="857" bestFit="1" customWidth="1"/>
    <col min="2311" max="2560" width="11.42578125" style="857"/>
    <col min="2561" max="2561" width="77.5703125" style="857" customWidth="1"/>
    <col min="2562" max="2563" width="20.140625" style="857" customWidth="1"/>
    <col min="2564" max="2564" width="26.140625" style="857" customWidth="1"/>
    <col min="2565" max="2565" width="3.7109375" style="857" customWidth="1"/>
    <col min="2566" max="2566" width="11.140625" style="857" bestFit="1" customWidth="1"/>
    <col min="2567" max="2816" width="11.42578125" style="857"/>
    <col min="2817" max="2817" width="77.5703125" style="857" customWidth="1"/>
    <col min="2818" max="2819" width="20.140625" style="857" customWidth="1"/>
    <col min="2820" max="2820" width="26.140625" style="857" customWidth="1"/>
    <col min="2821" max="2821" width="3.7109375" style="857" customWidth="1"/>
    <col min="2822" max="2822" width="11.140625" style="857" bestFit="1" customWidth="1"/>
    <col min="2823" max="3072" width="11.42578125" style="857"/>
    <col min="3073" max="3073" width="77.5703125" style="857" customWidth="1"/>
    <col min="3074" max="3075" width="20.140625" style="857" customWidth="1"/>
    <col min="3076" max="3076" width="26.140625" style="857" customWidth="1"/>
    <col min="3077" max="3077" width="3.7109375" style="857" customWidth="1"/>
    <col min="3078" max="3078" width="11.140625" style="857" bestFit="1" customWidth="1"/>
    <col min="3079" max="3328" width="11.42578125" style="857"/>
    <col min="3329" max="3329" width="77.5703125" style="857" customWidth="1"/>
    <col min="3330" max="3331" width="20.140625" style="857" customWidth="1"/>
    <col min="3332" max="3332" width="26.140625" style="857" customWidth="1"/>
    <col min="3333" max="3333" width="3.7109375" style="857" customWidth="1"/>
    <col min="3334" max="3334" width="11.140625" style="857" bestFit="1" customWidth="1"/>
    <col min="3335" max="3584" width="11.42578125" style="857"/>
    <col min="3585" max="3585" width="77.5703125" style="857" customWidth="1"/>
    <col min="3586" max="3587" width="20.140625" style="857" customWidth="1"/>
    <col min="3588" max="3588" width="26.140625" style="857" customWidth="1"/>
    <col min="3589" max="3589" width="3.7109375" style="857" customWidth="1"/>
    <col min="3590" max="3590" width="11.140625" style="857" bestFit="1" customWidth="1"/>
    <col min="3591" max="3840" width="11.42578125" style="857"/>
    <col min="3841" max="3841" width="77.5703125" style="857" customWidth="1"/>
    <col min="3842" max="3843" width="20.140625" style="857" customWidth="1"/>
    <col min="3844" max="3844" width="26.140625" style="857" customWidth="1"/>
    <col min="3845" max="3845" width="3.7109375" style="857" customWidth="1"/>
    <col min="3846" max="3846" width="11.140625" style="857" bestFit="1" customWidth="1"/>
    <col min="3847" max="4096" width="11.42578125" style="857"/>
    <col min="4097" max="4097" width="77.5703125" style="857" customWidth="1"/>
    <col min="4098" max="4099" width="20.140625" style="857" customWidth="1"/>
    <col min="4100" max="4100" width="26.140625" style="857" customWidth="1"/>
    <col min="4101" max="4101" width="3.7109375" style="857" customWidth="1"/>
    <col min="4102" max="4102" width="11.140625" style="857" bestFit="1" customWidth="1"/>
    <col min="4103" max="4352" width="11.42578125" style="857"/>
    <col min="4353" max="4353" width="77.5703125" style="857" customWidth="1"/>
    <col min="4354" max="4355" width="20.140625" style="857" customWidth="1"/>
    <col min="4356" max="4356" width="26.140625" style="857" customWidth="1"/>
    <col min="4357" max="4357" width="3.7109375" style="857" customWidth="1"/>
    <col min="4358" max="4358" width="11.140625" style="857" bestFit="1" customWidth="1"/>
    <col min="4359" max="4608" width="11.42578125" style="857"/>
    <col min="4609" max="4609" width="77.5703125" style="857" customWidth="1"/>
    <col min="4610" max="4611" width="20.140625" style="857" customWidth="1"/>
    <col min="4612" max="4612" width="26.140625" style="857" customWidth="1"/>
    <col min="4613" max="4613" width="3.7109375" style="857" customWidth="1"/>
    <col min="4614" max="4614" width="11.140625" style="857" bestFit="1" customWidth="1"/>
    <col min="4615" max="4864" width="11.42578125" style="857"/>
    <col min="4865" max="4865" width="77.5703125" style="857" customWidth="1"/>
    <col min="4866" max="4867" width="20.140625" style="857" customWidth="1"/>
    <col min="4868" max="4868" width="26.140625" style="857" customWidth="1"/>
    <col min="4869" max="4869" width="3.7109375" style="857" customWidth="1"/>
    <col min="4870" max="4870" width="11.140625" style="857" bestFit="1" customWidth="1"/>
    <col min="4871" max="5120" width="11.42578125" style="857"/>
    <col min="5121" max="5121" width="77.5703125" style="857" customWidth="1"/>
    <col min="5122" max="5123" width="20.140625" style="857" customWidth="1"/>
    <col min="5124" max="5124" width="26.140625" style="857" customWidth="1"/>
    <col min="5125" max="5125" width="3.7109375" style="857" customWidth="1"/>
    <col min="5126" max="5126" width="11.140625" style="857" bestFit="1" customWidth="1"/>
    <col min="5127" max="5376" width="11.42578125" style="857"/>
    <col min="5377" max="5377" width="77.5703125" style="857" customWidth="1"/>
    <col min="5378" max="5379" width="20.140625" style="857" customWidth="1"/>
    <col min="5380" max="5380" width="26.140625" style="857" customWidth="1"/>
    <col min="5381" max="5381" width="3.7109375" style="857" customWidth="1"/>
    <col min="5382" max="5382" width="11.140625" style="857" bestFit="1" customWidth="1"/>
    <col min="5383" max="5632" width="11.42578125" style="857"/>
    <col min="5633" max="5633" width="77.5703125" style="857" customWidth="1"/>
    <col min="5634" max="5635" width="20.140625" style="857" customWidth="1"/>
    <col min="5636" max="5636" width="26.140625" style="857" customWidth="1"/>
    <col min="5637" max="5637" width="3.7109375" style="857" customWidth="1"/>
    <col min="5638" max="5638" width="11.140625" style="857" bestFit="1" customWidth="1"/>
    <col min="5639" max="5888" width="11.42578125" style="857"/>
    <col min="5889" max="5889" width="77.5703125" style="857" customWidth="1"/>
    <col min="5890" max="5891" width="20.140625" style="857" customWidth="1"/>
    <col min="5892" max="5892" width="26.140625" style="857" customWidth="1"/>
    <col min="5893" max="5893" width="3.7109375" style="857" customWidth="1"/>
    <col min="5894" max="5894" width="11.140625" style="857" bestFit="1" customWidth="1"/>
    <col min="5895" max="6144" width="11.42578125" style="857"/>
    <col min="6145" max="6145" width="77.5703125" style="857" customWidth="1"/>
    <col min="6146" max="6147" width="20.140625" style="857" customWidth="1"/>
    <col min="6148" max="6148" width="26.140625" style="857" customWidth="1"/>
    <col min="6149" max="6149" width="3.7109375" style="857" customWidth="1"/>
    <col min="6150" max="6150" width="11.140625" style="857" bestFit="1" customWidth="1"/>
    <col min="6151" max="6400" width="11.42578125" style="857"/>
    <col min="6401" max="6401" width="77.5703125" style="857" customWidth="1"/>
    <col min="6402" max="6403" width="20.140625" style="857" customWidth="1"/>
    <col min="6404" max="6404" width="26.140625" style="857" customWidth="1"/>
    <col min="6405" max="6405" width="3.7109375" style="857" customWidth="1"/>
    <col min="6406" max="6406" width="11.140625" style="857" bestFit="1" customWidth="1"/>
    <col min="6407" max="6656" width="11.42578125" style="857"/>
    <col min="6657" max="6657" width="77.5703125" style="857" customWidth="1"/>
    <col min="6658" max="6659" width="20.140625" style="857" customWidth="1"/>
    <col min="6660" max="6660" width="26.140625" style="857" customWidth="1"/>
    <col min="6661" max="6661" width="3.7109375" style="857" customWidth="1"/>
    <col min="6662" max="6662" width="11.140625" style="857" bestFit="1" customWidth="1"/>
    <col min="6663" max="6912" width="11.42578125" style="857"/>
    <col min="6913" max="6913" width="77.5703125" style="857" customWidth="1"/>
    <col min="6914" max="6915" width="20.140625" style="857" customWidth="1"/>
    <col min="6916" max="6916" width="26.140625" style="857" customWidth="1"/>
    <col min="6917" max="6917" width="3.7109375" style="857" customWidth="1"/>
    <col min="6918" max="6918" width="11.140625" style="857" bestFit="1" customWidth="1"/>
    <col min="6919" max="7168" width="11.42578125" style="857"/>
    <col min="7169" max="7169" width="77.5703125" style="857" customWidth="1"/>
    <col min="7170" max="7171" width="20.140625" style="857" customWidth="1"/>
    <col min="7172" max="7172" width="26.140625" style="857" customWidth="1"/>
    <col min="7173" max="7173" width="3.7109375" style="857" customWidth="1"/>
    <col min="7174" max="7174" width="11.140625" style="857" bestFit="1" customWidth="1"/>
    <col min="7175" max="7424" width="11.42578125" style="857"/>
    <col min="7425" max="7425" width="77.5703125" style="857" customWidth="1"/>
    <col min="7426" max="7427" width="20.140625" style="857" customWidth="1"/>
    <col min="7428" max="7428" width="26.140625" style="857" customWidth="1"/>
    <col min="7429" max="7429" width="3.7109375" style="857" customWidth="1"/>
    <col min="7430" max="7430" width="11.140625" style="857" bestFit="1" customWidth="1"/>
    <col min="7431" max="7680" width="11.42578125" style="857"/>
    <col min="7681" max="7681" width="77.5703125" style="857" customWidth="1"/>
    <col min="7682" max="7683" width="20.140625" style="857" customWidth="1"/>
    <col min="7684" max="7684" width="26.140625" style="857" customWidth="1"/>
    <col min="7685" max="7685" width="3.7109375" style="857" customWidth="1"/>
    <col min="7686" max="7686" width="11.140625" style="857" bestFit="1" customWidth="1"/>
    <col min="7687" max="7936" width="11.42578125" style="857"/>
    <col min="7937" max="7937" width="77.5703125" style="857" customWidth="1"/>
    <col min="7938" max="7939" width="20.140625" style="857" customWidth="1"/>
    <col min="7940" max="7940" width="26.140625" style="857" customWidth="1"/>
    <col min="7941" max="7941" width="3.7109375" style="857" customWidth="1"/>
    <col min="7942" max="7942" width="11.140625" style="857" bestFit="1" customWidth="1"/>
    <col min="7943" max="8192" width="11.42578125" style="857"/>
    <col min="8193" max="8193" width="77.5703125" style="857" customWidth="1"/>
    <col min="8194" max="8195" width="20.140625" style="857" customWidth="1"/>
    <col min="8196" max="8196" width="26.140625" style="857" customWidth="1"/>
    <col min="8197" max="8197" width="3.7109375" style="857" customWidth="1"/>
    <col min="8198" max="8198" width="11.140625" style="857" bestFit="1" customWidth="1"/>
    <col min="8199" max="8448" width="11.42578125" style="857"/>
    <col min="8449" max="8449" width="77.5703125" style="857" customWidth="1"/>
    <col min="8450" max="8451" width="20.140625" style="857" customWidth="1"/>
    <col min="8452" max="8452" width="26.140625" style="857" customWidth="1"/>
    <col min="8453" max="8453" width="3.7109375" style="857" customWidth="1"/>
    <col min="8454" max="8454" width="11.140625" style="857" bestFit="1" customWidth="1"/>
    <col min="8455" max="8704" width="11.42578125" style="857"/>
    <col min="8705" max="8705" width="77.5703125" style="857" customWidth="1"/>
    <col min="8706" max="8707" width="20.140625" style="857" customWidth="1"/>
    <col min="8708" max="8708" width="26.140625" style="857" customWidth="1"/>
    <col min="8709" max="8709" width="3.7109375" style="857" customWidth="1"/>
    <col min="8710" max="8710" width="11.140625" style="857" bestFit="1" customWidth="1"/>
    <col min="8711" max="8960" width="11.42578125" style="857"/>
    <col min="8961" max="8961" width="77.5703125" style="857" customWidth="1"/>
    <col min="8962" max="8963" width="20.140625" style="857" customWidth="1"/>
    <col min="8964" max="8964" width="26.140625" style="857" customWidth="1"/>
    <col min="8965" max="8965" width="3.7109375" style="857" customWidth="1"/>
    <col min="8966" max="8966" width="11.140625" style="857" bestFit="1" customWidth="1"/>
    <col min="8967" max="9216" width="11.42578125" style="857"/>
    <col min="9217" max="9217" width="77.5703125" style="857" customWidth="1"/>
    <col min="9218" max="9219" width="20.140625" style="857" customWidth="1"/>
    <col min="9220" max="9220" width="26.140625" style="857" customWidth="1"/>
    <col min="9221" max="9221" width="3.7109375" style="857" customWidth="1"/>
    <col min="9222" max="9222" width="11.140625" style="857" bestFit="1" customWidth="1"/>
    <col min="9223" max="9472" width="11.42578125" style="857"/>
    <col min="9473" max="9473" width="77.5703125" style="857" customWidth="1"/>
    <col min="9474" max="9475" width="20.140625" style="857" customWidth="1"/>
    <col min="9476" max="9476" width="26.140625" style="857" customWidth="1"/>
    <col min="9477" max="9477" width="3.7109375" style="857" customWidth="1"/>
    <col min="9478" max="9478" width="11.140625" style="857" bestFit="1" customWidth="1"/>
    <col min="9479" max="9728" width="11.42578125" style="857"/>
    <col min="9729" max="9729" width="77.5703125" style="857" customWidth="1"/>
    <col min="9730" max="9731" width="20.140625" style="857" customWidth="1"/>
    <col min="9732" max="9732" width="26.140625" style="857" customWidth="1"/>
    <col min="9733" max="9733" width="3.7109375" style="857" customWidth="1"/>
    <col min="9734" max="9734" width="11.140625" style="857" bestFit="1" customWidth="1"/>
    <col min="9735" max="9984" width="11.42578125" style="857"/>
    <col min="9985" max="9985" width="77.5703125" style="857" customWidth="1"/>
    <col min="9986" max="9987" width="20.140625" style="857" customWidth="1"/>
    <col min="9988" max="9988" width="26.140625" style="857" customWidth="1"/>
    <col min="9989" max="9989" width="3.7109375" style="857" customWidth="1"/>
    <col min="9990" max="9990" width="11.140625" style="857" bestFit="1" customWidth="1"/>
    <col min="9991" max="10240" width="11.42578125" style="857"/>
    <col min="10241" max="10241" width="77.5703125" style="857" customWidth="1"/>
    <col min="10242" max="10243" width="20.140625" style="857" customWidth="1"/>
    <col min="10244" max="10244" width="26.140625" style="857" customWidth="1"/>
    <col min="10245" max="10245" width="3.7109375" style="857" customWidth="1"/>
    <col min="10246" max="10246" width="11.140625" style="857" bestFit="1" customWidth="1"/>
    <col min="10247" max="10496" width="11.42578125" style="857"/>
    <col min="10497" max="10497" width="77.5703125" style="857" customWidth="1"/>
    <col min="10498" max="10499" width="20.140625" style="857" customWidth="1"/>
    <col min="10500" max="10500" width="26.140625" style="857" customWidth="1"/>
    <col min="10501" max="10501" width="3.7109375" style="857" customWidth="1"/>
    <col min="10502" max="10502" width="11.140625" style="857" bestFit="1" customWidth="1"/>
    <col min="10503" max="10752" width="11.42578125" style="857"/>
    <col min="10753" max="10753" width="77.5703125" style="857" customWidth="1"/>
    <col min="10754" max="10755" width="20.140625" style="857" customWidth="1"/>
    <col min="10756" max="10756" width="26.140625" style="857" customWidth="1"/>
    <col min="10757" max="10757" width="3.7109375" style="857" customWidth="1"/>
    <col min="10758" max="10758" width="11.140625" style="857" bestFit="1" customWidth="1"/>
    <col min="10759" max="11008" width="11.42578125" style="857"/>
    <col min="11009" max="11009" width="77.5703125" style="857" customWidth="1"/>
    <col min="11010" max="11011" width="20.140625" style="857" customWidth="1"/>
    <col min="11012" max="11012" width="26.140625" style="857" customWidth="1"/>
    <col min="11013" max="11013" width="3.7109375" style="857" customWidth="1"/>
    <col min="11014" max="11014" width="11.140625" style="857" bestFit="1" customWidth="1"/>
    <col min="11015" max="11264" width="11.42578125" style="857"/>
    <col min="11265" max="11265" width="77.5703125" style="857" customWidth="1"/>
    <col min="11266" max="11267" width="20.140625" style="857" customWidth="1"/>
    <col min="11268" max="11268" width="26.140625" style="857" customWidth="1"/>
    <col min="11269" max="11269" width="3.7109375" style="857" customWidth="1"/>
    <col min="11270" max="11270" width="11.140625" style="857" bestFit="1" customWidth="1"/>
    <col min="11271" max="11520" width="11.42578125" style="857"/>
    <col min="11521" max="11521" width="77.5703125" style="857" customWidth="1"/>
    <col min="11522" max="11523" width="20.140625" style="857" customWidth="1"/>
    <col min="11524" max="11524" width="26.140625" style="857" customWidth="1"/>
    <col min="11525" max="11525" width="3.7109375" style="857" customWidth="1"/>
    <col min="11526" max="11526" width="11.140625" style="857" bestFit="1" customWidth="1"/>
    <col min="11527" max="11776" width="11.42578125" style="857"/>
    <col min="11777" max="11777" width="77.5703125" style="857" customWidth="1"/>
    <col min="11778" max="11779" width="20.140625" style="857" customWidth="1"/>
    <col min="11780" max="11780" width="26.140625" style="857" customWidth="1"/>
    <col min="11781" max="11781" width="3.7109375" style="857" customWidth="1"/>
    <col min="11782" max="11782" width="11.140625" style="857" bestFit="1" customWidth="1"/>
    <col min="11783" max="12032" width="11.42578125" style="857"/>
    <col min="12033" max="12033" width="77.5703125" style="857" customWidth="1"/>
    <col min="12034" max="12035" width="20.140625" style="857" customWidth="1"/>
    <col min="12036" max="12036" width="26.140625" style="857" customWidth="1"/>
    <col min="12037" max="12037" width="3.7109375" style="857" customWidth="1"/>
    <col min="12038" max="12038" width="11.140625" style="857" bestFit="1" customWidth="1"/>
    <col min="12039" max="12288" width="11.42578125" style="857"/>
    <col min="12289" max="12289" width="77.5703125" style="857" customWidth="1"/>
    <col min="12290" max="12291" width="20.140625" style="857" customWidth="1"/>
    <col min="12292" max="12292" width="26.140625" style="857" customWidth="1"/>
    <col min="12293" max="12293" width="3.7109375" style="857" customWidth="1"/>
    <col min="12294" max="12294" width="11.140625" style="857" bestFit="1" customWidth="1"/>
    <col min="12295" max="12544" width="11.42578125" style="857"/>
    <col min="12545" max="12545" width="77.5703125" style="857" customWidth="1"/>
    <col min="12546" max="12547" width="20.140625" style="857" customWidth="1"/>
    <col min="12548" max="12548" width="26.140625" style="857" customWidth="1"/>
    <col min="12549" max="12549" width="3.7109375" style="857" customWidth="1"/>
    <col min="12550" max="12550" width="11.140625" style="857" bestFit="1" customWidth="1"/>
    <col min="12551" max="12800" width="11.42578125" style="857"/>
    <col min="12801" max="12801" width="77.5703125" style="857" customWidth="1"/>
    <col min="12802" max="12803" width="20.140625" style="857" customWidth="1"/>
    <col min="12804" max="12804" width="26.140625" style="857" customWidth="1"/>
    <col min="12805" max="12805" width="3.7109375" style="857" customWidth="1"/>
    <col min="12806" max="12806" width="11.140625" style="857" bestFit="1" customWidth="1"/>
    <col min="12807" max="13056" width="11.42578125" style="857"/>
    <col min="13057" max="13057" width="77.5703125" style="857" customWidth="1"/>
    <col min="13058" max="13059" width="20.140625" style="857" customWidth="1"/>
    <col min="13060" max="13060" width="26.140625" style="857" customWidth="1"/>
    <col min="13061" max="13061" width="3.7109375" style="857" customWidth="1"/>
    <col min="13062" max="13062" width="11.140625" style="857" bestFit="1" customWidth="1"/>
    <col min="13063" max="13312" width="11.42578125" style="857"/>
    <col min="13313" max="13313" width="77.5703125" style="857" customWidth="1"/>
    <col min="13314" max="13315" width="20.140625" style="857" customWidth="1"/>
    <col min="13316" max="13316" width="26.140625" style="857" customWidth="1"/>
    <col min="13317" max="13317" width="3.7109375" style="857" customWidth="1"/>
    <col min="13318" max="13318" width="11.140625" style="857" bestFit="1" customWidth="1"/>
    <col min="13319" max="13568" width="11.42578125" style="857"/>
    <col min="13569" max="13569" width="77.5703125" style="857" customWidth="1"/>
    <col min="13570" max="13571" width="20.140625" style="857" customWidth="1"/>
    <col min="13572" max="13572" width="26.140625" style="857" customWidth="1"/>
    <col min="13573" max="13573" width="3.7109375" style="857" customWidth="1"/>
    <col min="13574" max="13574" width="11.140625" style="857" bestFit="1" customWidth="1"/>
    <col min="13575" max="13824" width="11.42578125" style="857"/>
    <col min="13825" max="13825" width="77.5703125" style="857" customWidth="1"/>
    <col min="13826" max="13827" width="20.140625" style="857" customWidth="1"/>
    <col min="13828" max="13828" width="26.140625" style="857" customWidth="1"/>
    <col min="13829" max="13829" width="3.7109375" style="857" customWidth="1"/>
    <col min="13830" max="13830" width="11.140625" style="857" bestFit="1" customWidth="1"/>
    <col min="13831" max="14080" width="11.42578125" style="857"/>
    <col min="14081" max="14081" width="77.5703125" style="857" customWidth="1"/>
    <col min="14082" max="14083" width="20.140625" style="857" customWidth="1"/>
    <col min="14084" max="14084" width="26.140625" style="857" customWidth="1"/>
    <col min="14085" max="14085" width="3.7109375" style="857" customWidth="1"/>
    <col min="14086" max="14086" width="11.140625" style="857" bestFit="1" customWidth="1"/>
    <col min="14087" max="14336" width="11.42578125" style="857"/>
    <col min="14337" max="14337" width="77.5703125" style="857" customWidth="1"/>
    <col min="14338" max="14339" width="20.140625" style="857" customWidth="1"/>
    <col min="14340" max="14340" width="26.140625" style="857" customWidth="1"/>
    <col min="14341" max="14341" width="3.7109375" style="857" customWidth="1"/>
    <col min="14342" max="14342" width="11.140625" style="857" bestFit="1" customWidth="1"/>
    <col min="14343" max="14592" width="11.42578125" style="857"/>
    <col min="14593" max="14593" width="77.5703125" style="857" customWidth="1"/>
    <col min="14594" max="14595" width="20.140625" style="857" customWidth="1"/>
    <col min="14596" max="14596" width="26.140625" style="857" customWidth="1"/>
    <col min="14597" max="14597" width="3.7109375" style="857" customWidth="1"/>
    <col min="14598" max="14598" width="11.140625" style="857" bestFit="1" customWidth="1"/>
    <col min="14599" max="14848" width="11.42578125" style="857"/>
    <col min="14849" max="14849" width="77.5703125" style="857" customWidth="1"/>
    <col min="14850" max="14851" width="20.140625" style="857" customWidth="1"/>
    <col min="14852" max="14852" width="26.140625" style="857" customWidth="1"/>
    <col min="14853" max="14853" width="3.7109375" style="857" customWidth="1"/>
    <col min="14854" max="14854" width="11.140625" style="857" bestFit="1" customWidth="1"/>
    <col min="14855" max="15104" width="11.42578125" style="857"/>
    <col min="15105" max="15105" width="77.5703125" style="857" customWidth="1"/>
    <col min="15106" max="15107" width="20.140625" style="857" customWidth="1"/>
    <col min="15108" max="15108" width="26.140625" style="857" customWidth="1"/>
    <col min="15109" max="15109" width="3.7109375" style="857" customWidth="1"/>
    <col min="15110" max="15110" width="11.140625" style="857" bestFit="1" customWidth="1"/>
    <col min="15111" max="15360" width="11.42578125" style="857"/>
    <col min="15361" max="15361" width="77.5703125" style="857" customWidth="1"/>
    <col min="15362" max="15363" width="20.140625" style="857" customWidth="1"/>
    <col min="15364" max="15364" width="26.140625" style="857" customWidth="1"/>
    <col min="15365" max="15365" width="3.7109375" style="857" customWidth="1"/>
    <col min="15366" max="15366" width="11.140625" style="857" bestFit="1" customWidth="1"/>
    <col min="15367" max="15616" width="11.42578125" style="857"/>
    <col min="15617" max="15617" width="77.5703125" style="857" customWidth="1"/>
    <col min="15618" max="15619" width="20.140625" style="857" customWidth="1"/>
    <col min="15620" max="15620" width="26.140625" style="857" customWidth="1"/>
    <col min="15621" max="15621" width="3.7109375" style="857" customWidth="1"/>
    <col min="15622" max="15622" width="11.140625" style="857" bestFit="1" customWidth="1"/>
    <col min="15623" max="15872" width="11.42578125" style="857"/>
    <col min="15873" max="15873" width="77.5703125" style="857" customWidth="1"/>
    <col min="15874" max="15875" width="20.140625" style="857" customWidth="1"/>
    <col min="15876" max="15876" width="26.140625" style="857" customWidth="1"/>
    <col min="15877" max="15877" width="3.7109375" style="857" customWidth="1"/>
    <col min="15878" max="15878" width="11.140625" style="857" bestFit="1" customWidth="1"/>
    <col min="15879" max="16128" width="11.42578125" style="857"/>
    <col min="16129" max="16129" width="77.5703125" style="857" customWidth="1"/>
    <col min="16130" max="16131" width="20.140625" style="857" customWidth="1"/>
    <col min="16132" max="16132" width="26.140625" style="857" customWidth="1"/>
    <col min="16133" max="16133" width="3.7109375" style="857" customWidth="1"/>
    <col min="16134" max="16134" width="11.140625" style="857" bestFit="1" customWidth="1"/>
    <col min="16135" max="16384" width="11.42578125" style="857"/>
  </cols>
  <sheetData>
    <row r="1" spans="1:4" s="857" customFormat="1" ht="20.25" hidden="1">
      <c r="A1" s="544"/>
      <c r="B1" s="573"/>
      <c r="C1" s="573"/>
      <c r="D1" s="573"/>
    </row>
    <row r="2" spans="1:4" s="857" customFormat="1" ht="69" customHeight="1">
      <c r="A2" s="878" t="s">
        <v>1089</v>
      </c>
      <c r="B2" s="879"/>
      <c r="C2" s="879"/>
      <c r="D2" s="879"/>
    </row>
    <row r="3" spans="1:4" s="857" customFormat="1" ht="44.25" customHeight="1">
      <c r="A3" s="878" t="s">
        <v>680</v>
      </c>
      <c r="B3" s="879"/>
      <c r="C3" s="879"/>
      <c r="D3" s="879"/>
    </row>
    <row r="4" spans="1:4" s="857" customFormat="1" ht="44.25" customHeight="1">
      <c r="A4" s="878" t="s">
        <v>1525</v>
      </c>
      <c r="B4" s="879"/>
      <c r="C4" s="879"/>
      <c r="D4" s="879"/>
    </row>
    <row r="5" spans="1:4" s="105" customFormat="1" ht="51.75" customHeight="1">
      <c r="A5" s="880" t="s">
        <v>1402</v>
      </c>
      <c r="B5" s="881"/>
      <c r="C5" s="881"/>
      <c r="D5" s="881"/>
    </row>
    <row r="6" spans="1:4" s="857" customFormat="1" ht="3" customHeight="1">
      <c r="A6" s="545"/>
      <c r="B6" s="574"/>
      <c r="C6" s="574"/>
      <c r="D6" s="574"/>
    </row>
    <row r="7" spans="1:4" s="857" customFormat="1" ht="11.25" customHeight="1" thickBot="1">
      <c r="A7" s="546"/>
      <c r="B7" s="70"/>
      <c r="C7" s="70"/>
      <c r="D7" s="70"/>
    </row>
    <row r="8" spans="1:4" s="37" customFormat="1" ht="51.75" customHeight="1" thickTop="1" thickBot="1">
      <c r="A8" s="547"/>
      <c r="B8" s="575" t="s">
        <v>1093</v>
      </c>
      <c r="C8" s="575" t="s">
        <v>1094</v>
      </c>
      <c r="D8" s="575" t="s">
        <v>309</v>
      </c>
    </row>
    <row r="9" spans="1:4" s="147" customFormat="1" ht="36.75" customHeight="1" thickTop="1" thickBot="1">
      <c r="A9" s="146" t="s">
        <v>681</v>
      </c>
      <c r="B9" s="967">
        <v>0.1179</v>
      </c>
      <c r="C9" s="967">
        <v>0.1143</v>
      </c>
      <c r="D9" s="967">
        <v>0.11700000000000001</v>
      </c>
    </row>
    <row r="10" spans="1:4" s="105" customFormat="1" ht="36.75" customHeight="1" thickTop="1">
      <c r="A10" s="152" t="s">
        <v>682</v>
      </c>
      <c r="B10" s="717">
        <v>285598336.54000002</v>
      </c>
      <c r="C10" s="717">
        <v>172036626.21000001</v>
      </c>
      <c r="D10" s="717">
        <v>457634962.75</v>
      </c>
    </row>
    <row r="11" spans="1:4" s="105" customFormat="1" ht="36.75" customHeight="1">
      <c r="A11" s="152" t="s">
        <v>683</v>
      </c>
      <c r="B11" s="717">
        <v>0</v>
      </c>
      <c r="C11" s="717">
        <v>0</v>
      </c>
      <c r="D11" s="717">
        <v>0</v>
      </c>
    </row>
    <row r="12" spans="1:4" s="148" customFormat="1" ht="36.75" customHeight="1">
      <c r="A12" s="152" t="s">
        <v>684</v>
      </c>
      <c r="B12" s="717">
        <v>124640224.01000001</v>
      </c>
      <c r="C12" s="717">
        <v>31288298.23</v>
      </c>
      <c r="D12" s="717">
        <v>155928522.24000001</v>
      </c>
    </row>
    <row r="13" spans="1:4" s="148" customFormat="1" ht="36.75" customHeight="1">
      <c r="A13" s="152" t="s">
        <v>685</v>
      </c>
      <c r="B13" s="717">
        <v>269737253.41000003</v>
      </c>
      <c r="C13" s="717">
        <v>90123105.489999995</v>
      </c>
      <c r="D13" s="717">
        <v>359860358.89999998</v>
      </c>
    </row>
    <row r="14" spans="1:4" s="148" customFormat="1" ht="36.75" customHeight="1">
      <c r="A14" s="152" t="s">
        <v>686</v>
      </c>
      <c r="B14" s="717">
        <v>480155951.30000001</v>
      </c>
      <c r="C14" s="717">
        <v>394245856.85000002</v>
      </c>
      <c r="D14" s="717">
        <v>874401808.14999998</v>
      </c>
    </row>
    <row r="15" spans="1:4" s="148" customFormat="1" ht="36.75" customHeight="1" thickBot="1">
      <c r="A15" s="152" t="s">
        <v>687</v>
      </c>
      <c r="B15" s="717">
        <v>2217612881.3000002</v>
      </c>
      <c r="C15" s="717">
        <v>522421796.08999997</v>
      </c>
      <c r="D15" s="717">
        <v>2740034677.3899999</v>
      </c>
    </row>
    <row r="16" spans="1:4" s="148" customFormat="1" ht="36.75" customHeight="1" thickTop="1" thickBot="1">
      <c r="A16" s="860" t="s">
        <v>688</v>
      </c>
      <c r="B16" s="690">
        <v>3377744646.5599999</v>
      </c>
      <c r="C16" s="690">
        <v>1210115682.8699999</v>
      </c>
      <c r="D16" s="690">
        <v>4587860329.4300003</v>
      </c>
    </row>
    <row r="17" spans="1:4" s="149" customFormat="1" ht="36.75" customHeight="1" thickTop="1">
      <c r="A17" s="548" t="s">
        <v>689</v>
      </c>
      <c r="B17" s="718">
        <v>2737526516.2820001</v>
      </c>
      <c r="C17" s="718">
        <v>869425401.11849999</v>
      </c>
      <c r="D17" s="718">
        <v>3606951917.4004998</v>
      </c>
    </row>
    <row r="18" spans="1:4" s="151" customFormat="1" ht="36.75" customHeight="1" thickBot="1">
      <c r="A18" s="150" t="s">
        <v>690</v>
      </c>
      <c r="B18" s="691">
        <v>0.8105</v>
      </c>
      <c r="C18" s="691">
        <v>0.71850000000000003</v>
      </c>
      <c r="D18" s="691">
        <v>0.78620000000000001</v>
      </c>
    </row>
    <row r="19" spans="1:4" s="148" customFormat="1" ht="36.75" customHeight="1" thickTop="1" thickBot="1">
      <c r="A19" s="860" t="s">
        <v>691</v>
      </c>
      <c r="B19" s="690">
        <v>273752651.62819999</v>
      </c>
      <c r="C19" s="690">
        <v>86942540.111900002</v>
      </c>
      <c r="D19" s="690">
        <v>360695191.74010003</v>
      </c>
    </row>
    <row r="20" spans="1:4" s="148" customFormat="1" ht="36.75" customHeight="1" thickTop="1">
      <c r="A20" s="152" t="s">
        <v>692</v>
      </c>
      <c r="B20" s="717">
        <v>212874525</v>
      </c>
      <c r="C20" s="717">
        <v>77427696</v>
      </c>
      <c r="D20" s="717">
        <v>290302221</v>
      </c>
    </row>
    <row r="21" spans="1:4" s="148" customFormat="1" ht="36.75" customHeight="1">
      <c r="A21" s="152" t="s">
        <v>693</v>
      </c>
      <c r="B21" s="717">
        <v>0</v>
      </c>
      <c r="C21" s="717">
        <v>625</v>
      </c>
      <c r="D21" s="717">
        <v>625</v>
      </c>
    </row>
    <row r="22" spans="1:4" s="148" customFormat="1" ht="36.75" customHeight="1">
      <c r="A22" s="154" t="s">
        <v>694</v>
      </c>
      <c r="B22" s="717">
        <v>0</v>
      </c>
      <c r="C22" s="717">
        <v>0</v>
      </c>
      <c r="D22" s="717">
        <v>0</v>
      </c>
    </row>
    <row r="23" spans="1:4" s="148" customFormat="1" ht="36.75" customHeight="1" thickBot="1">
      <c r="A23" s="152" t="s">
        <v>695</v>
      </c>
      <c r="B23" s="717">
        <v>3215</v>
      </c>
      <c r="C23" s="717">
        <v>5514646</v>
      </c>
      <c r="D23" s="717">
        <v>5517861</v>
      </c>
    </row>
    <row r="24" spans="1:4" s="148" customFormat="1" ht="36.75" customHeight="1" thickTop="1" thickBot="1">
      <c r="A24" s="860" t="s">
        <v>696</v>
      </c>
      <c r="B24" s="690">
        <v>212871310</v>
      </c>
      <c r="C24" s="690">
        <v>71912425</v>
      </c>
      <c r="D24" s="690">
        <v>284783735</v>
      </c>
    </row>
    <row r="25" spans="1:4" s="148" customFormat="1" ht="36.75" customHeight="1" thickTop="1">
      <c r="A25" s="152" t="s">
        <v>697</v>
      </c>
      <c r="B25" s="717">
        <v>94485000</v>
      </c>
      <c r="C25" s="717">
        <v>27440000</v>
      </c>
      <c r="D25" s="717">
        <v>121925000</v>
      </c>
    </row>
    <row r="26" spans="1:4" s="148" customFormat="1" ht="36.75" customHeight="1">
      <c r="A26" s="152" t="s">
        <v>698</v>
      </c>
      <c r="B26" s="717">
        <v>0</v>
      </c>
      <c r="C26" s="717">
        <v>0</v>
      </c>
      <c r="D26" s="717">
        <v>0</v>
      </c>
    </row>
    <row r="27" spans="1:4" s="153" customFormat="1" ht="36.75" customHeight="1">
      <c r="A27" s="152" t="s">
        <v>699</v>
      </c>
      <c r="B27" s="717">
        <v>0</v>
      </c>
      <c r="C27" s="717">
        <v>0</v>
      </c>
      <c r="D27" s="717">
        <v>0</v>
      </c>
    </row>
    <row r="28" spans="1:4" s="148" customFormat="1" ht="36.75" customHeight="1">
      <c r="A28" s="152" t="s">
        <v>700</v>
      </c>
      <c r="B28" s="717">
        <v>94485000</v>
      </c>
      <c r="C28" s="717">
        <v>27440000</v>
      </c>
      <c r="D28" s="717">
        <v>121925000</v>
      </c>
    </row>
    <row r="29" spans="1:4" s="373" customFormat="1" ht="36.75" customHeight="1">
      <c r="A29" s="154" t="s">
        <v>701</v>
      </c>
      <c r="B29" s="717">
        <v>15707602</v>
      </c>
      <c r="C29" s="717">
        <v>0</v>
      </c>
      <c r="D29" s="717">
        <v>15707602</v>
      </c>
    </row>
    <row r="30" spans="1:4" s="155" customFormat="1" ht="36.75" customHeight="1" thickBot="1">
      <c r="A30" s="154" t="s">
        <v>702</v>
      </c>
      <c r="B30" s="717">
        <v>0</v>
      </c>
      <c r="C30" s="717">
        <v>0</v>
      </c>
      <c r="D30" s="717">
        <v>0</v>
      </c>
    </row>
    <row r="31" spans="1:4" s="148" customFormat="1" ht="36.75" customHeight="1" thickTop="1" thickBot="1">
      <c r="A31" s="156" t="s">
        <v>703</v>
      </c>
      <c r="B31" s="690">
        <v>110192602</v>
      </c>
      <c r="C31" s="690">
        <v>27440000</v>
      </c>
      <c r="D31" s="690">
        <v>137632602</v>
      </c>
    </row>
    <row r="32" spans="1:4" s="148" customFormat="1" ht="36.75" customHeight="1" thickTop="1">
      <c r="A32" s="154" t="s">
        <v>704</v>
      </c>
      <c r="B32" s="717">
        <v>0</v>
      </c>
      <c r="C32" s="717">
        <v>0</v>
      </c>
      <c r="D32" s="717">
        <v>0</v>
      </c>
    </row>
    <row r="33" spans="1:4" s="148" customFormat="1" ht="36.75" customHeight="1" thickBot="1">
      <c r="A33" s="154" t="s">
        <v>705</v>
      </c>
      <c r="B33" s="717">
        <v>373800</v>
      </c>
      <c r="C33" s="717">
        <v>0</v>
      </c>
      <c r="D33" s="717">
        <v>373800</v>
      </c>
    </row>
    <row r="34" spans="1:4" s="148" customFormat="1" ht="36.75" customHeight="1" thickTop="1" thickBot="1">
      <c r="A34" s="860" t="s">
        <v>1405</v>
      </c>
      <c r="B34" s="690">
        <v>322690112</v>
      </c>
      <c r="C34" s="690">
        <v>99352425</v>
      </c>
      <c r="D34" s="690">
        <v>422042537</v>
      </c>
    </row>
    <row r="35" spans="1:4" s="105" customFormat="1" ht="36.75" customHeight="1" thickTop="1">
      <c r="A35" s="152" t="s">
        <v>707</v>
      </c>
      <c r="B35" s="717">
        <v>48937460.371799998</v>
      </c>
      <c r="C35" s="717">
        <v>12409884.8882</v>
      </c>
      <c r="D35" s="717">
        <v>61347345.259999998</v>
      </c>
    </row>
    <row r="36" spans="1:4" s="158" customFormat="1" ht="36.75" customHeight="1">
      <c r="A36" s="157" t="s">
        <v>708</v>
      </c>
      <c r="B36" s="968">
        <v>0.39040000000000002</v>
      </c>
      <c r="C36" s="968">
        <v>0.2001</v>
      </c>
      <c r="D36" s="968">
        <v>0.34560000000000002</v>
      </c>
    </row>
    <row r="37" spans="1:4" s="857" customFormat="1" ht="6" customHeight="1" thickBot="1">
      <c r="A37" s="549"/>
      <c r="B37" s="429"/>
      <c r="C37" s="429"/>
      <c r="D37" s="429"/>
    </row>
    <row r="38" spans="1:4" s="857" customFormat="1" ht="28.5" customHeight="1" thickTop="1">
      <c r="A38" s="160" t="s">
        <v>709</v>
      </c>
      <c r="B38" s="70"/>
      <c r="C38" s="70"/>
      <c r="D38" s="70"/>
    </row>
    <row r="39" spans="1:4" s="857" customFormat="1" ht="16.5" customHeight="1">
      <c r="A39" s="160"/>
      <c r="B39" s="70"/>
      <c r="C39" s="70"/>
      <c r="D39" s="70"/>
    </row>
    <row r="40" spans="1:4" s="857" customFormat="1" ht="15.75">
      <c r="A40" s="160"/>
      <c r="B40" s="70"/>
      <c r="C40" s="70"/>
      <c r="D40" s="70"/>
    </row>
    <row r="41" spans="1:4" s="857" customFormat="1">
      <c r="A41" s="546"/>
      <c r="B41" s="70"/>
      <c r="C41" s="70"/>
      <c r="D41" s="70"/>
    </row>
    <row r="42" spans="1:4" s="857" customFormat="1">
      <c r="A42" s="546"/>
      <c r="B42" s="576"/>
      <c r="C42" s="576"/>
      <c r="D42" s="576"/>
    </row>
    <row r="43" spans="1:4" s="857" customFormat="1">
      <c r="A43" s="546"/>
      <c r="B43" s="576"/>
      <c r="C43" s="576"/>
      <c r="D43" s="576"/>
    </row>
    <row r="44" spans="1:4" s="857" customFormat="1">
      <c r="A44" s="546"/>
      <c r="B44" s="70"/>
      <c r="C44" s="70"/>
      <c r="D44" s="70"/>
    </row>
    <row r="45" spans="1:4" s="857" customFormat="1">
      <c r="A45" s="546"/>
      <c r="B45" s="70"/>
      <c r="C45" s="70"/>
      <c r="D45" s="70"/>
    </row>
    <row r="46" spans="1:4" s="857" customFormat="1">
      <c r="A46" s="546"/>
      <c r="B46" s="70"/>
      <c r="C46" s="70"/>
      <c r="D46" s="70"/>
    </row>
    <row r="47" spans="1:4" s="857" customFormat="1">
      <c r="A47" s="546"/>
      <c r="B47" s="70"/>
      <c r="C47" s="70"/>
      <c r="D47" s="70"/>
    </row>
    <row r="48" spans="1:4" s="857" customFormat="1">
      <c r="A48" s="546"/>
      <c r="B48" s="70"/>
      <c r="C48" s="70"/>
      <c r="D48" s="70"/>
    </row>
    <row r="49" spans="1:4" s="857" customFormat="1">
      <c r="A49" s="546"/>
      <c r="B49" s="70"/>
      <c r="C49" s="70"/>
      <c r="D49" s="70"/>
    </row>
    <row r="50" spans="1:4" s="857" customFormat="1">
      <c r="A50" s="546"/>
      <c r="B50" s="70"/>
      <c r="C50" s="70"/>
      <c r="D50" s="70"/>
    </row>
    <row r="51" spans="1:4" s="857" customFormat="1">
      <c r="A51" s="546"/>
      <c r="B51" s="70"/>
      <c r="C51" s="70"/>
      <c r="D51" s="70"/>
    </row>
    <row r="52" spans="1:4" s="857" customFormat="1">
      <c r="A52" s="546"/>
      <c r="B52" s="70"/>
      <c r="C52" s="70"/>
      <c r="D52" s="70"/>
    </row>
    <row r="53" spans="1:4" s="857" customFormat="1">
      <c r="A53" s="546"/>
      <c r="B53" s="70"/>
      <c r="C53" s="70"/>
      <c r="D53" s="70"/>
    </row>
    <row r="54" spans="1:4" s="857" customFormat="1">
      <c r="A54" s="546"/>
      <c r="B54" s="70"/>
      <c r="C54" s="70"/>
      <c r="D54" s="70"/>
    </row>
    <row r="55" spans="1:4" s="857" customFormat="1">
      <c r="A55" s="546"/>
      <c r="B55" s="70"/>
      <c r="C55" s="70"/>
      <c r="D55" s="70"/>
    </row>
    <row r="56" spans="1:4" s="857" customFormat="1">
      <c r="A56" s="546"/>
      <c r="B56" s="70"/>
      <c r="C56" s="70"/>
      <c r="D56" s="70"/>
    </row>
    <row r="57" spans="1:4" s="857" customFormat="1">
      <c r="A57" s="546"/>
      <c r="B57" s="70"/>
      <c r="C57" s="70"/>
      <c r="D57" s="70"/>
    </row>
    <row r="58" spans="1:4" s="857" customFormat="1">
      <c r="A58" s="546"/>
      <c r="B58" s="70"/>
      <c r="C58" s="70"/>
      <c r="D58" s="70"/>
    </row>
    <row r="59" spans="1:4" s="857" customFormat="1">
      <c r="A59" s="546"/>
      <c r="B59" s="70"/>
      <c r="C59" s="70"/>
      <c r="D59" s="70"/>
    </row>
    <row r="60" spans="1:4" s="857" customFormat="1">
      <c r="A60" s="546"/>
      <c r="B60" s="70"/>
      <c r="C60" s="70"/>
      <c r="D60" s="70"/>
    </row>
    <row r="61" spans="1:4" s="857" customFormat="1">
      <c r="A61" s="546"/>
      <c r="B61" s="70"/>
      <c r="C61" s="70"/>
      <c r="D61" s="70"/>
    </row>
    <row r="62" spans="1:4" s="857" customFormat="1">
      <c r="A62" s="546"/>
      <c r="B62" s="70"/>
      <c r="C62" s="70"/>
      <c r="D62" s="70"/>
    </row>
    <row r="63" spans="1:4" s="857" customFormat="1">
      <c r="A63" s="546"/>
      <c r="B63" s="70"/>
      <c r="C63" s="70"/>
      <c r="D63" s="70"/>
    </row>
    <row r="64" spans="1:4" s="857" customFormat="1">
      <c r="A64" s="546"/>
      <c r="B64" s="70"/>
      <c r="C64" s="70"/>
      <c r="D64" s="70"/>
    </row>
    <row r="65" spans="1:4" s="857" customFormat="1">
      <c r="A65" s="546"/>
      <c r="B65" s="70"/>
      <c r="C65" s="70"/>
      <c r="D65" s="70"/>
    </row>
    <row r="66" spans="1:4" s="857" customFormat="1">
      <c r="A66" s="546"/>
      <c r="B66" s="70"/>
      <c r="C66" s="70"/>
      <c r="D66" s="70"/>
    </row>
    <row r="67" spans="1:4" s="857" customFormat="1">
      <c r="A67" s="546"/>
      <c r="B67" s="70"/>
      <c r="C67" s="70"/>
      <c r="D67" s="70"/>
    </row>
    <row r="68" spans="1:4" s="857" customFormat="1">
      <c r="A68" s="546"/>
      <c r="B68" s="70"/>
      <c r="C68" s="70"/>
      <c r="D68" s="70"/>
    </row>
    <row r="69" spans="1:4" s="857" customFormat="1">
      <c r="A69" s="546"/>
      <c r="B69" s="70"/>
      <c r="C69" s="70"/>
      <c r="D69" s="70"/>
    </row>
    <row r="70" spans="1:4" s="857" customFormat="1">
      <c r="A70" s="546"/>
      <c r="B70" s="70"/>
      <c r="C70" s="70"/>
      <c r="D70" s="70"/>
    </row>
    <row r="71" spans="1:4" s="857" customFormat="1">
      <c r="A71" s="546"/>
      <c r="B71" s="70"/>
      <c r="C71" s="70"/>
      <c r="D71" s="70"/>
    </row>
    <row r="72" spans="1:4" s="857" customFormat="1">
      <c r="A72" s="546"/>
      <c r="B72" s="70"/>
      <c r="C72" s="70"/>
      <c r="D72" s="70"/>
    </row>
    <row r="73" spans="1:4" s="857" customFormat="1">
      <c r="A73" s="546"/>
      <c r="B73" s="70"/>
      <c r="C73" s="70"/>
      <c r="D73" s="70"/>
    </row>
    <row r="74" spans="1:4" s="857" customFormat="1">
      <c r="A74" s="546"/>
      <c r="B74" s="70"/>
      <c r="C74" s="70"/>
      <c r="D74" s="70"/>
    </row>
    <row r="75" spans="1:4" s="857" customFormat="1">
      <c r="A75" s="546"/>
      <c r="B75" s="70"/>
      <c r="C75" s="70"/>
      <c r="D75" s="70"/>
    </row>
    <row r="76" spans="1:4" s="857" customFormat="1">
      <c r="A76" s="546"/>
      <c r="B76" s="70"/>
      <c r="C76" s="70"/>
      <c r="D76" s="70"/>
    </row>
    <row r="77" spans="1:4" s="857" customFormat="1">
      <c r="A77" s="546"/>
      <c r="B77" s="70"/>
      <c r="C77" s="70"/>
      <c r="D77" s="70"/>
    </row>
    <row r="78" spans="1:4" s="857" customFormat="1">
      <c r="A78" s="546"/>
      <c r="B78" s="70"/>
      <c r="C78" s="70"/>
      <c r="D78" s="70"/>
    </row>
    <row r="79" spans="1:4" s="857" customFormat="1">
      <c r="A79" s="546"/>
      <c r="B79" s="70"/>
      <c r="C79" s="70"/>
      <c r="D79" s="70"/>
    </row>
    <row r="80" spans="1:4" s="857" customFormat="1">
      <c r="A80" s="546"/>
      <c r="B80" s="70"/>
      <c r="C80" s="70"/>
      <c r="D80" s="70"/>
    </row>
    <row r="81" spans="1:4" s="857" customFormat="1">
      <c r="A81" s="546"/>
      <c r="B81" s="70"/>
      <c r="C81" s="70"/>
      <c r="D81" s="70"/>
    </row>
    <row r="82" spans="1:4" s="857" customFormat="1">
      <c r="A82" s="546"/>
      <c r="B82" s="70"/>
      <c r="C82" s="70"/>
      <c r="D82" s="70"/>
    </row>
    <row r="83" spans="1:4" s="857" customFormat="1">
      <c r="A83" s="546"/>
      <c r="B83" s="70"/>
      <c r="C83" s="70"/>
      <c r="D83" s="70"/>
    </row>
    <row r="84" spans="1:4" s="857" customFormat="1">
      <c r="A84" s="546"/>
      <c r="B84" s="70"/>
      <c r="C84" s="70"/>
      <c r="D84" s="70"/>
    </row>
    <row r="85" spans="1:4" s="857" customFormat="1">
      <c r="A85" s="546"/>
      <c r="B85" s="70"/>
      <c r="C85" s="70"/>
      <c r="D85" s="70"/>
    </row>
    <row r="86" spans="1:4" s="857" customFormat="1">
      <c r="A86" s="546"/>
      <c r="B86" s="70"/>
      <c r="C86" s="70"/>
      <c r="D86" s="70"/>
    </row>
    <row r="87" spans="1:4" s="857" customFormat="1">
      <c r="A87" s="546"/>
      <c r="B87" s="70"/>
      <c r="C87" s="70"/>
      <c r="D87" s="70"/>
    </row>
    <row r="88" spans="1:4" s="857" customFormat="1">
      <c r="A88" s="546"/>
      <c r="B88" s="70"/>
      <c r="C88" s="70"/>
      <c r="D88" s="70"/>
    </row>
    <row r="89" spans="1:4" s="857" customFormat="1">
      <c r="A89" s="546"/>
      <c r="B89" s="70"/>
      <c r="C89" s="70"/>
      <c r="D89" s="70"/>
    </row>
    <row r="90" spans="1:4" s="857" customFormat="1">
      <c r="A90" s="546"/>
      <c r="B90" s="70"/>
      <c r="C90" s="70"/>
      <c r="D90" s="70"/>
    </row>
    <row r="91" spans="1:4" s="857" customFormat="1">
      <c r="A91" s="546"/>
      <c r="B91" s="70"/>
      <c r="C91" s="70"/>
      <c r="D91" s="70"/>
    </row>
    <row r="92" spans="1:4" s="857" customFormat="1">
      <c r="A92" s="546"/>
      <c r="B92" s="70"/>
      <c r="C92" s="70"/>
      <c r="D92" s="70"/>
    </row>
    <row r="93" spans="1:4" s="857" customFormat="1">
      <c r="A93" s="546"/>
      <c r="B93" s="70"/>
      <c r="C93" s="70"/>
      <c r="D93" s="70"/>
    </row>
    <row r="94" spans="1:4" s="857" customFormat="1">
      <c r="A94" s="546"/>
      <c r="B94" s="70"/>
      <c r="C94" s="70"/>
      <c r="D94" s="70"/>
    </row>
    <row r="95" spans="1:4" s="857" customFormat="1">
      <c r="A95" s="546"/>
      <c r="B95" s="70"/>
      <c r="C95" s="70"/>
      <c r="D95" s="70"/>
    </row>
    <row r="96" spans="1:4" s="857" customFormat="1">
      <c r="A96" s="546"/>
      <c r="B96" s="70"/>
      <c r="C96" s="70"/>
      <c r="D96" s="70"/>
    </row>
    <row r="97" spans="1:4" s="857" customFormat="1">
      <c r="A97" s="546"/>
      <c r="B97" s="70"/>
      <c r="C97" s="70"/>
      <c r="D97" s="70"/>
    </row>
    <row r="98" spans="1:4" s="857" customFormat="1">
      <c r="A98" s="546"/>
      <c r="B98" s="70"/>
      <c r="C98" s="70"/>
      <c r="D98" s="70"/>
    </row>
    <row r="99" spans="1:4" s="857" customFormat="1">
      <c r="A99" s="546"/>
      <c r="B99" s="70"/>
      <c r="C99" s="70"/>
      <c r="D99" s="70"/>
    </row>
    <row r="100" spans="1:4" s="857" customFormat="1">
      <c r="A100" s="546"/>
      <c r="B100" s="70"/>
      <c r="C100" s="70"/>
      <c r="D100" s="70"/>
    </row>
    <row r="101" spans="1:4" s="857" customFormat="1">
      <c r="A101" s="546"/>
      <c r="B101" s="70"/>
      <c r="C101" s="70"/>
      <c r="D101" s="70"/>
    </row>
    <row r="102" spans="1:4" s="857" customFormat="1">
      <c r="A102" s="546"/>
      <c r="B102" s="70"/>
      <c r="C102" s="70"/>
      <c r="D102" s="70"/>
    </row>
    <row r="103" spans="1:4" s="857" customFormat="1">
      <c r="A103" s="546"/>
      <c r="B103" s="70"/>
      <c r="C103" s="70"/>
      <c r="D103" s="70"/>
    </row>
    <row r="104" spans="1:4" s="857" customFormat="1">
      <c r="A104" s="546"/>
      <c r="B104" s="70"/>
      <c r="C104" s="70"/>
      <c r="D104" s="70"/>
    </row>
    <row r="105" spans="1:4" s="857" customFormat="1">
      <c r="A105" s="546"/>
      <c r="B105" s="70"/>
      <c r="C105" s="70"/>
      <c r="D105" s="70"/>
    </row>
    <row r="106" spans="1:4" s="857" customFormat="1">
      <c r="A106" s="546"/>
      <c r="B106" s="70"/>
      <c r="C106" s="70"/>
      <c r="D106" s="70"/>
    </row>
    <row r="107" spans="1:4" s="857" customFormat="1">
      <c r="A107" s="546"/>
      <c r="B107" s="70"/>
      <c r="C107" s="70"/>
      <c r="D107" s="70"/>
    </row>
    <row r="108" spans="1:4" s="857" customFormat="1">
      <c r="A108" s="546"/>
      <c r="B108" s="70"/>
      <c r="C108" s="70"/>
      <c r="D108" s="70"/>
    </row>
    <row r="109" spans="1:4" s="857" customFormat="1">
      <c r="A109" s="546"/>
      <c r="B109" s="70"/>
      <c r="C109" s="70"/>
      <c r="D109" s="70"/>
    </row>
    <row r="110" spans="1:4" s="857" customFormat="1">
      <c r="A110" s="546"/>
      <c r="B110" s="70"/>
      <c r="C110" s="70"/>
      <c r="D110" s="70"/>
    </row>
    <row r="111" spans="1:4" s="857" customFormat="1">
      <c r="A111" s="546"/>
      <c r="B111" s="70"/>
      <c r="C111" s="70"/>
      <c r="D111" s="70"/>
    </row>
    <row r="112" spans="1:4" s="857" customFormat="1">
      <c r="A112" s="546"/>
      <c r="B112" s="70"/>
      <c r="C112" s="70"/>
      <c r="D112" s="70"/>
    </row>
    <row r="113" spans="1:4" s="857" customFormat="1">
      <c r="A113" s="546"/>
      <c r="B113" s="70"/>
      <c r="C113" s="70"/>
      <c r="D113" s="70"/>
    </row>
    <row r="114" spans="1:4" s="857" customFormat="1">
      <c r="A114" s="546"/>
      <c r="B114" s="70"/>
      <c r="C114" s="70"/>
      <c r="D114" s="70"/>
    </row>
    <row r="115" spans="1:4" s="857" customFormat="1">
      <c r="A115" s="546"/>
      <c r="B115" s="70"/>
      <c r="C115" s="70"/>
      <c r="D115" s="70"/>
    </row>
    <row r="116" spans="1:4" s="857" customFormat="1">
      <c r="A116" s="546"/>
      <c r="B116" s="70"/>
      <c r="C116" s="70"/>
      <c r="D116" s="70"/>
    </row>
    <row r="117" spans="1:4" s="857" customFormat="1">
      <c r="A117" s="546"/>
      <c r="B117" s="70"/>
      <c r="C117" s="70"/>
      <c r="D117" s="70"/>
    </row>
    <row r="118" spans="1:4" s="857" customFormat="1">
      <c r="A118" s="546"/>
      <c r="B118" s="70"/>
      <c r="C118" s="70"/>
      <c r="D118" s="70"/>
    </row>
    <row r="119" spans="1:4" s="857" customFormat="1">
      <c r="A119" s="546"/>
      <c r="B119" s="70"/>
      <c r="C119" s="70"/>
      <c r="D119" s="70"/>
    </row>
    <row r="120" spans="1:4" s="857" customFormat="1">
      <c r="A120" s="546"/>
      <c r="B120" s="70"/>
      <c r="C120" s="70"/>
      <c r="D120" s="70"/>
    </row>
    <row r="121" spans="1:4" s="857" customFormat="1">
      <c r="A121" s="546"/>
      <c r="B121" s="70"/>
      <c r="C121" s="70"/>
      <c r="D121" s="70"/>
    </row>
    <row r="122" spans="1:4" s="857" customFormat="1">
      <c r="A122" s="546"/>
      <c r="B122" s="70"/>
      <c r="C122" s="70"/>
      <c r="D122" s="70"/>
    </row>
    <row r="123" spans="1:4" s="857" customFormat="1">
      <c r="A123" s="546"/>
      <c r="B123" s="70"/>
      <c r="C123" s="70"/>
      <c r="D123" s="70"/>
    </row>
    <row r="124" spans="1:4" s="857" customFormat="1">
      <c r="A124" s="546"/>
      <c r="B124" s="70"/>
      <c r="C124" s="70"/>
      <c r="D124" s="70"/>
    </row>
    <row r="125" spans="1:4" s="857" customFormat="1">
      <c r="A125" s="546"/>
      <c r="B125" s="70"/>
      <c r="C125" s="70"/>
      <c r="D125" s="70"/>
    </row>
    <row r="126" spans="1:4" s="857" customFormat="1">
      <c r="A126" s="546"/>
      <c r="B126" s="70"/>
      <c r="C126" s="70"/>
      <c r="D126" s="70"/>
    </row>
    <row r="127" spans="1:4" s="857" customFormat="1">
      <c r="A127" s="546"/>
      <c r="B127" s="70"/>
      <c r="C127" s="70"/>
      <c r="D127" s="70"/>
    </row>
    <row r="128" spans="1:4" s="857" customFormat="1">
      <c r="A128" s="546"/>
      <c r="B128" s="70"/>
      <c r="C128" s="70"/>
      <c r="D128" s="70"/>
    </row>
    <row r="129" spans="1:4" s="857" customFormat="1">
      <c r="A129" s="546"/>
      <c r="B129" s="70"/>
      <c r="C129" s="70"/>
      <c r="D129" s="70"/>
    </row>
    <row r="130" spans="1:4" s="857" customFormat="1">
      <c r="A130" s="546"/>
      <c r="B130" s="70"/>
      <c r="C130" s="70"/>
      <c r="D130" s="70"/>
    </row>
    <row r="131" spans="1:4" s="857" customFormat="1">
      <c r="A131" s="546"/>
      <c r="B131" s="70"/>
      <c r="C131" s="70"/>
      <c r="D131" s="70"/>
    </row>
    <row r="132" spans="1:4" s="857" customFormat="1">
      <c r="A132" s="546"/>
      <c r="B132" s="70"/>
      <c r="C132" s="70"/>
      <c r="D132" s="70"/>
    </row>
    <row r="133" spans="1:4" s="857" customFormat="1">
      <c r="A133" s="546"/>
      <c r="B133" s="70"/>
      <c r="C133" s="70"/>
      <c r="D133" s="70"/>
    </row>
    <row r="134" spans="1:4" s="857" customFormat="1">
      <c r="A134" s="546"/>
      <c r="B134" s="70"/>
      <c r="C134" s="70"/>
      <c r="D134" s="70"/>
    </row>
    <row r="135" spans="1:4" s="857" customFormat="1">
      <c r="A135" s="546"/>
      <c r="B135" s="70"/>
      <c r="C135" s="70"/>
      <c r="D135" s="70"/>
    </row>
    <row r="136" spans="1:4" s="857" customFormat="1">
      <c r="A136" s="546"/>
      <c r="B136" s="70"/>
      <c r="C136" s="70"/>
      <c r="D136" s="70"/>
    </row>
    <row r="137" spans="1:4" s="857" customFormat="1">
      <c r="A137" s="546"/>
      <c r="B137" s="70"/>
      <c r="C137" s="70"/>
      <c r="D137" s="70"/>
    </row>
    <row r="138" spans="1:4" s="857" customFormat="1">
      <c r="A138" s="546"/>
      <c r="B138" s="70"/>
      <c r="C138" s="70"/>
      <c r="D138" s="70"/>
    </row>
    <row r="139" spans="1:4" s="857" customFormat="1">
      <c r="A139" s="546"/>
      <c r="B139" s="70"/>
      <c r="C139" s="70"/>
      <c r="D139" s="70"/>
    </row>
    <row r="140" spans="1:4" s="857" customFormat="1">
      <c r="A140" s="546"/>
      <c r="B140" s="70"/>
      <c r="C140" s="70"/>
      <c r="D140" s="70"/>
    </row>
    <row r="141" spans="1:4" s="857" customFormat="1">
      <c r="A141" s="546"/>
      <c r="B141" s="70"/>
      <c r="C141" s="70"/>
      <c r="D141" s="70"/>
    </row>
    <row r="142" spans="1:4" s="857" customFormat="1">
      <c r="A142" s="546"/>
      <c r="B142" s="70"/>
      <c r="C142" s="70"/>
      <c r="D142" s="70"/>
    </row>
    <row r="143" spans="1:4" s="857" customFormat="1">
      <c r="A143" s="546"/>
      <c r="B143" s="70"/>
      <c r="C143" s="70"/>
      <c r="D143" s="70"/>
    </row>
    <row r="144" spans="1:4" s="857" customFormat="1">
      <c r="A144" s="546"/>
      <c r="B144" s="70"/>
      <c r="C144" s="70"/>
      <c r="D144" s="70"/>
    </row>
    <row r="145" spans="1:4" s="857" customFormat="1">
      <c r="A145" s="546"/>
      <c r="B145" s="70"/>
      <c r="C145" s="70"/>
      <c r="D145" s="70"/>
    </row>
    <row r="146" spans="1:4" s="857" customFormat="1">
      <c r="A146" s="546"/>
      <c r="B146" s="70"/>
      <c r="C146" s="70"/>
      <c r="D146" s="70"/>
    </row>
    <row r="147" spans="1:4" s="857" customFormat="1">
      <c r="A147" s="546"/>
      <c r="B147" s="70"/>
      <c r="C147" s="70"/>
      <c r="D147" s="70"/>
    </row>
    <row r="148" spans="1:4" s="857" customFormat="1">
      <c r="A148" s="546"/>
      <c r="B148" s="70"/>
      <c r="C148" s="70"/>
      <c r="D148" s="70"/>
    </row>
    <row r="149" spans="1:4" s="857" customFormat="1">
      <c r="A149" s="546"/>
      <c r="B149" s="70"/>
      <c r="C149" s="70"/>
      <c r="D149" s="70"/>
    </row>
    <row r="150" spans="1:4" s="857" customFormat="1">
      <c r="A150" s="546"/>
      <c r="B150" s="70"/>
      <c r="C150" s="70"/>
      <c r="D150" s="70"/>
    </row>
    <row r="151" spans="1:4" s="857" customFormat="1">
      <c r="A151" s="546"/>
      <c r="B151" s="70"/>
      <c r="C151" s="70"/>
      <c r="D151" s="70"/>
    </row>
    <row r="152" spans="1:4" s="857" customFormat="1">
      <c r="A152" s="546"/>
      <c r="B152" s="70"/>
      <c r="C152" s="70"/>
      <c r="D152" s="70"/>
    </row>
    <row r="153" spans="1:4" s="857" customFormat="1">
      <c r="A153" s="546"/>
      <c r="B153" s="70"/>
      <c r="C153" s="70"/>
      <c r="D153" s="70"/>
    </row>
    <row r="154" spans="1:4" s="857" customFormat="1">
      <c r="A154" s="546"/>
      <c r="B154" s="70"/>
      <c r="C154" s="70"/>
      <c r="D154" s="70"/>
    </row>
    <row r="155" spans="1:4" s="857" customFormat="1">
      <c r="A155" s="546"/>
      <c r="B155" s="70"/>
      <c r="C155" s="70"/>
      <c r="D155" s="70"/>
    </row>
    <row r="156" spans="1:4" s="857" customFormat="1">
      <c r="A156" s="546"/>
      <c r="B156" s="70"/>
      <c r="C156" s="70"/>
      <c r="D156" s="70"/>
    </row>
    <row r="157" spans="1:4" s="857" customFormat="1">
      <c r="A157" s="546"/>
      <c r="B157" s="70"/>
      <c r="C157" s="70"/>
      <c r="D157" s="70"/>
    </row>
    <row r="158" spans="1:4" s="857" customFormat="1">
      <c r="A158" s="546"/>
      <c r="B158" s="70"/>
      <c r="C158" s="70"/>
      <c r="D158" s="70"/>
    </row>
    <row r="159" spans="1:4" s="857" customFormat="1">
      <c r="A159" s="546"/>
      <c r="B159" s="70"/>
      <c r="C159" s="70"/>
      <c r="D159" s="70"/>
    </row>
    <row r="160" spans="1:4" s="857" customFormat="1">
      <c r="A160" s="546"/>
      <c r="B160" s="70"/>
      <c r="C160" s="70"/>
      <c r="D160" s="70"/>
    </row>
    <row r="161" spans="1:4" s="857" customFormat="1">
      <c r="A161" s="546"/>
      <c r="B161" s="70"/>
      <c r="C161" s="70"/>
      <c r="D161" s="70"/>
    </row>
    <row r="162" spans="1:4" s="857" customFormat="1">
      <c r="A162" s="546"/>
      <c r="B162" s="70"/>
      <c r="C162" s="70"/>
      <c r="D162" s="70"/>
    </row>
    <row r="163" spans="1:4" s="857" customFormat="1">
      <c r="A163" s="546"/>
      <c r="B163" s="70"/>
      <c r="C163" s="70"/>
      <c r="D163" s="70"/>
    </row>
    <row r="164" spans="1:4" s="857" customFormat="1">
      <c r="A164" s="546"/>
      <c r="B164" s="70"/>
      <c r="C164" s="70"/>
      <c r="D164" s="70"/>
    </row>
    <row r="165" spans="1:4" s="857" customFormat="1">
      <c r="A165" s="546"/>
      <c r="B165" s="70"/>
      <c r="C165" s="70"/>
      <c r="D165" s="70"/>
    </row>
    <row r="166" spans="1:4" s="857" customFormat="1">
      <c r="A166" s="546"/>
      <c r="B166" s="70"/>
      <c r="C166" s="70"/>
      <c r="D166" s="70"/>
    </row>
    <row r="167" spans="1:4" s="857" customFormat="1">
      <c r="A167" s="546"/>
      <c r="B167" s="70"/>
      <c r="C167" s="70"/>
      <c r="D167" s="70"/>
    </row>
    <row r="168" spans="1:4" s="857" customFormat="1">
      <c r="A168" s="546"/>
      <c r="B168" s="70"/>
      <c r="C168" s="70"/>
      <c r="D168" s="70"/>
    </row>
    <row r="169" spans="1:4" s="857" customFormat="1">
      <c r="A169" s="546"/>
      <c r="B169" s="70"/>
      <c r="C169" s="70"/>
      <c r="D169" s="70"/>
    </row>
    <row r="170" spans="1:4" s="857" customFormat="1">
      <c r="A170" s="546"/>
      <c r="B170" s="70"/>
      <c r="C170" s="70"/>
      <c r="D170" s="70"/>
    </row>
    <row r="171" spans="1:4" s="857" customFormat="1">
      <c r="A171" s="546"/>
      <c r="B171" s="70"/>
      <c r="C171" s="70"/>
      <c r="D171" s="70"/>
    </row>
    <row r="172" spans="1:4" s="857" customFormat="1">
      <c r="A172" s="546"/>
      <c r="B172" s="70"/>
      <c r="C172" s="70"/>
      <c r="D172" s="70"/>
    </row>
    <row r="173" spans="1:4" s="857" customFormat="1">
      <c r="A173" s="546"/>
      <c r="B173" s="70"/>
      <c r="C173" s="70"/>
      <c r="D173" s="70"/>
    </row>
    <row r="174" spans="1:4" s="857" customFormat="1">
      <c r="A174" s="546"/>
      <c r="B174" s="70"/>
      <c r="C174" s="70"/>
      <c r="D174" s="70"/>
    </row>
    <row r="175" spans="1:4" s="857" customFormat="1">
      <c r="A175" s="546"/>
      <c r="B175" s="70"/>
      <c r="C175" s="70"/>
      <c r="D175" s="70"/>
    </row>
    <row r="176" spans="1:4" s="857" customFormat="1">
      <c r="A176" s="546"/>
      <c r="B176" s="70"/>
      <c r="C176" s="70"/>
      <c r="D176" s="70"/>
    </row>
    <row r="177" spans="1:4" s="857" customFormat="1">
      <c r="A177" s="546"/>
      <c r="B177" s="70"/>
      <c r="C177" s="70"/>
      <c r="D177" s="70"/>
    </row>
    <row r="178" spans="1:4" s="857" customFormat="1">
      <c r="A178" s="546"/>
      <c r="B178" s="70"/>
      <c r="C178" s="70"/>
      <c r="D178" s="70"/>
    </row>
    <row r="179" spans="1:4" s="857" customFormat="1">
      <c r="A179" s="546"/>
      <c r="B179" s="70"/>
      <c r="C179" s="70"/>
      <c r="D179" s="70"/>
    </row>
    <row r="180" spans="1:4" s="857" customFormat="1">
      <c r="A180" s="546"/>
      <c r="B180" s="70"/>
      <c r="C180" s="70"/>
      <c r="D180" s="70"/>
    </row>
    <row r="181" spans="1:4" s="857" customFormat="1">
      <c r="A181" s="546"/>
      <c r="B181" s="70"/>
      <c r="C181" s="70"/>
      <c r="D181" s="70"/>
    </row>
    <row r="182" spans="1:4" s="857" customFormat="1">
      <c r="A182" s="546"/>
      <c r="B182" s="70"/>
      <c r="C182" s="70"/>
      <c r="D182" s="70"/>
    </row>
    <row r="183" spans="1:4" s="857" customFormat="1">
      <c r="A183" s="546"/>
      <c r="B183" s="70"/>
      <c r="C183" s="70"/>
      <c r="D183" s="70"/>
    </row>
    <row r="184" spans="1:4" s="857" customFormat="1">
      <c r="A184" s="546"/>
      <c r="B184" s="70"/>
      <c r="C184" s="70"/>
      <c r="D184" s="70"/>
    </row>
    <row r="185" spans="1:4" s="857" customFormat="1">
      <c r="A185" s="546"/>
      <c r="B185" s="70"/>
      <c r="C185" s="70"/>
      <c r="D185" s="70"/>
    </row>
    <row r="186" spans="1:4" s="857" customFormat="1">
      <c r="A186" s="546"/>
      <c r="B186" s="70"/>
      <c r="C186" s="70"/>
      <c r="D186" s="70"/>
    </row>
    <row r="187" spans="1:4" s="857" customFormat="1">
      <c r="A187" s="546"/>
      <c r="B187" s="70"/>
      <c r="C187" s="70"/>
      <c r="D187" s="70"/>
    </row>
    <row r="188" spans="1:4" s="857" customFormat="1">
      <c r="A188" s="546"/>
      <c r="B188" s="70"/>
      <c r="C188" s="70"/>
      <c r="D188" s="70"/>
    </row>
    <row r="189" spans="1:4" s="857" customFormat="1">
      <c r="A189" s="546"/>
      <c r="B189" s="70"/>
      <c r="C189" s="70"/>
      <c r="D189" s="70"/>
    </row>
    <row r="190" spans="1:4" s="857" customFormat="1">
      <c r="A190" s="546"/>
      <c r="B190" s="70"/>
      <c r="C190" s="70"/>
      <c r="D190" s="70"/>
    </row>
    <row r="191" spans="1:4" s="857" customFormat="1">
      <c r="A191" s="546"/>
      <c r="B191" s="70"/>
      <c r="C191" s="70"/>
      <c r="D191" s="70"/>
    </row>
    <row r="192" spans="1:4" s="857" customFormat="1">
      <c r="A192" s="546"/>
      <c r="B192" s="70"/>
      <c r="C192" s="70"/>
      <c r="D192" s="70"/>
    </row>
    <row r="193" spans="1:4" s="857" customFormat="1">
      <c r="A193" s="546"/>
      <c r="B193" s="70"/>
      <c r="C193" s="70"/>
      <c r="D193" s="70"/>
    </row>
    <row r="194" spans="1:4" s="857" customFormat="1">
      <c r="A194" s="546"/>
      <c r="B194" s="70"/>
      <c r="C194" s="70"/>
      <c r="D194" s="70"/>
    </row>
    <row r="195" spans="1:4" s="857" customFormat="1">
      <c r="A195" s="546"/>
      <c r="B195" s="70"/>
      <c r="C195" s="70"/>
      <c r="D195" s="70"/>
    </row>
    <row r="196" spans="1:4" s="857" customFormat="1">
      <c r="A196" s="546"/>
      <c r="B196" s="70"/>
      <c r="C196" s="70"/>
      <c r="D196" s="70"/>
    </row>
    <row r="197" spans="1:4" s="857" customFormat="1">
      <c r="A197" s="546"/>
      <c r="B197" s="70"/>
      <c r="C197" s="70"/>
      <c r="D197" s="70"/>
    </row>
    <row r="198" spans="1:4" s="857" customFormat="1">
      <c r="A198" s="546"/>
      <c r="B198" s="70"/>
      <c r="C198" s="70"/>
      <c r="D198" s="70"/>
    </row>
    <row r="199" spans="1:4" s="857" customFormat="1">
      <c r="A199" s="546"/>
      <c r="B199" s="70"/>
      <c r="C199" s="70"/>
      <c r="D199" s="70"/>
    </row>
    <row r="200" spans="1:4" s="857" customFormat="1">
      <c r="A200" s="546"/>
      <c r="B200" s="70"/>
      <c r="C200" s="70"/>
      <c r="D200" s="70"/>
    </row>
  </sheetData>
  <mergeCells count="4">
    <mergeCell ref="A2:D2"/>
    <mergeCell ref="A3:D3"/>
    <mergeCell ref="A4:D4"/>
    <mergeCell ref="A5:D5"/>
  </mergeCells>
  <pageMargins left="0.7" right="0.7" top="0.75" bottom="0.75" header="0.3" footer="0.3"/>
  <pageSetup scale="42"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46"/>
  <sheetViews>
    <sheetView showGridLines="0" zoomScale="85" zoomScaleNormal="85" workbookViewId="0">
      <selection activeCell="H8" sqref="H8"/>
    </sheetView>
  </sheetViews>
  <sheetFormatPr defaultColWidth="11.42578125" defaultRowHeight="15"/>
  <cols>
    <col min="1" max="1" width="49.42578125" style="71" customWidth="1"/>
    <col min="2" max="2" width="13.85546875" style="70" customWidth="1"/>
    <col min="3" max="3" width="13.7109375" style="70" customWidth="1"/>
    <col min="4" max="4" width="19.7109375" style="70" customWidth="1"/>
    <col min="5" max="5" width="12.140625" style="70" customWidth="1"/>
    <col min="6" max="6" width="2.5703125" style="75" customWidth="1"/>
    <col min="7" max="256" width="11.42578125" style="857"/>
    <col min="257" max="257" width="49.42578125" style="857" customWidth="1"/>
    <col min="258" max="258" width="13.85546875" style="857" customWidth="1"/>
    <col min="259" max="259" width="13.7109375" style="857" customWidth="1"/>
    <col min="260" max="260" width="19.7109375" style="857" customWidth="1"/>
    <col min="261" max="261" width="12.140625" style="857" customWidth="1"/>
    <col min="262" max="262" width="2.5703125" style="857" customWidth="1"/>
    <col min="263" max="512" width="11.42578125" style="857"/>
    <col min="513" max="513" width="49.42578125" style="857" customWidth="1"/>
    <col min="514" max="514" width="13.85546875" style="857" customWidth="1"/>
    <col min="515" max="515" width="13.7109375" style="857" customWidth="1"/>
    <col min="516" max="516" width="19.7109375" style="857" customWidth="1"/>
    <col min="517" max="517" width="12.140625" style="857" customWidth="1"/>
    <col min="518" max="518" width="2.5703125" style="857" customWidth="1"/>
    <col min="519" max="768" width="11.42578125" style="857"/>
    <col min="769" max="769" width="49.42578125" style="857" customWidth="1"/>
    <col min="770" max="770" width="13.85546875" style="857" customWidth="1"/>
    <col min="771" max="771" width="13.7109375" style="857" customWidth="1"/>
    <col min="772" max="772" width="19.7109375" style="857" customWidth="1"/>
    <col min="773" max="773" width="12.140625" style="857" customWidth="1"/>
    <col min="774" max="774" width="2.5703125" style="857" customWidth="1"/>
    <col min="775" max="1024" width="11.42578125" style="857"/>
    <col min="1025" max="1025" width="49.42578125" style="857" customWidth="1"/>
    <col min="1026" max="1026" width="13.85546875" style="857" customWidth="1"/>
    <col min="1027" max="1027" width="13.7109375" style="857" customWidth="1"/>
    <col min="1028" max="1028" width="19.7109375" style="857" customWidth="1"/>
    <col min="1029" max="1029" width="12.140625" style="857" customWidth="1"/>
    <col min="1030" max="1030" width="2.5703125" style="857" customWidth="1"/>
    <col min="1031" max="1280" width="11.42578125" style="857"/>
    <col min="1281" max="1281" width="49.42578125" style="857" customWidth="1"/>
    <col min="1282" max="1282" width="13.85546875" style="857" customWidth="1"/>
    <col min="1283" max="1283" width="13.7109375" style="857" customWidth="1"/>
    <col min="1284" max="1284" width="19.7109375" style="857" customWidth="1"/>
    <col min="1285" max="1285" width="12.140625" style="857" customWidth="1"/>
    <col min="1286" max="1286" width="2.5703125" style="857" customWidth="1"/>
    <col min="1287" max="1536" width="11.42578125" style="857"/>
    <col min="1537" max="1537" width="49.42578125" style="857" customWidth="1"/>
    <col min="1538" max="1538" width="13.85546875" style="857" customWidth="1"/>
    <col min="1539" max="1539" width="13.7109375" style="857" customWidth="1"/>
    <col min="1540" max="1540" width="19.7109375" style="857" customWidth="1"/>
    <col min="1541" max="1541" width="12.140625" style="857" customWidth="1"/>
    <col min="1542" max="1542" width="2.5703125" style="857" customWidth="1"/>
    <col min="1543" max="1792" width="11.42578125" style="857"/>
    <col min="1793" max="1793" width="49.42578125" style="857" customWidth="1"/>
    <col min="1794" max="1794" width="13.85546875" style="857" customWidth="1"/>
    <col min="1795" max="1795" width="13.7109375" style="857" customWidth="1"/>
    <col min="1796" max="1796" width="19.7109375" style="857" customWidth="1"/>
    <col min="1797" max="1797" width="12.140625" style="857" customWidth="1"/>
    <col min="1798" max="1798" width="2.5703125" style="857" customWidth="1"/>
    <col min="1799" max="2048" width="11.42578125" style="857"/>
    <col min="2049" max="2049" width="49.42578125" style="857" customWidth="1"/>
    <col min="2050" max="2050" width="13.85546875" style="857" customWidth="1"/>
    <col min="2051" max="2051" width="13.7109375" style="857" customWidth="1"/>
    <col min="2052" max="2052" width="19.7109375" style="857" customWidth="1"/>
    <col min="2053" max="2053" width="12.140625" style="857" customWidth="1"/>
    <col min="2054" max="2054" width="2.5703125" style="857" customWidth="1"/>
    <col min="2055" max="2304" width="11.42578125" style="857"/>
    <col min="2305" max="2305" width="49.42578125" style="857" customWidth="1"/>
    <col min="2306" max="2306" width="13.85546875" style="857" customWidth="1"/>
    <col min="2307" max="2307" width="13.7109375" style="857" customWidth="1"/>
    <col min="2308" max="2308" width="19.7109375" style="857" customWidth="1"/>
    <col min="2309" max="2309" width="12.140625" style="857" customWidth="1"/>
    <col min="2310" max="2310" width="2.5703125" style="857" customWidth="1"/>
    <col min="2311" max="2560" width="11.42578125" style="857"/>
    <col min="2561" max="2561" width="49.42578125" style="857" customWidth="1"/>
    <col min="2562" max="2562" width="13.85546875" style="857" customWidth="1"/>
    <col min="2563" max="2563" width="13.7109375" style="857" customWidth="1"/>
    <col min="2564" max="2564" width="19.7109375" style="857" customWidth="1"/>
    <col min="2565" max="2565" width="12.140625" style="857" customWidth="1"/>
    <col min="2566" max="2566" width="2.5703125" style="857" customWidth="1"/>
    <col min="2567" max="2816" width="11.42578125" style="857"/>
    <col min="2817" max="2817" width="49.42578125" style="857" customWidth="1"/>
    <col min="2818" max="2818" width="13.85546875" style="857" customWidth="1"/>
    <col min="2819" max="2819" width="13.7109375" style="857" customWidth="1"/>
    <col min="2820" max="2820" width="19.7109375" style="857" customWidth="1"/>
    <col min="2821" max="2821" width="12.140625" style="857" customWidth="1"/>
    <col min="2822" max="2822" width="2.5703125" style="857" customWidth="1"/>
    <col min="2823" max="3072" width="11.42578125" style="857"/>
    <col min="3073" max="3073" width="49.42578125" style="857" customWidth="1"/>
    <col min="3074" max="3074" width="13.85546875" style="857" customWidth="1"/>
    <col min="3075" max="3075" width="13.7109375" style="857" customWidth="1"/>
    <col min="3076" max="3076" width="19.7109375" style="857" customWidth="1"/>
    <col min="3077" max="3077" width="12.140625" style="857" customWidth="1"/>
    <col min="3078" max="3078" width="2.5703125" style="857" customWidth="1"/>
    <col min="3079" max="3328" width="11.42578125" style="857"/>
    <col min="3329" max="3329" width="49.42578125" style="857" customWidth="1"/>
    <col min="3330" max="3330" width="13.85546875" style="857" customWidth="1"/>
    <col min="3331" max="3331" width="13.7109375" style="857" customWidth="1"/>
    <col min="3332" max="3332" width="19.7109375" style="857" customWidth="1"/>
    <col min="3333" max="3333" width="12.140625" style="857" customWidth="1"/>
    <col min="3334" max="3334" width="2.5703125" style="857" customWidth="1"/>
    <col min="3335" max="3584" width="11.42578125" style="857"/>
    <col min="3585" max="3585" width="49.42578125" style="857" customWidth="1"/>
    <col min="3586" max="3586" width="13.85546875" style="857" customWidth="1"/>
    <col min="3587" max="3587" width="13.7109375" style="857" customWidth="1"/>
    <col min="3588" max="3588" width="19.7109375" style="857" customWidth="1"/>
    <col min="3589" max="3589" width="12.140625" style="857" customWidth="1"/>
    <col min="3590" max="3590" width="2.5703125" style="857" customWidth="1"/>
    <col min="3591" max="3840" width="11.42578125" style="857"/>
    <col min="3841" max="3841" width="49.42578125" style="857" customWidth="1"/>
    <col min="3842" max="3842" width="13.85546875" style="857" customWidth="1"/>
    <col min="3843" max="3843" width="13.7109375" style="857" customWidth="1"/>
    <col min="3844" max="3844" width="19.7109375" style="857" customWidth="1"/>
    <col min="3845" max="3845" width="12.140625" style="857" customWidth="1"/>
    <col min="3846" max="3846" width="2.5703125" style="857" customWidth="1"/>
    <col min="3847" max="4096" width="11.42578125" style="857"/>
    <col min="4097" max="4097" width="49.42578125" style="857" customWidth="1"/>
    <col min="4098" max="4098" width="13.85546875" style="857" customWidth="1"/>
    <col min="4099" max="4099" width="13.7109375" style="857" customWidth="1"/>
    <col min="4100" max="4100" width="19.7109375" style="857" customWidth="1"/>
    <col min="4101" max="4101" width="12.140625" style="857" customWidth="1"/>
    <col min="4102" max="4102" width="2.5703125" style="857" customWidth="1"/>
    <col min="4103" max="4352" width="11.42578125" style="857"/>
    <col min="4353" max="4353" width="49.42578125" style="857" customWidth="1"/>
    <col min="4354" max="4354" width="13.85546875" style="857" customWidth="1"/>
    <col min="4355" max="4355" width="13.7109375" style="857" customWidth="1"/>
    <col min="4356" max="4356" width="19.7109375" style="857" customWidth="1"/>
    <col min="4357" max="4357" width="12.140625" style="857" customWidth="1"/>
    <col min="4358" max="4358" width="2.5703125" style="857" customWidth="1"/>
    <col min="4359" max="4608" width="11.42578125" style="857"/>
    <col min="4609" max="4609" width="49.42578125" style="857" customWidth="1"/>
    <col min="4610" max="4610" width="13.85546875" style="857" customWidth="1"/>
    <col min="4611" max="4611" width="13.7109375" style="857" customWidth="1"/>
    <col min="4612" max="4612" width="19.7109375" style="857" customWidth="1"/>
    <col min="4613" max="4613" width="12.140625" style="857" customWidth="1"/>
    <col min="4614" max="4614" width="2.5703125" style="857" customWidth="1"/>
    <col min="4615" max="4864" width="11.42578125" style="857"/>
    <col min="4865" max="4865" width="49.42578125" style="857" customWidth="1"/>
    <col min="4866" max="4866" width="13.85546875" style="857" customWidth="1"/>
    <col min="4867" max="4867" width="13.7109375" style="857" customWidth="1"/>
    <col min="4868" max="4868" width="19.7109375" style="857" customWidth="1"/>
    <col min="4869" max="4869" width="12.140625" style="857" customWidth="1"/>
    <col min="4870" max="4870" width="2.5703125" style="857" customWidth="1"/>
    <col min="4871" max="5120" width="11.42578125" style="857"/>
    <col min="5121" max="5121" width="49.42578125" style="857" customWidth="1"/>
    <col min="5122" max="5122" width="13.85546875" style="857" customWidth="1"/>
    <col min="5123" max="5123" width="13.7109375" style="857" customWidth="1"/>
    <col min="5124" max="5124" width="19.7109375" style="857" customWidth="1"/>
    <col min="5125" max="5125" width="12.140625" style="857" customWidth="1"/>
    <col min="5126" max="5126" width="2.5703125" style="857" customWidth="1"/>
    <col min="5127" max="5376" width="11.42578125" style="857"/>
    <col min="5377" max="5377" width="49.42578125" style="857" customWidth="1"/>
    <col min="5378" max="5378" width="13.85546875" style="857" customWidth="1"/>
    <col min="5379" max="5379" width="13.7109375" style="857" customWidth="1"/>
    <col min="5380" max="5380" width="19.7109375" style="857" customWidth="1"/>
    <col min="5381" max="5381" width="12.140625" style="857" customWidth="1"/>
    <col min="5382" max="5382" width="2.5703125" style="857" customWidth="1"/>
    <col min="5383" max="5632" width="11.42578125" style="857"/>
    <col min="5633" max="5633" width="49.42578125" style="857" customWidth="1"/>
    <col min="5634" max="5634" width="13.85546875" style="857" customWidth="1"/>
    <col min="5635" max="5635" width="13.7109375" style="857" customWidth="1"/>
    <col min="5636" max="5636" width="19.7109375" style="857" customWidth="1"/>
    <col min="5637" max="5637" width="12.140625" style="857" customWidth="1"/>
    <col min="5638" max="5638" width="2.5703125" style="857" customWidth="1"/>
    <col min="5639" max="5888" width="11.42578125" style="857"/>
    <col min="5889" max="5889" width="49.42578125" style="857" customWidth="1"/>
    <col min="5890" max="5890" width="13.85546875" style="857" customWidth="1"/>
    <col min="5891" max="5891" width="13.7109375" style="857" customWidth="1"/>
    <col min="5892" max="5892" width="19.7109375" style="857" customWidth="1"/>
    <col min="5893" max="5893" width="12.140625" style="857" customWidth="1"/>
    <col min="5894" max="5894" width="2.5703125" style="857" customWidth="1"/>
    <col min="5895" max="6144" width="11.42578125" style="857"/>
    <col min="6145" max="6145" width="49.42578125" style="857" customWidth="1"/>
    <col min="6146" max="6146" width="13.85546875" style="857" customWidth="1"/>
    <col min="6147" max="6147" width="13.7109375" style="857" customWidth="1"/>
    <col min="6148" max="6148" width="19.7109375" style="857" customWidth="1"/>
    <col min="6149" max="6149" width="12.140625" style="857" customWidth="1"/>
    <col min="6150" max="6150" width="2.5703125" style="857" customWidth="1"/>
    <col min="6151" max="6400" width="11.42578125" style="857"/>
    <col min="6401" max="6401" width="49.42578125" style="857" customWidth="1"/>
    <col min="6402" max="6402" width="13.85546875" style="857" customWidth="1"/>
    <col min="6403" max="6403" width="13.7109375" style="857" customWidth="1"/>
    <col min="6404" max="6404" width="19.7109375" style="857" customWidth="1"/>
    <col min="6405" max="6405" width="12.140625" style="857" customWidth="1"/>
    <col min="6406" max="6406" width="2.5703125" style="857" customWidth="1"/>
    <col min="6407" max="6656" width="11.42578125" style="857"/>
    <col min="6657" max="6657" width="49.42578125" style="857" customWidth="1"/>
    <col min="6658" max="6658" width="13.85546875" style="857" customWidth="1"/>
    <col min="6659" max="6659" width="13.7109375" style="857" customWidth="1"/>
    <col min="6660" max="6660" width="19.7109375" style="857" customWidth="1"/>
    <col min="6661" max="6661" width="12.140625" style="857" customWidth="1"/>
    <col min="6662" max="6662" width="2.5703125" style="857" customWidth="1"/>
    <col min="6663" max="6912" width="11.42578125" style="857"/>
    <col min="6913" max="6913" width="49.42578125" style="857" customWidth="1"/>
    <col min="6914" max="6914" width="13.85546875" style="857" customWidth="1"/>
    <col min="6915" max="6915" width="13.7109375" style="857" customWidth="1"/>
    <col min="6916" max="6916" width="19.7109375" style="857" customWidth="1"/>
    <col min="6917" max="6917" width="12.140625" style="857" customWidth="1"/>
    <col min="6918" max="6918" width="2.5703125" style="857" customWidth="1"/>
    <col min="6919" max="7168" width="11.42578125" style="857"/>
    <col min="7169" max="7169" width="49.42578125" style="857" customWidth="1"/>
    <col min="7170" max="7170" width="13.85546875" style="857" customWidth="1"/>
    <col min="7171" max="7171" width="13.7109375" style="857" customWidth="1"/>
    <col min="7172" max="7172" width="19.7109375" style="857" customWidth="1"/>
    <col min="7173" max="7173" width="12.140625" style="857" customWidth="1"/>
    <col min="7174" max="7174" width="2.5703125" style="857" customWidth="1"/>
    <col min="7175" max="7424" width="11.42578125" style="857"/>
    <col min="7425" max="7425" width="49.42578125" style="857" customWidth="1"/>
    <col min="7426" max="7426" width="13.85546875" style="857" customWidth="1"/>
    <col min="7427" max="7427" width="13.7109375" style="857" customWidth="1"/>
    <col min="7428" max="7428" width="19.7109375" style="857" customWidth="1"/>
    <col min="7429" max="7429" width="12.140625" style="857" customWidth="1"/>
    <col min="7430" max="7430" width="2.5703125" style="857" customWidth="1"/>
    <col min="7431" max="7680" width="11.42578125" style="857"/>
    <col min="7681" max="7681" width="49.42578125" style="857" customWidth="1"/>
    <col min="7682" max="7682" width="13.85546875" style="857" customWidth="1"/>
    <col min="7683" max="7683" width="13.7109375" style="857" customWidth="1"/>
    <col min="7684" max="7684" width="19.7109375" style="857" customWidth="1"/>
    <col min="7685" max="7685" width="12.140625" style="857" customWidth="1"/>
    <col min="7686" max="7686" width="2.5703125" style="857" customWidth="1"/>
    <col min="7687" max="7936" width="11.42578125" style="857"/>
    <col min="7937" max="7937" width="49.42578125" style="857" customWidth="1"/>
    <col min="7938" max="7938" width="13.85546875" style="857" customWidth="1"/>
    <col min="7939" max="7939" width="13.7109375" style="857" customWidth="1"/>
    <col min="7940" max="7940" width="19.7109375" style="857" customWidth="1"/>
    <col min="7941" max="7941" width="12.140625" style="857" customWidth="1"/>
    <col min="7942" max="7942" width="2.5703125" style="857" customWidth="1"/>
    <col min="7943" max="8192" width="11.42578125" style="857"/>
    <col min="8193" max="8193" width="49.42578125" style="857" customWidth="1"/>
    <col min="8194" max="8194" width="13.85546875" style="857" customWidth="1"/>
    <col min="8195" max="8195" width="13.7109375" style="857" customWidth="1"/>
    <col min="8196" max="8196" width="19.7109375" style="857" customWidth="1"/>
    <col min="8197" max="8197" width="12.140625" style="857" customWidth="1"/>
    <col min="8198" max="8198" width="2.5703125" style="857" customWidth="1"/>
    <col min="8199" max="8448" width="11.42578125" style="857"/>
    <col min="8449" max="8449" width="49.42578125" style="857" customWidth="1"/>
    <col min="8450" max="8450" width="13.85546875" style="857" customWidth="1"/>
    <col min="8451" max="8451" width="13.7109375" style="857" customWidth="1"/>
    <col min="8452" max="8452" width="19.7109375" style="857" customWidth="1"/>
    <col min="8453" max="8453" width="12.140625" style="857" customWidth="1"/>
    <col min="8454" max="8454" width="2.5703125" style="857" customWidth="1"/>
    <col min="8455" max="8704" width="11.42578125" style="857"/>
    <col min="8705" max="8705" width="49.42578125" style="857" customWidth="1"/>
    <col min="8706" max="8706" width="13.85546875" style="857" customWidth="1"/>
    <col min="8707" max="8707" width="13.7109375" style="857" customWidth="1"/>
    <col min="8708" max="8708" width="19.7109375" style="857" customWidth="1"/>
    <col min="8709" max="8709" width="12.140625" style="857" customWidth="1"/>
    <col min="8710" max="8710" width="2.5703125" style="857" customWidth="1"/>
    <col min="8711" max="8960" width="11.42578125" style="857"/>
    <col min="8961" max="8961" width="49.42578125" style="857" customWidth="1"/>
    <col min="8962" max="8962" width="13.85546875" style="857" customWidth="1"/>
    <col min="8963" max="8963" width="13.7109375" style="857" customWidth="1"/>
    <col min="8964" max="8964" width="19.7109375" style="857" customWidth="1"/>
    <col min="8965" max="8965" width="12.140625" style="857" customWidth="1"/>
    <col min="8966" max="8966" width="2.5703125" style="857" customWidth="1"/>
    <col min="8967" max="9216" width="11.42578125" style="857"/>
    <col min="9217" max="9217" width="49.42578125" style="857" customWidth="1"/>
    <col min="9218" max="9218" width="13.85546875" style="857" customWidth="1"/>
    <col min="9219" max="9219" width="13.7109375" style="857" customWidth="1"/>
    <col min="9220" max="9220" width="19.7109375" style="857" customWidth="1"/>
    <col min="9221" max="9221" width="12.140625" style="857" customWidth="1"/>
    <col min="9222" max="9222" width="2.5703125" style="857" customWidth="1"/>
    <col min="9223" max="9472" width="11.42578125" style="857"/>
    <col min="9473" max="9473" width="49.42578125" style="857" customWidth="1"/>
    <col min="9474" max="9474" width="13.85546875" style="857" customWidth="1"/>
    <col min="9475" max="9475" width="13.7109375" style="857" customWidth="1"/>
    <col min="9476" max="9476" width="19.7109375" style="857" customWidth="1"/>
    <col min="9477" max="9477" width="12.140625" style="857" customWidth="1"/>
    <col min="9478" max="9478" width="2.5703125" style="857" customWidth="1"/>
    <col min="9479" max="9728" width="11.42578125" style="857"/>
    <col min="9729" max="9729" width="49.42578125" style="857" customWidth="1"/>
    <col min="9730" max="9730" width="13.85546875" style="857" customWidth="1"/>
    <col min="9731" max="9731" width="13.7109375" style="857" customWidth="1"/>
    <col min="9732" max="9732" width="19.7109375" style="857" customWidth="1"/>
    <col min="9733" max="9733" width="12.140625" style="857" customWidth="1"/>
    <col min="9734" max="9734" width="2.5703125" style="857" customWidth="1"/>
    <col min="9735" max="9984" width="11.42578125" style="857"/>
    <col min="9985" max="9985" width="49.42578125" style="857" customWidth="1"/>
    <col min="9986" max="9986" width="13.85546875" style="857" customWidth="1"/>
    <col min="9987" max="9987" width="13.7109375" style="857" customWidth="1"/>
    <col min="9988" max="9988" width="19.7109375" style="857" customWidth="1"/>
    <col min="9989" max="9989" width="12.140625" style="857" customWidth="1"/>
    <col min="9990" max="9990" width="2.5703125" style="857" customWidth="1"/>
    <col min="9991" max="10240" width="11.42578125" style="857"/>
    <col min="10241" max="10241" width="49.42578125" style="857" customWidth="1"/>
    <col min="10242" max="10242" width="13.85546875" style="857" customWidth="1"/>
    <col min="10243" max="10243" width="13.7109375" style="857" customWidth="1"/>
    <col min="10244" max="10244" width="19.7109375" style="857" customWidth="1"/>
    <col min="10245" max="10245" width="12.140625" style="857" customWidth="1"/>
    <col min="10246" max="10246" width="2.5703125" style="857" customWidth="1"/>
    <col min="10247" max="10496" width="11.42578125" style="857"/>
    <col min="10497" max="10497" width="49.42578125" style="857" customWidth="1"/>
    <col min="10498" max="10498" width="13.85546875" style="857" customWidth="1"/>
    <col min="10499" max="10499" width="13.7109375" style="857" customWidth="1"/>
    <col min="10500" max="10500" width="19.7109375" style="857" customWidth="1"/>
    <col min="10501" max="10501" width="12.140625" style="857" customWidth="1"/>
    <col min="10502" max="10502" width="2.5703125" style="857" customWidth="1"/>
    <col min="10503" max="10752" width="11.42578125" style="857"/>
    <col min="10753" max="10753" width="49.42578125" style="857" customWidth="1"/>
    <col min="10754" max="10754" width="13.85546875" style="857" customWidth="1"/>
    <col min="10755" max="10755" width="13.7109375" style="857" customWidth="1"/>
    <col min="10756" max="10756" width="19.7109375" style="857" customWidth="1"/>
    <col min="10757" max="10757" width="12.140625" style="857" customWidth="1"/>
    <col min="10758" max="10758" width="2.5703125" style="857" customWidth="1"/>
    <col min="10759" max="11008" width="11.42578125" style="857"/>
    <col min="11009" max="11009" width="49.42578125" style="857" customWidth="1"/>
    <col min="11010" max="11010" width="13.85546875" style="857" customWidth="1"/>
    <col min="11011" max="11011" width="13.7109375" style="857" customWidth="1"/>
    <col min="11012" max="11012" width="19.7109375" style="857" customWidth="1"/>
    <col min="11013" max="11013" width="12.140625" style="857" customWidth="1"/>
    <col min="11014" max="11014" width="2.5703125" style="857" customWidth="1"/>
    <col min="11015" max="11264" width="11.42578125" style="857"/>
    <col min="11265" max="11265" width="49.42578125" style="857" customWidth="1"/>
    <col min="11266" max="11266" width="13.85546875" style="857" customWidth="1"/>
    <col min="11267" max="11267" width="13.7109375" style="857" customWidth="1"/>
    <col min="11268" max="11268" width="19.7109375" style="857" customWidth="1"/>
    <col min="11269" max="11269" width="12.140625" style="857" customWidth="1"/>
    <col min="11270" max="11270" width="2.5703125" style="857" customWidth="1"/>
    <col min="11271" max="11520" width="11.42578125" style="857"/>
    <col min="11521" max="11521" width="49.42578125" style="857" customWidth="1"/>
    <col min="11522" max="11522" width="13.85546875" style="857" customWidth="1"/>
    <col min="11523" max="11523" width="13.7109375" style="857" customWidth="1"/>
    <col min="11524" max="11524" width="19.7109375" style="857" customWidth="1"/>
    <col min="11525" max="11525" width="12.140625" style="857" customWidth="1"/>
    <col min="11526" max="11526" width="2.5703125" style="857" customWidth="1"/>
    <col min="11527" max="11776" width="11.42578125" style="857"/>
    <col min="11777" max="11777" width="49.42578125" style="857" customWidth="1"/>
    <col min="11778" max="11778" width="13.85546875" style="857" customWidth="1"/>
    <col min="11779" max="11779" width="13.7109375" style="857" customWidth="1"/>
    <col min="11780" max="11780" width="19.7109375" style="857" customWidth="1"/>
    <col min="11781" max="11781" width="12.140625" style="857" customWidth="1"/>
    <col min="11782" max="11782" width="2.5703125" style="857" customWidth="1"/>
    <col min="11783" max="12032" width="11.42578125" style="857"/>
    <col min="12033" max="12033" width="49.42578125" style="857" customWidth="1"/>
    <col min="12034" max="12034" width="13.85546875" style="857" customWidth="1"/>
    <col min="12035" max="12035" width="13.7109375" style="857" customWidth="1"/>
    <col min="12036" max="12036" width="19.7109375" style="857" customWidth="1"/>
    <col min="12037" max="12037" width="12.140625" style="857" customWidth="1"/>
    <col min="12038" max="12038" width="2.5703125" style="857" customWidth="1"/>
    <col min="12039" max="12288" width="11.42578125" style="857"/>
    <col min="12289" max="12289" width="49.42578125" style="857" customWidth="1"/>
    <col min="12290" max="12290" width="13.85546875" style="857" customWidth="1"/>
    <col min="12291" max="12291" width="13.7109375" style="857" customWidth="1"/>
    <col min="12292" max="12292" width="19.7109375" style="857" customWidth="1"/>
    <col min="12293" max="12293" width="12.140625" style="857" customWidth="1"/>
    <col min="12294" max="12294" width="2.5703125" style="857" customWidth="1"/>
    <col min="12295" max="12544" width="11.42578125" style="857"/>
    <col min="12545" max="12545" width="49.42578125" style="857" customWidth="1"/>
    <col min="12546" max="12546" width="13.85546875" style="857" customWidth="1"/>
    <col min="12547" max="12547" width="13.7109375" style="857" customWidth="1"/>
    <col min="12548" max="12548" width="19.7109375" style="857" customWidth="1"/>
    <col min="12549" max="12549" width="12.140625" style="857" customWidth="1"/>
    <col min="12550" max="12550" width="2.5703125" style="857" customWidth="1"/>
    <col min="12551" max="12800" width="11.42578125" style="857"/>
    <col min="12801" max="12801" width="49.42578125" style="857" customWidth="1"/>
    <col min="12802" max="12802" width="13.85546875" style="857" customWidth="1"/>
    <col min="12803" max="12803" width="13.7109375" style="857" customWidth="1"/>
    <col min="12804" max="12804" width="19.7109375" style="857" customWidth="1"/>
    <col min="12805" max="12805" width="12.140625" style="857" customWidth="1"/>
    <col min="12806" max="12806" width="2.5703125" style="857" customWidth="1"/>
    <col min="12807" max="13056" width="11.42578125" style="857"/>
    <col min="13057" max="13057" width="49.42578125" style="857" customWidth="1"/>
    <col min="13058" max="13058" width="13.85546875" style="857" customWidth="1"/>
    <col min="13059" max="13059" width="13.7109375" style="857" customWidth="1"/>
    <col min="13060" max="13060" width="19.7109375" style="857" customWidth="1"/>
    <col min="13061" max="13061" width="12.140625" style="857" customWidth="1"/>
    <col min="13062" max="13062" width="2.5703125" style="857" customWidth="1"/>
    <col min="13063" max="13312" width="11.42578125" style="857"/>
    <col min="13313" max="13313" width="49.42578125" style="857" customWidth="1"/>
    <col min="13314" max="13314" width="13.85546875" style="857" customWidth="1"/>
    <col min="13315" max="13315" width="13.7109375" style="857" customWidth="1"/>
    <col min="13316" max="13316" width="19.7109375" style="857" customWidth="1"/>
    <col min="13317" max="13317" width="12.140625" style="857" customWidth="1"/>
    <col min="13318" max="13318" width="2.5703125" style="857" customWidth="1"/>
    <col min="13319" max="13568" width="11.42578125" style="857"/>
    <col min="13569" max="13569" width="49.42578125" style="857" customWidth="1"/>
    <col min="13570" max="13570" width="13.85546875" style="857" customWidth="1"/>
    <col min="13571" max="13571" width="13.7109375" style="857" customWidth="1"/>
    <col min="13572" max="13572" width="19.7109375" style="857" customWidth="1"/>
    <col min="13573" max="13573" width="12.140625" style="857" customWidth="1"/>
    <col min="13574" max="13574" width="2.5703125" style="857" customWidth="1"/>
    <col min="13575" max="13824" width="11.42578125" style="857"/>
    <col min="13825" max="13825" width="49.42578125" style="857" customWidth="1"/>
    <col min="13826" max="13826" width="13.85546875" style="857" customWidth="1"/>
    <col min="13827" max="13827" width="13.7109375" style="857" customWidth="1"/>
    <col min="13828" max="13828" width="19.7109375" style="857" customWidth="1"/>
    <col min="13829" max="13829" width="12.140625" style="857" customWidth="1"/>
    <col min="13830" max="13830" width="2.5703125" style="857" customWidth="1"/>
    <col min="13831" max="14080" width="11.42578125" style="857"/>
    <col min="14081" max="14081" width="49.42578125" style="857" customWidth="1"/>
    <col min="14082" max="14082" width="13.85546875" style="857" customWidth="1"/>
    <col min="14083" max="14083" width="13.7109375" style="857" customWidth="1"/>
    <col min="14084" max="14084" width="19.7109375" style="857" customWidth="1"/>
    <col min="14085" max="14085" width="12.140625" style="857" customWidth="1"/>
    <col min="14086" max="14086" width="2.5703125" style="857" customWidth="1"/>
    <col min="14087" max="14336" width="11.42578125" style="857"/>
    <col min="14337" max="14337" width="49.42578125" style="857" customWidth="1"/>
    <col min="14338" max="14338" width="13.85546875" style="857" customWidth="1"/>
    <col min="14339" max="14339" width="13.7109375" style="857" customWidth="1"/>
    <col min="14340" max="14340" width="19.7109375" style="857" customWidth="1"/>
    <col min="14341" max="14341" width="12.140625" style="857" customWidth="1"/>
    <col min="14342" max="14342" width="2.5703125" style="857" customWidth="1"/>
    <col min="14343" max="14592" width="11.42578125" style="857"/>
    <col min="14593" max="14593" width="49.42578125" style="857" customWidth="1"/>
    <col min="14594" max="14594" width="13.85546875" style="857" customWidth="1"/>
    <col min="14595" max="14595" width="13.7109375" style="857" customWidth="1"/>
    <col min="14596" max="14596" width="19.7109375" style="857" customWidth="1"/>
    <col min="14597" max="14597" width="12.140625" style="857" customWidth="1"/>
    <col min="14598" max="14598" width="2.5703125" style="857" customWidth="1"/>
    <col min="14599" max="14848" width="11.42578125" style="857"/>
    <col min="14849" max="14849" width="49.42578125" style="857" customWidth="1"/>
    <col min="14850" max="14850" width="13.85546875" style="857" customWidth="1"/>
    <col min="14851" max="14851" width="13.7109375" style="857" customWidth="1"/>
    <col min="14852" max="14852" width="19.7109375" style="857" customWidth="1"/>
    <col min="14853" max="14853" width="12.140625" style="857" customWidth="1"/>
    <col min="14854" max="14854" width="2.5703125" style="857" customWidth="1"/>
    <col min="14855" max="15104" width="11.42578125" style="857"/>
    <col min="15105" max="15105" width="49.42578125" style="857" customWidth="1"/>
    <col min="15106" max="15106" width="13.85546875" style="857" customWidth="1"/>
    <col min="15107" max="15107" width="13.7109375" style="857" customWidth="1"/>
    <col min="15108" max="15108" width="19.7109375" style="857" customWidth="1"/>
    <col min="15109" max="15109" width="12.140625" style="857" customWidth="1"/>
    <col min="15110" max="15110" width="2.5703125" style="857" customWidth="1"/>
    <col min="15111" max="15360" width="11.42578125" style="857"/>
    <col min="15361" max="15361" width="49.42578125" style="857" customWidth="1"/>
    <col min="15362" max="15362" width="13.85546875" style="857" customWidth="1"/>
    <col min="15363" max="15363" width="13.7109375" style="857" customWidth="1"/>
    <col min="15364" max="15364" width="19.7109375" style="857" customWidth="1"/>
    <col min="15365" max="15365" width="12.140625" style="857" customWidth="1"/>
    <col min="15366" max="15366" width="2.5703125" style="857" customWidth="1"/>
    <col min="15367" max="15616" width="11.42578125" style="857"/>
    <col min="15617" max="15617" width="49.42578125" style="857" customWidth="1"/>
    <col min="15618" max="15618" width="13.85546875" style="857" customWidth="1"/>
    <col min="15619" max="15619" width="13.7109375" style="857" customWidth="1"/>
    <col min="15620" max="15620" width="19.7109375" style="857" customWidth="1"/>
    <col min="15621" max="15621" width="12.140625" style="857" customWidth="1"/>
    <col min="15622" max="15622" width="2.5703125" style="857" customWidth="1"/>
    <col min="15623" max="15872" width="11.42578125" style="857"/>
    <col min="15873" max="15873" width="49.42578125" style="857" customWidth="1"/>
    <col min="15874" max="15874" width="13.85546875" style="857" customWidth="1"/>
    <col min="15875" max="15875" width="13.7109375" style="857" customWidth="1"/>
    <col min="15876" max="15876" width="19.7109375" style="857" customWidth="1"/>
    <col min="15877" max="15877" width="12.140625" style="857" customWidth="1"/>
    <col min="15878" max="15878" width="2.5703125" style="857" customWidth="1"/>
    <col min="15879" max="16128" width="11.42578125" style="857"/>
    <col min="16129" max="16129" width="49.42578125" style="857" customWidth="1"/>
    <col min="16130" max="16130" width="13.85546875" style="857" customWidth="1"/>
    <col min="16131" max="16131" width="13.7109375" style="857" customWidth="1"/>
    <col min="16132" max="16132" width="19.7109375" style="857" customWidth="1"/>
    <col min="16133" max="16133" width="12.140625" style="857" customWidth="1"/>
    <col min="16134" max="16134" width="2.5703125" style="857" customWidth="1"/>
    <col min="16135" max="16384" width="11.42578125" style="857"/>
  </cols>
  <sheetData>
    <row r="1" spans="1:5" s="74" customFormat="1" ht="3.75" customHeight="1">
      <c r="A1" s="162">
        <v>0</v>
      </c>
      <c r="B1" s="550"/>
      <c r="C1" s="550"/>
      <c r="D1" s="550"/>
      <c r="E1" s="550"/>
    </row>
    <row r="2" spans="1:5" s="74" customFormat="1" ht="38.25" customHeight="1">
      <c r="A2" s="884" t="s">
        <v>1089</v>
      </c>
      <c r="B2" s="884"/>
      <c r="C2" s="884"/>
      <c r="D2" s="884"/>
      <c r="E2" s="884"/>
    </row>
    <row r="3" spans="1:5" s="74" customFormat="1" ht="20.25" customHeight="1">
      <c r="A3" s="884" t="s">
        <v>710</v>
      </c>
      <c r="B3" s="884"/>
      <c r="C3" s="884"/>
      <c r="D3" s="884"/>
      <c r="E3" s="884"/>
    </row>
    <row r="4" spans="1:5" s="74" customFormat="1" ht="20.25" customHeight="1">
      <c r="A4" s="884" t="s">
        <v>1525</v>
      </c>
      <c r="B4" s="884"/>
      <c r="C4" s="884"/>
      <c r="D4" s="884"/>
      <c r="E4" s="884"/>
    </row>
    <row r="5" spans="1:5" s="163" customFormat="1" ht="39" customHeight="1">
      <c r="A5" s="885" t="s">
        <v>1401</v>
      </c>
      <c r="B5" s="885"/>
      <c r="C5" s="885"/>
      <c r="D5" s="885"/>
      <c r="E5" s="885"/>
    </row>
    <row r="6" spans="1:5" s="857" customFormat="1" ht="7.5" customHeight="1">
      <c r="A6" s="164"/>
      <c r="B6" s="70"/>
      <c r="C6" s="70"/>
      <c r="D6" s="70"/>
      <c r="E6" s="70"/>
    </row>
    <row r="7" spans="1:5" s="857" customFormat="1" ht="10.5" customHeight="1" thickBot="1">
      <c r="A7" s="165"/>
      <c r="B7" s="166"/>
      <c r="C7" s="166"/>
      <c r="D7" s="551"/>
      <c r="E7" s="551"/>
    </row>
    <row r="8" spans="1:5" s="857" customFormat="1" ht="30" customHeight="1" thickTop="1" thickBot="1">
      <c r="A8" s="168"/>
      <c r="B8" s="553" t="s">
        <v>1093</v>
      </c>
      <c r="C8" s="553" t="s">
        <v>1094</v>
      </c>
      <c r="D8" s="554" t="s">
        <v>309</v>
      </c>
      <c r="E8" s="555" t="s">
        <v>711</v>
      </c>
    </row>
    <row r="9" spans="1:5" s="857" customFormat="1" ht="42.75" customHeight="1" thickTop="1">
      <c r="A9" s="169" t="s">
        <v>712</v>
      </c>
      <c r="B9" s="170">
        <v>2669318.3515900001</v>
      </c>
      <c r="C9" s="170">
        <v>958318.14827000001</v>
      </c>
      <c r="D9" s="170">
        <v>3627636.4998599999</v>
      </c>
      <c r="E9" s="171">
        <v>0.94833243634661968</v>
      </c>
    </row>
    <row r="10" spans="1:5" s="857" customFormat="1" ht="27" customHeight="1">
      <c r="A10" s="169" t="s">
        <v>713</v>
      </c>
      <c r="B10" s="170">
        <v>11648.045759999999</v>
      </c>
      <c r="C10" s="170">
        <v>2509.4801000000002</v>
      </c>
      <c r="D10" s="170">
        <v>14157.52586</v>
      </c>
      <c r="E10" s="171">
        <v>3.7010436387361905E-3</v>
      </c>
    </row>
    <row r="11" spans="1:5" s="857" customFormat="1" ht="42.75" customHeight="1">
      <c r="A11" s="169" t="s">
        <v>714</v>
      </c>
      <c r="B11" s="170">
        <v>52178.018060000002</v>
      </c>
      <c r="C11" s="170">
        <v>24905.298879999998</v>
      </c>
      <c r="D11" s="170">
        <v>77083.316940000004</v>
      </c>
      <c r="E11" s="171">
        <v>2.015102939840031E-2</v>
      </c>
    </row>
    <row r="12" spans="1:5" s="857" customFormat="1" ht="27" customHeight="1">
      <c r="A12" s="169" t="s">
        <v>715</v>
      </c>
      <c r="B12" s="170">
        <v>1979.1215900000002</v>
      </c>
      <c r="C12" s="170">
        <v>710.60510999999997</v>
      </c>
      <c r="D12" s="170">
        <v>2689.7267000000002</v>
      </c>
      <c r="E12" s="171">
        <v>7.0314516755358317E-4</v>
      </c>
    </row>
    <row r="13" spans="1:5" s="857" customFormat="1" ht="42.75" customHeight="1">
      <c r="A13" s="169" t="s">
        <v>716</v>
      </c>
      <c r="B13" s="170">
        <v>11543.001470000001</v>
      </c>
      <c r="C13" s="170">
        <v>4602.7834999999995</v>
      </c>
      <c r="D13" s="170">
        <v>16145.784970000001</v>
      </c>
      <c r="E13" s="171">
        <v>4.2208119798992118E-3</v>
      </c>
    </row>
    <row r="14" spans="1:5" s="857" customFormat="1" ht="27" customHeight="1">
      <c r="A14" s="169" t="s">
        <v>717</v>
      </c>
      <c r="B14" s="170">
        <v>1768.8092099999999</v>
      </c>
      <c r="C14" s="170">
        <v>746.27149999999995</v>
      </c>
      <c r="D14" s="170">
        <v>2515.0807099999997</v>
      </c>
      <c r="E14" s="171">
        <v>6.574894197405761E-4</v>
      </c>
    </row>
    <row r="15" spans="1:5" s="857" customFormat="1" ht="42.75" customHeight="1">
      <c r="A15" s="169" t="s">
        <v>718</v>
      </c>
      <c r="B15" s="170">
        <v>3263.5923700000003</v>
      </c>
      <c r="C15" s="170">
        <v>2000.07943</v>
      </c>
      <c r="D15" s="170">
        <v>5263.6718000000001</v>
      </c>
      <c r="E15" s="171">
        <v>1.3760228463947919E-3</v>
      </c>
    </row>
    <row r="16" spans="1:5" s="857" customFormat="1" ht="27" customHeight="1">
      <c r="A16" s="169" t="s">
        <v>719</v>
      </c>
      <c r="B16" s="170">
        <v>1407.7729399999998</v>
      </c>
      <c r="C16" s="170">
        <v>716.66806000000008</v>
      </c>
      <c r="D16" s="170">
        <v>2124.4409999999998</v>
      </c>
      <c r="E16" s="171">
        <v>5.5536884952017674E-4</v>
      </c>
    </row>
    <row r="17" spans="1:5" s="857" customFormat="1" ht="42.75" customHeight="1">
      <c r="A17" s="169" t="s">
        <v>720</v>
      </c>
      <c r="B17" s="170">
        <v>10152.78991</v>
      </c>
      <c r="C17" s="170">
        <v>362.01621</v>
      </c>
      <c r="D17" s="170">
        <v>10514.806119999999</v>
      </c>
      <c r="E17" s="171">
        <v>2.7487681596203959E-3</v>
      </c>
    </row>
    <row r="18" spans="1:5" s="857" customFormat="1" ht="27" customHeight="1">
      <c r="A18" s="169" t="s">
        <v>721</v>
      </c>
      <c r="B18" s="170">
        <v>6159.0834400000003</v>
      </c>
      <c r="C18" s="170">
        <v>230.12614000000002</v>
      </c>
      <c r="D18" s="170">
        <v>6389.2095800000006</v>
      </c>
      <c r="E18" s="171">
        <v>1.6702595994842371E-3</v>
      </c>
    </row>
    <row r="19" spans="1:5" s="857" customFormat="1" ht="42.75" customHeight="1">
      <c r="A19" s="169" t="s">
        <v>722</v>
      </c>
      <c r="B19" s="170">
        <v>57483.168829999995</v>
      </c>
      <c r="C19" s="170">
        <v>31152.116420000002</v>
      </c>
      <c r="D19" s="170">
        <v>88635.285250000001</v>
      </c>
      <c r="E19" s="171">
        <v>2.3170931269065696E-2</v>
      </c>
    </row>
    <row r="20" spans="1:5" s="857" customFormat="1" ht="27" customHeight="1" thickBot="1">
      <c r="A20" s="169" t="s">
        <v>723</v>
      </c>
      <c r="B20" s="170">
        <v>43142.498169999999</v>
      </c>
      <c r="C20" s="170">
        <v>22937.057350000003</v>
      </c>
      <c r="D20" s="170">
        <v>66079.555519999994</v>
      </c>
      <c r="E20" s="171">
        <v>1.7274439123490387E-2</v>
      </c>
    </row>
    <row r="21" spans="1:5" s="857" customFormat="1" ht="56.25" customHeight="1" thickTop="1" thickBot="1">
      <c r="A21" s="172" t="s">
        <v>724</v>
      </c>
      <c r="B21" s="424">
        <v>2803938.9222300001</v>
      </c>
      <c r="C21" s="424">
        <v>1021340.4427100001</v>
      </c>
      <c r="D21" s="424">
        <v>3825279.3649399998</v>
      </c>
      <c r="E21" s="173">
        <v>1</v>
      </c>
    </row>
    <row r="22" spans="1:5" s="857" customFormat="1" ht="56.25" customHeight="1" thickTop="1">
      <c r="A22" s="174" t="s">
        <v>725</v>
      </c>
      <c r="B22" s="425">
        <v>66105.331109999999</v>
      </c>
      <c r="C22" s="425">
        <v>27850.208260000003</v>
      </c>
      <c r="D22" s="425">
        <v>93955.539369999984</v>
      </c>
      <c r="E22" s="556"/>
    </row>
    <row r="23" spans="1:5" s="177" customFormat="1" ht="56.25" customHeight="1" thickBot="1">
      <c r="A23" s="175" t="s">
        <v>726</v>
      </c>
      <c r="B23" s="176">
        <v>0.73300239138847323</v>
      </c>
      <c r="C23" s="176">
        <v>0.26699760861152688</v>
      </c>
      <c r="D23" s="176">
        <v>1</v>
      </c>
      <c r="E23" s="176"/>
    </row>
    <row r="24" spans="1:5" s="857" customFormat="1" ht="13.5" customHeight="1" thickTop="1">
      <c r="A24" s="656" t="s">
        <v>727</v>
      </c>
      <c r="B24" s="178"/>
      <c r="C24" s="178"/>
      <c r="D24" s="178"/>
      <c r="E24" s="178"/>
    </row>
    <row r="25" spans="1:5" s="857" customFormat="1" ht="76.5" customHeight="1">
      <c r="A25" s="882" t="s">
        <v>354</v>
      </c>
      <c r="B25" s="886"/>
      <c r="C25" s="886"/>
      <c r="D25" s="886"/>
      <c r="E25" s="886"/>
    </row>
    <row r="26" spans="1:5" s="857" customFormat="1" ht="81.75" customHeight="1">
      <c r="A26" s="882" t="s">
        <v>355</v>
      </c>
      <c r="B26" s="883"/>
      <c r="C26" s="883"/>
      <c r="D26" s="883"/>
      <c r="E26" s="883"/>
    </row>
    <row r="27" spans="1:5" s="857" customFormat="1" ht="12" customHeight="1">
      <c r="A27" s="656" t="s">
        <v>728</v>
      </c>
      <c r="B27" s="179"/>
      <c r="C27" s="179"/>
      <c r="D27" s="557"/>
      <c r="E27" s="557"/>
    </row>
    <row r="28" spans="1:5" s="857" customFormat="1" ht="9" customHeight="1">
      <c r="A28" s="180"/>
      <c r="B28" s="181"/>
      <c r="C28" s="181"/>
      <c r="D28" s="346"/>
      <c r="E28" s="346"/>
    </row>
    <row r="29" spans="1:5" s="857" customFormat="1" ht="9" customHeight="1">
      <c r="A29" s="180"/>
      <c r="B29" s="181"/>
      <c r="C29" s="181"/>
      <c r="D29" s="346"/>
      <c r="E29" s="346"/>
    </row>
    <row r="30" spans="1:5" s="857" customFormat="1" ht="9" customHeight="1">
      <c r="A30" s="180"/>
      <c r="B30" s="181"/>
      <c r="C30" s="181"/>
      <c r="D30" s="346"/>
      <c r="E30" s="346"/>
    </row>
    <row r="31" spans="1:5" s="857" customFormat="1" ht="9" customHeight="1">
      <c r="A31" s="180"/>
      <c r="B31" s="181"/>
      <c r="C31" s="181"/>
      <c r="D31" s="346"/>
      <c r="E31" s="346"/>
    </row>
    <row r="32" spans="1:5" s="857" customFormat="1" ht="9" customHeight="1">
      <c r="A32" s="180"/>
      <c r="B32" s="181"/>
      <c r="C32" s="181"/>
      <c r="D32" s="346"/>
      <c r="E32" s="346"/>
    </row>
    <row r="33" spans="1:5" s="857" customFormat="1" ht="9" customHeight="1">
      <c r="A33" s="182"/>
      <c r="B33" s="181"/>
      <c r="C33" s="181"/>
      <c r="D33" s="346"/>
      <c r="E33" s="346"/>
    </row>
    <row r="34" spans="1:5" s="857" customFormat="1" ht="9" customHeight="1">
      <c r="A34" s="180"/>
      <c r="B34" s="181"/>
      <c r="C34" s="181"/>
      <c r="D34" s="346"/>
      <c r="E34" s="346"/>
    </row>
    <row r="35" spans="1:5" s="857" customFormat="1" ht="9" customHeight="1">
      <c r="A35" s="180"/>
      <c r="B35" s="181"/>
      <c r="C35" s="181"/>
      <c r="D35" s="346"/>
      <c r="E35" s="346"/>
    </row>
    <row r="36" spans="1:5" s="857" customFormat="1" ht="9" customHeight="1">
      <c r="A36" s="180"/>
      <c r="B36" s="181"/>
      <c r="C36" s="181"/>
      <c r="D36" s="346"/>
      <c r="E36" s="346"/>
    </row>
    <row r="37" spans="1:5" s="857" customFormat="1" ht="9" customHeight="1">
      <c r="A37" s="180"/>
      <c r="B37" s="181"/>
      <c r="C37" s="181"/>
      <c r="D37" s="346"/>
      <c r="E37" s="346"/>
    </row>
    <row r="38" spans="1:5" s="857" customFormat="1" ht="9" customHeight="1">
      <c r="A38" s="180"/>
      <c r="B38" s="181"/>
      <c r="C38" s="181"/>
      <c r="D38" s="346"/>
      <c r="E38" s="346"/>
    </row>
    <row r="39" spans="1:5" s="857" customFormat="1" ht="9" customHeight="1">
      <c r="A39" s="182"/>
      <c r="B39" s="181"/>
      <c r="C39" s="181"/>
      <c r="D39" s="346"/>
      <c r="E39" s="346"/>
    </row>
    <row r="40" spans="1:5" s="857" customFormat="1" ht="9" customHeight="1">
      <c r="A40" s="180"/>
      <c r="B40" s="181"/>
      <c r="C40" s="181"/>
      <c r="D40" s="346"/>
      <c r="E40" s="346"/>
    </row>
    <row r="41" spans="1:5" s="857" customFormat="1" ht="9" customHeight="1">
      <c r="A41" s="180"/>
      <c r="B41" s="181"/>
      <c r="C41" s="181"/>
      <c r="D41" s="346"/>
      <c r="E41" s="346"/>
    </row>
    <row r="42" spans="1:5" s="857" customFormat="1" ht="9" customHeight="1">
      <c r="A42" s="180"/>
      <c r="B42" s="181"/>
      <c r="C42" s="181"/>
      <c r="D42" s="346"/>
      <c r="E42" s="346"/>
    </row>
    <row r="43" spans="1:5" s="857" customFormat="1" ht="9" customHeight="1">
      <c r="A43" s="180"/>
      <c r="B43" s="181"/>
      <c r="C43" s="181"/>
      <c r="D43" s="346"/>
      <c r="E43" s="346"/>
    </row>
    <row r="44" spans="1:5" s="857" customFormat="1" ht="9" customHeight="1">
      <c r="A44" s="180"/>
      <c r="B44" s="181"/>
      <c r="C44" s="181"/>
      <c r="D44" s="346"/>
      <c r="E44" s="346"/>
    </row>
    <row r="45" spans="1:5" s="857" customFormat="1" ht="9" customHeight="1">
      <c r="A45" s="182"/>
      <c r="B45" s="181"/>
      <c r="C45" s="181"/>
      <c r="D45" s="346"/>
      <c r="E45" s="346"/>
    </row>
    <row r="46" spans="1:5" s="857" customFormat="1" ht="9" customHeight="1">
      <c r="A46" s="180"/>
      <c r="B46" s="181"/>
      <c r="C46" s="181"/>
      <c r="D46" s="346"/>
      <c r="E46" s="346"/>
    </row>
    <row r="47" spans="1:5" s="857" customFormat="1" ht="9" customHeight="1">
      <c r="A47" s="180"/>
      <c r="B47" s="181"/>
      <c r="C47" s="181"/>
      <c r="D47" s="346"/>
      <c r="E47" s="346"/>
    </row>
    <row r="48" spans="1:5" s="857" customFormat="1" ht="9" customHeight="1">
      <c r="A48" s="180"/>
      <c r="B48" s="181"/>
      <c r="C48" s="181"/>
      <c r="D48" s="346"/>
      <c r="E48" s="346"/>
    </row>
    <row r="49" spans="1:5" s="857" customFormat="1" ht="9" customHeight="1">
      <c r="A49" s="180"/>
      <c r="B49" s="181"/>
      <c r="C49" s="181"/>
      <c r="D49" s="346"/>
      <c r="E49" s="346"/>
    </row>
    <row r="50" spans="1:5" s="857" customFormat="1" ht="9" customHeight="1">
      <c r="A50" s="182"/>
      <c r="B50" s="181"/>
      <c r="C50" s="181"/>
      <c r="D50" s="346"/>
      <c r="E50" s="346"/>
    </row>
    <row r="51" spans="1:5" s="857" customFormat="1" ht="9" customHeight="1">
      <c r="A51" s="183"/>
      <c r="B51" s="181"/>
      <c r="C51" s="181"/>
      <c r="D51" s="346"/>
      <c r="E51" s="346"/>
    </row>
    <row r="52" spans="1:5" s="857" customFormat="1" ht="9" customHeight="1">
      <c r="A52" s="183"/>
      <c r="B52" s="181"/>
      <c r="C52" s="181"/>
      <c r="D52" s="346"/>
      <c r="E52" s="346"/>
    </row>
    <row r="53" spans="1:5" s="857" customFormat="1" ht="9" customHeight="1">
      <c r="A53" s="183"/>
      <c r="B53" s="181"/>
      <c r="C53" s="181"/>
      <c r="D53" s="346"/>
      <c r="E53" s="346"/>
    </row>
    <row r="54" spans="1:5" s="857" customFormat="1" ht="9" customHeight="1">
      <c r="A54" s="183"/>
      <c r="B54" s="181"/>
      <c r="C54" s="181"/>
      <c r="D54" s="346"/>
      <c r="E54" s="346"/>
    </row>
    <row r="55" spans="1:5" s="857" customFormat="1" ht="9" customHeight="1">
      <c r="A55" s="184"/>
      <c r="B55" s="181"/>
      <c r="C55" s="181"/>
      <c r="D55" s="346"/>
      <c r="E55" s="346"/>
    </row>
    <row r="56" spans="1:5" s="857" customFormat="1" ht="9" customHeight="1">
      <c r="A56" s="184"/>
      <c r="B56" s="181"/>
      <c r="C56" s="181"/>
      <c r="D56" s="346"/>
      <c r="E56" s="346"/>
    </row>
    <row r="57" spans="1:5" s="857" customFormat="1" ht="9" customHeight="1">
      <c r="A57" s="185"/>
      <c r="B57" s="181"/>
      <c r="C57" s="181"/>
      <c r="D57" s="346"/>
      <c r="E57" s="346"/>
    </row>
    <row r="58" spans="1:5" s="857" customFormat="1" ht="9" customHeight="1">
      <c r="A58" s="180"/>
      <c r="B58" s="181"/>
      <c r="C58" s="181"/>
      <c r="D58" s="346"/>
      <c r="E58" s="346"/>
    </row>
    <row r="59" spans="1:5" s="857" customFormat="1" ht="9" customHeight="1">
      <c r="A59" s="180"/>
      <c r="B59" s="181"/>
      <c r="C59" s="181"/>
      <c r="D59" s="346"/>
      <c r="E59" s="346"/>
    </row>
    <row r="60" spans="1:5" s="857" customFormat="1" ht="9" customHeight="1">
      <c r="A60" s="180"/>
      <c r="B60" s="181"/>
      <c r="C60" s="181"/>
      <c r="D60" s="346"/>
      <c r="E60" s="346"/>
    </row>
    <row r="61" spans="1:5" s="857" customFormat="1" ht="9" customHeight="1">
      <c r="A61" s="180"/>
      <c r="B61" s="181"/>
      <c r="C61" s="181"/>
      <c r="D61" s="346"/>
      <c r="E61" s="346"/>
    </row>
    <row r="62" spans="1:5" s="857" customFormat="1" ht="9" customHeight="1">
      <c r="A62" s="183"/>
      <c r="B62" s="181"/>
      <c r="C62" s="181"/>
      <c r="D62" s="346"/>
      <c r="E62" s="346"/>
    </row>
    <row r="63" spans="1:5" s="857" customFormat="1" ht="9" customHeight="1">
      <c r="A63" s="185"/>
      <c r="B63" s="181"/>
      <c r="C63" s="181"/>
      <c r="D63" s="346"/>
      <c r="E63" s="346"/>
    </row>
    <row r="64" spans="1:5" s="857" customFormat="1" ht="9" customHeight="1">
      <c r="A64" s="180"/>
      <c r="B64" s="181"/>
      <c r="C64" s="181"/>
      <c r="D64" s="346"/>
      <c r="E64" s="346"/>
    </row>
    <row r="65" spans="1:5" s="857" customFormat="1" ht="9" customHeight="1">
      <c r="A65" s="180"/>
      <c r="B65" s="181"/>
      <c r="C65" s="181"/>
      <c r="D65" s="346"/>
      <c r="E65" s="346"/>
    </row>
    <row r="66" spans="1:5" s="857" customFormat="1" ht="9" customHeight="1">
      <c r="A66" s="180"/>
      <c r="B66" s="181"/>
      <c r="C66" s="181"/>
      <c r="D66" s="346"/>
      <c r="E66" s="346"/>
    </row>
    <row r="67" spans="1:5" s="857" customFormat="1" ht="9" customHeight="1">
      <c r="A67" s="180"/>
      <c r="B67" s="181"/>
      <c r="C67" s="181"/>
      <c r="D67" s="346"/>
      <c r="E67" s="346"/>
    </row>
    <row r="68" spans="1:5" s="857" customFormat="1" ht="9" customHeight="1">
      <c r="A68" s="183"/>
      <c r="B68" s="181"/>
      <c r="C68" s="181"/>
      <c r="D68" s="346"/>
      <c r="E68" s="346"/>
    </row>
    <row r="69" spans="1:5" s="857" customFormat="1" ht="9" customHeight="1">
      <c r="A69" s="185"/>
      <c r="B69" s="181"/>
      <c r="C69" s="181"/>
      <c r="D69" s="346"/>
      <c r="E69" s="346"/>
    </row>
    <row r="70" spans="1:5" s="857" customFormat="1" ht="9" customHeight="1">
      <c r="A70" s="180"/>
      <c r="B70" s="181"/>
      <c r="C70" s="181"/>
      <c r="D70" s="346"/>
      <c r="E70" s="346"/>
    </row>
    <row r="71" spans="1:5" s="857" customFormat="1" ht="9" customHeight="1">
      <c r="A71" s="180"/>
      <c r="B71" s="181"/>
      <c r="C71" s="181"/>
      <c r="D71" s="346"/>
      <c r="E71" s="346"/>
    </row>
    <row r="72" spans="1:5" s="857" customFormat="1" ht="9" customHeight="1">
      <c r="A72" s="180"/>
      <c r="B72" s="431"/>
      <c r="C72" s="431"/>
      <c r="D72" s="70"/>
      <c r="E72" s="70"/>
    </row>
    <row r="73" spans="1:5" s="857" customFormat="1" ht="9" customHeight="1">
      <c r="A73" s="180"/>
      <c r="B73" s="431"/>
      <c r="C73" s="431"/>
      <c r="D73" s="70"/>
      <c r="E73" s="70"/>
    </row>
    <row r="74" spans="1:5" s="857" customFormat="1" ht="9" customHeight="1">
      <c r="A74" s="180"/>
      <c r="B74" s="431"/>
      <c r="C74" s="431"/>
      <c r="D74" s="70"/>
      <c r="E74" s="70"/>
    </row>
    <row r="75" spans="1:5" s="857" customFormat="1" ht="9" customHeight="1">
      <c r="A75" s="180"/>
      <c r="B75" s="431"/>
      <c r="C75" s="431"/>
      <c r="D75" s="70"/>
      <c r="E75" s="70"/>
    </row>
    <row r="76" spans="1:5" s="857" customFormat="1" ht="9" customHeight="1">
      <c r="A76" s="180"/>
      <c r="B76" s="431"/>
      <c r="C76" s="431"/>
      <c r="D76" s="70"/>
      <c r="E76" s="70"/>
    </row>
    <row r="77" spans="1:5" s="857" customFormat="1" ht="9" customHeight="1">
      <c r="A77" s="180"/>
      <c r="B77" s="431"/>
      <c r="C77" s="431"/>
      <c r="D77" s="70"/>
      <c r="E77" s="70"/>
    </row>
    <row r="78" spans="1:5" s="857" customFormat="1" ht="9" customHeight="1">
      <c r="A78" s="183"/>
      <c r="B78" s="431"/>
      <c r="C78" s="431"/>
      <c r="D78" s="70"/>
      <c r="E78" s="70"/>
    </row>
    <row r="79" spans="1:5" s="857" customFormat="1" ht="9" customHeight="1">
      <c r="A79" s="185"/>
      <c r="B79" s="431"/>
      <c r="C79" s="431"/>
      <c r="D79" s="70"/>
      <c r="E79" s="70"/>
    </row>
    <row r="80" spans="1:5" s="857" customFormat="1" ht="9" customHeight="1">
      <c r="A80" s="180"/>
      <c r="B80" s="431"/>
      <c r="C80" s="431"/>
      <c r="D80" s="70"/>
      <c r="E80" s="70"/>
    </row>
    <row r="81" spans="1:5" s="857" customFormat="1" ht="9" customHeight="1">
      <c r="A81" s="180"/>
      <c r="B81" s="431"/>
      <c r="C81" s="431"/>
      <c r="D81" s="70"/>
      <c r="E81" s="70"/>
    </row>
    <row r="82" spans="1:5" s="857" customFormat="1" ht="9" customHeight="1">
      <c r="A82" s="180"/>
      <c r="B82" s="431"/>
      <c r="C82" s="431"/>
      <c r="D82" s="70"/>
      <c r="E82" s="70"/>
    </row>
    <row r="83" spans="1:5" s="857" customFormat="1" ht="9" customHeight="1">
      <c r="A83" s="180"/>
      <c r="B83" s="431"/>
      <c r="C83" s="431"/>
      <c r="D83" s="70"/>
      <c r="E83" s="70"/>
    </row>
    <row r="84" spans="1:5" s="857" customFormat="1" ht="9" customHeight="1">
      <c r="A84" s="180"/>
      <c r="B84" s="431"/>
      <c r="C84" s="431"/>
      <c r="D84" s="70"/>
      <c r="E84" s="70"/>
    </row>
    <row r="85" spans="1:5" s="857" customFormat="1" ht="9" customHeight="1">
      <c r="A85" s="180"/>
      <c r="B85" s="431"/>
      <c r="C85" s="431"/>
      <c r="D85" s="70"/>
      <c r="E85" s="70"/>
    </row>
    <row r="86" spans="1:5" s="857" customFormat="1" ht="9" customHeight="1">
      <c r="A86" s="180"/>
      <c r="B86" s="431"/>
      <c r="C86" s="431"/>
      <c r="D86" s="70"/>
      <c r="E86" s="70"/>
    </row>
    <row r="87" spans="1:5" s="857" customFormat="1" ht="9" customHeight="1">
      <c r="A87" s="180"/>
      <c r="B87" s="431"/>
      <c r="C87" s="431"/>
      <c r="D87" s="70"/>
      <c r="E87" s="70"/>
    </row>
    <row r="88" spans="1:5" s="857" customFormat="1" ht="9" customHeight="1">
      <c r="A88" s="180"/>
      <c r="B88" s="431"/>
      <c r="C88" s="431"/>
      <c r="D88" s="70"/>
      <c r="E88" s="70"/>
    </row>
    <row r="89" spans="1:5" s="857" customFormat="1" ht="9" customHeight="1">
      <c r="A89" s="185"/>
      <c r="B89" s="431"/>
      <c r="C89" s="431"/>
      <c r="D89" s="70"/>
      <c r="E89" s="70"/>
    </row>
    <row r="90" spans="1:5" s="857" customFormat="1" ht="9" customHeight="1">
      <c r="A90" s="180"/>
      <c r="B90" s="431"/>
      <c r="C90" s="431"/>
      <c r="D90" s="70"/>
      <c r="E90" s="70"/>
    </row>
    <row r="91" spans="1:5" s="857" customFormat="1" ht="9" customHeight="1">
      <c r="A91" s="180"/>
      <c r="B91" s="431"/>
      <c r="C91" s="431"/>
      <c r="D91" s="70"/>
      <c r="E91" s="70"/>
    </row>
    <row r="92" spans="1:5" s="857" customFormat="1" ht="9" customHeight="1">
      <c r="A92" s="180"/>
      <c r="B92" s="431"/>
      <c r="C92" s="431"/>
      <c r="D92" s="70"/>
      <c r="E92" s="70"/>
    </row>
    <row r="93" spans="1:5" s="857" customFormat="1">
      <c r="A93" s="186"/>
      <c r="B93" s="431"/>
      <c r="C93" s="431"/>
      <c r="D93" s="70"/>
      <c r="E93" s="70"/>
    </row>
    <row r="94" spans="1:5" s="857" customFormat="1">
      <c r="A94" s="186"/>
      <c r="B94" s="431"/>
      <c r="C94" s="431"/>
      <c r="D94" s="70"/>
      <c r="E94" s="70"/>
    </row>
    <row r="95" spans="1:5" s="857" customFormat="1">
      <c r="A95" s="186"/>
      <c r="B95" s="431"/>
      <c r="C95" s="431"/>
      <c r="D95" s="70"/>
      <c r="E95" s="70"/>
    </row>
    <row r="96" spans="1:5" s="857" customFormat="1">
      <c r="A96" s="186"/>
      <c r="B96" s="431"/>
      <c r="C96" s="431"/>
      <c r="D96" s="70"/>
      <c r="E96" s="70"/>
    </row>
    <row r="97" spans="1:5" s="857" customFormat="1">
      <c r="A97" s="186"/>
      <c r="B97" s="431"/>
      <c r="C97" s="431"/>
      <c r="D97" s="70"/>
      <c r="E97" s="70"/>
    </row>
    <row r="98" spans="1:5" s="857" customFormat="1">
      <c r="A98" s="186"/>
      <c r="B98" s="431"/>
      <c r="C98" s="431"/>
      <c r="D98" s="70"/>
      <c r="E98" s="70"/>
    </row>
    <row r="99" spans="1:5" s="857" customFormat="1">
      <c r="A99" s="186"/>
      <c r="B99" s="431"/>
      <c r="C99" s="431"/>
      <c r="D99" s="70"/>
      <c r="E99" s="70"/>
    </row>
    <row r="100" spans="1:5" s="857" customFormat="1" ht="15.75">
      <c r="A100" s="187"/>
      <c r="B100" s="431"/>
      <c r="C100" s="431"/>
      <c r="D100" s="70"/>
      <c r="E100" s="70"/>
    </row>
    <row r="101" spans="1:5" s="857" customFormat="1" ht="15.75">
      <c r="A101" s="187"/>
      <c r="B101" s="431"/>
      <c r="C101" s="431"/>
      <c r="D101" s="70"/>
      <c r="E101" s="70"/>
    </row>
    <row r="102" spans="1:5" s="857" customFormat="1" ht="15.75">
      <c r="A102" s="187"/>
      <c r="B102" s="431"/>
      <c r="C102" s="431"/>
      <c r="D102" s="70"/>
      <c r="E102" s="70"/>
    </row>
    <row r="103" spans="1:5" s="857" customFormat="1" ht="15.75">
      <c r="A103" s="187"/>
      <c r="B103" s="431"/>
      <c r="C103" s="431"/>
      <c r="D103" s="70"/>
      <c r="E103" s="70"/>
    </row>
    <row r="104" spans="1:5" s="857" customFormat="1" ht="15.75">
      <c r="A104" s="187"/>
      <c r="B104" s="431"/>
      <c r="C104" s="431"/>
      <c r="D104" s="70"/>
      <c r="E104" s="70"/>
    </row>
    <row r="105" spans="1:5" s="857" customFormat="1" ht="15.75">
      <c r="A105" s="187"/>
      <c r="B105" s="431"/>
      <c r="C105" s="431"/>
      <c r="D105" s="70"/>
      <c r="E105" s="70"/>
    </row>
    <row r="106" spans="1:5" s="857" customFormat="1" ht="15.75">
      <c r="A106" s="187"/>
      <c r="B106" s="431"/>
      <c r="C106" s="431"/>
      <c r="D106" s="70"/>
      <c r="E106" s="70"/>
    </row>
    <row r="107" spans="1:5" s="857" customFormat="1" ht="15.75">
      <c r="A107" s="187"/>
      <c r="B107" s="431"/>
      <c r="C107" s="431"/>
      <c r="D107" s="70"/>
      <c r="E107" s="70"/>
    </row>
    <row r="108" spans="1:5" s="857" customFormat="1" ht="15.75">
      <c r="A108" s="187"/>
      <c r="B108" s="431"/>
      <c r="C108" s="431"/>
      <c r="D108" s="70"/>
      <c r="E108" s="70"/>
    </row>
    <row r="109" spans="1:5" s="857" customFormat="1" ht="15.75">
      <c r="A109" s="187"/>
      <c r="B109" s="431"/>
      <c r="C109" s="431"/>
      <c r="D109" s="70"/>
      <c r="E109" s="70"/>
    </row>
    <row r="110" spans="1:5" s="857" customFormat="1" ht="15.75">
      <c r="A110" s="187"/>
      <c r="B110" s="431"/>
      <c r="C110" s="431"/>
      <c r="D110" s="70"/>
      <c r="E110" s="70"/>
    </row>
    <row r="111" spans="1:5" s="857" customFormat="1" ht="15.75">
      <c r="A111" s="187"/>
      <c r="B111" s="431"/>
      <c r="C111" s="431"/>
      <c r="D111" s="70"/>
      <c r="E111" s="70"/>
    </row>
    <row r="112" spans="1:5" s="857" customFormat="1" ht="15.75">
      <c r="A112" s="187"/>
      <c r="B112" s="431"/>
      <c r="C112" s="431"/>
      <c r="D112" s="70"/>
      <c r="E112" s="70"/>
    </row>
    <row r="113" spans="1:5" s="857" customFormat="1" ht="15.75">
      <c r="A113" s="187"/>
      <c r="B113" s="431"/>
      <c r="C113" s="431"/>
      <c r="D113" s="70"/>
      <c r="E113" s="70"/>
    </row>
    <row r="114" spans="1:5" s="857" customFormat="1" ht="15.75">
      <c r="A114" s="187"/>
      <c r="B114" s="431"/>
      <c r="C114" s="431"/>
      <c r="D114" s="70"/>
      <c r="E114" s="70"/>
    </row>
    <row r="115" spans="1:5" s="857" customFormat="1" ht="15.75">
      <c r="A115" s="187"/>
      <c r="B115" s="431"/>
      <c r="C115" s="431"/>
      <c r="D115" s="70"/>
      <c r="E115" s="70"/>
    </row>
    <row r="116" spans="1:5" s="857" customFormat="1" ht="15.75">
      <c r="A116" s="187"/>
      <c r="B116" s="431"/>
      <c r="C116" s="431"/>
      <c r="D116" s="70"/>
      <c r="E116" s="70"/>
    </row>
    <row r="117" spans="1:5" s="857" customFormat="1" ht="15.75">
      <c r="A117" s="187"/>
      <c r="B117" s="431"/>
      <c r="C117" s="431"/>
      <c r="D117" s="70"/>
      <c r="E117" s="70"/>
    </row>
    <row r="118" spans="1:5" s="857" customFormat="1" ht="15.75">
      <c r="A118" s="187"/>
      <c r="B118" s="431"/>
      <c r="C118" s="431"/>
      <c r="D118" s="70"/>
      <c r="E118" s="70"/>
    </row>
    <row r="119" spans="1:5" s="857" customFormat="1" ht="15.75">
      <c r="A119" s="187"/>
      <c r="B119" s="431"/>
      <c r="C119" s="431"/>
      <c r="D119" s="70"/>
      <c r="E119" s="70"/>
    </row>
    <row r="120" spans="1:5" s="857" customFormat="1" ht="15.75">
      <c r="A120" s="187"/>
      <c r="B120" s="431"/>
      <c r="C120" s="431"/>
      <c r="D120" s="70"/>
      <c r="E120" s="70"/>
    </row>
    <row r="121" spans="1:5" s="857" customFormat="1" ht="15.75">
      <c r="A121" s="187"/>
      <c r="B121" s="431"/>
      <c r="C121" s="431"/>
      <c r="D121" s="70"/>
      <c r="E121" s="70"/>
    </row>
    <row r="122" spans="1:5" s="857" customFormat="1" ht="15.75">
      <c r="A122" s="187"/>
      <c r="B122" s="431"/>
      <c r="C122" s="431"/>
      <c r="D122" s="70"/>
      <c r="E122" s="70"/>
    </row>
    <row r="123" spans="1:5" s="857" customFormat="1" ht="15.75">
      <c r="A123" s="187"/>
      <c r="B123" s="431"/>
      <c r="C123" s="431"/>
      <c r="D123" s="70"/>
      <c r="E123" s="70"/>
    </row>
    <row r="124" spans="1:5" s="857" customFormat="1" ht="15.75">
      <c r="A124" s="187"/>
      <c r="B124" s="431"/>
      <c r="C124" s="431"/>
      <c r="D124" s="70"/>
      <c r="E124" s="70"/>
    </row>
    <row r="125" spans="1:5" s="857" customFormat="1" ht="15.75">
      <c r="A125" s="187"/>
      <c r="B125" s="431"/>
      <c r="C125" s="431"/>
      <c r="D125" s="70"/>
      <c r="E125" s="70"/>
    </row>
    <row r="126" spans="1:5" s="857" customFormat="1" ht="15.75">
      <c r="A126" s="187"/>
      <c r="B126" s="431"/>
      <c r="C126" s="431"/>
      <c r="D126" s="70"/>
      <c r="E126" s="70"/>
    </row>
    <row r="127" spans="1:5" s="857" customFormat="1" ht="15.75">
      <c r="A127" s="187"/>
      <c r="B127" s="431"/>
      <c r="C127" s="431"/>
      <c r="D127" s="70"/>
      <c r="E127" s="70"/>
    </row>
    <row r="128" spans="1:5" s="857" customFormat="1" ht="15.75">
      <c r="A128" s="187"/>
      <c r="B128" s="431"/>
      <c r="C128" s="431"/>
      <c r="D128" s="70"/>
      <c r="E128" s="70"/>
    </row>
    <row r="129" spans="1:5" s="857" customFormat="1" ht="15.75">
      <c r="A129" s="187"/>
      <c r="B129" s="431"/>
      <c r="C129" s="431"/>
      <c r="D129" s="70"/>
      <c r="E129" s="70"/>
    </row>
    <row r="130" spans="1:5" s="857" customFormat="1" ht="15.75">
      <c r="A130" s="187"/>
      <c r="B130" s="431"/>
      <c r="C130" s="431"/>
      <c r="D130" s="70"/>
      <c r="E130" s="70"/>
    </row>
    <row r="131" spans="1:5" s="857" customFormat="1" ht="15.75">
      <c r="A131" s="187"/>
      <c r="B131" s="431"/>
      <c r="C131" s="431"/>
      <c r="D131" s="70"/>
      <c r="E131" s="70"/>
    </row>
    <row r="132" spans="1:5" s="857" customFormat="1" ht="15.75">
      <c r="A132" s="187"/>
      <c r="B132" s="431"/>
      <c r="C132" s="431"/>
      <c r="D132" s="70"/>
      <c r="E132" s="70"/>
    </row>
    <row r="133" spans="1:5" s="857" customFormat="1" ht="15.75">
      <c r="A133" s="187"/>
      <c r="B133" s="431"/>
      <c r="C133" s="431"/>
      <c r="D133" s="70"/>
      <c r="E133" s="70"/>
    </row>
    <row r="134" spans="1:5" s="857" customFormat="1" ht="15.75">
      <c r="A134" s="187"/>
      <c r="B134" s="431"/>
      <c r="C134" s="431"/>
      <c r="D134" s="70"/>
      <c r="E134" s="70"/>
    </row>
    <row r="135" spans="1:5" s="857" customFormat="1" ht="15.75">
      <c r="A135" s="187"/>
      <c r="B135" s="431"/>
      <c r="C135" s="431"/>
      <c r="D135" s="70"/>
      <c r="E135" s="70"/>
    </row>
    <row r="136" spans="1:5" s="857" customFormat="1" ht="15.75">
      <c r="A136" s="187"/>
      <c r="B136" s="431"/>
      <c r="C136" s="431"/>
      <c r="D136" s="70"/>
      <c r="E136" s="70"/>
    </row>
    <row r="137" spans="1:5" s="857" customFormat="1" ht="15.75">
      <c r="A137" s="187"/>
      <c r="B137" s="431"/>
      <c r="C137" s="431"/>
      <c r="D137" s="70"/>
      <c r="E137" s="70"/>
    </row>
    <row r="138" spans="1:5" s="857" customFormat="1" ht="15.75">
      <c r="A138" s="187"/>
      <c r="B138" s="431"/>
      <c r="C138" s="431"/>
      <c r="D138" s="70"/>
      <c r="E138" s="70"/>
    </row>
    <row r="139" spans="1:5" s="857" customFormat="1" ht="15.75">
      <c r="A139" s="187"/>
      <c r="B139" s="431"/>
      <c r="C139" s="431"/>
      <c r="D139" s="70"/>
      <c r="E139" s="70"/>
    </row>
    <row r="140" spans="1:5" s="857" customFormat="1" ht="15.75">
      <c r="A140" s="187"/>
      <c r="B140" s="431"/>
      <c r="C140" s="431"/>
      <c r="D140" s="70"/>
      <c r="E140" s="70"/>
    </row>
    <row r="141" spans="1:5" s="857" customFormat="1" ht="15.75">
      <c r="A141" s="187"/>
      <c r="B141" s="431"/>
      <c r="C141" s="431"/>
      <c r="D141" s="70"/>
      <c r="E141" s="70"/>
    </row>
    <row r="142" spans="1:5" s="857" customFormat="1" ht="15.75">
      <c r="A142" s="187"/>
      <c r="B142" s="431"/>
      <c r="C142" s="431"/>
      <c r="D142" s="70"/>
      <c r="E142" s="70"/>
    </row>
    <row r="143" spans="1:5" s="857" customFormat="1" ht="15.75">
      <c r="A143" s="187"/>
      <c r="B143" s="431"/>
      <c r="C143" s="431"/>
      <c r="D143" s="70"/>
      <c r="E143" s="70"/>
    </row>
    <row r="144" spans="1:5" s="857" customFormat="1" ht="15.75">
      <c r="A144" s="187"/>
      <c r="B144" s="431"/>
      <c r="C144" s="431"/>
      <c r="D144" s="70"/>
      <c r="E144" s="70"/>
    </row>
    <row r="145" spans="1:5" s="857" customFormat="1" ht="15.75">
      <c r="A145" s="187"/>
      <c r="B145" s="431"/>
      <c r="C145" s="431"/>
      <c r="D145" s="70"/>
      <c r="E145" s="70"/>
    </row>
    <row r="146" spans="1:5" s="857" customFormat="1" ht="15.75">
      <c r="A146" s="187"/>
      <c r="B146" s="431"/>
      <c r="C146" s="431"/>
      <c r="D146" s="70"/>
      <c r="E146" s="70"/>
    </row>
    <row r="147" spans="1:5" s="857" customFormat="1" ht="15.75">
      <c r="A147" s="187"/>
      <c r="B147" s="431"/>
      <c r="C147" s="431"/>
      <c r="D147" s="70"/>
      <c r="E147" s="70"/>
    </row>
    <row r="148" spans="1:5" s="857" customFormat="1" ht="15.75">
      <c r="A148" s="187"/>
      <c r="B148" s="431"/>
      <c r="C148" s="431"/>
      <c r="D148" s="70"/>
      <c r="E148" s="70"/>
    </row>
    <row r="149" spans="1:5" s="857" customFormat="1" ht="15.75">
      <c r="A149" s="187"/>
      <c r="B149" s="431"/>
      <c r="C149" s="431"/>
      <c r="D149" s="70"/>
      <c r="E149" s="70"/>
    </row>
    <row r="150" spans="1:5" s="857" customFormat="1" ht="15.75">
      <c r="A150" s="187"/>
      <c r="B150" s="431"/>
      <c r="C150" s="431"/>
      <c r="D150" s="70"/>
      <c r="E150" s="70"/>
    </row>
    <row r="151" spans="1:5" s="857" customFormat="1" ht="15.75">
      <c r="A151" s="187"/>
      <c r="B151" s="431"/>
      <c r="C151" s="431"/>
      <c r="D151" s="70"/>
      <c r="E151" s="70"/>
    </row>
    <row r="152" spans="1:5" s="857" customFormat="1" ht="15.75">
      <c r="A152" s="187"/>
      <c r="B152" s="431"/>
      <c r="C152" s="431"/>
      <c r="D152" s="70"/>
      <c r="E152" s="70"/>
    </row>
    <row r="153" spans="1:5" s="857" customFormat="1" ht="15.75">
      <c r="A153" s="187"/>
      <c r="B153" s="431"/>
      <c r="C153" s="431"/>
      <c r="D153" s="70"/>
      <c r="E153" s="70"/>
    </row>
    <row r="154" spans="1:5" s="857" customFormat="1" ht="15.75">
      <c r="A154" s="187"/>
      <c r="B154" s="431"/>
      <c r="C154" s="431"/>
      <c r="D154" s="70"/>
      <c r="E154" s="70"/>
    </row>
    <row r="155" spans="1:5" s="857" customFormat="1" ht="15.75">
      <c r="A155" s="187"/>
      <c r="B155" s="431"/>
      <c r="C155" s="431"/>
      <c r="D155" s="70"/>
      <c r="E155" s="70"/>
    </row>
    <row r="156" spans="1:5" s="857" customFormat="1" ht="15.75">
      <c r="A156" s="187"/>
      <c r="B156" s="431"/>
      <c r="C156" s="431"/>
      <c r="D156" s="70"/>
      <c r="E156" s="70"/>
    </row>
    <row r="157" spans="1:5" s="857" customFormat="1" ht="15.75">
      <c r="A157" s="187"/>
      <c r="B157" s="431"/>
      <c r="C157" s="431"/>
      <c r="D157" s="70"/>
      <c r="E157" s="70"/>
    </row>
    <row r="158" spans="1:5" s="857" customFormat="1" ht="15.75">
      <c r="A158" s="187"/>
      <c r="B158" s="431"/>
      <c r="C158" s="431"/>
      <c r="D158" s="70"/>
      <c r="E158" s="70"/>
    </row>
    <row r="159" spans="1:5" s="857" customFormat="1" ht="15.75">
      <c r="A159" s="187"/>
      <c r="B159" s="431"/>
      <c r="C159" s="431"/>
      <c r="D159" s="70"/>
      <c r="E159" s="70"/>
    </row>
    <row r="160" spans="1:5" s="857" customFormat="1" ht="15.75">
      <c r="A160" s="187"/>
      <c r="B160" s="431"/>
      <c r="C160" s="431"/>
      <c r="D160" s="70"/>
      <c r="E160" s="70"/>
    </row>
    <row r="161" spans="1:5" s="857" customFormat="1" ht="15.75">
      <c r="A161" s="187"/>
      <c r="B161" s="431"/>
      <c r="C161" s="431"/>
      <c r="D161" s="70"/>
      <c r="E161" s="70"/>
    </row>
    <row r="162" spans="1:5" s="857" customFormat="1" ht="15.75">
      <c r="A162" s="187"/>
      <c r="B162" s="431"/>
      <c r="C162" s="431"/>
      <c r="D162" s="70"/>
      <c r="E162" s="70"/>
    </row>
    <row r="163" spans="1:5" s="857" customFormat="1" ht="15.75">
      <c r="A163" s="187"/>
      <c r="B163" s="431"/>
      <c r="C163" s="431"/>
      <c r="D163" s="70"/>
      <c r="E163" s="70"/>
    </row>
    <row r="164" spans="1:5" s="857" customFormat="1" ht="15.75">
      <c r="A164" s="187"/>
      <c r="B164" s="431"/>
      <c r="C164" s="431"/>
      <c r="D164" s="70"/>
      <c r="E164" s="70"/>
    </row>
    <row r="165" spans="1:5" s="857" customFormat="1" ht="15.75">
      <c r="A165" s="187"/>
      <c r="B165" s="431"/>
      <c r="C165" s="431"/>
      <c r="D165" s="70"/>
      <c r="E165" s="70"/>
    </row>
    <row r="166" spans="1:5" s="857" customFormat="1" ht="15.75">
      <c r="A166" s="187"/>
      <c r="B166" s="431"/>
      <c r="C166" s="431"/>
      <c r="D166" s="70"/>
      <c r="E166" s="70"/>
    </row>
    <row r="167" spans="1:5" s="857" customFormat="1" ht="15.75">
      <c r="A167" s="187"/>
      <c r="B167" s="431"/>
      <c r="C167" s="431"/>
      <c r="D167" s="70"/>
      <c r="E167" s="70"/>
    </row>
    <row r="168" spans="1:5" s="857" customFormat="1" ht="15.75">
      <c r="A168" s="187"/>
      <c r="B168" s="431"/>
      <c r="C168" s="431"/>
      <c r="D168" s="70"/>
      <c r="E168" s="70"/>
    </row>
    <row r="169" spans="1:5" s="857" customFormat="1" ht="15.75">
      <c r="A169" s="187"/>
      <c r="B169" s="431"/>
      <c r="C169" s="431"/>
      <c r="D169" s="70"/>
      <c r="E169" s="70"/>
    </row>
    <row r="170" spans="1:5" s="857" customFormat="1" ht="15.75">
      <c r="A170" s="187"/>
      <c r="B170" s="431"/>
      <c r="C170" s="431"/>
      <c r="D170" s="70"/>
      <c r="E170" s="70"/>
    </row>
    <row r="171" spans="1:5" s="857" customFormat="1" ht="15.75">
      <c r="A171" s="187"/>
      <c r="B171" s="431"/>
      <c r="C171" s="431"/>
      <c r="D171" s="70"/>
      <c r="E171" s="70"/>
    </row>
    <row r="172" spans="1:5" s="857" customFormat="1" ht="15.75">
      <c r="A172" s="187"/>
      <c r="B172" s="431"/>
      <c r="C172" s="431"/>
      <c r="D172" s="70"/>
      <c r="E172" s="70"/>
    </row>
    <row r="173" spans="1:5" s="857" customFormat="1" ht="15.75">
      <c r="A173" s="187"/>
      <c r="B173" s="431"/>
      <c r="C173" s="431"/>
      <c r="D173" s="70"/>
      <c r="E173" s="70"/>
    </row>
    <row r="174" spans="1:5" s="857" customFormat="1" ht="15.75">
      <c r="A174" s="187"/>
      <c r="B174" s="431"/>
      <c r="C174" s="431"/>
      <c r="D174" s="70"/>
      <c r="E174" s="70"/>
    </row>
    <row r="175" spans="1:5" s="857" customFormat="1" ht="15.75">
      <c r="A175" s="187"/>
      <c r="B175" s="431"/>
      <c r="C175" s="431"/>
      <c r="D175" s="70"/>
      <c r="E175" s="70"/>
    </row>
    <row r="176" spans="1:5" s="857" customFormat="1" ht="15.75">
      <c r="A176" s="187"/>
      <c r="B176" s="431"/>
      <c r="C176" s="431"/>
      <c r="D176" s="70"/>
      <c r="E176" s="70"/>
    </row>
    <row r="177" spans="1:5" s="857" customFormat="1" ht="15.75">
      <c r="A177" s="187"/>
      <c r="B177" s="431"/>
      <c r="C177" s="431"/>
      <c r="D177" s="70"/>
      <c r="E177" s="70"/>
    </row>
    <row r="178" spans="1:5" s="857" customFormat="1" ht="15.75">
      <c r="A178" s="187"/>
      <c r="B178" s="431"/>
      <c r="C178" s="431"/>
      <c r="D178" s="70"/>
      <c r="E178" s="70"/>
    </row>
    <row r="179" spans="1:5" s="857" customFormat="1" ht="15.75">
      <c r="A179" s="187"/>
      <c r="B179" s="431"/>
      <c r="C179" s="431"/>
      <c r="D179" s="70"/>
      <c r="E179" s="70"/>
    </row>
    <row r="180" spans="1:5" s="857" customFormat="1" ht="15.75">
      <c r="A180" s="187"/>
      <c r="B180" s="431"/>
      <c r="C180" s="431"/>
      <c r="D180" s="70"/>
      <c r="E180" s="70"/>
    </row>
    <row r="181" spans="1:5" s="857" customFormat="1" ht="15.75">
      <c r="A181" s="187"/>
      <c r="B181" s="431"/>
      <c r="C181" s="431"/>
      <c r="D181" s="70"/>
      <c r="E181" s="70"/>
    </row>
    <row r="182" spans="1:5" s="857" customFormat="1" ht="15.75">
      <c r="A182" s="187"/>
      <c r="B182" s="431"/>
      <c r="C182" s="431"/>
      <c r="D182" s="70"/>
      <c r="E182" s="70"/>
    </row>
    <row r="183" spans="1:5" s="857" customFormat="1" ht="15.75">
      <c r="A183" s="187"/>
      <c r="B183" s="431"/>
      <c r="C183" s="431"/>
      <c r="D183" s="70"/>
      <c r="E183" s="70"/>
    </row>
    <row r="184" spans="1:5" s="857" customFormat="1" ht="15.75">
      <c r="A184" s="187"/>
      <c r="B184" s="431"/>
      <c r="C184" s="431"/>
      <c r="D184" s="70"/>
      <c r="E184" s="70"/>
    </row>
    <row r="185" spans="1:5" s="857" customFormat="1" ht="15.75">
      <c r="A185" s="187"/>
      <c r="B185" s="431"/>
      <c r="C185" s="431"/>
      <c r="D185" s="70"/>
      <c r="E185" s="70"/>
    </row>
    <row r="186" spans="1:5" s="857" customFormat="1" ht="15.75">
      <c r="A186" s="187"/>
      <c r="B186" s="431"/>
      <c r="C186" s="431"/>
      <c r="D186" s="70"/>
      <c r="E186" s="70"/>
    </row>
    <row r="187" spans="1:5" s="857" customFormat="1" ht="15.75">
      <c r="A187" s="187"/>
      <c r="B187" s="431"/>
      <c r="C187" s="431"/>
      <c r="D187" s="70"/>
      <c r="E187" s="70"/>
    </row>
    <row r="188" spans="1:5" s="857" customFormat="1" ht="15.75">
      <c r="A188" s="187"/>
      <c r="B188" s="431"/>
      <c r="C188" s="431"/>
      <c r="D188" s="70"/>
      <c r="E188" s="70"/>
    </row>
    <row r="189" spans="1:5" s="857" customFormat="1" ht="15.75">
      <c r="A189" s="187"/>
      <c r="B189" s="431"/>
      <c r="C189" s="431"/>
      <c r="D189" s="70"/>
      <c r="E189" s="70"/>
    </row>
    <row r="190" spans="1:5" s="857" customFormat="1" ht="15.75">
      <c r="A190" s="187"/>
      <c r="B190" s="431"/>
      <c r="C190" s="431"/>
      <c r="D190" s="70"/>
      <c r="E190" s="70"/>
    </row>
    <row r="191" spans="1:5" s="857" customFormat="1" ht="15.75">
      <c r="A191" s="69"/>
      <c r="B191" s="431"/>
      <c r="C191" s="431"/>
      <c r="D191" s="70"/>
      <c r="E191" s="70"/>
    </row>
    <row r="192" spans="1:5" s="857" customFormat="1" ht="15.75">
      <c r="A192" s="69"/>
      <c r="B192" s="431"/>
      <c r="C192" s="431"/>
      <c r="D192" s="70"/>
      <c r="E192" s="70"/>
    </row>
    <row r="193" spans="1:6" s="857" customFormat="1" ht="15.75">
      <c r="A193" s="69"/>
      <c r="B193" s="431"/>
      <c r="C193" s="431"/>
      <c r="D193" s="70"/>
      <c r="E193" s="70"/>
    </row>
    <row r="194" spans="1:6" s="857" customFormat="1" ht="15.75">
      <c r="A194" s="69"/>
      <c r="B194" s="431"/>
      <c r="C194" s="431"/>
      <c r="D194" s="70"/>
      <c r="E194" s="70"/>
    </row>
    <row r="195" spans="1:6" s="857" customFormat="1" ht="15.75">
      <c r="A195" s="69"/>
      <c r="B195" s="431"/>
      <c r="C195" s="431"/>
      <c r="D195" s="70"/>
      <c r="E195" s="70"/>
    </row>
    <row r="196" spans="1:6" s="857" customFormat="1" ht="15.75">
      <c r="A196" s="69"/>
      <c r="B196" s="431"/>
      <c r="C196" s="431"/>
      <c r="D196" s="70"/>
      <c r="E196" s="70"/>
    </row>
    <row r="197" spans="1:6" s="857" customFormat="1" ht="15.75">
      <c r="A197" s="69"/>
      <c r="B197" s="431"/>
      <c r="C197" s="431"/>
      <c r="D197" s="70"/>
      <c r="E197" s="70"/>
    </row>
    <row r="198" spans="1:6" s="857" customFormat="1" ht="15.75">
      <c r="A198" s="69"/>
      <c r="B198" s="431"/>
      <c r="C198" s="431"/>
      <c r="D198" s="70"/>
      <c r="E198" s="70"/>
    </row>
    <row r="199" spans="1:6" s="857" customFormat="1" ht="15.75">
      <c r="A199" s="69"/>
      <c r="B199" s="431"/>
      <c r="C199" s="431"/>
      <c r="D199" s="70"/>
      <c r="E199" s="70"/>
    </row>
    <row r="200" spans="1:6" s="857" customFormat="1" ht="15.75">
      <c r="A200" s="69"/>
      <c r="B200" s="431"/>
      <c r="C200" s="431"/>
      <c r="D200" s="70"/>
      <c r="E200" s="70"/>
    </row>
    <row r="201" spans="1:6" s="857" customFormat="1" ht="15.75">
      <c r="A201" s="69"/>
      <c r="B201" s="431"/>
      <c r="C201" s="431"/>
      <c r="D201" s="70"/>
      <c r="E201" s="70"/>
      <c r="F201" s="75"/>
    </row>
    <row r="202" spans="1:6" s="857" customFormat="1" ht="15.75">
      <c r="A202" s="69"/>
      <c r="B202" s="431"/>
      <c r="C202" s="431"/>
      <c r="D202" s="70"/>
      <c r="E202" s="70"/>
      <c r="F202" s="75"/>
    </row>
    <row r="203" spans="1:6" s="857" customFormat="1" ht="15.75">
      <c r="A203" s="69"/>
      <c r="B203" s="431"/>
      <c r="C203" s="431"/>
      <c r="D203" s="70"/>
      <c r="E203" s="70"/>
      <c r="F203" s="75"/>
    </row>
    <row r="204" spans="1:6" s="857" customFormat="1" ht="15.75">
      <c r="A204" s="69"/>
      <c r="B204" s="431"/>
      <c r="C204" s="431"/>
      <c r="D204" s="70"/>
      <c r="E204" s="70"/>
      <c r="F204" s="75"/>
    </row>
    <row r="205" spans="1:6" s="857" customFormat="1" ht="15.75">
      <c r="A205" s="69"/>
      <c r="B205" s="431"/>
      <c r="C205" s="431"/>
      <c r="D205" s="70"/>
      <c r="E205" s="70"/>
      <c r="F205" s="75"/>
    </row>
    <row r="206" spans="1:6" s="857" customFormat="1" ht="15.75">
      <c r="A206" s="69"/>
      <c r="B206" s="431"/>
      <c r="C206" s="431"/>
      <c r="D206" s="70"/>
      <c r="E206" s="70"/>
      <c r="F206" s="75"/>
    </row>
    <row r="207" spans="1:6" s="857" customFormat="1" ht="15.75">
      <c r="A207" s="69"/>
      <c r="B207" s="431"/>
      <c r="C207" s="431"/>
      <c r="D207" s="70"/>
      <c r="E207" s="70"/>
      <c r="F207" s="75"/>
    </row>
    <row r="208" spans="1:6" s="857" customFormat="1" ht="15.75">
      <c r="A208" s="69"/>
      <c r="B208" s="431"/>
      <c r="C208" s="431"/>
      <c r="D208" s="70"/>
      <c r="E208" s="70"/>
      <c r="F208" s="75"/>
    </row>
    <row r="209" spans="1:6" s="857" customFormat="1" ht="15.75">
      <c r="A209" s="69"/>
      <c r="B209" s="431"/>
      <c r="C209" s="431"/>
      <c r="D209" s="70"/>
      <c r="E209" s="70"/>
      <c r="F209" s="75"/>
    </row>
    <row r="210" spans="1:6" s="857" customFormat="1" ht="15.75">
      <c r="A210" s="69"/>
      <c r="B210" s="431"/>
      <c r="C210" s="431"/>
      <c r="D210" s="70"/>
      <c r="E210" s="70"/>
      <c r="F210" s="75"/>
    </row>
    <row r="211" spans="1:6" s="857" customFormat="1" ht="15.75">
      <c r="A211" s="69"/>
      <c r="B211" s="431"/>
      <c r="C211" s="431"/>
      <c r="D211" s="70"/>
      <c r="E211" s="70"/>
      <c r="F211" s="75"/>
    </row>
    <row r="212" spans="1:6" s="857" customFormat="1" ht="15.75">
      <c r="A212" s="69"/>
      <c r="B212" s="431"/>
      <c r="C212" s="431"/>
      <c r="D212" s="70"/>
      <c r="E212" s="70"/>
      <c r="F212" s="75"/>
    </row>
    <row r="213" spans="1:6" s="857" customFormat="1" ht="15.75">
      <c r="A213" s="69"/>
      <c r="B213" s="431"/>
      <c r="C213" s="431"/>
      <c r="D213" s="70"/>
      <c r="E213" s="70"/>
      <c r="F213" s="75"/>
    </row>
    <row r="214" spans="1:6" s="857" customFormat="1" ht="15.75">
      <c r="A214" s="69"/>
      <c r="B214" s="431"/>
      <c r="C214" s="431"/>
      <c r="D214" s="70"/>
      <c r="E214" s="70"/>
      <c r="F214" s="75"/>
    </row>
    <row r="215" spans="1:6" s="857" customFormat="1" ht="15.75">
      <c r="A215" s="69"/>
      <c r="B215" s="431"/>
      <c r="C215" s="431"/>
      <c r="D215" s="70"/>
      <c r="E215" s="70"/>
      <c r="F215" s="75"/>
    </row>
    <row r="216" spans="1:6" s="857" customFormat="1" ht="15.75">
      <c r="A216" s="69"/>
      <c r="B216" s="431"/>
      <c r="C216" s="431"/>
      <c r="D216" s="70"/>
      <c r="E216" s="70"/>
      <c r="F216" s="75"/>
    </row>
    <row r="217" spans="1:6" s="857" customFormat="1" ht="15.75">
      <c r="A217" s="69"/>
      <c r="B217" s="431"/>
      <c r="C217" s="431"/>
      <c r="D217" s="70"/>
      <c r="E217" s="70"/>
      <c r="F217" s="75"/>
    </row>
    <row r="218" spans="1:6" s="857" customFormat="1" ht="15.75">
      <c r="A218" s="69"/>
      <c r="B218" s="431"/>
      <c r="C218" s="431"/>
      <c r="D218" s="70"/>
      <c r="E218" s="70"/>
      <c r="F218" s="75"/>
    </row>
    <row r="219" spans="1:6" s="857" customFormat="1" ht="15.75">
      <c r="A219" s="69"/>
      <c r="B219" s="431"/>
      <c r="C219" s="431"/>
      <c r="D219" s="70"/>
      <c r="E219" s="70"/>
      <c r="F219" s="75"/>
    </row>
    <row r="220" spans="1:6" s="857" customFormat="1" ht="15.75">
      <c r="A220" s="69"/>
      <c r="B220" s="431"/>
      <c r="C220" s="431"/>
      <c r="D220" s="70"/>
      <c r="E220" s="70"/>
      <c r="F220" s="75"/>
    </row>
    <row r="221" spans="1:6" s="857" customFormat="1" ht="15.75">
      <c r="A221" s="69"/>
      <c r="B221" s="431"/>
      <c r="C221" s="431"/>
      <c r="D221" s="70"/>
      <c r="E221" s="70"/>
      <c r="F221" s="75"/>
    </row>
    <row r="222" spans="1:6" s="857" customFormat="1" ht="15.75">
      <c r="A222" s="69"/>
      <c r="B222" s="431"/>
      <c r="C222" s="431"/>
      <c r="D222" s="70"/>
      <c r="E222" s="70"/>
      <c r="F222" s="75"/>
    </row>
    <row r="223" spans="1:6" s="857" customFormat="1" ht="15.75">
      <c r="A223" s="69"/>
      <c r="B223" s="431"/>
      <c r="C223" s="431"/>
      <c r="D223" s="70"/>
      <c r="E223" s="70"/>
      <c r="F223" s="75"/>
    </row>
    <row r="224" spans="1:6" s="857" customFormat="1" ht="15.75">
      <c r="A224" s="69"/>
      <c r="B224" s="431"/>
      <c r="C224" s="431"/>
      <c r="D224" s="70"/>
      <c r="E224" s="70"/>
      <c r="F224" s="75"/>
    </row>
    <row r="225" spans="1:6" s="857" customFormat="1" ht="15.75">
      <c r="A225" s="69"/>
      <c r="B225" s="431"/>
      <c r="C225" s="431"/>
      <c r="D225" s="70"/>
      <c r="E225" s="70"/>
      <c r="F225" s="75"/>
    </row>
    <row r="226" spans="1:6" s="857" customFormat="1" ht="15.75">
      <c r="A226" s="69"/>
      <c r="B226" s="431"/>
      <c r="C226" s="431"/>
      <c r="D226" s="70"/>
      <c r="E226" s="70"/>
      <c r="F226" s="75"/>
    </row>
    <row r="227" spans="1:6" s="857" customFormat="1" ht="15.75">
      <c r="A227" s="69"/>
      <c r="B227" s="431"/>
      <c r="C227" s="431"/>
      <c r="D227" s="70"/>
      <c r="E227" s="70"/>
      <c r="F227" s="75"/>
    </row>
    <row r="228" spans="1:6" s="857" customFormat="1" ht="15.75">
      <c r="A228" s="69"/>
      <c r="B228" s="431"/>
      <c r="C228" s="431"/>
      <c r="D228" s="70"/>
      <c r="E228" s="70"/>
      <c r="F228" s="75"/>
    </row>
    <row r="229" spans="1:6" s="857" customFormat="1" ht="15.75">
      <c r="A229" s="69"/>
      <c r="B229" s="431"/>
      <c r="C229" s="431"/>
      <c r="D229" s="70"/>
      <c r="E229" s="70"/>
      <c r="F229" s="75"/>
    </row>
    <row r="230" spans="1:6" s="857" customFormat="1" ht="15.75">
      <c r="A230" s="69"/>
      <c r="B230" s="431"/>
      <c r="C230" s="431"/>
      <c r="D230" s="70"/>
      <c r="E230" s="70"/>
      <c r="F230" s="75"/>
    </row>
    <row r="231" spans="1:6" s="857" customFormat="1" ht="15.75">
      <c r="A231" s="69"/>
      <c r="B231" s="431"/>
      <c r="C231" s="431"/>
      <c r="D231" s="70"/>
      <c r="E231" s="70"/>
      <c r="F231" s="75"/>
    </row>
    <row r="232" spans="1:6" s="857" customFormat="1" ht="15.75">
      <c r="A232" s="69"/>
      <c r="B232" s="431"/>
      <c r="C232" s="431"/>
      <c r="D232" s="70"/>
      <c r="E232" s="70"/>
      <c r="F232" s="75"/>
    </row>
    <row r="233" spans="1:6" s="857" customFormat="1" ht="15.75">
      <c r="A233" s="69"/>
      <c r="B233" s="431"/>
      <c r="C233" s="431"/>
      <c r="D233" s="70"/>
      <c r="E233" s="70"/>
      <c r="F233" s="75"/>
    </row>
    <row r="234" spans="1:6" s="857" customFormat="1" ht="15.75">
      <c r="A234" s="69"/>
      <c r="B234" s="431"/>
      <c r="C234" s="431"/>
      <c r="D234" s="70"/>
      <c r="E234" s="70"/>
      <c r="F234" s="75"/>
    </row>
    <row r="235" spans="1:6" s="857" customFormat="1" ht="15.75">
      <c r="A235" s="69"/>
      <c r="B235" s="431"/>
      <c r="C235" s="431"/>
      <c r="D235" s="70"/>
      <c r="E235" s="70"/>
      <c r="F235" s="75"/>
    </row>
    <row r="236" spans="1:6" s="857" customFormat="1" ht="15.75">
      <c r="A236" s="69"/>
      <c r="B236" s="431"/>
      <c r="C236" s="431"/>
      <c r="D236" s="70"/>
      <c r="E236" s="70"/>
      <c r="F236" s="75"/>
    </row>
    <row r="237" spans="1:6" s="857" customFormat="1" ht="15.75">
      <c r="A237" s="69"/>
      <c r="B237" s="431"/>
      <c r="C237" s="431"/>
      <c r="D237" s="70"/>
      <c r="E237" s="70"/>
      <c r="F237" s="75"/>
    </row>
    <row r="238" spans="1:6" s="857" customFormat="1" ht="15.75">
      <c r="A238" s="69"/>
      <c r="B238" s="431"/>
      <c r="C238" s="431"/>
      <c r="D238" s="70"/>
      <c r="E238" s="70"/>
      <c r="F238" s="75"/>
    </row>
    <row r="239" spans="1:6" s="857" customFormat="1" ht="15.75">
      <c r="A239" s="69"/>
      <c r="B239" s="431"/>
      <c r="C239" s="431"/>
      <c r="D239" s="70"/>
      <c r="E239" s="70"/>
      <c r="F239" s="75"/>
    </row>
    <row r="240" spans="1:6" s="857" customFormat="1" ht="15.75">
      <c r="A240" s="69"/>
      <c r="B240" s="431"/>
      <c r="C240" s="431"/>
      <c r="D240" s="70"/>
      <c r="E240" s="70"/>
      <c r="F240" s="75"/>
    </row>
    <row r="241" spans="1:6" s="857" customFormat="1" ht="15.75">
      <c r="A241" s="69"/>
      <c r="B241" s="431"/>
      <c r="C241" s="431"/>
      <c r="D241" s="70"/>
      <c r="E241" s="70"/>
      <c r="F241" s="75"/>
    </row>
    <row r="242" spans="1:6" s="857" customFormat="1" ht="15.75">
      <c r="A242" s="69"/>
      <c r="B242" s="431"/>
      <c r="C242" s="431"/>
      <c r="D242" s="70"/>
      <c r="E242" s="70"/>
      <c r="F242" s="75"/>
    </row>
    <row r="243" spans="1:6" s="857" customFormat="1" ht="15.75">
      <c r="A243" s="69"/>
      <c r="B243" s="431"/>
      <c r="C243" s="431"/>
      <c r="D243" s="70"/>
      <c r="E243" s="70"/>
      <c r="F243" s="75"/>
    </row>
    <row r="244" spans="1:6" s="857" customFormat="1" ht="15.75">
      <c r="A244" s="69"/>
      <c r="B244" s="431"/>
      <c r="C244" s="431"/>
      <c r="D244" s="70"/>
      <c r="E244" s="70"/>
      <c r="F244" s="75"/>
    </row>
    <row r="245" spans="1:6" s="857" customFormat="1" ht="15.75">
      <c r="A245" s="69"/>
      <c r="B245" s="431"/>
      <c r="C245" s="431"/>
      <c r="D245" s="70"/>
      <c r="E245" s="70"/>
      <c r="F245" s="75"/>
    </row>
    <row r="246" spans="1:6" s="857" customFormat="1" ht="15.75">
      <c r="A246" s="69"/>
      <c r="B246" s="431"/>
      <c r="C246" s="431"/>
      <c r="D246" s="70"/>
      <c r="E246" s="70"/>
      <c r="F246" s="75"/>
    </row>
    <row r="247" spans="1:6" s="857" customFormat="1" ht="15.75">
      <c r="A247" s="69"/>
      <c r="B247" s="431"/>
      <c r="C247" s="431"/>
      <c r="D247" s="70"/>
      <c r="E247" s="70"/>
      <c r="F247" s="75"/>
    </row>
    <row r="248" spans="1:6" s="857" customFormat="1" ht="15.75">
      <c r="A248" s="69"/>
      <c r="B248" s="431"/>
      <c r="C248" s="431"/>
      <c r="D248" s="70"/>
      <c r="E248" s="70"/>
      <c r="F248" s="75"/>
    </row>
    <row r="249" spans="1:6" s="857" customFormat="1" ht="15.75">
      <c r="A249" s="69"/>
      <c r="B249" s="431"/>
      <c r="C249" s="431"/>
      <c r="D249" s="70"/>
      <c r="E249" s="70"/>
      <c r="F249" s="75"/>
    </row>
    <row r="250" spans="1:6" s="857" customFormat="1" ht="15.75">
      <c r="A250" s="69"/>
      <c r="B250" s="431"/>
      <c r="C250" s="431"/>
      <c r="D250" s="70"/>
      <c r="E250" s="70"/>
      <c r="F250" s="75"/>
    </row>
    <row r="251" spans="1:6" s="857" customFormat="1" ht="15.75">
      <c r="A251" s="69"/>
      <c r="B251" s="431"/>
      <c r="C251" s="431"/>
      <c r="D251" s="70"/>
      <c r="E251" s="70"/>
      <c r="F251" s="75"/>
    </row>
    <row r="252" spans="1:6" s="857" customFormat="1" ht="15.75">
      <c r="A252" s="69"/>
      <c r="B252" s="431"/>
      <c r="C252" s="431"/>
      <c r="D252" s="70"/>
      <c r="E252" s="70"/>
      <c r="F252" s="75"/>
    </row>
    <row r="253" spans="1:6" s="857" customFormat="1" ht="15.75">
      <c r="A253" s="69"/>
      <c r="B253" s="431"/>
      <c r="C253" s="431"/>
      <c r="D253" s="70"/>
      <c r="E253" s="70"/>
      <c r="F253" s="75"/>
    </row>
    <row r="254" spans="1:6" s="857" customFormat="1" ht="15.75">
      <c r="A254" s="69"/>
      <c r="B254" s="431"/>
      <c r="C254" s="431"/>
      <c r="D254" s="70"/>
      <c r="E254" s="70"/>
      <c r="F254" s="75"/>
    </row>
    <row r="255" spans="1:6" s="857" customFormat="1" ht="15.75">
      <c r="A255" s="69"/>
      <c r="B255" s="431"/>
      <c r="C255" s="431"/>
      <c r="D255" s="70"/>
      <c r="E255" s="70"/>
      <c r="F255" s="75"/>
    </row>
    <row r="256" spans="1:6" s="857" customFormat="1" ht="15.75">
      <c r="A256" s="69"/>
      <c r="B256" s="431"/>
      <c r="C256" s="431"/>
      <c r="D256" s="70"/>
      <c r="E256" s="70"/>
      <c r="F256" s="75"/>
    </row>
    <row r="257" spans="1:6" s="857" customFormat="1" ht="15.75">
      <c r="A257" s="69"/>
      <c r="B257" s="431"/>
      <c r="C257" s="431"/>
      <c r="D257" s="70"/>
      <c r="E257" s="70"/>
      <c r="F257" s="75"/>
    </row>
    <row r="258" spans="1:6" s="857" customFormat="1" ht="15.75">
      <c r="A258" s="69"/>
      <c r="B258" s="431"/>
      <c r="C258" s="431"/>
      <c r="D258" s="70"/>
      <c r="E258" s="70"/>
      <c r="F258" s="75"/>
    </row>
    <row r="259" spans="1:6" s="857" customFormat="1" ht="15.75">
      <c r="A259" s="69"/>
      <c r="B259" s="431"/>
      <c r="C259" s="431"/>
      <c r="D259" s="70"/>
      <c r="E259" s="70"/>
      <c r="F259" s="75"/>
    </row>
    <row r="260" spans="1:6" s="857" customFormat="1" ht="15.75">
      <c r="A260" s="69"/>
      <c r="B260" s="431"/>
      <c r="C260" s="431"/>
      <c r="D260" s="70"/>
      <c r="E260" s="70"/>
      <c r="F260" s="75"/>
    </row>
    <row r="261" spans="1:6" s="857" customFormat="1" ht="15.75">
      <c r="A261" s="69"/>
      <c r="B261" s="431"/>
      <c r="C261" s="431"/>
      <c r="D261" s="70"/>
      <c r="E261" s="70"/>
      <c r="F261" s="75"/>
    </row>
    <row r="262" spans="1:6" s="857" customFormat="1" ht="15.75">
      <c r="A262" s="69"/>
      <c r="B262" s="431"/>
      <c r="C262" s="431"/>
      <c r="D262" s="70"/>
      <c r="E262" s="70"/>
      <c r="F262" s="75"/>
    </row>
    <row r="263" spans="1:6" s="857" customFormat="1" ht="15.75">
      <c r="A263" s="69"/>
      <c r="B263" s="70"/>
      <c r="C263" s="70"/>
      <c r="D263" s="70"/>
      <c r="E263" s="70"/>
      <c r="F263" s="75"/>
    </row>
    <row r="264" spans="1:6" s="857" customFormat="1" ht="15.75">
      <c r="A264" s="69"/>
      <c r="B264" s="70"/>
      <c r="C264" s="70"/>
      <c r="D264" s="70"/>
      <c r="E264" s="70"/>
      <c r="F264" s="75"/>
    </row>
    <row r="265" spans="1:6" s="857" customFormat="1" ht="15.75">
      <c r="A265" s="69"/>
      <c r="B265" s="70"/>
      <c r="C265" s="70"/>
      <c r="D265" s="70"/>
      <c r="E265" s="70"/>
      <c r="F265" s="75"/>
    </row>
    <row r="266" spans="1:6" s="857" customFormat="1" ht="15.75">
      <c r="A266" s="69"/>
      <c r="B266" s="70"/>
      <c r="C266" s="70"/>
      <c r="D266" s="70"/>
      <c r="E266" s="70"/>
      <c r="F266" s="75"/>
    </row>
    <row r="267" spans="1:6" s="857" customFormat="1" ht="15.75">
      <c r="A267" s="69"/>
      <c r="B267" s="70"/>
      <c r="C267" s="70"/>
      <c r="D267" s="70"/>
      <c r="E267" s="70"/>
      <c r="F267" s="75"/>
    </row>
    <row r="268" spans="1:6" s="857" customFormat="1" ht="15.75">
      <c r="A268" s="69"/>
      <c r="B268" s="70"/>
      <c r="C268" s="70"/>
      <c r="D268" s="70"/>
      <c r="E268" s="70"/>
      <c r="F268" s="75"/>
    </row>
    <row r="269" spans="1:6" s="857" customFormat="1" ht="15.75">
      <c r="A269" s="69"/>
      <c r="B269" s="70"/>
      <c r="C269" s="70"/>
      <c r="D269" s="70"/>
      <c r="E269" s="70"/>
      <c r="F269" s="75"/>
    </row>
    <row r="270" spans="1:6" s="857" customFormat="1" ht="15.75">
      <c r="A270" s="69"/>
      <c r="B270" s="70"/>
      <c r="C270" s="70"/>
      <c r="D270" s="70"/>
      <c r="E270" s="70"/>
      <c r="F270" s="75"/>
    </row>
    <row r="271" spans="1:6" s="857" customFormat="1" ht="15.75">
      <c r="A271" s="69"/>
      <c r="B271" s="70"/>
      <c r="C271" s="70"/>
      <c r="D271" s="70"/>
      <c r="E271" s="70"/>
      <c r="F271" s="75"/>
    </row>
    <row r="272" spans="1:6" s="857" customFormat="1" ht="15.75">
      <c r="A272" s="69"/>
      <c r="B272" s="70"/>
      <c r="C272" s="70"/>
      <c r="D272" s="70"/>
      <c r="E272" s="70"/>
      <c r="F272" s="75"/>
    </row>
    <row r="273" spans="1:6" s="857" customFormat="1" ht="15.75">
      <c r="A273" s="69"/>
      <c r="B273" s="70"/>
      <c r="C273" s="70"/>
      <c r="D273" s="70"/>
      <c r="E273" s="70"/>
      <c r="F273" s="75"/>
    </row>
    <row r="274" spans="1:6" s="857" customFormat="1" ht="15.75">
      <c r="A274" s="69"/>
      <c r="B274" s="70"/>
      <c r="C274" s="70"/>
      <c r="D274" s="70"/>
      <c r="E274" s="70"/>
      <c r="F274" s="75"/>
    </row>
    <row r="275" spans="1:6" s="857" customFormat="1" ht="15.75">
      <c r="A275" s="69"/>
      <c r="B275" s="70"/>
      <c r="C275" s="70"/>
      <c r="D275" s="70"/>
      <c r="E275" s="70"/>
      <c r="F275" s="75"/>
    </row>
    <row r="276" spans="1:6" s="857" customFormat="1" ht="15.75">
      <c r="A276" s="69"/>
      <c r="B276" s="70"/>
      <c r="C276" s="70"/>
      <c r="D276" s="70"/>
      <c r="E276" s="70"/>
      <c r="F276" s="75"/>
    </row>
    <row r="277" spans="1:6" s="857" customFormat="1" ht="15.75">
      <c r="A277" s="69"/>
      <c r="B277" s="70"/>
      <c r="C277" s="70"/>
      <c r="D277" s="70"/>
      <c r="E277" s="70"/>
      <c r="F277" s="75"/>
    </row>
    <row r="278" spans="1:6" s="857" customFormat="1" ht="15.75">
      <c r="A278" s="69"/>
      <c r="B278" s="70"/>
      <c r="C278" s="70"/>
      <c r="D278" s="70"/>
      <c r="E278" s="70"/>
      <c r="F278" s="75"/>
    </row>
    <row r="279" spans="1:6" s="857" customFormat="1" ht="15.75">
      <c r="A279" s="69"/>
      <c r="B279" s="70"/>
      <c r="C279" s="70"/>
      <c r="D279" s="70"/>
      <c r="E279" s="70"/>
      <c r="F279" s="75"/>
    </row>
    <row r="280" spans="1:6" s="857" customFormat="1" ht="15.75">
      <c r="A280" s="69"/>
      <c r="B280" s="70"/>
      <c r="C280" s="70"/>
      <c r="D280" s="70"/>
      <c r="E280" s="70"/>
      <c r="F280" s="75"/>
    </row>
    <row r="281" spans="1:6" s="857" customFormat="1" ht="15.75">
      <c r="A281" s="69"/>
      <c r="B281" s="70"/>
      <c r="C281" s="70"/>
      <c r="D281" s="70"/>
      <c r="E281" s="70"/>
      <c r="F281" s="75"/>
    </row>
    <row r="282" spans="1:6" s="857" customFormat="1" ht="15.75">
      <c r="A282" s="69"/>
      <c r="B282" s="70"/>
      <c r="C282" s="70"/>
      <c r="D282" s="70"/>
      <c r="E282" s="70"/>
      <c r="F282" s="75"/>
    </row>
    <row r="283" spans="1:6" s="857" customFormat="1" ht="15.75">
      <c r="A283" s="69"/>
      <c r="B283" s="70"/>
      <c r="C283" s="70"/>
      <c r="D283" s="70"/>
      <c r="E283" s="70"/>
      <c r="F283" s="75"/>
    </row>
    <row r="284" spans="1:6" s="857" customFormat="1" ht="15.75">
      <c r="A284" s="69"/>
      <c r="B284" s="70"/>
      <c r="C284" s="70"/>
      <c r="D284" s="70"/>
      <c r="E284" s="70"/>
      <c r="F284" s="75"/>
    </row>
    <row r="285" spans="1:6" s="857" customFormat="1" ht="15.75">
      <c r="A285" s="69"/>
      <c r="B285" s="70"/>
      <c r="C285" s="70"/>
      <c r="D285" s="70"/>
      <c r="E285" s="70"/>
      <c r="F285" s="75"/>
    </row>
    <row r="286" spans="1:6" s="857" customFormat="1" ht="15.75">
      <c r="A286" s="69"/>
      <c r="B286" s="70"/>
      <c r="C286" s="70"/>
      <c r="D286" s="70"/>
      <c r="E286" s="70"/>
      <c r="F286" s="75"/>
    </row>
    <row r="287" spans="1:6" s="857" customFormat="1" ht="15.75">
      <c r="A287" s="69"/>
      <c r="B287" s="70"/>
      <c r="C287" s="70"/>
      <c r="D287" s="70"/>
      <c r="E287" s="70"/>
      <c r="F287" s="75"/>
    </row>
    <row r="288" spans="1:6" s="857" customFormat="1" ht="15.75">
      <c r="A288" s="69"/>
      <c r="B288" s="70"/>
      <c r="C288" s="70"/>
      <c r="D288" s="70"/>
      <c r="E288" s="70"/>
      <c r="F288" s="75"/>
    </row>
    <row r="289" spans="1:6" s="857" customFormat="1" ht="15.75">
      <c r="A289" s="69"/>
      <c r="B289" s="70"/>
      <c r="C289" s="70"/>
      <c r="D289" s="70"/>
      <c r="E289" s="70"/>
      <c r="F289" s="75"/>
    </row>
    <row r="290" spans="1:6" s="857" customFormat="1" ht="15.75">
      <c r="A290" s="69"/>
      <c r="B290" s="70"/>
      <c r="C290" s="70"/>
      <c r="D290" s="70"/>
      <c r="E290" s="70"/>
      <c r="F290" s="75"/>
    </row>
    <row r="291" spans="1:6" s="857" customFormat="1" ht="15.75">
      <c r="A291" s="69"/>
      <c r="B291" s="70"/>
      <c r="C291" s="70"/>
      <c r="D291" s="70"/>
      <c r="E291" s="70"/>
      <c r="F291" s="75"/>
    </row>
    <row r="292" spans="1:6" s="857" customFormat="1" ht="15.75">
      <c r="A292" s="69"/>
      <c r="B292" s="70"/>
      <c r="C292" s="70"/>
      <c r="D292" s="70"/>
      <c r="E292" s="70"/>
      <c r="F292" s="75"/>
    </row>
    <row r="293" spans="1:6" s="857" customFormat="1" ht="15.75">
      <c r="A293" s="69"/>
      <c r="B293" s="70"/>
      <c r="C293" s="70"/>
      <c r="D293" s="70"/>
      <c r="E293" s="70"/>
      <c r="F293" s="75"/>
    </row>
    <row r="294" spans="1:6" s="857" customFormat="1" ht="15.75">
      <c r="A294" s="69"/>
      <c r="B294" s="70"/>
      <c r="C294" s="70"/>
      <c r="D294" s="70"/>
      <c r="E294" s="70"/>
      <c r="F294" s="75"/>
    </row>
    <row r="295" spans="1:6" s="857" customFormat="1" ht="15.75">
      <c r="A295" s="69"/>
      <c r="B295" s="70"/>
      <c r="C295" s="70"/>
      <c r="D295" s="70"/>
      <c r="E295" s="70"/>
      <c r="F295" s="75"/>
    </row>
    <row r="296" spans="1:6" s="857" customFormat="1" ht="15.75">
      <c r="A296" s="69"/>
      <c r="B296" s="70"/>
      <c r="C296" s="70"/>
      <c r="D296" s="70"/>
      <c r="E296" s="70"/>
      <c r="F296" s="75"/>
    </row>
    <row r="297" spans="1:6" s="857" customFormat="1" ht="15.75">
      <c r="A297" s="69"/>
      <c r="B297" s="70"/>
      <c r="C297" s="70"/>
      <c r="D297" s="70"/>
      <c r="E297" s="70"/>
      <c r="F297" s="75"/>
    </row>
    <row r="298" spans="1:6" s="857" customFormat="1" ht="15.75">
      <c r="A298" s="69"/>
      <c r="B298" s="70"/>
      <c r="C298" s="70"/>
      <c r="D298" s="70"/>
      <c r="E298" s="70"/>
      <c r="F298" s="75"/>
    </row>
    <row r="299" spans="1:6" s="857" customFormat="1" ht="15.75">
      <c r="A299" s="69"/>
      <c r="B299" s="70"/>
      <c r="C299" s="70"/>
      <c r="D299" s="70"/>
      <c r="E299" s="70"/>
      <c r="F299" s="75"/>
    </row>
    <row r="300" spans="1:6" s="857" customFormat="1" ht="15.75">
      <c r="A300" s="69"/>
      <c r="B300" s="70"/>
      <c r="C300" s="70"/>
      <c r="D300" s="70"/>
      <c r="E300" s="70"/>
      <c r="F300" s="75"/>
    </row>
    <row r="301" spans="1:6" s="857" customFormat="1" ht="15.75">
      <c r="A301" s="69"/>
      <c r="B301" s="70"/>
      <c r="C301" s="70"/>
      <c r="D301" s="70"/>
      <c r="E301" s="70"/>
      <c r="F301" s="75"/>
    </row>
    <row r="302" spans="1:6" s="857" customFormat="1" ht="15.75">
      <c r="A302" s="69"/>
      <c r="B302" s="70"/>
      <c r="C302" s="70"/>
      <c r="D302" s="70"/>
      <c r="E302" s="70"/>
      <c r="F302" s="75"/>
    </row>
    <row r="303" spans="1:6" s="857" customFormat="1" ht="15.75">
      <c r="A303" s="69"/>
      <c r="B303" s="70"/>
      <c r="C303" s="70"/>
      <c r="D303" s="70"/>
      <c r="E303" s="70"/>
      <c r="F303" s="75"/>
    </row>
    <row r="304" spans="1:6" s="857" customFormat="1" ht="15.75">
      <c r="A304" s="69"/>
      <c r="B304" s="70"/>
      <c r="C304" s="70"/>
      <c r="D304" s="70"/>
      <c r="E304" s="70"/>
      <c r="F304" s="75"/>
    </row>
    <row r="305" spans="1:6" s="857" customFormat="1" ht="15.75">
      <c r="A305" s="69"/>
      <c r="B305" s="70"/>
      <c r="C305" s="70"/>
      <c r="D305" s="70"/>
      <c r="E305" s="70"/>
      <c r="F305" s="75"/>
    </row>
    <row r="306" spans="1:6" s="857" customFormat="1" ht="15.75">
      <c r="A306" s="69"/>
      <c r="B306" s="70"/>
      <c r="C306" s="70"/>
      <c r="D306" s="70"/>
      <c r="E306" s="70"/>
      <c r="F306" s="75"/>
    </row>
    <row r="307" spans="1:6" s="857" customFormat="1" ht="15.75">
      <c r="A307" s="69"/>
      <c r="B307" s="70"/>
      <c r="C307" s="70"/>
      <c r="D307" s="70"/>
      <c r="E307" s="70"/>
      <c r="F307" s="75"/>
    </row>
    <row r="308" spans="1:6" s="857" customFormat="1" ht="15.75">
      <c r="A308" s="69"/>
      <c r="B308" s="70"/>
      <c r="C308" s="70"/>
      <c r="D308" s="70"/>
      <c r="E308" s="70"/>
      <c r="F308" s="75"/>
    </row>
    <row r="309" spans="1:6" s="857" customFormat="1" ht="15.75">
      <c r="A309" s="69"/>
      <c r="B309" s="70"/>
      <c r="C309" s="70"/>
      <c r="D309" s="70"/>
      <c r="E309" s="70"/>
      <c r="F309" s="75"/>
    </row>
    <row r="310" spans="1:6" s="857" customFormat="1" ht="15.75">
      <c r="A310" s="69"/>
      <c r="B310" s="70"/>
      <c r="C310" s="70"/>
      <c r="D310" s="70"/>
      <c r="E310" s="70"/>
      <c r="F310" s="75"/>
    </row>
    <row r="311" spans="1:6" s="857" customFormat="1" ht="15.75">
      <c r="A311" s="69"/>
      <c r="B311" s="70"/>
      <c r="C311" s="70"/>
      <c r="D311" s="70"/>
      <c r="E311" s="70"/>
      <c r="F311" s="75"/>
    </row>
    <row r="312" spans="1:6" s="857" customFormat="1" ht="15.75">
      <c r="A312" s="69"/>
      <c r="B312" s="70"/>
      <c r="C312" s="70"/>
      <c r="D312" s="70"/>
      <c r="E312" s="70"/>
      <c r="F312" s="75"/>
    </row>
    <row r="313" spans="1:6" s="857" customFormat="1" ht="15.75">
      <c r="A313" s="69"/>
      <c r="B313" s="70"/>
      <c r="C313" s="70"/>
      <c r="D313" s="70"/>
      <c r="E313" s="70"/>
      <c r="F313" s="75"/>
    </row>
    <row r="314" spans="1:6" s="857" customFormat="1" ht="15.75">
      <c r="A314" s="69"/>
      <c r="B314" s="70"/>
      <c r="C314" s="70"/>
      <c r="D314" s="70"/>
      <c r="E314" s="70"/>
      <c r="F314" s="75"/>
    </row>
    <row r="315" spans="1:6" s="857" customFormat="1" ht="15.75">
      <c r="A315" s="69"/>
      <c r="B315" s="70"/>
      <c r="C315" s="70"/>
      <c r="D315" s="70"/>
      <c r="E315" s="70"/>
      <c r="F315" s="75"/>
    </row>
    <row r="316" spans="1:6" s="857" customFormat="1" ht="15.75">
      <c r="A316" s="69"/>
      <c r="B316" s="70"/>
      <c r="C316" s="70"/>
      <c r="D316" s="70"/>
      <c r="E316" s="70"/>
      <c r="F316" s="75"/>
    </row>
    <row r="317" spans="1:6" s="857" customFormat="1" ht="15.75">
      <c r="A317" s="69"/>
      <c r="B317" s="70"/>
      <c r="C317" s="70"/>
      <c r="D317" s="70"/>
      <c r="E317" s="70"/>
      <c r="F317" s="75"/>
    </row>
    <row r="318" spans="1:6" s="857" customFormat="1" ht="15.75">
      <c r="A318" s="69"/>
      <c r="B318" s="70"/>
      <c r="C318" s="70"/>
      <c r="D318" s="70"/>
      <c r="E318" s="70"/>
      <c r="F318" s="75"/>
    </row>
    <row r="319" spans="1:6" s="857" customFormat="1" ht="15.75">
      <c r="A319" s="69"/>
      <c r="B319" s="70"/>
      <c r="C319" s="70"/>
      <c r="D319" s="70"/>
      <c r="E319" s="70"/>
      <c r="F319" s="75"/>
    </row>
    <row r="320" spans="1:6" s="857" customFormat="1" ht="15.75">
      <c r="A320" s="69"/>
      <c r="B320" s="70"/>
      <c r="C320" s="70"/>
      <c r="D320" s="70"/>
      <c r="E320" s="70"/>
      <c r="F320" s="75"/>
    </row>
    <row r="321" spans="1:6" s="857" customFormat="1" ht="15.75">
      <c r="A321" s="69"/>
      <c r="B321" s="70"/>
      <c r="C321" s="70"/>
      <c r="D321" s="70"/>
      <c r="E321" s="70"/>
      <c r="F321" s="75"/>
    </row>
    <row r="322" spans="1:6" s="857" customFormat="1" ht="15.75">
      <c r="A322" s="69"/>
      <c r="B322" s="70"/>
      <c r="C322" s="70"/>
      <c r="D322" s="70"/>
      <c r="E322" s="70"/>
      <c r="F322" s="75"/>
    </row>
    <row r="323" spans="1:6" s="857" customFormat="1" ht="15.75">
      <c r="A323" s="69"/>
      <c r="B323" s="70"/>
      <c r="C323" s="70"/>
      <c r="D323" s="70"/>
      <c r="E323" s="70"/>
      <c r="F323" s="75"/>
    </row>
    <row r="324" spans="1:6" s="857" customFormat="1" ht="15.75">
      <c r="A324" s="69"/>
      <c r="B324" s="70"/>
      <c r="C324" s="70"/>
      <c r="D324" s="70"/>
      <c r="E324" s="70"/>
      <c r="F324" s="75"/>
    </row>
    <row r="325" spans="1:6" s="857" customFormat="1" ht="15.75">
      <c r="A325" s="69"/>
      <c r="B325" s="70"/>
      <c r="C325" s="70"/>
      <c r="D325" s="70"/>
      <c r="E325" s="70"/>
      <c r="F325" s="75"/>
    </row>
    <row r="326" spans="1:6" s="857" customFormat="1" ht="15.75">
      <c r="A326" s="69"/>
      <c r="B326" s="70"/>
      <c r="C326" s="70"/>
      <c r="D326" s="70"/>
      <c r="E326" s="70"/>
      <c r="F326" s="75"/>
    </row>
    <row r="327" spans="1:6" s="857" customFormat="1" ht="15.75">
      <c r="A327" s="69"/>
      <c r="B327" s="70"/>
      <c r="C327" s="70"/>
      <c r="D327" s="70"/>
      <c r="E327" s="70"/>
      <c r="F327" s="75"/>
    </row>
    <row r="328" spans="1:6" s="857" customFormat="1" ht="15.75">
      <c r="A328" s="69"/>
      <c r="B328" s="70"/>
      <c r="C328" s="70"/>
      <c r="D328" s="70"/>
      <c r="E328" s="70"/>
      <c r="F328" s="75"/>
    </row>
    <row r="329" spans="1:6" s="857" customFormat="1" ht="15.75">
      <c r="A329" s="69"/>
      <c r="B329" s="70"/>
      <c r="C329" s="70"/>
      <c r="D329" s="70"/>
      <c r="E329" s="70"/>
      <c r="F329" s="75"/>
    </row>
    <row r="330" spans="1:6" s="857" customFormat="1" ht="15.75">
      <c r="A330" s="69"/>
      <c r="B330" s="70"/>
      <c r="C330" s="70"/>
      <c r="D330" s="70"/>
      <c r="E330" s="70"/>
      <c r="F330" s="75"/>
    </row>
    <row r="331" spans="1:6" s="857" customFormat="1" ht="15.75">
      <c r="A331" s="69"/>
      <c r="B331" s="70"/>
      <c r="C331" s="70"/>
      <c r="D331" s="70"/>
      <c r="E331" s="70"/>
      <c r="F331" s="75"/>
    </row>
    <row r="332" spans="1:6" s="857" customFormat="1" ht="15.75">
      <c r="A332" s="69"/>
      <c r="B332" s="70"/>
      <c r="C332" s="70"/>
      <c r="D332" s="70"/>
      <c r="E332" s="70"/>
      <c r="F332" s="75"/>
    </row>
    <row r="333" spans="1:6" s="857" customFormat="1" ht="15.75">
      <c r="A333" s="69"/>
      <c r="B333" s="70"/>
      <c r="C333" s="70"/>
      <c r="D333" s="70"/>
      <c r="E333" s="70"/>
      <c r="F333" s="75"/>
    </row>
    <row r="334" spans="1:6" s="857" customFormat="1" ht="15.75">
      <c r="A334" s="69"/>
      <c r="B334" s="70"/>
      <c r="C334" s="70"/>
      <c r="D334" s="70"/>
      <c r="E334" s="70"/>
      <c r="F334" s="75"/>
    </row>
    <row r="335" spans="1:6" s="857" customFormat="1" ht="15.75">
      <c r="A335" s="69"/>
      <c r="B335" s="70"/>
      <c r="C335" s="70"/>
      <c r="D335" s="70"/>
      <c r="E335" s="70"/>
      <c r="F335" s="75"/>
    </row>
    <row r="336" spans="1:6" s="857" customFormat="1" ht="15.75">
      <c r="A336" s="69"/>
      <c r="B336" s="70"/>
      <c r="C336" s="70"/>
      <c r="D336" s="70"/>
      <c r="E336" s="70"/>
      <c r="F336" s="75"/>
    </row>
    <row r="337" spans="1:6" s="857" customFormat="1" ht="15.75">
      <c r="A337" s="69"/>
      <c r="B337" s="70"/>
      <c r="C337" s="70"/>
      <c r="D337" s="70"/>
      <c r="E337" s="70"/>
      <c r="F337" s="75"/>
    </row>
    <row r="338" spans="1:6" s="857" customFormat="1" ht="15.75">
      <c r="A338" s="69"/>
      <c r="B338" s="70"/>
      <c r="C338" s="70"/>
      <c r="D338" s="70"/>
      <c r="E338" s="70"/>
      <c r="F338" s="75"/>
    </row>
    <row r="339" spans="1:6" s="857" customFormat="1" ht="15.75">
      <c r="A339" s="69"/>
      <c r="B339" s="70"/>
      <c r="C339" s="70"/>
      <c r="D339" s="70"/>
      <c r="E339" s="70"/>
      <c r="F339" s="75"/>
    </row>
    <row r="340" spans="1:6" s="857" customFormat="1" ht="15.75">
      <c r="A340" s="69"/>
      <c r="B340" s="70"/>
      <c r="C340" s="70"/>
      <c r="D340" s="70"/>
      <c r="E340" s="70"/>
      <c r="F340" s="75"/>
    </row>
    <row r="341" spans="1:6" s="857" customFormat="1" ht="15.75">
      <c r="A341" s="69"/>
      <c r="B341" s="70"/>
      <c r="C341" s="70"/>
      <c r="D341" s="70"/>
      <c r="E341" s="70"/>
      <c r="F341" s="75"/>
    </row>
    <row r="342" spans="1:6" s="857" customFormat="1" ht="15.75">
      <c r="A342" s="69"/>
      <c r="B342" s="70"/>
      <c r="C342" s="70"/>
      <c r="D342" s="70"/>
      <c r="E342" s="70"/>
      <c r="F342" s="75"/>
    </row>
    <row r="343" spans="1:6" s="857" customFormat="1" ht="15.75">
      <c r="A343" s="69"/>
      <c r="B343" s="70"/>
      <c r="C343" s="70"/>
      <c r="D343" s="70"/>
      <c r="E343" s="70"/>
      <c r="F343" s="75"/>
    </row>
    <row r="344" spans="1:6" s="857" customFormat="1" ht="15.75">
      <c r="A344" s="69"/>
      <c r="B344" s="70"/>
      <c r="C344" s="70"/>
      <c r="D344" s="70"/>
      <c r="E344" s="70"/>
      <c r="F344" s="75"/>
    </row>
    <row r="345" spans="1:6" s="857" customFormat="1" ht="15.75">
      <c r="A345" s="69"/>
      <c r="B345" s="70"/>
      <c r="C345" s="70"/>
      <c r="D345" s="70"/>
      <c r="E345" s="70"/>
      <c r="F345" s="75"/>
    </row>
    <row r="346" spans="1:6" s="857" customFormat="1" ht="15.75">
      <c r="A346" s="69"/>
      <c r="B346" s="70"/>
      <c r="C346" s="70"/>
      <c r="D346" s="70"/>
      <c r="E346" s="70"/>
      <c r="F346" s="75"/>
    </row>
    <row r="347" spans="1:6" s="857" customFormat="1" ht="15.75">
      <c r="A347" s="69"/>
      <c r="B347" s="70"/>
      <c r="C347" s="70"/>
      <c r="D347" s="70"/>
      <c r="E347" s="70"/>
      <c r="F347" s="75"/>
    </row>
    <row r="348" spans="1:6" s="857" customFormat="1" ht="15.75">
      <c r="A348" s="69"/>
      <c r="B348" s="70"/>
      <c r="C348" s="70"/>
      <c r="D348" s="70"/>
      <c r="E348" s="70"/>
      <c r="F348" s="75"/>
    </row>
    <row r="349" spans="1:6" s="857" customFormat="1" ht="15.75">
      <c r="A349" s="69"/>
      <c r="B349" s="70"/>
      <c r="C349" s="70"/>
      <c r="D349" s="70"/>
      <c r="E349" s="70"/>
      <c r="F349" s="75"/>
    </row>
    <row r="350" spans="1:6" s="857" customFormat="1" ht="15.75">
      <c r="A350" s="69"/>
      <c r="B350" s="70"/>
      <c r="C350" s="70"/>
      <c r="D350" s="70"/>
      <c r="E350" s="70"/>
      <c r="F350" s="75"/>
    </row>
    <row r="351" spans="1:6" s="857" customFormat="1" ht="15.75">
      <c r="A351" s="69"/>
      <c r="B351" s="70"/>
      <c r="C351" s="70"/>
      <c r="D351" s="70"/>
      <c r="E351" s="70"/>
      <c r="F351" s="75"/>
    </row>
    <row r="352" spans="1:6" s="857" customFormat="1" ht="15.75">
      <c r="A352" s="69"/>
      <c r="B352" s="70"/>
      <c r="C352" s="70"/>
      <c r="D352" s="70"/>
      <c r="E352" s="70"/>
      <c r="F352" s="75"/>
    </row>
    <row r="353" spans="1:6" s="857" customFormat="1" ht="15.75">
      <c r="A353" s="69"/>
      <c r="B353" s="70"/>
      <c r="C353" s="70"/>
      <c r="D353" s="70"/>
      <c r="E353" s="70"/>
      <c r="F353" s="75"/>
    </row>
    <row r="354" spans="1:6" s="857" customFormat="1" ht="15.75">
      <c r="A354" s="69"/>
      <c r="B354" s="70"/>
      <c r="C354" s="70"/>
      <c r="D354" s="70"/>
      <c r="E354" s="70"/>
      <c r="F354" s="75"/>
    </row>
    <row r="355" spans="1:6" s="857" customFormat="1" ht="15.75">
      <c r="A355" s="69"/>
      <c r="B355" s="70"/>
      <c r="C355" s="70"/>
      <c r="D355" s="70"/>
      <c r="E355" s="70"/>
      <c r="F355" s="75"/>
    </row>
    <row r="356" spans="1:6" s="857" customFormat="1" ht="15.75">
      <c r="A356" s="69"/>
      <c r="B356" s="70"/>
      <c r="C356" s="70"/>
      <c r="D356" s="70"/>
      <c r="E356" s="70"/>
      <c r="F356" s="75"/>
    </row>
    <row r="357" spans="1:6" s="857" customFormat="1" ht="15.75">
      <c r="A357" s="69"/>
      <c r="B357" s="70"/>
      <c r="C357" s="70"/>
      <c r="D357" s="70"/>
      <c r="E357" s="70"/>
      <c r="F357" s="75"/>
    </row>
    <row r="358" spans="1:6" s="857" customFormat="1" ht="15.75">
      <c r="A358" s="69"/>
      <c r="B358" s="70"/>
      <c r="C358" s="70"/>
      <c r="D358" s="70"/>
      <c r="E358" s="70"/>
      <c r="F358" s="75"/>
    </row>
    <row r="359" spans="1:6" s="857" customFormat="1" ht="15.75">
      <c r="A359" s="69"/>
      <c r="B359" s="70"/>
      <c r="C359" s="70"/>
      <c r="D359" s="70"/>
      <c r="E359" s="70"/>
      <c r="F359" s="75"/>
    </row>
    <row r="360" spans="1:6" s="857" customFormat="1" ht="15.75">
      <c r="A360" s="69"/>
      <c r="B360" s="70"/>
      <c r="C360" s="70"/>
      <c r="D360" s="70"/>
      <c r="E360" s="70"/>
      <c r="F360" s="75"/>
    </row>
    <row r="361" spans="1:6" s="857" customFormat="1" ht="15.75">
      <c r="A361" s="69"/>
      <c r="B361" s="70"/>
      <c r="C361" s="70"/>
      <c r="D361" s="70"/>
      <c r="E361" s="70"/>
      <c r="F361" s="75"/>
    </row>
    <row r="362" spans="1:6" s="857" customFormat="1" ht="15.75">
      <c r="A362" s="69"/>
      <c r="B362" s="70"/>
      <c r="C362" s="70"/>
      <c r="D362" s="70"/>
      <c r="E362" s="70"/>
      <c r="F362" s="75"/>
    </row>
    <row r="363" spans="1:6" s="857" customFormat="1" ht="15.75">
      <c r="A363" s="69"/>
      <c r="B363" s="70"/>
      <c r="C363" s="70"/>
      <c r="D363" s="70"/>
      <c r="E363" s="70"/>
      <c r="F363" s="75"/>
    </row>
    <row r="364" spans="1:6" s="857" customFormat="1" ht="15.75">
      <c r="A364" s="69"/>
      <c r="B364" s="70"/>
      <c r="C364" s="70"/>
      <c r="D364" s="70"/>
      <c r="E364" s="70"/>
      <c r="F364" s="75"/>
    </row>
    <row r="365" spans="1:6" s="857" customFormat="1" ht="15.75">
      <c r="A365" s="69"/>
      <c r="B365" s="70"/>
      <c r="C365" s="70"/>
      <c r="D365" s="70"/>
      <c r="E365" s="70"/>
      <c r="F365" s="75"/>
    </row>
    <row r="366" spans="1:6" s="857" customFormat="1" ht="15.75">
      <c r="A366" s="69"/>
      <c r="B366" s="70"/>
      <c r="C366" s="70"/>
      <c r="D366" s="70"/>
      <c r="E366" s="70"/>
      <c r="F366" s="75"/>
    </row>
    <row r="367" spans="1:6" s="857" customFormat="1" ht="15.75">
      <c r="A367" s="69"/>
      <c r="B367" s="70"/>
      <c r="C367" s="70"/>
      <c r="D367" s="70"/>
      <c r="E367" s="70"/>
      <c r="F367" s="75"/>
    </row>
    <row r="368" spans="1:6" s="857" customFormat="1" ht="15.75">
      <c r="A368" s="69"/>
      <c r="B368" s="70"/>
      <c r="C368" s="70"/>
      <c r="D368" s="70"/>
      <c r="E368" s="70"/>
      <c r="F368" s="75"/>
    </row>
    <row r="369" spans="1:6" s="857" customFormat="1" ht="15.75">
      <c r="A369" s="69"/>
      <c r="B369" s="70"/>
      <c r="C369" s="70"/>
      <c r="D369" s="70"/>
      <c r="E369" s="70"/>
      <c r="F369" s="75"/>
    </row>
    <row r="370" spans="1:6" s="857" customFormat="1" ht="15.75">
      <c r="A370" s="69"/>
      <c r="B370" s="70"/>
      <c r="C370" s="70"/>
      <c r="D370" s="70"/>
      <c r="E370" s="70"/>
      <c r="F370" s="75"/>
    </row>
    <row r="371" spans="1:6" s="857" customFormat="1" ht="15.75">
      <c r="A371" s="69"/>
      <c r="B371" s="70"/>
      <c r="C371" s="70"/>
      <c r="D371" s="70"/>
      <c r="E371" s="70"/>
      <c r="F371" s="75"/>
    </row>
    <row r="372" spans="1:6" s="857" customFormat="1" ht="15.75">
      <c r="A372" s="69"/>
      <c r="B372" s="70"/>
      <c r="C372" s="70"/>
      <c r="D372" s="70"/>
      <c r="E372" s="70"/>
      <c r="F372" s="75"/>
    </row>
    <row r="373" spans="1:6" s="857" customFormat="1" ht="15.75">
      <c r="A373" s="69"/>
      <c r="B373" s="70"/>
      <c r="C373" s="70"/>
      <c r="D373" s="70"/>
      <c r="E373" s="70"/>
      <c r="F373" s="75"/>
    </row>
    <row r="374" spans="1:6" s="857" customFormat="1" ht="15.75">
      <c r="A374" s="69"/>
      <c r="B374" s="70"/>
      <c r="C374" s="70"/>
      <c r="D374" s="70"/>
      <c r="E374" s="70"/>
      <c r="F374" s="75"/>
    </row>
    <row r="375" spans="1:6" s="857" customFormat="1" ht="15.75">
      <c r="A375" s="69"/>
      <c r="B375" s="70"/>
      <c r="C375" s="70"/>
      <c r="D375" s="70"/>
      <c r="E375" s="70"/>
      <c r="F375" s="75"/>
    </row>
    <row r="376" spans="1:6" s="857" customFormat="1" ht="15.75">
      <c r="A376" s="69"/>
      <c r="B376" s="70"/>
      <c r="C376" s="70"/>
      <c r="D376" s="70"/>
      <c r="E376" s="70"/>
      <c r="F376" s="75"/>
    </row>
    <row r="377" spans="1:6" s="857" customFormat="1" ht="15.75">
      <c r="A377" s="69"/>
      <c r="B377" s="70"/>
      <c r="C377" s="70"/>
      <c r="D377" s="70"/>
      <c r="E377" s="70"/>
      <c r="F377" s="75"/>
    </row>
    <row r="378" spans="1:6" s="857" customFormat="1" ht="15.75">
      <c r="A378" s="69"/>
      <c r="B378" s="70"/>
      <c r="C378" s="70"/>
      <c r="D378" s="70"/>
      <c r="E378" s="70"/>
      <c r="F378" s="75"/>
    </row>
    <row r="379" spans="1:6" s="857" customFormat="1" ht="15.75">
      <c r="A379" s="69"/>
      <c r="B379" s="70"/>
      <c r="C379" s="70"/>
      <c r="D379" s="70"/>
      <c r="E379" s="70"/>
      <c r="F379" s="75"/>
    </row>
    <row r="380" spans="1:6" s="857" customFormat="1" ht="15.75">
      <c r="A380" s="69"/>
      <c r="B380" s="70"/>
      <c r="C380" s="70"/>
      <c r="D380" s="70"/>
      <c r="E380" s="70"/>
      <c r="F380" s="75"/>
    </row>
    <row r="381" spans="1:6" s="857" customFormat="1" ht="15.75">
      <c r="A381" s="69"/>
      <c r="B381" s="70"/>
      <c r="C381" s="70"/>
      <c r="D381" s="70"/>
      <c r="E381" s="70"/>
      <c r="F381" s="75"/>
    </row>
    <row r="382" spans="1:6" s="857" customFormat="1" ht="15.75">
      <c r="A382" s="69"/>
      <c r="B382" s="70"/>
      <c r="C382" s="70"/>
      <c r="D382" s="70"/>
      <c r="E382" s="70"/>
      <c r="F382" s="75"/>
    </row>
    <row r="383" spans="1:6" s="857" customFormat="1" ht="15.75">
      <c r="A383" s="69"/>
      <c r="B383" s="70"/>
      <c r="C383" s="70"/>
      <c r="D383" s="70"/>
      <c r="E383" s="70"/>
      <c r="F383" s="75"/>
    </row>
    <row r="384" spans="1:6" s="857" customFormat="1" ht="15.75">
      <c r="A384" s="69"/>
      <c r="B384" s="70"/>
      <c r="C384" s="70"/>
      <c r="D384" s="70"/>
      <c r="E384" s="70"/>
      <c r="F384" s="75"/>
    </row>
    <row r="385" spans="1:6" s="857" customFormat="1" ht="15.75">
      <c r="A385" s="69"/>
      <c r="B385" s="70"/>
      <c r="C385" s="70"/>
      <c r="D385" s="70"/>
      <c r="E385" s="70"/>
      <c r="F385" s="75"/>
    </row>
    <row r="386" spans="1:6" s="857" customFormat="1" ht="15.75">
      <c r="A386" s="69"/>
      <c r="B386" s="70"/>
      <c r="C386" s="70"/>
      <c r="D386" s="70"/>
      <c r="E386" s="70"/>
      <c r="F386" s="75"/>
    </row>
    <row r="387" spans="1:6" s="857" customFormat="1" ht="15.75">
      <c r="A387" s="69"/>
      <c r="B387" s="70"/>
      <c r="C387" s="70"/>
      <c r="D387" s="70"/>
      <c r="E387" s="70"/>
      <c r="F387" s="75"/>
    </row>
    <row r="388" spans="1:6" s="857" customFormat="1" ht="15.75">
      <c r="A388" s="69"/>
      <c r="B388" s="70"/>
      <c r="C388" s="70"/>
      <c r="D388" s="70"/>
      <c r="E388" s="70"/>
      <c r="F388" s="75"/>
    </row>
    <row r="389" spans="1:6" s="857" customFormat="1" ht="15.75">
      <c r="A389" s="69"/>
      <c r="B389" s="70"/>
      <c r="C389" s="70"/>
      <c r="D389" s="70"/>
      <c r="E389" s="70"/>
      <c r="F389" s="75"/>
    </row>
    <row r="390" spans="1:6" s="857" customFormat="1" ht="15.75">
      <c r="A390" s="69"/>
      <c r="B390" s="70"/>
      <c r="C390" s="70"/>
      <c r="D390" s="70"/>
      <c r="E390" s="70"/>
      <c r="F390" s="75"/>
    </row>
    <row r="391" spans="1:6" s="857" customFormat="1" ht="15.75">
      <c r="A391" s="69"/>
      <c r="B391" s="70"/>
      <c r="C391" s="70"/>
      <c r="D391" s="70"/>
      <c r="E391" s="70"/>
      <c r="F391" s="75"/>
    </row>
    <row r="392" spans="1:6" s="857" customFormat="1" ht="15.75">
      <c r="A392" s="69"/>
      <c r="B392" s="70"/>
      <c r="C392" s="70"/>
      <c r="D392" s="70"/>
      <c r="E392" s="70"/>
      <c r="F392" s="75"/>
    </row>
    <row r="393" spans="1:6" s="857" customFormat="1" ht="15.75">
      <c r="A393" s="69"/>
      <c r="B393" s="70"/>
      <c r="C393" s="70"/>
      <c r="D393" s="70"/>
      <c r="E393" s="70"/>
      <c r="F393" s="75"/>
    </row>
    <row r="394" spans="1:6" s="857" customFormat="1" ht="15.75">
      <c r="A394" s="69"/>
      <c r="B394" s="70"/>
      <c r="C394" s="70"/>
      <c r="D394" s="70"/>
      <c r="E394" s="70"/>
      <c r="F394" s="75"/>
    </row>
    <row r="395" spans="1:6" s="857" customFormat="1" ht="15.75">
      <c r="A395" s="69"/>
      <c r="B395" s="70"/>
      <c r="C395" s="70"/>
      <c r="D395" s="70"/>
      <c r="E395" s="70"/>
      <c r="F395" s="75"/>
    </row>
    <row r="396" spans="1:6" s="857" customFormat="1" ht="15.75">
      <c r="A396" s="69"/>
      <c r="B396" s="70"/>
      <c r="C396" s="70"/>
      <c r="D396" s="70"/>
      <c r="E396" s="70"/>
      <c r="F396" s="75"/>
    </row>
    <row r="397" spans="1:6" s="857" customFormat="1" ht="15.75">
      <c r="A397" s="69"/>
      <c r="B397" s="70"/>
      <c r="C397" s="70"/>
      <c r="D397" s="70"/>
      <c r="E397" s="70"/>
      <c r="F397" s="75"/>
    </row>
    <row r="398" spans="1:6" s="857" customFormat="1" ht="15.75">
      <c r="A398" s="69"/>
      <c r="B398" s="70"/>
      <c r="C398" s="70"/>
      <c r="D398" s="70"/>
      <c r="E398" s="70"/>
      <c r="F398" s="75"/>
    </row>
    <row r="399" spans="1:6" s="857" customFormat="1" ht="15.75">
      <c r="A399" s="69"/>
      <c r="B399" s="70"/>
      <c r="C399" s="70"/>
      <c r="D399" s="70"/>
      <c r="E399" s="70"/>
      <c r="F399" s="75"/>
    </row>
    <row r="400" spans="1:6" s="857" customFormat="1" ht="15.75">
      <c r="A400" s="69"/>
      <c r="B400" s="70"/>
      <c r="C400" s="70"/>
      <c r="D400" s="70"/>
      <c r="E400" s="70"/>
      <c r="F400" s="75"/>
    </row>
    <row r="401" spans="1:6" s="857" customFormat="1" ht="15.75">
      <c r="A401" s="69"/>
      <c r="B401" s="70"/>
      <c r="C401" s="70"/>
      <c r="D401" s="70"/>
      <c r="E401" s="70"/>
      <c r="F401" s="75"/>
    </row>
    <row r="402" spans="1:6" s="857" customFormat="1" ht="15.75">
      <c r="A402" s="69"/>
      <c r="B402" s="70"/>
      <c r="C402" s="70"/>
      <c r="D402" s="70"/>
      <c r="E402" s="70"/>
      <c r="F402" s="75"/>
    </row>
    <row r="403" spans="1:6" s="857" customFormat="1" ht="15.75">
      <c r="A403" s="69"/>
      <c r="B403" s="70"/>
      <c r="C403" s="70"/>
      <c r="D403" s="70"/>
      <c r="E403" s="70"/>
      <c r="F403" s="75"/>
    </row>
    <row r="404" spans="1:6" s="857" customFormat="1" ht="15.75">
      <c r="A404" s="69"/>
      <c r="B404" s="70"/>
      <c r="C404" s="70"/>
      <c r="D404" s="70"/>
      <c r="E404" s="70"/>
      <c r="F404" s="75"/>
    </row>
    <row r="405" spans="1:6" s="857" customFormat="1" ht="15.75">
      <c r="A405" s="69"/>
      <c r="B405" s="70"/>
      <c r="C405" s="70"/>
      <c r="D405" s="70"/>
      <c r="E405" s="70"/>
      <c r="F405" s="75"/>
    </row>
    <row r="406" spans="1:6" s="857" customFormat="1" ht="15.75">
      <c r="A406" s="69"/>
      <c r="B406" s="70"/>
      <c r="C406" s="70"/>
      <c r="D406" s="70"/>
      <c r="E406" s="70"/>
      <c r="F406" s="75"/>
    </row>
    <row r="407" spans="1:6" s="857" customFormat="1" ht="15.75">
      <c r="A407" s="69"/>
      <c r="B407" s="70"/>
      <c r="C407" s="70"/>
      <c r="D407" s="70"/>
      <c r="E407" s="70"/>
      <c r="F407" s="75"/>
    </row>
    <row r="408" spans="1:6" s="857" customFormat="1" ht="15.75">
      <c r="A408" s="69"/>
      <c r="B408" s="70"/>
      <c r="C408" s="70"/>
      <c r="D408" s="70"/>
      <c r="E408" s="70"/>
      <c r="F408" s="75"/>
    </row>
    <row r="409" spans="1:6" s="857" customFormat="1" ht="15.75">
      <c r="A409" s="69"/>
      <c r="B409" s="70"/>
      <c r="C409" s="70"/>
      <c r="D409" s="70"/>
      <c r="E409" s="70"/>
      <c r="F409" s="75"/>
    </row>
    <row r="410" spans="1:6" s="857" customFormat="1" ht="15.75">
      <c r="A410" s="69"/>
      <c r="B410" s="70"/>
      <c r="C410" s="70"/>
      <c r="D410" s="70"/>
      <c r="E410" s="70"/>
      <c r="F410" s="75"/>
    </row>
    <row r="411" spans="1:6" s="857" customFormat="1" ht="15.75">
      <c r="A411" s="69"/>
      <c r="B411" s="70"/>
      <c r="C411" s="70"/>
      <c r="D411" s="70"/>
      <c r="E411" s="70"/>
      <c r="F411" s="75"/>
    </row>
    <row r="412" spans="1:6" s="857" customFormat="1" ht="15.75">
      <c r="A412" s="69"/>
      <c r="B412" s="70"/>
      <c r="C412" s="70"/>
      <c r="D412" s="70"/>
      <c r="E412" s="70"/>
      <c r="F412" s="75"/>
    </row>
    <row r="413" spans="1:6" s="857" customFormat="1" ht="15.75">
      <c r="A413" s="69"/>
      <c r="B413" s="70"/>
      <c r="C413" s="70"/>
      <c r="D413" s="70"/>
      <c r="E413" s="70"/>
      <c r="F413" s="75"/>
    </row>
    <row r="414" spans="1:6" s="857" customFormat="1" ht="15.75">
      <c r="A414" s="69"/>
      <c r="B414" s="70"/>
      <c r="C414" s="70"/>
      <c r="D414" s="70"/>
      <c r="E414" s="70"/>
      <c r="F414" s="75"/>
    </row>
    <row r="415" spans="1:6" s="857" customFormat="1" ht="15.75">
      <c r="A415" s="69"/>
      <c r="B415" s="70"/>
      <c r="C415" s="70"/>
      <c r="D415" s="70"/>
      <c r="E415" s="70"/>
      <c r="F415" s="75"/>
    </row>
    <row r="416" spans="1:6" s="857" customFormat="1" ht="15.75">
      <c r="A416" s="69"/>
      <c r="B416" s="70"/>
      <c r="C416" s="70"/>
      <c r="D416" s="70"/>
      <c r="E416" s="70"/>
      <c r="F416" s="75"/>
    </row>
    <row r="417" spans="1:6" s="857" customFormat="1" ht="15.75">
      <c r="A417" s="69"/>
      <c r="B417" s="70"/>
      <c r="C417" s="70"/>
      <c r="D417" s="70"/>
      <c r="E417" s="70"/>
      <c r="F417" s="75"/>
    </row>
    <row r="418" spans="1:6" s="857" customFormat="1" ht="15.75">
      <c r="A418" s="69"/>
      <c r="B418" s="70"/>
      <c r="C418" s="70"/>
      <c r="D418" s="70"/>
      <c r="E418" s="70"/>
      <c r="F418" s="75"/>
    </row>
    <row r="419" spans="1:6" s="857" customFormat="1" ht="15.75">
      <c r="A419" s="69"/>
      <c r="B419" s="70"/>
      <c r="C419" s="70"/>
      <c r="D419" s="70"/>
      <c r="E419" s="70"/>
      <c r="F419" s="75"/>
    </row>
    <row r="420" spans="1:6" s="857" customFormat="1" ht="15.75">
      <c r="A420" s="69"/>
      <c r="B420" s="70"/>
      <c r="C420" s="70"/>
      <c r="D420" s="70"/>
      <c r="E420" s="70"/>
      <c r="F420" s="75"/>
    </row>
    <row r="421" spans="1:6" s="857" customFormat="1" ht="15.75">
      <c r="A421" s="69"/>
      <c r="B421" s="70"/>
      <c r="C421" s="70"/>
      <c r="D421" s="70"/>
      <c r="E421" s="70"/>
      <c r="F421" s="75"/>
    </row>
    <row r="422" spans="1:6" s="857" customFormat="1" ht="15.75">
      <c r="A422" s="69"/>
      <c r="B422" s="70"/>
      <c r="C422" s="70"/>
      <c r="D422" s="70"/>
      <c r="E422" s="70"/>
      <c r="F422" s="75"/>
    </row>
    <row r="423" spans="1:6" s="857" customFormat="1" ht="15.75">
      <c r="A423" s="69"/>
      <c r="B423" s="70"/>
      <c r="C423" s="70"/>
      <c r="D423" s="70"/>
      <c r="E423" s="70"/>
      <c r="F423" s="75"/>
    </row>
    <row r="424" spans="1:6" s="857" customFormat="1" ht="15.75">
      <c r="A424" s="69"/>
      <c r="B424" s="70"/>
      <c r="C424" s="70"/>
      <c r="D424" s="70"/>
      <c r="E424" s="70"/>
      <c r="F424" s="75"/>
    </row>
    <row r="425" spans="1:6" s="857" customFormat="1" ht="15.75">
      <c r="A425" s="69"/>
      <c r="B425" s="70"/>
      <c r="C425" s="70"/>
      <c r="D425" s="70"/>
      <c r="E425" s="70"/>
      <c r="F425" s="75"/>
    </row>
    <row r="426" spans="1:6" s="857" customFormat="1" ht="15.75">
      <c r="A426" s="69"/>
      <c r="B426" s="70"/>
      <c r="C426" s="70"/>
      <c r="D426" s="70"/>
      <c r="E426" s="70"/>
      <c r="F426" s="75"/>
    </row>
    <row r="427" spans="1:6" s="857" customFormat="1" ht="15.75">
      <c r="A427" s="69"/>
      <c r="B427" s="70"/>
      <c r="C427" s="70"/>
      <c r="D427" s="70"/>
      <c r="E427" s="70"/>
      <c r="F427" s="75"/>
    </row>
    <row r="428" spans="1:6" s="857" customFormat="1" ht="15.75">
      <c r="A428" s="69"/>
      <c r="B428" s="70"/>
      <c r="C428" s="70"/>
      <c r="D428" s="70"/>
      <c r="E428" s="70"/>
      <c r="F428" s="75"/>
    </row>
    <row r="429" spans="1:6" s="857" customFormat="1" ht="15.75">
      <c r="A429" s="69"/>
      <c r="B429" s="70"/>
      <c r="C429" s="70"/>
      <c r="D429" s="70"/>
      <c r="E429" s="70"/>
      <c r="F429" s="75"/>
    </row>
    <row r="430" spans="1:6" s="857" customFormat="1" ht="15.75">
      <c r="A430" s="69"/>
      <c r="B430" s="70"/>
      <c r="C430" s="70"/>
      <c r="D430" s="70"/>
      <c r="E430" s="70"/>
      <c r="F430" s="75"/>
    </row>
    <row r="431" spans="1:6" s="857" customFormat="1" ht="15.75">
      <c r="A431" s="69"/>
      <c r="B431" s="70"/>
      <c r="C431" s="70"/>
      <c r="D431" s="70"/>
      <c r="E431" s="70"/>
      <c r="F431" s="75"/>
    </row>
    <row r="432" spans="1:6" s="857" customFormat="1" ht="15.75">
      <c r="A432" s="69"/>
      <c r="B432" s="70"/>
      <c r="C432" s="70"/>
      <c r="D432" s="70"/>
      <c r="E432" s="70"/>
      <c r="F432" s="75"/>
    </row>
    <row r="433" spans="1:6" s="857" customFormat="1" ht="15.75">
      <c r="A433" s="69"/>
      <c r="B433" s="70"/>
      <c r="C433" s="70"/>
      <c r="D433" s="70"/>
      <c r="E433" s="70"/>
      <c r="F433" s="75"/>
    </row>
    <row r="434" spans="1:6" s="857" customFormat="1" ht="15.75">
      <c r="A434" s="69"/>
      <c r="B434" s="70"/>
      <c r="C434" s="70"/>
      <c r="D434" s="70"/>
      <c r="E434" s="70"/>
      <c r="F434" s="75"/>
    </row>
    <row r="435" spans="1:6" s="857" customFormat="1" ht="15.75">
      <c r="A435" s="69"/>
      <c r="B435" s="70"/>
      <c r="C435" s="70"/>
      <c r="D435" s="70"/>
      <c r="E435" s="70"/>
      <c r="F435" s="75"/>
    </row>
    <row r="436" spans="1:6" s="857" customFormat="1" ht="15.75">
      <c r="A436" s="69"/>
      <c r="B436" s="70"/>
      <c r="C436" s="70"/>
      <c r="D436" s="70"/>
      <c r="E436" s="70"/>
      <c r="F436" s="75"/>
    </row>
    <row r="437" spans="1:6" s="857" customFormat="1" ht="15.75">
      <c r="A437" s="69"/>
      <c r="B437" s="70"/>
      <c r="C437" s="70"/>
      <c r="D437" s="70"/>
      <c r="E437" s="70"/>
      <c r="F437" s="75"/>
    </row>
    <row r="438" spans="1:6" s="857" customFormat="1" ht="15.75">
      <c r="A438" s="69"/>
      <c r="B438" s="70"/>
      <c r="C438" s="70"/>
      <c r="D438" s="70"/>
      <c r="E438" s="70"/>
      <c r="F438" s="75"/>
    </row>
    <row r="439" spans="1:6" s="857" customFormat="1" ht="15.75">
      <c r="A439" s="69"/>
      <c r="B439" s="70"/>
      <c r="C439" s="70"/>
      <c r="D439" s="70"/>
      <c r="E439" s="70"/>
      <c r="F439" s="75"/>
    </row>
    <row r="440" spans="1:6" s="857" customFormat="1" ht="15.75">
      <c r="A440" s="69"/>
      <c r="B440" s="70"/>
      <c r="C440" s="70"/>
      <c r="D440" s="70"/>
      <c r="E440" s="70"/>
      <c r="F440" s="75"/>
    </row>
    <row r="441" spans="1:6" s="857" customFormat="1" ht="15.75">
      <c r="A441" s="69"/>
      <c r="B441" s="70"/>
      <c r="C441" s="70"/>
      <c r="D441" s="70"/>
      <c r="E441" s="70"/>
      <c r="F441" s="75"/>
    </row>
    <row r="442" spans="1:6" s="857" customFormat="1" ht="15.75">
      <c r="A442" s="69"/>
      <c r="B442" s="70"/>
      <c r="C442" s="70"/>
      <c r="D442" s="70"/>
      <c r="E442" s="70"/>
      <c r="F442" s="75"/>
    </row>
    <row r="443" spans="1:6" s="857" customFormat="1" ht="15.75">
      <c r="A443" s="69"/>
      <c r="B443" s="70"/>
      <c r="C443" s="70"/>
      <c r="D443" s="70"/>
      <c r="E443" s="70"/>
      <c r="F443" s="75"/>
    </row>
    <row r="444" spans="1:6" s="857" customFormat="1" ht="15.75">
      <c r="A444" s="69"/>
      <c r="B444" s="70"/>
      <c r="C444" s="70"/>
      <c r="D444" s="70"/>
      <c r="E444" s="70"/>
      <c r="F444" s="75"/>
    </row>
    <row r="445" spans="1:6" s="857" customFormat="1" ht="15.75">
      <c r="A445" s="69"/>
      <c r="B445" s="70"/>
      <c r="C445" s="70"/>
      <c r="D445" s="70"/>
      <c r="E445" s="70"/>
      <c r="F445" s="75"/>
    </row>
    <row r="446" spans="1:6" s="857" customFormat="1" ht="15.75">
      <c r="A446" s="69"/>
      <c r="B446" s="70"/>
      <c r="C446" s="70"/>
      <c r="D446" s="70"/>
      <c r="E446" s="70"/>
      <c r="F446" s="75"/>
    </row>
    <row r="447" spans="1:6" s="857" customFormat="1" ht="15.75">
      <c r="A447" s="69"/>
      <c r="B447" s="70"/>
      <c r="C447" s="70"/>
      <c r="D447" s="70"/>
      <c r="E447" s="70"/>
      <c r="F447" s="75"/>
    </row>
    <row r="448" spans="1:6" s="857" customFormat="1" ht="15.75">
      <c r="A448" s="69"/>
      <c r="B448" s="70"/>
      <c r="C448" s="70"/>
      <c r="D448" s="70"/>
      <c r="E448" s="70"/>
      <c r="F448" s="75"/>
    </row>
    <row r="449" spans="1:6" s="857" customFormat="1" ht="15.75">
      <c r="A449" s="69"/>
      <c r="B449" s="70"/>
      <c r="C449" s="70"/>
      <c r="D449" s="70"/>
      <c r="E449" s="70"/>
      <c r="F449" s="75"/>
    </row>
    <row r="450" spans="1:6" s="857" customFormat="1" ht="15.75">
      <c r="A450" s="69"/>
      <c r="B450" s="70"/>
      <c r="C450" s="70"/>
      <c r="D450" s="70"/>
      <c r="E450" s="70"/>
      <c r="F450" s="75"/>
    </row>
    <row r="451" spans="1:6" s="857" customFormat="1" ht="15.75">
      <c r="A451" s="69"/>
      <c r="B451" s="70"/>
      <c r="C451" s="70"/>
      <c r="D451" s="70"/>
      <c r="E451" s="70"/>
      <c r="F451" s="75"/>
    </row>
    <row r="452" spans="1:6" s="857" customFormat="1" ht="15.75">
      <c r="A452" s="69"/>
      <c r="B452" s="70"/>
      <c r="C452" s="70"/>
      <c r="D452" s="70"/>
      <c r="E452" s="70"/>
      <c r="F452" s="75"/>
    </row>
    <row r="453" spans="1:6" s="857" customFormat="1" ht="15.75">
      <c r="A453" s="69"/>
      <c r="B453" s="70"/>
      <c r="C453" s="70"/>
      <c r="D453" s="70"/>
      <c r="E453" s="70"/>
      <c r="F453" s="75"/>
    </row>
    <row r="454" spans="1:6" s="857" customFormat="1" ht="15.75">
      <c r="A454" s="69"/>
      <c r="B454" s="70"/>
      <c r="C454" s="70"/>
      <c r="D454" s="70"/>
      <c r="E454" s="70"/>
      <c r="F454" s="75"/>
    </row>
    <row r="455" spans="1:6" s="857" customFormat="1" ht="15.75">
      <c r="A455" s="69"/>
      <c r="B455" s="70"/>
      <c r="C455" s="70"/>
      <c r="D455" s="70"/>
      <c r="E455" s="70"/>
      <c r="F455" s="75"/>
    </row>
    <row r="456" spans="1:6" s="857" customFormat="1" ht="15.75">
      <c r="A456" s="69"/>
      <c r="B456" s="70"/>
      <c r="C456" s="70"/>
      <c r="D456" s="70"/>
      <c r="E456" s="70"/>
      <c r="F456" s="75"/>
    </row>
    <row r="457" spans="1:6" s="857" customFormat="1" ht="15.75">
      <c r="A457" s="69"/>
      <c r="B457" s="70"/>
      <c r="C457" s="70"/>
      <c r="D457" s="70"/>
      <c r="E457" s="70"/>
      <c r="F457" s="75"/>
    </row>
    <row r="458" spans="1:6" s="857" customFormat="1" ht="15.75">
      <c r="A458" s="69"/>
      <c r="B458" s="70"/>
      <c r="C458" s="70"/>
      <c r="D458" s="70"/>
      <c r="E458" s="70"/>
      <c r="F458" s="75"/>
    </row>
    <row r="459" spans="1:6" s="857" customFormat="1" ht="15.75">
      <c r="A459" s="69"/>
      <c r="B459" s="70"/>
      <c r="C459" s="70"/>
      <c r="D459" s="70"/>
      <c r="E459" s="70"/>
      <c r="F459" s="75"/>
    </row>
    <row r="460" spans="1:6" s="857" customFormat="1" ht="15.75">
      <c r="A460" s="69"/>
      <c r="B460" s="70"/>
      <c r="C460" s="70"/>
      <c r="D460" s="70"/>
      <c r="E460" s="70"/>
      <c r="F460" s="75"/>
    </row>
    <row r="461" spans="1:6" s="857" customFormat="1" ht="15.75">
      <c r="A461" s="69"/>
      <c r="B461" s="70"/>
      <c r="C461" s="70"/>
      <c r="D461" s="70"/>
      <c r="E461" s="70"/>
      <c r="F461" s="75"/>
    </row>
    <row r="462" spans="1:6" s="857" customFormat="1" ht="15.75">
      <c r="A462" s="69"/>
      <c r="B462" s="70"/>
      <c r="C462" s="70"/>
      <c r="D462" s="70"/>
      <c r="E462" s="70"/>
      <c r="F462" s="75"/>
    </row>
    <row r="463" spans="1:6" s="857" customFormat="1" ht="15.75">
      <c r="A463" s="69"/>
      <c r="B463" s="70"/>
      <c r="C463" s="70"/>
      <c r="D463" s="70"/>
      <c r="E463" s="70"/>
      <c r="F463" s="75"/>
    </row>
    <row r="464" spans="1:6" s="857" customFormat="1" ht="15.75">
      <c r="A464" s="69"/>
      <c r="B464" s="70"/>
      <c r="C464" s="70"/>
      <c r="D464" s="70"/>
      <c r="E464" s="70"/>
      <c r="F464" s="75"/>
    </row>
    <row r="465" spans="1:6" s="857" customFormat="1" ht="15.75">
      <c r="A465" s="69"/>
      <c r="B465" s="70"/>
      <c r="C465" s="70"/>
      <c r="D465" s="70"/>
      <c r="E465" s="70"/>
      <c r="F465" s="75"/>
    </row>
    <row r="466" spans="1:6" s="857" customFormat="1" ht="15.75">
      <c r="A466" s="69"/>
      <c r="B466" s="70"/>
      <c r="C466" s="70"/>
      <c r="D466" s="70"/>
      <c r="E466" s="70"/>
      <c r="F466" s="75"/>
    </row>
    <row r="467" spans="1:6" s="857" customFormat="1" ht="15.75">
      <c r="A467" s="69"/>
      <c r="B467" s="70"/>
      <c r="C467" s="70"/>
      <c r="D467" s="70"/>
      <c r="E467" s="70"/>
      <c r="F467" s="75"/>
    </row>
    <row r="468" spans="1:6" s="857" customFormat="1" ht="15.75">
      <c r="A468" s="69"/>
      <c r="B468" s="70"/>
      <c r="C468" s="70"/>
      <c r="D468" s="70"/>
      <c r="E468" s="70"/>
      <c r="F468" s="75"/>
    </row>
    <row r="469" spans="1:6" s="857" customFormat="1" ht="15.75">
      <c r="A469" s="69"/>
      <c r="B469" s="70"/>
      <c r="C469" s="70"/>
      <c r="D469" s="70"/>
      <c r="E469" s="70"/>
      <c r="F469" s="75"/>
    </row>
    <row r="470" spans="1:6" s="857" customFormat="1" ht="15.75">
      <c r="A470" s="69"/>
      <c r="B470" s="70"/>
      <c r="C470" s="70"/>
      <c r="D470" s="70"/>
      <c r="E470" s="70"/>
      <c r="F470" s="75"/>
    </row>
    <row r="471" spans="1:6" s="857" customFormat="1" ht="15.75">
      <c r="A471" s="69"/>
      <c r="B471" s="70"/>
      <c r="C471" s="70"/>
      <c r="D471" s="70"/>
      <c r="E471" s="70"/>
      <c r="F471" s="75"/>
    </row>
    <row r="472" spans="1:6" s="857" customFormat="1" ht="15.75">
      <c r="A472" s="69"/>
      <c r="B472" s="70"/>
      <c r="C472" s="70"/>
      <c r="D472" s="70"/>
      <c r="E472" s="70"/>
      <c r="F472" s="75"/>
    </row>
    <row r="473" spans="1:6" s="857" customFormat="1" ht="15.75">
      <c r="A473" s="69"/>
      <c r="B473" s="70"/>
      <c r="C473" s="70"/>
      <c r="D473" s="70"/>
      <c r="E473" s="70"/>
      <c r="F473" s="75"/>
    </row>
    <row r="474" spans="1:6" s="857" customFormat="1" ht="15.75">
      <c r="A474" s="69"/>
      <c r="B474" s="70"/>
      <c r="C474" s="70"/>
      <c r="D474" s="70"/>
      <c r="E474" s="70"/>
      <c r="F474" s="75"/>
    </row>
    <row r="475" spans="1:6" s="857" customFormat="1" ht="15.75">
      <c r="A475" s="69"/>
      <c r="B475" s="70"/>
      <c r="C475" s="70"/>
      <c r="D475" s="70"/>
      <c r="E475" s="70"/>
      <c r="F475" s="75"/>
    </row>
    <row r="476" spans="1:6" s="857" customFormat="1" ht="15.75">
      <c r="A476" s="69"/>
      <c r="B476" s="70"/>
      <c r="C476" s="70"/>
      <c r="D476" s="70"/>
      <c r="E476" s="70"/>
      <c r="F476" s="75"/>
    </row>
    <row r="477" spans="1:6" s="857" customFormat="1" ht="15.75">
      <c r="A477" s="69"/>
      <c r="B477" s="70"/>
      <c r="C477" s="70"/>
      <c r="D477" s="70"/>
      <c r="E477" s="70"/>
      <c r="F477" s="75"/>
    </row>
    <row r="478" spans="1:6" s="857" customFormat="1" ht="15.75">
      <c r="A478" s="69"/>
      <c r="B478" s="70"/>
      <c r="C478" s="70"/>
      <c r="D478" s="70"/>
      <c r="E478" s="70"/>
      <c r="F478" s="75"/>
    </row>
    <row r="479" spans="1:6" s="857" customFormat="1" ht="15.75">
      <c r="A479" s="69"/>
      <c r="B479" s="70"/>
      <c r="C479" s="70"/>
      <c r="D479" s="70"/>
      <c r="E479" s="70"/>
      <c r="F479" s="75"/>
    </row>
    <row r="480" spans="1:6" s="857" customFormat="1" ht="15.75">
      <c r="A480" s="69"/>
      <c r="B480" s="70"/>
      <c r="C480" s="70"/>
      <c r="D480" s="70"/>
      <c r="E480" s="70"/>
      <c r="F480" s="75"/>
    </row>
    <row r="481" spans="1:6" s="857" customFormat="1" ht="15.75">
      <c r="A481" s="69"/>
      <c r="B481" s="70"/>
      <c r="C481" s="70"/>
      <c r="D481" s="70"/>
      <c r="E481" s="70"/>
      <c r="F481" s="75"/>
    </row>
    <row r="482" spans="1:6" s="857" customFormat="1" ht="15.75">
      <c r="A482" s="69"/>
      <c r="B482" s="70"/>
      <c r="C482" s="70"/>
      <c r="D482" s="70"/>
      <c r="E482" s="70"/>
      <c r="F482" s="75"/>
    </row>
    <row r="483" spans="1:6" s="857" customFormat="1" ht="15.75">
      <c r="A483" s="69"/>
      <c r="B483" s="70"/>
      <c r="C483" s="70"/>
      <c r="D483" s="70"/>
      <c r="E483" s="70"/>
      <c r="F483" s="75"/>
    </row>
    <row r="484" spans="1:6" s="857" customFormat="1" ht="15.75">
      <c r="A484" s="69"/>
      <c r="B484" s="70"/>
      <c r="C484" s="70"/>
      <c r="D484" s="70"/>
      <c r="E484" s="70"/>
      <c r="F484" s="75"/>
    </row>
    <row r="485" spans="1:6" s="857" customFormat="1" ht="15.75">
      <c r="A485" s="69"/>
      <c r="B485" s="70"/>
      <c r="C485" s="70"/>
      <c r="D485" s="70"/>
      <c r="E485" s="70"/>
      <c r="F485" s="75"/>
    </row>
    <row r="486" spans="1:6" s="857" customFormat="1" ht="15.75">
      <c r="A486" s="69"/>
      <c r="B486" s="70"/>
      <c r="C486" s="70"/>
      <c r="D486" s="70"/>
      <c r="E486" s="70"/>
      <c r="F486" s="75"/>
    </row>
    <row r="487" spans="1:6" s="857" customFormat="1" ht="15.75">
      <c r="A487" s="69"/>
      <c r="B487" s="70"/>
      <c r="C487" s="70"/>
      <c r="D487" s="70"/>
      <c r="E487" s="70"/>
      <c r="F487" s="75"/>
    </row>
    <row r="488" spans="1:6" s="857" customFormat="1" ht="15.75">
      <c r="A488" s="69"/>
      <c r="B488" s="70"/>
      <c r="C488" s="70"/>
      <c r="D488" s="70"/>
      <c r="E488" s="70"/>
      <c r="F488" s="75"/>
    </row>
    <row r="489" spans="1:6" s="857" customFormat="1" ht="15.75">
      <c r="A489" s="69"/>
      <c r="B489" s="70"/>
      <c r="C489" s="70"/>
      <c r="D489" s="70"/>
      <c r="E489" s="70"/>
      <c r="F489" s="75"/>
    </row>
    <row r="490" spans="1:6" s="857" customFormat="1" ht="15.75">
      <c r="A490" s="69"/>
      <c r="B490" s="70"/>
      <c r="C490" s="70"/>
      <c r="D490" s="70"/>
      <c r="E490" s="70"/>
      <c r="F490" s="75"/>
    </row>
    <row r="491" spans="1:6" s="857" customFormat="1" ht="15.75">
      <c r="A491" s="69"/>
      <c r="B491" s="70"/>
      <c r="C491" s="70"/>
      <c r="D491" s="70"/>
      <c r="E491" s="70"/>
      <c r="F491" s="75"/>
    </row>
    <row r="492" spans="1:6" s="857" customFormat="1" ht="15.75">
      <c r="A492" s="69"/>
      <c r="B492" s="70"/>
      <c r="C492" s="70"/>
      <c r="D492" s="70"/>
      <c r="E492" s="70"/>
      <c r="F492" s="75"/>
    </row>
    <row r="493" spans="1:6" s="857" customFormat="1" ht="15.75">
      <c r="A493" s="69"/>
      <c r="B493" s="70"/>
      <c r="C493" s="70"/>
      <c r="D493" s="70"/>
      <c r="E493" s="70"/>
      <c r="F493" s="75"/>
    </row>
    <row r="494" spans="1:6" s="857" customFormat="1" ht="15.75">
      <c r="A494" s="69"/>
      <c r="B494" s="70"/>
      <c r="C494" s="70"/>
      <c r="D494" s="70"/>
      <c r="E494" s="70"/>
      <c r="F494" s="75"/>
    </row>
    <row r="495" spans="1:6" s="857" customFormat="1" ht="15.75">
      <c r="A495" s="69"/>
      <c r="B495" s="70"/>
      <c r="C495" s="70"/>
      <c r="D495" s="70"/>
      <c r="E495" s="70"/>
      <c r="F495" s="75"/>
    </row>
    <row r="496" spans="1:6" s="857" customFormat="1" ht="15.75">
      <c r="A496" s="69"/>
      <c r="B496" s="70"/>
      <c r="C496" s="70"/>
      <c r="D496" s="70"/>
      <c r="E496" s="70"/>
      <c r="F496" s="75"/>
    </row>
    <row r="497" spans="1:6" s="857" customFormat="1" ht="15.75">
      <c r="A497" s="69"/>
      <c r="B497" s="70"/>
      <c r="C497" s="70"/>
      <c r="D497" s="70"/>
      <c r="E497" s="70"/>
      <c r="F497" s="75"/>
    </row>
    <row r="498" spans="1:6" s="857" customFormat="1" ht="15.75">
      <c r="A498" s="69"/>
      <c r="B498" s="70"/>
      <c r="C498" s="70"/>
      <c r="D498" s="70"/>
      <c r="E498" s="70"/>
      <c r="F498" s="75"/>
    </row>
    <row r="499" spans="1:6" s="857" customFormat="1" ht="15.75">
      <c r="A499" s="69"/>
      <c r="B499" s="70"/>
      <c r="C499" s="70"/>
      <c r="D499" s="70"/>
      <c r="E499" s="70"/>
      <c r="F499" s="75"/>
    </row>
    <row r="500" spans="1:6" s="857" customFormat="1" ht="15.75">
      <c r="A500" s="69"/>
      <c r="B500" s="70"/>
      <c r="C500" s="70"/>
      <c r="D500" s="70"/>
      <c r="E500" s="70"/>
      <c r="F500" s="75"/>
    </row>
    <row r="501" spans="1:6" s="857" customFormat="1" ht="15.75">
      <c r="A501" s="69"/>
      <c r="B501" s="70"/>
      <c r="C501" s="70"/>
      <c r="D501" s="70"/>
      <c r="E501" s="70"/>
      <c r="F501" s="75"/>
    </row>
    <row r="502" spans="1:6" s="857" customFormat="1" ht="15.75">
      <c r="A502" s="69"/>
      <c r="B502" s="70"/>
      <c r="C502" s="70"/>
      <c r="D502" s="70"/>
      <c r="E502" s="70"/>
      <c r="F502" s="75"/>
    </row>
    <row r="503" spans="1:6" s="857" customFormat="1" ht="15.75">
      <c r="A503" s="69"/>
      <c r="B503" s="70"/>
      <c r="C503" s="70"/>
      <c r="D503" s="70"/>
      <c r="E503" s="70"/>
      <c r="F503" s="75"/>
    </row>
    <row r="504" spans="1:6" s="857" customFormat="1" ht="15.75">
      <c r="A504" s="69"/>
      <c r="B504" s="70"/>
      <c r="C504" s="70"/>
      <c r="D504" s="70"/>
      <c r="E504" s="70"/>
      <c r="F504" s="75"/>
    </row>
    <row r="505" spans="1:6" s="857" customFormat="1" ht="15.75">
      <c r="A505" s="69"/>
      <c r="B505" s="70"/>
      <c r="C505" s="70"/>
      <c r="D505" s="70"/>
      <c r="E505" s="70"/>
      <c r="F505" s="75"/>
    </row>
    <row r="506" spans="1:6" s="857" customFormat="1" ht="15.75">
      <c r="A506" s="69"/>
      <c r="B506" s="70"/>
      <c r="C506" s="70"/>
      <c r="D506" s="70"/>
      <c r="E506" s="70"/>
      <c r="F506" s="75"/>
    </row>
    <row r="507" spans="1:6" s="857" customFormat="1" ht="15.75">
      <c r="A507" s="69"/>
      <c r="B507" s="70"/>
      <c r="C507" s="70"/>
      <c r="D507" s="70"/>
      <c r="E507" s="70"/>
      <c r="F507" s="75"/>
    </row>
    <row r="508" spans="1:6" s="857" customFormat="1" ht="15.75">
      <c r="A508" s="69"/>
      <c r="B508" s="70"/>
      <c r="C508" s="70"/>
      <c r="D508" s="70"/>
      <c r="E508" s="70"/>
      <c r="F508" s="75"/>
    </row>
    <row r="509" spans="1:6" s="857" customFormat="1" ht="15.75">
      <c r="A509" s="69"/>
      <c r="B509" s="70"/>
      <c r="C509" s="70"/>
      <c r="D509" s="70"/>
      <c r="E509" s="70"/>
      <c r="F509" s="75"/>
    </row>
    <row r="510" spans="1:6" s="857" customFormat="1" ht="15.75">
      <c r="A510" s="69"/>
      <c r="B510" s="70"/>
      <c r="C510" s="70"/>
      <c r="D510" s="70"/>
      <c r="E510" s="70"/>
      <c r="F510" s="75"/>
    </row>
    <row r="511" spans="1:6" s="857" customFormat="1" ht="15.75">
      <c r="A511" s="69"/>
      <c r="B511" s="70"/>
      <c r="C511" s="70"/>
      <c r="D511" s="70"/>
      <c r="E511" s="70"/>
      <c r="F511" s="75"/>
    </row>
    <row r="512" spans="1:6" s="857" customFormat="1" ht="15.75">
      <c r="A512" s="69"/>
      <c r="B512" s="70"/>
      <c r="C512" s="70"/>
      <c r="D512" s="70"/>
      <c r="E512" s="70"/>
      <c r="F512" s="75"/>
    </row>
    <row r="513" spans="1:6" s="857" customFormat="1" ht="15.75">
      <c r="A513" s="69"/>
      <c r="B513" s="70"/>
      <c r="C513" s="70"/>
      <c r="D513" s="70"/>
      <c r="E513" s="70"/>
      <c r="F513" s="75"/>
    </row>
    <row r="514" spans="1:6" s="857" customFormat="1" ht="15.75">
      <c r="A514" s="69"/>
      <c r="B514" s="70"/>
      <c r="C514" s="70"/>
      <c r="D514" s="70"/>
      <c r="E514" s="70"/>
      <c r="F514" s="75"/>
    </row>
    <row r="515" spans="1:6" s="857" customFormat="1" ht="15.75">
      <c r="A515" s="69"/>
      <c r="B515" s="70"/>
      <c r="C515" s="70"/>
      <c r="D515" s="70"/>
      <c r="E515" s="70"/>
      <c r="F515" s="75"/>
    </row>
    <row r="516" spans="1:6" s="857" customFormat="1" ht="15.75">
      <c r="A516" s="69"/>
      <c r="B516" s="70"/>
      <c r="C516" s="70"/>
      <c r="D516" s="70"/>
      <c r="E516" s="70"/>
      <c r="F516" s="75"/>
    </row>
    <row r="517" spans="1:6" s="857" customFormat="1" ht="15.75">
      <c r="A517" s="69"/>
      <c r="B517" s="70"/>
      <c r="C517" s="70"/>
      <c r="D517" s="70"/>
      <c r="E517" s="70"/>
      <c r="F517" s="75"/>
    </row>
    <row r="518" spans="1:6" s="857" customFormat="1" ht="15.75">
      <c r="A518" s="69"/>
      <c r="B518" s="70"/>
      <c r="C518" s="70"/>
      <c r="D518" s="70"/>
      <c r="E518" s="70"/>
      <c r="F518" s="75"/>
    </row>
    <row r="519" spans="1:6" s="857" customFormat="1" ht="15.75">
      <c r="A519" s="69"/>
      <c r="B519" s="70"/>
      <c r="C519" s="70"/>
      <c r="D519" s="70"/>
      <c r="E519" s="70"/>
      <c r="F519" s="75"/>
    </row>
    <row r="520" spans="1:6" s="857" customFormat="1" ht="15.75">
      <c r="A520" s="69"/>
      <c r="B520" s="70"/>
      <c r="C520" s="70"/>
      <c r="D520" s="70"/>
      <c r="E520" s="70"/>
      <c r="F520" s="75"/>
    </row>
    <row r="521" spans="1:6" s="857" customFormat="1" ht="15.75">
      <c r="A521" s="69"/>
      <c r="B521" s="70"/>
      <c r="C521" s="70"/>
      <c r="D521" s="70"/>
      <c r="E521" s="70"/>
      <c r="F521" s="75"/>
    </row>
    <row r="522" spans="1:6" s="857" customFormat="1" ht="15.75">
      <c r="A522" s="69"/>
      <c r="B522" s="70"/>
      <c r="C522" s="70"/>
      <c r="D522" s="70"/>
      <c r="E522" s="70"/>
      <c r="F522" s="75"/>
    </row>
    <row r="523" spans="1:6" s="857" customFormat="1" ht="15.75">
      <c r="A523" s="69"/>
      <c r="B523" s="70"/>
      <c r="C523" s="70"/>
      <c r="D523" s="70"/>
      <c r="E523" s="70"/>
      <c r="F523" s="75"/>
    </row>
    <row r="524" spans="1:6" s="857" customFormat="1" ht="15.75">
      <c r="A524" s="69"/>
      <c r="B524" s="70"/>
      <c r="C524" s="70"/>
      <c r="D524" s="70"/>
      <c r="E524" s="70"/>
      <c r="F524" s="75"/>
    </row>
    <row r="525" spans="1:6" s="857" customFormat="1" ht="15.75">
      <c r="A525" s="69"/>
      <c r="B525" s="70"/>
      <c r="C525" s="70"/>
      <c r="D525" s="70"/>
      <c r="E525" s="70"/>
      <c r="F525" s="75"/>
    </row>
    <row r="526" spans="1:6" s="857" customFormat="1" ht="15.75">
      <c r="A526" s="69"/>
      <c r="B526" s="70"/>
      <c r="C526" s="70"/>
      <c r="D526" s="70"/>
      <c r="E526" s="70"/>
      <c r="F526" s="75"/>
    </row>
    <row r="527" spans="1:6" s="857" customFormat="1" ht="15.75">
      <c r="A527" s="69"/>
      <c r="B527" s="70"/>
      <c r="C527" s="70"/>
      <c r="D527" s="70"/>
      <c r="E527" s="70"/>
      <c r="F527" s="75"/>
    </row>
    <row r="528" spans="1:6" s="857" customFormat="1" ht="15.75">
      <c r="A528" s="69"/>
      <c r="B528" s="70"/>
      <c r="C528" s="70"/>
      <c r="D528" s="70"/>
      <c r="E528" s="70"/>
      <c r="F528" s="75"/>
    </row>
    <row r="529" spans="1:6" s="857" customFormat="1" ht="15.75">
      <c r="A529" s="69"/>
      <c r="B529" s="70"/>
      <c r="C529" s="70"/>
      <c r="D529" s="70"/>
      <c r="E529" s="70"/>
      <c r="F529" s="75"/>
    </row>
    <row r="530" spans="1:6" s="857" customFormat="1" ht="15.75">
      <c r="A530" s="69"/>
      <c r="B530" s="70"/>
      <c r="C530" s="70"/>
      <c r="D530" s="70"/>
      <c r="E530" s="70"/>
      <c r="F530" s="75"/>
    </row>
    <row r="531" spans="1:6" s="857" customFormat="1" ht="15.75">
      <c r="A531" s="69"/>
      <c r="B531" s="70"/>
      <c r="C531" s="70"/>
      <c r="D531" s="70"/>
      <c r="E531" s="70"/>
      <c r="F531" s="75"/>
    </row>
    <row r="532" spans="1:6" s="857" customFormat="1" ht="15.75">
      <c r="A532" s="69"/>
      <c r="B532" s="70"/>
      <c r="C532" s="70"/>
      <c r="D532" s="70"/>
      <c r="E532" s="70"/>
      <c r="F532" s="75"/>
    </row>
    <row r="533" spans="1:6" s="857" customFormat="1" ht="15.75">
      <c r="A533" s="69"/>
      <c r="B533" s="70"/>
      <c r="C533" s="70"/>
      <c r="D533" s="70"/>
      <c r="E533" s="70"/>
      <c r="F533" s="75"/>
    </row>
    <row r="534" spans="1:6" s="857" customFormat="1" ht="15.75">
      <c r="A534" s="69"/>
      <c r="B534" s="70"/>
      <c r="C534" s="70"/>
      <c r="D534" s="70"/>
      <c r="E534" s="70"/>
      <c r="F534" s="75"/>
    </row>
    <row r="535" spans="1:6" s="857" customFormat="1" ht="15.75">
      <c r="A535" s="69"/>
      <c r="B535" s="70"/>
      <c r="C535" s="70"/>
      <c r="D535" s="70"/>
      <c r="E535" s="70"/>
      <c r="F535" s="75"/>
    </row>
    <row r="536" spans="1:6" s="857" customFormat="1" ht="15.75">
      <c r="A536" s="69"/>
      <c r="B536" s="70"/>
      <c r="C536" s="70"/>
      <c r="D536" s="70"/>
      <c r="E536" s="70"/>
      <c r="F536" s="75"/>
    </row>
    <row r="537" spans="1:6" s="857" customFormat="1" ht="15.75">
      <c r="A537" s="69"/>
      <c r="B537" s="70"/>
      <c r="C537" s="70"/>
      <c r="D537" s="70"/>
      <c r="E537" s="70"/>
      <c r="F537" s="75"/>
    </row>
    <row r="538" spans="1:6" s="857" customFormat="1" ht="15.75">
      <c r="A538" s="69"/>
      <c r="B538" s="70"/>
      <c r="C538" s="70"/>
      <c r="D538" s="70"/>
      <c r="E538" s="70"/>
      <c r="F538" s="75"/>
    </row>
    <row r="539" spans="1:6" s="857" customFormat="1" ht="15.75">
      <c r="A539" s="69"/>
      <c r="B539" s="70"/>
      <c r="C539" s="70"/>
      <c r="D539" s="70"/>
      <c r="E539" s="70"/>
      <c r="F539" s="75"/>
    </row>
    <row r="540" spans="1:6" s="857" customFormat="1" ht="15.75">
      <c r="A540" s="69"/>
      <c r="B540" s="70"/>
      <c r="C540" s="70"/>
      <c r="D540" s="70"/>
      <c r="E540" s="70"/>
      <c r="F540" s="75"/>
    </row>
    <row r="541" spans="1:6" s="857" customFormat="1" ht="15.75">
      <c r="A541" s="69"/>
      <c r="B541" s="70"/>
      <c r="C541" s="70"/>
      <c r="D541" s="70"/>
      <c r="E541" s="70"/>
      <c r="F541" s="75"/>
    </row>
    <row r="542" spans="1:6" s="857" customFormat="1" ht="15.75">
      <c r="A542" s="69"/>
      <c r="B542" s="70"/>
      <c r="C542" s="70"/>
      <c r="D542" s="70"/>
      <c r="E542" s="70"/>
      <c r="F542" s="75"/>
    </row>
    <row r="543" spans="1:6" s="857" customFormat="1" ht="15.75">
      <c r="A543" s="69"/>
      <c r="B543" s="70"/>
      <c r="C543" s="70"/>
      <c r="D543" s="70"/>
      <c r="E543" s="70"/>
      <c r="F543" s="75"/>
    </row>
    <row r="544" spans="1:6" s="857" customFormat="1" ht="15.75">
      <c r="A544" s="69"/>
      <c r="B544" s="70"/>
      <c r="C544" s="70"/>
      <c r="D544" s="70"/>
      <c r="E544" s="70"/>
      <c r="F544" s="75"/>
    </row>
    <row r="545" spans="1:6" s="857" customFormat="1" ht="15.75">
      <c r="A545" s="69"/>
      <c r="B545" s="70"/>
      <c r="C545" s="70"/>
      <c r="D545" s="70"/>
      <c r="E545" s="70"/>
      <c r="F545" s="75"/>
    </row>
    <row r="546" spans="1:6" s="857" customFormat="1" ht="15.75">
      <c r="A546" s="69"/>
      <c r="B546" s="70"/>
      <c r="C546" s="70"/>
      <c r="D546" s="70"/>
      <c r="E546" s="70"/>
      <c r="F546" s="75"/>
    </row>
    <row r="547" spans="1:6" s="857" customFormat="1" ht="15.75">
      <c r="A547" s="69"/>
      <c r="B547" s="70"/>
      <c r="C547" s="70"/>
      <c r="D547" s="70"/>
      <c r="E547" s="70"/>
      <c r="F547" s="75"/>
    </row>
    <row r="548" spans="1:6" s="857" customFormat="1" ht="15.75">
      <c r="A548" s="69"/>
      <c r="B548" s="70"/>
      <c r="C548" s="70"/>
      <c r="D548" s="70"/>
      <c r="E548" s="70"/>
      <c r="F548" s="75"/>
    </row>
    <row r="549" spans="1:6" s="857" customFormat="1" ht="15.75">
      <c r="A549" s="69"/>
      <c r="B549" s="70"/>
      <c r="C549" s="70"/>
      <c r="D549" s="70"/>
      <c r="E549" s="70"/>
      <c r="F549" s="75"/>
    </row>
    <row r="550" spans="1:6" s="857" customFormat="1" ht="15.75">
      <c r="A550" s="69"/>
      <c r="B550" s="70"/>
      <c r="C550" s="70"/>
      <c r="D550" s="70"/>
      <c r="E550" s="70"/>
      <c r="F550" s="75"/>
    </row>
    <row r="551" spans="1:6" s="857" customFormat="1" ht="15.75">
      <c r="A551" s="69"/>
      <c r="B551" s="70"/>
      <c r="C551" s="70"/>
      <c r="D551" s="70"/>
      <c r="E551" s="70"/>
      <c r="F551" s="75"/>
    </row>
    <row r="552" spans="1:6" s="857" customFormat="1" ht="15.75">
      <c r="A552" s="69"/>
      <c r="B552" s="70"/>
      <c r="C552" s="70"/>
      <c r="D552" s="70"/>
      <c r="E552" s="70"/>
      <c r="F552" s="75"/>
    </row>
    <row r="553" spans="1:6" s="857" customFormat="1" ht="15.75">
      <c r="A553" s="69"/>
      <c r="B553" s="70"/>
      <c r="C553" s="70"/>
      <c r="D553" s="70"/>
      <c r="E553" s="70"/>
      <c r="F553" s="75"/>
    </row>
    <row r="554" spans="1:6" s="857" customFormat="1" ht="15.75">
      <c r="A554" s="69"/>
      <c r="B554" s="70"/>
      <c r="C554" s="70"/>
      <c r="D554" s="70"/>
      <c r="E554" s="70"/>
      <c r="F554" s="75"/>
    </row>
    <row r="555" spans="1:6" s="857" customFormat="1" ht="15.75">
      <c r="A555" s="69"/>
      <c r="B555" s="70"/>
      <c r="C555" s="70"/>
      <c r="D555" s="70"/>
      <c r="E555" s="70"/>
      <c r="F555" s="75"/>
    </row>
    <row r="556" spans="1:6" s="857" customFormat="1" ht="15.75">
      <c r="A556" s="69"/>
      <c r="B556" s="70"/>
      <c r="C556" s="70"/>
      <c r="D556" s="70"/>
      <c r="E556" s="70"/>
      <c r="F556" s="75"/>
    </row>
    <row r="557" spans="1:6" s="857" customFormat="1" ht="15.75">
      <c r="A557" s="69"/>
      <c r="B557" s="70"/>
      <c r="C557" s="70"/>
      <c r="D557" s="70"/>
      <c r="E557" s="70"/>
      <c r="F557" s="75"/>
    </row>
    <row r="558" spans="1:6" s="857" customFormat="1" ht="15.75">
      <c r="A558" s="69"/>
      <c r="B558" s="70"/>
      <c r="C558" s="70"/>
      <c r="D558" s="70"/>
      <c r="E558" s="70"/>
      <c r="F558" s="75"/>
    </row>
    <row r="559" spans="1:6" s="857" customFormat="1" ht="15.75">
      <c r="A559" s="69"/>
      <c r="B559" s="70"/>
      <c r="C559" s="70"/>
      <c r="D559" s="70"/>
      <c r="E559" s="70"/>
      <c r="F559" s="75"/>
    </row>
    <row r="560" spans="1:6" s="857" customFormat="1" ht="15.75">
      <c r="A560" s="69"/>
      <c r="B560" s="70"/>
      <c r="C560" s="70"/>
      <c r="D560" s="70"/>
      <c r="E560" s="70"/>
      <c r="F560" s="75"/>
    </row>
    <row r="561" spans="1:6" s="857" customFormat="1" ht="15.75">
      <c r="A561" s="69"/>
      <c r="B561" s="70"/>
      <c r="C561" s="70"/>
      <c r="D561" s="70"/>
      <c r="E561" s="70"/>
      <c r="F561" s="75"/>
    </row>
    <row r="562" spans="1:6" s="857" customFormat="1" ht="15.75">
      <c r="A562" s="69"/>
      <c r="B562" s="70"/>
      <c r="C562" s="70"/>
      <c r="D562" s="70"/>
      <c r="E562" s="70"/>
      <c r="F562" s="75"/>
    </row>
    <row r="563" spans="1:6" s="857" customFormat="1" ht="15.75">
      <c r="A563" s="69"/>
      <c r="B563" s="70"/>
      <c r="C563" s="70"/>
      <c r="D563" s="70"/>
      <c r="E563" s="70"/>
      <c r="F563" s="75"/>
    </row>
    <row r="564" spans="1:6" s="857" customFormat="1" ht="15.75">
      <c r="A564" s="69"/>
      <c r="B564" s="70"/>
      <c r="C564" s="70"/>
      <c r="D564" s="70"/>
      <c r="E564" s="70"/>
      <c r="F564" s="75"/>
    </row>
    <row r="565" spans="1:6" s="857" customFormat="1" ht="15.75">
      <c r="A565" s="69"/>
      <c r="B565" s="70"/>
      <c r="C565" s="70"/>
      <c r="D565" s="70"/>
      <c r="E565" s="70"/>
      <c r="F565" s="75"/>
    </row>
    <row r="566" spans="1:6" s="857" customFormat="1" ht="15.75">
      <c r="A566" s="69"/>
      <c r="B566" s="70"/>
      <c r="C566" s="70"/>
      <c r="D566" s="70"/>
      <c r="E566" s="70"/>
      <c r="F566" s="75"/>
    </row>
    <row r="567" spans="1:6" s="857" customFormat="1" ht="15.75">
      <c r="A567" s="69"/>
      <c r="B567" s="70"/>
      <c r="C567" s="70"/>
      <c r="D567" s="70"/>
      <c r="E567" s="70"/>
      <c r="F567" s="75"/>
    </row>
    <row r="568" spans="1:6" s="857" customFormat="1" ht="15.75">
      <c r="A568" s="69"/>
      <c r="B568" s="70"/>
      <c r="C568" s="70"/>
      <c r="D568" s="70"/>
      <c r="E568" s="70"/>
      <c r="F568" s="75"/>
    </row>
    <row r="569" spans="1:6" s="857" customFormat="1" ht="15.75">
      <c r="A569" s="69"/>
      <c r="B569" s="70"/>
      <c r="C569" s="70"/>
      <c r="D569" s="70"/>
      <c r="E569" s="70"/>
      <c r="F569" s="75"/>
    </row>
    <row r="570" spans="1:6" s="857" customFormat="1" ht="15.75">
      <c r="A570" s="69"/>
      <c r="B570" s="70"/>
      <c r="C570" s="70"/>
      <c r="D570" s="70"/>
      <c r="E570" s="70"/>
      <c r="F570" s="75"/>
    </row>
    <row r="571" spans="1:6" s="857" customFormat="1" ht="15.75">
      <c r="A571" s="69"/>
      <c r="B571" s="70"/>
      <c r="C571" s="70"/>
      <c r="D571" s="70"/>
      <c r="E571" s="70"/>
      <c r="F571" s="75"/>
    </row>
    <row r="572" spans="1:6" s="857" customFormat="1" ht="15.75">
      <c r="A572" s="69"/>
      <c r="B572" s="70"/>
      <c r="C572" s="70"/>
      <c r="D572" s="70"/>
      <c r="E572" s="70"/>
      <c r="F572" s="75"/>
    </row>
    <row r="573" spans="1:6" s="857" customFormat="1" ht="15.75">
      <c r="A573" s="69"/>
      <c r="B573" s="70"/>
      <c r="C573" s="70"/>
      <c r="D573" s="70"/>
      <c r="E573" s="70"/>
      <c r="F573" s="75"/>
    </row>
    <row r="574" spans="1:6" s="857" customFormat="1" ht="15.75">
      <c r="A574" s="69"/>
      <c r="B574" s="70"/>
      <c r="C574" s="70"/>
      <c r="D574" s="70"/>
      <c r="E574" s="70"/>
      <c r="F574" s="75"/>
    </row>
    <row r="575" spans="1:6" s="857" customFormat="1" ht="15.75">
      <c r="A575" s="69"/>
      <c r="B575" s="70"/>
      <c r="C575" s="70"/>
      <c r="D575" s="70"/>
      <c r="E575" s="70"/>
      <c r="F575" s="75"/>
    </row>
    <row r="576" spans="1:6" s="857" customFormat="1" ht="15.75">
      <c r="A576" s="69"/>
      <c r="B576" s="70"/>
      <c r="C576" s="70"/>
      <c r="D576" s="70"/>
      <c r="E576" s="70"/>
      <c r="F576" s="75"/>
    </row>
    <row r="577" spans="1:6" s="857" customFormat="1" ht="15.75">
      <c r="A577" s="69"/>
      <c r="B577" s="70"/>
      <c r="C577" s="70"/>
      <c r="D577" s="70"/>
      <c r="E577" s="70"/>
      <c r="F577" s="75"/>
    </row>
    <row r="578" spans="1:6" s="857" customFormat="1" ht="15.75">
      <c r="A578" s="69"/>
      <c r="B578" s="70"/>
      <c r="C578" s="70"/>
      <c r="D578" s="70"/>
      <c r="E578" s="70"/>
      <c r="F578" s="75"/>
    </row>
    <row r="579" spans="1:6" s="857" customFormat="1" ht="15.75">
      <c r="A579" s="69"/>
      <c r="B579" s="70"/>
      <c r="C579" s="70"/>
      <c r="D579" s="70"/>
      <c r="E579" s="70"/>
      <c r="F579" s="75"/>
    </row>
    <row r="580" spans="1:6" s="857" customFormat="1" ht="15.75">
      <c r="A580" s="69"/>
      <c r="B580" s="70"/>
      <c r="C580" s="70"/>
      <c r="D580" s="70"/>
      <c r="E580" s="70"/>
      <c r="F580" s="75"/>
    </row>
    <row r="581" spans="1:6" s="857" customFormat="1" ht="15.75">
      <c r="A581" s="69"/>
      <c r="B581" s="70"/>
      <c r="C581" s="70"/>
      <c r="D581" s="70"/>
      <c r="E581" s="70"/>
      <c r="F581" s="75"/>
    </row>
    <row r="582" spans="1:6" s="857" customFormat="1" ht="15.75">
      <c r="A582" s="69"/>
      <c r="B582" s="70"/>
      <c r="C582" s="70"/>
      <c r="D582" s="70"/>
      <c r="E582" s="70"/>
      <c r="F582" s="75"/>
    </row>
    <row r="583" spans="1:6" s="857" customFormat="1" ht="15.75">
      <c r="A583" s="69"/>
      <c r="B583" s="70"/>
      <c r="C583" s="70"/>
      <c r="D583" s="70"/>
      <c r="E583" s="70"/>
      <c r="F583" s="75"/>
    </row>
    <row r="584" spans="1:6" s="857" customFormat="1" ht="15.75">
      <c r="A584" s="69"/>
      <c r="B584" s="70"/>
      <c r="C584" s="70"/>
      <c r="D584" s="70"/>
      <c r="E584" s="70"/>
      <c r="F584" s="75"/>
    </row>
    <row r="585" spans="1:6" s="857" customFormat="1" ht="15.75">
      <c r="A585" s="69"/>
      <c r="B585" s="70"/>
      <c r="C585" s="70"/>
      <c r="D585" s="70"/>
      <c r="E585" s="70"/>
      <c r="F585" s="75"/>
    </row>
    <row r="586" spans="1:6" s="857" customFormat="1" ht="15.75">
      <c r="A586" s="69"/>
      <c r="B586" s="70"/>
      <c r="C586" s="70"/>
      <c r="D586" s="70"/>
      <c r="E586" s="70"/>
      <c r="F586" s="75"/>
    </row>
    <row r="587" spans="1:6" s="857" customFormat="1" ht="15.75">
      <c r="A587" s="69"/>
      <c r="B587" s="70"/>
      <c r="C587" s="70"/>
      <c r="D587" s="70"/>
      <c r="E587" s="70"/>
      <c r="F587" s="75"/>
    </row>
    <row r="588" spans="1:6" s="857" customFormat="1" ht="15.75">
      <c r="A588" s="69"/>
      <c r="B588" s="70"/>
      <c r="C588" s="70"/>
      <c r="D588" s="70"/>
      <c r="E588" s="70"/>
      <c r="F588" s="75"/>
    </row>
    <row r="589" spans="1:6" s="857" customFormat="1" ht="15.75">
      <c r="A589" s="69"/>
      <c r="B589" s="70"/>
      <c r="C589" s="70"/>
      <c r="D589" s="70"/>
      <c r="E589" s="70"/>
      <c r="F589" s="75"/>
    </row>
    <row r="590" spans="1:6" s="857" customFormat="1" ht="15.75">
      <c r="A590" s="69"/>
      <c r="B590" s="70"/>
      <c r="C590" s="70"/>
      <c r="D590" s="70"/>
      <c r="E590" s="70"/>
      <c r="F590" s="75"/>
    </row>
    <row r="591" spans="1:6" s="857" customFormat="1" ht="15.75">
      <c r="A591" s="69"/>
      <c r="B591" s="70"/>
      <c r="C591" s="70"/>
      <c r="D591" s="70"/>
      <c r="E591" s="70"/>
      <c r="F591" s="75"/>
    </row>
    <row r="592" spans="1:6" s="857" customFormat="1" ht="15.75">
      <c r="A592" s="69"/>
      <c r="B592" s="70"/>
      <c r="C592" s="70"/>
      <c r="D592" s="70"/>
      <c r="E592" s="70"/>
      <c r="F592" s="75"/>
    </row>
    <row r="593" spans="1:6" s="857" customFormat="1" ht="15.75">
      <c r="A593" s="69"/>
      <c r="B593" s="70"/>
      <c r="C593" s="70"/>
      <c r="D593" s="70"/>
      <c r="E593" s="70"/>
      <c r="F593" s="75"/>
    </row>
    <row r="594" spans="1:6" s="857" customFormat="1" ht="15.75">
      <c r="A594" s="69"/>
      <c r="B594" s="70"/>
      <c r="C594" s="70"/>
      <c r="D594" s="70"/>
      <c r="E594" s="70"/>
      <c r="F594" s="75"/>
    </row>
    <row r="595" spans="1:6" s="857" customFormat="1" ht="15.75">
      <c r="A595" s="69"/>
      <c r="B595" s="70"/>
      <c r="C595" s="70"/>
      <c r="D595" s="70"/>
      <c r="E595" s="70"/>
      <c r="F595" s="75"/>
    </row>
    <row r="596" spans="1:6" s="857" customFormat="1" ht="15.75">
      <c r="A596" s="69"/>
      <c r="B596" s="70"/>
      <c r="C596" s="70"/>
      <c r="D596" s="70"/>
      <c r="E596" s="70"/>
      <c r="F596" s="75"/>
    </row>
    <row r="597" spans="1:6" s="857" customFormat="1" ht="15.75">
      <c r="A597" s="69"/>
      <c r="B597" s="70"/>
      <c r="C597" s="70"/>
      <c r="D597" s="70"/>
      <c r="E597" s="70"/>
      <c r="F597" s="75"/>
    </row>
    <row r="598" spans="1:6" s="857" customFormat="1" ht="15.75">
      <c r="A598" s="69"/>
      <c r="B598" s="70"/>
      <c r="C598" s="70"/>
      <c r="D598" s="70"/>
      <c r="E598" s="70"/>
      <c r="F598" s="75"/>
    </row>
    <row r="599" spans="1:6" s="857" customFormat="1" ht="15.75">
      <c r="A599" s="69"/>
      <c r="B599" s="70"/>
      <c r="C599" s="70"/>
      <c r="D599" s="70"/>
      <c r="E599" s="70"/>
      <c r="F599" s="75"/>
    </row>
    <row r="600" spans="1:6" s="857" customFormat="1" ht="15.75">
      <c r="A600" s="69"/>
      <c r="B600" s="70"/>
      <c r="C600" s="70"/>
      <c r="D600" s="70"/>
      <c r="E600" s="70"/>
      <c r="F600" s="75"/>
    </row>
    <row r="601" spans="1:6" s="857" customFormat="1" ht="15.75">
      <c r="A601" s="69"/>
      <c r="B601" s="70"/>
      <c r="C601" s="70"/>
      <c r="D601" s="70"/>
      <c r="E601" s="70"/>
      <c r="F601" s="75"/>
    </row>
    <row r="602" spans="1:6" s="857" customFormat="1" ht="15.75">
      <c r="A602" s="69"/>
      <c r="B602" s="70"/>
      <c r="C602" s="70"/>
      <c r="D602" s="70"/>
      <c r="E602" s="70"/>
      <c r="F602" s="75"/>
    </row>
    <row r="603" spans="1:6" s="857" customFormat="1" ht="15.75">
      <c r="A603" s="69"/>
      <c r="B603" s="70"/>
      <c r="C603" s="70"/>
      <c r="D603" s="70"/>
      <c r="E603" s="70"/>
      <c r="F603" s="75"/>
    </row>
    <row r="604" spans="1:6" s="857" customFormat="1" ht="15.75">
      <c r="A604" s="69"/>
      <c r="B604" s="70"/>
      <c r="C604" s="70"/>
      <c r="D604" s="70"/>
      <c r="E604" s="70"/>
      <c r="F604" s="75"/>
    </row>
    <row r="605" spans="1:6" s="857" customFormat="1" ht="15.75">
      <c r="A605" s="69"/>
      <c r="B605" s="70"/>
      <c r="C605" s="70"/>
      <c r="D605" s="70"/>
      <c r="E605" s="70"/>
      <c r="F605" s="75"/>
    </row>
    <row r="606" spans="1:6" s="857" customFormat="1" ht="15.75">
      <c r="A606" s="69"/>
      <c r="B606" s="70"/>
      <c r="C606" s="70"/>
      <c r="D606" s="70"/>
      <c r="E606" s="70"/>
      <c r="F606" s="75"/>
    </row>
    <row r="607" spans="1:6" s="857" customFormat="1" ht="15.75">
      <c r="A607" s="69"/>
      <c r="B607" s="70"/>
      <c r="C607" s="70"/>
      <c r="D607" s="70"/>
      <c r="E607" s="70"/>
      <c r="F607" s="75"/>
    </row>
    <row r="608" spans="1:6" s="857" customFormat="1" ht="15.75">
      <c r="A608" s="69"/>
      <c r="B608" s="70"/>
      <c r="C608" s="70"/>
      <c r="D608" s="70"/>
      <c r="E608" s="70"/>
      <c r="F608" s="75"/>
    </row>
    <row r="609" spans="1:6" s="857" customFormat="1" ht="15.75">
      <c r="A609" s="69"/>
      <c r="B609" s="70"/>
      <c r="C609" s="70"/>
      <c r="D609" s="70"/>
      <c r="E609" s="70"/>
      <c r="F609" s="75"/>
    </row>
    <row r="610" spans="1:6" s="857" customFormat="1" ht="15.75">
      <c r="A610" s="69"/>
      <c r="B610" s="70"/>
      <c r="C610" s="70"/>
      <c r="D610" s="70"/>
      <c r="E610" s="70"/>
      <c r="F610" s="75"/>
    </row>
    <row r="611" spans="1:6" s="857" customFormat="1" ht="15.75">
      <c r="A611" s="69"/>
      <c r="B611" s="70"/>
      <c r="C611" s="70"/>
      <c r="D611" s="70"/>
      <c r="E611" s="70"/>
      <c r="F611" s="75"/>
    </row>
    <row r="612" spans="1:6" s="857" customFormat="1" ht="15.75">
      <c r="A612" s="69"/>
      <c r="B612" s="70"/>
      <c r="C612" s="70"/>
      <c r="D612" s="70"/>
      <c r="E612" s="70"/>
      <c r="F612" s="75"/>
    </row>
    <row r="613" spans="1:6" s="857" customFormat="1" ht="15.75">
      <c r="A613" s="69"/>
      <c r="B613" s="70"/>
      <c r="C613" s="70"/>
      <c r="D613" s="70"/>
      <c r="E613" s="70"/>
      <c r="F613" s="75"/>
    </row>
    <row r="614" spans="1:6" s="857" customFormat="1" ht="15.75">
      <c r="A614" s="69"/>
      <c r="B614" s="70"/>
      <c r="C614" s="70"/>
      <c r="D614" s="70"/>
      <c r="E614" s="70"/>
      <c r="F614" s="75"/>
    </row>
    <row r="615" spans="1:6" s="857" customFormat="1" ht="15.75">
      <c r="A615" s="69"/>
      <c r="B615" s="70"/>
      <c r="C615" s="70"/>
      <c r="D615" s="70"/>
      <c r="E615" s="70"/>
      <c r="F615" s="75"/>
    </row>
    <row r="616" spans="1:6" s="857" customFormat="1" ht="15.75">
      <c r="A616" s="69"/>
      <c r="B616" s="70"/>
      <c r="C616" s="70"/>
      <c r="D616" s="70"/>
      <c r="E616" s="70"/>
      <c r="F616" s="75"/>
    </row>
    <row r="617" spans="1:6" s="857" customFormat="1" ht="15.75">
      <c r="A617" s="69"/>
      <c r="B617" s="70"/>
      <c r="C617" s="70"/>
      <c r="D617" s="70"/>
      <c r="E617" s="70"/>
      <c r="F617" s="75"/>
    </row>
    <row r="618" spans="1:6" s="857" customFormat="1" ht="15.75">
      <c r="A618" s="69"/>
      <c r="B618" s="70"/>
      <c r="C618" s="70"/>
      <c r="D618" s="70"/>
      <c r="E618" s="70"/>
      <c r="F618" s="75"/>
    </row>
    <row r="619" spans="1:6" s="857" customFormat="1" ht="15.75">
      <c r="A619" s="69"/>
      <c r="B619" s="70"/>
      <c r="C619" s="70"/>
      <c r="D619" s="70"/>
      <c r="E619" s="70"/>
      <c r="F619" s="75"/>
    </row>
    <row r="620" spans="1:6" s="857" customFormat="1" ht="15.75">
      <c r="A620" s="69"/>
      <c r="B620" s="70"/>
      <c r="C620" s="70"/>
      <c r="D620" s="70"/>
      <c r="E620" s="70"/>
      <c r="F620" s="75"/>
    </row>
    <row r="621" spans="1:6" s="857" customFormat="1" ht="15.75">
      <c r="A621" s="69"/>
      <c r="B621" s="70"/>
      <c r="C621" s="70"/>
      <c r="D621" s="70"/>
      <c r="E621" s="70"/>
      <c r="F621" s="75"/>
    </row>
    <row r="622" spans="1:6" s="857" customFormat="1" ht="15.75">
      <c r="A622" s="69"/>
      <c r="B622" s="70"/>
      <c r="C622" s="70"/>
      <c r="D622" s="70"/>
      <c r="E622" s="70"/>
      <c r="F622" s="75"/>
    </row>
    <row r="623" spans="1:6" s="857" customFormat="1" ht="15.75">
      <c r="A623" s="69"/>
      <c r="B623" s="70"/>
      <c r="C623" s="70"/>
      <c r="D623" s="70"/>
      <c r="E623" s="70"/>
      <c r="F623" s="75"/>
    </row>
    <row r="624" spans="1:6" s="857" customFormat="1" ht="15.75">
      <c r="A624" s="69"/>
      <c r="B624" s="70"/>
      <c r="C624" s="70"/>
      <c r="D624" s="70"/>
      <c r="E624" s="70"/>
      <c r="F624" s="75"/>
    </row>
    <row r="625" spans="1:6" s="857" customFormat="1" ht="15.75">
      <c r="A625" s="69"/>
      <c r="B625" s="70"/>
      <c r="C625" s="70"/>
      <c r="D625" s="70"/>
      <c r="E625" s="70"/>
      <c r="F625" s="75"/>
    </row>
    <row r="626" spans="1:6" s="857" customFormat="1" ht="15.75">
      <c r="A626" s="69"/>
      <c r="B626" s="70"/>
      <c r="C626" s="70"/>
      <c r="D626" s="70"/>
      <c r="E626" s="70"/>
      <c r="F626" s="75"/>
    </row>
    <row r="627" spans="1:6" s="857" customFormat="1" ht="15.75">
      <c r="A627" s="69"/>
      <c r="B627" s="70"/>
      <c r="C627" s="70"/>
      <c r="D627" s="70"/>
      <c r="E627" s="70"/>
      <c r="F627" s="75"/>
    </row>
    <row r="628" spans="1:6" s="857" customFormat="1" ht="15.75">
      <c r="A628" s="69"/>
      <c r="B628" s="70"/>
      <c r="C628" s="70"/>
      <c r="D628" s="70"/>
      <c r="E628" s="70"/>
      <c r="F628" s="75"/>
    </row>
    <row r="629" spans="1:6" s="857" customFormat="1" ht="15.75">
      <c r="A629" s="69"/>
      <c r="B629" s="70"/>
      <c r="C629" s="70"/>
      <c r="D629" s="70"/>
      <c r="E629" s="70"/>
      <c r="F629" s="75"/>
    </row>
    <row r="630" spans="1:6" s="857" customFormat="1" ht="15.75">
      <c r="A630" s="69"/>
      <c r="B630" s="70"/>
      <c r="C630" s="70"/>
      <c r="D630" s="70"/>
      <c r="E630" s="70"/>
      <c r="F630" s="75"/>
    </row>
    <row r="631" spans="1:6" s="857" customFormat="1" ht="15.75">
      <c r="A631" s="69"/>
      <c r="B631" s="70"/>
      <c r="C631" s="70"/>
      <c r="D631" s="70"/>
      <c r="E631" s="70"/>
      <c r="F631" s="75"/>
    </row>
    <row r="632" spans="1:6" s="857" customFormat="1" ht="15.75">
      <c r="A632" s="69"/>
      <c r="B632" s="70"/>
      <c r="C632" s="70"/>
      <c r="D632" s="70"/>
      <c r="E632" s="70"/>
      <c r="F632" s="75"/>
    </row>
    <row r="633" spans="1:6" s="857" customFormat="1" ht="15.75">
      <c r="A633" s="69"/>
      <c r="B633" s="70"/>
      <c r="C633" s="70"/>
      <c r="D633" s="70"/>
      <c r="E633" s="70"/>
      <c r="F633" s="75"/>
    </row>
    <row r="634" spans="1:6" s="857" customFormat="1" ht="15.75">
      <c r="A634" s="69"/>
      <c r="B634" s="70"/>
      <c r="C634" s="70"/>
      <c r="D634" s="70"/>
      <c r="E634" s="70"/>
      <c r="F634" s="75"/>
    </row>
    <row r="635" spans="1:6" s="857" customFormat="1" ht="15.75">
      <c r="A635" s="69"/>
      <c r="B635" s="70"/>
      <c r="C635" s="70"/>
      <c r="D635" s="70"/>
      <c r="E635" s="70"/>
      <c r="F635" s="75"/>
    </row>
    <row r="636" spans="1:6" s="857" customFormat="1" ht="15.75">
      <c r="A636" s="69"/>
      <c r="B636" s="70"/>
      <c r="C636" s="70"/>
      <c r="D636" s="70"/>
      <c r="E636" s="70"/>
      <c r="F636" s="75"/>
    </row>
    <row r="637" spans="1:6" s="857" customFormat="1" ht="15.75">
      <c r="A637" s="69"/>
      <c r="B637" s="70"/>
      <c r="C637" s="70"/>
      <c r="D637" s="70"/>
      <c r="E637" s="70"/>
      <c r="F637" s="75"/>
    </row>
    <row r="638" spans="1:6" s="857" customFormat="1" ht="15.75">
      <c r="A638" s="69"/>
      <c r="B638" s="70"/>
      <c r="C638" s="70"/>
      <c r="D638" s="70"/>
      <c r="E638" s="70"/>
      <c r="F638" s="75"/>
    </row>
    <row r="639" spans="1:6" s="857" customFormat="1" ht="15.75">
      <c r="A639" s="69"/>
      <c r="B639" s="70"/>
      <c r="C639" s="70"/>
      <c r="D639" s="70"/>
      <c r="E639" s="70"/>
      <c r="F639" s="75"/>
    </row>
    <row r="640" spans="1:6" s="857" customFormat="1" ht="15.75">
      <c r="A640" s="69"/>
      <c r="B640" s="70"/>
      <c r="C640" s="70"/>
      <c r="D640" s="70"/>
      <c r="E640" s="70"/>
      <c r="F640" s="75"/>
    </row>
    <row r="641" spans="1:6" s="857" customFormat="1" ht="15.75">
      <c r="A641" s="69"/>
      <c r="B641" s="70"/>
      <c r="C641" s="70"/>
      <c r="D641" s="70"/>
      <c r="E641" s="70"/>
      <c r="F641" s="75"/>
    </row>
    <row r="642" spans="1:6" s="857" customFormat="1" ht="15.75">
      <c r="A642" s="69"/>
      <c r="B642" s="70"/>
      <c r="C642" s="70"/>
      <c r="D642" s="70"/>
      <c r="E642" s="70"/>
      <c r="F642" s="75"/>
    </row>
    <row r="643" spans="1:6" s="857" customFormat="1" ht="15.75">
      <c r="A643" s="69"/>
      <c r="B643" s="70"/>
      <c r="C643" s="70"/>
      <c r="D643" s="70"/>
      <c r="E643" s="70"/>
      <c r="F643" s="75"/>
    </row>
    <row r="644" spans="1:6" s="857" customFormat="1" ht="15.75">
      <c r="A644" s="69"/>
      <c r="B644" s="70"/>
      <c r="C644" s="70"/>
      <c r="D644" s="70"/>
      <c r="E644" s="70"/>
      <c r="F644" s="75"/>
    </row>
    <row r="645" spans="1:6" s="857" customFormat="1" ht="15.75">
      <c r="A645" s="69"/>
      <c r="B645" s="70"/>
      <c r="C645" s="70"/>
      <c r="D645" s="70"/>
      <c r="E645" s="70"/>
      <c r="F645" s="75"/>
    </row>
    <row r="646" spans="1:6" s="857" customFormat="1" ht="15.75">
      <c r="A646" s="69"/>
      <c r="B646" s="70"/>
      <c r="C646" s="70"/>
      <c r="D646" s="70"/>
      <c r="E646" s="70"/>
      <c r="F646" s="75"/>
    </row>
  </sheetData>
  <mergeCells count="6">
    <mergeCell ref="A26:E26"/>
    <mergeCell ref="A2:E2"/>
    <mergeCell ref="A3:E3"/>
    <mergeCell ref="A4:E4"/>
    <mergeCell ref="A5:E5"/>
    <mergeCell ref="A25:E25"/>
  </mergeCells>
  <pageMargins left="0.7" right="0.7" top="0.75" bottom="0.75" header="0.3" footer="0.3"/>
  <pageSetup scale="77"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1"/>
  <sheetViews>
    <sheetView showGridLines="0" zoomScale="85" zoomScaleNormal="85" workbookViewId="0">
      <selection activeCell="S8" sqref="S8"/>
    </sheetView>
  </sheetViews>
  <sheetFormatPr defaultColWidth="11.42578125" defaultRowHeight="15"/>
  <cols>
    <col min="1" max="1" width="9.140625" style="857" customWidth="1"/>
    <col min="2" max="2" width="8.7109375" style="857" bestFit="1" customWidth="1"/>
    <col min="3" max="3" width="12.140625" style="857" bestFit="1" customWidth="1"/>
    <col min="4" max="5" width="10.28515625" style="857" bestFit="1" customWidth="1"/>
    <col min="6" max="6" width="8.7109375" style="857" bestFit="1" customWidth="1"/>
    <col min="7" max="7" width="7.28515625" style="857" bestFit="1" customWidth="1"/>
    <col min="8" max="8" width="6.140625" style="857" customWidth="1"/>
    <col min="9" max="9" width="10" style="857" customWidth="1"/>
    <col min="10" max="10" width="15.85546875" style="857" bestFit="1" customWidth="1"/>
    <col min="11" max="11" width="8.7109375" style="857" bestFit="1" customWidth="1"/>
    <col min="12" max="12" width="7.85546875" style="857" bestFit="1" customWidth="1"/>
    <col min="13" max="13" width="5.85546875" style="857" bestFit="1" customWidth="1"/>
    <col min="14" max="14" width="10.28515625" style="857" bestFit="1" customWidth="1"/>
    <col min="15" max="15" width="7.28515625" style="857" bestFit="1" customWidth="1"/>
    <col min="16" max="16" width="4.7109375" style="857" customWidth="1"/>
    <col min="17" max="256" width="11.42578125" style="857"/>
    <col min="257" max="257" width="9.140625" style="857" customWidth="1"/>
    <col min="258" max="258" width="8.7109375" style="857" bestFit="1" customWidth="1"/>
    <col min="259" max="259" width="12.140625" style="857" bestFit="1" customWidth="1"/>
    <col min="260" max="261" width="10.28515625" style="857" bestFit="1" customWidth="1"/>
    <col min="262" max="262" width="8.7109375" style="857" bestFit="1" customWidth="1"/>
    <col min="263" max="263" width="7.28515625" style="857" bestFit="1" customWidth="1"/>
    <col min="264" max="264" width="6.140625" style="857" customWidth="1"/>
    <col min="265" max="265" width="10" style="857" customWidth="1"/>
    <col min="266" max="266" width="15.85546875" style="857" bestFit="1" customWidth="1"/>
    <col min="267" max="267" width="8.7109375" style="857" bestFit="1" customWidth="1"/>
    <col min="268" max="268" width="7.85546875" style="857" bestFit="1" customWidth="1"/>
    <col min="269" max="269" width="5.85546875" style="857" bestFit="1" customWidth="1"/>
    <col min="270" max="270" width="10.28515625" style="857" bestFit="1" customWidth="1"/>
    <col min="271" max="271" width="7.28515625" style="857" bestFit="1" customWidth="1"/>
    <col min="272" max="272" width="4.7109375" style="857" customWidth="1"/>
    <col min="273" max="512" width="11.42578125" style="857"/>
    <col min="513" max="513" width="9.140625" style="857" customWidth="1"/>
    <col min="514" max="514" width="8.7109375" style="857" bestFit="1" customWidth="1"/>
    <col min="515" max="515" width="12.140625" style="857" bestFit="1" customWidth="1"/>
    <col min="516" max="517" width="10.28515625" style="857" bestFit="1" customWidth="1"/>
    <col min="518" max="518" width="8.7109375" style="857" bestFit="1" customWidth="1"/>
    <col min="519" max="519" width="7.28515625" style="857" bestFit="1" customWidth="1"/>
    <col min="520" max="520" width="6.140625" style="857" customWidth="1"/>
    <col min="521" max="521" width="10" style="857" customWidth="1"/>
    <col min="522" max="522" width="15.85546875" style="857" bestFit="1" customWidth="1"/>
    <col min="523" max="523" width="8.7109375" style="857" bestFit="1" customWidth="1"/>
    <col min="524" max="524" width="7.85546875" style="857" bestFit="1" customWidth="1"/>
    <col min="525" max="525" width="5.85546875" style="857" bestFit="1" customWidth="1"/>
    <col min="526" max="526" width="10.28515625" style="857" bestFit="1" customWidth="1"/>
    <col min="527" max="527" width="7.28515625" style="857" bestFit="1" customWidth="1"/>
    <col min="528" max="528" width="4.7109375" style="857" customWidth="1"/>
    <col min="529" max="768" width="11.42578125" style="857"/>
    <col min="769" max="769" width="9.140625" style="857" customWidth="1"/>
    <col min="770" max="770" width="8.7109375" style="857" bestFit="1" customWidth="1"/>
    <col min="771" max="771" width="12.140625" style="857" bestFit="1" customWidth="1"/>
    <col min="772" max="773" width="10.28515625" style="857" bestFit="1" customWidth="1"/>
    <col min="774" max="774" width="8.7109375" style="857" bestFit="1" customWidth="1"/>
    <col min="775" max="775" width="7.28515625" style="857" bestFit="1" customWidth="1"/>
    <col min="776" max="776" width="6.140625" style="857" customWidth="1"/>
    <col min="777" max="777" width="10" style="857" customWidth="1"/>
    <col min="778" max="778" width="15.85546875" style="857" bestFit="1" customWidth="1"/>
    <col min="779" max="779" width="8.7109375" style="857" bestFit="1" customWidth="1"/>
    <col min="780" max="780" width="7.85546875" style="857" bestFit="1" customWidth="1"/>
    <col min="781" max="781" width="5.85546875" style="857" bestFit="1" customWidth="1"/>
    <col min="782" max="782" width="10.28515625" style="857" bestFit="1" customWidth="1"/>
    <col min="783" max="783" width="7.28515625" style="857" bestFit="1" customWidth="1"/>
    <col min="784" max="784" width="4.7109375" style="857" customWidth="1"/>
    <col min="785" max="1024" width="11.42578125" style="857"/>
    <col min="1025" max="1025" width="9.140625" style="857" customWidth="1"/>
    <col min="1026" max="1026" width="8.7109375" style="857" bestFit="1" customWidth="1"/>
    <col min="1027" max="1027" width="12.140625" style="857" bestFit="1" customWidth="1"/>
    <col min="1028" max="1029" width="10.28515625" style="857" bestFit="1" customWidth="1"/>
    <col min="1030" max="1030" width="8.7109375" style="857" bestFit="1" customWidth="1"/>
    <col min="1031" max="1031" width="7.28515625" style="857" bestFit="1" customWidth="1"/>
    <col min="1032" max="1032" width="6.140625" style="857" customWidth="1"/>
    <col min="1033" max="1033" width="10" style="857" customWidth="1"/>
    <col min="1034" max="1034" width="15.85546875" style="857" bestFit="1" customWidth="1"/>
    <col min="1035" max="1035" width="8.7109375" style="857" bestFit="1" customWidth="1"/>
    <col min="1036" max="1036" width="7.85546875" style="857" bestFit="1" customWidth="1"/>
    <col min="1037" max="1037" width="5.85546875" style="857" bestFit="1" customWidth="1"/>
    <col min="1038" max="1038" width="10.28515625" style="857" bestFit="1" customWidth="1"/>
    <col min="1039" max="1039" width="7.28515625" style="857" bestFit="1" customWidth="1"/>
    <col min="1040" max="1040" width="4.7109375" style="857" customWidth="1"/>
    <col min="1041" max="1280" width="11.42578125" style="857"/>
    <col min="1281" max="1281" width="9.140625" style="857" customWidth="1"/>
    <col min="1282" max="1282" width="8.7109375" style="857" bestFit="1" customWidth="1"/>
    <col min="1283" max="1283" width="12.140625" style="857" bestFit="1" customWidth="1"/>
    <col min="1284" max="1285" width="10.28515625" style="857" bestFit="1" customWidth="1"/>
    <col min="1286" max="1286" width="8.7109375" style="857" bestFit="1" customWidth="1"/>
    <col min="1287" max="1287" width="7.28515625" style="857" bestFit="1" customWidth="1"/>
    <col min="1288" max="1288" width="6.140625" style="857" customWidth="1"/>
    <col min="1289" max="1289" width="10" style="857" customWidth="1"/>
    <col min="1290" max="1290" width="15.85546875" style="857" bestFit="1" customWidth="1"/>
    <col min="1291" max="1291" width="8.7109375" style="857" bestFit="1" customWidth="1"/>
    <col min="1292" max="1292" width="7.85546875" style="857" bestFit="1" customWidth="1"/>
    <col min="1293" max="1293" width="5.85546875" style="857" bestFit="1" customWidth="1"/>
    <col min="1294" max="1294" width="10.28515625" style="857" bestFit="1" customWidth="1"/>
    <col min="1295" max="1295" width="7.28515625" style="857" bestFit="1" customWidth="1"/>
    <col min="1296" max="1296" width="4.7109375" style="857" customWidth="1"/>
    <col min="1297" max="1536" width="11.42578125" style="857"/>
    <col min="1537" max="1537" width="9.140625" style="857" customWidth="1"/>
    <col min="1538" max="1538" width="8.7109375" style="857" bestFit="1" customWidth="1"/>
    <col min="1539" max="1539" width="12.140625" style="857" bestFit="1" customWidth="1"/>
    <col min="1540" max="1541" width="10.28515625" style="857" bestFit="1" customWidth="1"/>
    <col min="1542" max="1542" width="8.7109375" style="857" bestFit="1" customWidth="1"/>
    <col min="1543" max="1543" width="7.28515625" style="857" bestFit="1" customWidth="1"/>
    <col min="1544" max="1544" width="6.140625" style="857" customWidth="1"/>
    <col min="1545" max="1545" width="10" style="857" customWidth="1"/>
    <col min="1546" max="1546" width="15.85546875" style="857" bestFit="1" customWidth="1"/>
    <col min="1547" max="1547" width="8.7109375" style="857" bestFit="1" customWidth="1"/>
    <col min="1548" max="1548" width="7.85546875" style="857" bestFit="1" customWidth="1"/>
    <col min="1549" max="1549" width="5.85546875" style="857" bestFit="1" customWidth="1"/>
    <col min="1550" max="1550" width="10.28515625" style="857" bestFit="1" customWidth="1"/>
    <col min="1551" max="1551" width="7.28515625" style="857" bestFit="1" customWidth="1"/>
    <col min="1552" max="1552" width="4.7109375" style="857" customWidth="1"/>
    <col min="1553" max="1792" width="11.42578125" style="857"/>
    <col min="1793" max="1793" width="9.140625" style="857" customWidth="1"/>
    <col min="1794" max="1794" width="8.7109375" style="857" bestFit="1" customWidth="1"/>
    <col min="1795" max="1795" width="12.140625" style="857" bestFit="1" customWidth="1"/>
    <col min="1796" max="1797" width="10.28515625" style="857" bestFit="1" customWidth="1"/>
    <col min="1798" max="1798" width="8.7109375" style="857" bestFit="1" customWidth="1"/>
    <col min="1799" max="1799" width="7.28515625" style="857" bestFit="1" customWidth="1"/>
    <col min="1800" max="1800" width="6.140625" style="857" customWidth="1"/>
    <col min="1801" max="1801" width="10" style="857" customWidth="1"/>
    <col min="1802" max="1802" width="15.85546875" style="857" bestFit="1" customWidth="1"/>
    <col min="1803" max="1803" width="8.7109375" style="857" bestFit="1" customWidth="1"/>
    <col min="1804" max="1804" width="7.85546875" style="857" bestFit="1" customWidth="1"/>
    <col min="1805" max="1805" width="5.85546875" style="857" bestFit="1" customWidth="1"/>
    <col min="1806" max="1806" width="10.28515625" style="857" bestFit="1" customWidth="1"/>
    <col min="1807" max="1807" width="7.28515625" style="857" bestFit="1" customWidth="1"/>
    <col min="1808" max="1808" width="4.7109375" style="857" customWidth="1"/>
    <col min="1809" max="2048" width="11.42578125" style="857"/>
    <col min="2049" max="2049" width="9.140625" style="857" customWidth="1"/>
    <col min="2050" max="2050" width="8.7109375" style="857" bestFit="1" customWidth="1"/>
    <col min="2051" max="2051" width="12.140625" style="857" bestFit="1" customWidth="1"/>
    <col min="2052" max="2053" width="10.28515625" style="857" bestFit="1" customWidth="1"/>
    <col min="2054" max="2054" width="8.7109375" style="857" bestFit="1" customWidth="1"/>
    <col min="2055" max="2055" width="7.28515625" style="857" bestFit="1" customWidth="1"/>
    <col min="2056" max="2056" width="6.140625" style="857" customWidth="1"/>
    <col min="2057" max="2057" width="10" style="857" customWidth="1"/>
    <col min="2058" max="2058" width="15.85546875" style="857" bestFit="1" customWidth="1"/>
    <col min="2059" max="2059" width="8.7109375" style="857" bestFit="1" customWidth="1"/>
    <col min="2060" max="2060" width="7.85546875" style="857" bestFit="1" customWidth="1"/>
    <col min="2061" max="2061" width="5.85546875" style="857" bestFit="1" customWidth="1"/>
    <col min="2062" max="2062" width="10.28515625" style="857" bestFit="1" customWidth="1"/>
    <col min="2063" max="2063" width="7.28515625" style="857" bestFit="1" customWidth="1"/>
    <col min="2064" max="2064" width="4.7109375" style="857" customWidth="1"/>
    <col min="2065" max="2304" width="11.42578125" style="857"/>
    <col min="2305" max="2305" width="9.140625" style="857" customWidth="1"/>
    <col min="2306" max="2306" width="8.7109375" style="857" bestFit="1" customWidth="1"/>
    <col min="2307" max="2307" width="12.140625" style="857" bestFit="1" customWidth="1"/>
    <col min="2308" max="2309" width="10.28515625" style="857" bestFit="1" customWidth="1"/>
    <col min="2310" max="2310" width="8.7109375" style="857" bestFit="1" customWidth="1"/>
    <col min="2311" max="2311" width="7.28515625" style="857" bestFit="1" customWidth="1"/>
    <col min="2312" max="2312" width="6.140625" style="857" customWidth="1"/>
    <col min="2313" max="2313" width="10" style="857" customWidth="1"/>
    <col min="2314" max="2314" width="15.85546875" style="857" bestFit="1" customWidth="1"/>
    <col min="2315" max="2315" width="8.7109375" style="857" bestFit="1" customWidth="1"/>
    <col min="2316" max="2316" width="7.85546875" style="857" bestFit="1" customWidth="1"/>
    <col min="2317" max="2317" width="5.85546875" style="857" bestFit="1" customWidth="1"/>
    <col min="2318" max="2318" width="10.28515625" style="857" bestFit="1" customWidth="1"/>
    <col min="2319" max="2319" width="7.28515625" style="857" bestFit="1" customWidth="1"/>
    <col min="2320" max="2320" width="4.7109375" style="857" customWidth="1"/>
    <col min="2321" max="2560" width="11.42578125" style="857"/>
    <col min="2561" max="2561" width="9.140625" style="857" customWidth="1"/>
    <col min="2562" max="2562" width="8.7109375" style="857" bestFit="1" customWidth="1"/>
    <col min="2563" max="2563" width="12.140625" style="857" bestFit="1" customWidth="1"/>
    <col min="2564" max="2565" width="10.28515625" style="857" bestFit="1" customWidth="1"/>
    <col min="2566" max="2566" width="8.7109375" style="857" bestFit="1" customWidth="1"/>
    <col min="2567" max="2567" width="7.28515625" style="857" bestFit="1" customWidth="1"/>
    <col min="2568" max="2568" width="6.140625" style="857" customWidth="1"/>
    <col min="2569" max="2569" width="10" style="857" customWidth="1"/>
    <col min="2570" max="2570" width="15.85546875" style="857" bestFit="1" customWidth="1"/>
    <col min="2571" max="2571" width="8.7109375" style="857" bestFit="1" customWidth="1"/>
    <col min="2572" max="2572" width="7.85546875" style="857" bestFit="1" customWidth="1"/>
    <col min="2573" max="2573" width="5.85546875" style="857" bestFit="1" customWidth="1"/>
    <col min="2574" max="2574" width="10.28515625" style="857" bestFit="1" customWidth="1"/>
    <col min="2575" max="2575" width="7.28515625" style="857" bestFit="1" customWidth="1"/>
    <col min="2576" max="2576" width="4.7109375" style="857" customWidth="1"/>
    <col min="2577" max="2816" width="11.42578125" style="857"/>
    <col min="2817" max="2817" width="9.140625" style="857" customWidth="1"/>
    <col min="2818" max="2818" width="8.7109375" style="857" bestFit="1" customWidth="1"/>
    <col min="2819" max="2819" width="12.140625" style="857" bestFit="1" customWidth="1"/>
    <col min="2820" max="2821" width="10.28515625" style="857" bestFit="1" customWidth="1"/>
    <col min="2822" max="2822" width="8.7109375" style="857" bestFit="1" customWidth="1"/>
    <col min="2823" max="2823" width="7.28515625" style="857" bestFit="1" customWidth="1"/>
    <col min="2824" max="2824" width="6.140625" style="857" customWidth="1"/>
    <col min="2825" max="2825" width="10" style="857" customWidth="1"/>
    <col min="2826" max="2826" width="15.85546875" style="857" bestFit="1" customWidth="1"/>
    <col min="2827" max="2827" width="8.7109375" style="857" bestFit="1" customWidth="1"/>
    <col min="2828" max="2828" width="7.85546875" style="857" bestFit="1" customWidth="1"/>
    <col min="2829" max="2829" width="5.85546875" style="857" bestFit="1" customWidth="1"/>
    <col min="2830" max="2830" width="10.28515625" style="857" bestFit="1" customWidth="1"/>
    <col min="2831" max="2831" width="7.28515625" style="857" bestFit="1" customWidth="1"/>
    <col min="2832" max="2832" width="4.7109375" style="857" customWidth="1"/>
    <col min="2833" max="3072" width="11.42578125" style="857"/>
    <col min="3073" max="3073" width="9.140625" style="857" customWidth="1"/>
    <col min="3074" max="3074" width="8.7109375" style="857" bestFit="1" customWidth="1"/>
    <col min="3075" max="3075" width="12.140625" style="857" bestFit="1" customWidth="1"/>
    <col min="3076" max="3077" width="10.28515625" style="857" bestFit="1" customWidth="1"/>
    <col min="3078" max="3078" width="8.7109375" style="857" bestFit="1" customWidth="1"/>
    <col min="3079" max="3079" width="7.28515625" style="857" bestFit="1" customWidth="1"/>
    <col min="3080" max="3080" width="6.140625" style="857" customWidth="1"/>
    <col min="3081" max="3081" width="10" style="857" customWidth="1"/>
    <col min="3082" max="3082" width="15.85546875" style="857" bestFit="1" customWidth="1"/>
    <col min="3083" max="3083" width="8.7109375" style="857" bestFit="1" customWidth="1"/>
    <col min="3084" max="3084" width="7.85546875" style="857" bestFit="1" customWidth="1"/>
    <col min="3085" max="3085" width="5.85546875" style="857" bestFit="1" customWidth="1"/>
    <col min="3086" max="3086" width="10.28515625" style="857" bestFit="1" customWidth="1"/>
    <col min="3087" max="3087" width="7.28515625" style="857" bestFit="1" customWidth="1"/>
    <col min="3088" max="3088" width="4.7109375" style="857" customWidth="1"/>
    <col min="3089" max="3328" width="11.42578125" style="857"/>
    <col min="3329" max="3329" width="9.140625" style="857" customWidth="1"/>
    <col min="3330" max="3330" width="8.7109375" style="857" bestFit="1" customWidth="1"/>
    <col min="3331" max="3331" width="12.140625" style="857" bestFit="1" customWidth="1"/>
    <col min="3332" max="3333" width="10.28515625" style="857" bestFit="1" customWidth="1"/>
    <col min="3334" max="3334" width="8.7109375" style="857" bestFit="1" customWidth="1"/>
    <col min="3335" max="3335" width="7.28515625" style="857" bestFit="1" customWidth="1"/>
    <col min="3336" max="3336" width="6.140625" style="857" customWidth="1"/>
    <col min="3337" max="3337" width="10" style="857" customWidth="1"/>
    <col min="3338" max="3338" width="15.85546875" style="857" bestFit="1" customWidth="1"/>
    <col min="3339" max="3339" width="8.7109375" style="857" bestFit="1" customWidth="1"/>
    <col min="3340" max="3340" width="7.85546875" style="857" bestFit="1" customWidth="1"/>
    <col min="3341" max="3341" width="5.85546875" style="857" bestFit="1" customWidth="1"/>
    <col min="3342" max="3342" width="10.28515625" style="857" bestFit="1" customWidth="1"/>
    <col min="3343" max="3343" width="7.28515625" style="857" bestFit="1" customWidth="1"/>
    <col min="3344" max="3344" width="4.7109375" style="857" customWidth="1"/>
    <col min="3345" max="3584" width="11.42578125" style="857"/>
    <col min="3585" max="3585" width="9.140625" style="857" customWidth="1"/>
    <col min="3586" max="3586" width="8.7109375" style="857" bestFit="1" customWidth="1"/>
    <col min="3587" max="3587" width="12.140625" style="857" bestFit="1" customWidth="1"/>
    <col min="3588" max="3589" width="10.28515625" style="857" bestFit="1" customWidth="1"/>
    <col min="3590" max="3590" width="8.7109375" style="857" bestFit="1" customWidth="1"/>
    <col min="3591" max="3591" width="7.28515625" style="857" bestFit="1" customWidth="1"/>
    <col min="3592" max="3592" width="6.140625" style="857" customWidth="1"/>
    <col min="3593" max="3593" width="10" style="857" customWidth="1"/>
    <col min="3594" max="3594" width="15.85546875" style="857" bestFit="1" customWidth="1"/>
    <col min="3595" max="3595" width="8.7109375" style="857" bestFit="1" customWidth="1"/>
    <col min="3596" max="3596" width="7.85546875" style="857" bestFit="1" customWidth="1"/>
    <col min="3597" max="3597" width="5.85546875" style="857" bestFit="1" customWidth="1"/>
    <col min="3598" max="3598" width="10.28515625" style="857" bestFit="1" customWidth="1"/>
    <col min="3599" max="3599" width="7.28515625" style="857" bestFit="1" customWidth="1"/>
    <col min="3600" max="3600" width="4.7109375" style="857" customWidth="1"/>
    <col min="3601" max="3840" width="11.42578125" style="857"/>
    <col min="3841" max="3841" width="9.140625" style="857" customWidth="1"/>
    <col min="3842" max="3842" width="8.7109375" style="857" bestFit="1" customWidth="1"/>
    <col min="3843" max="3843" width="12.140625" style="857" bestFit="1" customWidth="1"/>
    <col min="3844" max="3845" width="10.28515625" style="857" bestFit="1" customWidth="1"/>
    <col min="3846" max="3846" width="8.7109375" style="857" bestFit="1" customWidth="1"/>
    <col min="3847" max="3847" width="7.28515625" style="857" bestFit="1" customWidth="1"/>
    <col min="3848" max="3848" width="6.140625" style="857" customWidth="1"/>
    <col min="3849" max="3849" width="10" style="857" customWidth="1"/>
    <col min="3850" max="3850" width="15.85546875" style="857" bestFit="1" customWidth="1"/>
    <col min="3851" max="3851" width="8.7109375" style="857" bestFit="1" customWidth="1"/>
    <col min="3852" max="3852" width="7.85546875" style="857" bestFit="1" customWidth="1"/>
    <col min="3853" max="3853" width="5.85546875" style="857" bestFit="1" customWidth="1"/>
    <col min="3854" max="3854" width="10.28515625" style="857" bestFit="1" customWidth="1"/>
    <col min="3855" max="3855" width="7.28515625" style="857" bestFit="1" customWidth="1"/>
    <col min="3856" max="3856" width="4.7109375" style="857" customWidth="1"/>
    <col min="3857" max="4096" width="11.42578125" style="857"/>
    <col min="4097" max="4097" width="9.140625" style="857" customWidth="1"/>
    <col min="4098" max="4098" width="8.7109375" style="857" bestFit="1" customWidth="1"/>
    <col min="4099" max="4099" width="12.140625" style="857" bestFit="1" customWidth="1"/>
    <col min="4100" max="4101" width="10.28515625" style="857" bestFit="1" customWidth="1"/>
    <col min="4102" max="4102" width="8.7109375" style="857" bestFit="1" customWidth="1"/>
    <col min="4103" max="4103" width="7.28515625" style="857" bestFit="1" customWidth="1"/>
    <col min="4104" max="4104" width="6.140625" style="857" customWidth="1"/>
    <col min="4105" max="4105" width="10" style="857" customWidth="1"/>
    <col min="4106" max="4106" width="15.85546875" style="857" bestFit="1" customWidth="1"/>
    <col min="4107" max="4107" width="8.7109375" style="857" bestFit="1" customWidth="1"/>
    <col min="4108" max="4108" width="7.85546875" style="857" bestFit="1" customWidth="1"/>
    <col min="4109" max="4109" width="5.85546875" style="857" bestFit="1" customWidth="1"/>
    <col min="4110" max="4110" width="10.28515625" style="857" bestFit="1" customWidth="1"/>
    <col min="4111" max="4111" width="7.28515625" style="857" bestFit="1" customWidth="1"/>
    <col min="4112" max="4112" width="4.7109375" style="857" customWidth="1"/>
    <col min="4113" max="4352" width="11.42578125" style="857"/>
    <col min="4353" max="4353" width="9.140625" style="857" customWidth="1"/>
    <col min="4354" max="4354" width="8.7109375" style="857" bestFit="1" customWidth="1"/>
    <col min="4355" max="4355" width="12.140625" style="857" bestFit="1" customWidth="1"/>
    <col min="4356" max="4357" width="10.28515625" style="857" bestFit="1" customWidth="1"/>
    <col min="4358" max="4358" width="8.7109375" style="857" bestFit="1" customWidth="1"/>
    <col min="4359" max="4359" width="7.28515625" style="857" bestFit="1" customWidth="1"/>
    <col min="4360" max="4360" width="6.140625" style="857" customWidth="1"/>
    <col min="4361" max="4361" width="10" style="857" customWidth="1"/>
    <col min="4362" max="4362" width="15.85546875" style="857" bestFit="1" customWidth="1"/>
    <col min="4363" max="4363" width="8.7109375" style="857" bestFit="1" customWidth="1"/>
    <col min="4364" max="4364" width="7.85546875" style="857" bestFit="1" customWidth="1"/>
    <col min="4365" max="4365" width="5.85546875" style="857" bestFit="1" customWidth="1"/>
    <col min="4366" max="4366" width="10.28515625" style="857" bestFit="1" customWidth="1"/>
    <col min="4367" max="4367" width="7.28515625" style="857" bestFit="1" customWidth="1"/>
    <col min="4368" max="4368" width="4.7109375" style="857" customWidth="1"/>
    <col min="4369" max="4608" width="11.42578125" style="857"/>
    <col min="4609" max="4609" width="9.140625" style="857" customWidth="1"/>
    <col min="4610" max="4610" width="8.7109375" style="857" bestFit="1" customWidth="1"/>
    <col min="4611" max="4611" width="12.140625" style="857" bestFit="1" customWidth="1"/>
    <col min="4612" max="4613" width="10.28515625" style="857" bestFit="1" customWidth="1"/>
    <col min="4614" max="4614" width="8.7109375" style="857" bestFit="1" customWidth="1"/>
    <col min="4615" max="4615" width="7.28515625" style="857" bestFit="1" customWidth="1"/>
    <col min="4616" max="4616" width="6.140625" style="857" customWidth="1"/>
    <col min="4617" max="4617" width="10" style="857" customWidth="1"/>
    <col min="4618" max="4618" width="15.85546875" style="857" bestFit="1" customWidth="1"/>
    <col min="4619" max="4619" width="8.7109375" style="857" bestFit="1" customWidth="1"/>
    <col min="4620" max="4620" width="7.85546875" style="857" bestFit="1" customWidth="1"/>
    <col min="4621" max="4621" width="5.85546875" style="857" bestFit="1" customWidth="1"/>
    <col min="4622" max="4622" width="10.28515625" style="857" bestFit="1" customWidth="1"/>
    <col min="4623" max="4623" width="7.28515625" style="857" bestFit="1" customWidth="1"/>
    <col min="4624" max="4624" width="4.7109375" style="857" customWidth="1"/>
    <col min="4625" max="4864" width="11.42578125" style="857"/>
    <col min="4865" max="4865" width="9.140625" style="857" customWidth="1"/>
    <col min="4866" max="4866" width="8.7109375" style="857" bestFit="1" customWidth="1"/>
    <col min="4867" max="4867" width="12.140625" style="857" bestFit="1" customWidth="1"/>
    <col min="4868" max="4869" width="10.28515625" style="857" bestFit="1" customWidth="1"/>
    <col min="4870" max="4870" width="8.7109375" style="857" bestFit="1" customWidth="1"/>
    <col min="4871" max="4871" width="7.28515625" style="857" bestFit="1" customWidth="1"/>
    <col min="4872" max="4872" width="6.140625" style="857" customWidth="1"/>
    <col min="4873" max="4873" width="10" style="857" customWidth="1"/>
    <col min="4874" max="4874" width="15.85546875" style="857" bestFit="1" customWidth="1"/>
    <col min="4875" max="4875" width="8.7109375" style="857" bestFit="1" customWidth="1"/>
    <col min="4876" max="4876" width="7.85546875" style="857" bestFit="1" customWidth="1"/>
    <col min="4877" max="4877" width="5.85546875" style="857" bestFit="1" customWidth="1"/>
    <col min="4878" max="4878" width="10.28515625" style="857" bestFit="1" customWidth="1"/>
    <col min="4879" max="4879" width="7.28515625" style="857" bestFit="1" customWidth="1"/>
    <col min="4880" max="4880" width="4.7109375" style="857" customWidth="1"/>
    <col min="4881" max="5120" width="11.42578125" style="857"/>
    <col min="5121" max="5121" width="9.140625" style="857" customWidth="1"/>
    <col min="5122" max="5122" width="8.7109375" style="857" bestFit="1" customWidth="1"/>
    <col min="5123" max="5123" width="12.140625" style="857" bestFit="1" customWidth="1"/>
    <col min="5124" max="5125" width="10.28515625" style="857" bestFit="1" customWidth="1"/>
    <col min="5126" max="5126" width="8.7109375" style="857" bestFit="1" customWidth="1"/>
    <col min="5127" max="5127" width="7.28515625" style="857" bestFit="1" customWidth="1"/>
    <col min="5128" max="5128" width="6.140625" style="857" customWidth="1"/>
    <col min="5129" max="5129" width="10" style="857" customWidth="1"/>
    <col min="5130" max="5130" width="15.85546875" style="857" bestFit="1" customWidth="1"/>
    <col min="5131" max="5131" width="8.7109375" style="857" bestFit="1" customWidth="1"/>
    <col min="5132" max="5132" width="7.85546875" style="857" bestFit="1" customWidth="1"/>
    <col min="5133" max="5133" width="5.85546875" style="857" bestFit="1" customWidth="1"/>
    <col min="5134" max="5134" width="10.28515625" style="857" bestFit="1" customWidth="1"/>
    <col min="5135" max="5135" width="7.28515625" style="857" bestFit="1" customWidth="1"/>
    <col min="5136" max="5136" width="4.7109375" style="857" customWidth="1"/>
    <col min="5137" max="5376" width="11.42578125" style="857"/>
    <col min="5377" max="5377" width="9.140625" style="857" customWidth="1"/>
    <col min="5378" max="5378" width="8.7109375" style="857" bestFit="1" customWidth="1"/>
    <col min="5379" max="5379" width="12.140625" style="857" bestFit="1" customWidth="1"/>
    <col min="5380" max="5381" width="10.28515625" style="857" bestFit="1" customWidth="1"/>
    <col min="5382" max="5382" width="8.7109375" style="857" bestFit="1" customWidth="1"/>
    <col min="5383" max="5383" width="7.28515625" style="857" bestFit="1" customWidth="1"/>
    <col min="5384" max="5384" width="6.140625" style="857" customWidth="1"/>
    <col min="5385" max="5385" width="10" style="857" customWidth="1"/>
    <col min="5386" max="5386" width="15.85546875" style="857" bestFit="1" customWidth="1"/>
    <col min="5387" max="5387" width="8.7109375" style="857" bestFit="1" customWidth="1"/>
    <col min="5388" max="5388" width="7.85546875" style="857" bestFit="1" customWidth="1"/>
    <col min="5389" max="5389" width="5.85546875" style="857" bestFit="1" customWidth="1"/>
    <col min="5390" max="5390" width="10.28515625" style="857" bestFit="1" customWidth="1"/>
    <col min="5391" max="5391" width="7.28515625" style="857" bestFit="1" customWidth="1"/>
    <col min="5392" max="5392" width="4.7109375" style="857" customWidth="1"/>
    <col min="5393" max="5632" width="11.42578125" style="857"/>
    <col min="5633" max="5633" width="9.140625" style="857" customWidth="1"/>
    <col min="5634" max="5634" width="8.7109375" style="857" bestFit="1" customWidth="1"/>
    <col min="5635" max="5635" width="12.140625" style="857" bestFit="1" customWidth="1"/>
    <col min="5636" max="5637" width="10.28515625" style="857" bestFit="1" customWidth="1"/>
    <col min="5638" max="5638" width="8.7109375" style="857" bestFit="1" customWidth="1"/>
    <col min="5639" max="5639" width="7.28515625" style="857" bestFit="1" customWidth="1"/>
    <col min="5640" max="5640" width="6.140625" style="857" customWidth="1"/>
    <col min="5641" max="5641" width="10" style="857" customWidth="1"/>
    <col min="5642" max="5642" width="15.85546875" style="857" bestFit="1" customWidth="1"/>
    <col min="5643" max="5643" width="8.7109375" style="857" bestFit="1" customWidth="1"/>
    <col min="5644" max="5644" width="7.85546875" style="857" bestFit="1" customWidth="1"/>
    <col min="5645" max="5645" width="5.85546875" style="857" bestFit="1" customWidth="1"/>
    <col min="5646" max="5646" width="10.28515625" style="857" bestFit="1" customWidth="1"/>
    <col min="5647" max="5647" width="7.28515625" style="857" bestFit="1" customWidth="1"/>
    <col min="5648" max="5648" width="4.7109375" style="857" customWidth="1"/>
    <col min="5649" max="5888" width="11.42578125" style="857"/>
    <col min="5889" max="5889" width="9.140625" style="857" customWidth="1"/>
    <col min="5890" max="5890" width="8.7109375" style="857" bestFit="1" customWidth="1"/>
    <col min="5891" max="5891" width="12.140625" style="857" bestFit="1" customWidth="1"/>
    <col min="5892" max="5893" width="10.28515625" style="857" bestFit="1" customWidth="1"/>
    <col min="5894" max="5894" width="8.7109375" style="857" bestFit="1" customWidth="1"/>
    <col min="5895" max="5895" width="7.28515625" style="857" bestFit="1" customWidth="1"/>
    <col min="5896" max="5896" width="6.140625" style="857" customWidth="1"/>
    <col min="5897" max="5897" width="10" style="857" customWidth="1"/>
    <col min="5898" max="5898" width="15.85546875" style="857" bestFit="1" customWidth="1"/>
    <col min="5899" max="5899" width="8.7109375" style="857" bestFit="1" customWidth="1"/>
    <col min="5900" max="5900" width="7.85546875" style="857" bestFit="1" customWidth="1"/>
    <col min="5901" max="5901" width="5.85546875" style="857" bestFit="1" customWidth="1"/>
    <col min="5902" max="5902" width="10.28515625" style="857" bestFit="1" customWidth="1"/>
    <col min="5903" max="5903" width="7.28515625" style="857" bestFit="1" customWidth="1"/>
    <col min="5904" max="5904" width="4.7109375" style="857" customWidth="1"/>
    <col min="5905" max="6144" width="11.42578125" style="857"/>
    <col min="6145" max="6145" width="9.140625" style="857" customWidth="1"/>
    <col min="6146" max="6146" width="8.7109375" style="857" bestFit="1" customWidth="1"/>
    <col min="6147" max="6147" width="12.140625" style="857" bestFit="1" customWidth="1"/>
    <col min="6148" max="6149" width="10.28515625" style="857" bestFit="1" customWidth="1"/>
    <col min="6150" max="6150" width="8.7109375" style="857" bestFit="1" customWidth="1"/>
    <col min="6151" max="6151" width="7.28515625" style="857" bestFit="1" customWidth="1"/>
    <col min="6152" max="6152" width="6.140625" style="857" customWidth="1"/>
    <col min="6153" max="6153" width="10" style="857" customWidth="1"/>
    <col min="6154" max="6154" width="15.85546875" style="857" bestFit="1" customWidth="1"/>
    <col min="6155" max="6155" width="8.7109375" style="857" bestFit="1" customWidth="1"/>
    <col min="6156" max="6156" width="7.85546875" style="857" bestFit="1" customWidth="1"/>
    <col min="6157" max="6157" width="5.85546875" style="857" bestFit="1" customWidth="1"/>
    <col min="6158" max="6158" width="10.28515625" style="857" bestFit="1" customWidth="1"/>
    <col min="6159" max="6159" width="7.28515625" style="857" bestFit="1" customWidth="1"/>
    <col min="6160" max="6160" width="4.7109375" style="857" customWidth="1"/>
    <col min="6161" max="6400" width="11.42578125" style="857"/>
    <col min="6401" max="6401" width="9.140625" style="857" customWidth="1"/>
    <col min="6402" max="6402" width="8.7109375" style="857" bestFit="1" customWidth="1"/>
    <col min="6403" max="6403" width="12.140625" style="857" bestFit="1" customWidth="1"/>
    <col min="6404" max="6405" width="10.28515625" style="857" bestFit="1" customWidth="1"/>
    <col min="6406" max="6406" width="8.7109375" style="857" bestFit="1" customWidth="1"/>
    <col min="6407" max="6407" width="7.28515625" style="857" bestFit="1" customWidth="1"/>
    <col min="6408" max="6408" width="6.140625" style="857" customWidth="1"/>
    <col min="6409" max="6409" width="10" style="857" customWidth="1"/>
    <col min="6410" max="6410" width="15.85546875" style="857" bestFit="1" customWidth="1"/>
    <col min="6411" max="6411" width="8.7109375" style="857" bestFit="1" customWidth="1"/>
    <col min="6412" max="6412" width="7.85546875" style="857" bestFit="1" customWidth="1"/>
    <col min="6413" max="6413" width="5.85546875" style="857" bestFit="1" customWidth="1"/>
    <col min="6414" max="6414" width="10.28515625" style="857" bestFit="1" customWidth="1"/>
    <col min="6415" max="6415" width="7.28515625" style="857" bestFit="1" customWidth="1"/>
    <col min="6416" max="6416" width="4.7109375" style="857" customWidth="1"/>
    <col min="6417" max="6656" width="11.42578125" style="857"/>
    <col min="6657" max="6657" width="9.140625" style="857" customWidth="1"/>
    <col min="6658" max="6658" width="8.7109375" style="857" bestFit="1" customWidth="1"/>
    <col min="6659" max="6659" width="12.140625" style="857" bestFit="1" customWidth="1"/>
    <col min="6660" max="6661" width="10.28515625" style="857" bestFit="1" customWidth="1"/>
    <col min="6662" max="6662" width="8.7109375" style="857" bestFit="1" customWidth="1"/>
    <col min="6663" max="6663" width="7.28515625" style="857" bestFit="1" customWidth="1"/>
    <col min="6664" max="6664" width="6.140625" style="857" customWidth="1"/>
    <col min="6665" max="6665" width="10" style="857" customWidth="1"/>
    <col min="6666" max="6666" width="15.85546875" style="857" bestFit="1" customWidth="1"/>
    <col min="6667" max="6667" width="8.7109375" style="857" bestFit="1" customWidth="1"/>
    <col min="6668" max="6668" width="7.85546875" style="857" bestFit="1" customWidth="1"/>
    <col min="6669" max="6669" width="5.85546875" style="857" bestFit="1" customWidth="1"/>
    <col min="6670" max="6670" width="10.28515625" style="857" bestFit="1" customWidth="1"/>
    <col min="6671" max="6671" width="7.28515625" style="857" bestFit="1" customWidth="1"/>
    <col min="6672" max="6672" width="4.7109375" style="857" customWidth="1"/>
    <col min="6673" max="6912" width="11.42578125" style="857"/>
    <col min="6913" max="6913" width="9.140625" style="857" customWidth="1"/>
    <col min="6914" max="6914" width="8.7109375" style="857" bestFit="1" customWidth="1"/>
    <col min="6915" max="6915" width="12.140625" style="857" bestFit="1" customWidth="1"/>
    <col min="6916" max="6917" width="10.28515625" style="857" bestFit="1" customWidth="1"/>
    <col min="6918" max="6918" width="8.7109375" style="857" bestFit="1" customWidth="1"/>
    <col min="6919" max="6919" width="7.28515625" style="857" bestFit="1" customWidth="1"/>
    <col min="6920" max="6920" width="6.140625" style="857" customWidth="1"/>
    <col min="6921" max="6921" width="10" style="857" customWidth="1"/>
    <col min="6922" max="6922" width="15.85546875" style="857" bestFit="1" customWidth="1"/>
    <col min="6923" max="6923" width="8.7109375" style="857" bestFit="1" customWidth="1"/>
    <col min="6924" max="6924" width="7.85546875" style="857" bestFit="1" customWidth="1"/>
    <col min="6925" max="6925" width="5.85546875" style="857" bestFit="1" customWidth="1"/>
    <col min="6926" max="6926" width="10.28515625" style="857" bestFit="1" customWidth="1"/>
    <col min="6927" max="6927" width="7.28515625" style="857" bestFit="1" customWidth="1"/>
    <col min="6928" max="6928" width="4.7109375" style="857" customWidth="1"/>
    <col min="6929" max="7168" width="11.42578125" style="857"/>
    <col min="7169" max="7169" width="9.140625" style="857" customWidth="1"/>
    <col min="7170" max="7170" width="8.7109375" style="857" bestFit="1" customWidth="1"/>
    <col min="7171" max="7171" width="12.140625" style="857" bestFit="1" customWidth="1"/>
    <col min="7172" max="7173" width="10.28515625" style="857" bestFit="1" customWidth="1"/>
    <col min="7174" max="7174" width="8.7109375" style="857" bestFit="1" customWidth="1"/>
    <col min="7175" max="7175" width="7.28515625" style="857" bestFit="1" customWidth="1"/>
    <col min="7176" max="7176" width="6.140625" style="857" customWidth="1"/>
    <col min="7177" max="7177" width="10" style="857" customWidth="1"/>
    <col min="7178" max="7178" width="15.85546875" style="857" bestFit="1" customWidth="1"/>
    <col min="7179" max="7179" width="8.7109375" style="857" bestFit="1" customWidth="1"/>
    <col min="7180" max="7180" width="7.85546875" style="857" bestFit="1" customWidth="1"/>
    <col min="7181" max="7181" width="5.85546875" style="857" bestFit="1" customWidth="1"/>
    <col min="7182" max="7182" width="10.28515625" style="857" bestFit="1" customWidth="1"/>
    <col min="7183" max="7183" width="7.28515625" style="857" bestFit="1" customWidth="1"/>
    <col min="7184" max="7184" width="4.7109375" style="857" customWidth="1"/>
    <col min="7185" max="7424" width="11.42578125" style="857"/>
    <col min="7425" max="7425" width="9.140625" style="857" customWidth="1"/>
    <col min="7426" max="7426" width="8.7109375" style="857" bestFit="1" customWidth="1"/>
    <col min="7427" max="7427" width="12.140625" style="857" bestFit="1" customWidth="1"/>
    <col min="7428" max="7429" width="10.28515625" style="857" bestFit="1" customWidth="1"/>
    <col min="7430" max="7430" width="8.7109375" style="857" bestFit="1" customWidth="1"/>
    <col min="7431" max="7431" width="7.28515625" style="857" bestFit="1" customWidth="1"/>
    <col min="7432" max="7432" width="6.140625" style="857" customWidth="1"/>
    <col min="7433" max="7433" width="10" style="857" customWidth="1"/>
    <col min="7434" max="7434" width="15.85546875" style="857" bestFit="1" customWidth="1"/>
    <col min="7435" max="7435" width="8.7109375" style="857" bestFit="1" customWidth="1"/>
    <col min="7436" max="7436" width="7.85546875" style="857" bestFit="1" customWidth="1"/>
    <col min="7437" max="7437" width="5.85546875" style="857" bestFit="1" customWidth="1"/>
    <col min="7438" max="7438" width="10.28515625" style="857" bestFit="1" customWidth="1"/>
    <col min="7439" max="7439" width="7.28515625" style="857" bestFit="1" customWidth="1"/>
    <col min="7440" max="7440" width="4.7109375" style="857" customWidth="1"/>
    <col min="7441" max="7680" width="11.42578125" style="857"/>
    <col min="7681" max="7681" width="9.140625" style="857" customWidth="1"/>
    <col min="7682" max="7682" width="8.7109375" style="857" bestFit="1" customWidth="1"/>
    <col min="7683" max="7683" width="12.140625" style="857" bestFit="1" customWidth="1"/>
    <col min="7684" max="7685" width="10.28515625" style="857" bestFit="1" customWidth="1"/>
    <col min="7686" max="7686" width="8.7109375" style="857" bestFit="1" customWidth="1"/>
    <col min="7687" max="7687" width="7.28515625" style="857" bestFit="1" customWidth="1"/>
    <col min="7688" max="7688" width="6.140625" style="857" customWidth="1"/>
    <col min="7689" max="7689" width="10" style="857" customWidth="1"/>
    <col min="7690" max="7690" width="15.85546875" style="857" bestFit="1" customWidth="1"/>
    <col min="7691" max="7691" width="8.7109375" style="857" bestFit="1" customWidth="1"/>
    <col min="7692" max="7692" width="7.85546875" style="857" bestFit="1" customWidth="1"/>
    <col min="7693" max="7693" width="5.85546875" style="857" bestFit="1" customWidth="1"/>
    <col min="7694" max="7694" width="10.28515625" style="857" bestFit="1" customWidth="1"/>
    <col min="7695" max="7695" width="7.28515625" style="857" bestFit="1" customWidth="1"/>
    <col min="7696" max="7696" width="4.7109375" style="857" customWidth="1"/>
    <col min="7697" max="7936" width="11.42578125" style="857"/>
    <col min="7937" max="7937" width="9.140625" style="857" customWidth="1"/>
    <col min="7938" max="7938" width="8.7109375" style="857" bestFit="1" customWidth="1"/>
    <col min="7939" max="7939" width="12.140625" style="857" bestFit="1" customWidth="1"/>
    <col min="7940" max="7941" width="10.28515625" style="857" bestFit="1" customWidth="1"/>
    <col min="7942" max="7942" width="8.7109375" style="857" bestFit="1" customWidth="1"/>
    <col min="7943" max="7943" width="7.28515625" style="857" bestFit="1" customWidth="1"/>
    <col min="7944" max="7944" width="6.140625" style="857" customWidth="1"/>
    <col min="7945" max="7945" width="10" style="857" customWidth="1"/>
    <col min="7946" max="7946" width="15.85546875" style="857" bestFit="1" customWidth="1"/>
    <col min="7947" max="7947" width="8.7109375" style="857" bestFit="1" customWidth="1"/>
    <col min="7948" max="7948" width="7.85546875" style="857" bestFit="1" customWidth="1"/>
    <col min="7949" max="7949" width="5.85546875" style="857" bestFit="1" customWidth="1"/>
    <col min="7950" max="7950" width="10.28515625" style="857" bestFit="1" customWidth="1"/>
    <col min="7951" max="7951" width="7.28515625" style="857" bestFit="1" customWidth="1"/>
    <col min="7952" max="7952" width="4.7109375" style="857" customWidth="1"/>
    <col min="7953" max="8192" width="11.42578125" style="857"/>
    <col min="8193" max="8193" width="9.140625" style="857" customWidth="1"/>
    <col min="8194" max="8194" width="8.7109375" style="857" bestFit="1" customWidth="1"/>
    <col min="8195" max="8195" width="12.140625" style="857" bestFit="1" customWidth="1"/>
    <col min="8196" max="8197" width="10.28515625" style="857" bestFit="1" customWidth="1"/>
    <col min="8198" max="8198" width="8.7109375" style="857" bestFit="1" customWidth="1"/>
    <col min="8199" max="8199" width="7.28515625" style="857" bestFit="1" customWidth="1"/>
    <col min="8200" max="8200" width="6.140625" style="857" customWidth="1"/>
    <col min="8201" max="8201" width="10" style="857" customWidth="1"/>
    <col min="8202" max="8202" width="15.85546875" style="857" bestFit="1" customWidth="1"/>
    <col min="8203" max="8203" width="8.7109375" style="857" bestFit="1" customWidth="1"/>
    <col min="8204" max="8204" width="7.85546875" style="857" bestFit="1" customWidth="1"/>
    <col min="8205" max="8205" width="5.85546875" style="857" bestFit="1" customWidth="1"/>
    <col min="8206" max="8206" width="10.28515625" style="857" bestFit="1" customWidth="1"/>
    <col min="8207" max="8207" width="7.28515625" style="857" bestFit="1" customWidth="1"/>
    <col min="8208" max="8208" width="4.7109375" style="857" customWidth="1"/>
    <col min="8209" max="8448" width="11.42578125" style="857"/>
    <col min="8449" max="8449" width="9.140625" style="857" customWidth="1"/>
    <col min="8450" max="8450" width="8.7109375" style="857" bestFit="1" customWidth="1"/>
    <col min="8451" max="8451" width="12.140625" style="857" bestFit="1" customWidth="1"/>
    <col min="8452" max="8453" width="10.28515625" style="857" bestFit="1" customWidth="1"/>
    <col min="8454" max="8454" width="8.7109375" style="857" bestFit="1" customWidth="1"/>
    <col min="8455" max="8455" width="7.28515625" style="857" bestFit="1" customWidth="1"/>
    <col min="8456" max="8456" width="6.140625" style="857" customWidth="1"/>
    <col min="8457" max="8457" width="10" style="857" customWidth="1"/>
    <col min="8458" max="8458" width="15.85546875" style="857" bestFit="1" customWidth="1"/>
    <col min="8459" max="8459" width="8.7109375" style="857" bestFit="1" customWidth="1"/>
    <col min="8460" max="8460" width="7.85546875" style="857" bestFit="1" customWidth="1"/>
    <col min="8461" max="8461" width="5.85546875" style="857" bestFit="1" customWidth="1"/>
    <col min="8462" max="8462" width="10.28515625" style="857" bestFit="1" customWidth="1"/>
    <col min="8463" max="8463" width="7.28515625" style="857" bestFit="1" customWidth="1"/>
    <col min="8464" max="8464" width="4.7109375" style="857" customWidth="1"/>
    <col min="8465" max="8704" width="11.42578125" style="857"/>
    <col min="8705" max="8705" width="9.140625" style="857" customWidth="1"/>
    <col min="8706" max="8706" width="8.7109375" style="857" bestFit="1" customWidth="1"/>
    <col min="8707" max="8707" width="12.140625" style="857" bestFit="1" customWidth="1"/>
    <col min="8708" max="8709" width="10.28515625" style="857" bestFit="1" customWidth="1"/>
    <col min="8710" max="8710" width="8.7109375" style="857" bestFit="1" customWidth="1"/>
    <col min="8711" max="8711" width="7.28515625" style="857" bestFit="1" customWidth="1"/>
    <col min="8712" max="8712" width="6.140625" style="857" customWidth="1"/>
    <col min="8713" max="8713" width="10" style="857" customWidth="1"/>
    <col min="8714" max="8714" width="15.85546875" style="857" bestFit="1" customWidth="1"/>
    <col min="8715" max="8715" width="8.7109375" style="857" bestFit="1" customWidth="1"/>
    <col min="8716" max="8716" width="7.85546875" style="857" bestFit="1" customWidth="1"/>
    <col min="8717" max="8717" width="5.85546875" style="857" bestFit="1" customWidth="1"/>
    <col min="8718" max="8718" width="10.28515625" style="857" bestFit="1" customWidth="1"/>
    <col min="8719" max="8719" width="7.28515625" style="857" bestFit="1" customWidth="1"/>
    <col min="8720" max="8720" width="4.7109375" style="857" customWidth="1"/>
    <col min="8721" max="8960" width="11.42578125" style="857"/>
    <col min="8961" max="8961" width="9.140625" style="857" customWidth="1"/>
    <col min="8962" max="8962" width="8.7109375" style="857" bestFit="1" customWidth="1"/>
    <col min="8963" max="8963" width="12.140625" style="857" bestFit="1" customWidth="1"/>
    <col min="8964" max="8965" width="10.28515625" style="857" bestFit="1" customWidth="1"/>
    <col min="8966" max="8966" width="8.7109375" style="857" bestFit="1" customWidth="1"/>
    <col min="8967" max="8967" width="7.28515625" style="857" bestFit="1" customWidth="1"/>
    <col min="8968" max="8968" width="6.140625" style="857" customWidth="1"/>
    <col min="8969" max="8969" width="10" style="857" customWidth="1"/>
    <col min="8970" max="8970" width="15.85546875" style="857" bestFit="1" customWidth="1"/>
    <col min="8971" max="8971" width="8.7109375" style="857" bestFit="1" customWidth="1"/>
    <col min="8972" max="8972" width="7.85546875" style="857" bestFit="1" customWidth="1"/>
    <col min="8973" max="8973" width="5.85546875" style="857" bestFit="1" customWidth="1"/>
    <col min="8974" max="8974" width="10.28515625" style="857" bestFit="1" customWidth="1"/>
    <col min="8975" max="8975" width="7.28515625" style="857" bestFit="1" customWidth="1"/>
    <col min="8976" max="8976" width="4.7109375" style="857" customWidth="1"/>
    <col min="8977" max="9216" width="11.42578125" style="857"/>
    <col min="9217" max="9217" width="9.140625" style="857" customWidth="1"/>
    <col min="9218" max="9218" width="8.7109375" style="857" bestFit="1" customWidth="1"/>
    <col min="9219" max="9219" width="12.140625" style="857" bestFit="1" customWidth="1"/>
    <col min="9220" max="9221" width="10.28515625" style="857" bestFit="1" customWidth="1"/>
    <col min="9222" max="9222" width="8.7109375" style="857" bestFit="1" customWidth="1"/>
    <col min="9223" max="9223" width="7.28515625" style="857" bestFit="1" customWidth="1"/>
    <col min="9224" max="9224" width="6.140625" style="857" customWidth="1"/>
    <col min="9225" max="9225" width="10" style="857" customWidth="1"/>
    <col min="9226" max="9226" width="15.85546875" style="857" bestFit="1" customWidth="1"/>
    <col min="9227" max="9227" width="8.7109375" style="857" bestFit="1" customWidth="1"/>
    <col min="9228" max="9228" width="7.85546875" style="857" bestFit="1" customWidth="1"/>
    <col min="9229" max="9229" width="5.85546875" style="857" bestFit="1" customWidth="1"/>
    <col min="9230" max="9230" width="10.28515625" style="857" bestFit="1" customWidth="1"/>
    <col min="9231" max="9231" width="7.28515625" style="857" bestFit="1" customWidth="1"/>
    <col min="9232" max="9232" width="4.7109375" style="857" customWidth="1"/>
    <col min="9233" max="9472" width="11.42578125" style="857"/>
    <col min="9473" max="9473" width="9.140625" style="857" customWidth="1"/>
    <col min="9474" max="9474" width="8.7109375" style="857" bestFit="1" customWidth="1"/>
    <col min="9475" max="9475" width="12.140625" style="857" bestFit="1" customWidth="1"/>
    <col min="9476" max="9477" width="10.28515625" style="857" bestFit="1" customWidth="1"/>
    <col min="9478" max="9478" width="8.7109375" style="857" bestFit="1" customWidth="1"/>
    <col min="9479" max="9479" width="7.28515625" style="857" bestFit="1" customWidth="1"/>
    <col min="9480" max="9480" width="6.140625" style="857" customWidth="1"/>
    <col min="9481" max="9481" width="10" style="857" customWidth="1"/>
    <col min="9482" max="9482" width="15.85546875" style="857" bestFit="1" customWidth="1"/>
    <col min="9483" max="9483" width="8.7109375" style="857" bestFit="1" customWidth="1"/>
    <col min="9484" max="9484" width="7.85546875" style="857" bestFit="1" customWidth="1"/>
    <col min="9485" max="9485" width="5.85546875" style="857" bestFit="1" customWidth="1"/>
    <col min="9486" max="9486" width="10.28515625" style="857" bestFit="1" customWidth="1"/>
    <col min="9487" max="9487" width="7.28515625" style="857" bestFit="1" customWidth="1"/>
    <col min="9488" max="9488" width="4.7109375" style="857" customWidth="1"/>
    <col min="9489" max="9728" width="11.42578125" style="857"/>
    <col min="9729" max="9729" width="9.140625" style="857" customWidth="1"/>
    <col min="9730" max="9730" width="8.7109375" style="857" bestFit="1" customWidth="1"/>
    <col min="9731" max="9731" width="12.140625" style="857" bestFit="1" customWidth="1"/>
    <col min="9732" max="9733" width="10.28515625" style="857" bestFit="1" customWidth="1"/>
    <col min="9734" max="9734" width="8.7109375" style="857" bestFit="1" customWidth="1"/>
    <col min="9735" max="9735" width="7.28515625" style="857" bestFit="1" customWidth="1"/>
    <col min="9736" max="9736" width="6.140625" style="857" customWidth="1"/>
    <col min="9737" max="9737" width="10" style="857" customWidth="1"/>
    <col min="9738" max="9738" width="15.85546875" style="857" bestFit="1" customWidth="1"/>
    <col min="9739" max="9739" width="8.7109375" style="857" bestFit="1" customWidth="1"/>
    <col min="9740" max="9740" width="7.85546875" style="857" bestFit="1" customWidth="1"/>
    <col min="9741" max="9741" width="5.85546875" style="857" bestFit="1" customWidth="1"/>
    <col min="9742" max="9742" width="10.28515625" style="857" bestFit="1" customWidth="1"/>
    <col min="9743" max="9743" width="7.28515625" style="857" bestFit="1" customWidth="1"/>
    <col min="9744" max="9744" width="4.7109375" style="857" customWidth="1"/>
    <col min="9745" max="9984" width="11.42578125" style="857"/>
    <col min="9985" max="9985" width="9.140625" style="857" customWidth="1"/>
    <col min="9986" max="9986" width="8.7109375" style="857" bestFit="1" customWidth="1"/>
    <col min="9987" max="9987" width="12.140625" style="857" bestFit="1" customWidth="1"/>
    <col min="9988" max="9989" width="10.28515625" style="857" bestFit="1" customWidth="1"/>
    <col min="9990" max="9990" width="8.7109375" style="857" bestFit="1" customWidth="1"/>
    <col min="9991" max="9991" width="7.28515625" style="857" bestFit="1" customWidth="1"/>
    <col min="9992" max="9992" width="6.140625" style="857" customWidth="1"/>
    <col min="9993" max="9993" width="10" style="857" customWidth="1"/>
    <col min="9994" max="9994" width="15.85546875" style="857" bestFit="1" customWidth="1"/>
    <col min="9995" max="9995" width="8.7109375" style="857" bestFit="1" customWidth="1"/>
    <col min="9996" max="9996" width="7.85546875" style="857" bestFit="1" customWidth="1"/>
    <col min="9997" max="9997" width="5.85546875" style="857" bestFit="1" customWidth="1"/>
    <col min="9998" max="9998" width="10.28515625" style="857" bestFit="1" customWidth="1"/>
    <col min="9999" max="9999" width="7.28515625" style="857" bestFit="1" customWidth="1"/>
    <col min="10000" max="10000" width="4.7109375" style="857" customWidth="1"/>
    <col min="10001" max="10240" width="11.42578125" style="857"/>
    <col min="10241" max="10241" width="9.140625" style="857" customWidth="1"/>
    <col min="10242" max="10242" width="8.7109375" style="857" bestFit="1" customWidth="1"/>
    <col min="10243" max="10243" width="12.140625" style="857" bestFit="1" customWidth="1"/>
    <col min="10244" max="10245" width="10.28515625" style="857" bestFit="1" customWidth="1"/>
    <col min="10246" max="10246" width="8.7109375" style="857" bestFit="1" customWidth="1"/>
    <col min="10247" max="10247" width="7.28515625" style="857" bestFit="1" customWidth="1"/>
    <col min="10248" max="10248" width="6.140625" style="857" customWidth="1"/>
    <col min="10249" max="10249" width="10" style="857" customWidth="1"/>
    <col min="10250" max="10250" width="15.85546875" style="857" bestFit="1" customWidth="1"/>
    <col min="10251" max="10251" width="8.7109375" style="857" bestFit="1" customWidth="1"/>
    <col min="10252" max="10252" width="7.85546875" style="857" bestFit="1" customWidth="1"/>
    <col min="10253" max="10253" width="5.85546875" style="857" bestFit="1" customWidth="1"/>
    <col min="10254" max="10254" width="10.28515625" style="857" bestFit="1" customWidth="1"/>
    <col min="10255" max="10255" width="7.28515625" style="857" bestFit="1" customWidth="1"/>
    <col min="10256" max="10256" width="4.7109375" style="857" customWidth="1"/>
    <col min="10257" max="10496" width="11.42578125" style="857"/>
    <col min="10497" max="10497" width="9.140625" style="857" customWidth="1"/>
    <col min="10498" max="10498" width="8.7109375" style="857" bestFit="1" customWidth="1"/>
    <col min="10499" max="10499" width="12.140625" style="857" bestFit="1" customWidth="1"/>
    <col min="10500" max="10501" width="10.28515625" style="857" bestFit="1" customWidth="1"/>
    <col min="10502" max="10502" width="8.7109375" style="857" bestFit="1" customWidth="1"/>
    <col min="10503" max="10503" width="7.28515625" style="857" bestFit="1" customWidth="1"/>
    <col min="10504" max="10504" width="6.140625" style="857" customWidth="1"/>
    <col min="10505" max="10505" width="10" style="857" customWidth="1"/>
    <col min="10506" max="10506" width="15.85546875" style="857" bestFit="1" customWidth="1"/>
    <col min="10507" max="10507" width="8.7109375" style="857" bestFit="1" customWidth="1"/>
    <col min="10508" max="10508" width="7.85546875" style="857" bestFit="1" customWidth="1"/>
    <col min="10509" max="10509" width="5.85546875" style="857" bestFit="1" customWidth="1"/>
    <col min="10510" max="10510" width="10.28515625" style="857" bestFit="1" customWidth="1"/>
    <col min="10511" max="10511" width="7.28515625" style="857" bestFit="1" customWidth="1"/>
    <col min="10512" max="10512" width="4.7109375" style="857" customWidth="1"/>
    <col min="10513" max="10752" width="11.42578125" style="857"/>
    <col min="10753" max="10753" width="9.140625" style="857" customWidth="1"/>
    <col min="10754" max="10754" width="8.7109375" style="857" bestFit="1" customWidth="1"/>
    <col min="10755" max="10755" width="12.140625" style="857" bestFit="1" customWidth="1"/>
    <col min="10756" max="10757" width="10.28515625" style="857" bestFit="1" customWidth="1"/>
    <col min="10758" max="10758" width="8.7109375" style="857" bestFit="1" customWidth="1"/>
    <col min="10759" max="10759" width="7.28515625" style="857" bestFit="1" customWidth="1"/>
    <col min="10760" max="10760" width="6.140625" style="857" customWidth="1"/>
    <col min="10761" max="10761" width="10" style="857" customWidth="1"/>
    <col min="10762" max="10762" width="15.85546875" style="857" bestFit="1" customWidth="1"/>
    <col min="10763" max="10763" width="8.7109375" style="857" bestFit="1" customWidth="1"/>
    <col min="10764" max="10764" width="7.85546875" style="857" bestFit="1" customWidth="1"/>
    <col min="10765" max="10765" width="5.85546875" style="857" bestFit="1" customWidth="1"/>
    <col min="10766" max="10766" width="10.28515625" style="857" bestFit="1" customWidth="1"/>
    <col min="10767" max="10767" width="7.28515625" style="857" bestFit="1" customWidth="1"/>
    <col min="10768" max="10768" width="4.7109375" style="857" customWidth="1"/>
    <col min="10769" max="11008" width="11.42578125" style="857"/>
    <col min="11009" max="11009" width="9.140625" style="857" customWidth="1"/>
    <col min="11010" max="11010" width="8.7109375" style="857" bestFit="1" customWidth="1"/>
    <col min="11011" max="11011" width="12.140625" style="857" bestFit="1" customWidth="1"/>
    <col min="11012" max="11013" width="10.28515625" style="857" bestFit="1" customWidth="1"/>
    <col min="11014" max="11014" width="8.7109375" style="857" bestFit="1" customWidth="1"/>
    <col min="11015" max="11015" width="7.28515625" style="857" bestFit="1" customWidth="1"/>
    <col min="11016" max="11016" width="6.140625" style="857" customWidth="1"/>
    <col min="11017" max="11017" width="10" style="857" customWidth="1"/>
    <col min="11018" max="11018" width="15.85546875" style="857" bestFit="1" customWidth="1"/>
    <col min="11019" max="11019" width="8.7109375" style="857" bestFit="1" customWidth="1"/>
    <col min="11020" max="11020" width="7.85546875" style="857" bestFit="1" customWidth="1"/>
    <col min="11021" max="11021" width="5.85546875" style="857" bestFit="1" customWidth="1"/>
    <col min="11022" max="11022" width="10.28515625" style="857" bestFit="1" customWidth="1"/>
    <col min="11023" max="11023" width="7.28515625" style="857" bestFit="1" customWidth="1"/>
    <col min="11024" max="11024" width="4.7109375" style="857" customWidth="1"/>
    <col min="11025" max="11264" width="11.42578125" style="857"/>
    <col min="11265" max="11265" width="9.140625" style="857" customWidth="1"/>
    <col min="11266" max="11266" width="8.7109375" style="857" bestFit="1" customWidth="1"/>
    <col min="11267" max="11267" width="12.140625" style="857" bestFit="1" customWidth="1"/>
    <col min="11268" max="11269" width="10.28515625" style="857" bestFit="1" customWidth="1"/>
    <col min="11270" max="11270" width="8.7109375" style="857" bestFit="1" customWidth="1"/>
    <col min="11271" max="11271" width="7.28515625" style="857" bestFit="1" customWidth="1"/>
    <col min="11272" max="11272" width="6.140625" style="857" customWidth="1"/>
    <col min="11273" max="11273" width="10" style="857" customWidth="1"/>
    <col min="11274" max="11274" width="15.85546875" style="857" bestFit="1" customWidth="1"/>
    <col min="11275" max="11275" width="8.7109375" style="857" bestFit="1" customWidth="1"/>
    <col min="11276" max="11276" width="7.85546875" style="857" bestFit="1" customWidth="1"/>
    <col min="11277" max="11277" width="5.85546875" style="857" bestFit="1" customWidth="1"/>
    <col min="11278" max="11278" width="10.28515625" style="857" bestFit="1" customWidth="1"/>
    <col min="11279" max="11279" width="7.28515625" style="857" bestFit="1" customWidth="1"/>
    <col min="11280" max="11280" width="4.7109375" style="857" customWidth="1"/>
    <col min="11281" max="11520" width="11.42578125" style="857"/>
    <col min="11521" max="11521" width="9.140625" style="857" customWidth="1"/>
    <col min="11522" max="11522" width="8.7109375" style="857" bestFit="1" customWidth="1"/>
    <col min="11523" max="11523" width="12.140625" style="857" bestFit="1" customWidth="1"/>
    <col min="11524" max="11525" width="10.28515625" style="857" bestFit="1" customWidth="1"/>
    <col min="11526" max="11526" width="8.7109375" style="857" bestFit="1" customWidth="1"/>
    <col min="11527" max="11527" width="7.28515625" style="857" bestFit="1" customWidth="1"/>
    <col min="11528" max="11528" width="6.140625" style="857" customWidth="1"/>
    <col min="11529" max="11529" width="10" style="857" customWidth="1"/>
    <col min="11530" max="11530" width="15.85546875" style="857" bestFit="1" customWidth="1"/>
    <col min="11531" max="11531" width="8.7109375" style="857" bestFit="1" customWidth="1"/>
    <col min="11532" max="11532" width="7.85546875" style="857" bestFit="1" customWidth="1"/>
    <col min="11533" max="11533" width="5.85546875" style="857" bestFit="1" customWidth="1"/>
    <col min="11534" max="11534" width="10.28515625" style="857" bestFit="1" customWidth="1"/>
    <col min="11535" max="11535" width="7.28515625" style="857" bestFit="1" customWidth="1"/>
    <col min="11536" max="11536" width="4.7109375" style="857" customWidth="1"/>
    <col min="11537" max="11776" width="11.42578125" style="857"/>
    <col min="11777" max="11777" width="9.140625" style="857" customWidth="1"/>
    <col min="11778" max="11778" width="8.7109375" style="857" bestFit="1" customWidth="1"/>
    <col min="11779" max="11779" width="12.140625" style="857" bestFit="1" customWidth="1"/>
    <col min="11780" max="11781" width="10.28515625" style="857" bestFit="1" customWidth="1"/>
    <col min="11782" max="11782" width="8.7109375" style="857" bestFit="1" customWidth="1"/>
    <col min="11783" max="11783" width="7.28515625" style="857" bestFit="1" customWidth="1"/>
    <col min="11784" max="11784" width="6.140625" style="857" customWidth="1"/>
    <col min="11785" max="11785" width="10" style="857" customWidth="1"/>
    <col min="11786" max="11786" width="15.85546875" style="857" bestFit="1" customWidth="1"/>
    <col min="11787" max="11787" width="8.7109375" style="857" bestFit="1" customWidth="1"/>
    <col min="11788" max="11788" width="7.85546875" style="857" bestFit="1" customWidth="1"/>
    <col min="11789" max="11789" width="5.85546875" style="857" bestFit="1" customWidth="1"/>
    <col min="11790" max="11790" width="10.28515625" style="857" bestFit="1" customWidth="1"/>
    <col min="11791" max="11791" width="7.28515625" style="857" bestFit="1" customWidth="1"/>
    <col min="11792" max="11792" width="4.7109375" style="857" customWidth="1"/>
    <col min="11793" max="12032" width="11.42578125" style="857"/>
    <col min="12033" max="12033" width="9.140625" style="857" customWidth="1"/>
    <col min="12034" max="12034" width="8.7109375" style="857" bestFit="1" customWidth="1"/>
    <col min="12035" max="12035" width="12.140625" style="857" bestFit="1" customWidth="1"/>
    <col min="12036" max="12037" width="10.28515625" style="857" bestFit="1" customWidth="1"/>
    <col min="12038" max="12038" width="8.7109375" style="857" bestFit="1" customWidth="1"/>
    <col min="12039" max="12039" width="7.28515625" style="857" bestFit="1" customWidth="1"/>
    <col min="12040" max="12040" width="6.140625" style="857" customWidth="1"/>
    <col min="12041" max="12041" width="10" style="857" customWidth="1"/>
    <col min="12042" max="12042" width="15.85546875" style="857" bestFit="1" customWidth="1"/>
    <col min="12043" max="12043" width="8.7109375" style="857" bestFit="1" customWidth="1"/>
    <col min="12044" max="12044" width="7.85546875" style="857" bestFit="1" customWidth="1"/>
    <col min="12045" max="12045" width="5.85546875" style="857" bestFit="1" customWidth="1"/>
    <col min="12046" max="12046" width="10.28515625" style="857" bestFit="1" customWidth="1"/>
    <col min="12047" max="12047" width="7.28515625" style="857" bestFit="1" customWidth="1"/>
    <col min="12048" max="12048" width="4.7109375" style="857" customWidth="1"/>
    <col min="12049" max="12288" width="11.42578125" style="857"/>
    <col min="12289" max="12289" width="9.140625" style="857" customWidth="1"/>
    <col min="12290" max="12290" width="8.7109375" style="857" bestFit="1" customWidth="1"/>
    <col min="12291" max="12291" width="12.140625" style="857" bestFit="1" customWidth="1"/>
    <col min="12292" max="12293" width="10.28515625" style="857" bestFit="1" customWidth="1"/>
    <col min="12294" max="12294" width="8.7109375" style="857" bestFit="1" customWidth="1"/>
    <col min="12295" max="12295" width="7.28515625" style="857" bestFit="1" customWidth="1"/>
    <col min="12296" max="12296" width="6.140625" style="857" customWidth="1"/>
    <col min="12297" max="12297" width="10" style="857" customWidth="1"/>
    <col min="12298" max="12298" width="15.85546875" style="857" bestFit="1" customWidth="1"/>
    <col min="12299" max="12299" width="8.7109375" style="857" bestFit="1" customWidth="1"/>
    <col min="12300" max="12300" width="7.85546875" style="857" bestFit="1" customWidth="1"/>
    <col min="12301" max="12301" width="5.85546875" style="857" bestFit="1" customWidth="1"/>
    <col min="12302" max="12302" width="10.28515625" style="857" bestFit="1" customWidth="1"/>
    <col min="12303" max="12303" width="7.28515625" style="857" bestFit="1" customWidth="1"/>
    <col min="12304" max="12304" width="4.7109375" style="857" customWidth="1"/>
    <col min="12305" max="12544" width="11.42578125" style="857"/>
    <col min="12545" max="12545" width="9.140625" style="857" customWidth="1"/>
    <col min="12546" max="12546" width="8.7109375" style="857" bestFit="1" customWidth="1"/>
    <col min="12547" max="12547" width="12.140625" style="857" bestFit="1" customWidth="1"/>
    <col min="12548" max="12549" width="10.28515625" style="857" bestFit="1" customWidth="1"/>
    <col min="12550" max="12550" width="8.7109375" style="857" bestFit="1" customWidth="1"/>
    <col min="12551" max="12551" width="7.28515625" style="857" bestFit="1" customWidth="1"/>
    <col min="12552" max="12552" width="6.140625" style="857" customWidth="1"/>
    <col min="12553" max="12553" width="10" style="857" customWidth="1"/>
    <col min="12554" max="12554" width="15.85546875" style="857" bestFit="1" customWidth="1"/>
    <col min="12555" max="12555" width="8.7109375" style="857" bestFit="1" customWidth="1"/>
    <col min="12556" max="12556" width="7.85546875" style="857" bestFit="1" customWidth="1"/>
    <col min="12557" max="12557" width="5.85546875" style="857" bestFit="1" customWidth="1"/>
    <col min="12558" max="12558" width="10.28515625" style="857" bestFit="1" customWidth="1"/>
    <col min="12559" max="12559" width="7.28515625" style="857" bestFit="1" customWidth="1"/>
    <col min="12560" max="12560" width="4.7109375" style="857" customWidth="1"/>
    <col min="12561" max="12800" width="11.42578125" style="857"/>
    <col min="12801" max="12801" width="9.140625" style="857" customWidth="1"/>
    <col min="12802" max="12802" width="8.7109375" style="857" bestFit="1" customWidth="1"/>
    <col min="12803" max="12803" width="12.140625" style="857" bestFit="1" customWidth="1"/>
    <col min="12804" max="12805" width="10.28515625" style="857" bestFit="1" customWidth="1"/>
    <col min="12806" max="12806" width="8.7109375" style="857" bestFit="1" customWidth="1"/>
    <col min="12807" max="12807" width="7.28515625" style="857" bestFit="1" customWidth="1"/>
    <col min="12808" max="12808" width="6.140625" style="857" customWidth="1"/>
    <col min="12809" max="12809" width="10" style="857" customWidth="1"/>
    <col min="12810" max="12810" width="15.85546875" style="857" bestFit="1" customWidth="1"/>
    <col min="12811" max="12811" width="8.7109375" style="857" bestFit="1" customWidth="1"/>
    <col min="12812" max="12812" width="7.85546875" style="857" bestFit="1" customWidth="1"/>
    <col min="12813" max="12813" width="5.85546875" style="857" bestFit="1" customWidth="1"/>
    <col min="12814" max="12814" width="10.28515625" style="857" bestFit="1" customWidth="1"/>
    <col min="12815" max="12815" width="7.28515625" style="857" bestFit="1" customWidth="1"/>
    <col min="12816" max="12816" width="4.7109375" style="857" customWidth="1"/>
    <col min="12817" max="13056" width="11.42578125" style="857"/>
    <col min="13057" max="13057" width="9.140625" style="857" customWidth="1"/>
    <col min="13058" max="13058" width="8.7109375" style="857" bestFit="1" customWidth="1"/>
    <col min="13059" max="13059" width="12.140625" style="857" bestFit="1" customWidth="1"/>
    <col min="13060" max="13061" width="10.28515625" style="857" bestFit="1" customWidth="1"/>
    <col min="13062" max="13062" width="8.7109375" style="857" bestFit="1" customWidth="1"/>
    <col min="13063" max="13063" width="7.28515625" style="857" bestFit="1" customWidth="1"/>
    <col min="13064" max="13064" width="6.140625" style="857" customWidth="1"/>
    <col min="13065" max="13065" width="10" style="857" customWidth="1"/>
    <col min="13066" max="13066" width="15.85546875" style="857" bestFit="1" customWidth="1"/>
    <col min="13067" max="13067" width="8.7109375" style="857" bestFit="1" customWidth="1"/>
    <col min="13068" max="13068" width="7.85546875" style="857" bestFit="1" customWidth="1"/>
    <col min="13069" max="13069" width="5.85546875" style="857" bestFit="1" customWidth="1"/>
    <col min="13070" max="13070" width="10.28515625" style="857" bestFit="1" customWidth="1"/>
    <col min="13071" max="13071" width="7.28515625" style="857" bestFit="1" customWidth="1"/>
    <col min="13072" max="13072" width="4.7109375" style="857" customWidth="1"/>
    <col min="13073" max="13312" width="11.42578125" style="857"/>
    <col min="13313" max="13313" width="9.140625" style="857" customWidth="1"/>
    <col min="13314" max="13314" width="8.7109375" style="857" bestFit="1" customWidth="1"/>
    <col min="13315" max="13315" width="12.140625" style="857" bestFit="1" customWidth="1"/>
    <col min="13316" max="13317" width="10.28515625" style="857" bestFit="1" customWidth="1"/>
    <col min="13318" max="13318" width="8.7109375" style="857" bestFit="1" customWidth="1"/>
    <col min="13319" max="13319" width="7.28515625" style="857" bestFit="1" customWidth="1"/>
    <col min="13320" max="13320" width="6.140625" style="857" customWidth="1"/>
    <col min="13321" max="13321" width="10" style="857" customWidth="1"/>
    <col min="13322" max="13322" width="15.85546875" style="857" bestFit="1" customWidth="1"/>
    <col min="13323" max="13323" width="8.7109375" style="857" bestFit="1" customWidth="1"/>
    <col min="13324" max="13324" width="7.85546875" style="857" bestFit="1" customWidth="1"/>
    <col min="13325" max="13325" width="5.85546875" style="857" bestFit="1" customWidth="1"/>
    <col min="13326" max="13326" width="10.28515625" style="857" bestFit="1" customWidth="1"/>
    <col min="13327" max="13327" width="7.28515625" style="857" bestFit="1" customWidth="1"/>
    <col min="13328" max="13328" width="4.7109375" style="857" customWidth="1"/>
    <col min="13329" max="13568" width="11.42578125" style="857"/>
    <col min="13569" max="13569" width="9.140625" style="857" customWidth="1"/>
    <col min="13570" max="13570" width="8.7109375" style="857" bestFit="1" customWidth="1"/>
    <col min="13571" max="13571" width="12.140625" style="857" bestFit="1" customWidth="1"/>
    <col min="13572" max="13573" width="10.28515625" style="857" bestFit="1" customWidth="1"/>
    <col min="13574" max="13574" width="8.7109375" style="857" bestFit="1" customWidth="1"/>
    <col min="13575" max="13575" width="7.28515625" style="857" bestFit="1" customWidth="1"/>
    <col min="13576" max="13576" width="6.140625" style="857" customWidth="1"/>
    <col min="13577" max="13577" width="10" style="857" customWidth="1"/>
    <col min="13578" max="13578" width="15.85546875" style="857" bestFit="1" customWidth="1"/>
    <col min="13579" max="13579" width="8.7109375" style="857" bestFit="1" customWidth="1"/>
    <col min="13580" max="13580" width="7.85546875" style="857" bestFit="1" customWidth="1"/>
    <col min="13581" max="13581" width="5.85546875" style="857" bestFit="1" customWidth="1"/>
    <col min="13582" max="13582" width="10.28515625" style="857" bestFit="1" customWidth="1"/>
    <col min="13583" max="13583" width="7.28515625" style="857" bestFit="1" customWidth="1"/>
    <col min="13584" max="13584" width="4.7109375" style="857" customWidth="1"/>
    <col min="13585" max="13824" width="11.42578125" style="857"/>
    <col min="13825" max="13825" width="9.140625" style="857" customWidth="1"/>
    <col min="13826" max="13826" width="8.7109375" style="857" bestFit="1" customWidth="1"/>
    <col min="13827" max="13827" width="12.140625" style="857" bestFit="1" customWidth="1"/>
    <col min="13828" max="13829" width="10.28515625" style="857" bestFit="1" customWidth="1"/>
    <col min="13830" max="13830" width="8.7109375" style="857" bestFit="1" customWidth="1"/>
    <col min="13831" max="13831" width="7.28515625" style="857" bestFit="1" customWidth="1"/>
    <col min="13832" max="13832" width="6.140625" style="857" customWidth="1"/>
    <col min="13833" max="13833" width="10" style="857" customWidth="1"/>
    <col min="13834" max="13834" width="15.85546875" style="857" bestFit="1" customWidth="1"/>
    <col min="13835" max="13835" width="8.7109375" style="857" bestFit="1" customWidth="1"/>
    <col min="13836" max="13836" width="7.85546875" style="857" bestFit="1" customWidth="1"/>
    <col min="13837" max="13837" width="5.85546875" style="857" bestFit="1" customWidth="1"/>
    <col min="13838" max="13838" width="10.28515625" style="857" bestFit="1" customWidth="1"/>
    <col min="13839" max="13839" width="7.28515625" style="857" bestFit="1" customWidth="1"/>
    <col min="13840" max="13840" width="4.7109375" style="857" customWidth="1"/>
    <col min="13841" max="14080" width="11.42578125" style="857"/>
    <col min="14081" max="14081" width="9.140625" style="857" customWidth="1"/>
    <col min="14082" max="14082" width="8.7109375" style="857" bestFit="1" customWidth="1"/>
    <col min="14083" max="14083" width="12.140625" style="857" bestFit="1" customWidth="1"/>
    <col min="14084" max="14085" width="10.28515625" style="857" bestFit="1" customWidth="1"/>
    <col min="14086" max="14086" width="8.7109375" style="857" bestFit="1" customWidth="1"/>
    <col min="14087" max="14087" width="7.28515625" style="857" bestFit="1" customWidth="1"/>
    <col min="14088" max="14088" width="6.140625" style="857" customWidth="1"/>
    <col min="14089" max="14089" width="10" style="857" customWidth="1"/>
    <col min="14090" max="14090" width="15.85546875" style="857" bestFit="1" customWidth="1"/>
    <col min="14091" max="14091" width="8.7109375" style="857" bestFit="1" customWidth="1"/>
    <col min="14092" max="14092" width="7.85546875" style="857" bestFit="1" customWidth="1"/>
    <col min="14093" max="14093" width="5.85546875" style="857" bestFit="1" customWidth="1"/>
    <col min="14094" max="14094" width="10.28515625" style="857" bestFit="1" customWidth="1"/>
    <col min="14095" max="14095" width="7.28515625" style="857" bestFit="1" customWidth="1"/>
    <col min="14096" max="14096" width="4.7109375" style="857" customWidth="1"/>
    <col min="14097" max="14336" width="11.42578125" style="857"/>
    <col min="14337" max="14337" width="9.140625" style="857" customWidth="1"/>
    <col min="14338" max="14338" width="8.7109375" style="857" bestFit="1" customWidth="1"/>
    <col min="14339" max="14339" width="12.140625" style="857" bestFit="1" customWidth="1"/>
    <col min="14340" max="14341" width="10.28515625" style="857" bestFit="1" customWidth="1"/>
    <col min="14342" max="14342" width="8.7109375" style="857" bestFit="1" customWidth="1"/>
    <col min="14343" max="14343" width="7.28515625" style="857" bestFit="1" customWidth="1"/>
    <col min="14344" max="14344" width="6.140625" style="857" customWidth="1"/>
    <col min="14345" max="14345" width="10" style="857" customWidth="1"/>
    <col min="14346" max="14346" width="15.85546875" style="857" bestFit="1" customWidth="1"/>
    <col min="14347" max="14347" width="8.7109375" style="857" bestFit="1" customWidth="1"/>
    <col min="14348" max="14348" width="7.85546875" style="857" bestFit="1" customWidth="1"/>
    <col min="14349" max="14349" width="5.85546875" style="857" bestFit="1" customWidth="1"/>
    <col min="14350" max="14350" width="10.28515625" style="857" bestFit="1" customWidth="1"/>
    <col min="14351" max="14351" width="7.28515625" style="857" bestFit="1" customWidth="1"/>
    <col min="14352" max="14352" width="4.7109375" style="857" customWidth="1"/>
    <col min="14353" max="14592" width="11.42578125" style="857"/>
    <col min="14593" max="14593" width="9.140625" style="857" customWidth="1"/>
    <col min="14594" max="14594" width="8.7109375" style="857" bestFit="1" customWidth="1"/>
    <col min="14595" max="14595" width="12.140625" style="857" bestFit="1" customWidth="1"/>
    <col min="14596" max="14597" width="10.28515625" style="857" bestFit="1" customWidth="1"/>
    <col min="14598" max="14598" width="8.7109375" style="857" bestFit="1" customWidth="1"/>
    <col min="14599" max="14599" width="7.28515625" style="857" bestFit="1" customWidth="1"/>
    <col min="14600" max="14600" width="6.140625" style="857" customWidth="1"/>
    <col min="14601" max="14601" width="10" style="857" customWidth="1"/>
    <col min="14602" max="14602" width="15.85546875" style="857" bestFit="1" customWidth="1"/>
    <col min="14603" max="14603" width="8.7109375" style="857" bestFit="1" customWidth="1"/>
    <col min="14604" max="14604" width="7.85546875" style="857" bestFit="1" customWidth="1"/>
    <col min="14605" max="14605" width="5.85546875" style="857" bestFit="1" customWidth="1"/>
    <col min="14606" max="14606" width="10.28515625" style="857" bestFit="1" customWidth="1"/>
    <col min="14607" max="14607" width="7.28515625" style="857" bestFit="1" customWidth="1"/>
    <col min="14608" max="14608" width="4.7109375" style="857" customWidth="1"/>
    <col min="14609" max="14848" width="11.42578125" style="857"/>
    <col min="14849" max="14849" width="9.140625" style="857" customWidth="1"/>
    <col min="14850" max="14850" width="8.7109375" style="857" bestFit="1" customWidth="1"/>
    <col min="14851" max="14851" width="12.140625" style="857" bestFit="1" customWidth="1"/>
    <col min="14852" max="14853" width="10.28515625" style="857" bestFit="1" customWidth="1"/>
    <col min="14854" max="14854" width="8.7109375" style="857" bestFit="1" customWidth="1"/>
    <col min="14855" max="14855" width="7.28515625" style="857" bestFit="1" customWidth="1"/>
    <col min="14856" max="14856" width="6.140625" style="857" customWidth="1"/>
    <col min="14857" max="14857" width="10" style="857" customWidth="1"/>
    <col min="14858" max="14858" width="15.85546875" style="857" bestFit="1" customWidth="1"/>
    <col min="14859" max="14859" width="8.7109375" style="857" bestFit="1" customWidth="1"/>
    <col min="14860" max="14860" width="7.85546875" style="857" bestFit="1" customWidth="1"/>
    <col min="14861" max="14861" width="5.85546875" style="857" bestFit="1" customWidth="1"/>
    <col min="14862" max="14862" width="10.28515625" style="857" bestFit="1" customWidth="1"/>
    <col min="14863" max="14863" width="7.28515625" style="857" bestFit="1" customWidth="1"/>
    <col min="14864" max="14864" width="4.7109375" style="857" customWidth="1"/>
    <col min="14865" max="15104" width="11.42578125" style="857"/>
    <col min="15105" max="15105" width="9.140625" style="857" customWidth="1"/>
    <col min="15106" max="15106" width="8.7109375" style="857" bestFit="1" customWidth="1"/>
    <col min="15107" max="15107" width="12.140625" style="857" bestFit="1" customWidth="1"/>
    <col min="15108" max="15109" width="10.28515625" style="857" bestFit="1" customWidth="1"/>
    <col min="15110" max="15110" width="8.7109375" style="857" bestFit="1" customWidth="1"/>
    <col min="15111" max="15111" width="7.28515625" style="857" bestFit="1" customWidth="1"/>
    <col min="15112" max="15112" width="6.140625" style="857" customWidth="1"/>
    <col min="15113" max="15113" width="10" style="857" customWidth="1"/>
    <col min="15114" max="15114" width="15.85546875" style="857" bestFit="1" customWidth="1"/>
    <col min="15115" max="15115" width="8.7109375" style="857" bestFit="1" customWidth="1"/>
    <col min="15116" max="15116" width="7.85546875" style="857" bestFit="1" customWidth="1"/>
    <col min="15117" max="15117" width="5.85546875" style="857" bestFit="1" customWidth="1"/>
    <col min="15118" max="15118" width="10.28515625" style="857" bestFit="1" customWidth="1"/>
    <col min="15119" max="15119" width="7.28515625" style="857" bestFit="1" customWidth="1"/>
    <col min="15120" max="15120" width="4.7109375" style="857" customWidth="1"/>
    <col min="15121" max="15360" width="11.42578125" style="857"/>
    <col min="15361" max="15361" width="9.140625" style="857" customWidth="1"/>
    <col min="15362" max="15362" width="8.7109375" style="857" bestFit="1" customWidth="1"/>
    <col min="15363" max="15363" width="12.140625" style="857" bestFit="1" customWidth="1"/>
    <col min="15364" max="15365" width="10.28515625" style="857" bestFit="1" customWidth="1"/>
    <col min="15366" max="15366" width="8.7109375" style="857" bestFit="1" customWidth="1"/>
    <col min="15367" max="15367" width="7.28515625" style="857" bestFit="1" customWidth="1"/>
    <col min="15368" max="15368" width="6.140625" style="857" customWidth="1"/>
    <col min="15369" max="15369" width="10" style="857" customWidth="1"/>
    <col min="15370" max="15370" width="15.85546875" style="857" bestFit="1" customWidth="1"/>
    <col min="15371" max="15371" width="8.7109375" style="857" bestFit="1" customWidth="1"/>
    <col min="15372" max="15372" width="7.85546875" style="857" bestFit="1" customWidth="1"/>
    <col min="15373" max="15373" width="5.85546875" style="857" bestFit="1" customWidth="1"/>
    <col min="15374" max="15374" width="10.28515625" style="857" bestFit="1" customWidth="1"/>
    <col min="15375" max="15375" width="7.28515625" style="857" bestFit="1" customWidth="1"/>
    <col min="15376" max="15376" width="4.7109375" style="857" customWidth="1"/>
    <col min="15377" max="15616" width="11.42578125" style="857"/>
    <col min="15617" max="15617" width="9.140625" style="857" customWidth="1"/>
    <col min="15618" max="15618" width="8.7109375" style="857" bestFit="1" customWidth="1"/>
    <col min="15619" max="15619" width="12.140625" style="857" bestFit="1" customWidth="1"/>
    <col min="15620" max="15621" width="10.28515625" style="857" bestFit="1" customWidth="1"/>
    <col min="15622" max="15622" width="8.7109375" style="857" bestFit="1" customWidth="1"/>
    <col min="15623" max="15623" width="7.28515625" style="857" bestFit="1" customWidth="1"/>
    <col min="15624" max="15624" width="6.140625" style="857" customWidth="1"/>
    <col min="15625" max="15625" width="10" style="857" customWidth="1"/>
    <col min="15626" max="15626" width="15.85546875" style="857" bestFit="1" customWidth="1"/>
    <col min="15627" max="15627" width="8.7109375" style="857" bestFit="1" customWidth="1"/>
    <col min="15628" max="15628" width="7.85546875" style="857" bestFit="1" customWidth="1"/>
    <col min="15629" max="15629" width="5.85546875" style="857" bestFit="1" customWidth="1"/>
    <col min="15630" max="15630" width="10.28515625" style="857" bestFit="1" customWidth="1"/>
    <col min="15631" max="15631" width="7.28515625" style="857" bestFit="1" customWidth="1"/>
    <col min="15632" max="15632" width="4.7109375" style="857" customWidth="1"/>
    <col min="15633" max="15872" width="11.42578125" style="857"/>
    <col min="15873" max="15873" width="9.140625" style="857" customWidth="1"/>
    <col min="15874" max="15874" width="8.7109375" style="857" bestFit="1" customWidth="1"/>
    <col min="15875" max="15875" width="12.140625" style="857" bestFit="1" customWidth="1"/>
    <col min="15876" max="15877" width="10.28515625" style="857" bestFit="1" customWidth="1"/>
    <col min="15878" max="15878" width="8.7109375" style="857" bestFit="1" customWidth="1"/>
    <col min="15879" max="15879" width="7.28515625" style="857" bestFit="1" customWidth="1"/>
    <col min="15880" max="15880" width="6.140625" style="857" customWidth="1"/>
    <col min="15881" max="15881" width="10" style="857" customWidth="1"/>
    <col min="15882" max="15882" width="15.85546875" style="857" bestFit="1" customWidth="1"/>
    <col min="15883" max="15883" width="8.7109375" style="857" bestFit="1" customWidth="1"/>
    <col min="15884" max="15884" width="7.85546875" style="857" bestFit="1" customWidth="1"/>
    <col min="15885" max="15885" width="5.85546875" style="857" bestFit="1" customWidth="1"/>
    <col min="15886" max="15886" width="10.28515625" style="857" bestFit="1" customWidth="1"/>
    <col min="15887" max="15887" width="7.28515625" style="857" bestFit="1" customWidth="1"/>
    <col min="15888" max="15888" width="4.7109375" style="857" customWidth="1"/>
    <col min="15889" max="16128" width="11.42578125" style="857"/>
    <col min="16129" max="16129" width="9.140625" style="857" customWidth="1"/>
    <col min="16130" max="16130" width="8.7109375" style="857" bestFit="1" customWidth="1"/>
    <col min="16131" max="16131" width="12.140625" style="857" bestFit="1" customWidth="1"/>
    <col min="16132" max="16133" width="10.28515625" style="857" bestFit="1" customWidth="1"/>
    <col min="16134" max="16134" width="8.7109375" style="857" bestFit="1" customWidth="1"/>
    <col min="16135" max="16135" width="7.28515625" style="857" bestFit="1" customWidth="1"/>
    <col min="16136" max="16136" width="6.140625" style="857" customWidth="1"/>
    <col min="16137" max="16137" width="10" style="857" customWidth="1"/>
    <col min="16138" max="16138" width="15.85546875" style="857" bestFit="1" customWidth="1"/>
    <col min="16139" max="16139" width="8.7109375" style="857" bestFit="1" customWidth="1"/>
    <col min="16140" max="16140" width="7.85546875" style="857" bestFit="1" customWidth="1"/>
    <col min="16141" max="16141" width="5.85546875" style="857" bestFit="1" customWidth="1"/>
    <col min="16142" max="16142" width="10.28515625" style="857" bestFit="1" customWidth="1"/>
    <col min="16143" max="16143" width="7.28515625" style="857" bestFit="1" customWidth="1"/>
    <col min="16144" max="16144" width="4.7109375" style="857" customWidth="1"/>
    <col min="16145" max="16384" width="11.42578125" style="857"/>
  </cols>
  <sheetData>
    <row r="1" spans="1:15" s="857" customFormat="1" ht="18" customHeight="1">
      <c r="A1" s="848"/>
      <c r="B1" s="848"/>
      <c r="C1" s="848"/>
      <c r="D1" s="848"/>
      <c r="E1" s="848"/>
      <c r="F1" s="848"/>
      <c r="G1" s="848"/>
      <c r="H1" s="848"/>
      <c r="I1" s="848"/>
      <c r="J1" s="848"/>
      <c r="K1" s="848"/>
      <c r="L1" s="848"/>
      <c r="M1" s="848"/>
      <c r="N1" s="848"/>
      <c r="O1" s="848"/>
    </row>
    <row r="2" spans="1:15" s="857" customFormat="1" ht="23.25">
      <c r="A2" s="887" t="s">
        <v>1089</v>
      </c>
      <c r="B2" s="887"/>
      <c r="C2" s="887"/>
      <c r="D2" s="887"/>
      <c r="E2" s="887"/>
      <c r="F2" s="887"/>
      <c r="G2" s="887"/>
      <c r="H2" s="887"/>
      <c r="I2" s="887"/>
      <c r="J2" s="887"/>
      <c r="K2" s="887"/>
      <c r="L2" s="887"/>
      <c r="M2" s="887"/>
      <c r="N2" s="887"/>
      <c r="O2" s="887"/>
    </row>
    <row r="3" spans="1:15" s="857" customFormat="1" ht="23.25">
      <c r="A3" s="887" t="s">
        <v>771</v>
      </c>
      <c r="B3" s="887"/>
      <c r="C3" s="887"/>
      <c r="D3" s="887"/>
      <c r="E3" s="887"/>
      <c r="F3" s="887"/>
      <c r="G3" s="887"/>
      <c r="H3" s="887"/>
      <c r="I3" s="887"/>
      <c r="J3" s="887"/>
      <c r="K3" s="887"/>
      <c r="L3" s="887"/>
      <c r="M3" s="887"/>
      <c r="N3" s="887"/>
      <c r="O3" s="887"/>
    </row>
    <row r="4" spans="1:15" s="857" customFormat="1" ht="23.25">
      <c r="A4" s="887" t="s">
        <v>1525</v>
      </c>
      <c r="B4" s="887"/>
      <c r="C4" s="887"/>
      <c r="D4" s="887"/>
      <c r="E4" s="887"/>
      <c r="F4" s="887"/>
      <c r="G4" s="887"/>
      <c r="H4" s="887"/>
      <c r="I4" s="887"/>
      <c r="J4" s="887"/>
      <c r="K4" s="887"/>
      <c r="L4" s="887"/>
      <c r="M4" s="887"/>
      <c r="N4" s="887"/>
      <c r="O4" s="887"/>
    </row>
    <row r="5" spans="1:15" s="857" customFormat="1" ht="37.5" customHeight="1" thickBot="1">
      <c r="A5" s="888" t="s">
        <v>1401</v>
      </c>
      <c r="B5" s="888"/>
      <c r="C5" s="888"/>
      <c r="D5" s="888"/>
      <c r="E5" s="888"/>
      <c r="F5" s="888"/>
      <c r="G5" s="888"/>
      <c r="H5" s="888"/>
      <c r="I5" s="888"/>
      <c r="J5" s="888"/>
      <c r="K5" s="888"/>
      <c r="L5" s="888"/>
      <c r="M5" s="888"/>
      <c r="N5" s="888"/>
      <c r="O5" s="888"/>
    </row>
    <row r="6" spans="1:15" s="721" customFormat="1" ht="30.75" customHeight="1" thickTop="1" thickBot="1">
      <c r="A6" s="374"/>
      <c r="B6" s="889" t="s">
        <v>1428</v>
      </c>
      <c r="C6" s="889"/>
      <c r="D6" s="889"/>
      <c r="E6" s="889"/>
      <c r="F6" s="889"/>
      <c r="G6" s="889"/>
      <c r="H6" s="205"/>
      <c r="I6" s="849"/>
      <c r="J6" s="889" t="s">
        <v>772</v>
      </c>
      <c r="K6" s="889"/>
      <c r="L6" s="889"/>
      <c r="M6" s="889"/>
      <c r="N6" s="889"/>
      <c r="O6" s="889"/>
    </row>
    <row r="7" spans="1:15" s="721" customFormat="1" ht="42" customHeight="1" thickTop="1" thickBot="1">
      <c r="A7" s="206" t="s">
        <v>773</v>
      </c>
      <c r="B7" s="80" t="s">
        <v>774</v>
      </c>
      <c r="C7" s="80" t="s">
        <v>775</v>
      </c>
      <c r="D7" s="80" t="s">
        <v>776</v>
      </c>
      <c r="E7" s="80" t="s">
        <v>6</v>
      </c>
      <c r="F7" s="80" t="s">
        <v>711</v>
      </c>
      <c r="G7" s="375"/>
      <c r="H7" s="205"/>
      <c r="I7" s="206" t="s">
        <v>773</v>
      </c>
      <c r="J7" s="988" t="s">
        <v>2</v>
      </c>
      <c r="K7" s="988" t="s">
        <v>3</v>
      </c>
      <c r="L7" s="988" t="s">
        <v>4</v>
      </c>
      <c r="M7" s="988" t="s">
        <v>777</v>
      </c>
      <c r="N7" s="988" t="s">
        <v>6</v>
      </c>
      <c r="O7" s="988" t="s">
        <v>711</v>
      </c>
    </row>
    <row r="8" spans="1:15" s="721" customFormat="1" ht="26.25" customHeight="1" thickTop="1">
      <c r="A8" s="205" t="s">
        <v>1101</v>
      </c>
      <c r="B8" s="1002">
        <v>45285.339489999998</v>
      </c>
      <c r="C8" s="1002">
        <v>394167.42748000001</v>
      </c>
      <c r="D8" s="1002">
        <v>2051212.7093900002</v>
      </c>
      <c r="E8" s="1002">
        <v>2490665.4763600002</v>
      </c>
      <c r="F8" s="1033">
        <v>0.74639721069177267</v>
      </c>
      <c r="H8" s="205"/>
      <c r="I8" s="985" t="s">
        <v>1101</v>
      </c>
      <c r="J8" s="993">
        <v>40796.083020000005</v>
      </c>
      <c r="K8" s="993">
        <v>4489.2564699999994</v>
      </c>
      <c r="L8" s="993">
        <v>0</v>
      </c>
      <c r="M8" s="993">
        <v>0</v>
      </c>
      <c r="N8" s="993">
        <v>45285.339489999998</v>
      </c>
      <c r="O8" s="1033">
        <v>0.85159632539111474</v>
      </c>
    </row>
    <row r="9" spans="1:15" s="721" customFormat="1" ht="26.25" customHeight="1">
      <c r="A9" s="205" t="s">
        <v>1102</v>
      </c>
      <c r="B9" s="1002">
        <v>7891.6625000000004</v>
      </c>
      <c r="C9" s="1002">
        <v>132786.89404000001</v>
      </c>
      <c r="D9" s="1002">
        <v>705572.88034999999</v>
      </c>
      <c r="E9" s="1002">
        <v>846251.43689000001</v>
      </c>
      <c r="F9" s="1033">
        <v>0.25360278930822733</v>
      </c>
      <c r="H9" s="205"/>
      <c r="I9" s="985" t="s">
        <v>1102</v>
      </c>
      <c r="J9" s="993">
        <v>6742.3439100000005</v>
      </c>
      <c r="K9" s="993">
        <v>1149.3185900000001</v>
      </c>
      <c r="L9" s="993">
        <v>0</v>
      </c>
      <c r="M9" s="993">
        <v>0</v>
      </c>
      <c r="N9" s="993">
        <v>7891.6625000000004</v>
      </c>
      <c r="O9" s="1033">
        <v>0.14840367460888518</v>
      </c>
    </row>
    <row r="10" spans="1:15" s="721" customFormat="1" ht="27.75" customHeight="1" thickBot="1">
      <c r="A10" s="205"/>
      <c r="B10" s="993"/>
      <c r="C10" s="993"/>
      <c r="D10" s="993"/>
      <c r="E10" s="376"/>
      <c r="F10" s="1034"/>
      <c r="H10" s="205"/>
      <c r="I10" s="987"/>
      <c r="J10" s="993"/>
      <c r="K10" s="993"/>
      <c r="L10" s="987"/>
      <c r="M10" s="993"/>
      <c r="N10" s="993"/>
      <c r="O10" s="1034"/>
    </row>
    <row r="11" spans="1:15" s="721" customFormat="1" ht="28.5" customHeight="1" thickTop="1" thickBot="1">
      <c r="A11" s="206" t="s">
        <v>790</v>
      </c>
      <c r="B11" s="994">
        <v>53177.001990000004</v>
      </c>
      <c r="C11" s="994">
        <v>526954.32152</v>
      </c>
      <c r="D11" s="994">
        <v>2756785.5897399997</v>
      </c>
      <c r="E11" s="982">
        <v>3336916.9132500002</v>
      </c>
      <c r="F11" s="982"/>
      <c r="G11" s="375"/>
      <c r="H11" s="205"/>
      <c r="I11" s="982"/>
      <c r="J11" s="994">
        <v>47538.426930000001</v>
      </c>
      <c r="K11" s="994">
        <v>5638.5750599999992</v>
      </c>
      <c r="L11" s="982">
        <v>0</v>
      </c>
      <c r="M11" s="994">
        <v>0</v>
      </c>
      <c r="N11" s="994">
        <v>53177.001990000004</v>
      </c>
      <c r="O11" s="1035"/>
    </row>
    <row r="12" spans="1:15" s="721" customFormat="1" ht="27.75" customHeight="1" thickTop="1" thickBot="1">
      <c r="A12" s="205"/>
      <c r="B12" s="993"/>
      <c r="C12" s="993"/>
      <c r="D12" s="993"/>
      <c r="E12" s="993"/>
      <c r="F12" s="376"/>
      <c r="G12" s="376"/>
      <c r="H12" s="205"/>
      <c r="I12" s="376"/>
      <c r="J12" s="993"/>
      <c r="K12" s="993"/>
      <c r="L12" s="987"/>
      <c r="M12" s="993"/>
      <c r="N12" s="993"/>
      <c r="O12" s="1002"/>
    </row>
    <row r="13" spans="1:15" s="721" customFormat="1" ht="22.5" customHeight="1" thickTop="1" thickBot="1">
      <c r="A13" s="207"/>
      <c r="B13" s="989" t="s">
        <v>791</v>
      </c>
      <c r="C13" s="989"/>
      <c r="D13" s="989"/>
      <c r="E13" s="989"/>
      <c r="F13" s="989"/>
      <c r="G13" s="989"/>
      <c r="H13" s="205"/>
      <c r="I13" s="1036"/>
      <c r="J13" s="991" t="s">
        <v>792</v>
      </c>
      <c r="K13" s="991"/>
      <c r="L13" s="991"/>
      <c r="M13" s="991"/>
      <c r="N13" s="991"/>
      <c r="O13" s="991"/>
    </row>
    <row r="14" spans="1:15" s="721" customFormat="1" ht="27.75" customHeight="1" thickTop="1" thickBot="1">
      <c r="A14" s="206" t="s">
        <v>773</v>
      </c>
      <c r="B14" s="988" t="s">
        <v>2</v>
      </c>
      <c r="C14" s="988" t="s">
        <v>3</v>
      </c>
      <c r="D14" s="988" t="s">
        <v>4</v>
      </c>
      <c r="E14" s="988" t="s">
        <v>777</v>
      </c>
      <c r="F14" s="988" t="s">
        <v>6</v>
      </c>
      <c r="G14" s="988" t="s">
        <v>711</v>
      </c>
      <c r="H14" s="205"/>
      <c r="I14" s="982" t="s">
        <v>773</v>
      </c>
      <c r="J14" s="988" t="s">
        <v>2</v>
      </c>
      <c r="K14" s="988" t="s">
        <v>3</v>
      </c>
      <c r="L14" s="988" t="s">
        <v>4</v>
      </c>
      <c r="M14" s="988" t="s">
        <v>777</v>
      </c>
      <c r="N14" s="988" t="s">
        <v>6</v>
      </c>
      <c r="O14" s="988" t="s">
        <v>711</v>
      </c>
    </row>
    <row r="15" spans="1:15" s="721" customFormat="1" ht="25.5" customHeight="1" thickTop="1">
      <c r="A15" s="205" t="s">
        <v>1101</v>
      </c>
      <c r="B15" s="1002">
        <v>370498.22122000001</v>
      </c>
      <c r="C15" s="1002">
        <v>23650.793249999999</v>
      </c>
      <c r="D15" s="1002">
        <v>0</v>
      </c>
      <c r="E15" s="1002">
        <v>18.41301</v>
      </c>
      <c r="F15" s="1002">
        <v>394167.42748000001</v>
      </c>
      <c r="G15" s="984">
        <v>0.74801061758640464</v>
      </c>
      <c r="H15" s="205"/>
      <c r="I15" s="987" t="s">
        <v>1101</v>
      </c>
      <c r="J15" s="1002">
        <v>1980290.3906500002</v>
      </c>
      <c r="K15" s="1002">
        <v>70922.318739999988</v>
      </c>
      <c r="L15" s="1002">
        <v>0</v>
      </c>
      <c r="M15" s="1002">
        <v>0</v>
      </c>
      <c r="N15" s="1002">
        <v>2051212.7093900002</v>
      </c>
      <c r="O15" s="1037">
        <v>0.74405957323052307</v>
      </c>
    </row>
    <row r="16" spans="1:15" s="721" customFormat="1" ht="25.5" customHeight="1">
      <c r="A16" s="205" t="s">
        <v>1102</v>
      </c>
      <c r="B16" s="1002">
        <v>106194.61155</v>
      </c>
      <c r="C16" s="1002">
        <v>26592.282489999998</v>
      </c>
      <c r="D16" s="1002">
        <v>0</v>
      </c>
      <c r="E16" s="1002">
        <v>0</v>
      </c>
      <c r="F16" s="1002">
        <v>132786.89404000001</v>
      </c>
      <c r="G16" s="984">
        <v>0.25198938241359548</v>
      </c>
      <c r="H16" s="205"/>
      <c r="I16" s="987" t="s">
        <v>1102</v>
      </c>
      <c r="J16" s="1002">
        <v>619828.34140000003</v>
      </c>
      <c r="K16" s="1002">
        <v>85744.538950000002</v>
      </c>
      <c r="L16" s="1002">
        <v>0</v>
      </c>
      <c r="M16" s="1002">
        <v>0</v>
      </c>
      <c r="N16" s="1002">
        <v>705572.88034999999</v>
      </c>
      <c r="O16" s="1037">
        <v>0.25594042676947704</v>
      </c>
    </row>
    <row r="17" spans="1:15" s="721" customFormat="1" ht="27.75" customHeight="1" thickBot="1">
      <c r="A17" s="205"/>
      <c r="B17" s="993"/>
      <c r="C17" s="993"/>
      <c r="D17" s="993"/>
      <c r="E17" s="993"/>
      <c r="F17" s="376"/>
      <c r="G17" s="984"/>
      <c r="H17" s="987"/>
      <c r="I17" s="376"/>
      <c r="J17" s="993"/>
      <c r="K17" s="993"/>
      <c r="L17" s="987"/>
      <c r="M17" s="993"/>
      <c r="N17" s="993"/>
      <c r="O17" s="1037"/>
    </row>
    <row r="18" spans="1:15" s="721" customFormat="1" ht="29.25" customHeight="1" thickTop="1" thickBot="1">
      <c r="A18" s="206" t="s">
        <v>793</v>
      </c>
      <c r="B18" s="994">
        <v>476692.83276999998</v>
      </c>
      <c r="C18" s="994">
        <v>50243.07574</v>
      </c>
      <c r="D18" s="994">
        <v>0</v>
      </c>
      <c r="E18" s="994">
        <v>18.41301</v>
      </c>
      <c r="F18" s="982">
        <v>526954.32152</v>
      </c>
      <c r="G18" s="982"/>
      <c r="H18" s="987"/>
      <c r="I18" s="386"/>
      <c r="J18" s="1035">
        <v>2600118.7320500002</v>
      </c>
      <c r="K18" s="994">
        <v>156666.85769</v>
      </c>
      <c r="L18" s="982">
        <v>0</v>
      </c>
      <c r="M18" s="994">
        <v>0</v>
      </c>
      <c r="N18" s="994">
        <v>2756785.5897399997</v>
      </c>
      <c r="O18" s="1035"/>
    </row>
    <row r="19" spans="1:15" s="721" customFormat="1" ht="27.75" customHeight="1" thickTop="1" thickBot="1">
      <c r="A19" s="371"/>
      <c r="B19" s="998"/>
      <c r="C19" s="998"/>
      <c r="D19" s="998"/>
      <c r="E19" s="998"/>
      <c r="F19" s="999"/>
      <c r="G19" s="371"/>
      <c r="H19" s="371"/>
      <c r="I19" s="371"/>
      <c r="J19" s="1038"/>
      <c r="K19" s="998"/>
      <c r="L19" s="998"/>
      <c r="M19" s="998"/>
      <c r="N19" s="998"/>
      <c r="O19" s="998"/>
    </row>
    <row r="20" spans="1:15" s="721" customFormat="1" ht="13.5" customHeight="1" thickTop="1">
      <c r="A20" s="721" t="s">
        <v>1410</v>
      </c>
      <c r="B20" s="1002"/>
      <c r="C20" s="1002"/>
      <c r="D20" s="1002"/>
      <c r="E20" s="1002"/>
      <c r="F20" s="984"/>
      <c r="J20" s="376"/>
      <c r="K20" s="1002"/>
      <c r="L20" s="1002"/>
      <c r="M20" s="1002"/>
      <c r="N20" s="1002"/>
      <c r="O20" s="1002"/>
    </row>
    <row r="21" spans="1:15" s="721" customFormat="1" ht="15.75" customHeight="1">
      <c r="A21" s="721" t="s">
        <v>794</v>
      </c>
      <c r="B21" s="1002"/>
      <c r="C21" s="1002"/>
      <c r="D21" s="1002"/>
      <c r="E21" s="1002"/>
      <c r="F21" s="984"/>
      <c r="J21" s="376"/>
      <c r="K21" s="1002"/>
      <c r="L21" s="1002"/>
      <c r="M21" s="1002"/>
      <c r="N21" s="1002"/>
      <c r="O21" s="1002"/>
    </row>
    <row r="22" spans="1:15" s="721" customFormat="1" ht="15.75" customHeight="1">
      <c r="A22" s="721" t="s">
        <v>795</v>
      </c>
      <c r="B22" s="1002"/>
      <c r="C22" s="1002"/>
      <c r="D22" s="1002"/>
      <c r="E22" s="1002"/>
      <c r="F22" s="984"/>
      <c r="J22" s="376"/>
      <c r="K22" s="1002"/>
      <c r="L22" s="1002"/>
      <c r="M22" s="1002"/>
      <c r="N22" s="1002"/>
      <c r="O22" s="1002"/>
    </row>
    <row r="23" spans="1:15" s="721" customFormat="1" ht="15.75" customHeight="1">
      <c r="A23" s="721" t="s">
        <v>796</v>
      </c>
      <c r="B23" s="1002"/>
      <c r="C23" s="1002"/>
      <c r="D23" s="1002"/>
      <c r="E23" s="1002"/>
      <c r="F23" s="984"/>
      <c r="J23" s="376"/>
      <c r="K23" s="1002"/>
      <c r="L23" s="1002"/>
      <c r="M23" s="1002"/>
      <c r="N23" s="1002"/>
      <c r="O23" s="1002"/>
    </row>
    <row r="24" spans="1:15" s="721" customFormat="1" ht="27.75" customHeight="1">
      <c r="A24" s="205"/>
      <c r="B24" s="1002"/>
      <c r="C24" s="1002"/>
      <c r="D24" s="1002"/>
      <c r="E24" s="1002"/>
      <c r="F24" s="984"/>
      <c r="J24" s="987"/>
      <c r="K24" s="1002"/>
      <c r="L24" s="1002"/>
      <c r="M24" s="1002"/>
      <c r="N24" s="1002"/>
      <c r="O24" s="1002"/>
    </row>
    <row r="25" spans="1:15" s="721" customFormat="1" ht="24.75" customHeight="1">
      <c r="A25" s="205"/>
      <c r="B25" s="993"/>
      <c r="C25" s="993"/>
      <c r="D25" s="993"/>
      <c r="E25" s="993"/>
      <c r="F25" s="986"/>
      <c r="J25" s="987"/>
      <c r="K25" s="993"/>
      <c r="L25" s="992"/>
      <c r="M25" s="993"/>
      <c r="N25" s="993"/>
      <c r="O25" s="993"/>
    </row>
    <row r="26" spans="1:15" s="721" customFormat="1" ht="24.75" customHeight="1">
      <c r="A26" s="205"/>
      <c r="B26" s="992"/>
      <c r="C26" s="992"/>
      <c r="D26" s="992"/>
      <c r="E26" s="992"/>
      <c r="F26" s="986"/>
      <c r="J26" s="987"/>
      <c r="K26" s="1039"/>
      <c r="L26" s="1039"/>
      <c r="M26" s="1039"/>
      <c r="N26" s="1039"/>
      <c r="O26" s="1039"/>
    </row>
    <row r="27" spans="1:15" s="721" customFormat="1" ht="24.75" customHeight="1">
      <c r="A27" s="205"/>
      <c r="B27" s="993"/>
      <c r="C27" s="993"/>
      <c r="D27" s="993"/>
      <c r="E27" s="993"/>
      <c r="F27" s="993"/>
      <c r="G27" s="993"/>
      <c r="J27" s="993"/>
      <c r="K27" s="993"/>
      <c r="L27" s="992"/>
      <c r="M27" s="993"/>
      <c r="N27" s="993"/>
      <c r="O27" s="993"/>
    </row>
    <row r="28" spans="1:15" s="721" customFormat="1" ht="39.75" customHeight="1">
      <c r="A28" s="205"/>
      <c r="B28" s="985"/>
      <c r="C28" s="985"/>
      <c r="D28" s="985"/>
      <c r="E28" s="985"/>
      <c r="F28" s="985"/>
      <c r="G28" s="985"/>
      <c r="J28" s="993"/>
      <c r="K28" s="985"/>
      <c r="L28" s="985"/>
      <c r="M28" s="985"/>
      <c r="N28" s="985"/>
      <c r="O28" s="985"/>
    </row>
    <row r="29" spans="1:15" s="721" customFormat="1" ht="39.75" customHeight="1">
      <c r="A29" s="205"/>
      <c r="B29" s="985"/>
      <c r="C29" s="985"/>
      <c r="D29" s="985"/>
      <c r="E29" s="985"/>
      <c r="F29" s="985"/>
      <c r="G29" s="985"/>
      <c r="J29" s="992"/>
      <c r="K29" s="985"/>
      <c r="L29" s="985"/>
      <c r="M29" s="985"/>
      <c r="N29" s="985"/>
      <c r="O29" s="985"/>
    </row>
    <row r="30" spans="1:15" s="721" customFormat="1" ht="26.25" customHeight="1">
      <c r="A30" s="205"/>
      <c r="B30" s="1002"/>
      <c r="C30" s="1002"/>
      <c r="D30" s="1002"/>
      <c r="E30" s="1002"/>
      <c r="F30" s="1002"/>
      <c r="G30" s="1037"/>
      <c r="J30" s="987"/>
      <c r="K30" s="1002"/>
      <c r="L30" s="1002"/>
      <c r="M30" s="1002"/>
      <c r="N30" s="1002"/>
      <c r="O30" s="1002"/>
    </row>
    <row r="31" spans="1:15" s="721" customFormat="1" ht="26.25" customHeight="1">
      <c r="A31" s="205"/>
      <c r="B31" s="1002"/>
      <c r="C31" s="1002"/>
      <c r="D31" s="1002"/>
      <c r="E31" s="1002"/>
      <c r="F31" s="1002"/>
      <c r="G31" s="1037"/>
      <c r="J31" s="987"/>
      <c r="K31" s="1002"/>
      <c r="L31" s="1002"/>
      <c r="M31" s="1002"/>
      <c r="N31" s="1002"/>
      <c r="O31" s="1002"/>
    </row>
    <row r="32" spans="1:15" s="721" customFormat="1" ht="26.25" customHeight="1">
      <c r="A32" s="205"/>
      <c r="B32" s="1002"/>
      <c r="C32" s="1002"/>
      <c r="D32" s="1002"/>
      <c r="E32" s="1002"/>
      <c r="F32" s="1002"/>
      <c r="G32" s="1037"/>
      <c r="J32" s="987"/>
      <c r="K32" s="1002"/>
      <c r="L32" s="1002"/>
      <c r="M32" s="1002"/>
      <c r="N32" s="1002"/>
      <c r="O32" s="1002"/>
    </row>
    <row r="33" spans="1:15" s="721" customFormat="1" ht="26.25" customHeight="1">
      <c r="A33" s="205"/>
      <c r="B33" s="1002"/>
      <c r="C33" s="1002"/>
      <c r="D33" s="1002"/>
      <c r="E33" s="1002"/>
      <c r="F33" s="1002"/>
      <c r="G33" s="1037"/>
      <c r="J33" s="987"/>
      <c r="K33" s="1002"/>
      <c r="L33" s="1002"/>
      <c r="M33" s="1002"/>
      <c r="N33" s="1002"/>
      <c r="O33" s="1002"/>
    </row>
    <row r="34" spans="1:15" s="721" customFormat="1" ht="26.25" customHeight="1">
      <c r="A34" s="205"/>
      <c r="B34" s="1002"/>
      <c r="C34" s="1002"/>
      <c r="D34" s="1002"/>
      <c r="E34" s="1002"/>
      <c r="F34" s="1002"/>
      <c r="G34" s="1037"/>
      <c r="J34" s="987"/>
      <c r="K34" s="1002"/>
      <c r="L34" s="1002"/>
      <c r="M34" s="1002"/>
      <c r="N34" s="1002"/>
      <c r="O34" s="1002"/>
    </row>
    <row r="35" spans="1:15" s="721" customFormat="1" ht="26.25" customHeight="1">
      <c r="A35" s="205"/>
      <c r="B35" s="1002"/>
      <c r="C35" s="1002"/>
      <c r="D35" s="1002"/>
      <c r="E35" s="1002"/>
      <c r="F35" s="1002"/>
      <c r="G35" s="1037"/>
      <c r="J35" s="987"/>
      <c r="K35" s="1002"/>
      <c r="L35" s="1002"/>
      <c r="M35" s="1002"/>
      <c r="N35" s="1002"/>
      <c r="O35" s="1002"/>
    </row>
    <row r="36" spans="1:15" s="721" customFormat="1" ht="26.25" customHeight="1">
      <c r="A36" s="205"/>
      <c r="B36" s="1002"/>
      <c r="C36" s="1002"/>
      <c r="D36" s="1002"/>
      <c r="E36" s="1002"/>
      <c r="F36" s="1002"/>
      <c r="G36" s="1037"/>
      <c r="J36" s="987"/>
      <c r="K36" s="1002"/>
      <c r="L36" s="1002"/>
      <c r="M36" s="1002"/>
      <c r="N36" s="1002"/>
      <c r="O36" s="1002"/>
    </row>
    <row r="37" spans="1:15" s="721" customFormat="1" ht="26.25" customHeight="1">
      <c r="A37" s="205"/>
      <c r="B37" s="1002"/>
      <c r="C37" s="1002"/>
      <c r="D37" s="1002"/>
      <c r="E37" s="1002"/>
      <c r="F37" s="1002"/>
      <c r="G37" s="1037"/>
      <c r="J37" s="987"/>
      <c r="K37" s="1002"/>
      <c r="L37" s="1002"/>
      <c r="M37" s="1002"/>
      <c r="N37" s="1002"/>
      <c r="O37" s="1002"/>
    </row>
    <row r="38" spans="1:15" s="721" customFormat="1" ht="26.25" customHeight="1">
      <c r="A38" s="205"/>
      <c r="B38" s="1002"/>
      <c r="C38" s="1002"/>
      <c r="D38" s="1002"/>
      <c r="E38" s="1002"/>
      <c r="F38" s="1002"/>
      <c r="G38" s="1037"/>
      <c r="J38" s="987"/>
      <c r="K38" s="1002"/>
      <c r="L38" s="1002"/>
      <c r="M38" s="1002"/>
      <c r="N38" s="1002"/>
      <c r="O38" s="1002"/>
    </row>
    <row r="39" spans="1:15" s="721" customFormat="1" ht="26.25" customHeight="1">
      <c r="A39" s="205"/>
      <c r="B39" s="1002"/>
      <c r="C39" s="1002"/>
      <c r="D39" s="1002"/>
      <c r="E39" s="1002"/>
      <c r="F39" s="1002"/>
      <c r="G39" s="1037"/>
      <c r="J39" s="987"/>
      <c r="K39" s="1002"/>
      <c r="L39" s="1002"/>
      <c r="M39" s="1002"/>
      <c r="N39" s="1002"/>
      <c r="O39" s="1002"/>
    </row>
    <row r="40" spans="1:15" s="721" customFormat="1" ht="26.25" customHeight="1">
      <c r="A40" s="205"/>
      <c r="B40" s="1002"/>
      <c r="C40" s="1002"/>
      <c r="D40" s="1002"/>
      <c r="E40" s="1002"/>
      <c r="F40" s="1002"/>
      <c r="G40" s="1037"/>
      <c r="J40" s="987"/>
      <c r="K40" s="1002"/>
      <c r="L40" s="1002"/>
      <c r="M40" s="1002"/>
      <c r="N40" s="1002"/>
      <c r="O40" s="1002"/>
    </row>
    <row r="41" spans="1:15" s="721" customFormat="1" ht="26.25" customHeight="1">
      <c r="A41" s="205"/>
      <c r="B41" s="1002"/>
      <c r="C41" s="1002"/>
      <c r="D41" s="1002"/>
      <c r="E41" s="1002"/>
      <c r="F41" s="1002"/>
      <c r="G41" s="1037"/>
      <c r="J41" s="987"/>
      <c r="K41" s="1002"/>
      <c r="L41" s="1002"/>
      <c r="M41" s="1002"/>
      <c r="N41" s="1002"/>
      <c r="O41" s="1002"/>
    </row>
    <row r="42" spans="1:15" s="721" customFormat="1" ht="26.25" customHeight="1">
      <c r="A42" s="205"/>
      <c r="B42" s="1002"/>
      <c r="C42" s="1002"/>
      <c r="D42" s="1002"/>
      <c r="E42" s="1002"/>
      <c r="F42" s="1002"/>
      <c r="G42" s="1037"/>
      <c r="J42" s="987"/>
      <c r="K42" s="1002"/>
      <c r="L42" s="1002"/>
      <c r="M42" s="1002"/>
      <c r="N42" s="1002"/>
      <c r="O42" s="1002"/>
    </row>
    <row r="43" spans="1:15" s="721" customFormat="1" ht="23.25" customHeight="1">
      <c r="A43" s="205"/>
      <c r="B43" s="1002"/>
      <c r="C43" s="1002"/>
      <c r="D43" s="1002"/>
      <c r="E43" s="1002"/>
      <c r="F43" s="1002"/>
      <c r="G43" s="1037"/>
      <c r="J43" s="987"/>
      <c r="K43" s="1002"/>
      <c r="L43" s="1002"/>
      <c r="M43" s="1039"/>
      <c r="N43" s="1002"/>
      <c r="O43" s="1002"/>
    </row>
    <row r="44" spans="1:15" s="721" customFormat="1" ht="26.25" customHeight="1">
      <c r="A44" s="205"/>
      <c r="B44" s="1039"/>
      <c r="C44" s="1039"/>
      <c r="D44" s="1039"/>
      <c r="E44" s="1039"/>
      <c r="F44" s="1039"/>
      <c r="G44" s="1040"/>
      <c r="J44" s="987"/>
      <c r="K44" s="1039"/>
      <c r="L44" s="1039"/>
      <c r="M44" s="1039"/>
      <c r="N44" s="1039"/>
      <c r="O44" s="1039"/>
    </row>
    <row r="45" spans="1:15" s="372" customFormat="1" ht="10.5" customHeight="1">
      <c r="A45" s="212"/>
      <c r="B45" s="1005"/>
      <c r="C45" s="1005"/>
      <c r="D45" s="1005"/>
      <c r="E45" s="1005"/>
      <c r="F45" s="1005"/>
      <c r="G45" s="1005"/>
      <c r="H45" s="1005"/>
      <c r="I45" s="1005"/>
      <c r="J45" s="1005"/>
      <c r="K45" s="1005"/>
      <c r="L45" s="1041"/>
      <c r="M45" s="1042"/>
      <c r="N45" s="1005"/>
      <c r="O45" s="1005"/>
    </row>
    <row r="46" spans="1:15" s="377" customFormat="1" ht="9.75" customHeight="1">
      <c r="A46" s="211"/>
      <c r="B46" s="1007"/>
      <c r="C46" s="1007"/>
      <c r="D46" s="1007"/>
      <c r="E46" s="1007"/>
      <c r="F46" s="1007"/>
      <c r="G46" s="1007"/>
      <c r="H46" s="1007"/>
      <c r="I46" s="1007"/>
      <c r="J46" s="1007"/>
      <c r="K46" s="1007"/>
      <c r="L46" s="1043"/>
      <c r="M46" s="1044"/>
      <c r="N46" s="1007"/>
      <c r="O46" s="1007"/>
    </row>
    <row r="47" spans="1:15" s="138" customFormat="1" ht="13.5" customHeight="1">
      <c r="A47" s="48"/>
      <c r="B47" s="1045"/>
      <c r="C47" s="1045"/>
      <c r="D47" s="1045"/>
      <c r="E47" s="1009"/>
      <c r="F47" s="1009"/>
      <c r="G47" s="1009"/>
      <c r="H47" s="1009"/>
      <c r="I47" s="1009"/>
      <c r="J47" s="1009"/>
      <c r="K47" s="1009"/>
      <c r="L47" s="1046"/>
      <c r="M47" s="1047"/>
      <c r="N47" s="1009"/>
      <c r="O47" s="1009"/>
    </row>
    <row r="48" spans="1:15" s="138" customFormat="1" ht="13.5" customHeight="1">
      <c r="B48" s="1009"/>
      <c r="C48" s="1009"/>
      <c r="D48" s="1009"/>
      <c r="E48" s="1009"/>
      <c r="F48" s="1009"/>
      <c r="G48" s="1009"/>
      <c r="H48" s="1009"/>
      <c r="I48" s="1009"/>
      <c r="J48" s="1009"/>
      <c r="K48" s="1009"/>
      <c r="L48" s="1046"/>
      <c r="M48" s="1047"/>
      <c r="N48" s="1009"/>
      <c r="O48" s="1009"/>
    </row>
    <row r="49" spans="1:1" s="857" customFormat="1" ht="13.5" customHeight="1">
      <c r="A49" s="138"/>
    </row>
    <row r="50" spans="1:1" s="857" customFormat="1" ht="13.5" customHeight="1">
      <c r="A50" s="138"/>
    </row>
    <row r="51" spans="1:1" s="857" customFormat="1" ht="13.5" customHeight="1">
      <c r="A51" s="138"/>
    </row>
  </sheetData>
  <mergeCells count="8">
    <mergeCell ref="B13:G13"/>
    <mergeCell ref="A2:O2"/>
    <mergeCell ref="A3:O3"/>
    <mergeCell ref="A4:O4"/>
    <mergeCell ref="A5:O5"/>
    <mergeCell ref="B6:G6"/>
    <mergeCell ref="J6:O6"/>
    <mergeCell ref="J13:O13"/>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9"/>
  <sheetViews>
    <sheetView showGridLines="0" zoomScale="70" zoomScaleNormal="70" workbookViewId="0"/>
  </sheetViews>
  <sheetFormatPr defaultColWidth="11.42578125" defaultRowHeight="15"/>
  <cols>
    <col min="1" max="1" width="78.28515625" style="546" customWidth="1"/>
    <col min="2" max="4" width="28.7109375" style="70" customWidth="1"/>
    <col min="5" max="5" width="28.7109375" style="569" customWidth="1"/>
    <col min="6" max="6" width="2.5703125" style="857" customWidth="1"/>
    <col min="7" max="256" width="11.42578125" style="857"/>
    <col min="257" max="257" width="78.28515625" style="857" customWidth="1"/>
    <col min="258" max="261" width="28.7109375" style="857" customWidth="1"/>
    <col min="262" max="262" width="2.5703125" style="857" customWidth="1"/>
    <col min="263" max="512" width="11.42578125" style="857"/>
    <col min="513" max="513" width="78.28515625" style="857" customWidth="1"/>
    <col min="514" max="517" width="28.7109375" style="857" customWidth="1"/>
    <col min="518" max="518" width="2.5703125" style="857" customWidth="1"/>
    <col min="519" max="768" width="11.42578125" style="857"/>
    <col min="769" max="769" width="78.28515625" style="857" customWidth="1"/>
    <col min="770" max="773" width="28.7109375" style="857" customWidth="1"/>
    <col min="774" max="774" width="2.5703125" style="857" customWidth="1"/>
    <col min="775" max="1024" width="11.42578125" style="857"/>
    <col min="1025" max="1025" width="78.28515625" style="857" customWidth="1"/>
    <col min="1026" max="1029" width="28.7109375" style="857" customWidth="1"/>
    <col min="1030" max="1030" width="2.5703125" style="857" customWidth="1"/>
    <col min="1031" max="1280" width="11.42578125" style="857"/>
    <col min="1281" max="1281" width="78.28515625" style="857" customWidth="1"/>
    <col min="1282" max="1285" width="28.7109375" style="857" customWidth="1"/>
    <col min="1286" max="1286" width="2.5703125" style="857" customWidth="1"/>
    <col min="1287" max="1536" width="11.42578125" style="857"/>
    <col min="1537" max="1537" width="78.28515625" style="857" customWidth="1"/>
    <col min="1538" max="1541" width="28.7109375" style="857" customWidth="1"/>
    <col min="1542" max="1542" width="2.5703125" style="857" customWidth="1"/>
    <col min="1543" max="1792" width="11.42578125" style="857"/>
    <col min="1793" max="1793" width="78.28515625" style="857" customWidth="1"/>
    <col min="1794" max="1797" width="28.7109375" style="857" customWidth="1"/>
    <col min="1798" max="1798" width="2.5703125" style="857" customWidth="1"/>
    <col min="1799" max="2048" width="11.42578125" style="857"/>
    <col min="2049" max="2049" width="78.28515625" style="857" customWidth="1"/>
    <col min="2050" max="2053" width="28.7109375" style="857" customWidth="1"/>
    <col min="2054" max="2054" width="2.5703125" style="857" customWidth="1"/>
    <col min="2055" max="2304" width="11.42578125" style="857"/>
    <col min="2305" max="2305" width="78.28515625" style="857" customWidth="1"/>
    <col min="2306" max="2309" width="28.7109375" style="857" customWidth="1"/>
    <col min="2310" max="2310" width="2.5703125" style="857" customWidth="1"/>
    <col min="2311" max="2560" width="11.42578125" style="857"/>
    <col min="2561" max="2561" width="78.28515625" style="857" customWidth="1"/>
    <col min="2562" max="2565" width="28.7109375" style="857" customWidth="1"/>
    <col min="2566" max="2566" width="2.5703125" style="857" customWidth="1"/>
    <col min="2567" max="2816" width="11.42578125" style="857"/>
    <col min="2817" max="2817" width="78.28515625" style="857" customWidth="1"/>
    <col min="2818" max="2821" width="28.7109375" style="857" customWidth="1"/>
    <col min="2822" max="2822" width="2.5703125" style="857" customWidth="1"/>
    <col min="2823" max="3072" width="11.42578125" style="857"/>
    <col min="3073" max="3073" width="78.28515625" style="857" customWidth="1"/>
    <col min="3074" max="3077" width="28.7109375" style="857" customWidth="1"/>
    <col min="3078" max="3078" width="2.5703125" style="857" customWidth="1"/>
    <col min="3079" max="3328" width="11.42578125" style="857"/>
    <col min="3329" max="3329" width="78.28515625" style="857" customWidth="1"/>
    <col min="3330" max="3333" width="28.7109375" style="857" customWidth="1"/>
    <col min="3334" max="3334" width="2.5703125" style="857" customWidth="1"/>
    <col min="3335" max="3584" width="11.42578125" style="857"/>
    <col min="3585" max="3585" width="78.28515625" style="857" customWidth="1"/>
    <col min="3586" max="3589" width="28.7109375" style="857" customWidth="1"/>
    <col min="3590" max="3590" width="2.5703125" style="857" customWidth="1"/>
    <col min="3591" max="3840" width="11.42578125" style="857"/>
    <col min="3841" max="3841" width="78.28515625" style="857" customWidth="1"/>
    <col min="3842" max="3845" width="28.7109375" style="857" customWidth="1"/>
    <col min="3846" max="3846" width="2.5703125" style="857" customWidth="1"/>
    <col min="3847" max="4096" width="11.42578125" style="857"/>
    <col min="4097" max="4097" width="78.28515625" style="857" customWidth="1"/>
    <col min="4098" max="4101" width="28.7109375" style="857" customWidth="1"/>
    <col min="4102" max="4102" width="2.5703125" style="857" customWidth="1"/>
    <col min="4103" max="4352" width="11.42578125" style="857"/>
    <col min="4353" max="4353" width="78.28515625" style="857" customWidth="1"/>
    <col min="4354" max="4357" width="28.7109375" style="857" customWidth="1"/>
    <col min="4358" max="4358" width="2.5703125" style="857" customWidth="1"/>
    <col min="4359" max="4608" width="11.42578125" style="857"/>
    <col min="4609" max="4609" width="78.28515625" style="857" customWidth="1"/>
    <col min="4610" max="4613" width="28.7109375" style="857" customWidth="1"/>
    <col min="4614" max="4614" width="2.5703125" style="857" customWidth="1"/>
    <col min="4615" max="4864" width="11.42578125" style="857"/>
    <col min="4865" max="4865" width="78.28515625" style="857" customWidth="1"/>
    <col min="4866" max="4869" width="28.7109375" style="857" customWidth="1"/>
    <col min="4870" max="4870" width="2.5703125" style="857" customWidth="1"/>
    <col min="4871" max="5120" width="11.42578125" style="857"/>
    <col min="5121" max="5121" width="78.28515625" style="857" customWidth="1"/>
    <col min="5122" max="5125" width="28.7109375" style="857" customWidth="1"/>
    <col min="5126" max="5126" width="2.5703125" style="857" customWidth="1"/>
    <col min="5127" max="5376" width="11.42578125" style="857"/>
    <col min="5377" max="5377" width="78.28515625" style="857" customWidth="1"/>
    <col min="5378" max="5381" width="28.7109375" style="857" customWidth="1"/>
    <col min="5382" max="5382" width="2.5703125" style="857" customWidth="1"/>
    <col min="5383" max="5632" width="11.42578125" style="857"/>
    <col min="5633" max="5633" width="78.28515625" style="857" customWidth="1"/>
    <col min="5634" max="5637" width="28.7109375" style="857" customWidth="1"/>
    <col min="5638" max="5638" width="2.5703125" style="857" customWidth="1"/>
    <col min="5639" max="5888" width="11.42578125" style="857"/>
    <col min="5889" max="5889" width="78.28515625" style="857" customWidth="1"/>
    <col min="5890" max="5893" width="28.7109375" style="857" customWidth="1"/>
    <col min="5894" max="5894" width="2.5703125" style="857" customWidth="1"/>
    <col min="5895" max="6144" width="11.42578125" style="857"/>
    <col min="6145" max="6145" width="78.28515625" style="857" customWidth="1"/>
    <col min="6146" max="6149" width="28.7109375" style="857" customWidth="1"/>
    <col min="6150" max="6150" width="2.5703125" style="857" customWidth="1"/>
    <col min="6151" max="6400" width="11.42578125" style="857"/>
    <col min="6401" max="6401" width="78.28515625" style="857" customWidth="1"/>
    <col min="6402" max="6405" width="28.7109375" style="857" customWidth="1"/>
    <col min="6406" max="6406" width="2.5703125" style="857" customWidth="1"/>
    <col min="6407" max="6656" width="11.42578125" style="857"/>
    <col min="6657" max="6657" width="78.28515625" style="857" customWidth="1"/>
    <col min="6658" max="6661" width="28.7109375" style="857" customWidth="1"/>
    <col min="6662" max="6662" width="2.5703125" style="857" customWidth="1"/>
    <col min="6663" max="6912" width="11.42578125" style="857"/>
    <col min="6913" max="6913" width="78.28515625" style="857" customWidth="1"/>
    <col min="6914" max="6917" width="28.7109375" style="857" customWidth="1"/>
    <col min="6918" max="6918" width="2.5703125" style="857" customWidth="1"/>
    <col min="6919" max="7168" width="11.42578125" style="857"/>
    <col min="7169" max="7169" width="78.28515625" style="857" customWidth="1"/>
    <col min="7170" max="7173" width="28.7109375" style="857" customWidth="1"/>
    <col min="7174" max="7174" width="2.5703125" style="857" customWidth="1"/>
    <col min="7175" max="7424" width="11.42578125" style="857"/>
    <col min="7425" max="7425" width="78.28515625" style="857" customWidth="1"/>
    <col min="7426" max="7429" width="28.7109375" style="857" customWidth="1"/>
    <col min="7430" max="7430" width="2.5703125" style="857" customWidth="1"/>
    <col min="7431" max="7680" width="11.42578125" style="857"/>
    <col min="7681" max="7681" width="78.28515625" style="857" customWidth="1"/>
    <col min="7682" max="7685" width="28.7109375" style="857" customWidth="1"/>
    <col min="7686" max="7686" width="2.5703125" style="857" customWidth="1"/>
    <col min="7687" max="7936" width="11.42578125" style="857"/>
    <col min="7937" max="7937" width="78.28515625" style="857" customWidth="1"/>
    <col min="7938" max="7941" width="28.7109375" style="857" customWidth="1"/>
    <col min="7942" max="7942" width="2.5703125" style="857" customWidth="1"/>
    <col min="7943" max="8192" width="11.42578125" style="857"/>
    <col min="8193" max="8193" width="78.28515625" style="857" customWidth="1"/>
    <col min="8194" max="8197" width="28.7109375" style="857" customWidth="1"/>
    <col min="8198" max="8198" width="2.5703125" style="857" customWidth="1"/>
    <col min="8199" max="8448" width="11.42578125" style="857"/>
    <col min="8449" max="8449" width="78.28515625" style="857" customWidth="1"/>
    <col min="8450" max="8453" width="28.7109375" style="857" customWidth="1"/>
    <col min="8454" max="8454" width="2.5703125" style="857" customWidth="1"/>
    <col min="8455" max="8704" width="11.42578125" style="857"/>
    <col min="8705" max="8705" width="78.28515625" style="857" customWidth="1"/>
    <col min="8706" max="8709" width="28.7109375" style="857" customWidth="1"/>
    <col min="8710" max="8710" width="2.5703125" style="857" customWidth="1"/>
    <col min="8711" max="8960" width="11.42578125" style="857"/>
    <col min="8961" max="8961" width="78.28515625" style="857" customWidth="1"/>
    <col min="8962" max="8965" width="28.7109375" style="857" customWidth="1"/>
    <col min="8966" max="8966" width="2.5703125" style="857" customWidth="1"/>
    <col min="8967" max="9216" width="11.42578125" style="857"/>
    <col min="9217" max="9217" width="78.28515625" style="857" customWidth="1"/>
    <col min="9218" max="9221" width="28.7109375" style="857" customWidth="1"/>
    <col min="9222" max="9222" width="2.5703125" style="857" customWidth="1"/>
    <col min="9223" max="9472" width="11.42578125" style="857"/>
    <col min="9473" max="9473" width="78.28515625" style="857" customWidth="1"/>
    <col min="9474" max="9477" width="28.7109375" style="857" customWidth="1"/>
    <col min="9478" max="9478" width="2.5703125" style="857" customWidth="1"/>
    <col min="9479" max="9728" width="11.42578125" style="857"/>
    <col min="9729" max="9729" width="78.28515625" style="857" customWidth="1"/>
    <col min="9730" max="9733" width="28.7109375" style="857" customWidth="1"/>
    <col min="9734" max="9734" width="2.5703125" style="857" customWidth="1"/>
    <col min="9735" max="9984" width="11.42578125" style="857"/>
    <col min="9985" max="9985" width="78.28515625" style="857" customWidth="1"/>
    <col min="9986" max="9989" width="28.7109375" style="857" customWidth="1"/>
    <col min="9990" max="9990" width="2.5703125" style="857" customWidth="1"/>
    <col min="9991" max="10240" width="11.42578125" style="857"/>
    <col min="10241" max="10241" width="78.28515625" style="857" customWidth="1"/>
    <col min="10242" max="10245" width="28.7109375" style="857" customWidth="1"/>
    <col min="10246" max="10246" width="2.5703125" style="857" customWidth="1"/>
    <col min="10247" max="10496" width="11.42578125" style="857"/>
    <col min="10497" max="10497" width="78.28515625" style="857" customWidth="1"/>
    <col min="10498" max="10501" width="28.7109375" style="857" customWidth="1"/>
    <col min="10502" max="10502" width="2.5703125" style="857" customWidth="1"/>
    <col min="10503" max="10752" width="11.42578125" style="857"/>
    <col min="10753" max="10753" width="78.28515625" style="857" customWidth="1"/>
    <col min="10754" max="10757" width="28.7109375" style="857" customWidth="1"/>
    <col min="10758" max="10758" width="2.5703125" style="857" customWidth="1"/>
    <col min="10759" max="11008" width="11.42578125" style="857"/>
    <col min="11009" max="11009" width="78.28515625" style="857" customWidth="1"/>
    <col min="11010" max="11013" width="28.7109375" style="857" customWidth="1"/>
    <col min="11014" max="11014" width="2.5703125" style="857" customWidth="1"/>
    <col min="11015" max="11264" width="11.42578125" style="857"/>
    <col min="11265" max="11265" width="78.28515625" style="857" customWidth="1"/>
    <col min="11266" max="11269" width="28.7109375" style="857" customWidth="1"/>
    <col min="11270" max="11270" width="2.5703125" style="857" customWidth="1"/>
    <col min="11271" max="11520" width="11.42578125" style="857"/>
    <col min="11521" max="11521" width="78.28515625" style="857" customWidth="1"/>
    <col min="11522" max="11525" width="28.7109375" style="857" customWidth="1"/>
    <col min="11526" max="11526" width="2.5703125" style="857" customWidth="1"/>
    <col min="11527" max="11776" width="11.42578125" style="857"/>
    <col min="11777" max="11777" width="78.28515625" style="857" customWidth="1"/>
    <col min="11778" max="11781" width="28.7109375" style="857" customWidth="1"/>
    <col min="11782" max="11782" width="2.5703125" style="857" customWidth="1"/>
    <col min="11783" max="12032" width="11.42578125" style="857"/>
    <col min="12033" max="12033" width="78.28515625" style="857" customWidth="1"/>
    <col min="12034" max="12037" width="28.7109375" style="857" customWidth="1"/>
    <col min="12038" max="12038" width="2.5703125" style="857" customWidth="1"/>
    <col min="12039" max="12288" width="11.42578125" style="857"/>
    <col min="12289" max="12289" width="78.28515625" style="857" customWidth="1"/>
    <col min="12290" max="12293" width="28.7109375" style="857" customWidth="1"/>
    <col min="12294" max="12294" width="2.5703125" style="857" customWidth="1"/>
    <col min="12295" max="12544" width="11.42578125" style="857"/>
    <col min="12545" max="12545" width="78.28515625" style="857" customWidth="1"/>
    <col min="12546" max="12549" width="28.7109375" style="857" customWidth="1"/>
    <col min="12550" max="12550" width="2.5703125" style="857" customWidth="1"/>
    <col min="12551" max="12800" width="11.42578125" style="857"/>
    <col min="12801" max="12801" width="78.28515625" style="857" customWidth="1"/>
    <col min="12802" max="12805" width="28.7109375" style="857" customWidth="1"/>
    <col min="12806" max="12806" width="2.5703125" style="857" customWidth="1"/>
    <col min="12807" max="13056" width="11.42578125" style="857"/>
    <col min="13057" max="13057" width="78.28515625" style="857" customWidth="1"/>
    <col min="13058" max="13061" width="28.7109375" style="857" customWidth="1"/>
    <col min="13062" max="13062" width="2.5703125" style="857" customWidth="1"/>
    <col min="13063" max="13312" width="11.42578125" style="857"/>
    <col min="13313" max="13313" width="78.28515625" style="857" customWidth="1"/>
    <col min="13314" max="13317" width="28.7109375" style="857" customWidth="1"/>
    <col min="13318" max="13318" width="2.5703125" style="857" customWidth="1"/>
    <col min="13319" max="13568" width="11.42578125" style="857"/>
    <col min="13569" max="13569" width="78.28515625" style="857" customWidth="1"/>
    <col min="13570" max="13573" width="28.7109375" style="857" customWidth="1"/>
    <col min="13574" max="13574" width="2.5703125" style="857" customWidth="1"/>
    <col min="13575" max="13824" width="11.42578125" style="857"/>
    <col min="13825" max="13825" width="78.28515625" style="857" customWidth="1"/>
    <col min="13826" max="13829" width="28.7109375" style="857" customWidth="1"/>
    <col min="13830" max="13830" width="2.5703125" style="857" customWidth="1"/>
    <col min="13831" max="14080" width="11.42578125" style="857"/>
    <col min="14081" max="14081" width="78.28515625" style="857" customWidth="1"/>
    <col min="14082" max="14085" width="28.7109375" style="857" customWidth="1"/>
    <col min="14086" max="14086" width="2.5703125" style="857" customWidth="1"/>
    <col min="14087" max="14336" width="11.42578125" style="857"/>
    <col min="14337" max="14337" width="78.28515625" style="857" customWidth="1"/>
    <col min="14338" max="14341" width="28.7109375" style="857" customWidth="1"/>
    <col min="14342" max="14342" width="2.5703125" style="857" customWidth="1"/>
    <col min="14343" max="14592" width="11.42578125" style="857"/>
    <col min="14593" max="14593" width="78.28515625" style="857" customWidth="1"/>
    <col min="14594" max="14597" width="28.7109375" style="857" customWidth="1"/>
    <col min="14598" max="14598" width="2.5703125" style="857" customWidth="1"/>
    <col min="14599" max="14848" width="11.42578125" style="857"/>
    <col min="14849" max="14849" width="78.28515625" style="857" customWidth="1"/>
    <col min="14850" max="14853" width="28.7109375" style="857" customWidth="1"/>
    <col min="14854" max="14854" width="2.5703125" style="857" customWidth="1"/>
    <col min="14855" max="15104" width="11.42578125" style="857"/>
    <col min="15105" max="15105" width="78.28515625" style="857" customWidth="1"/>
    <col min="15106" max="15109" width="28.7109375" style="857" customWidth="1"/>
    <col min="15110" max="15110" width="2.5703125" style="857" customWidth="1"/>
    <col min="15111" max="15360" width="11.42578125" style="857"/>
    <col min="15361" max="15361" width="78.28515625" style="857" customWidth="1"/>
    <col min="15362" max="15365" width="28.7109375" style="857" customWidth="1"/>
    <col min="15366" max="15366" width="2.5703125" style="857" customWidth="1"/>
    <col min="15367" max="15616" width="11.42578125" style="857"/>
    <col min="15617" max="15617" width="78.28515625" style="857" customWidth="1"/>
    <col min="15618" max="15621" width="28.7109375" style="857" customWidth="1"/>
    <col min="15622" max="15622" width="2.5703125" style="857" customWidth="1"/>
    <col min="15623" max="15872" width="11.42578125" style="857"/>
    <col min="15873" max="15873" width="78.28515625" style="857" customWidth="1"/>
    <col min="15874" max="15877" width="28.7109375" style="857" customWidth="1"/>
    <col min="15878" max="15878" width="2.5703125" style="857" customWidth="1"/>
    <col min="15879" max="16128" width="11.42578125" style="857"/>
    <col min="16129" max="16129" width="78.28515625" style="857" customWidth="1"/>
    <col min="16130" max="16133" width="28.7109375" style="857" customWidth="1"/>
    <col min="16134" max="16134" width="2.5703125" style="857" customWidth="1"/>
    <col min="16135" max="16384" width="11.42578125" style="857"/>
  </cols>
  <sheetData>
    <row r="1" spans="1:5" s="74" customFormat="1" ht="3.75" customHeight="1">
      <c r="A1" s="698"/>
      <c r="B1" s="558"/>
      <c r="C1" s="558"/>
      <c r="D1" s="558"/>
      <c r="E1" s="550"/>
    </row>
    <row r="2" spans="1:5" s="64" customFormat="1" ht="47.25" customHeight="1">
      <c r="A2" s="890" t="s">
        <v>1089</v>
      </c>
      <c r="B2" s="890"/>
      <c r="C2" s="890"/>
      <c r="D2" s="890"/>
      <c r="E2" s="890"/>
    </row>
    <row r="3" spans="1:5" s="64" customFormat="1" ht="27.95" customHeight="1">
      <c r="A3" s="890" t="s">
        <v>797</v>
      </c>
      <c r="B3" s="890"/>
      <c r="C3" s="890"/>
      <c r="D3" s="890"/>
      <c r="E3" s="890"/>
    </row>
    <row r="4" spans="1:5" s="64" customFormat="1" ht="27.95" customHeight="1">
      <c r="A4" s="890" t="s">
        <v>1525</v>
      </c>
      <c r="B4" s="890"/>
      <c r="C4" s="890"/>
      <c r="D4" s="890"/>
      <c r="E4" s="890"/>
    </row>
    <row r="5" spans="1:5" s="65" customFormat="1" ht="46.5" customHeight="1">
      <c r="A5" s="891" t="s">
        <v>1401</v>
      </c>
      <c r="B5" s="891"/>
      <c r="C5" s="891"/>
      <c r="D5" s="891"/>
      <c r="E5" s="891"/>
    </row>
    <row r="6" spans="1:5" s="857" customFormat="1" ht="2.25" customHeight="1" thickBot="1">
      <c r="A6" s="699"/>
      <c r="B6" s="559"/>
      <c r="C6" s="559"/>
      <c r="D6" s="559"/>
      <c r="E6" s="564"/>
    </row>
    <row r="7" spans="1:5" s="857" customFormat="1" ht="14.25" hidden="1" customHeight="1" thickBot="1">
      <c r="A7" s="623"/>
      <c r="B7" s="561"/>
      <c r="C7" s="560"/>
      <c r="D7" s="560"/>
      <c r="E7" s="565"/>
    </row>
    <row r="8" spans="1:5" s="857" customFormat="1" ht="34.5" customHeight="1" thickTop="1" thickBot="1">
      <c r="A8" s="700" t="s">
        <v>798</v>
      </c>
      <c r="B8" s="562" t="s">
        <v>1093</v>
      </c>
      <c r="C8" s="562" t="s">
        <v>1094</v>
      </c>
      <c r="D8" s="566" t="s">
        <v>309</v>
      </c>
      <c r="E8" s="562" t="s">
        <v>799</v>
      </c>
    </row>
    <row r="9" spans="1:5" s="857" customFormat="1" ht="36.75" customHeight="1" thickTop="1">
      <c r="A9" s="701" t="s">
        <v>800</v>
      </c>
      <c r="B9" s="239">
        <v>27640.104449999999</v>
      </c>
      <c r="C9" s="239">
        <v>0</v>
      </c>
      <c r="D9" s="239">
        <v>27640.104449999999</v>
      </c>
      <c r="E9" s="240">
        <v>7.9438141911023982E-3</v>
      </c>
    </row>
    <row r="10" spans="1:5" s="857" customFormat="1" ht="18" customHeight="1">
      <c r="A10" s="701" t="s">
        <v>801</v>
      </c>
      <c r="B10" s="239">
        <v>209042.69399999999</v>
      </c>
      <c r="C10" s="239">
        <v>8217.2030699999996</v>
      </c>
      <c r="D10" s="239">
        <v>217259.89706999998</v>
      </c>
      <c r="E10" s="240">
        <v>6.2440873066314059E-2</v>
      </c>
    </row>
    <row r="11" spans="1:5" s="857" customFormat="1" ht="18" customHeight="1">
      <c r="A11" s="701" t="s">
        <v>802</v>
      </c>
      <c r="B11" s="239">
        <v>1056861.76205</v>
      </c>
      <c r="C11" s="239">
        <v>225819.17975000001</v>
      </c>
      <c r="D11" s="239">
        <v>1282680.9418000001</v>
      </c>
      <c r="E11" s="240">
        <v>0.36864473817599602</v>
      </c>
    </row>
    <row r="12" spans="1:5" s="857" customFormat="1" ht="18" customHeight="1">
      <c r="A12" s="701" t="s">
        <v>803</v>
      </c>
      <c r="B12" s="239">
        <v>465737.91248</v>
      </c>
      <c r="C12" s="239">
        <v>310042.64925000002</v>
      </c>
      <c r="D12" s="239">
        <v>775780.56172999996</v>
      </c>
      <c r="E12" s="240">
        <v>0.22296068549958625</v>
      </c>
    </row>
    <row r="13" spans="1:5" s="857" customFormat="1" ht="18" customHeight="1">
      <c r="A13" s="701" t="s">
        <v>804</v>
      </c>
      <c r="B13" s="239">
        <v>308885.48531999998</v>
      </c>
      <c r="C13" s="239">
        <v>101438.08921999999</v>
      </c>
      <c r="D13" s="239">
        <v>410323.57453999994</v>
      </c>
      <c r="E13" s="240">
        <v>0.11792771044954263</v>
      </c>
    </row>
    <row r="14" spans="1:5" s="857" customFormat="1" ht="18" customHeight="1">
      <c r="A14" s="701" t="s">
        <v>805</v>
      </c>
      <c r="B14" s="239">
        <v>176115.81205000001</v>
      </c>
      <c r="C14" s="239">
        <v>96151.984270000001</v>
      </c>
      <c r="D14" s="239">
        <v>272267.79632000002</v>
      </c>
      <c r="E14" s="240">
        <v>7.825023918051778E-2</v>
      </c>
    </row>
    <row r="15" spans="1:5" s="857" customFormat="1" ht="18" customHeight="1">
      <c r="A15" s="701" t="s">
        <v>806</v>
      </c>
      <c r="B15" s="239">
        <v>32291.79854</v>
      </c>
      <c r="C15" s="239">
        <v>26060.757389999999</v>
      </c>
      <c r="D15" s="239">
        <v>58352.555930000002</v>
      </c>
      <c r="E15" s="240">
        <v>1.6770626273224176E-2</v>
      </c>
    </row>
    <row r="16" spans="1:5" s="857" customFormat="1" ht="18" customHeight="1">
      <c r="A16" s="701" t="s">
        <v>807</v>
      </c>
      <c r="B16" s="239">
        <v>28193.781559999999</v>
      </c>
      <c r="C16" s="239">
        <v>21804.719390000002</v>
      </c>
      <c r="D16" s="239">
        <v>49998.500950000001</v>
      </c>
      <c r="E16" s="240">
        <v>1.4369656312223408E-2</v>
      </c>
    </row>
    <row r="17" spans="1:5" s="857" customFormat="1" ht="18" customHeight="1">
      <c r="A17" s="701" t="s">
        <v>808</v>
      </c>
      <c r="B17" s="239">
        <v>20739.743480000001</v>
      </c>
      <c r="C17" s="239">
        <v>11141.904359999999</v>
      </c>
      <c r="D17" s="239">
        <v>31881.647839999998</v>
      </c>
      <c r="E17" s="240">
        <v>9.1628411537034247E-3</v>
      </c>
    </row>
    <row r="18" spans="1:5" s="857" customFormat="1" ht="18" customHeight="1">
      <c r="A18" s="701" t="s">
        <v>809</v>
      </c>
      <c r="B18" s="239">
        <v>41447.833829999996</v>
      </c>
      <c r="C18" s="239">
        <v>16778.870199999998</v>
      </c>
      <c r="D18" s="239">
        <v>58226.704029999994</v>
      </c>
      <c r="E18" s="240">
        <v>1.6734456217824937E-2</v>
      </c>
    </row>
    <row r="19" spans="1:5" s="857" customFormat="1" ht="18" customHeight="1">
      <c r="A19" s="701" t="s">
        <v>810</v>
      </c>
      <c r="B19" s="239">
        <v>65392.019909999995</v>
      </c>
      <c r="C19" s="239">
        <v>19092.255969999998</v>
      </c>
      <c r="D19" s="239">
        <v>84484.275880000001</v>
      </c>
      <c r="E19" s="240">
        <v>2.4280928130159585E-2</v>
      </c>
    </row>
    <row r="20" spans="1:5" s="857" customFormat="1" ht="18" customHeight="1">
      <c r="A20" s="701" t="s">
        <v>811</v>
      </c>
      <c r="B20" s="239">
        <v>105390.12829000001</v>
      </c>
      <c r="C20" s="239">
        <v>18317.019</v>
      </c>
      <c r="D20" s="239">
        <v>123707.14729000001</v>
      </c>
      <c r="E20" s="240">
        <v>3.5553649732430616E-2</v>
      </c>
    </row>
    <row r="21" spans="1:5" s="857" customFormat="1" ht="18" customHeight="1">
      <c r="A21" s="701" t="s">
        <v>812</v>
      </c>
      <c r="B21" s="239">
        <v>25473.371899999998</v>
      </c>
      <c r="C21" s="239">
        <v>3222.1817599999999</v>
      </c>
      <c r="D21" s="239">
        <v>28695.553659999998</v>
      </c>
      <c r="E21" s="240">
        <v>8.2471521335314053E-3</v>
      </c>
    </row>
    <row r="22" spans="1:5" s="857" customFormat="1" ht="18" customHeight="1" thickBot="1">
      <c r="A22" s="701" t="s">
        <v>813</v>
      </c>
      <c r="B22" s="239">
        <v>54498.163890000003</v>
      </c>
      <c r="C22" s="239">
        <v>3652.5951099999997</v>
      </c>
      <c r="D22" s="239">
        <v>58150.759000000005</v>
      </c>
      <c r="E22" s="240">
        <v>1.6712629483843198E-2</v>
      </c>
    </row>
    <row r="23" spans="1:5" s="857" customFormat="1" ht="51.75" customHeight="1" thickTop="1" thickBot="1">
      <c r="A23" s="700" t="s">
        <v>6</v>
      </c>
      <c r="B23" s="378">
        <v>2617710.6117499997</v>
      </c>
      <c r="C23" s="378">
        <v>861739.40873999998</v>
      </c>
      <c r="D23" s="378">
        <v>3479450.0204900005</v>
      </c>
      <c r="E23" s="379">
        <v>1</v>
      </c>
    </row>
    <row r="24" spans="1:5" s="857" customFormat="1" ht="34.5" customHeight="1" thickTop="1" thickBot="1">
      <c r="A24" s="702" t="s">
        <v>814</v>
      </c>
      <c r="B24" s="240">
        <v>0.75233459205755604</v>
      </c>
      <c r="C24" s="240">
        <v>0.24766540794244368</v>
      </c>
      <c r="D24" s="240">
        <v>1</v>
      </c>
      <c r="E24" s="380"/>
    </row>
    <row r="25" spans="1:5" s="857" customFormat="1" ht="52.5" customHeight="1" thickTop="1" thickBot="1">
      <c r="A25" s="703" t="s">
        <v>815</v>
      </c>
      <c r="B25" s="562" t="s">
        <v>1093</v>
      </c>
      <c r="C25" s="562" t="s">
        <v>1094</v>
      </c>
      <c r="D25" s="566" t="s">
        <v>309</v>
      </c>
      <c r="E25" s="562" t="s">
        <v>711</v>
      </c>
    </row>
    <row r="26" spans="1:5" s="857" customFormat="1" ht="28.5" customHeight="1" thickTop="1">
      <c r="A26" s="701" t="s">
        <v>800</v>
      </c>
      <c r="B26" s="239">
        <v>1</v>
      </c>
      <c r="C26" s="239">
        <v>0</v>
      </c>
      <c r="D26" s="239">
        <v>1</v>
      </c>
      <c r="E26" s="240">
        <v>2.5288222516127565E-6</v>
      </c>
    </row>
    <row r="27" spans="1:5" s="857" customFormat="1" ht="17.25" customHeight="1">
      <c r="A27" s="701" t="s">
        <v>801</v>
      </c>
      <c r="B27" s="239">
        <v>23</v>
      </c>
      <c r="C27" s="239">
        <v>1</v>
      </c>
      <c r="D27" s="239">
        <v>24</v>
      </c>
      <c r="E27" s="240">
        <v>6.0691734038706153E-5</v>
      </c>
    </row>
    <row r="28" spans="1:5" s="857" customFormat="1" ht="17.25" customHeight="1">
      <c r="A28" s="701" t="s">
        <v>802</v>
      </c>
      <c r="B28" s="239">
        <v>217</v>
      </c>
      <c r="C28" s="239">
        <v>54</v>
      </c>
      <c r="D28" s="239">
        <v>271</v>
      </c>
      <c r="E28" s="240">
        <v>6.8531083018705697E-4</v>
      </c>
    </row>
    <row r="29" spans="1:5" s="857" customFormat="1" ht="17.25" customHeight="1">
      <c r="A29" s="701" t="s">
        <v>803</v>
      </c>
      <c r="B29" s="239">
        <v>214</v>
      </c>
      <c r="C29" s="239">
        <v>144</v>
      </c>
      <c r="D29" s="239">
        <v>358</v>
      </c>
      <c r="E29" s="240">
        <v>9.0531836607736678E-4</v>
      </c>
    </row>
    <row r="30" spans="1:5" s="857" customFormat="1" ht="17.25" customHeight="1">
      <c r="A30" s="701" t="s">
        <v>804</v>
      </c>
      <c r="B30" s="239">
        <v>305</v>
      </c>
      <c r="C30" s="239">
        <v>104</v>
      </c>
      <c r="D30" s="239">
        <v>409</v>
      </c>
      <c r="E30" s="240">
        <v>1.0342883009096173E-3</v>
      </c>
    </row>
    <row r="31" spans="1:5" s="857" customFormat="1" ht="17.25" customHeight="1">
      <c r="A31" s="701" t="s">
        <v>805</v>
      </c>
      <c r="B31" s="239">
        <v>354</v>
      </c>
      <c r="C31" s="239">
        <v>187</v>
      </c>
      <c r="D31" s="239">
        <v>541</v>
      </c>
      <c r="E31" s="240">
        <v>1.3680928381225013E-3</v>
      </c>
    </row>
    <row r="32" spans="1:5" s="857" customFormat="1" ht="17.25" customHeight="1">
      <c r="A32" s="701" t="s">
        <v>806</v>
      </c>
      <c r="B32" s="239">
        <v>119</v>
      </c>
      <c r="C32" s="239">
        <v>96</v>
      </c>
      <c r="D32" s="239">
        <v>215</v>
      </c>
      <c r="E32" s="240">
        <v>5.4369678409674259E-4</v>
      </c>
    </row>
    <row r="33" spans="1:5" s="857" customFormat="1" ht="17.25" customHeight="1">
      <c r="A33" s="701" t="s">
        <v>807</v>
      </c>
      <c r="B33" s="239">
        <v>167</v>
      </c>
      <c r="C33" s="239">
        <v>130</v>
      </c>
      <c r="D33" s="239">
        <v>297</v>
      </c>
      <c r="E33" s="240">
        <v>7.5106020872898864E-4</v>
      </c>
    </row>
    <row r="34" spans="1:5" s="857" customFormat="1" ht="17.25" customHeight="1">
      <c r="A34" s="701" t="s">
        <v>808</v>
      </c>
      <c r="B34" s="239">
        <v>175</v>
      </c>
      <c r="C34" s="239">
        <v>94</v>
      </c>
      <c r="D34" s="239">
        <v>269</v>
      </c>
      <c r="E34" s="240">
        <v>6.802531856838315E-4</v>
      </c>
    </row>
    <row r="35" spans="1:5" s="857" customFormat="1" ht="17.25" customHeight="1">
      <c r="A35" s="701" t="s">
        <v>809</v>
      </c>
      <c r="B35" s="239">
        <v>514</v>
      </c>
      <c r="C35" s="239">
        <v>200</v>
      </c>
      <c r="D35" s="239">
        <v>714</v>
      </c>
      <c r="E35" s="240">
        <v>1.8055790876515081E-3</v>
      </c>
    </row>
    <row r="36" spans="1:5" s="857" customFormat="1" ht="17.25" customHeight="1">
      <c r="A36" s="701" t="s">
        <v>810</v>
      </c>
      <c r="B36" s="239">
        <v>1402</v>
      </c>
      <c r="C36" s="239">
        <v>391</v>
      </c>
      <c r="D36" s="239">
        <v>1793</v>
      </c>
      <c r="E36" s="240">
        <v>4.5341782971416722E-3</v>
      </c>
    </row>
    <row r="37" spans="1:5" s="857" customFormat="1" ht="17.25" customHeight="1">
      <c r="A37" s="701" t="s">
        <v>811</v>
      </c>
      <c r="B37" s="239">
        <v>7079</v>
      </c>
      <c r="C37" s="239">
        <v>1082</v>
      </c>
      <c r="D37" s="239">
        <v>8161</v>
      </c>
      <c r="E37" s="240">
        <v>2.0637718395411706E-2</v>
      </c>
    </row>
    <row r="38" spans="1:5" s="857" customFormat="1" ht="17.25" customHeight="1">
      <c r="A38" s="701" t="s">
        <v>812</v>
      </c>
      <c r="B38" s="239">
        <v>5252</v>
      </c>
      <c r="C38" s="239">
        <v>612</v>
      </c>
      <c r="D38" s="239">
        <v>5864</v>
      </c>
      <c r="E38" s="240">
        <v>1.4829013683457204E-2</v>
      </c>
    </row>
    <row r="39" spans="1:5" s="857" customFormat="1" ht="17.25" customHeight="1" thickBot="1">
      <c r="A39" s="701" t="s">
        <v>813</v>
      </c>
      <c r="B39" s="239">
        <v>359182</v>
      </c>
      <c r="C39" s="239">
        <v>17342</v>
      </c>
      <c r="D39" s="239">
        <v>376524</v>
      </c>
      <c r="E39" s="240">
        <v>0.9521622694662415</v>
      </c>
    </row>
    <row r="40" spans="1:5" s="857" customFormat="1" ht="49.5" customHeight="1" thickTop="1" thickBot="1">
      <c r="A40" s="700" t="s">
        <v>6</v>
      </c>
      <c r="B40" s="378">
        <v>375004</v>
      </c>
      <c r="C40" s="378">
        <v>20437</v>
      </c>
      <c r="D40" s="378">
        <v>395441</v>
      </c>
      <c r="E40" s="379">
        <v>1</v>
      </c>
    </row>
    <row r="41" spans="1:5" s="857" customFormat="1" ht="36.75" customHeight="1" thickTop="1">
      <c r="A41" s="702" t="s">
        <v>814</v>
      </c>
      <c r="B41" s="240">
        <v>0.94831845964379013</v>
      </c>
      <c r="C41" s="240">
        <v>5.16815403562099E-2</v>
      </c>
      <c r="D41" s="240">
        <v>1</v>
      </c>
      <c r="E41" s="381"/>
    </row>
    <row r="42" spans="1:5" s="857" customFormat="1" ht="9" customHeight="1" thickBot="1">
      <c r="A42" s="704"/>
      <c r="B42" s="382"/>
      <c r="C42" s="382"/>
      <c r="D42" s="567"/>
      <c r="E42" s="567"/>
    </row>
    <row r="43" spans="1:5" s="138" customFormat="1" ht="38.25" customHeight="1" thickTop="1">
      <c r="A43" s="892" t="s">
        <v>816</v>
      </c>
      <c r="B43" s="927"/>
      <c r="C43" s="927"/>
      <c r="D43" s="927"/>
      <c r="E43" s="927"/>
    </row>
    <row r="44" spans="1:5" s="857" customFormat="1" ht="9" customHeight="1">
      <c r="A44" s="624"/>
      <c r="B44" s="181"/>
      <c r="C44" s="181"/>
      <c r="D44" s="248"/>
      <c r="E44" s="568"/>
    </row>
    <row r="45" spans="1:5" s="64" customFormat="1" ht="47.25" customHeight="1">
      <c r="A45" s="890" t="s">
        <v>1089</v>
      </c>
      <c r="B45" s="890"/>
      <c r="C45" s="890"/>
      <c r="D45" s="890"/>
      <c r="E45" s="890"/>
    </row>
    <row r="46" spans="1:5" s="64" customFormat="1" ht="27.95" customHeight="1">
      <c r="A46" s="890" t="s">
        <v>817</v>
      </c>
      <c r="B46" s="890"/>
      <c r="C46" s="890"/>
      <c r="D46" s="890"/>
      <c r="E46" s="890"/>
    </row>
    <row r="47" spans="1:5" s="64" customFormat="1" ht="27.95" customHeight="1">
      <c r="A47" s="890" t="s">
        <v>1525</v>
      </c>
      <c r="B47" s="890"/>
      <c r="C47" s="890"/>
      <c r="D47" s="890"/>
      <c r="E47" s="890"/>
    </row>
    <row r="48" spans="1:5" s="65" customFormat="1" ht="46.5" customHeight="1">
      <c r="A48" s="891" t="s">
        <v>1401</v>
      </c>
      <c r="B48" s="891"/>
      <c r="C48" s="891"/>
      <c r="D48" s="891"/>
      <c r="E48" s="891"/>
    </row>
    <row r="49" spans="1:5" s="857" customFormat="1" ht="2.25" customHeight="1" thickBot="1">
      <c r="A49" s="625"/>
      <c r="B49" s="70"/>
      <c r="C49" s="70"/>
      <c r="D49" s="70"/>
      <c r="E49" s="569"/>
    </row>
    <row r="50" spans="1:5" s="857" customFormat="1" ht="14.25" hidden="1" customHeight="1" thickBot="1">
      <c r="A50" s="623"/>
      <c r="B50" s="561"/>
      <c r="C50" s="560"/>
      <c r="D50" s="560"/>
      <c r="E50" s="565"/>
    </row>
    <row r="51" spans="1:5" s="857" customFormat="1" ht="34.5" customHeight="1" thickTop="1" thickBot="1">
      <c r="A51" s="700" t="s">
        <v>798</v>
      </c>
      <c r="B51" s="562" t="s">
        <v>1093</v>
      </c>
      <c r="C51" s="562" t="s">
        <v>1094</v>
      </c>
      <c r="D51" s="566" t="s">
        <v>309</v>
      </c>
      <c r="E51" s="562" t="s">
        <v>799</v>
      </c>
    </row>
    <row r="52" spans="1:5" s="857" customFormat="1" ht="36.75" customHeight="1" thickTop="1">
      <c r="A52" s="701" t="s">
        <v>800</v>
      </c>
      <c r="B52" s="239">
        <v>0</v>
      </c>
      <c r="C52" s="239">
        <v>0</v>
      </c>
      <c r="D52" s="239">
        <v>0</v>
      </c>
      <c r="E52" s="240">
        <v>0</v>
      </c>
    </row>
    <row r="53" spans="1:5" s="857" customFormat="1" ht="18" customHeight="1">
      <c r="A53" s="701" t="s">
        <v>801</v>
      </c>
      <c r="B53" s="239">
        <v>0</v>
      </c>
      <c r="C53" s="239">
        <v>0</v>
      </c>
      <c r="D53" s="239">
        <v>0</v>
      </c>
      <c r="E53" s="240">
        <v>0</v>
      </c>
    </row>
    <row r="54" spans="1:5" s="857" customFormat="1" ht="18" customHeight="1">
      <c r="A54" s="701" t="s">
        <v>802</v>
      </c>
      <c r="B54" s="239">
        <v>4272.4954699999998</v>
      </c>
      <c r="C54" s="239">
        <v>0</v>
      </c>
      <c r="D54" s="239">
        <v>4272.4954699999998</v>
      </c>
      <c r="E54" s="240">
        <v>8.0344797858810907E-2</v>
      </c>
    </row>
    <row r="55" spans="1:5" s="857" customFormat="1" ht="18" customHeight="1">
      <c r="A55" s="701" t="s">
        <v>803</v>
      </c>
      <c r="B55" s="239">
        <v>15321.71852</v>
      </c>
      <c r="C55" s="239">
        <v>0</v>
      </c>
      <c r="D55" s="239">
        <v>15321.71852</v>
      </c>
      <c r="E55" s="240">
        <v>0.2881267835116042</v>
      </c>
    </row>
    <row r="56" spans="1:5" s="857" customFormat="1" ht="18" customHeight="1">
      <c r="A56" s="701" t="s">
        <v>804</v>
      </c>
      <c r="B56" s="239">
        <v>6900.1676500000003</v>
      </c>
      <c r="C56" s="239">
        <v>5020.9834600000004</v>
      </c>
      <c r="D56" s="239">
        <v>11921.151110000001</v>
      </c>
      <c r="E56" s="240">
        <v>0.22417869905366791</v>
      </c>
    </row>
    <row r="57" spans="1:5" s="857" customFormat="1" ht="18" customHeight="1">
      <c r="A57" s="701" t="s">
        <v>805</v>
      </c>
      <c r="B57" s="239">
        <v>8046.6280099999994</v>
      </c>
      <c r="C57" s="239">
        <v>1293.06296</v>
      </c>
      <c r="D57" s="239">
        <v>9339.6909699999997</v>
      </c>
      <c r="E57" s="240">
        <v>0.17563402660516142</v>
      </c>
    </row>
    <row r="58" spans="1:5" s="857" customFormat="1" ht="18" customHeight="1">
      <c r="A58" s="701" t="s">
        <v>806</v>
      </c>
      <c r="B58" s="239">
        <v>2749.7127700000001</v>
      </c>
      <c r="C58" s="239">
        <v>413.38046999999995</v>
      </c>
      <c r="D58" s="239">
        <v>3163.0932400000002</v>
      </c>
      <c r="E58" s="240">
        <v>5.9482353758088663E-2</v>
      </c>
    </row>
    <row r="59" spans="1:5" s="857" customFormat="1" ht="18" customHeight="1">
      <c r="A59" s="701" t="s">
        <v>807</v>
      </c>
      <c r="B59" s="239">
        <v>1276.71516</v>
      </c>
      <c r="C59" s="239">
        <v>188.23676</v>
      </c>
      <c r="D59" s="239">
        <v>1464.95192</v>
      </c>
      <c r="E59" s="240">
        <v>2.7548599340065989E-2</v>
      </c>
    </row>
    <row r="60" spans="1:5" s="857" customFormat="1" ht="18" customHeight="1">
      <c r="A60" s="701" t="s">
        <v>808</v>
      </c>
      <c r="B60" s="239">
        <v>1436.07763</v>
      </c>
      <c r="C60" s="239">
        <v>0</v>
      </c>
      <c r="D60" s="239">
        <v>1436.07763</v>
      </c>
      <c r="E60" s="240">
        <v>2.7005614798676487E-2</v>
      </c>
    </row>
    <row r="61" spans="1:5" s="857" customFormat="1" ht="18" customHeight="1">
      <c r="A61" s="701" t="s">
        <v>809</v>
      </c>
      <c r="B61" s="239">
        <v>1188.07323</v>
      </c>
      <c r="C61" s="239">
        <v>145.80135999999999</v>
      </c>
      <c r="D61" s="239">
        <v>1333.8745899999999</v>
      </c>
      <c r="E61" s="240">
        <v>2.5083674179426169E-2</v>
      </c>
    </row>
    <row r="62" spans="1:5" s="857" customFormat="1" ht="18" customHeight="1">
      <c r="A62" s="701" t="s">
        <v>810</v>
      </c>
      <c r="B62" s="239">
        <v>1617.29836</v>
      </c>
      <c r="C62" s="239">
        <v>521.01819999999998</v>
      </c>
      <c r="D62" s="239">
        <v>2138.3165600000002</v>
      </c>
      <c r="E62" s="240">
        <v>4.0211303435588645E-2</v>
      </c>
    </row>
    <row r="63" spans="1:5" s="857" customFormat="1" ht="18" customHeight="1">
      <c r="A63" s="701" t="s">
        <v>811</v>
      </c>
      <c r="B63" s="239">
        <v>1558.5425</v>
      </c>
      <c r="C63" s="239">
        <v>247.14349999999999</v>
      </c>
      <c r="D63" s="239">
        <v>1805.6859999999999</v>
      </c>
      <c r="E63" s="240">
        <v>3.395614522827916E-2</v>
      </c>
    </row>
    <row r="64" spans="1:5" s="857" customFormat="1" ht="18" customHeight="1">
      <c r="A64" s="701" t="s">
        <v>812</v>
      </c>
      <c r="B64" s="239">
        <v>244.56227999999999</v>
      </c>
      <c r="C64" s="239">
        <v>25.51829</v>
      </c>
      <c r="D64" s="239">
        <v>270.08056999999997</v>
      </c>
      <c r="E64" s="240">
        <v>5.0788980244939686E-3</v>
      </c>
    </row>
    <row r="65" spans="1:5" s="857" customFormat="1" ht="18" customHeight="1" thickBot="1">
      <c r="A65" s="701" t="s">
        <v>813</v>
      </c>
      <c r="B65" s="239">
        <v>673.34791000000007</v>
      </c>
      <c r="C65" s="239">
        <v>36.517429999999997</v>
      </c>
      <c r="D65" s="239">
        <v>709.86534000000006</v>
      </c>
      <c r="E65" s="240">
        <v>1.3349104206136487E-2</v>
      </c>
    </row>
    <row r="66" spans="1:5" s="857" customFormat="1" ht="51.75" customHeight="1" thickTop="1" thickBot="1">
      <c r="A66" s="700" t="s">
        <v>6</v>
      </c>
      <c r="B66" s="378">
        <v>45285.339489999998</v>
      </c>
      <c r="C66" s="378">
        <v>7891.6624300000003</v>
      </c>
      <c r="D66" s="378">
        <v>53177.001920000002</v>
      </c>
      <c r="E66" s="379">
        <v>1</v>
      </c>
    </row>
    <row r="67" spans="1:5" s="857" customFormat="1" ht="34.5" customHeight="1" thickTop="1" thickBot="1">
      <c r="A67" s="702" t="s">
        <v>814</v>
      </c>
      <c r="B67" s="240">
        <v>0.8515963265121208</v>
      </c>
      <c r="C67" s="240">
        <v>0.14840367348787911</v>
      </c>
      <c r="D67" s="240">
        <v>1</v>
      </c>
      <c r="E67" s="240">
        <v>1.8805121836398555E-5</v>
      </c>
    </row>
    <row r="68" spans="1:5" s="857" customFormat="1" ht="51" customHeight="1" thickTop="1" thickBot="1">
      <c r="A68" s="700" t="s">
        <v>818</v>
      </c>
      <c r="B68" s="562" t="s">
        <v>1093</v>
      </c>
      <c r="C68" s="562" t="s">
        <v>1094</v>
      </c>
      <c r="D68" s="566" t="s">
        <v>309</v>
      </c>
      <c r="E68" s="562" t="s">
        <v>711</v>
      </c>
    </row>
    <row r="69" spans="1:5" s="857" customFormat="1" ht="28.5" customHeight="1" thickTop="1">
      <c r="A69" s="701" t="s">
        <v>800</v>
      </c>
      <c r="B69" s="239">
        <v>0</v>
      </c>
      <c r="C69" s="239">
        <v>0</v>
      </c>
      <c r="D69" s="239">
        <v>0</v>
      </c>
      <c r="E69" s="240">
        <v>0</v>
      </c>
    </row>
    <row r="70" spans="1:5" s="857" customFormat="1" ht="17.25" customHeight="1">
      <c r="A70" s="701" t="s">
        <v>801</v>
      </c>
      <c r="B70" s="239">
        <v>0</v>
      </c>
      <c r="C70" s="239">
        <v>0</v>
      </c>
      <c r="D70" s="239">
        <v>0</v>
      </c>
      <c r="E70" s="240">
        <v>0</v>
      </c>
    </row>
    <row r="71" spans="1:5" s="857" customFormat="1" ht="17.25" customHeight="1">
      <c r="A71" s="701" t="s">
        <v>802</v>
      </c>
      <c r="B71" s="239">
        <v>1</v>
      </c>
      <c r="C71" s="239">
        <v>0</v>
      </c>
      <c r="D71" s="239">
        <v>1</v>
      </c>
      <c r="E71" s="240">
        <v>5.4406964091403701E-4</v>
      </c>
    </row>
    <row r="72" spans="1:5" s="857" customFormat="1" ht="17.25" customHeight="1">
      <c r="A72" s="701" t="s">
        <v>803</v>
      </c>
      <c r="B72" s="239">
        <v>7</v>
      </c>
      <c r="C72" s="239">
        <v>0</v>
      </c>
      <c r="D72" s="239">
        <v>7</v>
      </c>
      <c r="E72" s="240">
        <v>3.8084874863982591E-3</v>
      </c>
    </row>
    <row r="73" spans="1:5" s="857" customFormat="1" ht="17.25" customHeight="1">
      <c r="A73" s="701" t="s">
        <v>804</v>
      </c>
      <c r="B73" s="239">
        <v>7</v>
      </c>
      <c r="C73" s="239">
        <v>6</v>
      </c>
      <c r="D73" s="239">
        <v>13</v>
      </c>
      <c r="E73" s="240">
        <v>7.0729053318824807E-3</v>
      </c>
    </row>
    <row r="74" spans="1:5" s="857" customFormat="1" ht="17.25" customHeight="1">
      <c r="A74" s="701" t="s">
        <v>805</v>
      </c>
      <c r="B74" s="239">
        <v>17</v>
      </c>
      <c r="C74" s="239">
        <v>3</v>
      </c>
      <c r="D74" s="239">
        <v>20</v>
      </c>
      <c r="E74" s="240">
        <v>1.088139281828074E-2</v>
      </c>
    </row>
    <row r="75" spans="1:5" s="857" customFormat="1" ht="17.25" customHeight="1">
      <c r="A75" s="701" t="s">
        <v>806</v>
      </c>
      <c r="B75" s="239">
        <v>11</v>
      </c>
      <c r="C75" s="239">
        <v>2</v>
      </c>
      <c r="D75" s="239">
        <v>13</v>
      </c>
      <c r="E75" s="240">
        <v>7.0729053318824807E-3</v>
      </c>
    </row>
    <row r="76" spans="1:5" s="857" customFormat="1" ht="17.25" customHeight="1">
      <c r="A76" s="701" t="s">
        <v>807</v>
      </c>
      <c r="B76" s="239">
        <v>7</v>
      </c>
      <c r="C76" s="239">
        <v>1</v>
      </c>
      <c r="D76" s="239">
        <v>8</v>
      </c>
      <c r="E76" s="240">
        <v>4.3525571273122961E-3</v>
      </c>
    </row>
    <row r="77" spans="1:5" s="857" customFormat="1" ht="17.25" customHeight="1">
      <c r="A77" s="701" t="s">
        <v>808</v>
      </c>
      <c r="B77" s="239">
        <v>12</v>
      </c>
      <c r="C77" s="239">
        <v>0</v>
      </c>
      <c r="D77" s="239">
        <v>12</v>
      </c>
      <c r="E77" s="240">
        <v>6.5288356909684441E-3</v>
      </c>
    </row>
    <row r="78" spans="1:5" s="857" customFormat="1" ht="17.25" customHeight="1">
      <c r="A78" s="701" t="s">
        <v>809</v>
      </c>
      <c r="B78" s="239">
        <v>14</v>
      </c>
      <c r="C78" s="239">
        <v>2</v>
      </c>
      <c r="D78" s="239">
        <v>16</v>
      </c>
      <c r="E78" s="240">
        <v>8.7051142546245922E-3</v>
      </c>
    </row>
    <row r="79" spans="1:5" s="857" customFormat="1" ht="17.25" customHeight="1">
      <c r="A79" s="701" t="s">
        <v>810</v>
      </c>
      <c r="B79" s="239">
        <v>33</v>
      </c>
      <c r="C79" s="239">
        <v>10</v>
      </c>
      <c r="D79" s="239">
        <v>43</v>
      </c>
      <c r="E79" s="240">
        <v>2.3394994559303592E-2</v>
      </c>
    </row>
    <row r="80" spans="1:5" s="857" customFormat="1" ht="17.25" customHeight="1">
      <c r="A80" s="701" t="s">
        <v>811</v>
      </c>
      <c r="B80" s="239">
        <v>92</v>
      </c>
      <c r="C80" s="239">
        <v>15</v>
      </c>
      <c r="D80" s="239">
        <v>107</v>
      </c>
      <c r="E80" s="240">
        <v>5.821545157780196E-2</v>
      </c>
    </row>
    <row r="81" spans="1:5" s="857" customFormat="1" ht="17.25" customHeight="1">
      <c r="A81" s="701" t="s">
        <v>812</v>
      </c>
      <c r="B81" s="239">
        <v>50</v>
      </c>
      <c r="C81" s="239">
        <v>5</v>
      </c>
      <c r="D81" s="239">
        <v>55</v>
      </c>
      <c r="E81" s="240">
        <v>2.9923830250272034E-2</v>
      </c>
    </row>
    <row r="82" spans="1:5" s="857" customFormat="1" ht="17.25" customHeight="1" thickBot="1">
      <c r="A82" s="701" t="s">
        <v>813</v>
      </c>
      <c r="B82" s="239">
        <v>1462</v>
      </c>
      <c r="C82" s="239">
        <v>81</v>
      </c>
      <c r="D82" s="239">
        <v>1543</v>
      </c>
      <c r="E82" s="240">
        <v>0.83949945593035913</v>
      </c>
    </row>
    <row r="83" spans="1:5" s="857" customFormat="1" ht="49.5" customHeight="1" thickTop="1" thickBot="1">
      <c r="A83" s="700" t="s">
        <v>6</v>
      </c>
      <c r="B83" s="378">
        <v>1713</v>
      </c>
      <c r="C83" s="378">
        <v>125</v>
      </c>
      <c r="D83" s="378">
        <v>1838</v>
      </c>
      <c r="E83" s="379">
        <v>1</v>
      </c>
    </row>
    <row r="84" spans="1:5" s="857" customFormat="1" ht="36.75" customHeight="1" thickTop="1">
      <c r="A84" s="702" t="s">
        <v>814</v>
      </c>
      <c r="B84" s="240">
        <v>0.93199129488574539</v>
      </c>
      <c r="C84" s="240">
        <v>6.8008705114254622E-2</v>
      </c>
      <c r="D84" s="240">
        <v>1</v>
      </c>
      <c r="E84" s="240">
        <v>5.4406964091403701E-4</v>
      </c>
    </row>
    <row r="85" spans="1:5" s="857" customFormat="1" ht="9" customHeight="1" thickBot="1">
      <c r="A85" s="704"/>
      <c r="B85" s="382"/>
      <c r="C85" s="382"/>
      <c r="D85" s="567"/>
      <c r="E85" s="567"/>
    </row>
    <row r="86" spans="1:5" s="857" customFormat="1" ht="15.75" customHeight="1" thickTop="1">
      <c r="A86" s="1048" t="s">
        <v>819</v>
      </c>
      <c r="B86" s="1049"/>
      <c r="C86" s="1049"/>
      <c r="D86" s="248"/>
      <c r="E86" s="568"/>
    </row>
    <row r="87" spans="1:5" s="857" customFormat="1" ht="9" customHeight="1">
      <c r="A87" s="624"/>
      <c r="B87" s="181"/>
      <c r="C87" s="181"/>
      <c r="D87" s="248"/>
      <c r="E87" s="568"/>
    </row>
    <row r="88" spans="1:5" s="857" customFormat="1" ht="9" customHeight="1">
      <c r="A88" s="624"/>
      <c r="B88" s="431"/>
      <c r="C88" s="431"/>
      <c r="D88" s="572"/>
      <c r="E88" s="569"/>
    </row>
    <row r="89" spans="1:5" s="64" customFormat="1" ht="47.25" customHeight="1">
      <c r="A89" s="890" t="s">
        <v>1089</v>
      </c>
      <c r="B89" s="890"/>
      <c r="C89" s="890"/>
      <c r="D89" s="890"/>
      <c r="E89" s="890"/>
    </row>
    <row r="90" spans="1:5" s="64" customFormat="1" ht="27.95" customHeight="1">
      <c r="A90" s="890" t="s">
        <v>1406</v>
      </c>
      <c r="B90" s="890"/>
      <c r="C90" s="890"/>
      <c r="D90" s="890"/>
      <c r="E90" s="890"/>
    </row>
    <row r="91" spans="1:5" s="64" customFormat="1" ht="27.95" customHeight="1">
      <c r="A91" s="890" t="s">
        <v>1525</v>
      </c>
      <c r="B91" s="890"/>
      <c r="C91" s="890"/>
      <c r="D91" s="890"/>
      <c r="E91" s="890"/>
    </row>
    <row r="92" spans="1:5" s="65" customFormat="1" ht="46.5" customHeight="1">
      <c r="A92" s="891" t="s">
        <v>1401</v>
      </c>
      <c r="B92" s="891"/>
      <c r="C92" s="891"/>
      <c r="D92" s="891"/>
      <c r="E92" s="891"/>
    </row>
    <row r="93" spans="1:5" s="857" customFormat="1" ht="2.25" customHeight="1" thickBot="1">
      <c r="A93" s="625"/>
      <c r="B93" s="70"/>
      <c r="C93" s="70"/>
      <c r="D93" s="70"/>
      <c r="E93" s="569"/>
    </row>
    <row r="94" spans="1:5" s="857" customFormat="1" ht="14.25" hidden="1" customHeight="1" thickBot="1">
      <c r="A94" s="623"/>
      <c r="B94" s="561"/>
      <c r="C94" s="560"/>
      <c r="D94" s="560"/>
      <c r="E94" s="565"/>
    </row>
    <row r="95" spans="1:5" s="857" customFormat="1" ht="34.5" customHeight="1" thickTop="1" thickBot="1">
      <c r="A95" s="700" t="s">
        <v>798</v>
      </c>
      <c r="B95" s="562" t="s">
        <v>1093</v>
      </c>
      <c r="C95" s="562" t="s">
        <v>1094</v>
      </c>
      <c r="D95" s="566" t="s">
        <v>309</v>
      </c>
      <c r="E95" s="562" t="s">
        <v>799</v>
      </c>
    </row>
    <row r="96" spans="1:5" s="857" customFormat="1" ht="36.75" customHeight="1" thickTop="1">
      <c r="A96" s="701" t="s">
        <v>800</v>
      </c>
      <c r="B96" s="239">
        <v>27640.104449999999</v>
      </c>
      <c r="C96" s="239">
        <v>0</v>
      </c>
      <c r="D96" s="239">
        <v>27640.104449999999</v>
      </c>
      <c r="E96" s="240">
        <v>5.2687164641079802E-2</v>
      </c>
    </row>
    <row r="97" spans="1:5" s="857" customFormat="1" ht="18" customHeight="1">
      <c r="A97" s="701" t="s">
        <v>801</v>
      </c>
      <c r="B97" s="239">
        <v>13042.694</v>
      </c>
      <c r="C97" s="239">
        <v>8217.2030699999996</v>
      </c>
      <c r="D97" s="239">
        <v>21259.897069999999</v>
      </c>
      <c r="E97" s="240">
        <v>4.0525306234126771E-2</v>
      </c>
    </row>
    <row r="98" spans="1:5" s="857" customFormat="1" ht="18" customHeight="1">
      <c r="A98" s="701" t="s">
        <v>802</v>
      </c>
      <c r="B98" s="239">
        <v>5090.0742199999995</v>
      </c>
      <c r="C98" s="239">
        <v>0</v>
      </c>
      <c r="D98" s="239">
        <v>5090.0742199999995</v>
      </c>
      <c r="E98" s="240">
        <v>9.7026253627075509E-3</v>
      </c>
    </row>
    <row r="99" spans="1:5" s="857" customFormat="1" ht="18" customHeight="1">
      <c r="A99" s="701" t="s">
        <v>803</v>
      </c>
      <c r="B99" s="239">
        <v>16585.566460000002</v>
      </c>
      <c r="C99" s="239">
        <v>6985.8719199999996</v>
      </c>
      <c r="D99" s="239">
        <v>23571.43838</v>
      </c>
      <c r="E99" s="240">
        <v>4.4931532621401774E-2</v>
      </c>
    </row>
    <row r="100" spans="1:5" s="857" customFormat="1" ht="18" customHeight="1">
      <c r="A100" s="701" t="s">
        <v>804</v>
      </c>
      <c r="B100" s="239">
        <v>5757.3329899999999</v>
      </c>
      <c r="C100" s="239">
        <v>14183.988740000001</v>
      </c>
      <c r="D100" s="239">
        <v>19941.32173</v>
      </c>
      <c r="E100" s="240">
        <v>3.8011857120505643E-2</v>
      </c>
    </row>
    <row r="101" spans="1:5" s="857" customFormat="1" ht="18" customHeight="1">
      <c r="A101" s="701" t="s">
        <v>805</v>
      </c>
      <c r="B101" s="239">
        <v>13526.83995</v>
      </c>
      <c r="C101" s="239">
        <v>24915.123100000001</v>
      </c>
      <c r="D101" s="239">
        <v>38441.963049999998</v>
      </c>
      <c r="E101" s="240">
        <v>7.3277510220901357E-2</v>
      </c>
    </row>
    <row r="102" spans="1:5" s="857" customFormat="1" ht="18" customHeight="1">
      <c r="A102" s="701" t="s">
        <v>806</v>
      </c>
      <c r="B102" s="239">
        <v>20980.052629999998</v>
      </c>
      <c r="C102" s="239">
        <v>12852.00952</v>
      </c>
      <c r="D102" s="239">
        <v>33832.062149999998</v>
      </c>
      <c r="E102" s="240">
        <v>6.4490184249079208E-2</v>
      </c>
    </row>
    <row r="103" spans="1:5" s="857" customFormat="1" ht="18" customHeight="1">
      <c r="A103" s="701" t="s">
        <v>807</v>
      </c>
      <c r="B103" s="239">
        <v>23043.244170000002</v>
      </c>
      <c r="C103" s="239">
        <v>11001.47918</v>
      </c>
      <c r="D103" s="239">
        <v>34044.72335</v>
      </c>
      <c r="E103" s="240">
        <v>6.4895555932006035E-2</v>
      </c>
    </row>
    <row r="104" spans="1:5" s="857" customFormat="1" ht="18" customHeight="1">
      <c r="A104" s="701" t="s">
        <v>808</v>
      </c>
      <c r="B104" s="239">
        <v>17964.79264</v>
      </c>
      <c r="C104" s="239">
        <v>7128.1983600000003</v>
      </c>
      <c r="D104" s="239">
        <v>25092.991000000002</v>
      </c>
      <c r="E104" s="240">
        <v>4.7831894070651165E-2</v>
      </c>
    </row>
    <row r="105" spans="1:5" s="857" customFormat="1" ht="18" customHeight="1">
      <c r="A105" s="701" t="s">
        <v>809</v>
      </c>
      <c r="B105" s="239">
        <v>31801.812040000001</v>
      </c>
      <c r="C105" s="239">
        <v>10872.921910000001</v>
      </c>
      <c r="D105" s="239">
        <v>42674.733950000002</v>
      </c>
      <c r="E105" s="240">
        <v>8.134595647803089E-2</v>
      </c>
    </row>
    <row r="106" spans="1:5" s="857" customFormat="1" ht="18" customHeight="1">
      <c r="A106" s="701" t="s">
        <v>810</v>
      </c>
      <c r="B106" s="239">
        <v>53329.767159999996</v>
      </c>
      <c r="C106" s="239">
        <v>13252.73504</v>
      </c>
      <c r="D106" s="239">
        <v>66582.502199999988</v>
      </c>
      <c r="E106" s="240">
        <v>0.12691859620040102</v>
      </c>
    </row>
    <row r="107" spans="1:5" s="857" customFormat="1" ht="18" customHeight="1">
      <c r="A107" s="701" t="s">
        <v>811</v>
      </c>
      <c r="B107" s="239">
        <v>90555.081109999999</v>
      </c>
      <c r="C107" s="239">
        <v>15162.253199999999</v>
      </c>
      <c r="D107" s="239">
        <v>105717.33431000001</v>
      </c>
      <c r="E107" s="240">
        <v>0.20151684333475972</v>
      </c>
    </row>
    <row r="108" spans="1:5" s="857" customFormat="1" ht="18" customHeight="1">
      <c r="A108" s="701" t="s">
        <v>812</v>
      </c>
      <c r="B108" s="239">
        <v>23758.952289999997</v>
      </c>
      <c r="C108" s="239">
        <v>2304.1338100000003</v>
      </c>
      <c r="D108" s="239">
        <v>26063.086099999997</v>
      </c>
      <c r="E108" s="240">
        <v>4.9681075224928768E-2</v>
      </c>
    </row>
    <row r="109" spans="1:5" s="857" customFormat="1" ht="18" customHeight="1" thickBot="1">
      <c r="A109" s="701" t="s">
        <v>813</v>
      </c>
      <c r="B109" s="239">
        <v>51113.411959999998</v>
      </c>
      <c r="C109" s="239">
        <v>3542.2874100000004</v>
      </c>
      <c r="D109" s="239">
        <v>54655.699369999995</v>
      </c>
      <c r="E109" s="240">
        <v>0.10418389830942015</v>
      </c>
    </row>
    <row r="110" spans="1:5" s="857" customFormat="1" ht="51.75" customHeight="1" thickTop="1" thickBot="1">
      <c r="A110" s="700" t="s">
        <v>6</v>
      </c>
      <c r="B110" s="378">
        <v>394189.72606999998</v>
      </c>
      <c r="C110" s="378">
        <v>130418.20526</v>
      </c>
      <c r="D110" s="378">
        <v>524607.93133000005</v>
      </c>
      <c r="E110" s="379">
        <v>1</v>
      </c>
    </row>
    <row r="111" spans="1:5" s="857" customFormat="1" ht="34.5" customHeight="1" thickTop="1" thickBot="1">
      <c r="A111" s="702" t="s">
        <v>814</v>
      </c>
      <c r="B111" s="240">
        <v>0.75139871612432474</v>
      </c>
      <c r="C111" s="240">
        <v>0.24860128387567509</v>
      </c>
      <c r="D111" s="240">
        <v>1</v>
      </c>
      <c r="E111" s="240">
        <v>1.9061854392189102E-6</v>
      </c>
    </row>
    <row r="112" spans="1:5" s="857" customFormat="1" ht="46.5" customHeight="1" thickTop="1" thickBot="1">
      <c r="A112" s="700" t="s">
        <v>818</v>
      </c>
      <c r="B112" s="562" t="s">
        <v>1093</v>
      </c>
      <c r="C112" s="562" t="s">
        <v>1094</v>
      </c>
      <c r="D112" s="566" t="s">
        <v>309</v>
      </c>
      <c r="E112" s="562" t="s">
        <v>711</v>
      </c>
    </row>
    <row r="113" spans="1:5" s="857" customFormat="1" ht="28.5" customHeight="1" thickTop="1">
      <c r="A113" s="701" t="s">
        <v>800</v>
      </c>
      <c r="B113" s="239">
        <v>1</v>
      </c>
      <c r="C113" s="239">
        <v>0</v>
      </c>
      <c r="D113" s="239">
        <v>1</v>
      </c>
      <c r="E113" s="240">
        <v>2.5869874531108526E-6</v>
      </c>
    </row>
    <row r="114" spans="1:5" s="857" customFormat="1" ht="17.25" customHeight="1">
      <c r="A114" s="701" t="s">
        <v>801</v>
      </c>
      <c r="B114" s="239">
        <v>1</v>
      </c>
      <c r="C114" s="239">
        <v>1</v>
      </c>
      <c r="D114" s="239">
        <v>2</v>
      </c>
      <c r="E114" s="240">
        <v>5.1739749062217051E-6</v>
      </c>
    </row>
    <row r="115" spans="1:5" s="857" customFormat="1" ht="17.25" customHeight="1">
      <c r="A115" s="701" t="s">
        <v>802</v>
      </c>
      <c r="B115" s="239">
        <v>1</v>
      </c>
      <c r="C115" s="239">
        <v>0</v>
      </c>
      <c r="D115" s="239">
        <v>1</v>
      </c>
      <c r="E115" s="240">
        <v>2.5869874531108526E-6</v>
      </c>
    </row>
    <row r="116" spans="1:5" s="857" customFormat="1" ht="17.25" customHeight="1">
      <c r="A116" s="701" t="s">
        <v>803</v>
      </c>
      <c r="B116" s="239">
        <v>8</v>
      </c>
      <c r="C116" s="239">
        <v>3</v>
      </c>
      <c r="D116" s="239">
        <v>11</v>
      </c>
      <c r="E116" s="240">
        <v>2.8456861984219378E-5</v>
      </c>
    </row>
    <row r="117" spans="1:5" s="857" customFormat="1" ht="17.25" customHeight="1">
      <c r="A117" s="701" t="s">
        <v>804</v>
      </c>
      <c r="B117" s="239">
        <v>6</v>
      </c>
      <c r="C117" s="239">
        <v>16</v>
      </c>
      <c r="D117" s="239">
        <v>22</v>
      </c>
      <c r="E117" s="240">
        <v>5.6913723968438755E-5</v>
      </c>
    </row>
    <row r="118" spans="1:5" s="857" customFormat="1" ht="17.25" customHeight="1">
      <c r="A118" s="701" t="s">
        <v>805</v>
      </c>
      <c r="B118" s="239">
        <v>30</v>
      </c>
      <c r="C118" s="239">
        <v>53</v>
      </c>
      <c r="D118" s="239">
        <v>83</v>
      </c>
      <c r="E118" s="240">
        <v>2.1471995860820075E-4</v>
      </c>
    </row>
    <row r="119" spans="1:5" s="857" customFormat="1" ht="17.25" customHeight="1">
      <c r="A119" s="701" t="s">
        <v>806</v>
      </c>
      <c r="B119" s="239">
        <v>80</v>
      </c>
      <c r="C119" s="239">
        <v>48</v>
      </c>
      <c r="D119" s="239">
        <v>128</v>
      </c>
      <c r="E119" s="240">
        <v>3.3113439399818913E-4</v>
      </c>
    </row>
    <row r="120" spans="1:5" s="857" customFormat="1" ht="17.25" customHeight="1">
      <c r="A120" s="701" t="s">
        <v>807</v>
      </c>
      <c r="B120" s="239">
        <v>138</v>
      </c>
      <c r="C120" s="239">
        <v>67</v>
      </c>
      <c r="D120" s="239">
        <v>205</v>
      </c>
      <c r="E120" s="240">
        <v>5.3033242788772471E-4</v>
      </c>
    </row>
    <row r="121" spans="1:5" s="857" customFormat="1" ht="17.25" customHeight="1">
      <c r="A121" s="701" t="s">
        <v>808</v>
      </c>
      <c r="B121" s="239">
        <v>152</v>
      </c>
      <c r="C121" s="239">
        <v>61</v>
      </c>
      <c r="D121" s="239">
        <v>213</v>
      </c>
      <c r="E121" s="240">
        <v>5.5102832751261161E-4</v>
      </c>
    </row>
    <row r="122" spans="1:5" s="857" customFormat="1" ht="17.25" customHeight="1">
      <c r="A122" s="701" t="s">
        <v>809</v>
      </c>
      <c r="B122" s="239">
        <v>388</v>
      </c>
      <c r="C122" s="239">
        <v>129</v>
      </c>
      <c r="D122" s="239">
        <v>517</v>
      </c>
      <c r="E122" s="240">
        <v>1.3374725132583108E-3</v>
      </c>
    </row>
    <row r="123" spans="1:5" s="857" customFormat="1" ht="17.25" customHeight="1">
      <c r="A123" s="701" t="s">
        <v>810</v>
      </c>
      <c r="B123" s="239">
        <v>1142</v>
      </c>
      <c r="C123" s="239">
        <v>274</v>
      </c>
      <c r="D123" s="239">
        <v>1416</v>
      </c>
      <c r="E123" s="240">
        <v>3.6631742336049669E-3</v>
      </c>
    </row>
    <row r="124" spans="1:5" s="857" customFormat="1" ht="17.25" customHeight="1">
      <c r="A124" s="701" t="s">
        <v>811</v>
      </c>
      <c r="B124" s="239">
        <v>6130</v>
      </c>
      <c r="C124" s="239">
        <v>915</v>
      </c>
      <c r="D124" s="239">
        <v>7045</v>
      </c>
      <c r="E124" s="240">
        <v>1.8225326607165956E-2</v>
      </c>
    </row>
    <row r="125" spans="1:5" s="857" customFormat="1" ht="17.25" customHeight="1">
      <c r="A125" s="701" t="s">
        <v>812</v>
      </c>
      <c r="B125" s="239">
        <v>4903</v>
      </c>
      <c r="C125" s="239">
        <v>469</v>
      </c>
      <c r="D125" s="239">
        <v>5372</v>
      </c>
      <c r="E125" s="240">
        <v>1.38972965981115E-2</v>
      </c>
    </row>
    <row r="126" spans="1:5" s="857" customFormat="1" ht="17.25" customHeight="1" thickBot="1">
      <c r="A126" s="701" t="s">
        <v>813</v>
      </c>
      <c r="B126" s="239">
        <v>354318</v>
      </c>
      <c r="C126" s="239">
        <v>17216</v>
      </c>
      <c r="D126" s="239">
        <v>371534</v>
      </c>
      <c r="E126" s="240">
        <v>0.96115379640408749</v>
      </c>
    </row>
    <row r="127" spans="1:5" s="857" customFormat="1" ht="49.5" customHeight="1" thickTop="1" thickBot="1">
      <c r="A127" s="700" t="s">
        <v>6</v>
      </c>
      <c r="B127" s="378">
        <v>367298</v>
      </c>
      <c r="C127" s="378">
        <v>19252</v>
      </c>
      <c r="D127" s="378">
        <v>386550</v>
      </c>
      <c r="E127" s="379">
        <v>1</v>
      </c>
    </row>
    <row r="128" spans="1:5" s="857" customFormat="1" ht="36.75" customHeight="1" thickTop="1">
      <c r="A128" s="702" t="s">
        <v>814</v>
      </c>
      <c r="B128" s="240">
        <v>0.95019531755270992</v>
      </c>
      <c r="C128" s="240">
        <v>4.9804682447290131E-2</v>
      </c>
      <c r="D128" s="240">
        <v>1</v>
      </c>
      <c r="E128" s="240">
        <v>2.5869874531108526E-6</v>
      </c>
    </row>
    <row r="129" spans="1:5" s="857" customFormat="1" ht="9" customHeight="1" thickBot="1">
      <c r="A129" s="704"/>
      <c r="B129" s="382"/>
      <c r="C129" s="382"/>
      <c r="D129" s="567"/>
      <c r="E129" s="567"/>
    </row>
    <row r="130" spans="1:5" s="857" customFormat="1" ht="15.75" customHeight="1" thickTop="1">
      <c r="A130" s="626" t="s">
        <v>820</v>
      </c>
      <c r="B130" s="181"/>
      <c r="C130" s="181"/>
      <c r="D130" s="248"/>
      <c r="E130" s="568"/>
    </row>
    <row r="131" spans="1:5" s="857" customFormat="1" ht="9" customHeight="1">
      <c r="A131" s="624"/>
      <c r="B131" s="181"/>
      <c r="C131" s="181"/>
      <c r="D131" s="248"/>
      <c r="E131" s="568"/>
    </row>
    <row r="132" spans="1:5" s="857" customFormat="1" ht="15.75">
      <c r="A132" s="187"/>
      <c r="B132" s="431"/>
      <c r="C132" s="431"/>
      <c r="D132" s="572"/>
      <c r="E132" s="569"/>
    </row>
    <row r="133" spans="1:5" s="64" customFormat="1" ht="47.25" customHeight="1">
      <c r="A133" s="890" t="s">
        <v>1089</v>
      </c>
      <c r="B133" s="890"/>
      <c r="C133" s="890"/>
      <c r="D133" s="890"/>
      <c r="E133" s="890"/>
    </row>
    <row r="134" spans="1:5" s="64" customFormat="1" ht="27.95" customHeight="1">
      <c r="A134" s="890" t="s">
        <v>821</v>
      </c>
      <c r="B134" s="890"/>
      <c r="C134" s="890"/>
      <c r="D134" s="890"/>
      <c r="E134" s="890"/>
    </row>
    <row r="135" spans="1:5" s="64" customFormat="1" ht="27.95" customHeight="1">
      <c r="A135" s="890" t="s">
        <v>1525</v>
      </c>
      <c r="B135" s="890"/>
      <c r="C135" s="890"/>
      <c r="D135" s="890"/>
      <c r="E135" s="890"/>
    </row>
    <row r="136" spans="1:5" s="65" customFormat="1" ht="46.5" customHeight="1">
      <c r="A136" s="891" t="s">
        <v>1401</v>
      </c>
      <c r="B136" s="891"/>
      <c r="C136" s="891"/>
      <c r="D136" s="891"/>
      <c r="E136" s="891"/>
    </row>
    <row r="137" spans="1:5" s="857" customFormat="1" ht="2.25" customHeight="1" thickBot="1">
      <c r="A137" s="625"/>
      <c r="B137" s="70"/>
      <c r="C137" s="70"/>
      <c r="D137" s="70"/>
      <c r="E137" s="569"/>
    </row>
    <row r="138" spans="1:5" s="857" customFormat="1" ht="14.25" hidden="1" customHeight="1">
      <c r="A138" s="623"/>
      <c r="B138" s="561"/>
      <c r="C138" s="560"/>
      <c r="D138" s="560"/>
      <c r="E138" s="565"/>
    </row>
    <row r="139" spans="1:5" s="857" customFormat="1" ht="39.75" customHeight="1" thickTop="1" thickBot="1">
      <c r="A139" s="700" t="s">
        <v>798</v>
      </c>
      <c r="B139" s="562" t="s">
        <v>1093</v>
      </c>
      <c r="C139" s="562" t="s">
        <v>1094</v>
      </c>
      <c r="D139" s="566" t="s">
        <v>309</v>
      </c>
      <c r="E139" s="570" t="s">
        <v>799</v>
      </c>
    </row>
    <row r="140" spans="1:5" s="857" customFormat="1" ht="36.75" customHeight="1" thickTop="1">
      <c r="A140" s="701" t="s">
        <v>800</v>
      </c>
      <c r="B140" s="239">
        <v>0</v>
      </c>
      <c r="C140" s="239">
        <v>0</v>
      </c>
      <c r="D140" s="239">
        <v>0</v>
      </c>
      <c r="E140" s="697">
        <v>0</v>
      </c>
    </row>
    <row r="141" spans="1:5" s="857" customFormat="1" ht="18" customHeight="1">
      <c r="A141" s="701" t="s">
        <v>801</v>
      </c>
      <c r="B141" s="239">
        <v>196000</v>
      </c>
      <c r="C141" s="239">
        <v>0</v>
      </c>
      <c r="D141" s="239">
        <v>196000</v>
      </c>
      <c r="E141" s="697">
        <v>6.8071581727222094E-2</v>
      </c>
    </row>
    <row r="142" spans="1:5" s="857" customFormat="1" ht="18" customHeight="1">
      <c r="A142" s="701" t="s">
        <v>802</v>
      </c>
      <c r="B142" s="239">
        <v>1047499.19236</v>
      </c>
      <c r="C142" s="239">
        <v>225819.17975000001</v>
      </c>
      <c r="D142" s="239">
        <v>1273318.3721099999</v>
      </c>
      <c r="E142" s="697">
        <v>0.44222854914213899</v>
      </c>
    </row>
    <row r="143" spans="1:5" s="857" customFormat="1" ht="18" customHeight="1">
      <c r="A143" s="701" t="s">
        <v>803</v>
      </c>
      <c r="B143" s="239">
        <v>433830.6275</v>
      </c>
      <c r="C143" s="239">
        <v>298556.77733000001</v>
      </c>
      <c r="D143" s="239">
        <v>732387.40483000001</v>
      </c>
      <c r="E143" s="697">
        <v>0.2543610667544563</v>
      </c>
    </row>
    <row r="144" spans="1:5" s="857" customFormat="1" ht="18" customHeight="1">
      <c r="A144" s="701" t="s">
        <v>804</v>
      </c>
      <c r="B144" s="239">
        <v>296227.98467999999</v>
      </c>
      <c r="C144" s="239">
        <v>79259.662019999989</v>
      </c>
      <c r="D144" s="239">
        <v>375487.64669999998</v>
      </c>
      <c r="E144" s="697">
        <v>0.130408357295415</v>
      </c>
    </row>
    <row r="145" spans="1:5" s="857" customFormat="1" ht="18" customHeight="1">
      <c r="A145" s="701" t="s">
        <v>805</v>
      </c>
      <c r="B145" s="239">
        <v>154542.34409</v>
      </c>
      <c r="C145" s="239">
        <v>64701.956840000006</v>
      </c>
      <c r="D145" s="239">
        <v>219244.30093</v>
      </c>
      <c r="E145" s="697">
        <v>7.6144420147878408E-2</v>
      </c>
    </row>
    <row r="146" spans="1:5" s="857" customFormat="1" ht="18" customHeight="1">
      <c r="A146" s="701" t="s">
        <v>806</v>
      </c>
      <c r="B146" s="239">
        <v>8562.0331400000014</v>
      </c>
      <c r="C146" s="239">
        <v>11400.9064</v>
      </c>
      <c r="D146" s="239">
        <v>19962.939539999999</v>
      </c>
      <c r="E146" s="697">
        <v>6.9332085225137924E-3</v>
      </c>
    </row>
    <row r="147" spans="1:5" s="857" customFormat="1" ht="18" customHeight="1">
      <c r="A147" s="701" t="s">
        <v>807</v>
      </c>
      <c r="B147" s="239">
        <v>3873.8222299999998</v>
      </c>
      <c r="C147" s="239">
        <v>8244.9054500000002</v>
      </c>
      <c r="D147" s="239">
        <v>12118.72768</v>
      </c>
      <c r="E147" s="697">
        <v>4.2088824576483087E-3</v>
      </c>
    </row>
    <row r="148" spans="1:5" s="857" customFormat="1" ht="18" customHeight="1">
      <c r="A148" s="701" t="s">
        <v>808</v>
      </c>
      <c r="B148" s="239">
        <v>1235.6223200000002</v>
      </c>
      <c r="C148" s="239">
        <v>3248.895</v>
      </c>
      <c r="D148" s="239">
        <v>4484.5173199999999</v>
      </c>
      <c r="E148" s="697">
        <v>1.5574907513036887E-3</v>
      </c>
    </row>
    <row r="149" spans="1:5" s="857" customFormat="1" ht="18" customHeight="1">
      <c r="A149" s="701" t="s">
        <v>809</v>
      </c>
      <c r="B149" s="239">
        <v>8225.7855899999995</v>
      </c>
      <c r="C149" s="239">
        <v>4422.1691500000006</v>
      </c>
      <c r="D149" s="239">
        <v>12647.954740000001</v>
      </c>
      <c r="E149" s="697">
        <v>4.3926851263577354E-3</v>
      </c>
    </row>
    <row r="150" spans="1:5" s="857" customFormat="1" ht="18" customHeight="1">
      <c r="A150" s="701" t="s">
        <v>810</v>
      </c>
      <c r="B150" s="239">
        <v>10228.793720000001</v>
      </c>
      <c r="C150" s="239">
        <v>4364.0627400000003</v>
      </c>
      <c r="D150" s="239">
        <v>14592.856460000003</v>
      </c>
      <c r="E150" s="697">
        <v>5.0681572507679136E-3</v>
      </c>
    </row>
    <row r="151" spans="1:5" s="857" customFormat="1" ht="18" customHeight="1">
      <c r="A151" s="701" t="s">
        <v>811</v>
      </c>
      <c r="B151" s="239">
        <v>13104.562880000001</v>
      </c>
      <c r="C151" s="239">
        <v>1710.43649</v>
      </c>
      <c r="D151" s="239">
        <v>14814.999370000001</v>
      </c>
      <c r="E151" s="697">
        <v>5.1453083694066272E-3</v>
      </c>
    </row>
    <row r="152" spans="1:5" s="857" customFormat="1" ht="18" customHeight="1">
      <c r="A152" s="701" t="s">
        <v>812</v>
      </c>
      <c r="B152" s="239">
        <v>1469.85733</v>
      </c>
      <c r="C152" s="239">
        <v>71.995000000000005</v>
      </c>
      <c r="D152" s="239">
        <v>1541.8523300000002</v>
      </c>
      <c r="E152" s="697">
        <v>5.3549146373930003E-4</v>
      </c>
    </row>
    <row r="153" spans="1:5" s="857" customFormat="1" ht="18" customHeight="1" thickBot="1">
      <c r="A153" s="701" t="s">
        <v>813</v>
      </c>
      <c r="B153" s="239">
        <v>2708.4040199999999</v>
      </c>
      <c r="C153" s="239">
        <v>11.98222</v>
      </c>
      <c r="D153" s="239">
        <v>2720.3862399999998</v>
      </c>
      <c r="E153" s="697">
        <v>9.4480099115188971E-4</v>
      </c>
    </row>
    <row r="154" spans="1:5" s="857" customFormat="1" ht="51.75" customHeight="1" thickTop="1" thickBot="1">
      <c r="A154" s="700" t="s">
        <v>6</v>
      </c>
      <c r="B154" s="378">
        <v>2177509.0298599997</v>
      </c>
      <c r="C154" s="378">
        <v>701812.9283899999</v>
      </c>
      <c r="D154" s="378">
        <v>2879321.9582499997</v>
      </c>
      <c r="E154" s="1010">
        <v>1</v>
      </c>
    </row>
    <row r="155" spans="1:5" s="857" customFormat="1" ht="34.5" customHeight="1" thickTop="1" thickBot="1">
      <c r="A155" s="702" t="s">
        <v>814</v>
      </c>
      <c r="B155" s="240">
        <v>0.75625757085652578</v>
      </c>
      <c r="C155" s="240">
        <v>0.24374242914347419</v>
      </c>
      <c r="D155" s="240">
        <v>1</v>
      </c>
      <c r="E155" s="240">
        <v>3.4730398840419434E-7</v>
      </c>
    </row>
    <row r="156" spans="1:5" s="857" customFormat="1" ht="48" customHeight="1" thickTop="1" thickBot="1">
      <c r="A156" s="700" t="s">
        <v>818</v>
      </c>
      <c r="B156" s="562" t="s">
        <v>1093</v>
      </c>
      <c r="C156" s="562" t="s">
        <v>1094</v>
      </c>
      <c r="D156" s="566" t="s">
        <v>309</v>
      </c>
      <c r="E156" s="570" t="s">
        <v>711</v>
      </c>
    </row>
    <row r="157" spans="1:5" s="857" customFormat="1" ht="28.5" customHeight="1" thickTop="1">
      <c r="A157" s="701" t="s">
        <v>800</v>
      </c>
      <c r="B157" s="239">
        <v>0</v>
      </c>
      <c r="C157" s="239">
        <v>0</v>
      </c>
      <c r="D157" s="239">
        <v>0</v>
      </c>
      <c r="E157" s="240">
        <v>0</v>
      </c>
    </row>
    <row r="158" spans="1:5" s="857" customFormat="1" ht="17.25" customHeight="1">
      <c r="A158" s="701" t="s">
        <v>801</v>
      </c>
      <c r="B158" s="239">
        <v>22</v>
      </c>
      <c r="C158" s="239">
        <v>0</v>
      </c>
      <c r="D158" s="239">
        <v>22</v>
      </c>
      <c r="E158" s="240">
        <v>3.2757593805836809E-3</v>
      </c>
    </row>
    <row r="159" spans="1:5" s="857" customFormat="1" ht="17.25" customHeight="1">
      <c r="A159" s="701" t="s">
        <v>802</v>
      </c>
      <c r="B159" s="239">
        <v>215</v>
      </c>
      <c r="C159" s="239">
        <v>54</v>
      </c>
      <c r="D159" s="239">
        <v>269</v>
      </c>
      <c r="E159" s="240">
        <v>4.0053603335318641E-2</v>
      </c>
    </row>
    <row r="160" spans="1:5" s="857" customFormat="1" ht="17.25" customHeight="1">
      <c r="A160" s="701" t="s">
        <v>803</v>
      </c>
      <c r="B160" s="239">
        <v>199</v>
      </c>
      <c r="C160" s="239">
        <v>139</v>
      </c>
      <c r="D160" s="239">
        <v>338</v>
      </c>
      <c r="E160" s="240">
        <v>5.0327575938058366E-2</v>
      </c>
    </row>
    <row r="161" spans="1:5" s="857" customFormat="1" ht="17.25" customHeight="1">
      <c r="A161" s="701" t="s">
        <v>804</v>
      </c>
      <c r="B161" s="239">
        <v>292</v>
      </c>
      <c r="C161" s="239">
        <v>79</v>
      </c>
      <c r="D161" s="239">
        <v>371</v>
      </c>
      <c r="E161" s="240">
        <v>5.5241215008933892E-2</v>
      </c>
    </row>
    <row r="162" spans="1:5" s="857" customFormat="1" ht="17.25" customHeight="1">
      <c r="A162" s="701" t="s">
        <v>805</v>
      </c>
      <c r="B162" s="239">
        <v>307</v>
      </c>
      <c r="C162" s="239">
        <v>120</v>
      </c>
      <c r="D162" s="239">
        <v>427</v>
      </c>
      <c r="E162" s="240">
        <v>6.3579511614055992E-2</v>
      </c>
    </row>
    <row r="163" spans="1:5" s="857" customFormat="1" ht="17.25" customHeight="1">
      <c r="A163" s="701" t="s">
        <v>806</v>
      </c>
      <c r="B163" s="239">
        <v>28</v>
      </c>
      <c r="C163" s="239">
        <v>40</v>
      </c>
      <c r="D163" s="239">
        <v>68</v>
      </c>
      <c r="E163" s="240">
        <v>1.0125074449076831E-2</v>
      </c>
    </row>
    <row r="164" spans="1:5" s="857" customFormat="1" ht="17.25" customHeight="1">
      <c r="A164" s="701" t="s">
        <v>807</v>
      </c>
      <c r="B164" s="239">
        <v>22</v>
      </c>
      <c r="C164" s="239">
        <v>48</v>
      </c>
      <c r="D164" s="239">
        <v>70</v>
      </c>
      <c r="E164" s="240">
        <v>1.042287075640262E-2</v>
      </c>
    </row>
    <row r="165" spans="1:5" s="857" customFormat="1" ht="17.25" customHeight="1">
      <c r="A165" s="701" t="s">
        <v>808</v>
      </c>
      <c r="B165" s="239">
        <v>10</v>
      </c>
      <c r="C165" s="239">
        <v>27</v>
      </c>
      <c r="D165" s="239">
        <v>37</v>
      </c>
      <c r="E165" s="240">
        <v>5.5092316855270993E-3</v>
      </c>
    </row>
    <row r="166" spans="1:5" s="857" customFormat="1" ht="17.25" customHeight="1">
      <c r="A166" s="701" t="s">
        <v>809</v>
      </c>
      <c r="B166" s="239">
        <v>109</v>
      </c>
      <c r="C166" s="239">
        <v>53</v>
      </c>
      <c r="D166" s="239">
        <v>162</v>
      </c>
      <c r="E166" s="240">
        <v>2.4121500893388922E-2</v>
      </c>
    </row>
    <row r="167" spans="1:5" s="857" customFormat="1" ht="17.25" customHeight="1">
      <c r="A167" s="701" t="s">
        <v>810</v>
      </c>
      <c r="B167" s="239">
        <v>222</v>
      </c>
      <c r="C167" s="239">
        <v>88</v>
      </c>
      <c r="D167" s="239">
        <v>310</v>
      </c>
      <c r="E167" s="240">
        <v>4.6158427635497316E-2</v>
      </c>
    </row>
    <row r="168" spans="1:5" s="857" customFormat="1" ht="17.25" customHeight="1">
      <c r="A168" s="701" t="s">
        <v>811</v>
      </c>
      <c r="B168" s="239">
        <v>845</v>
      </c>
      <c r="C168" s="239">
        <v>73</v>
      </c>
      <c r="D168" s="239">
        <v>918</v>
      </c>
      <c r="E168" s="240">
        <v>0.13668850506253721</v>
      </c>
    </row>
    <row r="169" spans="1:5" s="857" customFormat="1" ht="17.25" customHeight="1">
      <c r="A169" s="701" t="s">
        <v>812</v>
      </c>
      <c r="B169" s="239">
        <v>299</v>
      </c>
      <c r="C169" s="239">
        <v>13</v>
      </c>
      <c r="D169" s="239">
        <v>312</v>
      </c>
      <c r="E169" s="240">
        <v>4.6456223942823109E-2</v>
      </c>
    </row>
    <row r="170" spans="1:5" s="857" customFormat="1" ht="17.25" customHeight="1" thickBot="1">
      <c r="A170" s="701" t="s">
        <v>813</v>
      </c>
      <c r="B170" s="239">
        <v>3401</v>
      </c>
      <c r="C170" s="239">
        <v>11</v>
      </c>
      <c r="D170" s="239">
        <v>3412</v>
      </c>
      <c r="E170" s="240">
        <v>0.50804050029779635</v>
      </c>
    </row>
    <row r="171" spans="1:5" s="857" customFormat="1" ht="49.5" customHeight="1" thickTop="1" thickBot="1">
      <c r="A171" s="700" t="s">
        <v>6</v>
      </c>
      <c r="B171" s="378">
        <v>5971</v>
      </c>
      <c r="C171" s="378">
        <v>745</v>
      </c>
      <c r="D171" s="378">
        <v>6716</v>
      </c>
      <c r="E171" s="379">
        <v>1</v>
      </c>
    </row>
    <row r="172" spans="1:5" s="857" customFormat="1" ht="36.75" customHeight="1" thickTop="1">
      <c r="A172" s="702" t="s">
        <v>814</v>
      </c>
      <c r="B172" s="240">
        <v>0.8890708755211435</v>
      </c>
      <c r="C172" s="240">
        <v>0.11092912447885646</v>
      </c>
      <c r="D172" s="240">
        <v>1</v>
      </c>
      <c r="E172" s="240">
        <v>1.4889815366289459E-4</v>
      </c>
    </row>
    <row r="173" spans="1:5" s="857" customFormat="1" ht="9" customHeight="1" thickBot="1">
      <c r="A173" s="704"/>
      <c r="B173" s="382"/>
      <c r="C173" s="563"/>
      <c r="D173" s="567"/>
      <c r="E173" s="567"/>
    </row>
    <row r="174" spans="1:5" s="857" customFormat="1" ht="15.75" customHeight="1" thickTop="1">
      <c r="A174" s="627" t="s">
        <v>823</v>
      </c>
      <c r="B174" s="181"/>
      <c r="C174" s="346"/>
      <c r="D174" s="248"/>
      <c r="E174" s="571"/>
    </row>
    <row r="175" spans="1:5" s="857" customFormat="1" ht="9" customHeight="1">
      <c r="A175" s="624"/>
      <c r="B175" s="181"/>
      <c r="C175" s="346"/>
      <c r="D175" s="248"/>
      <c r="E175" s="571"/>
    </row>
    <row r="176" spans="1:5" s="857" customFormat="1" ht="9" customHeight="1">
      <c r="A176" s="624"/>
      <c r="B176" s="181"/>
      <c r="C176" s="346"/>
      <c r="D176" s="248"/>
      <c r="E176" s="571"/>
    </row>
    <row r="177" spans="1:5" s="64" customFormat="1" ht="47.25" customHeight="1">
      <c r="A177" s="890" t="s">
        <v>1089</v>
      </c>
      <c r="B177" s="890"/>
      <c r="C177" s="890"/>
      <c r="D177" s="890"/>
      <c r="E177" s="890"/>
    </row>
    <row r="178" spans="1:5" s="64" customFormat="1" ht="27.95" customHeight="1">
      <c r="A178" s="890" t="s">
        <v>824</v>
      </c>
      <c r="B178" s="890"/>
      <c r="C178" s="890"/>
      <c r="D178" s="890"/>
      <c r="E178" s="890"/>
    </row>
    <row r="179" spans="1:5" s="64" customFormat="1" ht="27.95" customHeight="1">
      <c r="A179" s="890" t="s">
        <v>1525</v>
      </c>
      <c r="B179" s="890"/>
      <c r="C179" s="890"/>
      <c r="D179" s="890"/>
      <c r="E179" s="890"/>
    </row>
    <row r="180" spans="1:5" s="65" customFormat="1" ht="46.5" customHeight="1">
      <c r="A180" s="891" t="s">
        <v>1401</v>
      </c>
      <c r="B180" s="891"/>
      <c r="C180" s="891"/>
      <c r="D180" s="891"/>
      <c r="E180" s="891"/>
    </row>
    <row r="181" spans="1:5" s="857" customFormat="1" ht="2.25" customHeight="1" thickBot="1">
      <c r="A181" s="625"/>
      <c r="B181" s="70"/>
      <c r="C181" s="70"/>
      <c r="D181" s="70"/>
      <c r="E181" s="569"/>
    </row>
    <row r="182" spans="1:5" s="857" customFormat="1" ht="14.25" hidden="1" customHeight="1">
      <c r="A182" s="623"/>
      <c r="B182" s="561"/>
      <c r="C182" s="560"/>
      <c r="D182" s="560"/>
      <c r="E182" s="565"/>
    </row>
    <row r="183" spans="1:5" s="857" customFormat="1" ht="34.5" customHeight="1" thickTop="1" thickBot="1">
      <c r="A183" s="700" t="s">
        <v>798</v>
      </c>
      <c r="B183" s="562" t="s">
        <v>1093</v>
      </c>
      <c r="C183" s="562" t="s">
        <v>1094</v>
      </c>
      <c r="D183" s="566" t="s">
        <v>309</v>
      </c>
      <c r="E183" s="562" t="s">
        <v>799</v>
      </c>
    </row>
    <row r="184" spans="1:5" s="857" customFormat="1" ht="36.75" customHeight="1" thickTop="1">
      <c r="A184" s="701" t="s">
        <v>800</v>
      </c>
      <c r="B184" s="239">
        <v>0</v>
      </c>
      <c r="C184" s="239">
        <v>0</v>
      </c>
      <c r="D184" s="239">
        <v>0</v>
      </c>
      <c r="E184" s="240">
        <v>0</v>
      </c>
    </row>
    <row r="185" spans="1:5" s="857" customFormat="1" ht="18" customHeight="1">
      <c r="A185" s="701" t="s">
        <v>801</v>
      </c>
      <c r="B185" s="239">
        <v>0</v>
      </c>
      <c r="C185" s="239">
        <v>0</v>
      </c>
      <c r="D185" s="239">
        <v>0</v>
      </c>
      <c r="E185" s="240">
        <v>0</v>
      </c>
    </row>
    <row r="186" spans="1:5" s="857" customFormat="1" ht="18" customHeight="1">
      <c r="A186" s="701" t="s">
        <v>802</v>
      </c>
      <c r="B186" s="239">
        <v>0</v>
      </c>
      <c r="C186" s="239">
        <v>0</v>
      </c>
      <c r="D186" s="239">
        <v>0</v>
      </c>
      <c r="E186" s="240">
        <v>0</v>
      </c>
    </row>
    <row r="187" spans="1:5" s="857" customFormat="1" ht="18" customHeight="1">
      <c r="A187" s="701" t="s">
        <v>803</v>
      </c>
      <c r="B187" s="239">
        <v>0</v>
      </c>
      <c r="C187" s="239">
        <v>4500</v>
      </c>
      <c r="D187" s="239">
        <v>4500</v>
      </c>
      <c r="E187" s="240">
        <v>0.20140419911705484</v>
      </c>
    </row>
    <row r="188" spans="1:5" s="857" customFormat="1" ht="18" customHeight="1">
      <c r="A188" s="701" t="s">
        <v>804</v>
      </c>
      <c r="B188" s="239">
        <v>0</v>
      </c>
      <c r="C188" s="239">
        <v>2973.4549999999999</v>
      </c>
      <c r="D188" s="239">
        <v>2973.4549999999999</v>
      </c>
      <c r="E188" s="240">
        <v>0.13308140508568941</v>
      </c>
    </row>
    <row r="189" spans="1:5" s="857" customFormat="1" ht="18" customHeight="1">
      <c r="A189" s="701" t="s">
        <v>805</v>
      </c>
      <c r="B189" s="239">
        <v>0</v>
      </c>
      <c r="C189" s="239">
        <v>5241.8413700000001</v>
      </c>
      <c r="D189" s="239">
        <v>5241.8413700000001</v>
      </c>
      <c r="E189" s="240">
        <v>0.23460641400522125</v>
      </c>
    </row>
    <row r="190" spans="1:5" s="857" customFormat="1" ht="18" customHeight="1">
      <c r="A190" s="701" t="s">
        <v>806</v>
      </c>
      <c r="B190" s="239">
        <v>0</v>
      </c>
      <c r="C190" s="239">
        <v>1394.461</v>
      </c>
      <c r="D190" s="239">
        <v>1394.461</v>
      </c>
      <c r="E190" s="240">
        <v>6.2411177978881648E-2</v>
      </c>
    </row>
    <row r="191" spans="1:5" s="857" customFormat="1" ht="18" customHeight="1">
      <c r="A191" s="701" t="s">
        <v>807</v>
      </c>
      <c r="B191" s="239">
        <v>0</v>
      </c>
      <c r="C191" s="239">
        <v>2370.098</v>
      </c>
      <c r="D191" s="239">
        <v>2370.098</v>
      </c>
      <c r="E191" s="240">
        <v>0.10607726433754076</v>
      </c>
    </row>
    <row r="192" spans="1:5" s="857" customFormat="1" ht="18" customHeight="1">
      <c r="A192" s="701" t="s">
        <v>808</v>
      </c>
      <c r="B192" s="239">
        <v>103.25089</v>
      </c>
      <c r="C192" s="239">
        <v>764.81100000000004</v>
      </c>
      <c r="D192" s="239">
        <v>868.06189000000006</v>
      </c>
      <c r="E192" s="240">
        <v>3.8851402164330438E-2</v>
      </c>
    </row>
    <row r="193" spans="1:5" s="857" customFormat="1" ht="18" customHeight="1">
      <c r="A193" s="701" t="s">
        <v>809</v>
      </c>
      <c r="B193" s="239">
        <v>232.16297</v>
      </c>
      <c r="C193" s="239">
        <v>1337.9777799999999</v>
      </c>
      <c r="D193" s="239">
        <v>1570.14075</v>
      </c>
      <c r="E193" s="240">
        <v>7.02739867232893E-2</v>
      </c>
    </row>
    <row r="194" spans="1:5" s="857" customFormat="1" ht="18" customHeight="1">
      <c r="A194" s="701" t="s">
        <v>810</v>
      </c>
      <c r="B194" s="239">
        <v>216.16067000000001</v>
      </c>
      <c r="C194" s="239">
        <v>954.43998999999997</v>
      </c>
      <c r="D194" s="239">
        <v>1170.6006600000001</v>
      </c>
      <c r="E194" s="240">
        <v>5.2391975202932407E-2</v>
      </c>
    </row>
    <row r="195" spans="1:5" s="857" customFormat="1" ht="18" customHeight="1">
      <c r="A195" s="701" t="s">
        <v>811</v>
      </c>
      <c r="B195" s="239">
        <v>171.9418</v>
      </c>
      <c r="C195" s="239">
        <v>1197.1858099999999</v>
      </c>
      <c r="D195" s="239">
        <v>1369.12761</v>
      </c>
      <c r="E195" s="240">
        <v>6.1277344395799425E-2</v>
      </c>
    </row>
    <row r="196" spans="1:5" s="857" customFormat="1" ht="18" customHeight="1">
      <c r="A196" s="701" t="s">
        <v>812</v>
      </c>
      <c r="B196" s="239">
        <v>0</v>
      </c>
      <c r="C196" s="239">
        <v>820.53466000000003</v>
      </c>
      <c r="D196" s="239">
        <v>820.53466000000003</v>
      </c>
      <c r="E196" s="240">
        <v>3.6724250232241087E-2</v>
      </c>
    </row>
    <row r="197" spans="1:5" s="857" customFormat="1" ht="18" customHeight="1" thickBot="1">
      <c r="A197" s="701" t="s">
        <v>813</v>
      </c>
      <c r="B197" s="239">
        <v>3</v>
      </c>
      <c r="C197" s="239">
        <v>61.808050000000001</v>
      </c>
      <c r="D197" s="239">
        <v>64.808050000000009</v>
      </c>
      <c r="E197" s="240">
        <v>2.9005807570195662E-3</v>
      </c>
    </row>
    <row r="198" spans="1:5" s="857" customFormat="1" ht="51.75" customHeight="1" thickTop="1" thickBot="1">
      <c r="A198" s="700" t="s">
        <v>6</v>
      </c>
      <c r="B198" s="378">
        <v>726.51632999999993</v>
      </c>
      <c r="C198" s="378">
        <v>21616.612659999999</v>
      </c>
      <c r="D198" s="378">
        <v>22343.128989999997</v>
      </c>
      <c r="E198" s="379">
        <v>1</v>
      </c>
    </row>
    <row r="199" spans="1:5" s="857" customFormat="1" ht="34.5" customHeight="1" thickTop="1" thickBot="1">
      <c r="A199" s="702" t="s">
        <v>814</v>
      </c>
      <c r="B199" s="240">
        <v>3.2516319908691534E-2</v>
      </c>
      <c r="C199" s="240">
        <v>0.96748368009130847</v>
      </c>
      <c r="D199" s="240">
        <v>1</v>
      </c>
      <c r="E199" s="240">
        <v>4.4756488692678856E-5</v>
      </c>
    </row>
    <row r="200" spans="1:5" s="857" customFormat="1" ht="53.25" customHeight="1" thickTop="1" thickBot="1">
      <c r="A200" s="700" t="s">
        <v>818</v>
      </c>
      <c r="B200" s="562" t="s">
        <v>1093</v>
      </c>
      <c r="C200" s="562" t="s">
        <v>1094</v>
      </c>
      <c r="D200" s="566" t="s">
        <v>309</v>
      </c>
      <c r="E200" s="562" t="s">
        <v>711</v>
      </c>
    </row>
    <row r="201" spans="1:5" s="857" customFormat="1" ht="28.5" customHeight="1" thickTop="1">
      <c r="A201" s="701" t="s">
        <v>800</v>
      </c>
      <c r="B201" s="239">
        <v>0</v>
      </c>
      <c r="C201" s="239">
        <v>0</v>
      </c>
      <c r="D201" s="239">
        <v>0</v>
      </c>
      <c r="E201" s="240">
        <v>0</v>
      </c>
    </row>
    <row r="202" spans="1:5" s="857" customFormat="1" ht="17.25" customHeight="1">
      <c r="A202" s="701" t="s">
        <v>801</v>
      </c>
      <c r="B202" s="239">
        <v>0</v>
      </c>
      <c r="C202" s="239">
        <v>0</v>
      </c>
      <c r="D202" s="239">
        <v>0</v>
      </c>
      <c r="E202" s="240">
        <v>0</v>
      </c>
    </row>
    <row r="203" spans="1:5" s="857" customFormat="1" ht="17.25" customHeight="1">
      <c r="A203" s="701" t="s">
        <v>802</v>
      </c>
      <c r="B203" s="239">
        <v>0</v>
      </c>
      <c r="C203" s="239">
        <v>0</v>
      </c>
      <c r="D203" s="239">
        <v>0</v>
      </c>
      <c r="E203" s="240">
        <v>0</v>
      </c>
    </row>
    <row r="204" spans="1:5" s="857" customFormat="1" ht="17.25" customHeight="1">
      <c r="A204" s="701" t="s">
        <v>803</v>
      </c>
      <c r="B204" s="239">
        <v>0</v>
      </c>
      <c r="C204" s="239">
        <v>2</v>
      </c>
      <c r="D204" s="239">
        <v>2</v>
      </c>
      <c r="E204" s="240">
        <v>5.9347181008902079E-3</v>
      </c>
    </row>
    <row r="205" spans="1:5" s="857" customFormat="1" ht="17.25" customHeight="1">
      <c r="A205" s="701" t="s">
        <v>804</v>
      </c>
      <c r="B205" s="239">
        <v>0</v>
      </c>
      <c r="C205" s="239">
        <v>3</v>
      </c>
      <c r="D205" s="239">
        <v>3</v>
      </c>
      <c r="E205" s="240">
        <v>8.9020771513353119E-3</v>
      </c>
    </row>
    <row r="206" spans="1:5" s="857" customFormat="1" ht="17.25" customHeight="1">
      <c r="A206" s="701" t="s">
        <v>805</v>
      </c>
      <c r="B206" s="239">
        <v>0</v>
      </c>
      <c r="C206" s="239">
        <v>11</v>
      </c>
      <c r="D206" s="239">
        <v>11</v>
      </c>
      <c r="E206" s="240">
        <v>3.2640949554896145E-2</v>
      </c>
    </row>
    <row r="207" spans="1:5" s="857" customFormat="1" ht="17.25" customHeight="1">
      <c r="A207" s="701" t="s">
        <v>806</v>
      </c>
      <c r="B207" s="239">
        <v>0</v>
      </c>
      <c r="C207" s="239">
        <v>6</v>
      </c>
      <c r="D207" s="239">
        <v>6</v>
      </c>
      <c r="E207" s="240">
        <v>1.7804154302670624E-2</v>
      </c>
    </row>
    <row r="208" spans="1:5" s="857" customFormat="1" ht="17.25" customHeight="1">
      <c r="A208" s="701" t="s">
        <v>807</v>
      </c>
      <c r="B208" s="239">
        <v>0</v>
      </c>
      <c r="C208" s="239">
        <v>14</v>
      </c>
      <c r="D208" s="239">
        <v>14</v>
      </c>
      <c r="E208" s="240">
        <v>4.1543026706231452E-2</v>
      </c>
    </row>
    <row r="209" spans="1:5" s="857" customFormat="1" ht="17.25" customHeight="1">
      <c r="A209" s="701" t="s">
        <v>808</v>
      </c>
      <c r="B209" s="239">
        <v>1</v>
      </c>
      <c r="C209" s="239">
        <v>6</v>
      </c>
      <c r="D209" s="239">
        <v>7</v>
      </c>
      <c r="E209" s="240">
        <v>2.0771513353115726E-2</v>
      </c>
    </row>
    <row r="210" spans="1:5" s="857" customFormat="1" ht="17.25" customHeight="1">
      <c r="A210" s="701" t="s">
        <v>809</v>
      </c>
      <c r="B210" s="239">
        <v>3</v>
      </c>
      <c r="C210" s="239">
        <v>16</v>
      </c>
      <c r="D210" s="239">
        <v>19</v>
      </c>
      <c r="E210" s="240">
        <v>5.637982195845697E-2</v>
      </c>
    </row>
    <row r="211" spans="1:5" s="857" customFormat="1" ht="17.25" customHeight="1">
      <c r="A211" s="701" t="s">
        <v>810</v>
      </c>
      <c r="B211" s="239">
        <v>5</v>
      </c>
      <c r="C211" s="239">
        <v>19</v>
      </c>
      <c r="D211" s="239">
        <v>24</v>
      </c>
      <c r="E211" s="240">
        <v>7.1216617210682495E-2</v>
      </c>
    </row>
    <row r="212" spans="1:5" s="857" customFormat="1" ht="17.25" customHeight="1">
      <c r="A212" s="701" t="s">
        <v>811</v>
      </c>
      <c r="B212" s="239">
        <v>12</v>
      </c>
      <c r="C212" s="239">
        <v>79</v>
      </c>
      <c r="D212" s="239">
        <v>91</v>
      </c>
      <c r="E212" s="240">
        <v>0.27002967359050445</v>
      </c>
    </row>
    <row r="213" spans="1:5" s="857" customFormat="1" ht="17.25" customHeight="1">
      <c r="A213" s="701" t="s">
        <v>812</v>
      </c>
      <c r="B213" s="239">
        <v>0</v>
      </c>
      <c r="C213" s="239">
        <v>125</v>
      </c>
      <c r="D213" s="239">
        <v>125</v>
      </c>
      <c r="E213" s="240">
        <v>0.37091988130563797</v>
      </c>
    </row>
    <row r="214" spans="1:5" s="857" customFormat="1" ht="17.25" customHeight="1" thickBot="1">
      <c r="A214" s="701" t="s">
        <v>813</v>
      </c>
      <c r="B214" s="239">
        <v>1</v>
      </c>
      <c r="C214" s="239">
        <v>34</v>
      </c>
      <c r="D214" s="239">
        <v>35</v>
      </c>
      <c r="E214" s="240">
        <v>0.10385756676557864</v>
      </c>
    </row>
    <row r="215" spans="1:5" s="857" customFormat="1" ht="49.5" customHeight="1" thickTop="1" thickBot="1">
      <c r="A215" s="700" t="s">
        <v>6</v>
      </c>
      <c r="B215" s="378">
        <v>22</v>
      </c>
      <c r="C215" s="378">
        <v>315</v>
      </c>
      <c r="D215" s="378">
        <v>337</v>
      </c>
      <c r="E215" s="379">
        <v>1</v>
      </c>
    </row>
    <row r="216" spans="1:5" s="857" customFormat="1" ht="36.75" customHeight="1" thickTop="1">
      <c r="A216" s="702" t="s">
        <v>814</v>
      </c>
      <c r="B216" s="240">
        <v>6.5281899109792291E-2</v>
      </c>
      <c r="C216" s="240">
        <v>0.93471810089020768</v>
      </c>
      <c r="D216" s="240">
        <v>1</v>
      </c>
      <c r="E216" s="240">
        <v>2.967359050445104E-3</v>
      </c>
    </row>
    <row r="217" spans="1:5" s="857" customFormat="1" ht="9" customHeight="1" thickBot="1">
      <c r="A217" s="704"/>
      <c r="B217" s="382"/>
      <c r="C217" s="382"/>
      <c r="D217" s="567"/>
      <c r="E217" s="567"/>
    </row>
    <row r="218" spans="1:5" s="857" customFormat="1" ht="15.75" customHeight="1" thickTop="1">
      <c r="A218" s="627" t="s">
        <v>825</v>
      </c>
      <c r="B218" s="181"/>
      <c r="C218" s="181"/>
      <c r="D218" s="248"/>
      <c r="E218" s="568"/>
    </row>
    <row r="219" spans="1:5" s="857" customFormat="1" ht="9" customHeight="1">
      <c r="A219" s="624"/>
      <c r="B219" s="181"/>
      <c r="C219" s="181"/>
      <c r="D219" s="248"/>
      <c r="E219" s="568"/>
    </row>
    <row r="220" spans="1:5" s="857" customFormat="1" ht="9" customHeight="1">
      <c r="A220" s="624"/>
      <c r="B220" s="181"/>
      <c r="C220" s="181"/>
      <c r="D220" s="248"/>
      <c r="E220" s="568"/>
    </row>
    <row r="221" spans="1:5" s="857" customFormat="1" ht="9" customHeight="1">
      <c r="A221" s="624"/>
      <c r="B221" s="181"/>
      <c r="C221" s="181"/>
      <c r="D221" s="248"/>
      <c r="E221" s="568"/>
    </row>
    <row r="222" spans="1:5" s="857" customFormat="1" ht="9" customHeight="1">
      <c r="A222" s="624"/>
      <c r="B222" s="181"/>
      <c r="C222" s="181"/>
      <c r="D222" s="248"/>
      <c r="E222" s="568"/>
    </row>
    <row r="223" spans="1:5" s="857" customFormat="1" ht="9" customHeight="1">
      <c r="A223" s="182"/>
      <c r="B223" s="181"/>
      <c r="C223" s="181"/>
      <c r="D223" s="248"/>
      <c r="E223" s="568"/>
    </row>
    <row r="224" spans="1:5" s="857" customFormat="1" ht="9" customHeight="1">
      <c r="A224" s="624"/>
      <c r="B224" s="181"/>
      <c r="C224" s="181"/>
      <c r="D224" s="248"/>
      <c r="E224" s="568"/>
    </row>
    <row r="225" spans="1:5" s="857" customFormat="1" ht="9" customHeight="1">
      <c r="A225" s="624"/>
      <c r="B225" s="181"/>
      <c r="C225" s="181"/>
      <c r="D225" s="248"/>
      <c r="E225" s="568"/>
    </row>
    <row r="226" spans="1:5" s="857" customFormat="1" ht="15.75">
      <c r="A226" s="69"/>
      <c r="B226" s="431"/>
      <c r="C226" s="431"/>
      <c r="D226" s="70"/>
      <c r="E226" s="569"/>
    </row>
    <row r="227" spans="1:5" s="857" customFormat="1" ht="15.75">
      <c r="A227" s="69"/>
      <c r="B227" s="431"/>
      <c r="C227" s="431"/>
      <c r="D227" s="70"/>
      <c r="E227" s="569"/>
    </row>
    <row r="228" spans="1:5" s="857" customFormat="1" ht="15.75">
      <c r="A228" s="69"/>
      <c r="B228" s="431"/>
      <c r="C228" s="431"/>
      <c r="D228" s="70"/>
      <c r="E228" s="569"/>
    </row>
    <row r="229" spans="1:5" s="857" customFormat="1" ht="15.75">
      <c r="A229" s="69"/>
      <c r="B229" s="431"/>
      <c r="C229" s="431"/>
      <c r="D229" s="70"/>
      <c r="E229" s="569"/>
    </row>
    <row r="230" spans="1:5" s="857" customFormat="1" ht="15.75">
      <c r="A230" s="69"/>
      <c r="B230" s="431"/>
      <c r="C230" s="431"/>
      <c r="D230" s="70"/>
      <c r="E230" s="569"/>
    </row>
    <row r="231" spans="1:5" s="857" customFormat="1" ht="15.75">
      <c r="A231" s="69"/>
      <c r="B231" s="431"/>
      <c r="C231" s="431"/>
      <c r="D231" s="70"/>
      <c r="E231" s="569"/>
    </row>
    <row r="232" spans="1:5" s="857" customFormat="1" ht="15.75">
      <c r="A232" s="69"/>
      <c r="B232" s="431"/>
      <c r="C232" s="431"/>
      <c r="D232" s="70"/>
      <c r="E232" s="569"/>
    </row>
    <row r="233" spans="1:5" s="857" customFormat="1" ht="15.75">
      <c r="A233" s="69"/>
      <c r="B233" s="431"/>
      <c r="C233" s="431"/>
      <c r="D233" s="70"/>
      <c r="E233" s="569"/>
    </row>
    <row r="234" spans="1:5" s="857" customFormat="1" ht="15.75">
      <c r="A234" s="69"/>
      <c r="B234" s="431"/>
      <c r="C234" s="431"/>
      <c r="D234" s="70"/>
      <c r="E234" s="569"/>
    </row>
    <row r="235" spans="1:5" s="857" customFormat="1" ht="15.75">
      <c r="A235" s="69"/>
      <c r="B235" s="431"/>
      <c r="C235" s="431"/>
      <c r="D235" s="70"/>
      <c r="E235" s="569"/>
    </row>
    <row r="236" spans="1:5" s="857" customFormat="1" ht="15.75">
      <c r="A236" s="69"/>
      <c r="B236" s="431"/>
      <c r="C236" s="431"/>
      <c r="D236" s="70"/>
      <c r="E236" s="569"/>
    </row>
    <row r="237" spans="1:5" s="857" customFormat="1" ht="15.75">
      <c r="A237" s="69"/>
      <c r="B237" s="431"/>
      <c r="C237" s="431"/>
      <c r="D237" s="70"/>
      <c r="E237" s="569"/>
    </row>
    <row r="238" spans="1:5" s="857" customFormat="1" ht="15.75">
      <c r="A238" s="69"/>
      <c r="B238" s="431"/>
      <c r="C238" s="431"/>
      <c r="D238" s="70"/>
      <c r="E238" s="569"/>
    </row>
    <row r="239" spans="1:5" s="857" customFormat="1" ht="15.75">
      <c r="A239" s="69"/>
      <c r="B239" s="431"/>
      <c r="C239" s="431"/>
      <c r="D239" s="70"/>
      <c r="E239" s="569"/>
    </row>
    <row r="240" spans="1:5" s="857" customFormat="1" ht="15.75">
      <c r="A240" s="69"/>
      <c r="B240" s="431"/>
      <c r="C240" s="431"/>
      <c r="D240" s="70"/>
      <c r="E240" s="569"/>
    </row>
    <row r="241" spans="1:5" s="857" customFormat="1" ht="15.75">
      <c r="A241" s="69"/>
      <c r="B241" s="431"/>
      <c r="C241" s="431"/>
      <c r="D241" s="70"/>
      <c r="E241" s="569"/>
    </row>
    <row r="242" spans="1:5" s="857" customFormat="1" ht="15.75">
      <c r="A242" s="69"/>
      <c r="B242" s="431"/>
      <c r="C242" s="431"/>
      <c r="D242" s="70"/>
      <c r="E242" s="569"/>
    </row>
    <row r="243" spans="1:5" s="857" customFormat="1" ht="15.75">
      <c r="A243" s="69"/>
      <c r="B243" s="431"/>
      <c r="C243" s="431"/>
      <c r="D243" s="70"/>
      <c r="E243" s="569"/>
    </row>
    <row r="244" spans="1:5" s="857" customFormat="1" ht="15.75">
      <c r="A244" s="69"/>
      <c r="B244" s="431"/>
      <c r="C244" s="431"/>
      <c r="D244" s="70"/>
      <c r="E244" s="569"/>
    </row>
    <row r="245" spans="1:5" s="857" customFormat="1" ht="15.75">
      <c r="A245" s="69"/>
      <c r="B245" s="431"/>
      <c r="C245" s="431"/>
      <c r="D245" s="70"/>
      <c r="E245" s="569"/>
    </row>
    <row r="246" spans="1:5" s="857" customFormat="1" ht="15.75">
      <c r="A246" s="69"/>
      <c r="B246" s="431"/>
      <c r="C246" s="431"/>
      <c r="D246" s="70"/>
      <c r="E246" s="569"/>
    </row>
    <row r="247" spans="1:5" s="857" customFormat="1" ht="15.75">
      <c r="A247" s="69"/>
      <c r="B247" s="431"/>
      <c r="C247" s="431"/>
      <c r="D247" s="70"/>
      <c r="E247" s="569"/>
    </row>
    <row r="248" spans="1:5" s="857" customFormat="1" ht="15.75">
      <c r="A248" s="69"/>
      <c r="B248" s="431"/>
      <c r="C248" s="431"/>
      <c r="D248" s="70"/>
      <c r="E248" s="569"/>
    </row>
    <row r="249" spans="1:5" s="857" customFormat="1" ht="15.75">
      <c r="A249" s="69"/>
      <c r="B249" s="431"/>
      <c r="C249" s="431"/>
      <c r="D249" s="70"/>
      <c r="E249" s="569"/>
    </row>
    <row r="250" spans="1:5" s="857" customFormat="1" ht="15.75">
      <c r="A250" s="69"/>
      <c r="B250" s="431"/>
      <c r="C250" s="431"/>
      <c r="D250" s="70"/>
      <c r="E250" s="569"/>
    </row>
    <row r="251" spans="1:5" s="857" customFormat="1" ht="15.75">
      <c r="A251" s="69"/>
      <c r="B251" s="431"/>
      <c r="C251" s="431"/>
      <c r="D251" s="70"/>
      <c r="E251" s="569"/>
    </row>
    <row r="252" spans="1:5" s="857" customFormat="1" ht="15.75">
      <c r="A252" s="69"/>
      <c r="B252" s="431"/>
      <c r="C252" s="431"/>
      <c r="D252" s="70"/>
      <c r="E252" s="569"/>
    </row>
    <row r="253" spans="1:5" s="857" customFormat="1" ht="15.75">
      <c r="A253" s="69"/>
      <c r="B253" s="431"/>
      <c r="C253" s="431"/>
      <c r="D253" s="70"/>
      <c r="E253" s="569"/>
    </row>
    <row r="254" spans="1:5" s="857" customFormat="1" ht="15.75">
      <c r="A254" s="69"/>
      <c r="B254" s="431"/>
      <c r="C254" s="431"/>
      <c r="D254" s="70"/>
      <c r="E254" s="569"/>
    </row>
    <row r="255" spans="1:5" s="857" customFormat="1" ht="15.75">
      <c r="A255" s="69"/>
      <c r="B255" s="431"/>
      <c r="C255" s="431"/>
      <c r="D255" s="70"/>
      <c r="E255" s="569"/>
    </row>
    <row r="256" spans="1:5" s="857" customFormat="1" ht="15.75">
      <c r="A256" s="69"/>
      <c r="B256" s="431"/>
      <c r="C256" s="431"/>
      <c r="D256" s="70"/>
      <c r="E256" s="569"/>
    </row>
    <row r="257" spans="1:5" s="857" customFormat="1" ht="15.75">
      <c r="A257" s="69"/>
      <c r="B257" s="431"/>
      <c r="C257" s="431"/>
      <c r="D257" s="70"/>
      <c r="E257" s="569"/>
    </row>
    <row r="258" spans="1:5" s="857" customFormat="1" ht="15.75">
      <c r="A258" s="69"/>
      <c r="B258" s="431"/>
      <c r="C258" s="431"/>
      <c r="D258" s="70"/>
      <c r="E258" s="569"/>
    </row>
    <row r="259" spans="1:5" s="857" customFormat="1" ht="15.75">
      <c r="A259" s="69"/>
      <c r="B259" s="431"/>
      <c r="C259" s="431"/>
      <c r="D259" s="70"/>
      <c r="E259" s="569"/>
    </row>
    <row r="260" spans="1:5" s="857" customFormat="1" ht="15.75">
      <c r="A260" s="69"/>
      <c r="B260" s="431"/>
      <c r="C260" s="431"/>
      <c r="D260" s="70"/>
      <c r="E260" s="569"/>
    </row>
    <row r="261" spans="1:5" s="857" customFormat="1" ht="15.75">
      <c r="A261" s="69"/>
      <c r="B261" s="431"/>
      <c r="C261" s="431"/>
      <c r="D261" s="70"/>
      <c r="E261" s="569"/>
    </row>
    <row r="262" spans="1:5" s="857" customFormat="1" ht="15.75">
      <c r="A262" s="69"/>
      <c r="B262" s="431"/>
      <c r="C262" s="431"/>
      <c r="D262" s="70"/>
      <c r="E262" s="569"/>
    </row>
    <row r="263" spans="1:5" s="857" customFormat="1" ht="15.75">
      <c r="A263" s="69"/>
      <c r="B263" s="431"/>
      <c r="C263" s="431"/>
      <c r="D263" s="70"/>
      <c r="E263" s="569"/>
    </row>
    <row r="264" spans="1:5" s="857" customFormat="1" ht="15.75">
      <c r="A264" s="69"/>
      <c r="B264" s="431"/>
      <c r="C264" s="431"/>
      <c r="D264" s="70"/>
      <c r="E264" s="569"/>
    </row>
    <row r="265" spans="1:5" s="857" customFormat="1" ht="15.75">
      <c r="A265" s="69"/>
      <c r="B265" s="431"/>
      <c r="C265" s="431"/>
      <c r="D265" s="70"/>
      <c r="E265" s="569"/>
    </row>
    <row r="266" spans="1:5" s="857" customFormat="1" ht="15.75">
      <c r="A266" s="69"/>
      <c r="B266" s="70"/>
      <c r="C266" s="70"/>
      <c r="D266" s="70"/>
      <c r="E266" s="569"/>
    </row>
    <row r="267" spans="1:5" s="857" customFormat="1" ht="15.75">
      <c r="A267" s="69"/>
      <c r="B267" s="70"/>
      <c r="C267" s="70"/>
      <c r="D267" s="70"/>
      <c r="E267" s="569"/>
    </row>
    <row r="268" spans="1:5" s="857" customFormat="1" ht="15.75">
      <c r="A268" s="69"/>
      <c r="B268" s="70"/>
      <c r="C268" s="70"/>
      <c r="D268" s="70"/>
      <c r="E268" s="569"/>
    </row>
    <row r="269" spans="1:5" s="857" customFormat="1" ht="15.75">
      <c r="A269" s="69"/>
      <c r="B269" s="70"/>
      <c r="C269" s="70"/>
      <c r="D269" s="70"/>
      <c r="E269" s="569"/>
    </row>
    <row r="270" spans="1:5" s="857" customFormat="1" ht="15.75">
      <c r="A270" s="69"/>
      <c r="B270" s="70"/>
      <c r="C270" s="70"/>
      <c r="D270" s="70"/>
      <c r="E270" s="569"/>
    </row>
    <row r="271" spans="1:5" s="857" customFormat="1" ht="15.75">
      <c r="A271" s="69"/>
      <c r="B271" s="70"/>
      <c r="C271" s="70"/>
      <c r="D271" s="70"/>
      <c r="E271" s="569"/>
    </row>
    <row r="272" spans="1:5" s="857" customFormat="1" ht="15.75">
      <c r="A272" s="69"/>
      <c r="B272" s="70"/>
      <c r="C272" s="70"/>
      <c r="D272" s="70"/>
      <c r="E272" s="569"/>
    </row>
    <row r="273" spans="1:5" s="857" customFormat="1" ht="15.75">
      <c r="A273" s="69"/>
      <c r="B273" s="70"/>
      <c r="C273" s="70"/>
      <c r="D273" s="70"/>
      <c r="E273" s="569"/>
    </row>
    <row r="274" spans="1:5" s="857" customFormat="1" ht="15.75">
      <c r="A274" s="69"/>
      <c r="B274" s="70"/>
      <c r="C274" s="70"/>
      <c r="D274" s="70"/>
      <c r="E274" s="569"/>
    </row>
    <row r="275" spans="1:5" s="857" customFormat="1" ht="15.75">
      <c r="A275" s="69"/>
      <c r="B275" s="70"/>
      <c r="C275" s="70"/>
      <c r="D275" s="70"/>
      <c r="E275" s="569"/>
    </row>
    <row r="276" spans="1:5" s="857" customFormat="1" ht="15.75">
      <c r="A276" s="69"/>
      <c r="B276" s="70"/>
      <c r="C276" s="70"/>
      <c r="D276" s="70"/>
      <c r="E276" s="569"/>
    </row>
    <row r="277" spans="1:5" s="857" customFormat="1" ht="15.75">
      <c r="A277" s="69"/>
      <c r="B277" s="70"/>
      <c r="C277" s="70"/>
      <c r="D277" s="70"/>
      <c r="E277" s="569"/>
    </row>
    <row r="278" spans="1:5" s="857" customFormat="1" ht="15.75">
      <c r="A278" s="69"/>
      <c r="B278" s="70"/>
      <c r="C278" s="70"/>
      <c r="D278" s="70"/>
      <c r="E278" s="569"/>
    </row>
    <row r="279" spans="1:5" s="857" customFormat="1" ht="15.75">
      <c r="A279" s="69"/>
      <c r="B279" s="70"/>
      <c r="C279" s="70"/>
      <c r="D279" s="70"/>
      <c r="E279" s="569"/>
    </row>
    <row r="280" spans="1:5" s="857" customFormat="1" ht="15.75">
      <c r="A280" s="69"/>
      <c r="B280" s="70"/>
      <c r="C280" s="70"/>
      <c r="D280" s="70"/>
      <c r="E280" s="569"/>
    </row>
    <row r="281" spans="1:5" s="857" customFormat="1" ht="15.75">
      <c r="A281" s="69"/>
      <c r="B281" s="70"/>
      <c r="C281" s="70"/>
      <c r="D281" s="70"/>
      <c r="E281" s="569"/>
    </row>
    <row r="282" spans="1:5" s="857" customFormat="1" ht="15.75">
      <c r="A282" s="69"/>
      <c r="B282" s="70"/>
      <c r="C282" s="70"/>
      <c r="D282" s="70"/>
      <c r="E282" s="569"/>
    </row>
    <row r="283" spans="1:5" s="857" customFormat="1" ht="15.75">
      <c r="A283" s="69"/>
      <c r="B283" s="70"/>
      <c r="C283" s="70"/>
      <c r="D283" s="70"/>
      <c r="E283" s="569"/>
    </row>
    <row r="284" spans="1:5" s="857" customFormat="1" ht="15.75">
      <c r="A284" s="69"/>
      <c r="B284" s="70"/>
      <c r="C284" s="70"/>
      <c r="D284" s="70"/>
      <c r="E284" s="569"/>
    </row>
    <row r="285" spans="1:5" s="857" customFormat="1" ht="15.75">
      <c r="A285" s="69"/>
      <c r="B285" s="70"/>
      <c r="C285" s="70"/>
      <c r="D285" s="70"/>
      <c r="E285" s="569"/>
    </row>
    <row r="286" spans="1:5" s="857" customFormat="1" ht="15.75">
      <c r="A286" s="69"/>
      <c r="B286" s="70"/>
      <c r="C286" s="70"/>
      <c r="D286" s="70"/>
      <c r="E286" s="569"/>
    </row>
    <row r="287" spans="1:5" s="857" customFormat="1" ht="15.75">
      <c r="A287" s="69"/>
      <c r="B287" s="70"/>
      <c r="C287" s="70"/>
      <c r="D287" s="70"/>
      <c r="E287" s="569"/>
    </row>
    <row r="288" spans="1:5" s="857" customFormat="1" ht="15.75">
      <c r="A288" s="69"/>
      <c r="B288" s="70"/>
      <c r="C288" s="70"/>
      <c r="D288" s="70"/>
      <c r="E288" s="569"/>
    </row>
    <row r="289" spans="1:5" s="857" customFormat="1" ht="15.75">
      <c r="A289" s="69"/>
      <c r="B289" s="70"/>
      <c r="C289" s="70"/>
      <c r="D289" s="70"/>
      <c r="E289" s="569"/>
    </row>
    <row r="290" spans="1:5" s="857" customFormat="1" ht="15.75">
      <c r="A290" s="69"/>
      <c r="B290" s="70"/>
      <c r="C290" s="70"/>
      <c r="D290" s="70"/>
      <c r="E290" s="569"/>
    </row>
    <row r="291" spans="1:5" s="857" customFormat="1" ht="15.75">
      <c r="A291" s="69"/>
      <c r="B291" s="70"/>
      <c r="C291" s="70"/>
      <c r="D291" s="70"/>
      <c r="E291" s="569"/>
    </row>
    <row r="292" spans="1:5" s="857" customFormat="1" ht="15.75">
      <c r="A292" s="69"/>
      <c r="B292" s="70"/>
      <c r="C292" s="70"/>
      <c r="D292" s="70"/>
      <c r="E292" s="569"/>
    </row>
    <row r="293" spans="1:5" s="857" customFormat="1" ht="15.75">
      <c r="A293" s="69"/>
      <c r="B293" s="70"/>
      <c r="C293" s="70"/>
      <c r="D293" s="70"/>
      <c r="E293" s="569"/>
    </row>
    <row r="294" spans="1:5" s="857" customFormat="1" ht="15.75">
      <c r="A294" s="69"/>
      <c r="B294" s="70"/>
      <c r="C294" s="70"/>
      <c r="D294" s="70"/>
      <c r="E294" s="569"/>
    </row>
    <row r="295" spans="1:5" s="857" customFormat="1" ht="15.75">
      <c r="A295" s="69"/>
      <c r="B295" s="70"/>
      <c r="C295" s="70"/>
      <c r="D295" s="70"/>
      <c r="E295" s="569"/>
    </row>
    <row r="296" spans="1:5" s="857" customFormat="1" ht="15.75">
      <c r="A296" s="69"/>
      <c r="B296" s="70"/>
      <c r="C296" s="70"/>
      <c r="D296" s="70"/>
      <c r="E296" s="569"/>
    </row>
    <row r="297" spans="1:5" s="857" customFormat="1" ht="15.75">
      <c r="A297" s="69"/>
      <c r="B297" s="70"/>
      <c r="C297" s="70"/>
      <c r="D297" s="70"/>
      <c r="E297" s="569"/>
    </row>
    <row r="298" spans="1:5" s="857" customFormat="1" ht="15.75">
      <c r="A298" s="69"/>
      <c r="B298" s="70"/>
      <c r="C298" s="70"/>
      <c r="D298" s="70"/>
      <c r="E298" s="569"/>
    </row>
    <row r="299" spans="1:5" s="857" customFormat="1" ht="15.75">
      <c r="A299" s="69"/>
      <c r="B299" s="70"/>
      <c r="C299" s="70"/>
      <c r="D299" s="70"/>
      <c r="E299" s="569"/>
    </row>
    <row r="300" spans="1:5" s="857" customFormat="1" ht="15.75">
      <c r="A300" s="69"/>
      <c r="B300" s="70"/>
      <c r="C300" s="70"/>
      <c r="D300" s="70"/>
      <c r="E300" s="569"/>
    </row>
    <row r="301" spans="1:5" s="857" customFormat="1" ht="15.75">
      <c r="A301" s="69"/>
      <c r="B301" s="70"/>
      <c r="C301" s="70"/>
      <c r="D301" s="70"/>
      <c r="E301" s="569"/>
    </row>
    <row r="302" spans="1:5" s="857" customFormat="1" ht="15.75">
      <c r="A302" s="69"/>
      <c r="B302" s="70"/>
      <c r="C302" s="70"/>
      <c r="D302" s="70"/>
      <c r="E302" s="569"/>
    </row>
    <row r="303" spans="1:5" s="857" customFormat="1" ht="15.75">
      <c r="A303" s="69"/>
      <c r="B303" s="70"/>
      <c r="C303" s="70"/>
      <c r="D303" s="70"/>
      <c r="E303" s="569"/>
    </row>
    <row r="304" spans="1:5" s="857" customFormat="1" ht="15.75">
      <c r="A304" s="69"/>
      <c r="B304" s="70"/>
      <c r="C304" s="70"/>
      <c r="D304" s="70"/>
      <c r="E304" s="569"/>
    </row>
    <row r="305" spans="1:5" s="857" customFormat="1" ht="15.75">
      <c r="A305" s="69"/>
      <c r="B305" s="70"/>
      <c r="C305" s="70"/>
      <c r="D305" s="70"/>
      <c r="E305" s="569"/>
    </row>
    <row r="306" spans="1:5" s="857" customFormat="1" ht="15.75">
      <c r="A306" s="69"/>
      <c r="B306" s="70"/>
      <c r="C306" s="70"/>
      <c r="D306" s="70"/>
      <c r="E306" s="569"/>
    </row>
    <row r="307" spans="1:5" s="857" customFormat="1" ht="15.75">
      <c r="A307" s="69"/>
      <c r="B307" s="70"/>
      <c r="C307" s="70"/>
      <c r="D307" s="70"/>
      <c r="E307" s="569"/>
    </row>
    <row r="308" spans="1:5" s="857" customFormat="1" ht="15.75">
      <c r="A308" s="69"/>
      <c r="B308" s="70"/>
      <c r="C308" s="70"/>
      <c r="D308" s="70"/>
      <c r="E308" s="569"/>
    </row>
    <row r="309" spans="1:5" s="857" customFormat="1" ht="15.75">
      <c r="A309" s="69"/>
      <c r="B309" s="70"/>
      <c r="C309" s="70"/>
      <c r="D309" s="70"/>
      <c r="E309" s="569"/>
    </row>
    <row r="310" spans="1:5" s="857" customFormat="1" ht="15.75">
      <c r="A310" s="69"/>
      <c r="B310" s="70"/>
      <c r="C310" s="70"/>
      <c r="D310" s="70"/>
      <c r="E310" s="569"/>
    </row>
    <row r="311" spans="1:5" s="857" customFormat="1" ht="15.75">
      <c r="A311" s="69"/>
      <c r="B311" s="70"/>
      <c r="C311" s="70"/>
      <c r="D311" s="70"/>
      <c r="E311" s="569"/>
    </row>
    <row r="312" spans="1:5" s="857" customFormat="1" ht="15.75">
      <c r="A312" s="69"/>
      <c r="B312" s="70"/>
      <c r="C312" s="70"/>
      <c r="D312" s="70"/>
      <c r="E312" s="569"/>
    </row>
    <row r="313" spans="1:5" s="857" customFormat="1" ht="15.75">
      <c r="A313" s="69"/>
      <c r="B313" s="70"/>
      <c r="C313" s="70"/>
      <c r="D313" s="70"/>
      <c r="E313" s="569"/>
    </row>
    <row r="314" spans="1:5" s="857" customFormat="1" ht="15.75">
      <c r="A314" s="69"/>
      <c r="B314" s="70"/>
      <c r="C314" s="70"/>
      <c r="D314" s="70"/>
      <c r="E314" s="569"/>
    </row>
    <row r="315" spans="1:5" s="857" customFormat="1" ht="15.75">
      <c r="A315" s="69"/>
      <c r="B315" s="70"/>
      <c r="C315" s="70"/>
      <c r="D315" s="70"/>
      <c r="E315" s="569"/>
    </row>
    <row r="316" spans="1:5" s="857" customFormat="1" ht="15.75">
      <c r="A316" s="69"/>
      <c r="B316" s="70"/>
      <c r="C316" s="70"/>
      <c r="D316" s="70"/>
      <c r="E316" s="569"/>
    </row>
    <row r="317" spans="1:5" s="857" customFormat="1" ht="15.75">
      <c r="A317" s="69"/>
      <c r="B317" s="70"/>
      <c r="C317" s="70"/>
      <c r="D317" s="70"/>
      <c r="E317" s="569"/>
    </row>
    <row r="318" spans="1:5" s="857" customFormat="1" ht="15.75">
      <c r="A318" s="69"/>
      <c r="B318" s="70"/>
      <c r="C318" s="70"/>
      <c r="D318" s="70"/>
      <c r="E318" s="569"/>
    </row>
    <row r="319" spans="1:5" s="857" customFormat="1" ht="15.75">
      <c r="A319" s="69"/>
      <c r="B319" s="70"/>
      <c r="C319" s="70"/>
      <c r="D319" s="70"/>
      <c r="E319" s="569"/>
    </row>
    <row r="320" spans="1:5" s="857" customFormat="1" ht="15.75">
      <c r="A320" s="69"/>
      <c r="B320" s="70"/>
      <c r="C320" s="70"/>
      <c r="D320" s="70"/>
      <c r="E320" s="569"/>
    </row>
    <row r="321" spans="1:5" s="857" customFormat="1" ht="15.75">
      <c r="A321" s="69"/>
      <c r="B321" s="70"/>
      <c r="C321" s="70"/>
      <c r="D321" s="70"/>
      <c r="E321" s="569"/>
    </row>
    <row r="322" spans="1:5" s="857" customFormat="1" ht="15.75">
      <c r="A322" s="69"/>
      <c r="B322" s="70"/>
      <c r="C322" s="70"/>
      <c r="D322" s="70"/>
      <c r="E322" s="569"/>
    </row>
    <row r="323" spans="1:5" s="857" customFormat="1" ht="15.75">
      <c r="A323" s="69"/>
      <c r="B323" s="70"/>
      <c r="C323" s="70"/>
      <c r="D323" s="70"/>
      <c r="E323" s="569"/>
    </row>
    <row r="324" spans="1:5" s="857" customFormat="1" ht="15.75">
      <c r="A324" s="69"/>
      <c r="B324" s="70"/>
      <c r="C324" s="70"/>
      <c r="D324" s="70"/>
      <c r="E324" s="569"/>
    </row>
    <row r="325" spans="1:5" s="857" customFormat="1" ht="15.75">
      <c r="A325" s="69"/>
      <c r="B325" s="70"/>
      <c r="C325" s="70"/>
      <c r="D325" s="70"/>
      <c r="E325" s="569"/>
    </row>
    <row r="326" spans="1:5" s="857" customFormat="1" ht="15.75">
      <c r="A326" s="69"/>
      <c r="B326" s="70"/>
      <c r="C326" s="70"/>
      <c r="D326" s="70"/>
      <c r="E326" s="569"/>
    </row>
    <row r="327" spans="1:5" s="857" customFormat="1" ht="15.75">
      <c r="A327" s="69"/>
      <c r="B327" s="70"/>
      <c r="C327" s="70"/>
      <c r="D327" s="70"/>
      <c r="E327" s="569"/>
    </row>
    <row r="328" spans="1:5" s="857" customFormat="1" ht="15.75">
      <c r="A328" s="69"/>
      <c r="B328" s="70"/>
      <c r="C328" s="70"/>
      <c r="D328" s="70"/>
      <c r="E328" s="569"/>
    </row>
    <row r="329" spans="1:5" s="857" customFormat="1" ht="15.75">
      <c r="A329" s="69"/>
      <c r="B329" s="70"/>
      <c r="C329" s="70"/>
      <c r="D329" s="70"/>
      <c r="E329" s="569"/>
    </row>
    <row r="330" spans="1:5" s="857" customFormat="1" ht="15.75">
      <c r="A330" s="69"/>
      <c r="B330" s="70"/>
      <c r="C330" s="70"/>
      <c r="D330" s="70"/>
      <c r="E330" s="569"/>
    </row>
    <row r="331" spans="1:5" s="857" customFormat="1" ht="15.75">
      <c r="A331" s="69"/>
      <c r="B331" s="70"/>
      <c r="C331" s="70"/>
      <c r="D331" s="70"/>
      <c r="E331" s="569"/>
    </row>
    <row r="332" spans="1:5" s="857" customFormat="1" ht="15.75">
      <c r="A332" s="69"/>
      <c r="B332" s="70"/>
      <c r="C332" s="70"/>
      <c r="D332" s="70"/>
      <c r="E332" s="569"/>
    </row>
    <row r="333" spans="1:5" s="857" customFormat="1" ht="15.75">
      <c r="A333" s="69"/>
      <c r="B333" s="70"/>
      <c r="C333" s="70"/>
      <c r="D333" s="70"/>
      <c r="E333" s="569"/>
    </row>
    <row r="334" spans="1:5" s="857" customFormat="1" ht="15.75">
      <c r="A334" s="69"/>
      <c r="B334" s="70"/>
      <c r="C334" s="70"/>
      <c r="D334" s="70"/>
      <c r="E334" s="569"/>
    </row>
    <row r="335" spans="1:5" s="857" customFormat="1" ht="15.75">
      <c r="A335" s="69"/>
      <c r="B335" s="70"/>
      <c r="C335" s="70"/>
      <c r="D335" s="70"/>
      <c r="E335" s="569"/>
    </row>
    <row r="336" spans="1:5" s="857" customFormat="1" ht="15.75">
      <c r="A336" s="69"/>
      <c r="B336" s="70"/>
      <c r="C336" s="70"/>
      <c r="D336" s="70"/>
      <c r="E336" s="569"/>
    </row>
    <row r="337" spans="1:5" s="857" customFormat="1" ht="15.75">
      <c r="A337" s="69"/>
      <c r="B337" s="70"/>
      <c r="C337" s="70"/>
      <c r="D337" s="70"/>
      <c r="E337" s="569"/>
    </row>
    <row r="338" spans="1:5" s="857" customFormat="1" ht="15.75">
      <c r="A338" s="69"/>
      <c r="B338" s="70"/>
      <c r="C338" s="70"/>
      <c r="D338" s="70"/>
      <c r="E338" s="569"/>
    </row>
    <row r="339" spans="1:5" s="857" customFormat="1" ht="15.75">
      <c r="A339" s="69"/>
      <c r="B339" s="70"/>
      <c r="C339" s="70"/>
      <c r="D339" s="70"/>
      <c r="E339" s="569"/>
    </row>
    <row r="340" spans="1:5" s="857" customFormat="1" ht="15.75">
      <c r="A340" s="69"/>
      <c r="B340" s="70"/>
      <c r="C340" s="70"/>
      <c r="D340" s="70"/>
      <c r="E340" s="569"/>
    </row>
    <row r="341" spans="1:5" s="857" customFormat="1" ht="15.75">
      <c r="A341" s="69"/>
      <c r="B341" s="70"/>
      <c r="C341" s="70"/>
      <c r="D341" s="70"/>
      <c r="E341" s="569"/>
    </row>
    <row r="342" spans="1:5" s="857" customFormat="1" ht="15.75">
      <c r="A342" s="69"/>
      <c r="B342" s="70"/>
      <c r="C342" s="70"/>
      <c r="D342" s="70"/>
      <c r="E342" s="569"/>
    </row>
    <row r="343" spans="1:5" s="857" customFormat="1" ht="15.75">
      <c r="A343" s="69"/>
      <c r="B343" s="70"/>
      <c r="C343" s="70"/>
      <c r="D343" s="70"/>
      <c r="E343" s="569"/>
    </row>
    <row r="344" spans="1:5" s="857" customFormat="1" ht="15.75">
      <c r="A344" s="69"/>
      <c r="B344" s="70"/>
      <c r="C344" s="70"/>
      <c r="D344" s="70"/>
      <c r="E344" s="569"/>
    </row>
    <row r="345" spans="1:5" s="857" customFormat="1" ht="15.75">
      <c r="A345" s="69"/>
      <c r="B345" s="70"/>
      <c r="C345" s="70"/>
      <c r="D345" s="70"/>
      <c r="E345" s="569"/>
    </row>
    <row r="346" spans="1:5" s="857" customFormat="1" ht="15.75">
      <c r="A346" s="69"/>
      <c r="B346" s="70"/>
      <c r="C346" s="70"/>
      <c r="D346" s="70"/>
      <c r="E346" s="569"/>
    </row>
    <row r="347" spans="1:5" s="857" customFormat="1" ht="15.75">
      <c r="A347" s="69"/>
      <c r="B347" s="70"/>
      <c r="C347" s="70"/>
      <c r="D347" s="70"/>
      <c r="E347" s="569"/>
    </row>
    <row r="348" spans="1:5" s="857" customFormat="1" ht="15.75">
      <c r="A348" s="69"/>
      <c r="B348" s="70"/>
      <c r="C348" s="70"/>
      <c r="D348" s="70"/>
      <c r="E348" s="569"/>
    </row>
    <row r="349" spans="1:5" s="857" customFormat="1" ht="15.75">
      <c r="A349" s="69"/>
      <c r="B349" s="70"/>
      <c r="C349" s="70"/>
      <c r="D349" s="70"/>
      <c r="E349" s="569"/>
    </row>
    <row r="350" spans="1:5" s="857" customFormat="1" ht="15.75">
      <c r="A350" s="69"/>
      <c r="B350" s="70"/>
      <c r="C350" s="70"/>
      <c r="D350" s="70"/>
      <c r="E350" s="569"/>
    </row>
    <row r="351" spans="1:5" s="857" customFormat="1" ht="15.75">
      <c r="A351" s="69"/>
      <c r="B351" s="70"/>
      <c r="C351" s="70"/>
      <c r="D351" s="70"/>
      <c r="E351" s="569"/>
    </row>
    <row r="352" spans="1:5" s="857" customFormat="1" ht="15.75">
      <c r="A352" s="69"/>
      <c r="B352" s="70"/>
      <c r="C352" s="70"/>
      <c r="D352" s="70"/>
      <c r="E352" s="569"/>
    </row>
    <row r="353" spans="1:5" s="857" customFormat="1" ht="15.75">
      <c r="A353" s="69"/>
      <c r="B353" s="70"/>
      <c r="C353" s="70"/>
      <c r="D353" s="70"/>
      <c r="E353" s="569"/>
    </row>
    <row r="354" spans="1:5" s="857" customFormat="1" ht="15.75">
      <c r="A354" s="69"/>
      <c r="B354" s="70"/>
      <c r="C354" s="70"/>
      <c r="D354" s="70"/>
      <c r="E354" s="569"/>
    </row>
    <row r="355" spans="1:5" s="857" customFormat="1" ht="15.75">
      <c r="A355" s="69"/>
      <c r="B355" s="70"/>
      <c r="C355" s="70"/>
      <c r="D355" s="70"/>
      <c r="E355" s="569"/>
    </row>
    <row r="356" spans="1:5" s="857" customFormat="1" ht="15.75">
      <c r="A356" s="69"/>
      <c r="B356" s="70"/>
      <c r="C356" s="70"/>
      <c r="D356" s="70"/>
      <c r="E356" s="569"/>
    </row>
    <row r="357" spans="1:5" s="857" customFormat="1" ht="15.75">
      <c r="A357" s="69"/>
      <c r="B357" s="70"/>
      <c r="C357" s="70"/>
      <c r="D357" s="70"/>
      <c r="E357" s="569"/>
    </row>
    <row r="358" spans="1:5" s="857" customFormat="1" ht="15.75">
      <c r="A358" s="69"/>
      <c r="B358" s="70"/>
      <c r="C358" s="70"/>
      <c r="D358" s="70"/>
      <c r="E358" s="569"/>
    </row>
    <row r="359" spans="1:5" s="857" customFormat="1" ht="15.75">
      <c r="A359" s="69"/>
      <c r="B359" s="70"/>
      <c r="C359" s="70"/>
      <c r="D359" s="70"/>
      <c r="E359" s="569"/>
    </row>
    <row r="360" spans="1:5" s="857" customFormat="1" ht="15.75">
      <c r="A360" s="69"/>
      <c r="B360" s="70"/>
      <c r="C360" s="70"/>
      <c r="D360" s="70"/>
      <c r="E360" s="569"/>
    </row>
    <row r="361" spans="1:5" s="857" customFormat="1" ht="15.75">
      <c r="A361" s="69"/>
      <c r="B361" s="70"/>
      <c r="C361" s="70"/>
      <c r="D361" s="70"/>
      <c r="E361" s="569"/>
    </row>
    <row r="362" spans="1:5" s="857" customFormat="1" ht="15.75">
      <c r="A362" s="69"/>
      <c r="B362" s="70"/>
      <c r="C362" s="70"/>
      <c r="D362" s="70"/>
      <c r="E362" s="569"/>
    </row>
    <row r="363" spans="1:5" s="857" customFormat="1" ht="15.75">
      <c r="A363" s="69"/>
      <c r="B363" s="70"/>
      <c r="C363" s="70"/>
      <c r="D363" s="70"/>
      <c r="E363" s="569"/>
    </row>
    <row r="364" spans="1:5" s="857" customFormat="1" ht="15.75">
      <c r="A364" s="69"/>
      <c r="B364" s="70"/>
      <c r="C364" s="70"/>
      <c r="D364" s="70"/>
      <c r="E364" s="569"/>
    </row>
    <row r="365" spans="1:5" s="857" customFormat="1" ht="15.75">
      <c r="A365" s="69"/>
      <c r="B365" s="70"/>
      <c r="C365" s="70"/>
      <c r="D365" s="70"/>
      <c r="E365" s="569"/>
    </row>
    <row r="366" spans="1:5" s="857" customFormat="1" ht="15.75">
      <c r="A366" s="69"/>
      <c r="B366" s="70"/>
      <c r="C366" s="70"/>
      <c r="D366" s="70"/>
      <c r="E366" s="569"/>
    </row>
    <row r="367" spans="1:5" s="857" customFormat="1" ht="15.75">
      <c r="A367" s="69"/>
      <c r="B367" s="70"/>
      <c r="C367" s="70"/>
      <c r="D367" s="70"/>
      <c r="E367" s="569"/>
    </row>
    <row r="368" spans="1:5" s="857" customFormat="1" ht="15.75">
      <c r="A368" s="69"/>
      <c r="B368" s="70"/>
      <c r="C368" s="70"/>
      <c r="D368" s="70"/>
      <c r="E368" s="569"/>
    </row>
    <row r="369" spans="1:5" s="857" customFormat="1" ht="15.75">
      <c r="A369" s="69"/>
      <c r="B369" s="70"/>
      <c r="C369" s="70"/>
      <c r="D369" s="70"/>
      <c r="E369" s="569"/>
    </row>
    <row r="370" spans="1:5" s="857" customFormat="1" ht="15.75">
      <c r="A370" s="69"/>
      <c r="B370" s="70"/>
      <c r="C370" s="70"/>
      <c r="D370" s="70"/>
      <c r="E370" s="569"/>
    </row>
    <row r="371" spans="1:5" s="857" customFormat="1" ht="15.75">
      <c r="A371" s="69"/>
      <c r="B371" s="70"/>
      <c r="C371" s="70"/>
      <c r="D371" s="70"/>
      <c r="E371" s="569"/>
    </row>
    <row r="372" spans="1:5" s="857" customFormat="1" ht="15.75">
      <c r="A372" s="69"/>
      <c r="B372" s="70"/>
      <c r="C372" s="70"/>
      <c r="D372" s="70"/>
      <c r="E372" s="569"/>
    </row>
    <row r="373" spans="1:5" s="857" customFormat="1" ht="15.75">
      <c r="A373" s="69"/>
      <c r="B373" s="70"/>
      <c r="C373" s="70"/>
      <c r="D373" s="70"/>
      <c r="E373" s="569"/>
    </row>
    <row r="374" spans="1:5" s="857" customFormat="1" ht="15.75">
      <c r="A374" s="69"/>
      <c r="B374" s="70"/>
      <c r="C374" s="70"/>
      <c r="D374" s="70"/>
      <c r="E374" s="569"/>
    </row>
    <row r="375" spans="1:5" s="857" customFormat="1" ht="15.75">
      <c r="A375" s="69"/>
      <c r="B375" s="70"/>
      <c r="C375" s="70"/>
      <c r="D375" s="70"/>
      <c r="E375" s="569"/>
    </row>
    <row r="376" spans="1:5" s="857" customFormat="1" ht="15.75">
      <c r="A376" s="69"/>
      <c r="B376" s="70"/>
      <c r="C376" s="70"/>
      <c r="D376" s="70"/>
      <c r="E376" s="569"/>
    </row>
    <row r="377" spans="1:5" s="857" customFormat="1" ht="15.75">
      <c r="A377" s="69"/>
      <c r="B377" s="70"/>
      <c r="C377" s="70"/>
      <c r="D377" s="70"/>
      <c r="E377" s="569"/>
    </row>
    <row r="378" spans="1:5" s="857" customFormat="1" ht="15.75">
      <c r="A378" s="69"/>
      <c r="B378" s="70"/>
      <c r="C378" s="70"/>
      <c r="D378" s="70"/>
      <c r="E378" s="569"/>
    </row>
    <row r="379" spans="1:5" s="857" customFormat="1" ht="15.75">
      <c r="A379" s="69"/>
      <c r="B379" s="70"/>
      <c r="C379" s="70"/>
      <c r="D379" s="70"/>
      <c r="E379" s="569"/>
    </row>
    <row r="380" spans="1:5" s="857" customFormat="1" ht="15.75">
      <c r="A380" s="69"/>
      <c r="B380" s="70"/>
      <c r="C380" s="70"/>
      <c r="D380" s="70"/>
      <c r="E380" s="569"/>
    </row>
    <row r="381" spans="1:5" s="857" customFormat="1" ht="15.75">
      <c r="A381" s="69"/>
      <c r="B381" s="70"/>
      <c r="C381" s="70"/>
      <c r="D381" s="70"/>
      <c r="E381" s="569"/>
    </row>
    <row r="382" spans="1:5" s="857" customFormat="1" ht="15.75">
      <c r="A382" s="69"/>
      <c r="B382" s="70"/>
      <c r="C382" s="70"/>
      <c r="D382" s="70"/>
      <c r="E382" s="569"/>
    </row>
    <row r="383" spans="1:5" s="857" customFormat="1" ht="15.75">
      <c r="A383" s="69"/>
      <c r="B383" s="70"/>
      <c r="C383" s="70"/>
      <c r="D383" s="70"/>
      <c r="E383" s="569"/>
    </row>
    <row r="384" spans="1:5" s="857" customFormat="1" ht="15.75">
      <c r="A384" s="69"/>
      <c r="B384" s="70"/>
      <c r="C384" s="70"/>
      <c r="D384" s="70"/>
      <c r="E384" s="569"/>
    </row>
    <row r="385" spans="1:5" s="857" customFormat="1" ht="15.75">
      <c r="A385" s="69"/>
      <c r="B385" s="70"/>
      <c r="C385" s="70"/>
      <c r="D385" s="70"/>
      <c r="E385" s="569"/>
    </row>
    <row r="386" spans="1:5" s="857" customFormat="1" ht="15.75">
      <c r="A386" s="69"/>
      <c r="B386" s="70"/>
      <c r="C386" s="70"/>
      <c r="D386" s="70"/>
      <c r="E386" s="569"/>
    </row>
    <row r="387" spans="1:5" s="857" customFormat="1" ht="15.75">
      <c r="A387" s="69"/>
      <c r="B387" s="70"/>
      <c r="C387" s="70"/>
      <c r="D387" s="70"/>
      <c r="E387" s="569"/>
    </row>
    <row r="388" spans="1:5" s="857" customFormat="1" ht="15.75">
      <c r="A388" s="69"/>
      <c r="B388" s="70"/>
      <c r="C388" s="70"/>
      <c r="D388" s="70"/>
      <c r="E388" s="569"/>
    </row>
    <row r="389" spans="1:5" s="857" customFormat="1" ht="15.75">
      <c r="A389" s="69"/>
      <c r="B389" s="70"/>
      <c r="C389" s="70"/>
      <c r="D389" s="70"/>
      <c r="E389" s="569"/>
    </row>
    <row r="390" spans="1:5" s="857" customFormat="1" ht="15.75">
      <c r="A390" s="69"/>
      <c r="B390" s="70"/>
      <c r="C390" s="70"/>
      <c r="D390" s="70"/>
      <c r="E390" s="569"/>
    </row>
    <row r="391" spans="1:5" s="857" customFormat="1" ht="15.75">
      <c r="A391" s="69"/>
      <c r="B391" s="70"/>
      <c r="C391" s="70"/>
      <c r="D391" s="70"/>
      <c r="E391" s="569"/>
    </row>
    <row r="392" spans="1:5" s="857" customFormat="1" ht="15.75">
      <c r="A392" s="69"/>
      <c r="B392" s="70"/>
      <c r="C392" s="70"/>
      <c r="D392" s="70"/>
      <c r="E392" s="569"/>
    </row>
    <row r="393" spans="1:5" s="857" customFormat="1" ht="15.75">
      <c r="A393" s="69"/>
      <c r="B393" s="70"/>
      <c r="C393" s="70"/>
      <c r="D393" s="70"/>
      <c r="E393" s="569"/>
    </row>
    <row r="394" spans="1:5" s="857" customFormat="1" ht="15.75">
      <c r="A394" s="69"/>
      <c r="B394" s="70"/>
      <c r="C394" s="70"/>
      <c r="D394" s="70"/>
      <c r="E394" s="569"/>
    </row>
    <row r="395" spans="1:5" s="857" customFormat="1" ht="15.75">
      <c r="A395" s="69"/>
      <c r="B395" s="70"/>
      <c r="C395" s="70"/>
      <c r="D395" s="70"/>
      <c r="E395" s="569"/>
    </row>
    <row r="396" spans="1:5" s="857" customFormat="1" ht="15.75">
      <c r="A396" s="69"/>
      <c r="B396" s="70"/>
      <c r="C396" s="70"/>
      <c r="D396" s="70"/>
      <c r="E396" s="569"/>
    </row>
    <row r="397" spans="1:5" s="857" customFormat="1" ht="15.75">
      <c r="A397" s="69"/>
      <c r="B397" s="70"/>
      <c r="C397" s="70"/>
      <c r="D397" s="70"/>
      <c r="E397" s="569"/>
    </row>
    <row r="398" spans="1:5" s="857" customFormat="1" ht="15.75">
      <c r="A398" s="69"/>
      <c r="B398" s="70"/>
      <c r="C398" s="70"/>
      <c r="D398" s="70"/>
      <c r="E398" s="569"/>
    </row>
    <row r="399" spans="1:5" s="857" customFormat="1" ht="15.75">
      <c r="A399" s="69"/>
      <c r="B399" s="70"/>
      <c r="C399" s="70"/>
      <c r="D399" s="70"/>
      <c r="E399" s="569"/>
    </row>
    <row r="400" spans="1:5" s="857" customFormat="1" ht="15.75">
      <c r="A400" s="69"/>
      <c r="B400" s="70"/>
      <c r="C400" s="70"/>
      <c r="D400" s="70"/>
      <c r="E400" s="569"/>
    </row>
    <row r="401" spans="1:5" s="857" customFormat="1" ht="15.75">
      <c r="A401" s="69"/>
      <c r="B401" s="70"/>
      <c r="C401" s="70"/>
      <c r="D401" s="70"/>
      <c r="E401" s="569"/>
    </row>
    <row r="402" spans="1:5" s="857" customFormat="1" ht="15.75">
      <c r="A402" s="69"/>
      <c r="B402" s="70"/>
      <c r="C402" s="70"/>
      <c r="D402" s="70"/>
      <c r="E402" s="569"/>
    </row>
    <row r="403" spans="1:5" s="857" customFormat="1" ht="15.75">
      <c r="A403" s="69"/>
      <c r="B403" s="70"/>
      <c r="C403" s="70"/>
      <c r="D403" s="70"/>
      <c r="E403" s="569"/>
    </row>
    <row r="404" spans="1:5" s="857" customFormat="1" ht="15.75">
      <c r="A404" s="69"/>
      <c r="B404" s="70"/>
      <c r="C404" s="70"/>
      <c r="D404" s="70"/>
      <c r="E404" s="569"/>
    </row>
    <row r="405" spans="1:5" s="857" customFormat="1" ht="15.75">
      <c r="A405" s="69"/>
      <c r="B405" s="70"/>
      <c r="C405" s="70"/>
      <c r="D405" s="70"/>
      <c r="E405" s="569"/>
    </row>
    <row r="406" spans="1:5" s="857" customFormat="1" ht="15.75">
      <c r="A406" s="69"/>
      <c r="B406" s="70"/>
      <c r="C406" s="70"/>
      <c r="D406" s="70"/>
      <c r="E406" s="569"/>
    </row>
    <row r="407" spans="1:5" s="857" customFormat="1" ht="15.75">
      <c r="A407" s="69"/>
      <c r="B407" s="70"/>
      <c r="C407" s="70"/>
      <c r="D407" s="70"/>
      <c r="E407" s="569"/>
    </row>
    <row r="408" spans="1:5" s="857" customFormat="1" ht="15.75">
      <c r="A408" s="69"/>
      <c r="B408" s="70"/>
      <c r="C408" s="70"/>
      <c r="D408" s="70"/>
      <c r="E408" s="569"/>
    </row>
    <row r="409" spans="1:5" s="857" customFormat="1" ht="15.75">
      <c r="A409" s="69"/>
      <c r="B409" s="70"/>
      <c r="C409" s="70"/>
      <c r="D409" s="70"/>
      <c r="E409" s="569"/>
    </row>
    <row r="410" spans="1:5" s="857" customFormat="1" ht="15.75">
      <c r="A410" s="69"/>
      <c r="B410" s="70"/>
      <c r="C410" s="70"/>
      <c r="D410" s="70"/>
      <c r="E410" s="569"/>
    </row>
    <row r="411" spans="1:5" s="857" customFormat="1" ht="15.75">
      <c r="A411" s="69"/>
      <c r="B411" s="70"/>
      <c r="C411" s="70"/>
      <c r="D411" s="70"/>
      <c r="E411" s="569"/>
    </row>
    <row r="412" spans="1:5" s="857" customFormat="1" ht="15.75">
      <c r="A412" s="69"/>
      <c r="B412" s="70"/>
      <c r="C412" s="70"/>
      <c r="D412" s="70"/>
      <c r="E412" s="569"/>
    </row>
    <row r="413" spans="1:5" s="857" customFormat="1" ht="15.75">
      <c r="A413" s="69"/>
      <c r="B413" s="70"/>
      <c r="C413" s="70"/>
      <c r="D413" s="70"/>
      <c r="E413" s="569"/>
    </row>
    <row r="414" spans="1:5" s="857" customFormat="1" ht="15.75">
      <c r="A414" s="69"/>
      <c r="B414" s="70"/>
      <c r="C414" s="70"/>
      <c r="D414" s="70"/>
      <c r="E414" s="569"/>
    </row>
    <row r="415" spans="1:5" s="857" customFormat="1" ht="15.75">
      <c r="A415" s="69"/>
      <c r="B415" s="70"/>
      <c r="C415" s="70"/>
      <c r="D415" s="70"/>
      <c r="E415" s="569"/>
    </row>
    <row r="416" spans="1:5" s="857" customFormat="1" ht="15.75">
      <c r="A416" s="69"/>
      <c r="B416" s="70"/>
      <c r="C416" s="70"/>
      <c r="D416" s="70"/>
      <c r="E416" s="569"/>
    </row>
    <row r="417" spans="1:5" s="857" customFormat="1" ht="15.75">
      <c r="A417" s="69"/>
      <c r="B417" s="70"/>
      <c r="C417" s="70"/>
      <c r="D417" s="70"/>
      <c r="E417" s="569"/>
    </row>
    <row r="418" spans="1:5" s="857" customFormat="1" ht="15.75">
      <c r="A418" s="69"/>
      <c r="B418" s="70"/>
      <c r="C418" s="70"/>
      <c r="D418" s="70"/>
      <c r="E418" s="569"/>
    </row>
    <row r="419" spans="1:5" s="857" customFormat="1" ht="15.75">
      <c r="A419" s="69"/>
      <c r="B419" s="70"/>
      <c r="C419" s="70"/>
      <c r="D419" s="70"/>
      <c r="E419" s="569"/>
    </row>
    <row r="420" spans="1:5" s="857" customFormat="1" ht="15.75">
      <c r="A420" s="69"/>
      <c r="B420" s="70"/>
      <c r="C420" s="70"/>
      <c r="D420" s="70"/>
      <c r="E420" s="569"/>
    </row>
    <row r="421" spans="1:5" s="857" customFormat="1" ht="15.75">
      <c r="A421" s="69"/>
      <c r="B421" s="70"/>
      <c r="C421" s="70"/>
      <c r="D421" s="70"/>
      <c r="E421" s="569"/>
    </row>
    <row r="422" spans="1:5" s="857" customFormat="1" ht="15.75">
      <c r="A422" s="69"/>
      <c r="B422" s="70"/>
      <c r="C422" s="70"/>
      <c r="D422" s="70"/>
      <c r="E422" s="569"/>
    </row>
    <row r="423" spans="1:5" s="857" customFormat="1" ht="15.75">
      <c r="A423" s="69"/>
      <c r="B423" s="70"/>
      <c r="C423" s="70"/>
      <c r="D423" s="70"/>
      <c r="E423" s="569"/>
    </row>
    <row r="424" spans="1:5" s="857" customFormat="1" ht="15.75">
      <c r="A424" s="69"/>
      <c r="B424" s="70"/>
      <c r="C424" s="70"/>
      <c r="D424" s="70"/>
      <c r="E424" s="569"/>
    </row>
    <row r="425" spans="1:5" s="857" customFormat="1" ht="15.75">
      <c r="A425" s="69"/>
      <c r="B425" s="70"/>
      <c r="C425" s="70"/>
      <c r="D425" s="70"/>
      <c r="E425" s="569"/>
    </row>
    <row r="426" spans="1:5" s="857" customFormat="1" ht="15.75">
      <c r="A426" s="69"/>
      <c r="B426" s="70"/>
      <c r="C426" s="70"/>
      <c r="D426" s="70"/>
      <c r="E426" s="569"/>
    </row>
    <row r="427" spans="1:5" s="857" customFormat="1" ht="15.75">
      <c r="A427" s="69"/>
      <c r="B427" s="70"/>
      <c r="C427" s="70"/>
      <c r="D427" s="70"/>
      <c r="E427" s="569"/>
    </row>
    <row r="428" spans="1:5" s="857" customFormat="1" ht="15.75">
      <c r="A428" s="69"/>
      <c r="B428" s="70"/>
      <c r="C428" s="70"/>
      <c r="D428" s="70"/>
      <c r="E428" s="569"/>
    </row>
    <row r="429" spans="1:5" s="857" customFormat="1" ht="15.75">
      <c r="A429" s="69"/>
      <c r="B429" s="70"/>
      <c r="C429" s="70"/>
      <c r="D429" s="70"/>
      <c r="E429" s="569"/>
    </row>
    <row r="430" spans="1:5" s="857" customFormat="1" ht="15.75">
      <c r="A430" s="69"/>
      <c r="B430" s="70"/>
      <c r="C430" s="70"/>
      <c r="D430" s="70"/>
      <c r="E430" s="569"/>
    </row>
    <row r="431" spans="1:5" s="857" customFormat="1" ht="15.75">
      <c r="A431" s="69"/>
      <c r="B431" s="70"/>
      <c r="C431" s="70"/>
      <c r="D431" s="70"/>
      <c r="E431" s="569"/>
    </row>
    <row r="432" spans="1:5" s="857" customFormat="1" ht="15.75">
      <c r="A432" s="69"/>
      <c r="B432" s="70"/>
      <c r="C432" s="70"/>
      <c r="D432" s="70"/>
      <c r="E432" s="569"/>
    </row>
    <row r="433" spans="1:5" s="857" customFormat="1" ht="15.75">
      <c r="A433" s="69"/>
      <c r="B433" s="70"/>
      <c r="C433" s="70"/>
      <c r="D433" s="70"/>
      <c r="E433" s="569"/>
    </row>
    <row r="434" spans="1:5" s="857" customFormat="1" ht="15.75">
      <c r="A434" s="69"/>
      <c r="B434" s="70"/>
      <c r="C434" s="70"/>
      <c r="D434" s="70"/>
      <c r="E434" s="569"/>
    </row>
    <row r="435" spans="1:5" s="857" customFormat="1" ht="15.75">
      <c r="A435" s="69"/>
      <c r="B435" s="70"/>
      <c r="C435" s="70"/>
      <c r="D435" s="70"/>
      <c r="E435" s="569"/>
    </row>
    <row r="436" spans="1:5" s="857" customFormat="1" ht="15.75">
      <c r="A436" s="69"/>
      <c r="B436" s="70"/>
      <c r="C436" s="70"/>
      <c r="D436" s="70"/>
      <c r="E436" s="569"/>
    </row>
    <row r="437" spans="1:5" s="857" customFormat="1" ht="15.75">
      <c r="A437" s="69"/>
      <c r="B437" s="70"/>
      <c r="C437" s="70"/>
      <c r="D437" s="70"/>
      <c r="E437" s="569"/>
    </row>
    <row r="438" spans="1:5" s="857" customFormat="1" ht="15.75">
      <c r="A438" s="69"/>
      <c r="B438" s="70"/>
      <c r="C438" s="70"/>
      <c r="D438" s="70"/>
      <c r="E438" s="569"/>
    </row>
    <row r="439" spans="1:5" s="857" customFormat="1" ht="15.75">
      <c r="A439" s="69"/>
      <c r="B439" s="70"/>
      <c r="C439" s="70"/>
      <c r="D439" s="70"/>
      <c r="E439" s="569"/>
    </row>
    <row r="440" spans="1:5" s="857" customFormat="1" ht="15.75">
      <c r="A440" s="69"/>
      <c r="B440" s="70"/>
      <c r="C440" s="70"/>
      <c r="D440" s="70"/>
      <c r="E440" s="569"/>
    </row>
    <row r="441" spans="1:5" s="857" customFormat="1" ht="15.75">
      <c r="A441" s="69"/>
      <c r="B441" s="70"/>
      <c r="C441" s="70"/>
      <c r="D441" s="70"/>
      <c r="E441" s="569"/>
    </row>
    <row r="442" spans="1:5" s="857" customFormat="1" ht="15.75">
      <c r="A442" s="69"/>
      <c r="B442" s="70"/>
      <c r="C442" s="70"/>
      <c r="D442" s="70"/>
      <c r="E442" s="569"/>
    </row>
    <row r="443" spans="1:5" s="857" customFormat="1" ht="15.75">
      <c r="A443" s="69"/>
      <c r="B443" s="70"/>
      <c r="C443" s="70"/>
      <c r="D443" s="70"/>
      <c r="E443" s="569"/>
    </row>
    <row r="444" spans="1:5" s="857" customFormat="1" ht="15.75">
      <c r="A444" s="69"/>
      <c r="B444" s="70"/>
      <c r="C444" s="70"/>
      <c r="D444" s="70"/>
      <c r="E444" s="569"/>
    </row>
    <row r="445" spans="1:5" s="857" customFormat="1" ht="15.75">
      <c r="A445" s="69"/>
      <c r="B445" s="70"/>
      <c r="C445" s="70"/>
      <c r="D445" s="70"/>
      <c r="E445" s="569"/>
    </row>
    <row r="446" spans="1:5" s="857" customFormat="1" ht="15.75">
      <c r="A446" s="69"/>
      <c r="B446" s="70"/>
      <c r="C446" s="70"/>
      <c r="D446" s="70"/>
      <c r="E446" s="569"/>
    </row>
    <row r="447" spans="1:5" s="857" customFormat="1" ht="15.75">
      <c r="A447" s="69"/>
      <c r="B447" s="70"/>
      <c r="C447" s="70"/>
      <c r="D447" s="70"/>
      <c r="E447" s="569"/>
    </row>
    <row r="448" spans="1:5" s="857" customFormat="1" ht="15.75">
      <c r="A448" s="69"/>
      <c r="B448" s="70"/>
      <c r="C448" s="70"/>
      <c r="D448" s="70"/>
      <c r="E448" s="569"/>
    </row>
    <row r="449" spans="1:5" s="857" customFormat="1" ht="15.75">
      <c r="A449" s="69"/>
      <c r="B449" s="70"/>
      <c r="C449" s="70"/>
      <c r="D449" s="70"/>
      <c r="E449" s="569"/>
    </row>
    <row r="450" spans="1:5" s="857" customFormat="1" ht="15.75">
      <c r="A450" s="69"/>
      <c r="B450" s="70"/>
      <c r="C450" s="70"/>
      <c r="D450" s="70"/>
      <c r="E450" s="569"/>
    </row>
    <row r="451" spans="1:5" s="857" customFormat="1" ht="15.75">
      <c r="A451" s="69"/>
      <c r="B451" s="70"/>
      <c r="C451" s="70"/>
      <c r="D451" s="70"/>
      <c r="E451" s="569"/>
    </row>
    <row r="452" spans="1:5" s="857" customFormat="1" ht="15.75">
      <c r="A452" s="69"/>
      <c r="B452" s="70"/>
      <c r="C452" s="70"/>
      <c r="D452" s="70"/>
      <c r="E452" s="569"/>
    </row>
    <row r="453" spans="1:5" s="857" customFormat="1" ht="15.75">
      <c r="A453" s="69"/>
      <c r="B453" s="70"/>
      <c r="C453" s="70"/>
      <c r="D453" s="70"/>
      <c r="E453" s="569"/>
    </row>
    <row r="454" spans="1:5" s="857" customFormat="1" ht="15.75">
      <c r="A454" s="69"/>
      <c r="B454" s="70"/>
      <c r="C454" s="70"/>
      <c r="D454" s="70"/>
      <c r="E454" s="569"/>
    </row>
    <row r="455" spans="1:5" s="857" customFormat="1" ht="15.75">
      <c r="A455" s="69"/>
      <c r="B455" s="70"/>
      <c r="C455" s="70"/>
      <c r="D455" s="70"/>
      <c r="E455" s="569"/>
    </row>
    <row r="456" spans="1:5" s="857" customFormat="1" ht="15.75">
      <c r="A456" s="69"/>
      <c r="B456" s="70"/>
      <c r="C456" s="70"/>
      <c r="D456" s="70"/>
      <c r="E456" s="569"/>
    </row>
    <row r="457" spans="1:5" s="857" customFormat="1" ht="15.75">
      <c r="A457" s="69"/>
      <c r="B457" s="70"/>
      <c r="C457" s="70"/>
      <c r="D457" s="70"/>
      <c r="E457" s="569"/>
    </row>
    <row r="458" spans="1:5" s="857" customFormat="1" ht="15.75">
      <c r="A458" s="69"/>
      <c r="B458" s="70"/>
      <c r="C458" s="70"/>
      <c r="D458" s="70"/>
      <c r="E458" s="569"/>
    </row>
    <row r="459" spans="1:5" s="857" customFormat="1" ht="15.75">
      <c r="A459" s="69"/>
      <c r="B459" s="70"/>
      <c r="C459" s="70"/>
      <c r="D459" s="70"/>
      <c r="E459" s="569"/>
    </row>
    <row r="460" spans="1:5" s="857" customFormat="1" ht="15.75">
      <c r="A460" s="69"/>
      <c r="B460" s="70"/>
      <c r="C460" s="70"/>
      <c r="D460" s="70"/>
      <c r="E460" s="569"/>
    </row>
    <row r="461" spans="1:5" s="857" customFormat="1" ht="15.75">
      <c r="A461" s="69"/>
      <c r="B461" s="70"/>
      <c r="C461" s="70"/>
      <c r="D461" s="70"/>
      <c r="E461" s="569"/>
    </row>
    <row r="462" spans="1:5" s="857" customFormat="1" ht="15.75">
      <c r="A462" s="69"/>
      <c r="B462" s="70"/>
      <c r="C462" s="70"/>
      <c r="D462" s="70"/>
      <c r="E462" s="569"/>
    </row>
    <row r="463" spans="1:5" s="857" customFormat="1" ht="15.75">
      <c r="A463" s="69"/>
      <c r="B463" s="70"/>
      <c r="C463" s="70"/>
      <c r="D463" s="70"/>
      <c r="E463" s="569"/>
    </row>
    <row r="464" spans="1:5" s="857" customFormat="1" ht="15.75">
      <c r="A464" s="69"/>
      <c r="B464" s="70"/>
      <c r="C464" s="70"/>
      <c r="D464" s="70"/>
      <c r="E464" s="569"/>
    </row>
    <row r="465" spans="1:5" s="857" customFormat="1" ht="15.75">
      <c r="A465" s="69"/>
      <c r="B465" s="70"/>
      <c r="C465" s="70"/>
      <c r="D465" s="70"/>
      <c r="E465" s="569"/>
    </row>
    <row r="466" spans="1:5" s="857" customFormat="1" ht="15.75">
      <c r="A466" s="69"/>
      <c r="B466" s="70"/>
      <c r="C466" s="70"/>
      <c r="D466" s="70"/>
      <c r="E466" s="569"/>
    </row>
    <row r="467" spans="1:5" s="857" customFormat="1" ht="15.75">
      <c r="A467" s="69"/>
      <c r="B467" s="70"/>
      <c r="C467" s="70"/>
      <c r="D467" s="70"/>
      <c r="E467" s="569"/>
    </row>
    <row r="468" spans="1:5" s="857" customFormat="1" ht="15.75">
      <c r="A468" s="69"/>
      <c r="B468" s="70"/>
      <c r="C468" s="70"/>
      <c r="D468" s="70"/>
      <c r="E468" s="569"/>
    </row>
    <row r="469" spans="1:5" s="857" customFormat="1" ht="15.75">
      <c r="A469" s="69"/>
      <c r="B469" s="70"/>
      <c r="C469" s="70"/>
      <c r="D469" s="70"/>
      <c r="E469" s="569"/>
    </row>
    <row r="470" spans="1:5" s="857" customFormat="1" ht="15.75">
      <c r="A470" s="69"/>
      <c r="B470" s="70"/>
      <c r="C470" s="70"/>
      <c r="D470" s="70"/>
      <c r="E470" s="569"/>
    </row>
    <row r="471" spans="1:5" s="857" customFormat="1" ht="15.75">
      <c r="A471" s="69"/>
      <c r="B471" s="70"/>
      <c r="C471" s="70"/>
      <c r="D471" s="70"/>
      <c r="E471" s="569"/>
    </row>
    <row r="472" spans="1:5" s="857" customFormat="1" ht="15.75">
      <c r="A472" s="69"/>
      <c r="B472" s="70"/>
      <c r="C472" s="70"/>
      <c r="D472" s="70"/>
      <c r="E472" s="569"/>
    </row>
    <row r="473" spans="1:5" s="857" customFormat="1" ht="15.75">
      <c r="A473" s="69"/>
      <c r="B473" s="70"/>
      <c r="C473" s="70"/>
      <c r="D473" s="70"/>
      <c r="E473" s="569"/>
    </row>
    <row r="474" spans="1:5" s="857" customFormat="1" ht="15.75">
      <c r="A474" s="69"/>
      <c r="B474" s="70"/>
      <c r="C474" s="70"/>
      <c r="D474" s="70"/>
      <c r="E474" s="569"/>
    </row>
    <row r="475" spans="1:5" s="857" customFormat="1" ht="15.75">
      <c r="A475" s="69"/>
      <c r="B475" s="70"/>
      <c r="C475" s="70"/>
      <c r="D475" s="70"/>
      <c r="E475" s="569"/>
    </row>
    <row r="476" spans="1:5" s="857" customFormat="1" ht="15.75">
      <c r="A476" s="69"/>
      <c r="B476" s="70"/>
      <c r="C476" s="70"/>
      <c r="D476" s="70"/>
      <c r="E476" s="569"/>
    </row>
    <row r="477" spans="1:5" s="857" customFormat="1" ht="15.75">
      <c r="A477" s="69"/>
      <c r="B477" s="70"/>
      <c r="C477" s="70"/>
      <c r="D477" s="70"/>
      <c r="E477" s="569"/>
    </row>
    <row r="478" spans="1:5" s="857" customFormat="1" ht="15.75">
      <c r="A478" s="69"/>
      <c r="B478" s="70"/>
      <c r="C478" s="70"/>
      <c r="D478" s="70"/>
      <c r="E478" s="569"/>
    </row>
    <row r="479" spans="1:5" s="857" customFormat="1" ht="15.75">
      <c r="A479" s="69"/>
      <c r="B479" s="70"/>
      <c r="C479" s="70"/>
      <c r="D479" s="70"/>
      <c r="E479" s="569"/>
    </row>
    <row r="480" spans="1:5" s="857" customFormat="1" ht="15.75">
      <c r="A480" s="69"/>
      <c r="B480" s="70"/>
      <c r="C480" s="70"/>
      <c r="D480" s="70"/>
      <c r="E480" s="569"/>
    </row>
    <row r="481" spans="1:5" s="857" customFormat="1" ht="15.75">
      <c r="A481" s="69"/>
      <c r="B481" s="70"/>
      <c r="C481" s="70"/>
      <c r="D481" s="70"/>
      <c r="E481" s="569"/>
    </row>
    <row r="482" spans="1:5" s="857" customFormat="1" ht="15.75">
      <c r="A482" s="69"/>
      <c r="B482" s="70"/>
      <c r="C482" s="70"/>
      <c r="D482" s="70"/>
      <c r="E482" s="569"/>
    </row>
    <row r="483" spans="1:5" s="857" customFormat="1" ht="15.75">
      <c r="A483" s="69"/>
      <c r="B483" s="70"/>
      <c r="C483" s="70"/>
      <c r="D483" s="70"/>
      <c r="E483" s="569"/>
    </row>
    <row r="484" spans="1:5" s="857" customFormat="1" ht="15.75">
      <c r="A484" s="69"/>
      <c r="B484" s="70"/>
      <c r="C484" s="70"/>
      <c r="D484" s="70"/>
      <c r="E484" s="569"/>
    </row>
    <row r="485" spans="1:5" s="857" customFormat="1" ht="15.75">
      <c r="A485" s="69"/>
      <c r="B485" s="70"/>
      <c r="C485" s="70"/>
      <c r="D485" s="70"/>
      <c r="E485" s="569"/>
    </row>
    <row r="486" spans="1:5" s="857" customFormat="1" ht="15.75">
      <c r="A486" s="69"/>
      <c r="B486" s="70"/>
      <c r="C486" s="70"/>
      <c r="D486" s="70"/>
      <c r="E486" s="569"/>
    </row>
    <row r="487" spans="1:5" s="857" customFormat="1" ht="15.75">
      <c r="A487" s="69"/>
      <c r="B487" s="70"/>
      <c r="C487" s="70"/>
      <c r="D487" s="70"/>
      <c r="E487" s="569"/>
    </row>
    <row r="488" spans="1:5" s="857" customFormat="1" ht="15.75">
      <c r="A488" s="69"/>
      <c r="B488" s="70"/>
      <c r="C488" s="70"/>
      <c r="D488" s="70"/>
      <c r="E488" s="569"/>
    </row>
    <row r="489" spans="1:5" s="857" customFormat="1" ht="15.75">
      <c r="A489" s="69"/>
      <c r="B489" s="70"/>
      <c r="C489" s="70"/>
      <c r="D489" s="70"/>
      <c r="E489" s="569"/>
    </row>
    <row r="490" spans="1:5" s="857" customFormat="1" ht="15.75">
      <c r="A490" s="69"/>
      <c r="B490" s="70"/>
      <c r="C490" s="70"/>
      <c r="D490" s="70"/>
      <c r="E490" s="569"/>
    </row>
    <row r="491" spans="1:5" s="857" customFormat="1" ht="15.75">
      <c r="A491" s="69"/>
      <c r="B491" s="70"/>
      <c r="C491" s="70"/>
      <c r="D491" s="70"/>
      <c r="E491" s="569"/>
    </row>
    <row r="492" spans="1:5" s="857" customFormat="1" ht="15.75">
      <c r="A492" s="69"/>
      <c r="B492" s="70"/>
      <c r="C492" s="70"/>
      <c r="D492" s="70"/>
      <c r="E492" s="569"/>
    </row>
    <row r="493" spans="1:5" s="857" customFormat="1" ht="15.75">
      <c r="A493" s="69"/>
      <c r="B493" s="70"/>
      <c r="C493" s="70"/>
      <c r="D493" s="70"/>
      <c r="E493" s="569"/>
    </row>
    <row r="494" spans="1:5" s="857" customFormat="1" ht="15.75">
      <c r="A494" s="69"/>
      <c r="B494" s="70"/>
      <c r="C494" s="70"/>
      <c r="D494" s="70"/>
      <c r="E494" s="569"/>
    </row>
    <row r="495" spans="1:5" s="857" customFormat="1" ht="15.75">
      <c r="A495" s="69"/>
      <c r="B495" s="70"/>
      <c r="C495" s="70"/>
      <c r="D495" s="70"/>
      <c r="E495" s="569"/>
    </row>
    <row r="496" spans="1:5" s="857" customFormat="1" ht="15.75">
      <c r="A496" s="69"/>
      <c r="B496" s="70"/>
      <c r="C496" s="70"/>
      <c r="D496" s="70"/>
      <c r="E496" s="569"/>
    </row>
    <row r="497" spans="1:5" s="857" customFormat="1" ht="15.75">
      <c r="A497" s="69"/>
      <c r="B497" s="70"/>
      <c r="C497" s="70"/>
      <c r="D497" s="70"/>
      <c r="E497" s="569"/>
    </row>
    <row r="498" spans="1:5" s="857" customFormat="1" ht="15.75">
      <c r="A498" s="69"/>
      <c r="B498" s="70"/>
      <c r="C498" s="70"/>
      <c r="D498" s="70"/>
      <c r="E498" s="569"/>
    </row>
    <row r="499" spans="1:5" s="857" customFormat="1" ht="15.75">
      <c r="A499" s="69"/>
      <c r="B499" s="70"/>
      <c r="C499" s="70"/>
      <c r="D499" s="70"/>
      <c r="E499" s="569"/>
    </row>
    <row r="500" spans="1:5" s="857" customFormat="1" ht="15.75">
      <c r="A500" s="69"/>
      <c r="B500" s="70"/>
      <c r="C500" s="70"/>
      <c r="D500" s="70"/>
      <c r="E500" s="569"/>
    </row>
    <row r="501" spans="1:5" s="857" customFormat="1" ht="15.75">
      <c r="A501" s="69"/>
      <c r="B501" s="70"/>
      <c r="C501" s="70"/>
      <c r="D501" s="70"/>
      <c r="E501" s="569"/>
    </row>
    <row r="502" spans="1:5" s="857" customFormat="1" ht="15.75">
      <c r="A502" s="69"/>
      <c r="B502" s="70"/>
      <c r="C502" s="70"/>
      <c r="D502" s="70"/>
      <c r="E502" s="569"/>
    </row>
    <row r="503" spans="1:5" s="857" customFormat="1" ht="15.75">
      <c r="A503" s="69"/>
      <c r="B503" s="70"/>
      <c r="C503" s="70"/>
      <c r="D503" s="70"/>
      <c r="E503" s="569"/>
    </row>
    <row r="504" spans="1:5" s="857" customFormat="1" ht="15.75">
      <c r="A504" s="69"/>
      <c r="B504" s="70"/>
      <c r="C504" s="70"/>
      <c r="D504" s="70"/>
      <c r="E504" s="569"/>
    </row>
    <row r="505" spans="1:5" s="857" customFormat="1" ht="15.75">
      <c r="A505" s="69"/>
      <c r="B505" s="70"/>
      <c r="C505" s="70"/>
      <c r="D505" s="70"/>
      <c r="E505" s="569"/>
    </row>
    <row r="506" spans="1:5" s="857" customFormat="1" ht="15.75">
      <c r="A506" s="69"/>
      <c r="B506" s="70"/>
      <c r="C506" s="70"/>
      <c r="D506" s="70"/>
      <c r="E506" s="569"/>
    </row>
    <row r="507" spans="1:5" s="857" customFormat="1" ht="15.75">
      <c r="A507" s="69"/>
      <c r="B507" s="70"/>
      <c r="C507" s="70"/>
      <c r="D507" s="70"/>
      <c r="E507" s="569"/>
    </row>
    <row r="508" spans="1:5" s="857" customFormat="1" ht="15.75">
      <c r="A508" s="69"/>
      <c r="B508" s="70"/>
      <c r="C508" s="70"/>
      <c r="D508" s="70"/>
      <c r="E508" s="569"/>
    </row>
    <row r="509" spans="1:5" s="857" customFormat="1" ht="15.75">
      <c r="A509" s="69"/>
      <c r="B509" s="70"/>
      <c r="C509" s="70"/>
      <c r="D509" s="70"/>
      <c r="E509" s="569"/>
    </row>
    <row r="510" spans="1:5" s="857" customFormat="1" ht="15.75">
      <c r="A510" s="69"/>
      <c r="B510" s="70"/>
      <c r="C510" s="70"/>
      <c r="D510" s="70"/>
      <c r="E510" s="569"/>
    </row>
    <row r="511" spans="1:5" s="857" customFormat="1" ht="15.75">
      <c r="A511" s="69"/>
      <c r="B511" s="70"/>
      <c r="C511" s="70"/>
      <c r="D511" s="70"/>
      <c r="E511" s="569"/>
    </row>
    <row r="512" spans="1:5" s="857" customFormat="1" ht="15.75">
      <c r="A512" s="69"/>
      <c r="B512" s="70"/>
      <c r="C512" s="70"/>
      <c r="D512" s="70"/>
      <c r="E512" s="569"/>
    </row>
    <row r="513" spans="1:5" s="857" customFormat="1" ht="15.75">
      <c r="A513" s="69"/>
      <c r="B513" s="70"/>
      <c r="C513" s="70"/>
      <c r="D513" s="70"/>
      <c r="E513" s="569"/>
    </row>
    <row r="514" spans="1:5" s="857" customFormat="1" ht="15.75">
      <c r="A514" s="69"/>
      <c r="B514" s="70"/>
      <c r="C514" s="70"/>
      <c r="D514" s="70"/>
      <c r="E514" s="569"/>
    </row>
    <row r="515" spans="1:5" s="857" customFormat="1" ht="15.75">
      <c r="A515" s="69"/>
      <c r="B515" s="70"/>
      <c r="C515" s="70"/>
      <c r="D515" s="70"/>
      <c r="E515" s="569"/>
    </row>
    <row r="516" spans="1:5" s="857" customFormat="1" ht="15.75">
      <c r="A516" s="69"/>
      <c r="B516" s="70"/>
      <c r="C516" s="70"/>
      <c r="D516" s="70"/>
      <c r="E516" s="569"/>
    </row>
    <row r="517" spans="1:5" s="857" customFormat="1" ht="15.75">
      <c r="A517" s="69"/>
      <c r="B517" s="70"/>
      <c r="C517" s="70"/>
      <c r="D517" s="70"/>
      <c r="E517" s="569"/>
    </row>
    <row r="518" spans="1:5" s="857" customFormat="1" ht="15.75">
      <c r="A518" s="69"/>
      <c r="B518" s="70"/>
      <c r="C518" s="70"/>
      <c r="D518" s="70"/>
      <c r="E518" s="569"/>
    </row>
    <row r="519" spans="1:5" s="857" customFormat="1" ht="15.75">
      <c r="A519" s="69"/>
      <c r="B519" s="70"/>
      <c r="C519" s="70"/>
      <c r="D519" s="70"/>
      <c r="E519" s="569"/>
    </row>
    <row r="520" spans="1:5" s="857" customFormat="1" ht="15.75">
      <c r="A520" s="69"/>
      <c r="B520" s="70"/>
      <c r="C520" s="70"/>
      <c r="D520" s="70"/>
      <c r="E520" s="569"/>
    </row>
    <row r="521" spans="1:5" s="857" customFormat="1" ht="15.75">
      <c r="A521" s="69"/>
      <c r="B521" s="70"/>
      <c r="C521" s="70"/>
      <c r="D521" s="70"/>
      <c r="E521" s="569"/>
    </row>
    <row r="522" spans="1:5" s="857" customFormat="1" ht="15.75">
      <c r="A522" s="69"/>
      <c r="B522" s="70"/>
      <c r="C522" s="70"/>
      <c r="D522" s="70"/>
      <c r="E522" s="569"/>
    </row>
    <row r="523" spans="1:5" s="857" customFormat="1" ht="15.75">
      <c r="A523" s="69"/>
      <c r="B523" s="70"/>
      <c r="C523" s="70"/>
      <c r="D523" s="70"/>
      <c r="E523" s="569"/>
    </row>
    <row r="524" spans="1:5" s="857" customFormat="1" ht="15.75">
      <c r="A524" s="69"/>
      <c r="B524" s="70"/>
      <c r="C524" s="70"/>
      <c r="D524" s="70"/>
      <c r="E524" s="569"/>
    </row>
    <row r="525" spans="1:5" s="857" customFormat="1" ht="15.75">
      <c r="A525" s="69"/>
      <c r="B525" s="70"/>
      <c r="C525" s="70"/>
      <c r="D525" s="70"/>
      <c r="E525" s="569"/>
    </row>
    <row r="526" spans="1:5" s="857" customFormat="1" ht="15.75">
      <c r="A526" s="69"/>
      <c r="B526" s="70"/>
      <c r="C526" s="70"/>
      <c r="D526" s="70"/>
      <c r="E526" s="569"/>
    </row>
    <row r="527" spans="1:5" s="857" customFormat="1" ht="15.75">
      <c r="A527" s="69"/>
      <c r="B527" s="70"/>
      <c r="C527" s="70"/>
      <c r="D527" s="70"/>
      <c r="E527" s="569"/>
    </row>
    <row r="528" spans="1:5" s="857" customFormat="1" ht="15.75">
      <c r="A528" s="69"/>
      <c r="B528" s="70"/>
      <c r="C528" s="70"/>
      <c r="D528" s="70"/>
      <c r="E528" s="569"/>
    </row>
    <row r="529" spans="1:5" s="857" customFormat="1" ht="15.75">
      <c r="A529" s="69"/>
      <c r="B529" s="70"/>
      <c r="C529" s="70"/>
      <c r="D529" s="70"/>
      <c r="E529" s="569"/>
    </row>
    <row r="530" spans="1:5" s="857" customFormat="1" ht="15.75">
      <c r="A530" s="69"/>
      <c r="B530" s="70"/>
      <c r="C530" s="70"/>
      <c r="D530" s="70"/>
      <c r="E530" s="569"/>
    </row>
    <row r="531" spans="1:5" s="857" customFormat="1" ht="15.75">
      <c r="A531" s="69"/>
      <c r="B531" s="70"/>
      <c r="C531" s="70"/>
      <c r="D531" s="70"/>
      <c r="E531" s="569"/>
    </row>
    <row r="532" spans="1:5" s="857" customFormat="1" ht="15.75">
      <c r="A532" s="69"/>
      <c r="B532" s="70"/>
      <c r="C532" s="70"/>
      <c r="D532" s="70"/>
      <c r="E532" s="569"/>
    </row>
    <row r="533" spans="1:5" s="857" customFormat="1" ht="15.75">
      <c r="A533" s="69"/>
      <c r="B533" s="70"/>
      <c r="C533" s="70"/>
      <c r="D533" s="70"/>
      <c r="E533" s="569"/>
    </row>
    <row r="534" spans="1:5" s="857" customFormat="1" ht="15.75">
      <c r="A534" s="69"/>
      <c r="B534" s="70"/>
      <c r="C534" s="70"/>
      <c r="D534" s="70"/>
      <c r="E534" s="569"/>
    </row>
    <row r="535" spans="1:5" s="857" customFormat="1" ht="15.75">
      <c r="A535" s="69"/>
      <c r="B535" s="70"/>
      <c r="C535" s="70"/>
      <c r="D535" s="70"/>
      <c r="E535" s="569"/>
    </row>
    <row r="536" spans="1:5" s="857" customFormat="1" ht="15.75">
      <c r="A536" s="69"/>
      <c r="B536" s="70"/>
      <c r="C536" s="70"/>
      <c r="D536" s="70"/>
      <c r="E536" s="569"/>
    </row>
    <row r="537" spans="1:5" s="857" customFormat="1" ht="15.75">
      <c r="A537" s="69"/>
      <c r="B537" s="70"/>
      <c r="C537" s="70"/>
      <c r="D537" s="70"/>
      <c r="E537" s="569"/>
    </row>
    <row r="538" spans="1:5" s="857" customFormat="1" ht="15.75">
      <c r="A538" s="69"/>
      <c r="B538" s="70"/>
      <c r="C538" s="70"/>
      <c r="D538" s="70"/>
      <c r="E538" s="569"/>
    </row>
    <row r="539" spans="1:5" s="857" customFormat="1" ht="15.75">
      <c r="A539" s="69"/>
      <c r="B539" s="70"/>
      <c r="C539" s="70"/>
      <c r="D539" s="70"/>
      <c r="E539" s="569"/>
    </row>
    <row r="540" spans="1:5" s="857" customFormat="1" ht="15.75">
      <c r="A540" s="69"/>
      <c r="B540" s="70"/>
      <c r="C540" s="70"/>
      <c r="D540" s="70"/>
      <c r="E540" s="569"/>
    </row>
    <row r="541" spans="1:5" s="857" customFormat="1" ht="15.75">
      <c r="A541" s="69"/>
      <c r="B541" s="70"/>
      <c r="C541" s="70"/>
      <c r="D541" s="70"/>
      <c r="E541" s="569"/>
    </row>
    <row r="542" spans="1:5" s="857" customFormat="1" ht="15.75">
      <c r="A542" s="69"/>
      <c r="B542" s="70"/>
      <c r="C542" s="70"/>
      <c r="D542" s="70"/>
      <c r="E542" s="569"/>
    </row>
    <row r="543" spans="1:5" s="857" customFormat="1" ht="15.75">
      <c r="A543" s="69"/>
      <c r="B543" s="70"/>
      <c r="C543" s="70"/>
      <c r="D543" s="70"/>
      <c r="E543" s="569"/>
    </row>
    <row r="544" spans="1:5" s="857" customFormat="1" ht="15.75">
      <c r="A544" s="69"/>
      <c r="B544" s="70"/>
      <c r="C544" s="70"/>
      <c r="D544" s="70"/>
      <c r="E544" s="569"/>
    </row>
    <row r="545" spans="1:5" s="857" customFormat="1" ht="15.75">
      <c r="A545" s="69"/>
      <c r="B545" s="70"/>
      <c r="C545" s="70"/>
      <c r="D545" s="70"/>
      <c r="E545" s="569"/>
    </row>
    <row r="546" spans="1:5" s="857" customFormat="1" ht="15.75">
      <c r="A546" s="69"/>
      <c r="B546" s="70"/>
      <c r="C546" s="70"/>
      <c r="D546" s="70"/>
      <c r="E546" s="569"/>
    </row>
    <row r="547" spans="1:5" s="857" customFormat="1" ht="15.75">
      <c r="A547" s="69"/>
      <c r="B547" s="70"/>
      <c r="C547" s="70"/>
      <c r="D547" s="70"/>
      <c r="E547" s="569"/>
    </row>
    <row r="548" spans="1:5" s="857" customFormat="1" ht="15.75">
      <c r="A548" s="69"/>
      <c r="B548" s="70"/>
      <c r="C548" s="70"/>
      <c r="D548" s="70"/>
      <c r="E548" s="569"/>
    </row>
    <row r="549" spans="1:5" s="857" customFormat="1" ht="15.75">
      <c r="A549" s="69"/>
      <c r="B549" s="70"/>
      <c r="C549" s="70"/>
      <c r="D549" s="70"/>
      <c r="E549" s="569"/>
    </row>
    <row r="550" spans="1:5" s="857" customFormat="1" ht="15.75">
      <c r="A550" s="69"/>
      <c r="B550" s="70"/>
      <c r="C550" s="70"/>
      <c r="D550" s="70"/>
      <c r="E550" s="569"/>
    </row>
    <row r="551" spans="1:5" s="857" customFormat="1" ht="15.75">
      <c r="A551" s="69"/>
      <c r="B551" s="70"/>
      <c r="C551" s="70"/>
      <c r="D551" s="70"/>
      <c r="E551" s="569"/>
    </row>
    <row r="552" spans="1:5" s="857" customFormat="1" ht="15.75">
      <c r="A552" s="69"/>
      <c r="B552" s="70"/>
      <c r="C552" s="70"/>
      <c r="D552" s="70"/>
      <c r="E552" s="569"/>
    </row>
    <row r="553" spans="1:5" s="857" customFormat="1" ht="15.75">
      <c r="A553" s="69"/>
      <c r="B553" s="70"/>
      <c r="C553" s="70"/>
      <c r="D553" s="70"/>
      <c r="E553" s="569"/>
    </row>
    <row r="554" spans="1:5" s="857" customFormat="1" ht="15.75">
      <c r="A554" s="69"/>
      <c r="B554" s="70"/>
      <c r="C554" s="70"/>
      <c r="D554" s="70"/>
      <c r="E554" s="569"/>
    </row>
    <row r="555" spans="1:5" s="857" customFormat="1" ht="15.75">
      <c r="A555" s="69"/>
      <c r="B555" s="70"/>
      <c r="C555" s="70"/>
      <c r="D555" s="70"/>
      <c r="E555" s="569"/>
    </row>
    <row r="556" spans="1:5" s="857" customFormat="1" ht="15.75">
      <c r="A556" s="69"/>
      <c r="B556" s="70"/>
      <c r="C556" s="70"/>
      <c r="D556" s="70"/>
      <c r="E556" s="569"/>
    </row>
    <row r="557" spans="1:5" s="857" customFormat="1" ht="15.75">
      <c r="A557" s="69"/>
      <c r="B557" s="70"/>
      <c r="C557" s="70"/>
      <c r="D557" s="70"/>
      <c r="E557" s="569"/>
    </row>
    <row r="558" spans="1:5" s="857" customFormat="1" ht="15.75">
      <c r="A558" s="69"/>
      <c r="B558" s="70"/>
      <c r="C558" s="70"/>
      <c r="D558" s="70"/>
      <c r="E558" s="569"/>
    </row>
    <row r="559" spans="1:5" s="857" customFormat="1" ht="15.75">
      <c r="A559" s="69"/>
      <c r="B559" s="70"/>
      <c r="C559" s="70"/>
      <c r="D559" s="70"/>
      <c r="E559" s="569"/>
    </row>
    <row r="560" spans="1:5" s="857" customFormat="1" ht="15.75">
      <c r="A560" s="69"/>
      <c r="B560" s="70"/>
      <c r="C560" s="70"/>
      <c r="D560" s="70"/>
      <c r="E560" s="569"/>
    </row>
    <row r="561" spans="1:5" s="857" customFormat="1" ht="15.75">
      <c r="A561" s="69"/>
      <c r="B561" s="70"/>
      <c r="C561" s="70"/>
      <c r="D561" s="70"/>
      <c r="E561" s="569"/>
    </row>
    <row r="562" spans="1:5" s="857" customFormat="1" ht="15.75">
      <c r="A562" s="69"/>
      <c r="B562" s="70"/>
      <c r="C562" s="70"/>
      <c r="D562" s="70"/>
      <c r="E562" s="569"/>
    </row>
    <row r="563" spans="1:5" s="857" customFormat="1" ht="15.75">
      <c r="A563" s="69"/>
      <c r="B563" s="70"/>
      <c r="C563" s="70"/>
      <c r="D563" s="70"/>
      <c r="E563" s="569"/>
    </row>
    <row r="564" spans="1:5" s="857" customFormat="1" ht="15.75">
      <c r="A564" s="69"/>
      <c r="B564" s="70"/>
      <c r="C564" s="70"/>
      <c r="D564" s="70"/>
      <c r="E564" s="569"/>
    </row>
    <row r="565" spans="1:5" s="857" customFormat="1" ht="15.75">
      <c r="A565" s="69"/>
      <c r="B565" s="70"/>
      <c r="C565" s="70"/>
      <c r="D565" s="70"/>
      <c r="E565" s="569"/>
    </row>
    <row r="566" spans="1:5" s="857" customFormat="1" ht="15.75">
      <c r="A566" s="69"/>
      <c r="B566" s="70"/>
      <c r="C566" s="70"/>
      <c r="D566" s="70"/>
      <c r="E566" s="569"/>
    </row>
    <row r="567" spans="1:5" s="857" customFormat="1" ht="15.75">
      <c r="A567" s="69"/>
      <c r="B567" s="70"/>
      <c r="C567" s="70"/>
      <c r="D567" s="70"/>
      <c r="E567" s="569"/>
    </row>
    <row r="568" spans="1:5" s="857" customFormat="1" ht="15.75">
      <c r="A568" s="69"/>
      <c r="B568" s="70"/>
      <c r="C568" s="70"/>
      <c r="D568" s="70"/>
      <c r="E568" s="569"/>
    </row>
    <row r="569" spans="1:5" s="857" customFormat="1" ht="15.75">
      <c r="A569" s="69"/>
      <c r="B569" s="70"/>
      <c r="C569" s="70"/>
      <c r="D569" s="70"/>
      <c r="E569" s="569"/>
    </row>
    <row r="570" spans="1:5" s="857" customFormat="1" ht="15.75">
      <c r="A570" s="69"/>
      <c r="B570" s="70"/>
      <c r="C570" s="70"/>
      <c r="D570" s="70"/>
      <c r="E570" s="569"/>
    </row>
    <row r="571" spans="1:5" s="857" customFormat="1" ht="15.75">
      <c r="A571" s="69"/>
      <c r="B571" s="70"/>
      <c r="C571" s="70"/>
      <c r="D571" s="70"/>
      <c r="E571" s="569"/>
    </row>
    <row r="572" spans="1:5" s="857" customFormat="1" ht="15.75">
      <c r="A572" s="69"/>
      <c r="B572" s="70"/>
      <c r="C572" s="70"/>
      <c r="D572" s="70"/>
      <c r="E572" s="569"/>
    </row>
    <row r="573" spans="1:5" s="857" customFormat="1" ht="15.75">
      <c r="A573" s="69"/>
      <c r="B573" s="70"/>
      <c r="C573" s="70"/>
      <c r="D573" s="70"/>
      <c r="E573" s="569"/>
    </row>
    <row r="574" spans="1:5" s="857" customFormat="1" ht="15.75">
      <c r="A574" s="69"/>
      <c r="B574" s="70"/>
      <c r="C574" s="70"/>
      <c r="D574" s="70"/>
      <c r="E574" s="569"/>
    </row>
    <row r="575" spans="1:5" s="857" customFormat="1" ht="15.75">
      <c r="A575" s="69"/>
      <c r="B575" s="70"/>
      <c r="C575" s="70"/>
      <c r="D575" s="70"/>
      <c r="E575" s="569"/>
    </row>
    <row r="576" spans="1:5" s="857" customFormat="1" ht="15.75">
      <c r="A576" s="69"/>
      <c r="B576" s="70"/>
      <c r="C576" s="70"/>
      <c r="D576" s="70"/>
      <c r="E576" s="569"/>
    </row>
    <row r="577" spans="1:5" s="857" customFormat="1" ht="15.75">
      <c r="A577" s="69"/>
      <c r="B577" s="70"/>
      <c r="C577" s="70"/>
      <c r="D577" s="70"/>
      <c r="E577" s="569"/>
    </row>
    <row r="578" spans="1:5" s="857" customFormat="1" ht="15.75">
      <c r="A578" s="69"/>
      <c r="B578" s="70"/>
      <c r="C578" s="70"/>
      <c r="D578" s="70"/>
      <c r="E578" s="569"/>
    </row>
    <row r="579" spans="1:5" s="857" customFormat="1" ht="15.75">
      <c r="A579" s="69"/>
      <c r="B579" s="70"/>
      <c r="C579" s="70"/>
      <c r="D579" s="70"/>
      <c r="E579" s="569"/>
    </row>
    <row r="580" spans="1:5" s="857" customFormat="1" ht="15.75">
      <c r="A580" s="69"/>
      <c r="B580" s="70"/>
      <c r="C580" s="70"/>
      <c r="D580" s="70"/>
      <c r="E580" s="569"/>
    </row>
    <row r="581" spans="1:5" s="857" customFormat="1" ht="15.75">
      <c r="A581" s="69"/>
      <c r="B581" s="70"/>
      <c r="C581" s="70"/>
      <c r="D581" s="70"/>
      <c r="E581" s="569"/>
    </row>
    <row r="582" spans="1:5" s="857" customFormat="1" ht="15.75">
      <c r="A582" s="69"/>
      <c r="B582" s="70"/>
      <c r="C582" s="70"/>
      <c r="D582" s="70"/>
      <c r="E582" s="569"/>
    </row>
    <row r="583" spans="1:5" s="857" customFormat="1" ht="15.75">
      <c r="A583" s="69"/>
      <c r="B583" s="70"/>
      <c r="C583" s="70"/>
      <c r="D583" s="70"/>
      <c r="E583" s="569"/>
    </row>
    <row r="584" spans="1:5" s="857" customFormat="1" ht="15.75">
      <c r="A584" s="69"/>
      <c r="B584" s="70"/>
      <c r="C584" s="70"/>
      <c r="D584" s="70"/>
      <c r="E584" s="569"/>
    </row>
    <row r="585" spans="1:5" s="857" customFormat="1" ht="15.75">
      <c r="A585" s="69"/>
      <c r="B585" s="70"/>
      <c r="C585" s="70"/>
      <c r="D585" s="70"/>
      <c r="E585" s="569"/>
    </row>
    <row r="586" spans="1:5" s="857" customFormat="1" ht="15.75">
      <c r="A586" s="69"/>
      <c r="B586" s="70"/>
      <c r="C586" s="70"/>
      <c r="D586" s="70"/>
      <c r="E586" s="569"/>
    </row>
    <row r="587" spans="1:5" s="857" customFormat="1" ht="15.75">
      <c r="A587" s="69"/>
      <c r="B587" s="70"/>
      <c r="C587" s="70"/>
      <c r="D587" s="70"/>
      <c r="E587" s="569"/>
    </row>
    <row r="588" spans="1:5" s="857" customFormat="1" ht="15.75">
      <c r="A588" s="69"/>
      <c r="B588" s="70"/>
      <c r="C588" s="70"/>
      <c r="D588" s="70"/>
      <c r="E588" s="569"/>
    </row>
    <row r="589" spans="1:5" s="857" customFormat="1" ht="15.75">
      <c r="A589" s="69"/>
      <c r="B589" s="70"/>
      <c r="C589" s="70"/>
      <c r="D589" s="70"/>
      <c r="E589" s="569"/>
    </row>
    <row r="590" spans="1:5" s="857" customFormat="1" ht="15.75">
      <c r="A590" s="69"/>
      <c r="B590" s="70"/>
      <c r="C590" s="70"/>
      <c r="D590" s="70"/>
      <c r="E590" s="569"/>
    </row>
    <row r="591" spans="1:5" s="857" customFormat="1" ht="15.75">
      <c r="A591" s="69"/>
      <c r="B591" s="70"/>
      <c r="C591" s="70"/>
      <c r="D591" s="70"/>
      <c r="E591" s="569"/>
    </row>
    <row r="592" spans="1:5" s="857" customFormat="1" ht="15.75">
      <c r="A592" s="69"/>
      <c r="B592" s="70"/>
      <c r="C592" s="70"/>
      <c r="D592" s="70"/>
      <c r="E592" s="569"/>
    </row>
    <row r="593" spans="1:5" s="857" customFormat="1" ht="15.75">
      <c r="A593" s="69"/>
      <c r="B593" s="70"/>
      <c r="C593" s="70"/>
      <c r="D593" s="70"/>
      <c r="E593" s="569"/>
    </row>
    <row r="594" spans="1:5" s="857" customFormat="1" ht="15.75">
      <c r="A594" s="69"/>
      <c r="B594" s="70"/>
      <c r="C594" s="70"/>
      <c r="D594" s="70"/>
      <c r="E594" s="569"/>
    </row>
    <row r="595" spans="1:5" s="857" customFormat="1" ht="15.75">
      <c r="A595" s="69"/>
      <c r="B595" s="70"/>
      <c r="C595" s="70"/>
      <c r="D595" s="70"/>
      <c r="E595" s="569"/>
    </row>
    <row r="596" spans="1:5" s="857" customFormat="1" ht="15.75">
      <c r="A596" s="69"/>
      <c r="B596" s="70"/>
      <c r="C596" s="70"/>
      <c r="D596" s="70"/>
      <c r="E596" s="569"/>
    </row>
    <row r="597" spans="1:5" s="857" customFormat="1" ht="15.75">
      <c r="A597" s="69"/>
      <c r="B597" s="70"/>
      <c r="C597" s="70"/>
      <c r="D597" s="70"/>
      <c r="E597" s="569"/>
    </row>
    <row r="598" spans="1:5" s="857" customFormat="1" ht="15.75">
      <c r="A598" s="69"/>
      <c r="B598" s="70"/>
      <c r="C598" s="70"/>
      <c r="D598" s="70"/>
      <c r="E598" s="569"/>
    </row>
    <row r="599" spans="1:5" s="857" customFormat="1" ht="15.75">
      <c r="A599" s="69"/>
      <c r="B599" s="70"/>
      <c r="C599" s="70"/>
      <c r="D599" s="70"/>
      <c r="E599" s="569"/>
    </row>
    <row r="600" spans="1:5" s="857" customFormat="1" ht="15.75">
      <c r="A600" s="69"/>
      <c r="B600" s="70"/>
      <c r="C600" s="70"/>
      <c r="D600" s="70"/>
      <c r="E600" s="569"/>
    </row>
    <row r="601" spans="1:5" s="857" customFormat="1" ht="15.75">
      <c r="A601" s="69"/>
      <c r="B601" s="70"/>
      <c r="C601" s="70"/>
      <c r="D601" s="70"/>
      <c r="E601" s="569"/>
    </row>
    <row r="602" spans="1:5" s="857" customFormat="1" ht="15.75">
      <c r="A602" s="69"/>
      <c r="B602" s="70"/>
      <c r="C602" s="70"/>
      <c r="D602" s="70"/>
      <c r="E602" s="569"/>
    </row>
    <row r="603" spans="1:5" s="857" customFormat="1" ht="15.75">
      <c r="A603" s="69"/>
      <c r="B603" s="70"/>
      <c r="C603" s="70"/>
      <c r="D603" s="70"/>
      <c r="E603" s="569"/>
    </row>
    <row r="604" spans="1:5" s="857" customFormat="1" ht="15.75">
      <c r="A604" s="69"/>
      <c r="B604" s="70"/>
      <c r="C604" s="70"/>
      <c r="D604" s="70"/>
      <c r="E604" s="569"/>
    </row>
    <row r="605" spans="1:5" s="857" customFormat="1" ht="15.75">
      <c r="A605" s="69"/>
      <c r="B605" s="70"/>
      <c r="C605" s="70"/>
      <c r="D605" s="70"/>
      <c r="E605" s="569"/>
    </row>
    <row r="606" spans="1:5" s="857" customFormat="1" ht="15.75">
      <c r="A606" s="69"/>
      <c r="B606" s="70"/>
      <c r="C606" s="70"/>
      <c r="D606" s="70"/>
      <c r="E606" s="569"/>
    </row>
    <row r="607" spans="1:5" s="857" customFormat="1" ht="15.75">
      <c r="A607" s="69"/>
      <c r="B607" s="70"/>
      <c r="C607" s="70"/>
      <c r="D607" s="70"/>
      <c r="E607" s="569"/>
    </row>
    <row r="608" spans="1:5" s="857" customFormat="1" ht="15.75">
      <c r="A608" s="69"/>
      <c r="B608" s="70"/>
      <c r="C608" s="70"/>
      <c r="D608" s="70"/>
      <c r="E608" s="569"/>
    </row>
    <row r="609" spans="1:5" s="857" customFormat="1" ht="15.75">
      <c r="A609" s="69"/>
      <c r="B609" s="70"/>
      <c r="C609" s="70"/>
      <c r="D609" s="70"/>
      <c r="E609" s="569"/>
    </row>
    <row r="610" spans="1:5" s="857" customFormat="1" ht="15.75">
      <c r="A610" s="69"/>
      <c r="B610" s="70"/>
      <c r="C610" s="70"/>
      <c r="D610" s="70"/>
      <c r="E610" s="569"/>
    </row>
    <row r="611" spans="1:5" s="857" customFormat="1" ht="15.75">
      <c r="A611" s="69"/>
      <c r="B611" s="70"/>
      <c r="C611" s="70"/>
      <c r="D611" s="70"/>
      <c r="E611" s="569"/>
    </row>
    <row r="612" spans="1:5" s="857" customFormat="1" ht="15.75">
      <c r="A612" s="69"/>
      <c r="B612" s="70"/>
      <c r="C612" s="70"/>
      <c r="D612" s="70"/>
      <c r="E612" s="569"/>
    </row>
    <row r="613" spans="1:5" s="857" customFormat="1" ht="15.75">
      <c r="A613" s="69"/>
      <c r="B613" s="70"/>
      <c r="C613" s="70"/>
      <c r="D613" s="70"/>
      <c r="E613" s="569"/>
    </row>
    <row r="614" spans="1:5" s="857" customFormat="1" ht="15.75">
      <c r="A614" s="69"/>
      <c r="B614" s="70"/>
      <c r="C614" s="70"/>
      <c r="D614" s="70"/>
      <c r="E614" s="569"/>
    </row>
    <row r="615" spans="1:5" s="857" customFormat="1" ht="15.75">
      <c r="A615" s="69"/>
      <c r="B615" s="70"/>
      <c r="C615" s="70"/>
      <c r="D615" s="70"/>
      <c r="E615" s="569"/>
    </row>
    <row r="616" spans="1:5" s="857" customFormat="1" ht="15.75">
      <c r="A616" s="69"/>
      <c r="B616" s="70"/>
      <c r="C616" s="70"/>
      <c r="D616" s="70"/>
      <c r="E616" s="569"/>
    </row>
    <row r="617" spans="1:5" s="857" customFormat="1" ht="15.75">
      <c r="A617" s="69"/>
      <c r="B617" s="70"/>
      <c r="C617" s="70"/>
      <c r="D617" s="70"/>
      <c r="E617" s="569"/>
    </row>
    <row r="618" spans="1:5" s="857" customFormat="1" ht="15.75">
      <c r="A618" s="69"/>
      <c r="B618" s="70"/>
      <c r="C618" s="70"/>
      <c r="D618" s="70"/>
      <c r="E618" s="569"/>
    </row>
    <row r="619" spans="1:5" s="857" customFormat="1" ht="15.75">
      <c r="A619" s="69"/>
      <c r="B619" s="70"/>
      <c r="C619" s="70"/>
      <c r="D619" s="70"/>
      <c r="E619" s="569"/>
    </row>
    <row r="620" spans="1:5" s="857" customFormat="1" ht="15.75">
      <c r="A620" s="69"/>
      <c r="B620" s="70"/>
      <c r="C620" s="70"/>
      <c r="D620" s="70"/>
      <c r="E620" s="569"/>
    </row>
    <row r="621" spans="1:5" s="857" customFormat="1" ht="15.75">
      <c r="A621" s="69"/>
      <c r="B621" s="70"/>
      <c r="C621" s="70"/>
      <c r="D621" s="70"/>
      <c r="E621" s="569"/>
    </row>
    <row r="622" spans="1:5" s="857" customFormat="1" ht="15.75">
      <c r="A622" s="69"/>
      <c r="B622" s="70"/>
      <c r="C622" s="70"/>
      <c r="D622" s="70"/>
      <c r="E622" s="569"/>
    </row>
    <row r="623" spans="1:5" s="857" customFormat="1" ht="15.75">
      <c r="A623" s="69"/>
      <c r="B623" s="70"/>
      <c r="C623" s="70"/>
      <c r="D623" s="70"/>
      <c r="E623" s="569"/>
    </row>
    <row r="624" spans="1:5" s="857" customFormat="1" ht="15.75">
      <c r="A624" s="69"/>
      <c r="B624" s="70"/>
      <c r="C624" s="70"/>
      <c r="D624" s="70"/>
      <c r="E624" s="569"/>
    </row>
    <row r="625" spans="1:5" s="857" customFormat="1" ht="15.75">
      <c r="A625" s="69"/>
      <c r="B625" s="70"/>
      <c r="C625" s="70"/>
      <c r="D625" s="70"/>
      <c r="E625" s="569"/>
    </row>
    <row r="626" spans="1:5" s="857" customFormat="1" ht="15.75">
      <c r="A626" s="69"/>
      <c r="B626" s="70"/>
      <c r="C626" s="70"/>
      <c r="D626" s="70"/>
      <c r="E626" s="569"/>
    </row>
    <row r="627" spans="1:5" s="857" customFormat="1" ht="15.75">
      <c r="A627" s="69"/>
      <c r="B627" s="70"/>
      <c r="C627" s="70"/>
      <c r="D627" s="70"/>
      <c r="E627" s="569"/>
    </row>
    <row r="628" spans="1:5" s="857" customFormat="1" ht="15.75">
      <c r="A628" s="69"/>
      <c r="B628" s="70"/>
      <c r="C628" s="70"/>
      <c r="D628" s="70"/>
      <c r="E628" s="569"/>
    </row>
    <row r="629" spans="1:5" s="857" customFormat="1" ht="15.75">
      <c r="A629" s="69"/>
      <c r="B629" s="70"/>
      <c r="C629" s="70"/>
      <c r="D629" s="70"/>
      <c r="E629" s="569"/>
    </row>
    <row r="630" spans="1:5" s="857" customFormat="1" ht="15.75">
      <c r="A630" s="69"/>
      <c r="B630" s="70"/>
      <c r="C630" s="70"/>
      <c r="D630" s="70"/>
      <c r="E630" s="569"/>
    </row>
    <row r="631" spans="1:5" s="857" customFormat="1" ht="15.75">
      <c r="A631" s="69"/>
      <c r="B631" s="70"/>
      <c r="C631" s="70"/>
      <c r="D631" s="70"/>
      <c r="E631" s="569"/>
    </row>
    <row r="632" spans="1:5" s="857" customFormat="1" ht="15.75">
      <c r="A632" s="69"/>
      <c r="B632" s="70"/>
      <c r="C632" s="70"/>
      <c r="D632" s="70"/>
      <c r="E632" s="569"/>
    </row>
    <row r="633" spans="1:5" s="857" customFormat="1" ht="15.75">
      <c r="A633" s="69"/>
      <c r="B633" s="70"/>
      <c r="C633" s="70"/>
      <c r="D633" s="70"/>
      <c r="E633" s="569"/>
    </row>
    <row r="634" spans="1:5" s="857" customFormat="1" ht="15.75">
      <c r="A634" s="69"/>
      <c r="B634" s="70"/>
      <c r="C634" s="70"/>
      <c r="D634" s="70"/>
      <c r="E634" s="569"/>
    </row>
    <row r="635" spans="1:5" s="857" customFormat="1" ht="15.75">
      <c r="A635" s="69"/>
      <c r="B635" s="70"/>
      <c r="C635" s="70"/>
      <c r="D635" s="70"/>
      <c r="E635" s="569"/>
    </row>
    <row r="636" spans="1:5" s="857" customFormat="1" ht="15.75">
      <c r="A636" s="69"/>
      <c r="B636" s="70"/>
      <c r="C636" s="70"/>
      <c r="D636" s="70"/>
      <c r="E636" s="569"/>
    </row>
    <row r="637" spans="1:5" s="857" customFormat="1" ht="15.75">
      <c r="A637" s="69"/>
      <c r="B637" s="70"/>
      <c r="C637" s="70"/>
      <c r="D637" s="70"/>
      <c r="E637" s="569"/>
    </row>
    <row r="638" spans="1:5" s="857" customFormat="1" ht="15.75">
      <c r="A638" s="69"/>
      <c r="B638" s="70"/>
      <c r="C638" s="70"/>
      <c r="D638" s="70"/>
      <c r="E638" s="569"/>
    </row>
    <row r="639" spans="1:5" s="857" customFormat="1" ht="15.75">
      <c r="A639" s="69"/>
      <c r="B639" s="70"/>
      <c r="C639" s="70"/>
      <c r="D639" s="70"/>
      <c r="E639" s="569"/>
    </row>
    <row r="640" spans="1:5" s="857" customFormat="1" ht="15.75">
      <c r="A640" s="69"/>
      <c r="B640" s="70"/>
      <c r="C640" s="70"/>
      <c r="D640" s="70"/>
      <c r="E640" s="569"/>
    </row>
    <row r="641" spans="1:5" s="857" customFormat="1" ht="15.75">
      <c r="A641" s="69"/>
      <c r="B641" s="70"/>
      <c r="C641" s="70"/>
      <c r="D641" s="70"/>
      <c r="E641" s="569"/>
    </row>
    <row r="642" spans="1:5" s="857" customFormat="1" ht="15.75">
      <c r="A642" s="69"/>
      <c r="B642" s="70"/>
      <c r="C642" s="70"/>
      <c r="D642" s="70"/>
      <c r="E642" s="569"/>
    </row>
    <row r="643" spans="1:5" s="857" customFormat="1" ht="15.75">
      <c r="A643" s="69"/>
      <c r="B643" s="70"/>
      <c r="C643" s="70"/>
      <c r="D643" s="70"/>
      <c r="E643" s="569"/>
    </row>
    <row r="644" spans="1:5" s="857" customFormat="1" ht="15.75">
      <c r="A644" s="69"/>
      <c r="B644" s="70"/>
      <c r="C644" s="70"/>
      <c r="D644" s="70"/>
      <c r="E644" s="569"/>
    </row>
    <row r="645" spans="1:5" s="857" customFormat="1" ht="15.75">
      <c r="A645" s="69"/>
      <c r="B645" s="70"/>
      <c r="C645" s="70"/>
      <c r="D645" s="70"/>
      <c r="E645" s="569"/>
    </row>
    <row r="646" spans="1:5" s="857" customFormat="1" ht="15.75">
      <c r="A646" s="69"/>
      <c r="B646" s="70"/>
      <c r="C646" s="70"/>
      <c r="D646" s="70"/>
      <c r="E646" s="569"/>
    </row>
    <row r="647" spans="1:5" s="857" customFormat="1" ht="15.75">
      <c r="A647" s="69"/>
      <c r="B647" s="70"/>
      <c r="C647" s="70"/>
      <c r="D647" s="70"/>
      <c r="E647" s="569"/>
    </row>
    <row r="648" spans="1:5" s="857" customFormat="1" ht="15.75">
      <c r="A648" s="69"/>
      <c r="B648" s="70"/>
      <c r="C648" s="70"/>
      <c r="D648" s="70"/>
      <c r="E648" s="569"/>
    </row>
    <row r="649" spans="1:5" s="857" customFormat="1" ht="15.75">
      <c r="A649" s="69"/>
      <c r="B649" s="70"/>
      <c r="C649" s="70"/>
      <c r="D649" s="70"/>
      <c r="E649" s="569"/>
    </row>
  </sheetData>
  <mergeCells count="21">
    <mergeCell ref="A45:E45"/>
    <mergeCell ref="A89:E89"/>
    <mergeCell ref="A133:E133"/>
    <mergeCell ref="A134:E134"/>
    <mergeCell ref="A46:E46"/>
    <mergeCell ref="A47:E47"/>
    <mergeCell ref="A48:E48"/>
    <mergeCell ref="A180:E180"/>
    <mergeCell ref="A90:E90"/>
    <mergeCell ref="A135:E135"/>
    <mergeCell ref="A136:E136"/>
    <mergeCell ref="A92:E92"/>
    <mergeCell ref="A177:E177"/>
    <mergeCell ref="A178:E178"/>
    <mergeCell ref="A179:E179"/>
    <mergeCell ref="A91:E91"/>
    <mergeCell ref="A2:E2"/>
    <mergeCell ref="A3:E3"/>
    <mergeCell ref="A4:E4"/>
    <mergeCell ref="A5:E5"/>
    <mergeCell ref="A43:E43"/>
  </mergeCells>
  <pageMargins left="0.7" right="0.7" top="0.75" bottom="0.75" header="0.3" footer="0.3"/>
  <pageSetup scale="55"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8"/>
  <sheetViews>
    <sheetView showGridLines="0" topLeftCell="C2" zoomScale="70" zoomScaleNormal="70" workbookViewId="0">
      <selection activeCell="E11" sqref="E11"/>
    </sheetView>
  </sheetViews>
  <sheetFormatPr defaultColWidth="9.140625" defaultRowHeight="15"/>
  <cols>
    <col min="1" max="2" width="31.140625" style="857" hidden="1" customWidth="1"/>
    <col min="3" max="3" width="95.85546875" style="71" customWidth="1"/>
    <col min="4" max="8" width="17.28515625" style="857" customWidth="1"/>
    <col min="9" max="9" width="19" style="857" customWidth="1"/>
    <col min="10" max="10" width="17.28515625" style="857" customWidth="1"/>
    <col min="11" max="11" width="19.5703125" style="857" customWidth="1"/>
    <col min="12" max="12" width="17.28515625" style="857" customWidth="1"/>
    <col min="13" max="13" width="19.5703125" style="857" customWidth="1"/>
    <col min="14" max="14" width="17.28515625" style="857" customWidth="1"/>
    <col min="15" max="15" width="14.140625" style="857" hidden="1" customWidth="1"/>
    <col min="16" max="16" width="3.42578125" style="161" customWidth="1"/>
    <col min="17" max="17" width="9.140625" style="857" customWidth="1"/>
    <col min="18" max="18" width="21.28515625" style="857" customWidth="1"/>
    <col min="19" max="19" width="12.42578125" style="857" customWidth="1"/>
    <col min="20" max="256" width="9.140625" style="857"/>
    <col min="257" max="258" width="0" style="857" hidden="1" customWidth="1"/>
    <col min="259" max="259" width="95.85546875" style="857" customWidth="1"/>
    <col min="260" max="264" width="17.28515625" style="857" customWidth="1"/>
    <col min="265" max="265" width="19" style="857" customWidth="1"/>
    <col min="266" max="266" width="17.28515625" style="857" customWidth="1"/>
    <col min="267" max="267" width="19.5703125" style="857" customWidth="1"/>
    <col min="268" max="268" width="17.28515625" style="857" customWidth="1"/>
    <col min="269" max="269" width="19.5703125" style="857" customWidth="1"/>
    <col min="270" max="270" width="17.28515625" style="857" customWidth="1"/>
    <col min="271" max="271" width="0" style="857" hidden="1" customWidth="1"/>
    <col min="272" max="272" width="3.42578125" style="857" customWidth="1"/>
    <col min="273" max="273" width="9.140625" style="857" customWidth="1"/>
    <col min="274" max="274" width="21.28515625" style="857" customWidth="1"/>
    <col min="275" max="275" width="12.42578125" style="857" customWidth="1"/>
    <col min="276" max="512" width="9.140625" style="857"/>
    <col min="513" max="514" width="0" style="857" hidden="1" customWidth="1"/>
    <col min="515" max="515" width="95.85546875" style="857" customWidth="1"/>
    <col min="516" max="520" width="17.28515625" style="857" customWidth="1"/>
    <col min="521" max="521" width="19" style="857" customWidth="1"/>
    <col min="522" max="522" width="17.28515625" style="857" customWidth="1"/>
    <col min="523" max="523" width="19.5703125" style="857" customWidth="1"/>
    <col min="524" max="524" width="17.28515625" style="857" customWidth="1"/>
    <col min="525" max="525" width="19.5703125" style="857" customWidth="1"/>
    <col min="526" max="526" width="17.28515625" style="857" customWidth="1"/>
    <col min="527" max="527" width="0" style="857" hidden="1" customWidth="1"/>
    <col min="528" max="528" width="3.42578125" style="857" customWidth="1"/>
    <col min="529" max="529" width="9.140625" style="857" customWidth="1"/>
    <col min="530" max="530" width="21.28515625" style="857" customWidth="1"/>
    <col min="531" max="531" width="12.42578125" style="857" customWidth="1"/>
    <col min="532" max="768" width="9.140625" style="857"/>
    <col min="769" max="770" width="0" style="857" hidden="1" customWidth="1"/>
    <col min="771" max="771" width="95.85546875" style="857" customWidth="1"/>
    <col min="772" max="776" width="17.28515625" style="857" customWidth="1"/>
    <col min="777" max="777" width="19" style="857" customWidth="1"/>
    <col min="778" max="778" width="17.28515625" style="857" customWidth="1"/>
    <col min="779" max="779" width="19.5703125" style="857" customWidth="1"/>
    <col min="780" max="780" width="17.28515625" style="857" customWidth="1"/>
    <col min="781" max="781" width="19.5703125" style="857" customWidth="1"/>
    <col min="782" max="782" width="17.28515625" style="857" customWidth="1"/>
    <col min="783" max="783" width="0" style="857" hidden="1" customWidth="1"/>
    <col min="784" max="784" width="3.42578125" style="857" customWidth="1"/>
    <col min="785" max="785" width="9.140625" style="857" customWidth="1"/>
    <col min="786" max="786" width="21.28515625" style="857" customWidth="1"/>
    <col min="787" max="787" width="12.42578125" style="857" customWidth="1"/>
    <col min="788" max="1024" width="9.140625" style="857"/>
    <col min="1025" max="1026" width="0" style="857" hidden="1" customWidth="1"/>
    <col min="1027" max="1027" width="95.85546875" style="857" customWidth="1"/>
    <col min="1028" max="1032" width="17.28515625" style="857" customWidth="1"/>
    <col min="1033" max="1033" width="19" style="857" customWidth="1"/>
    <col min="1034" max="1034" width="17.28515625" style="857" customWidth="1"/>
    <col min="1035" max="1035" width="19.5703125" style="857" customWidth="1"/>
    <col min="1036" max="1036" width="17.28515625" style="857" customWidth="1"/>
    <col min="1037" max="1037" width="19.5703125" style="857" customWidth="1"/>
    <col min="1038" max="1038" width="17.28515625" style="857" customWidth="1"/>
    <col min="1039" max="1039" width="0" style="857" hidden="1" customWidth="1"/>
    <col min="1040" max="1040" width="3.42578125" style="857" customWidth="1"/>
    <col min="1041" max="1041" width="9.140625" style="857" customWidth="1"/>
    <col min="1042" max="1042" width="21.28515625" style="857" customWidth="1"/>
    <col min="1043" max="1043" width="12.42578125" style="857" customWidth="1"/>
    <col min="1044" max="1280" width="9.140625" style="857"/>
    <col min="1281" max="1282" width="0" style="857" hidden="1" customWidth="1"/>
    <col min="1283" max="1283" width="95.85546875" style="857" customWidth="1"/>
    <col min="1284" max="1288" width="17.28515625" style="857" customWidth="1"/>
    <col min="1289" max="1289" width="19" style="857" customWidth="1"/>
    <col min="1290" max="1290" width="17.28515625" style="857" customWidth="1"/>
    <col min="1291" max="1291" width="19.5703125" style="857" customWidth="1"/>
    <col min="1292" max="1292" width="17.28515625" style="857" customWidth="1"/>
    <col min="1293" max="1293" width="19.5703125" style="857" customWidth="1"/>
    <col min="1294" max="1294" width="17.28515625" style="857" customWidth="1"/>
    <col min="1295" max="1295" width="0" style="857" hidden="1" customWidth="1"/>
    <col min="1296" max="1296" width="3.42578125" style="857" customWidth="1"/>
    <col min="1297" max="1297" width="9.140625" style="857" customWidth="1"/>
    <col min="1298" max="1298" width="21.28515625" style="857" customWidth="1"/>
    <col min="1299" max="1299" width="12.42578125" style="857" customWidth="1"/>
    <col min="1300" max="1536" width="9.140625" style="857"/>
    <col min="1537" max="1538" width="0" style="857" hidden="1" customWidth="1"/>
    <col min="1539" max="1539" width="95.85546875" style="857" customWidth="1"/>
    <col min="1540" max="1544" width="17.28515625" style="857" customWidth="1"/>
    <col min="1545" max="1545" width="19" style="857" customWidth="1"/>
    <col min="1546" max="1546" width="17.28515625" style="857" customWidth="1"/>
    <col min="1547" max="1547" width="19.5703125" style="857" customWidth="1"/>
    <col min="1548" max="1548" width="17.28515625" style="857" customWidth="1"/>
    <col min="1549" max="1549" width="19.5703125" style="857" customWidth="1"/>
    <col min="1550" max="1550" width="17.28515625" style="857" customWidth="1"/>
    <col min="1551" max="1551" width="0" style="857" hidden="1" customWidth="1"/>
    <col min="1552" max="1552" width="3.42578125" style="857" customWidth="1"/>
    <col min="1553" max="1553" width="9.140625" style="857" customWidth="1"/>
    <col min="1554" max="1554" width="21.28515625" style="857" customWidth="1"/>
    <col min="1555" max="1555" width="12.42578125" style="857" customWidth="1"/>
    <col min="1556" max="1792" width="9.140625" style="857"/>
    <col min="1793" max="1794" width="0" style="857" hidden="1" customWidth="1"/>
    <col min="1795" max="1795" width="95.85546875" style="857" customWidth="1"/>
    <col min="1796" max="1800" width="17.28515625" style="857" customWidth="1"/>
    <col min="1801" max="1801" width="19" style="857" customWidth="1"/>
    <col min="1802" max="1802" width="17.28515625" style="857" customWidth="1"/>
    <col min="1803" max="1803" width="19.5703125" style="857" customWidth="1"/>
    <col min="1804" max="1804" width="17.28515625" style="857" customWidth="1"/>
    <col min="1805" max="1805" width="19.5703125" style="857" customWidth="1"/>
    <col min="1806" max="1806" width="17.28515625" style="857" customWidth="1"/>
    <col min="1807" max="1807" width="0" style="857" hidden="1" customWidth="1"/>
    <col min="1808" max="1808" width="3.42578125" style="857" customWidth="1"/>
    <col min="1809" max="1809" width="9.140625" style="857" customWidth="1"/>
    <col min="1810" max="1810" width="21.28515625" style="857" customWidth="1"/>
    <col min="1811" max="1811" width="12.42578125" style="857" customWidth="1"/>
    <col min="1812" max="2048" width="9.140625" style="857"/>
    <col min="2049" max="2050" width="0" style="857" hidden="1" customWidth="1"/>
    <col min="2051" max="2051" width="95.85546875" style="857" customWidth="1"/>
    <col min="2052" max="2056" width="17.28515625" style="857" customWidth="1"/>
    <col min="2057" max="2057" width="19" style="857" customWidth="1"/>
    <col min="2058" max="2058" width="17.28515625" style="857" customWidth="1"/>
    <col min="2059" max="2059" width="19.5703125" style="857" customWidth="1"/>
    <col min="2060" max="2060" width="17.28515625" style="857" customWidth="1"/>
    <col min="2061" max="2061" width="19.5703125" style="857" customWidth="1"/>
    <col min="2062" max="2062" width="17.28515625" style="857" customWidth="1"/>
    <col min="2063" max="2063" width="0" style="857" hidden="1" customWidth="1"/>
    <col min="2064" max="2064" width="3.42578125" style="857" customWidth="1"/>
    <col min="2065" max="2065" width="9.140625" style="857" customWidth="1"/>
    <col min="2066" max="2066" width="21.28515625" style="857" customWidth="1"/>
    <col min="2067" max="2067" width="12.42578125" style="857" customWidth="1"/>
    <col min="2068" max="2304" width="9.140625" style="857"/>
    <col min="2305" max="2306" width="0" style="857" hidden="1" customWidth="1"/>
    <col min="2307" max="2307" width="95.85546875" style="857" customWidth="1"/>
    <col min="2308" max="2312" width="17.28515625" style="857" customWidth="1"/>
    <col min="2313" max="2313" width="19" style="857" customWidth="1"/>
    <col min="2314" max="2314" width="17.28515625" style="857" customWidth="1"/>
    <col min="2315" max="2315" width="19.5703125" style="857" customWidth="1"/>
    <col min="2316" max="2316" width="17.28515625" style="857" customWidth="1"/>
    <col min="2317" max="2317" width="19.5703125" style="857" customWidth="1"/>
    <col min="2318" max="2318" width="17.28515625" style="857" customWidth="1"/>
    <col min="2319" max="2319" width="0" style="857" hidden="1" customWidth="1"/>
    <col min="2320" max="2320" width="3.42578125" style="857" customWidth="1"/>
    <col min="2321" max="2321" width="9.140625" style="857" customWidth="1"/>
    <col min="2322" max="2322" width="21.28515625" style="857" customWidth="1"/>
    <col min="2323" max="2323" width="12.42578125" style="857" customWidth="1"/>
    <col min="2324" max="2560" width="9.140625" style="857"/>
    <col min="2561" max="2562" width="0" style="857" hidden="1" customWidth="1"/>
    <col min="2563" max="2563" width="95.85546875" style="857" customWidth="1"/>
    <col min="2564" max="2568" width="17.28515625" style="857" customWidth="1"/>
    <col min="2569" max="2569" width="19" style="857" customWidth="1"/>
    <col min="2570" max="2570" width="17.28515625" style="857" customWidth="1"/>
    <col min="2571" max="2571" width="19.5703125" style="857" customWidth="1"/>
    <col min="2572" max="2572" width="17.28515625" style="857" customWidth="1"/>
    <col min="2573" max="2573" width="19.5703125" style="857" customWidth="1"/>
    <col min="2574" max="2574" width="17.28515625" style="857" customWidth="1"/>
    <col min="2575" max="2575" width="0" style="857" hidden="1" customWidth="1"/>
    <col min="2576" max="2576" width="3.42578125" style="857" customWidth="1"/>
    <col min="2577" max="2577" width="9.140625" style="857" customWidth="1"/>
    <col min="2578" max="2578" width="21.28515625" style="857" customWidth="1"/>
    <col min="2579" max="2579" width="12.42578125" style="857" customWidth="1"/>
    <col min="2580" max="2816" width="9.140625" style="857"/>
    <col min="2817" max="2818" width="0" style="857" hidden="1" customWidth="1"/>
    <col min="2819" max="2819" width="95.85546875" style="857" customWidth="1"/>
    <col min="2820" max="2824" width="17.28515625" style="857" customWidth="1"/>
    <col min="2825" max="2825" width="19" style="857" customWidth="1"/>
    <col min="2826" max="2826" width="17.28515625" style="857" customWidth="1"/>
    <col min="2827" max="2827" width="19.5703125" style="857" customWidth="1"/>
    <col min="2828" max="2828" width="17.28515625" style="857" customWidth="1"/>
    <col min="2829" max="2829" width="19.5703125" style="857" customWidth="1"/>
    <col min="2830" max="2830" width="17.28515625" style="857" customWidth="1"/>
    <col min="2831" max="2831" width="0" style="857" hidden="1" customWidth="1"/>
    <col min="2832" max="2832" width="3.42578125" style="857" customWidth="1"/>
    <col min="2833" max="2833" width="9.140625" style="857" customWidth="1"/>
    <col min="2834" max="2834" width="21.28515625" style="857" customWidth="1"/>
    <col min="2835" max="2835" width="12.42578125" style="857" customWidth="1"/>
    <col min="2836" max="3072" width="9.140625" style="857"/>
    <col min="3073" max="3074" width="0" style="857" hidden="1" customWidth="1"/>
    <col min="3075" max="3075" width="95.85546875" style="857" customWidth="1"/>
    <col min="3076" max="3080" width="17.28515625" style="857" customWidth="1"/>
    <col min="3081" max="3081" width="19" style="857" customWidth="1"/>
    <col min="3082" max="3082" width="17.28515625" style="857" customWidth="1"/>
    <col min="3083" max="3083" width="19.5703125" style="857" customWidth="1"/>
    <col min="3084" max="3084" width="17.28515625" style="857" customWidth="1"/>
    <col min="3085" max="3085" width="19.5703125" style="857" customWidth="1"/>
    <col min="3086" max="3086" width="17.28515625" style="857" customWidth="1"/>
    <col min="3087" max="3087" width="0" style="857" hidden="1" customWidth="1"/>
    <col min="3088" max="3088" width="3.42578125" style="857" customWidth="1"/>
    <col min="3089" max="3089" width="9.140625" style="857" customWidth="1"/>
    <col min="3090" max="3090" width="21.28515625" style="857" customWidth="1"/>
    <col min="3091" max="3091" width="12.42578125" style="857" customWidth="1"/>
    <col min="3092" max="3328" width="9.140625" style="857"/>
    <col min="3329" max="3330" width="0" style="857" hidden="1" customWidth="1"/>
    <col min="3331" max="3331" width="95.85546875" style="857" customWidth="1"/>
    <col min="3332" max="3336" width="17.28515625" style="857" customWidth="1"/>
    <col min="3337" max="3337" width="19" style="857" customWidth="1"/>
    <col min="3338" max="3338" width="17.28515625" style="857" customWidth="1"/>
    <col min="3339" max="3339" width="19.5703125" style="857" customWidth="1"/>
    <col min="3340" max="3340" width="17.28515625" style="857" customWidth="1"/>
    <col min="3341" max="3341" width="19.5703125" style="857" customWidth="1"/>
    <col min="3342" max="3342" width="17.28515625" style="857" customWidth="1"/>
    <col min="3343" max="3343" width="0" style="857" hidden="1" customWidth="1"/>
    <col min="3344" max="3344" width="3.42578125" style="857" customWidth="1"/>
    <col min="3345" max="3345" width="9.140625" style="857" customWidth="1"/>
    <col min="3346" max="3346" width="21.28515625" style="857" customWidth="1"/>
    <col min="3347" max="3347" width="12.42578125" style="857" customWidth="1"/>
    <col min="3348" max="3584" width="9.140625" style="857"/>
    <col min="3585" max="3586" width="0" style="857" hidden="1" customWidth="1"/>
    <col min="3587" max="3587" width="95.85546875" style="857" customWidth="1"/>
    <col min="3588" max="3592" width="17.28515625" style="857" customWidth="1"/>
    <col min="3593" max="3593" width="19" style="857" customWidth="1"/>
    <col min="3594" max="3594" width="17.28515625" style="857" customWidth="1"/>
    <col min="3595" max="3595" width="19.5703125" style="857" customWidth="1"/>
    <col min="3596" max="3596" width="17.28515625" style="857" customWidth="1"/>
    <col min="3597" max="3597" width="19.5703125" style="857" customWidth="1"/>
    <col min="3598" max="3598" width="17.28515625" style="857" customWidth="1"/>
    <col min="3599" max="3599" width="0" style="857" hidden="1" customWidth="1"/>
    <col min="3600" max="3600" width="3.42578125" style="857" customWidth="1"/>
    <col min="3601" max="3601" width="9.140625" style="857" customWidth="1"/>
    <col min="3602" max="3602" width="21.28515625" style="857" customWidth="1"/>
    <col min="3603" max="3603" width="12.42578125" style="857" customWidth="1"/>
    <col min="3604" max="3840" width="9.140625" style="857"/>
    <col min="3841" max="3842" width="0" style="857" hidden="1" customWidth="1"/>
    <col min="3843" max="3843" width="95.85546875" style="857" customWidth="1"/>
    <col min="3844" max="3848" width="17.28515625" style="857" customWidth="1"/>
    <col min="3849" max="3849" width="19" style="857" customWidth="1"/>
    <col min="3850" max="3850" width="17.28515625" style="857" customWidth="1"/>
    <col min="3851" max="3851" width="19.5703125" style="857" customWidth="1"/>
    <col min="3852" max="3852" width="17.28515625" style="857" customWidth="1"/>
    <col min="3853" max="3853" width="19.5703125" style="857" customWidth="1"/>
    <col min="3854" max="3854" width="17.28515625" style="857" customWidth="1"/>
    <col min="3855" max="3855" width="0" style="857" hidden="1" customWidth="1"/>
    <col min="3856" max="3856" width="3.42578125" style="857" customWidth="1"/>
    <col min="3857" max="3857" width="9.140625" style="857" customWidth="1"/>
    <col min="3858" max="3858" width="21.28515625" style="857" customWidth="1"/>
    <col min="3859" max="3859" width="12.42578125" style="857" customWidth="1"/>
    <col min="3860" max="4096" width="9.140625" style="857"/>
    <col min="4097" max="4098" width="0" style="857" hidden="1" customWidth="1"/>
    <col min="4099" max="4099" width="95.85546875" style="857" customWidth="1"/>
    <col min="4100" max="4104" width="17.28515625" style="857" customWidth="1"/>
    <col min="4105" max="4105" width="19" style="857" customWidth="1"/>
    <col min="4106" max="4106" width="17.28515625" style="857" customWidth="1"/>
    <col min="4107" max="4107" width="19.5703125" style="857" customWidth="1"/>
    <col min="4108" max="4108" width="17.28515625" style="857" customWidth="1"/>
    <col min="4109" max="4109" width="19.5703125" style="857" customWidth="1"/>
    <col min="4110" max="4110" width="17.28515625" style="857" customWidth="1"/>
    <col min="4111" max="4111" width="0" style="857" hidden="1" customWidth="1"/>
    <col min="4112" max="4112" width="3.42578125" style="857" customWidth="1"/>
    <col min="4113" max="4113" width="9.140625" style="857" customWidth="1"/>
    <col min="4114" max="4114" width="21.28515625" style="857" customWidth="1"/>
    <col min="4115" max="4115" width="12.42578125" style="857" customWidth="1"/>
    <col min="4116" max="4352" width="9.140625" style="857"/>
    <col min="4353" max="4354" width="0" style="857" hidden="1" customWidth="1"/>
    <col min="4355" max="4355" width="95.85546875" style="857" customWidth="1"/>
    <col min="4356" max="4360" width="17.28515625" style="857" customWidth="1"/>
    <col min="4361" max="4361" width="19" style="857" customWidth="1"/>
    <col min="4362" max="4362" width="17.28515625" style="857" customWidth="1"/>
    <col min="4363" max="4363" width="19.5703125" style="857" customWidth="1"/>
    <col min="4364" max="4364" width="17.28515625" style="857" customWidth="1"/>
    <col min="4365" max="4365" width="19.5703125" style="857" customWidth="1"/>
    <col min="4366" max="4366" width="17.28515625" style="857" customWidth="1"/>
    <col min="4367" max="4367" width="0" style="857" hidden="1" customWidth="1"/>
    <col min="4368" max="4368" width="3.42578125" style="857" customWidth="1"/>
    <col min="4369" max="4369" width="9.140625" style="857" customWidth="1"/>
    <col min="4370" max="4370" width="21.28515625" style="857" customWidth="1"/>
    <col min="4371" max="4371" width="12.42578125" style="857" customWidth="1"/>
    <col min="4372" max="4608" width="9.140625" style="857"/>
    <col min="4609" max="4610" width="0" style="857" hidden="1" customWidth="1"/>
    <col min="4611" max="4611" width="95.85546875" style="857" customWidth="1"/>
    <col min="4612" max="4616" width="17.28515625" style="857" customWidth="1"/>
    <col min="4617" max="4617" width="19" style="857" customWidth="1"/>
    <col min="4618" max="4618" width="17.28515625" style="857" customWidth="1"/>
    <col min="4619" max="4619" width="19.5703125" style="857" customWidth="1"/>
    <col min="4620" max="4620" width="17.28515625" style="857" customWidth="1"/>
    <col min="4621" max="4621" width="19.5703125" style="857" customWidth="1"/>
    <col min="4622" max="4622" width="17.28515625" style="857" customWidth="1"/>
    <col min="4623" max="4623" width="0" style="857" hidden="1" customWidth="1"/>
    <col min="4624" max="4624" width="3.42578125" style="857" customWidth="1"/>
    <col min="4625" max="4625" width="9.140625" style="857" customWidth="1"/>
    <col min="4626" max="4626" width="21.28515625" style="857" customWidth="1"/>
    <col min="4627" max="4627" width="12.42578125" style="857" customWidth="1"/>
    <col min="4628" max="4864" width="9.140625" style="857"/>
    <col min="4865" max="4866" width="0" style="857" hidden="1" customWidth="1"/>
    <col min="4867" max="4867" width="95.85546875" style="857" customWidth="1"/>
    <col min="4868" max="4872" width="17.28515625" style="857" customWidth="1"/>
    <col min="4873" max="4873" width="19" style="857" customWidth="1"/>
    <col min="4874" max="4874" width="17.28515625" style="857" customWidth="1"/>
    <col min="4875" max="4875" width="19.5703125" style="857" customWidth="1"/>
    <col min="4876" max="4876" width="17.28515625" style="857" customWidth="1"/>
    <col min="4877" max="4877" width="19.5703125" style="857" customWidth="1"/>
    <col min="4878" max="4878" width="17.28515625" style="857" customWidth="1"/>
    <col min="4879" max="4879" width="0" style="857" hidden="1" customWidth="1"/>
    <col min="4880" max="4880" width="3.42578125" style="857" customWidth="1"/>
    <col min="4881" max="4881" width="9.140625" style="857" customWidth="1"/>
    <col min="4882" max="4882" width="21.28515625" style="857" customWidth="1"/>
    <col min="4883" max="4883" width="12.42578125" style="857" customWidth="1"/>
    <col min="4884" max="5120" width="9.140625" style="857"/>
    <col min="5121" max="5122" width="0" style="857" hidden="1" customWidth="1"/>
    <col min="5123" max="5123" width="95.85546875" style="857" customWidth="1"/>
    <col min="5124" max="5128" width="17.28515625" style="857" customWidth="1"/>
    <col min="5129" max="5129" width="19" style="857" customWidth="1"/>
    <col min="5130" max="5130" width="17.28515625" style="857" customWidth="1"/>
    <col min="5131" max="5131" width="19.5703125" style="857" customWidth="1"/>
    <col min="5132" max="5132" width="17.28515625" style="857" customWidth="1"/>
    <col min="5133" max="5133" width="19.5703125" style="857" customWidth="1"/>
    <col min="5134" max="5134" width="17.28515625" style="857" customWidth="1"/>
    <col min="5135" max="5135" width="0" style="857" hidden="1" customWidth="1"/>
    <col min="5136" max="5136" width="3.42578125" style="857" customWidth="1"/>
    <col min="5137" max="5137" width="9.140625" style="857" customWidth="1"/>
    <col min="5138" max="5138" width="21.28515625" style="857" customWidth="1"/>
    <col min="5139" max="5139" width="12.42578125" style="857" customWidth="1"/>
    <col min="5140" max="5376" width="9.140625" style="857"/>
    <col min="5377" max="5378" width="0" style="857" hidden="1" customWidth="1"/>
    <col min="5379" max="5379" width="95.85546875" style="857" customWidth="1"/>
    <col min="5380" max="5384" width="17.28515625" style="857" customWidth="1"/>
    <col min="5385" max="5385" width="19" style="857" customWidth="1"/>
    <col min="5386" max="5386" width="17.28515625" style="857" customWidth="1"/>
    <col min="5387" max="5387" width="19.5703125" style="857" customWidth="1"/>
    <col min="5388" max="5388" width="17.28515625" style="857" customWidth="1"/>
    <col min="5389" max="5389" width="19.5703125" style="857" customWidth="1"/>
    <col min="5390" max="5390" width="17.28515625" style="857" customWidth="1"/>
    <col min="5391" max="5391" width="0" style="857" hidden="1" customWidth="1"/>
    <col min="5392" max="5392" width="3.42578125" style="857" customWidth="1"/>
    <col min="5393" max="5393" width="9.140625" style="857" customWidth="1"/>
    <col min="5394" max="5394" width="21.28515625" style="857" customWidth="1"/>
    <col min="5395" max="5395" width="12.42578125" style="857" customWidth="1"/>
    <col min="5396" max="5632" width="9.140625" style="857"/>
    <col min="5633" max="5634" width="0" style="857" hidden="1" customWidth="1"/>
    <col min="5635" max="5635" width="95.85546875" style="857" customWidth="1"/>
    <col min="5636" max="5640" width="17.28515625" style="857" customWidth="1"/>
    <col min="5641" max="5641" width="19" style="857" customWidth="1"/>
    <col min="5642" max="5642" width="17.28515625" style="857" customWidth="1"/>
    <col min="5643" max="5643" width="19.5703125" style="857" customWidth="1"/>
    <col min="5644" max="5644" width="17.28515625" style="857" customWidth="1"/>
    <col min="5645" max="5645" width="19.5703125" style="857" customWidth="1"/>
    <col min="5646" max="5646" width="17.28515625" style="857" customWidth="1"/>
    <col min="5647" max="5647" width="0" style="857" hidden="1" customWidth="1"/>
    <col min="5648" max="5648" width="3.42578125" style="857" customWidth="1"/>
    <col min="5649" max="5649" width="9.140625" style="857" customWidth="1"/>
    <col min="5650" max="5650" width="21.28515625" style="857" customWidth="1"/>
    <col min="5651" max="5651" width="12.42578125" style="857" customWidth="1"/>
    <col min="5652" max="5888" width="9.140625" style="857"/>
    <col min="5889" max="5890" width="0" style="857" hidden="1" customWidth="1"/>
    <col min="5891" max="5891" width="95.85546875" style="857" customWidth="1"/>
    <col min="5892" max="5896" width="17.28515625" style="857" customWidth="1"/>
    <col min="5897" max="5897" width="19" style="857" customWidth="1"/>
    <col min="5898" max="5898" width="17.28515625" style="857" customWidth="1"/>
    <col min="5899" max="5899" width="19.5703125" style="857" customWidth="1"/>
    <col min="5900" max="5900" width="17.28515625" style="857" customWidth="1"/>
    <col min="5901" max="5901" width="19.5703125" style="857" customWidth="1"/>
    <col min="5902" max="5902" width="17.28515625" style="857" customWidth="1"/>
    <col min="5903" max="5903" width="0" style="857" hidden="1" customWidth="1"/>
    <col min="5904" max="5904" width="3.42578125" style="857" customWidth="1"/>
    <col min="5905" max="5905" width="9.140625" style="857" customWidth="1"/>
    <col min="5906" max="5906" width="21.28515625" style="857" customWidth="1"/>
    <col min="5907" max="5907" width="12.42578125" style="857" customWidth="1"/>
    <col min="5908" max="6144" width="9.140625" style="857"/>
    <col min="6145" max="6146" width="0" style="857" hidden="1" customWidth="1"/>
    <col min="6147" max="6147" width="95.85546875" style="857" customWidth="1"/>
    <col min="6148" max="6152" width="17.28515625" style="857" customWidth="1"/>
    <col min="6153" max="6153" width="19" style="857" customWidth="1"/>
    <col min="6154" max="6154" width="17.28515625" style="857" customWidth="1"/>
    <col min="6155" max="6155" width="19.5703125" style="857" customWidth="1"/>
    <col min="6156" max="6156" width="17.28515625" style="857" customWidth="1"/>
    <col min="6157" max="6157" width="19.5703125" style="857" customWidth="1"/>
    <col min="6158" max="6158" width="17.28515625" style="857" customWidth="1"/>
    <col min="6159" max="6159" width="0" style="857" hidden="1" customWidth="1"/>
    <col min="6160" max="6160" width="3.42578125" style="857" customWidth="1"/>
    <col min="6161" max="6161" width="9.140625" style="857" customWidth="1"/>
    <col min="6162" max="6162" width="21.28515625" style="857" customWidth="1"/>
    <col min="6163" max="6163" width="12.42578125" style="857" customWidth="1"/>
    <col min="6164" max="6400" width="9.140625" style="857"/>
    <col min="6401" max="6402" width="0" style="857" hidden="1" customWidth="1"/>
    <col min="6403" max="6403" width="95.85546875" style="857" customWidth="1"/>
    <col min="6404" max="6408" width="17.28515625" style="857" customWidth="1"/>
    <col min="6409" max="6409" width="19" style="857" customWidth="1"/>
    <col min="6410" max="6410" width="17.28515625" style="857" customWidth="1"/>
    <col min="6411" max="6411" width="19.5703125" style="857" customWidth="1"/>
    <col min="6412" max="6412" width="17.28515625" style="857" customWidth="1"/>
    <col min="6413" max="6413" width="19.5703125" style="857" customWidth="1"/>
    <col min="6414" max="6414" width="17.28515625" style="857" customWidth="1"/>
    <col min="6415" max="6415" width="0" style="857" hidden="1" customWidth="1"/>
    <col min="6416" max="6416" width="3.42578125" style="857" customWidth="1"/>
    <col min="6417" max="6417" width="9.140625" style="857" customWidth="1"/>
    <col min="6418" max="6418" width="21.28515625" style="857" customWidth="1"/>
    <col min="6419" max="6419" width="12.42578125" style="857" customWidth="1"/>
    <col min="6420" max="6656" width="9.140625" style="857"/>
    <col min="6657" max="6658" width="0" style="857" hidden="1" customWidth="1"/>
    <col min="6659" max="6659" width="95.85546875" style="857" customWidth="1"/>
    <col min="6660" max="6664" width="17.28515625" style="857" customWidth="1"/>
    <col min="6665" max="6665" width="19" style="857" customWidth="1"/>
    <col min="6666" max="6666" width="17.28515625" style="857" customWidth="1"/>
    <col min="6667" max="6667" width="19.5703125" style="857" customWidth="1"/>
    <col min="6668" max="6668" width="17.28515625" style="857" customWidth="1"/>
    <col min="6669" max="6669" width="19.5703125" style="857" customWidth="1"/>
    <col min="6670" max="6670" width="17.28515625" style="857" customWidth="1"/>
    <col min="6671" max="6671" width="0" style="857" hidden="1" customWidth="1"/>
    <col min="6672" max="6672" width="3.42578125" style="857" customWidth="1"/>
    <col min="6673" max="6673" width="9.140625" style="857" customWidth="1"/>
    <col min="6674" max="6674" width="21.28515625" style="857" customWidth="1"/>
    <col min="6675" max="6675" width="12.42578125" style="857" customWidth="1"/>
    <col min="6676" max="6912" width="9.140625" style="857"/>
    <col min="6913" max="6914" width="0" style="857" hidden="1" customWidth="1"/>
    <col min="6915" max="6915" width="95.85546875" style="857" customWidth="1"/>
    <col min="6916" max="6920" width="17.28515625" style="857" customWidth="1"/>
    <col min="6921" max="6921" width="19" style="857" customWidth="1"/>
    <col min="6922" max="6922" width="17.28515625" style="857" customWidth="1"/>
    <col min="6923" max="6923" width="19.5703125" style="857" customWidth="1"/>
    <col min="6924" max="6924" width="17.28515625" style="857" customWidth="1"/>
    <col min="6925" max="6925" width="19.5703125" style="857" customWidth="1"/>
    <col min="6926" max="6926" width="17.28515625" style="857" customWidth="1"/>
    <col min="6927" max="6927" width="0" style="857" hidden="1" customWidth="1"/>
    <col min="6928" max="6928" width="3.42578125" style="857" customWidth="1"/>
    <col min="6929" max="6929" width="9.140625" style="857" customWidth="1"/>
    <col min="6930" max="6930" width="21.28515625" style="857" customWidth="1"/>
    <col min="6931" max="6931" width="12.42578125" style="857" customWidth="1"/>
    <col min="6932" max="7168" width="9.140625" style="857"/>
    <col min="7169" max="7170" width="0" style="857" hidden="1" customWidth="1"/>
    <col min="7171" max="7171" width="95.85546875" style="857" customWidth="1"/>
    <col min="7172" max="7176" width="17.28515625" style="857" customWidth="1"/>
    <col min="7177" max="7177" width="19" style="857" customWidth="1"/>
    <col min="7178" max="7178" width="17.28515625" style="857" customWidth="1"/>
    <col min="7179" max="7179" width="19.5703125" style="857" customWidth="1"/>
    <col min="7180" max="7180" width="17.28515625" style="857" customWidth="1"/>
    <col min="7181" max="7181" width="19.5703125" style="857" customWidth="1"/>
    <col min="7182" max="7182" width="17.28515625" style="857" customWidth="1"/>
    <col min="7183" max="7183" width="0" style="857" hidden="1" customWidth="1"/>
    <col min="7184" max="7184" width="3.42578125" style="857" customWidth="1"/>
    <col min="7185" max="7185" width="9.140625" style="857" customWidth="1"/>
    <col min="7186" max="7186" width="21.28515625" style="857" customWidth="1"/>
    <col min="7187" max="7187" width="12.42578125" style="857" customWidth="1"/>
    <col min="7188" max="7424" width="9.140625" style="857"/>
    <col min="7425" max="7426" width="0" style="857" hidden="1" customWidth="1"/>
    <col min="7427" max="7427" width="95.85546875" style="857" customWidth="1"/>
    <col min="7428" max="7432" width="17.28515625" style="857" customWidth="1"/>
    <col min="7433" max="7433" width="19" style="857" customWidth="1"/>
    <col min="7434" max="7434" width="17.28515625" style="857" customWidth="1"/>
    <col min="7435" max="7435" width="19.5703125" style="857" customWidth="1"/>
    <col min="7436" max="7436" width="17.28515625" style="857" customWidth="1"/>
    <col min="7437" max="7437" width="19.5703125" style="857" customWidth="1"/>
    <col min="7438" max="7438" width="17.28515625" style="857" customWidth="1"/>
    <col min="7439" max="7439" width="0" style="857" hidden="1" customWidth="1"/>
    <col min="7440" max="7440" width="3.42578125" style="857" customWidth="1"/>
    <col min="7441" max="7441" width="9.140625" style="857" customWidth="1"/>
    <col min="7442" max="7442" width="21.28515625" style="857" customWidth="1"/>
    <col min="7443" max="7443" width="12.42578125" style="857" customWidth="1"/>
    <col min="7444" max="7680" width="9.140625" style="857"/>
    <col min="7681" max="7682" width="0" style="857" hidden="1" customWidth="1"/>
    <col min="7683" max="7683" width="95.85546875" style="857" customWidth="1"/>
    <col min="7684" max="7688" width="17.28515625" style="857" customWidth="1"/>
    <col min="7689" max="7689" width="19" style="857" customWidth="1"/>
    <col min="7690" max="7690" width="17.28515625" style="857" customWidth="1"/>
    <col min="7691" max="7691" width="19.5703125" style="857" customWidth="1"/>
    <col min="7692" max="7692" width="17.28515625" style="857" customWidth="1"/>
    <col min="7693" max="7693" width="19.5703125" style="857" customWidth="1"/>
    <col min="7694" max="7694" width="17.28515625" style="857" customWidth="1"/>
    <col min="7695" max="7695" width="0" style="857" hidden="1" customWidth="1"/>
    <col min="7696" max="7696" width="3.42578125" style="857" customWidth="1"/>
    <col min="7697" max="7697" width="9.140625" style="857" customWidth="1"/>
    <col min="7698" max="7698" width="21.28515625" style="857" customWidth="1"/>
    <col min="7699" max="7699" width="12.42578125" style="857" customWidth="1"/>
    <col min="7700" max="7936" width="9.140625" style="857"/>
    <col min="7937" max="7938" width="0" style="857" hidden="1" customWidth="1"/>
    <col min="7939" max="7939" width="95.85546875" style="857" customWidth="1"/>
    <col min="7940" max="7944" width="17.28515625" style="857" customWidth="1"/>
    <col min="7945" max="7945" width="19" style="857" customWidth="1"/>
    <col min="7946" max="7946" width="17.28515625" style="857" customWidth="1"/>
    <col min="7947" max="7947" width="19.5703125" style="857" customWidth="1"/>
    <col min="7948" max="7948" width="17.28515625" style="857" customWidth="1"/>
    <col min="7949" max="7949" width="19.5703125" style="857" customWidth="1"/>
    <col min="7950" max="7950" width="17.28515625" style="857" customWidth="1"/>
    <col min="7951" max="7951" width="0" style="857" hidden="1" customWidth="1"/>
    <col min="7952" max="7952" width="3.42578125" style="857" customWidth="1"/>
    <col min="7953" max="7953" width="9.140625" style="857" customWidth="1"/>
    <col min="7954" max="7954" width="21.28515625" style="857" customWidth="1"/>
    <col min="7955" max="7955" width="12.42578125" style="857" customWidth="1"/>
    <col min="7956" max="8192" width="9.140625" style="857"/>
    <col min="8193" max="8194" width="0" style="857" hidden="1" customWidth="1"/>
    <col min="8195" max="8195" width="95.85546875" style="857" customWidth="1"/>
    <col min="8196" max="8200" width="17.28515625" style="857" customWidth="1"/>
    <col min="8201" max="8201" width="19" style="857" customWidth="1"/>
    <col min="8202" max="8202" width="17.28515625" style="857" customWidth="1"/>
    <col min="8203" max="8203" width="19.5703125" style="857" customWidth="1"/>
    <col min="8204" max="8204" width="17.28515625" style="857" customWidth="1"/>
    <col min="8205" max="8205" width="19.5703125" style="857" customWidth="1"/>
    <col min="8206" max="8206" width="17.28515625" style="857" customWidth="1"/>
    <col min="8207" max="8207" width="0" style="857" hidden="1" customWidth="1"/>
    <col min="8208" max="8208" width="3.42578125" style="857" customWidth="1"/>
    <col min="8209" max="8209" width="9.140625" style="857" customWidth="1"/>
    <col min="8210" max="8210" width="21.28515625" style="857" customWidth="1"/>
    <col min="8211" max="8211" width="12.42578125" style="857" customWidth="1"/>
    <col min="8212" max="8448" width="9.140625" style="857"/>
    <col min="8449" max="8450" width="0" style="857" hidden="1" customWidth="1"/>
    <col min="8451" max="8451" width="95.85546875" style="857" customWidth="1"/>
    <col min="8452" max="8456" width="17.28515625" style="857" customWidth="1"/>
    <col min="8457" max="8457" width="19" style="857" customWidth="1"/>
    <col min="8458" max="8458" width="17.28515625" style="857" customWidth="1"/>
    <col min="8459" max="8459" width="19.5703125" style="857" customWidth="1"/>
    <col min="8460" max="8460" width="17.28515625" style="857" customWidth="1"/>
    <col min="8461" max="8461" width="19.5703125" style="857" customWidth="1"/>
    <col min="8462" max="8462" width="17.28515625" style="857" customWidth="1"/>
    <col min="8463" max="8463" width="0" style="857" hidden="1" customWidth="1"/>
    <col min="8464" max="8464" width="3.42578125" style="857" customWidth="1"/>
    <col min="8465" max="8465" width="9.140625" style="857" customWidth="1"/>
    <col min="8466" max="8466" width="21.28515625" style="857" customWidth="1"/>
    <col min="8467" max="8467" width="12.42578125" style="857" customWidth="1"/>
    <col min="8468" max="8704" width="9.140625" style="857"/>
    <col min="8705" max="8706" width="0" style="857" hidden="1" customWidth="1"/>
    <col min="8707" max="8707" width="95.85546875" style="857" customWidth="1"/>
    <col min="8708" max="8712" width="17.28515625" style="857" customWidth="1"/>
    <col min="8713" max="8713" width="19" style="857" customWidth="1"/>
    <col min="8714" max="8714" width="17.28515625" style="857" customWidth="1"/>
    <col min="8715" max="8715" width="19.5703125" style="857" customWidth="1"/>
    <col min="8716" max="8716" width="17.28515625" style="857" customWidth="1"/>
    <col min="8717" max="8717" width="19.5703125" style="857" customWidth="1"/>
    <col min="8718" max="8718" width="17.28515625" style="857" customWidth="1"/>
    <col min="8719" max="8719" width="0" style="857" hidden="1" customWidth="1"/>
    <col min="8720" max="8720" width="3.42578125" style="857" customWidth="1"/>
    <col min="8721" max="8721" width="9.140625" style="857" customWidth="1"/>
    <col min="8722" max="8722" width="21.28515625" style="857" customWidth="1"/>
    <col min="8723" max="8723" width="12.42578125" style="857" customWidth="1"/>
    <col min="8724" max="8960" width="9.140625" style="857"/>
    <col min="8961" max="8962" width="0" style="857" hidden="1" customWidth="1"/>
    <col min="8963" max="8963" width="95.85546875" style="857" customWidth="1"/>
    <col min="8964" max="8968" width="17.28515625" style="857" customWidth="1"/>
    <col min="8969" max="8969" width="19" style="857" customWidth="1"/>
    <col min="8970" max="8970" width="17.28515625" style="857" customWidth="1"/>
    <col min="8971" max="8971" width="19.5703125" style="857" customWidth="1"/>
    <col min="8972" max="8972" width="17.28515625" style="857" customWidth="1"/>
    <col min="8973" max="8973" width="19.5703125" style="857" customWidth="1"/>
    <col min="8974" max="8974" width="17.28515625" style="857" customWidth="1"/>
    <col min="8975" max="8975" width="0" style="857" hidden="1" customWidth="1"/>
    <col min="8976" max="8976" width="3.42578125" style="857" customWidth="1"/>
    <col min="8977" max="8977" width="9.140625" style="857" customWidth="1"/>
    <col min="8978" max="8978" width="21.28515625" style="857" customWidth="1"/>
    <col min="8979" max="8979" width="12.42578125" style="857" customWidth="1"/>
    <col min="8980" max="9216" width="9.140625" style="857"/>
    <col min="9217" max="9218" width="0" style="857" hidden="1" customWidth="1"/>
    <col min="9219" max="9219" width="95.85546875" style="857" customWidth="1"/>
    <col min="9220" max="9224" width="17.28515625" style="857" customWidth="1"/>
    <col min="9225" max="9225" width="19" style="857" customWidth="1"/>
    <col min="9226" max="9226" width="17.28515625" style="857" customWidth="1"/>
    <col min="9227" max="9227" width="19.5703125" style="857" customWidth="1"/>
    <col min="9228" max="9228" width="17.28515625" style="857" customWidth="1"/>
    <col min="9229" max="9229" width="19.5703125" style="857" customWidth="1"/>
    <col min="9230" max="9230" width="17.28515625" style="857" customWidth="1"/>
    <col min="9231" max="9231" width="0" style="857" hidden="1" customWidth="1"/>
    <col min="9232" max="9232" width="3.42578125" style="857" customWidth="1"/>
    <col min="9233" max="9233" width="9.140625" style="857" customWidth="1"/>
    <col min="9234" max="9234" width="21.28515625" style="857" customWidth="1"/>
    <col min="9235" max="9235" width="12.42578125" style="857" customWidth="1"/>
    <col min="9236" max="9472" width="9.140625" style="857"/>
    <col min="9473" max="9474" width="0" style="857" hidden="1" customWidth="1"/>
    <col min="9475" max="9475" width="95.85546875" style="857" customWidth="1"/>
    <col min="9476" max="9480" width="17.28515625" style="857" customWidth="1"/>
    <col min="9481" max="9481" width="19" style="857" customWidth="1"/>
    <col min="9482" max="9482" width="17.28515625" style="857" customWidth="1"/>
    <col min="9483" max="9483" width="19.5703125" style="857" customWidth="1"/>
    <col min="9484" max="9484" width="17.28515625" style="857" customWidth="1"/>
    <col min="9485" max="9485" width="19.5703125" style="857" customWidth="1"/>
    <col min="9486" max="9486" width="17.28515625" style="857" customWidth="1"/>
    <col min="9487" max="9487" width="0" style="857" hidden="1" customWidth="1"/>
    <col min="9488" max="9488" width="3.42578125" style="857" customWidth="1"/>
    <col min="9489" max="9489" width="9.140625" style="857" customWidth="1"/>
    <col min="9490" max="9490" width="21.28515625" style="857" customWidth="1"/>
    <col min="9491" max="9491" width="12.42578125" style="857" customWidth="1"/>
    <col min="9492" max="9728" width="9.140625" style="857"/>
    <col min="9729" max="9730" width="0" style="857" hidden="1" customWidth="1"/>
    <col min="9731" max="9731" width="95.85546875" style="857" customWidth="1"/>
    <col min="9732" max="9736" width="17.28515625" style="857" customWidth="1"/>
    <col min="9737" max="9737" width="19" style="857" customWidth="1"/>
    <col min="9738" max="9738" width="17.28515625" style="857" customWidth="1"/>
    <col min="9739" max="9739" width="19.5703125" style="857" customWidth="1"/>
    <col min="9740" max="9740" width="17.28515625" style="857" customWidth="1"/>
    <col min="9741" max="9741" width="19.5703125" style="857" customWidth="1"/>
    <col min="9742" max="9742" width="17.28515625" style="857" customWidth="1"/>
    <col min="9743" max="9743" width="0" style="857" hidden="1" customWidth="1"/>
    <col min="9744" max="9744" width="3.42578125" style="857" customWidth="1"/>
    <col min="9745" max="9745" width="9.140625" style="857" customWidth="1"/>
    <col min="9746" max="9746" width="21.28515625" style="857" customWidth="1"/>
    <col min="9747" max="9747" width="12.42578125" style="857" customWidth="1"/>
    <col min="9748" max="9984" width="9.140625" style="857"/>
    <col min="9985" max="9986" width="0" style="857" hidden="1" customWidth="1"/>
    <col min="9987" max="9987" width="95.85546875" style="857" customWidth="1"/>
    <col min="9988" max="9992" width="17.28515625" style="857" customWidth="1"/>
    <col min="9993" max="9993" width="19" style="857" customWidth="1"/>
    <col min="9994" max="9994" width="17.28515625" style="857" customWidth="1"/>
    <col min="9995" max="9995" width="19.5703125" style="857" customWidth="1"/>
    <col min="9996" max="9996" width="17.28515625" style="857" customWidth="1"/>
    <col min="9997" max="9997" width="19.5703125" style="857" customWidth="1"/>
    <col min="9998" max="9998" width="17.28515625" style="857" customWidth="1"/>
    <col min="9999" max="9999" width="0" style="857" hidden="1" customWidth="1"/>
    <col min="10000" max="10000" width="3.42578125" style="857" customWidth="1"/>
    <col min="10001" max="10001" width="9.140625" style="857" customWidth="1"/>
    <col min="10002" max="10002" width="21.28515625" style="857" customWidth="1"/>
    <col min="10003" max="10003" width="12.42578125" style="857" customWidth="1"/>
    <col min="10004" max="10240" width="9.140625" style="857"/>
    <col min="10241" max="10242" width="0" style="857" hidden="1" customWidth="1"/>
    <col min="10243" max="10243" width="95.85546875" style="857" customWidth="1"/>
    <col min="10244" max="10248" width="17.28515625" style="857" customWidth="1"/>
    <col min="10249" max="10249" width="19" style="857" customWidth="1"/>
    <col min="10250" max="10250" width="17.28515625" style="857" customWidth="1"/>
    <col min="10251" max="10251" width="19.5703125" style="857" customWidth="1"/>
    <col min="10252" max="10252" width="17.28515625" style="857" customWidth="1"/>
    <col min="10253" max="10253" width="19.5703125" style="857" customWidth="1"/>
    <col min="10254" max="10254" width="17.28515625" style="857" customWidth="1"/>
    <col min="10255" max="10255" width="0" style="857" hidden="1" customWidth="1"/>
    <col min="10256" max="10256" width="3.42578125" style="857" customWidth="1"/>
    <col min="10257" max="10257" width="9.140625" style="857" customWidth="1"/>
    <col min="10258" max="10258" width="21.28515625" style="857" customWidth="1"/>
    <col min="10259" max="10259" width="12.42578125" style="857" customWidth="1"/>
    <col min="10260" max="10496" width="9.140625" style="857"/>
    <col min="10497" max="10498" width="0" style="857" hidden="1" customWidth="1"/>
    <col min="10499" max="10499" width="95.85546875" style="857" customWidth="1"/>
    <col min="10500" max="10504" width="17.28515625" style="857" customWidth="1"/>
    <col min="10505" max="10505" width="19" style="857" customWidth="1"/>
    <col min="10506" max="10506" width="17.28515625" style="857" customWidth="1"/>
    <col min="10507" max="10507" width="19.5703125" style="857" customWidth="1"/>
    <col min="10508" max="10508" width="17.28515625" style="857" customWidth="1"/>
    <col min="10509" max="10509" width="19.5703125" style="857" customWidth="1"/>
    <col min="10510" max="10510" width="17.28515625" style="857" customWidth="1"/>
    <col min="10511" max="10511" width="0" style="857" hidden="1" customWidth="1"/>
    <col min="10512" max="10512" width="3.42578125" style="857" customWidth="1"/>
    <col min="10513" max="10513" width="9.140625" style="857" customWidth="1"/>
    <col min="10514" max="10514" width="21.28515625" style="857" customWidth="1"/>
    <col min="10515" max="10515" width="12.42578125" style="857" customWidth="1"/>
    <col min="10516" max="10752" width="9.140625" style="857"/>
    <col min="10753" max="10754" width="0" style="857" hidden="1" customWidth="1"/>
    <col min="10755" max="10755" width="95.85546875" style="857" customWidth="1"/>
    <col min="10756" max="10760" width="17.28515625" style="857" customWidth="1"/>
    <col min="10761" max="10761" width="19" style="857" customWidth="1"/>
    <col min="10762" max="10762" width="17.28515625" style="857" customWidth="1"/>
    <col min="10763" max="10763" width="19.5703125" style="857" customWidth="1"/>
    <col min="10764" max="10764" width="17.28515625" style="857" customWidth="1"/>
    <col min="10765" max="10765" width="19.5703125" style="857" customWidth="1"/>
    <col min="10766" max="10766" width="17.28515625" style="857" customWidth="1"/>
    <col min="10767" max="10767" width="0" style="857" hidden="1" customWidth="1"/>
    <col min="10768" max="10768" width="3.42578125" style="857" customWidth="1"/>
    <col min="10769" max="10769" width="9.140625" style="857" customWidth="1"/>
    <col min="10770" max="10770" width="21.28515625" style="857" customWidth="1"/>
    <col min="10771" max="10771" width="12.42578125" style="857" customWidth="1"/>
    <col min="10772" max="11008" width="9.140625" style="857"/>
    <col min="11009" max="11010" width="0" style="857" hidden="1" customWidth="1"/>
    <col min="11011" max="11011" width="95.85546875" style="857" customWidth="1"/>
    <col min="11012" max="11016" width="17.28515625" style="857" customWidth="1"/>
    <col min="11017" max="11017" width="19" style="857" customWidth="1"/>
    <col min="11018" max="11018" width="17.28515625" style="857" customWidth="1"/>
    <col min="11019" max="11019" width="19.5703125" style="857" customWidth="1"/>
    <col min="11020" max="11020" width="17.28515625" style="857" customWidth="1"/>
    <col min="11021" max="11021" width="19.5703125" style="857" customWidth="1"/>
    <col min="11022" max="11022" width="17.28515625" style="857" customWidth="1"/>
    <col min="11023" max="11023" width="0" style="857" hidden="1" customWidth="1"/>
    <col min="11024" max="11024" width="3.42578125" style="857" customWidth="1"/>
    <col min="11025" max="11025" width="9.140625" style="857" customWidth="1"/>
    <col min="11026" max="11026" width="21.28515625" style="857" customWidth="1"/>
    <col min="11027" max="11027" width="12.42578125" style="857" customWidth="1"/>
    <col min="11028" max="11264" width="9.140625" style="857"/>
    <col min="11265" max="11266" width="0" style="857" hidden="1" customWidth="1"/>
    <col min="11267" max="11267" width="95.85546875" style="857" customWidth="1"/>
    <col min="11268" max="11272" width="17.28515625" style="857" customWidth="1"/>
    <col min="11273" max="11273" width="19" style="857" customWidth="1"/>
    <col min="11274" max="11274" width="17.28515625" style="857" customWidth="1"/>
    <col min="11275" max="11275" width="19.5703125" style="857" customWidth="1"/>
    <col min="11276" max="11276" width="17.28515625" style="857" customWidth="1"/>
    <col min="11277" max="11277" width="19.5703125" style="857" customWidth="1"/>
    <col min="11278" max="11278" width="17.28515625" style="857" customWidth="1"/>
    <col min="11279" max="11279" width="0" style="857" hidden="1" customWidth="1"/>
    <col min="11280" max="11280" width="3.42578125" style="857" customWidth="1"/>
    <col min="11281" max="11281" width="9.140625" style="857" customWidth="1"/>
    <col min="11282" max="11282" width="21.28515625" style="857" customWidth="1"/>
    <col min="11283" max="11283" width="12.42578125" style="857" customWidth="1"/>
    <col min="11284" max="11520" width="9.140625" style="857"/>
    <col min="11521" max="11522" width="0" style="857" hidden="1" customWidth="1"/>
    <col min="11523" max="11523" width="95.85546875" style="857" customWidth="1"/>
    <col min="11524" max="11528" width="17.28515625" style="857" customWidth="1"/>
    <col min="11529" max="11529" width="19" style="857" customWidth="1"/>
    <col min="11530" max="11530" width="17.28515625" style="857" customWidth="1"/>
    <col min="11531" max="11531" width="19.5703125" style="857" customWidth="1"/>
    <col min="11532" max="11532" width="17.28515625" style="857" customWidth="1"/>
    <col min="11533" max="11533" width="19.5703125" style="857" customWidth="1"/>
    <col min="11534" max="11534" width="17.28515625" style="857" customWidth="1"/>
    <col min="11535" max="11535" width="0" style="857" hidden="1" customWidth="1"/>
    <col min="11536" max="11536" width="3.42578125" style="857" customWidth="1"/>
    <col min="11537" max="11537" width="9.140625" style="857" customWidth="1"/>
    <col min="11538" max="11538" width="21.28515625" style="857" customWidth="1"/>
    <col min="11539" max="11539" width="12.42578125" style="857" customWidth="1"/>
    <col min="11540" max="11776" width="9.140625" style="857"/>
    <col min="11777" max="11778" width="0" style="857" hidden="1" customWidth="1"/>
    <col min="11779" max="11779" width="95.85546875" style="857" customWidth="1"/>
    <col min="11780" max="11784" width="17.28515625" style="857" customWidth="1"/>
    <col min="11785" max="11785" width="19" style="857" customWidth="1"/>
    <col min="11786" max="11786" width="17.28515625" style="857" customWidth="1"/>
    <col min="11787" max="11787" width="19.5703125" style="857" customWidth="1"/>
    <col min="11788" max="11788" width="17.28515625" style="857" customWidth="1"/>
    <col min="11789" max="11789" width="19.5703125" style="857" customWidth="1"/>
    <col min="11790" max="11790" width="17.28515625" style="857" customWidth="1"/>
    <col min="11791" max="11791" width="0" style="857" hidden="1" customWidth="1"/>
    <col min="11792" max="11792" width="3.42578125" style="857" customWidth="1"/>
    <col min="11793" max="11793" width="9.140625" style="857" customWidth="1"/>
    <col min="11794" max="11794" width="21.28515625" style="857" customWidth="1"/>
    <col min="11795" max="11795" width="12.42578125" style="857" customWidth="1"/>
    <col min="11796" max="12032" width="9.140625" style="857"/>
    <col min="12033" max="12034" width="0" style="857" hidden="1" customWidth="1"/>
    <col min="12035" max="12035" width="95.85546875" style="857" customWidth="1"/>
    <col min="12036" max="12040" width="17.28515625" style="857" customWidth="1"/>
    <col min="12041" max="12041" width="19" style="857" customWidth="1"/>
    <col min="12042" max="12042" width="17.28515625" style="857" customWidth="1"/>
    <col min="12043" max="12043" width="19.5703125" style="857" customWidth="1"/>
    <col min="12044" max="12044" width="17.28515625" style="857" customWidth="1"/>
    <col min="12045" max="12045" width="19.5703125" style="857" customWidth="1"/>
    <col min="12046" max="12046" width="17.28515625" style="857" customWidth="1"/>
    <col min="12047" max="12047" width="0" style="857" hidden="1" customWidth="1"/>
    <col min="12048" max="12048" width="3.42578125" style="857" customWidth="1"/>
    <col min="12049" max="12049" width="9.140625" style="857" customWidth="1"/>
    <col min="12050" max="12050" width="21.28515625" style="857" customWidth="1"/>
    <col min="12051" max="12051" width="12.42578125" style="857" customWidth="1"/>
    <col min="12052" max="12288" width="9.140625" style="857"/>
    <col min="12289" max="12290" width="0" style="857" hidden="1" customWidth="1"/>
    <col min="12291" max="12291" width="95.85546875" style="857" customWidth="1"/>
    <col min="12292" max="12296" width="17.28515625" style="857" customWidth="1"/>
    <col min="12297" max="12297" width="19" style="857" customWidth="1"/>
    <col min="12298" max="12298" width="17.28515625" style="857" customWidth="1"/>
    <col min="12299" max="12299" width="19.5703125" style="857" customWidth="1"/>
    <col min="12300" max="12300" width="17.28515625" style="857" customWidth="1"/>
    <col min="12301" max="12301" width="19.5703125" style="857" customWidth="1"/>
    <col min="12302" max="12302" width="17.28515625" style="857" customWidth="1"/>
    <col min="12303" max="12303" width="0" style="857" hidden="1" customWidth="1"/>
    <col min="12304" max="12304" width="3.42578125" style="857" customWidth="1"/>
    <col min="12305" max="12305" width="9.140625" style="857" customWidth="1"/>
    <col min="12306" max="12306" width="21.28515625" style="857" customWidth="1"/>
    <col min="12307" max="12307" width="12.42578125" style="857" customWidth="1"/>
    <col min="12308" max="12544" width="9.140625" style="857"/>
    <col min="12545" max="12546" width="0" style="857" hidden="1" customWidth="1"/>
    <col min="12547" max="12547" width="95.85546875" style="857" customWidth="1"/>
    <col min="12548" max="12552" width="17.28515625" style="857" customWidth="1"/>
    <col min="12553" max="12553" width="19" style="857" customWidth="1"/>
    <col min="12554" max="12554" width="17.28515625" style="857" customWidth="1"/>
    <col min="12555" max="12555" width="19.5703125" style="857" customWidth="1"/>
    <col min="12556" max="12556" width="17.28515625" style="857" customWidth="1"/>
    <col min="12557" max="12557" width="19.5703125" style="857" customWidth="1"/>
    <col min="12558" max="12558" width="17.28515625" style="857" customWidth="1"/>
    <col min="12559" max="12559" width="0" style="857" hidden="1" customWidth="1"/>
    <col min="12560" max="12560" width="3.42578125" style="857" customWidth="1"/>
    <col min="12561" max="12561" width="9.140625" style="857" customWidth="1"/>
    <col min="12562" max="12562" width="21.28515625" style="857" customWidth="1"/>
    <col min="12563" max="12563" width="12.42578125" style="857" customWidth="1"/>
    <col min="12564" max="12800" width="9.140625" style="857"/>
    <col min="12801" max="12802" width="0" style="857" hidden="1" customWidth="1"/>
    <col min="12803" max="12803" width="95.85546875" style="857" customWidth="1"/>
    <col min="12804" max="12808" width="17.28515625" style="857" customWidth="1"/>
    <col min="12809" max="12809" width="19" style="857" customWidth="1"/>
    <col min="12810" max="12810" width="17.28515625" style="857" customWidth="1"/>
    <col min="12811" max="12811" width="19.5703125" style="857" customWidth="1"/>
    <col min="12812" max="12812" width="17.28515625" style="857" customWidth="1"/>
    <col min="12813" max="12813" width="19.5703125" style="857" customWidth="1"/>
    <col min="12814" max="12814" width="17.28515625" style="857" customWidth="1"/>
    <col min="12815" max="12815" width="0" style="857" hidden="1" customWidth="1"/>
    <col min="12816" max="12816" width="3.42578125" style="857" customWidth="1"/>
    <col min="12817" max="12817" width="9.140625" style="857" customWidth="1"/>
    <col min="12818" max="12818" width="21.28515625" style="857" customWidth="1"/>
    <col min="12819" max="12819" width="12.42578125" style="857" customWidth="1"/>
    <col min="12820" max="13056" width="9.140625" style="857"/>
    <col min="13057" max="13058" width="0" style="857" hidden="1" customWidth="1"/>
    <col min="13059" max="13059" width="95.85546875" style="857" customWidth="1"/>
    <col min="13060" max="13064" width="17.28515625" style="857" customWidth="1"/>
    <col min="13065" max="13065" width="19" style="857" customWidth="1"/>
    <col min="13066" max="13066" width="17.28515625" style="857" customWidth="1"/>
    <col min="13067" max="13067" width="19.5703125" style="857" customWidth="1"/>
    <col min="13068" max="13068" width="17.28515625" style="857" customWidth="1"/>
    <col min="13069" max="13069" width="19.5703125" style="857" customWidth="1"/>
    <col min="13070" max="13070" width="17.28515625" style="857" customWidth="1"/>
    <col min="13071" max="13071" width="0" style="857" hidden="1" customWidth="1"/>
    <col min="13072" max="13072" width="3.42578125" style="857" customWidth="1"/>
    <col min="13073" max="13073" width="9.140625" style="857" customWidth="1"/>
    <col min="13074" max="13074" width="21.28515625" style="857" customWidth="1"/>
    <col min="13075" max="13075" width="12.42578125" style="857" customWidth="1"/>
    <col min="13076" max="13312" width="9.140625" style="857"/>
    <col min="13313" max="13314" width="0" style="857" hidden="1" customWidth="1"/>
    <col min="13315" max="13315" width="95.85546875" style="857" customWidth="1"/>
    <col min="13316" max="13320" width="17.28515625" style="857" customWidth="1"/>
    <col min="13321" max="13321" width="19" style="857" customWidth="1"/>
    <col min="13322" max="13322" width="17.28515625" style="857" customWidth="1"/>
    <col min="13323" max="13323" width="19.5703125" style="857" customWidth="1"/>
    <col min="13324" max="13324" width="17.28515625" style="857" customWidth="1"/>
    <col min="13325" max="13325" width="19.5703125" style="857" customWidth="1"/>
    <col min="13326" max="13326" width="17.28515625" style="857" customWidth="1"/>
    <col min="13327" max="13327" width="0" style="857" hidden="1" customWidth="1"/>
    <col min="13328" max="13328" width="3.42578125" style="857" customWidth="1"/>
    <col min="13329" max="13329" width="9.140625" style="857" customWidth="1"/>
    <col min="13330" max="13330" width="21.28515625" style="857" customWidth="1"/>
    <col min="13331" max="13331" width="12.42578125" style="857" customWidth="1"/>
    <col min="13332" max="13568" width="9.140625" style="857"/>
    <col min="13569" max="13570" width="0" style="857" hidden="1" customWidth="1"/>
    <col min="13571" max="13571" width="95.85546875" style="857" customWidth="1"/>
    <col min="13572" max="13576" width="17.28515625" style="857" customWidth="1"/>
    <col min="13577" max="13577" width="19" style="857" customWidth="1"/>
    <col min="13578" max="13578" width="17.28515625" style="857" customWidth="1"/>
    <col min="13579" max="13579" width="19.5703125" style="857" customWidth="1"/>
    <col min="13580" max="13580" width="17.28515625" style="857" customWidth="1"/>
    <col min="13581" max="13581" width="19.5703125" style="857" customWidth="1"/>
    <col min="13582" max="13582" width="17.28515625" style="857" customWidth="1"/>
    <col min="13583" max="13583" width="0" style="857" hidden="1" customWidth="1"/>
    <col min="13584" max="13584" width="3.42578125" style="857" customWidth="1"/>
    <col min="13585" max="13585" width="9.140625" style="857" customWidth="1"/>
    <col min="13586" max="13586" width="21.28515625" style="857" customWidth="1"/>
    <col min="13587" max="13587" width="12.42578125" style="857" customWidth="1"/>
    <col min="13588" max="13824" width="9.140625" style="857"/>
    <col min="13825" max="13826" width="0" style="857" hidden="1" customWidth="1"/>
    <col min="13827" max="13827" width="95.85546875" style="857" customWidth="1"/>
    <col min="13828" max="13832" width="17.28515625" style="857" customWidth="1"/>
    <col min="13833" max="13833" width="19" style="857" customWidth="1"/>
    <col min="13834" max="13834" width="17.28515625" style="857" customWidth="1"/>
    <col min="13835" max="13835" width="19.5703125" style="857" customWidth="1"/>
    <col min="13836" max="13836" width="17.28515625" style="857" customWidth="1"/>
    <col min="13837" max="13837" width="19.5703125" style="857" customWidth="1"/>
    <col min="13838" max="13838" width="17.28515625" style="857" customWidth="1"/>
    <col min="13839" max="13839" width="0" style="857" hidden="1" customWidth="1"/>
    <col min="13840" max="13840" width="3.42578125" style="857" customWidth="1"/>
    <col min="13841" max="13841" width="9.140625" style="857" customWidth="1"/>
    <col min="13842" max="13842" width="21.28515625" style="857" customWidth="1"/>
    <col min="13843" max="13843" width="12.42578125" style="857" customWidth="1"/>
    <col min="13844" max="14080" width="9.140625" style="857"/>
    <col min="14081" max="14082" width="0" style="857" hidden="1" customWidth="1"/>
    <col min="14083" max="14083" width="95.85546875" style="857" customWidth="1"/>
    <col min="14084" max="14088" width="17.28515625" style="857" customWidth="1"/>
    <col min="14089" max="14089" width="19" style="857" customWidth="1"/>
    <col min="14090" max="14090" width="17.28515625" style="857" customWidth="1"/>
    <col min="14091" max="14091" width="19.5703125" style="857" customWidth="1"/>
    <col min="14092" max="14092" width="17.28515625" style="857" customWidth="1"/>
    <col min="14093" max="14093" width="19.5703125" style="857" customWidth="1"/>
    <col min="14094" max="14094" width="17.28515625" style="857" customWidth="1"/>
    <col min="14095" max="14095" width="0" style="857" hidden="1" customWidth="1"/>
    <col min="14096" max="14096" width="3.42578125" style="857" customWidth="1"/>
    <col min="14097" max="14097" width="9.140625" style="857" customWidth="1"/>
    <col min="14098" max="14098" width="21.28515625" style="857" customWidth="1"/>
    <col min="14099" max="14099" width="12.42578125" style="857" customWidth="1"/>
    <col min="14100" max="14336" width="9.140625" style="857"/>
    <col min="14337" max="14338" width="0" style="857" hidden="1" customWidth="1"/>
    <col min="14339" max="14339" width="95.85546875" style="857" customWidth="1"/>
    <col min="14340" max="14344" width="17.28515625" style="857" customWidth="1"/>
    <col min="14345" max="14345" width="19" style="857" customWidth="1"/>
    <col min="14346" max="14346" width="17.28515625" style="857" customWidth="1"/>
    <col min="14347" max="14347" width="19.5703125" style="857" customWidth="1"/>
    <col min="14348" max="14348" width="17.28515625" style="857" customWidth="1"/>
    <col min="14349" max="14349" width="19.5703125" style="857" customWidth="1"/>
    <col min="14350" max="14350" width="17.28515625" style="857" customWidth="1"/>
    <col min="14351" max="14351" width="0" style="857" hidden="1" customWidth="1"/>
    <col min="14352" max="14352" width="3.42578125" style="857" customWidth="1"/>
    <col min="14353" max="14353" width="9.140625" style="857" customWidth="1"/>
    <col min="14354" max="14354" width="21.28515625" style="857" customWidth="1"/>
    <col min="14355" max="14355" width="12.42578125" style="857" customWidth="1"/>
    <col min="14356" max="14592" width="9.140625" style="857"/>
    <col min="14593" max="14594" width="0" style="857" hidden="1" customWidth="1"/>
    <col min="14595" max="14595" width="95.85546875" style="857" customWidth="1"/>
    <col min="14596" max="14600" width="17.28515625" style="857" customWidth="1"/>
    <col min="14601" max="14601" width="19" style="857" customWidth="1"/>
    <col min="14602" max="14602" width="17.28515625" style="857" customWidth="1"/>
    <col min="14603" max="14603" width="19.5703125" style="857" customWidth="1"/>
    <col min="14604" max="14604" width="17.28515625" style="857" customWidth="1"/>
    <col min="14605" max="14605" width="19.5703125" style="857" customWidth="1"/>
    <col min="14606" max="14606" width="17.28515625" style="857" customWidth="1"/>
    <col min="14607" max="14607" width="0" style="857" hidden="1" customWidth="1"/>
    <col min="14608" max="14608" width="3.42578125" style="857" customWidth="1"/>
    <col min="14609" max="14609" width="9.140625" style="857" customWidth="1"/>
    <col min="14610" max="14610" width="21.28515625" style="857" customWidth="1"/>
    <col min="14611" max="14611" width="12.42578125" style="857" customWidth="1"/>
    <col min="14612" max="14848" width="9.140625" style="857"/>
    <col min="14849" max="14850" width="0" style="857" hidden="1" customWidth="1"/>
    <col min="14851" max="14851" width="95.85546875" style="857" customWidth="1"/>
    <col min="14852" max="14856" width="17.28515625" style="857" customWidth="1"/>
    <col min="14857" max="14857" width="19" style="857" customWidth="1"/>
    <col min="14858" max="14858" width="17.28515625" style="857" customWidth="1"/>
    <col min="14859" max="14859" width="19.5703125" style="857" customWidth="1"/>
    <col min="14860" max="14860" width="17.28515625" style="857" customWidth="1"/>
    <col min="14861" max="14861" width="19.5703125" style="857" customWidth="1"/>
    <col min="14862" max="14862" width="17.28515625" style="857" customWidth="1"/>
    <col min="14863" max="14863" width="0" style="857" hidden="1" customWidth="1"/>
    <col min="14864" max="14864" width="3.42578125" style="857" customWidth="1"/>
    <col min="14865" max="14865" width="9.140625" style="857" customWidth="1"/>
    <col min="14866" max="14866" width="21.28515625" style="857" customWidth="1"/>
    <col min="14867" max="14867" width="12.42578125" style="857" customWidth="1"/>
    <col min="14868" max="15104" width="9.140625" style="857"/>
    <col min="15105" max="15106" width="0" style="857" hidden="1" customWidth="1"/>
    <col min="15107" max="15107" width="95.85546875" style="857" customWidth="1"/>
    <col min="15108" max="15112" width="17.28515625" style="857" customWidth="1"/>
    <col min="15113" max="15113" width="19" style="857" customWidth="1"/>
    <col min="15114" max="15114" width="17.28515625" style="857" customWidth="1"/>
    <col min="15115" max="15115" width="19.5703125" style="857" customWidth="1"/>
    <col min="15116" max="15116" width="17.28515625" style="857" customWidth="1"/>
    <col min="15117" max="15117" width="19.5703125" style="857" customWidth="1"/>
    <col min="15118" max="15118" width="17.28515625" style="857" customWidth="1"/>
    <col min="15119" max="15119" width="0" style="857" hidden="1" customWidth="1"/>
    <col min="15120" max="15120" width="3.42578125" style="857" customWidth="1"/>
    <col min="15121" max="15121" width="9.140625" style="857" customWidth="1"/>
    <col min="15122" max="15122" width="21.28515625" style="857" customWidth="1"/>
    <col min="15123" max="15123" width="12.42578125" style="857" customWidth="1"/>
    <col min="15124" max="15360" width="9.140625" style="857"/>
    <col min="15361" max="15362" width="0" style="857" hidden="1" customWidth="1"/>
    <col min="15363" max="15363" width="95.85546875" style="857" customWidth="1"/>
    <col min="15364" max="15368" width="17.28515625" style="857" customWidth="1"/>
    <col min="15369" max="15369" width="19" style="857" customWidth="1"/>
    <col min="15370" max="15370" width="17.28515625" style="857" customWidth="1"/>
    <col min="15371" max="15371" width="19.5703125" style="857" customWidth="1"/>
    <col min="15372" max="15372" width="17.28515625" style="857" customWidth="1"/>
    <col min="15373" max="15373" width="19.5703125" style="857" customWidth="1"/>
    <col min="15374" max="15374" width="17.28515625" style="857" customWidth="1"/>
    <col min="15375" max="15375" width="0" style="857" hidden="1" customWidth="1"/>
    <col min="15376" max="15376" width="3.42578125" style="857" customWidth="1"/>
    <col min="15377" max="15377" width="9.140625" style="857" customWidth="1"/>
    <col min="15378" max="15378" width="21.28515625" style="857" customWidth="1"/>
    <col min="15379" max="15379" width="12.42578125" style="857" customWidth="1"/>
    <col min="15380" max="15616" width="9.140625" style="857"/>
    <col min="15617" max="15618" width="0" style="857" hidden="1" customWidth="1"/>
    <col min="15619" max="15619" width="95.85546875" style="857" customWidth="1"/>
    <col min="15620" max="15624" width="17.28515625" style="857" customWidth="1"/>
    <col min="15625" max="15625" width="19" style="857" customWidth="1"/>
    <col min="15626" max="15626" width="17.28515625" style="857" customWidth="1"/>
    <col min="15627" max="15627" width="19.5703125" style="857" customWidth="1"/>
    <col min="15628" max="15628" width="17.28515625" style="857" customWidth="1"/>
    <col min="15629" max="15629" width="19.5703125" style="857" customWidth="1"/>
    <col min="15630" max="15630" width="17.28515625" style="857" customWidth="1"/>
    <col min="15631" max="15631" width="0" style="857" hidden="1" customWidth="1"/>
    <col min="15632" max="15632" width="3.42578125" style="857" customWidth="1"/>
    <col min="15633" max="15633" width="9.140625" style="857" customWidth="1"/>
    <col min="15634" max="15634" width="21.28515625" style="857" customWidth="1"/>
    <col min="15635" max="15635" width="12.42578125" style="857" customWidth="1"/>
    <col min="15636" max="15872" width="9.140625" style="857"/>
    <col min="15873" max="15874" width="0" style="857" hidden="1" customWidth="1"/>
    <col min="15875" max="15875" width="95.85546875" style="857" customWidth="1"/>
    <col min="15876" max="15880" width="17.28515625" style="857" customWidth="1"/>
    <col min="15881" max="15881" width="19" style="857" customWidth="1"/>
    <col min="15882" max="15882" width="17.28515625" style="857" customWidth="1"/>
    <col min="15883" max="15883" width="19.5703125" style="857" customWidth="1"/>
    <col min="15884" max="15884" width="17.28515625" style="857" customWidth="1"/>
    <col min="15885" max="15885" width="19.5703125" style="857" customWidth="1"/>
    <col min="15886" max="15886" width="17.28515625" style="857" customWidth="1"/>
    <col min="15887" max="15887" width="0" style="857" hidden="1" customWidth="1"/>
    <col min="15888" max="15888" width="3.42578125" style="857" customWidth="1"/>
    <col min="15889" max="15889" width="9.140625" style="857" customWidth="1"/>
    <col min="15890" max="15890" width="21.28515625" style="857" customWidth="1"/>
    <col min="15891" max="15891" width="12.42578125" style="857" customWidth="1"/>
    <col min="15892" max="16128" width="9.140625" style="857"/>
    <col min="16129" max="16130" width="0" style="857" hidden="1" customWidth="1"/>
    <col min="16131" max="16131" width="95.85546875" style="857" customWidth="1"/>
    <col min="16132" max="16136" width="17.28515625" style="857" customWidth="1"/>
    <col min="16137" max="16137" width="19" style="857" customWidth="1"/>
    <col min="16138" max="16138" width="17.28515625" style="857" customWidth="1"/>
    <col min="16139" max="16139" width="19.5703125" style="857" customWidth="1"/>
    <col min="16140" max="16140" width="17.28515625" style="857" customWidth="1"/>
    <col min="16141" max="16141" width="19.5703125" style="857" customWidth="1"/>
    <col min="16142" max="16142" width="17.28515625" style="857" customWidth="1"/>
    <col min="16143" max="16143" width="0" style="857" hidden="1" customWidth="1"/>
    <col min="16144" max="16144" width="3.42578125" style="857" customWidth="1"/>
    <col min="16145" max="16145" width="9.140625" style="857" customWidth="1"/>
    <col min="16146" max="16146" width="21.28515625" style="857" customWidth="1"/>
    <col min="16147" max="16147" width="12.42578125" style="857" customWidth="1"/>
    <col min="16148" max="16384" width="9.140625" style="857"/>
  </cols>
  <sheetData>
    <row r="1" spans="1:18" s="74" customFormat="1" ht="7.5" hidden="1" customHeight="1">
      <c r="C1" s="442"/>
      <c r="D1" s="443"/>
      <c r="E1" s="443"/>
      <c r="F1" s="443"/>
      <c r="G1" s="443"/>
      <c r="H1" s="443"/>
      <c r="I1" s="443"/>
      <c r="J1" s="443"/>
      <c r="K1" s="443"/>
      <c r="L1" s="443"/>
      <c r="M1" s="443"/>
      <c r="N1" s="443"/>
      <c r="O1" s="443"/>
      <c r="P1" s="444"/>
    </row>
    <row r="2" spans="1:18" s="74" customFormat="1" ht="27.75">
      <c r="C2" s="902" t="s">
        <v>0</v>
      </c>
      <c r="D2" s="902"/>
      <c r="E2" s="902"/>
      <c r="F2" s="902"/>
      <c r="G2" s="902"/>
      <c r="H2" s="902"/>
      <c r="I2" s="902"/>
      <c r="J2" s="902"/>
      <c r="K2" s="902"/>
      <c r="L2" s="902"/>
      <c r="M2" s="902"/>
      <c r="N2" s="902"/>
      <c r="O2" s="492"/>
      <c r="P2" s="444"/>
    </row>
    <row r="3" spans="1:18" s="74" customFormat="1" ht="27.75">
      <c r="C3" s="902" t="s">
        <v>729</v>
      </c>
      <c r="D3" s="902"/>
      <c r="E3" s="902"/>
      <c r="F3" s="902"/>
      <c r="G3" s="902"/>
      <c r="H3" s="902"/>
      <c r="I3" s="902"/>
      <c r="J3" s="902"/>
      <c r="K3" s="902"/>
      <c r="L3" s="902"/>
      <c r="M3" s="902"/>
      <c r="N3" s="902"/>
      <c r="O3" s="492"/>
      <c r="P3" s="444"/>
    </row>
    <row r="4" spans="1:18" s="74" customFormat="1" ht="27.75">
      <c r="A4" s="74" t="s">
        <v>1525</v>
      </c>
      <c r="C4" s="902" t="s">
        <v>1525</v>
      </c>
      <c r="D4" s="902"/>
      <c r="E4" s="902"/>
      <c r="F4" s="902"/>
      <c r="G4" s="902"/>
      <c r="H4" s="902"/>
      <c r="I4" s="902"/>
      <c r="J4" s="902"/>
      <c r="K4" s="902"/>
      <c r="L4" s="902"/>
      <c r="M4" s="902"/>
      <c r="N4" s="902"/>
      <c r="O4" s="492"/>
      <c r="P4" s="444"/>
    </row>
    <row r="5" spans="1:18" s="163" customFormat="1" ht="39" customHeight="1">
      <c r="C5" s="903" t="s">
        <v>1401</v>
      </c>
      <c r="D5" s="903"/>
      <c r="E5" s="903"/>
      <c r="F5" s="903"/>
      <c r="G5" s="903"/>
      <c r="H5" s="903"/>
      <c r="I5" s="903"/>
      <c r="J5" s="903"/>
      <c r="K5" s="903"/>
      <c r="L5" s="903"/>
      <c r="M5" s="903"/>
      <c r="N5" s="903"/>
      <c r="O5" s="493"/>
      <c r="P5" s="272"/>
    </row>
    <row r="6" spans="1:18" s="445" customFormat="1" ht="1.5" customHeight="1" thickBot="1">
      <c r="C6" s="188"/>
      <c r="D6" s="188"/>
      <c r="E6" s="188"/>
      <c r="F6" s="188"/>
      <c r="G6" s="188"/>
      <c r="H6" s="188"/>
      <c r="I6" s="188"/>
      <c r="J6" s="188"/>
      <c r="K6" s="188"/>
      <c r="L6" s="188"/>
      <c r="M6" s="188"/>
      <c r="N6" s="188"/>
      <c r="O6" s="188"/>
      <c r="P6" s="446"/>
    </row>
    <row r="7" spans="1:18" s="77" customFormat="1" ht="19.5" thickTop="1" thickBot="1">
      <c r="C7" s="447"/>
      <c r="D7" s="852" t="s">
        <v>730</v>
      </c>
      <c r="E7" s="852" t="s">
        <v>731</v>
      </c>
      <c r="F7" s="852" t="s">
        <v>732</v>
      </c>
      <c r="G7" s="904" t="s">
        <v>733</v>
      </c>
      <c r="H7" s="904"/>
      <c r="I7" s="904" t="s">
        <v>1266</v>
      </c>
      <c r="J7" s="904"/>
      <c r="K7" s="904" t="s">
        <v>1379</v>
      </c>
      <c r="L7" s="904"/>
      <c r="M7" s="904" t="s">
        <v>1443</v>
      </c>
      <c r="N7" s="904"/>
      <c r="O7" s="193"/>
      <c r="P7" s="193"/>
    </row>
    <row r="8" spans="1:18" s="77" customFormat="1" ht="18.75" thickTop="1">
      <c r="C8" s="448"/>
      <c r="D8" s="853" t="s">
        <v>734</v>
      </c>
      <c r="E8" s="853" t="str">
        <f>"DIC"</f>
        <v>DIC</v>
      </c>
      <c r="F8" s="853" t="str">
        <f>"DIC"</f>
        <v>DIC</v>
      </c>
      <c r="G8" s="906" t="str">
        <f>"DIC"</f>
        <v>DIC</v>
      </c>
      <c r="H8" s="906"/>
      <c r="I8" s="907" t="s">
        <v>734</v>
      </c>
      <c r="J8" s="906"/>
      <c r="K8" s="906" t="str">
        <f>"DIC"</f>
        <v>DIC</v>
      </c>
      <c r="L8" s="906"/>
      <c r="M8" s="908" t="str">
        <f>UPPER("jun")</f>
        <v>JUN</v>
      </c>
      <c r="N8" s="908"/>
      <c r="O8" s="193" t="s">
        <v>499</v>
      </c>
      <c r="P8" s="193"/>
    </row>
    <row r="9" spans="1:18" s="77" customFormat="1" ht="0.75" customHeight="1">
      <c r="C9" s="449"/>
      <c r="D9" s="494"/>
      <c r="E9" s="494"/>
      <c r="F9" s="494"/>
      <c r="G9" s="494"/>
      <c r="H9" s="494"/>
      <c r="I9" s="494"/>
      <c r="J9" s="494"/>
      <c r="K9" s="494"/>
      <c r="L9" s="494"/>
      <c r="M9" s="494"/>
      <c r="N9" s="494"/>
      <c r="P9" s="193"/>
    </row>
    <row r="10" spans="1:18" s="37" customFormat="1" ht="18">
      <c r="C10" s="450"/>
      <c r="D10" s="905" t="s">
        <v>834</v>
      </c>
      <c r="E10" s="905"/>
      <c r="F10" s="905"/>
      <c r="G10" s="495" t="s">
        <v>1267</v>
      </c>
      <c r="H10" s="495" t="s">
        <v>1268</v>
      </c>
      <c r="I10" s="495" t="s">
        <v>1267</v>
      </c>
      <c r="J10" s="495" t="s">
        <v>1268</v>
      </c>
      <c r="K10" s="495" t="s">
        <v>1267</v>
      </c>
      <c r="L10" s="495" t="s">
        <v>1268</v>
      </c>
      <c r="M10" s="495" t="s">
        <v>1267</v>
      </c>
      <c r="N10" s="495" t="s">
        <v>1268</v>
      </c>
      <c r="P10" s="193"/>
    </row>
    <row r="11" spans="1:18" s="37" customFormat="1" ht="27" customHeight="1">
      <c r="A11" s="37" t="s">
        <v>500</v>
      </c>
      <c r="B11" s="37" t="s">
        <v>1240</v>
      </c>
      <c r="C11" s="496" t="s">
        <v>735</v>
      </c>
      <c r="D11" s="189">
        <v>45150897.487739995</v>
      </c>
      <c r="E11" s="189">
        <v>54556080.634240001</v>
      </c>
      <c r="F11" s="189">
        <v>54556080.634240001</v>
      </c>
      <c r="G11" s="189">
        <v>81017493.941249996</v>
      </c>
      <c r="H11" s="189">
        <v>7066800.6672499999</v>
      </c>
      <c r="I11" s="189">
        <v>96931715.502850011</v>
      </c>
      <c r="J11" s="189">
        <v>7437917.27018</v>
      </c>
      <c r="K11" s="189">
        <v>113162072.22272</v>
      </c>
      <c r="L11" s="189">
        <v>7767736.6857000003</v>
      </c>
      <c r="M11" s="189">
        <v>124591627.70332001</v>
      </c>
      <c r="N11" s="189">
        <v>3629391.8310100003</v>
      </c>
      <c r="P11" s="193"/>
    </row>
    <row r="12" spans="1:18" s="37" customFormat="1" ht="27" customHeight="1">
      <c r="A12" s="37" t="s">
        <v>500</v>
      </c>
      <c r="B12" s="511" t="s">
        <v>1241</v>
      </c>
      <c r="C12" s="33" t="s">
        <v>736</v>
      </c>
      <c r="D12" s="189">
        <v>44421766.969750002</v>
      </c>
      <c r="E12" s="189">
        <v>53943147.241530001</v>
      </c>
      <c r="F12" s="189">
        <v>53943147.241530001</v>
      </c>
      <c r="G12" s="189">
        <v>80285499.772719994</v>
      </c>
      <c r="H12" s="189">
        <v>6985714.8452099999</v>
      </c>
      <c r="I12" s="189">
        <v>95850682.265070006</v>
      </c>
      <c r="J12" s="189">
        <v>7336520.9377499996</v>
      </c>
      <c r="K12" s="189">
        <v>111464063.88201</v>
      </c>
      <c r="L12" s="189">
        <v>7609483.82699</v>
      </c>
      <c r="M12" s="189">
        <v>122695208.2744</v>
      </c>
      <c r="N12" s="189">
        <v>3540465.3807299999</v>
      </c>
      <c r="O12" s="189"/>
      <c r="P12" s="193"/>
      <c r="R12" s="189"/>
    </row>
    <row r="13" spans="1:18" s="37" customFormat="1" ht="27" customHeight="1">
      <c r="A13" s="37" t="s">
        <v>500</v>
      </c>
      <c r="B13" s="511" t="s">
        <v>1242</v>
      </c>
      <c r="C13" s="33" t="s">
        <v>1538</v>
      </c>
      <c r="D13" s="189">
        <v>729130.51798999996</v>
      </c>
      <c r="E13" s="189">
        <v>612933.39271000004</v>
      </c>
      <c r="F13" s="189">
        <v>612933.39271000004</v>
      </c>
      <c r="G13" s="189">
        <v>731994.16853000002</v>
      </c>
      <c r="H13" s="189">
        <v>81085.822040000014</v>
      </c>
      <c r="I13" s="189">
        <v>1081033.2377800001</v>
      </c>
      <c r="J13" s="189">
        <v>101396.33243000001</v>
      </c>
      <c r="K13" s="189">
        <v>1698008.3407100001</v>
      </c>
      <c r="L13" s="189">
        <v>158252.85871</v>
      </c>
      <c r="M13" s="189">
        <v>1896419.4289200001</v>
      </c>
      <c r="N13" s="189">
        <v>88926.450280000005</v>
      </c>
      <c r="O13" s="189"/>
      <c r="P13" s="193"/>
      <c r="R13" s="189"/>
    </row>
    <row r="14" spans="1:18" s="37" customFormat="1" ht="27" customHeight="1">
      <c r="A14" s="37" t="s">
        <v>500</v>
      </c>
      <c r="B14" s="857" t="s">
        <v>1243</v>
      </c>
      <c r="C14" s="496" t="s">
        <v>737</v>
      </c>
      <c r="D14" s="189">
        <v>146905.58713</v>
      </c>
      <c r="E14" s="189">
        <v>210831.18809000001</v>
      </c>
      <c r="F14" s="189">
        <v>210831.18809000001</v>
      </c>
      <c r="G14" s="189">
        <v>380684.40444000001</v>
      </c>
      <c r="H14" s="189">
        <v>36153.330419999998</v>
      </c>
      <c r="I14" s="189">
        <v>448753.43556999997</v>
      </c>
      <c r="J14" s="189">
        <v>43161.160969999997</v>
      </c>
      <c r="K14" s="189">
        <v>547044.36848000006</v>
      </c>
      <c r="L14" s="189">
        <v>61714.799229999997</v>
      </c>
      <c r="M14" s="189">
        <v>674877.09915999998</v>
      </c>
      <c r="N14" s="189">
        <v>27873.957579999998</v>
      </c>
      <c r="O14" s="189"/>
      <c r="P14" s="193"/>
      <c r="R14" s="189"/>
    </row>
    <row r="15" spans="1:18" s="37" customFormat="1" ht="27" customHeight="1">
      <c r="A15" s="37" t="s">
        <v>500</v>
      </c>
      <c r="B15" s="857" t="s">
        <v>1244</v>
      </c>
      <c r="C15" s="33" t="s">
        <v>738</v>
      </c>
      <c r="D15" s="189">
        <v>129924.61865</v>
      </c>
      <c r="E15" s="189">
        <v>177446.69261000003</v>
      </c>
      <c r="F15" s="189">
        <v>177446.69261000003</v>
      </c>
      <c r="G15" s="189">
        <v>363225.97944000002</v>
      </c>
      <c r="H15" s="189">
        <v>34286.930090000002</v>
      </c>
      <c r="I15" s="189">
        <v>424351.74252999999</v>
      </c>
      <c r="J15" s="189">
        <v>36131.73429</v>
      </c>
      <c r="K15" s="189">
        <v>486630.66687000002</v>
      </c>
      <c r="L15" s="189">
        <v>42613.050329999998</v>
      </c>
      <c r="M15" s="189">
        <v>600474.25339999993</v>
      </c>
      <c r="N15" s="189">
        <v>22770.777030000001</v>
      </c>
      <c r="O15" s="189"/>
      <c r="P15" s="193"/>
      <c r="R15" s="189"/>
    </row>
    <row r="16" spans="1:18" s="37" customFormat="1" ht="27" customHeight="1">
      <c r="A16" s="37" t="s">
        <v>500</v>
      </c>
      <c r="B16" s="511" t="s">
        <v>1245</v>
      </c>
      <c r="C16" s="33" t="s">
        <v>739</v>
      </c>
      <c r="D16" s="189">
        <v>16980.96848</v>
      </c>
      <c r="E16" s="189">
        <v>33384.495479999998</v>
      </c>
      <c r="F16" s="189">
        <v>33384.495479999998</v>
      </c>
      <c r="G16" s="189">
        <v>17458.424999999999</v>
      </c>
      <c r="H16" s="189">
        <v>1866.4003300000002</v>
      </c>
      <c r="I16" s="189">
        <v>24401.693039999998</v>
      </c>
      <c r="J16" s="189">
        <v>7029.4266799999996</v>
      </c>
      <c r="K16" s="189">
        <v>60413.701609999996</v>
      </c>
      <c r="L16" s="189">
        <v>19101.748899999999</v>
      </c>
      <c r="M16" s="189">
        <v>74402.845760000011</v>
      </c>
      <c r="N16" s="189">
        <v>5103.18055</v>
      </c>
      <c r="O16" s="189"/>
      <c r="P16" s="193"/>
      <c r="R16" s="189"/>
    </row>
    <row r="17" spans="1:18" s="37" customFormat="1" ht="27" customHeight="1">
      <c r="A17" s="37" t="s">
        <v>500</v>
      </c>
      <c r="B17" s="857" t="s">
        <v>1246</v>
      </c>
      <c r="C17" s="496" t="s">
        <v>740</v>
      </c>
      <c r="D17" s="189">
        <v>612210.84355999995</v>
      </c>
      <c r="E17" s="189">
        <v>601153.15524999995</v>
      </c>
      <c r="F17" s="189">
        <v>601153.15524999995</v>
      </c>
      <c r="G17" s="189">
        <v>837444.99578999996</v>
      </c>
      <c r="H17" s="189">
        <v>59584.348310000001</v>
      </c>
      <c r="I17" s="189">
        <v>993613.37585000007</v>
      </c>
      <c r="J17" s="189">
        <v>91877.342480000007</v>
      </c>
      <c r="K17" s="189">
        <v>1197544.118</v>
      </c>
      <c r="L17" s="189">
        <v>129010.67701</v>
      </c>
      <c r="M17" s="189">
        <v>1427642.50447</v>
      </c>
      <c r="N17" s="189">
        <v>90759.137579999995</v>
      </c>
      <c r="O17" s="189"/>
      <c r="P17" s="193"/>
      <c r="R17" s="189"/>
    </row>
    <row r="18" spans="1:18" s="37" customFormat="1" ht="27" customHeight="1">
      <c r="A18" s="37" t="s">
        <v>500</v>
      </c>
      <c r="B18" s="857" t="s">
        <v>1247</v>
      </c>
      <c r="C18" s="33" t="s">
        <v>741</v>
      </c>
      <c r="D18" s="189">
        <v>346573.60749999998</v>
      </c>
      <c r="E18" s="189">
        <v>413914.75541000004</v>
      </c>
      <c r="F18" s="189">
        <v>413914.75541000004</v>
      </c>
      <c r="G18" s="189">
        <v>640307.03163999994</v>
      </c>
      <c r="H18" s="189">
        <v>57251.58928</v>
      </c>
      <c r="I18" s="189">
        <v>811530.84753000003</v>
      </c>
      <c r="J18" s="189">
        <v>85577.397980000009</v>
      </c>
      <c r="K18" s="189">
        <v>1003172.65363</v>
      </c>
      <c r="L18" s="189">
        <v>120240.91034</v>
      </c>
      <c r="M18" s="189">
        <v>1191523.60794</v>
      </c>
      <c r="N18" s="189">
        <v>81556.392250000004</v>
      </c>
      <c r="O18" s="189"/>
      <c r="P18" s="193"/>
      <c r="R18" s="189"/>
    </row>
    <row r="19" spans="1:18" s="37" customFormat="1" ht="27" customHeight="1">
      <c r="A19" s="37" t="s">
        <v>500</v>
      </c>
      <c r="B19" s="511" t="s">
        <v>1248</v>
      </c>
      <c r="C19" s="33" t="s">
        <v>742</v>
      </c>
      <c r="D19" s="189">
        <v>265637.23606000002</v>
      </c>
      <c r="E19" s="189">
        <v>187238.39984</v>
      </c>
      <c r="F19" s="189">
        <v>187238.39984</v>
      </c>
      <c r="G19" s="189">
        <v>197137.96415000001</v>
      </c>
      <c r="H19" s="189">
        <v>2332.7590299999997</v>
      </c>
      <c r="I19" s="189">
        <v>182082.52831999998</v>
      </c>
      <c r="J19" s="189">
        <v>6299.9444999999996</v>
      </c>
      <c r="K19" s="189">
        <v>194371.46437</v>
      </c>
      <c r="L19" s="189">
        <v>8769.7666699999991</v>
      </c>
      <c r="M19" s="189">
        <v>236118.89653</v>
      </c>
      <c r="N19" s="189">
        <v>9202.7453299999997</v>
      </c>
      <c r="O19" s="189"/>
      <c r="P19" s="193"/>
      <c r="R19" s="189"/>
    </row>
    <row r="20" spans="1:18" s="37" customFormat="1" ht="27" customHeight="1">
      <c r="A20" s="37" t="s">
        <v>500</v>
      </c>
      <c r="B20" s="857" t="s">
        <v>1159</v>
      </c>
      <c r="C20" s="496" t="s">
        <v>743</v>
      </c>
      <c r="D20" s="189">
        <v>8019870.4957400002</v>
      </c>
      <c r="E20" s="189">
        <v>9696980.0709599983</v>
      </c>
      <c r="F20" s="189">
        <v>9696980.0709599983</v>
      </c>
      <c r="G20" s="189">
        <v>14694168.35413</v>
      </c>
      <c r="H20" s="189">
        <v>84872.874580000003</v>
      </c>
      <c r="I20" s="189">
        <v>18672350.202689998</v>
      </c>
      <c r="J20" s="189">
        <v>80447.576659999992</v>
      </c>
      <c r="K20" s="189">
        <v>22558357.576439999</v>
      </c>
      <c r="L20" s="189">
        <v>85233.749079999994</v>
      </c>
      <c r="M20" s="189">
        <v>20370677.78382</v>
      </c>
      <c r="N20" s="189">
        <v>77254.438760000005</v>
      </c>
      <c r="O20" s="189"/>
      <c r="P20" s="193"/>
      <c r="R20" s="189"/>
    </row>
    <row r="21" spans="1:18" s="37" customFormat="1" ht="27" customHeight="1">
      <c r="A21" s="37" t="s">
        <v>500</v>
      </c>
      <c r="B21" s="857" t="s">
        <v>1249</v>
      </c>
      <c r="C21" s="33" t="s">
        <v>744</v>
      </c>
      <c r="D21" s="189">
        <v>372802.71927</v>
      </c>
      <c r="E21" s="189">
        <v>484659.61911000003</v>
      </c>
      <c r="F21" s="189">
        <v>484659.61911000003</v>
      </c>
      <c r="G21" s="189">
        <v>745081.75219000003</v>
      </c>
      <c r="H21" s="189">
        <v>88808.425540000011</v>
      </c>
      <c r="I21" s="189">
        <v>849462.72996000003</v>
      </c>
      <c r="J21" s="189">
        <v>87449.688709999988</v>
      </c>
      <c r="K21" s="189">
        <v>961395.52714000002</v>
      </c>
      <c r="L21" s="189">
        <v>90918.891090000005</v>
      </c>
      <c r="M21" s="189">
        <v>1050285.3425499999</v>
      </c>
      <c r="N21" s="189">
        <v>54019.296619999994</v>
      </c>
      <c r="O21" s="189"/>
      <c r="P21" s="193"/>
      <c r="R21" s="189"/>
    </row>
    <row r="22" spans="1:18" s="37" customFormat="1" ht="27" customHeight="1">
      <c r="A22" s="37" t="s">
        <v>500</v>
      </c>
      <c r="B22" s="857" t="s">
        <v>1250</v>
      </c>
      <c r="C22" s="497" t="s">
        <v>1368</v>
      </c>
      <c r="D22" s="189">
        <v>-1510491.2151400002</v>
      </c>
      <c r="E22" s="189">
        <v>-1584577.0681099999</v>
      </c>
      <c r="F22" s="189">
        <v>-1584577.0681099999</v>
      </c>
      <c r="G22" s="189">
        <v>-2449616.7828099998</v>
      </c>
      <c r="H22" s="189">
        <v>-233568.00977</v>
      </c>
      <c r="I22" s="189">
        <v>-2691169.0303400001</v>
      </c>
      <c r="J22" s="189">
        <v>-264408.22674000001</v>
      </c>
      <c r="K22" s="189">
        <v>-2967362.5879499996</v>
      </c>
      <c r="L22" s="189">
        <v>-273391.76207999996</v>
      </c>
      <c r="M22" s="189">
        <v>-3324907.1604400002</v>
      </c>
      <c r="N22" s="189">
        <v>-146342.80500999998</v>
      </c>
      <c r="O22" s="189"/>
      <c r="P22" s="193"/>
      <c r="R22" s="189"/>
    </row>
    <row r="23" spans="1:18" s="37" customFormat="1" ht="27" customHeight="1">
      <c r="A23" s="37" t="s">
        <v>500</v>
      </c>
      <c r="B23" s="857" t="s">
        <v>1251</v>
      </c>
      <c r="C23" s="498" t="s">
        <v>1369</v>
      </c>
      <c r="D23" s="189">
        <v>52792195.918290004</v>
      </c>
      <c r="E23" s="189">
        <v>63965127.599529997</v>
      </c>
      <c r="F23" s="189">
        <v>63965127.599529997</v>
      </c>
      <c r="G23" s="189">
        <v>95225256.664990008</v>
      </c>
      <c r="H23" s="189">
        <v>7102651.6363300001</v>
      </c>
      <c r="I23" s="189">
        <v>115204726.21658</v>
      </c>
      <c r="J23" s="189">
        <v>7476444.81226</v>
      </c>
      <c r="K23" s="189">
        <v>135459051.22483</v>
      </c>
      <c r="L23" s="189">
        <v>7861223.0400299998</v>
      </c>
      <c r="M23" s="189">
        <v>144790203.27288002</v>
      </c>
      <c r="N23" s="189">
        <v>3732955.8565400001</v>
      </c>
      <c r="O23" s="189"/>
      <c r="P23" s="193"/>
      <c r="R23" s="189"/>
    </row>
    <row r="24" spans="1:18" s="77" customFormat="1" ht="9.75" thickBot="1">
      <c r="C24" s="190"/>
      <c r="D24" s="191"/>
      <c r="E24" s="191"/>
      <c r="F24" s="191"/>
      <c r="G24" s="191"/>
      <c r="H24" s="191"/>
      <c r="I24" s="191"/>
      <c r="J24" s="191"/>
      <c r="K24" s="191"/>
      <c r="L24" s="191"/>
      <c r="M24" s="191"/>
      <c r="N24" s="191"/>
      <c r="O24" s="491"/>
      <c r="P24" s="451"/>
    </row>
    <row r="25" spans="1:18" s="77" customFormat="1" ht="15.75" thickTop="1">
      <c r="C25" s="37" t="s">
        <v>1370</v>
      </c>
      <c r="D25" s="181"/>
      <c r="E25" s="181"/>
      <c r="F25" s="181"/>
      <c r="G25" s="181"/>
      <c r="H25" s="181"/>
      <c r="I25" s="181"/>
      <c r="J25" s="181"/>
      <c r="K25" s="181"/>
      <c r="L25" s="181"/>
      <c r="M25" s="181"/>
      <c r="N25" s="181"/>
      <c r="O25" s="181"/>
      <c r="P25" s="451"/>
    </row>
    <row r="26" spans="1:18" s="77" customFormat="1" ht="15" customHeight="1">
      <c r="C26" s="37" t="s">
        <v>1371</v>
      </c>
      <c r="D26" s="181"/>
      <c r="E26" s="181"/>
      <c r="F26" s="181"/>
      <c r="G26" s="181"/>
      <c r="H26" s="181"/>
      <c r="I26" s="181"/>
      <c r="J26" s="181"/>
      <c r="K26" s="181"/>
      <c r="L26" s="181"/>
      <c r="M26" s="181"/>
      <c r="N26" s="181"/>
      <c r="O26" s="181"/>
      <c r="P26" s="451"/>
    </row>
    <row r="27" spans="1:18" s="77" customFormat="1" ht="15" customHeight="1">
      <c r="C27" s="37" t="s">
        <v>1372</v>
      </c>
      <c r="D27" s="181"/>
      <c r="E27" s="181"/>
      <c r="F27" s="181"/>
      <c r="G27" s="181"/>
      <c r="H27" s="181"/>
      <c r="I27" s="181"/>
      <c r="J27" s="181"/>
      <c r="K27" s="181"/>
      <c r="L27" s="181"/>
      <c r="M27" s="181"/>
      <c r="N27" s="181"/>
      <c r="O27" s="181"/>
      <c r="P27" s="451"/>
    </row>
    <row r="28" spans="1:18" s="77" customFormat="1" ht="12">
      <c r="C28" s="48"/>
      <c r="D28" s="181"/>
      <c r="E28" s="181"/>
      <c r="F28" s="181"/>
      <c r="G28" s="181"/>
      <c r="H28" s="181"/>
      <c r="I28" s="181"/>
      <c r="J28" s="181"/>
      <c r="K28" s="181"/>
      <c r="L28" s="181"/>
      <c r="M28" s="181"/>
      <c r="N28" s="181"/>
      <c r="O28" s="181"/>
      <c r="P28" s="451"/>
    </row>
  </sheetData>
  <mergeCells count="13">
    <mergeCell ref="D10:F10"/>
    <mergeCell ref="I7:J7"/>
    <mergeCell ref="K7:L7"/>
    <mergeCell ref="M7:N7"/>
    <mergeCell ref="G8:H8"/>
    <mergeCell ref="I8:J8"/>
    <mergeCell ref="K8:L8"/>
    <mergeCell ref="M8:N8"/>
    <mergeCell ref="C2:N2"/>
    <mergeCell ref="C3:N3"/>
    <mergeCell ref="C4:N4"/>
    <mergeCell ref="C5:N5"/>
    <mergeCell ref="G7:H7"/>
  </mergeCells>
  <pageMargins left="0.7" right="0.7" top="0.75" bottom="0.75" header="0.3" footer="0.3"/>
  <pageSetup scale="37"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01"/>
  <sheetViews>
    <sheetView showGridLines="0" topLeftCell="C2" zoomScale="70" zoomScaleNormal="70" workbookViewId="0">
      <selection activeCell="F15" sqref="F15"/>
    </sheetView>
  </sheetViews>
  <sheetFormatPr defaultColWidth="46.5703125" defaultRowHeight="15"/>
  <cols>
    <col min="1" max="1" width="2.28515625" style="857" hidden="1" customWidth="1"/>
    <col min="2" max="2" width="46.5703125" style="857" hidden="1" customWidth="1"/>
    <col min="3" max="3" width="96.5703125" style="71" bestFit="1" customWidth="1"/>
    <col min="4" max="5" width="15.140625" style="857" bestFit="1" customWidth="1"/>
    <col min="6" max="6" width="15.140625" style="402" bestFit="1" customWidth="1"/>
    <col min="7" max="7" width="16.28515625" style="402" bestFit="1" customWidth="1"/>
    <col min="8" max="8" width="13.7109375" style="402" bestFit="1" customWidth="1"/>
    <col min="9" max="9" width="15.140625" style="857" bestFit="1" customWidth="1"/>
    <col min="10" max="10" width="13.7109375" style="857" bestFit="1" customWidth="1"/>
    <col min="11" max="11" width="16.28515625" style="857" bestFit="1" customWidth="1"/>
    <col min="12" max="12" width="13.7109375" style="857" bestFit="1" customWidth="1"/>
    <col min="13" max="13" width="15.5703125" style="857" bestFit="1" customWidth="1"/>
    <col min="14" max="14" width="13.7109375" style="857" bestFit="1" customWidth="1"/>
    <col min="15" max="15" width="46.5703125" style="161" customWidth="1"/>
    <col min="16" max="256" width="46.5703125" style="857"/>
    <col min="257" max="258" width="0" style="857" hidden="1" customWidth="1"/>
    <col min="259" max="259" width="96.5703125" style="857" bestFit="1" customWidth="1"/>
    <col min="260" max="262" width="15.140625" style="857" bestFit="1" customWidth="1"/>
    <col min="263" max="263" width="16.28515625" style="857" bestFit="1" customWidth="1"/>
    <col min="264" max="264" width="13.7109375" style="857" bestFit="1" customWidth="1"/>
    <col min="265" max="265" width="15.140625" style="857" bestFit="1" customWidth="1"/>
    <col min="266" max="266" width="13.7109375" style="857" bestFit="1" customWidth="1"/>
    <col min="267" max="267" width="16.28515625" style="857" bestFit="1" customWidth="1"/>
    <col min="268" max="268" width="13.7109375" style="857" bestFit="1" customWidth="1"/>
    <col min="269" max="269" width="15.5703125" style="857" bestFit="1" customWidth="1"/>
    <col min="270" max="270" width="13.7109375" style="857" bestFit="1" customWidth="1"/>
    <col min="271" max="271" width="46.5703125" style="857" customWidth="1"/>
    <col min="272" max="512" width="46.5703125" style="857"/>
    <col min="513" max="514" width="0" style="857" hidden="1" customWidth="1"/>
    <col min="515" max="515" width="96.5703125" style="857" bestFit="1" customWidth="1"/>
    <col min="516" max="518" width="15.140625" style="857" bestFit="1" customWidth="1"/>
    <col min="519" max="519" width="16.28515625" style="857" bestFit="1" customWidth="1"/>
    <col min="520" max="520" width="13.7109375" style="857" bestFit="1" customWidth="1"/>
    <col min="521" max="521" width="15.140625" style="857" bestFit="1" customWidth="1"/>
    <col min="522" max="522" width="13.7109375" style="857" bestFit="1" customWidth="1"/>
    <col min="523" max="523" width="16.28515625" style="857" bestFit="1" customWidth="1"/>
    <col min="524" max="524" width="13.7109375" style="857" bestFit="1" customWidth="1"/>
    <col min="525" max="525" width="15.5703125" style="857" bestFit="1" customWidth="1"/>
    <col min="526" max="526" width="13.7109375" style="857" bestFit="1" customWidth="1"/>
    <col min="527" max="527" width="46.5703125" style="857" customWidth="1"/>
    <col min="528" max="768" width="46.5703125" style="857"/>
    <col min="769" max="770" width="0" style="857" hidden="1" customWidth="1"/>
    <col min="771" max="771" width="96.5703125" style="857" bestFit="1" customWidth="1"/>
    <col min="772" max="774" width="15.140625" style="857" bestFit="1" customWidth="1"/>
    <col min="775" max="775" width="16.28515625" style="857" bestFit="1" customWidth="1"/>
    <col min="776" max="776" width="13.7109375" style="857" bestFit="1" customWidth="1"/>
    <col min="777" max="777" width="15.140625" style="857" bestFit="1" customWidth="1"/>
    <col min="778" max="778" width="13.7109375" style="857" bestFit="1" customWidth="1"/>
    <col min="779" max="779" width="16.28515625" style="857" bestFit="1" customWidth="1"/>
    <col min="780" max="780" width="13.7109375" style="857" bestFit="1" customWidth="1"/>
    <col min="781" max="781" width="15.5703125" style="857" bestFit="1" customWidth="1"/>
    <col min="782" max="782" width="13.7109375" style="857" bestFit="1" customWidth="1"/>
    <col min="783" max="783" width="46.5703125" style="857" customWidth="1"/>
    <col min="784" max="1024" width="46.5703125" style="857"/>
    <col min="1025" max="1026" width="0" style="857" hidden="1" customWidth="1"/>
    <col min="1027" max="1027" width="96.5703125" style="857" bestFit="1" customWidth="1"/>
    <col min="1028" max="1030" width="15.140625" style="857" bestFit="1" customWidth="1"/>
    <col min="1031" max="1031" width="16.28515625" style="857" bestFit="1" customWidth="1"/>
    <col min="1032" max="1032" width="13.7109375" style="857" bestFit="1" customWidth="1"/>
    <col min="1033" max="1033" width="15.140625" style="857" bestFit="1" customWidth="1"/>
    <col min="1034" max="1034" width="13.7109375" style="857" bestFit="1" customWidth="1"/>
    <col min="1035" max="1035" width="16.28515625" style="857" bestFit="1" customWidth="1"/>
    <col min="1036" max="1036" width="13.7109375" style="857" bestFit="1" customWidth="1"/>
    <col min="1037" max="1037" width="15.5703125" style="857" bestFit="1" customWidth="1"/>
    <col min="1038" max="1038" width="13.7109375" style="857" bestFit="1" customWidth="1"/>
    <col min="1039" max="1039" width="46.5703125" style="857" customWidth="1"/>
    <col min="1040" max="1280" width="46.5703125" style="857"/>
    <col min="1281" max="1282" width="0" style="857" hidden="1" customWidth="1"/>
    <col min="1283" max="1283" width="96.5703125" style="857" bestFit="1" customWidth="1"/>
    <col min="1284" max="1286" width="15.140625" style="857" bestFit="1" customWidth="1"/>
    <col min="1287" max="1287" width="16.28515625" style="857" bestFit="1" customWidth="1"/>
    <col min="1288" max="1288" width="13.7109375" style="857" bestFit="1" customWidth="1"/>
    <col min="1289" max="1289" width="15.140625" style="857" bestFit="1" customWidth="1"/>
    <col min="1290" max="1290" width="13.7109375" style="857" bestFit="1" customWidth="1"/>
    <col min="1291" max="1291" width="16.28515625" style="857" bestFit="1" customWidth="1"/>
    <col min="1292" max="1292" width="13.7109375" style="857" bestFit="1" customWidth="1"/>
    <col min="1293" max="1293" width="15.5703125" style="857" bestFit="1" customWidth="1"/>
    <col min="1294" max="1294" width="13.7109375" style="857" bestFit="1" customWidth="1"/>
    <col min="1295" max="1295" width="46.5703125" style="857" customWidth="1"/>
    <col min="1296" max="1536" width="46.5703125" style="857"/>
    <col min="1537" max="1538" width="0" style="857" hidden="1" customWidth="1"/>
    <col min="1539" max="1539" width="96.5703125" style="857" bestFit="1" customWidth="1"/>
    <col min="1540" max="1542" width="15.140625" style="857" bestFit="1" customWidth="1"/>
    <col min="1543" max="1543" width="16.28515625" style="857" bestFit="1" customWidth="1"/>
    <col min="1544" max="1544" width="13.7109375" style="857" bestFit="1" customWidth="1"/>
    <col min="1545" max="1545" width="15.140625" style="857" bestFit="1" customWidth="1"/>
    <col min="1546" max="1546" width="13.7109375" style="857" bestFit="1" customWidth="1"/>
    <col min="1547" max="1547" width="16.28515625" style="857" bestFit="1" customWidth="1"/>
    <col min="1548" max="1548" width="13.7109375" style="857" bestFit="1" customWidth="1"/>
    <col min="1549" max="1549" width="15.5703125" style="857" bestFit="1" customWidth="1"/>
    <col min="1550" max="1550" width="13.7109375" style="857" bestFit="1" customWidth="1"/>
    <col min="1551" max="1551" width="46.5703125" style="857" customWidth="1"/>
    <col min="1552" max="1792" width="46.5703125" style="857"/>
    <col min="1793" max="1794" width="0" style="857" hidden="1" customWidth="1"/>
    <col min="1795" max="1795" width="96.5703125" style="857" bestFit="1" customWidth="1"/>
    <col min="1796" max="1798" width="15.140625" style="857" bestFit="1" customWidth="1"/>
    <col min="1799" max="1799" width="16.28515625" style="857" bestFit="1" customWidth="1"/>
    <col min="1800" max="1800" width="13.7109375" style="857" bestFit="1" customWidth="1"/>
    <col min="1801" max="1801" width="15.140625" style="857" bestFit="1" customWidth="1"/>
    <col min="1802" max="1802" width="13.7109375" style="857" bestFit="1" customWidth="1"/>
    <col min="1803" max="1803" width="16.28515625" style="857" bestFit="1" customWidth="1"/>
    <col min="1804" max="1804" width="13.7109375" style="857" bestFit="1" customWidth="1"/>
    <col min="1805" max="1805" width="15.5703125" style="857" bestFit="1" customWidth="1"/>
    <col min="1806" max="1806" width="13.7109375" style="857" bestFit="1" customWidth="1"/>
    <col min="1807" max="1807" width="46.5703125" style="857" customWidth="1"/>
    <col min="1808" max="2048" width="46.5703125" style="857"/>
    <col min="2049" max="2050" width="0" style="857" hidden="1" customWidth="1"/>
    <col min="2051" max="2051" width="96.5703125" style="857" bestFit="1" customWidth="1"/>
    <col min="2052" max="2054" width="15.140625" style="857" bestFit="1" customWidth="1"/>
    <col min="2055" max="2055" width="16.28515625" style="857" bestFit="1" customWidth="1"/>
    <col min="2056" max="2056" width="13.7109375" style="857" bestFit="1" customWidth="1"/>
    <col min="2057" max="2057" width="15.140625" style="857" bestFit="1" customWidth="1"/>
    <col min="2058" max="2058" width="13.7109375" style="857" bestFit="1" customWidth="1"/>
    <col min="2059" max="2059" width="16.28515625" style="857" bestFit="1" customWidth="1"/>
    <col min="2060" max="2060" width="13.7109375" style="857" bestFit="1" customWidth="1"/>
    <col min="2061" max="2061" width="15.5703125" style="857" bestFit="1" customWidth="1"/>
    <col min="2062" max="2062" width="13.7109375" style="857" bestFit="1" customWidth="1"/>
    <col min="2063" max="2063" width="46.5703125" style="857" customWidth="1"/>
    <col min="2064" max="2304" width="46.5703125" style="857"/>
    <col min="2305" max="2306" width="0" style="857" hidden="1" customWidth="1"/>
    <col min="2307" max="2307" width="96.5703125" style="857" bestFit="1" customWidth="1"/>
    <col min="2308" max="2310" width="15.140625" style="857" bestFit="1" customWidth="1"/>
    <col min="2311" max="2311" width="16.28515625" style="857" bestFit="1" customWidth="1"/>
    <col min="2312" max="2312" width="13.7109375" style="857" bestFit="1" customWidth="1"/>
    <col min="2313" max="2313" width="15.140625" style="857" bestFit="1" customWidth="1"/>
    <col min="2314" max="2314" width="13.7109375" style="857" bestFit="1" customWidth="1"/>
    <col min="2315" max="2315" width="16.28515625" style="857" bestFit="1" customWidth="1"/>
    <col min="2316" max="2316" width="13.7109375" style="857" bestFit="1" customWidth="1"/>
    <col min="2317" max="2317" width="15.5703125" style="857" bestFit="1" customWidth="1"/>
    <col min="2318" max="2318" width="13.7109375" style="857" bestFit="1" customWidth="1"/>
    <col min="2319" max="2319" width="46.5703125" style="857" customWidth="1"/>
    <col min="2320" max="2560" width="46.5703125" style="857"/>
    <col min="2561" max="2562" width="0" style="857" hidden="1" customWidth="1"/>
    <col min="2563" max="2563" width="96.5703125" style="857" bestFit="1" customWidth="1"/>
    <col min="2564" max="2566" width="15.140625" style="857" bestFit="1" customWidth="1"/>
    <col min="2567" max="2567" width="16.28515625" style="857" bestFit="1" customWidth="1"/>
    <col min="2568" max="2568" width="13.7109375" style="857" bestFit="1" customWidth="1"/>
    <col min="2569" max="2569" width="15.140625" style="857" bestFit="1" customWidth="1"/>
    <col min="2570" max="2570" width="13.7109375" style="857" bestFit="1" customWidth="1"/>
    <col min="2571" max="2571" width="16.28515625" style="857" bestFit="1" customWidth="1"/>
    <col min="2572" max="2572" width="13.7109375" style="857" bestFit="1" customWidth="1"/>
    <col min="2573" max="2573" width="15.5703125" style="857" bestFit="1" customWidth="1"/>
    <col min="2574" max="2574" width="13.7109375" style="857" bestFit="1" customWidth="1"/>
    <col min="2575" max="2575" width="46.5703125" style="857" customWidth="1"/>
    <col min="2576" max="2816" width="46.5703125" style="857"/>
    <col min="2817" max="2818" width="0" style="857" hidden="1" customWidth="1"/>
    <col min="2819" max="2819" width="96.5703125" style="857" bestFit="1" customWidth="1"/>
    <col min="2820" max="2822" width="15.140625" style="857" bestFit="1" customWidth="1"/>
    <col min="2823" max="2823" width="16.28515625" style="857" bestFit="1" customWidth="1"/>
    <col min="2824" max="2824" width="13.7109375" style="857" bestFit="1" customWidth="1"/>
    <col min="2825" max="2825" width="15.140625" style="857" bestFit="1" customWidth="1"/>
    <col min="2826" max="2826" width="13.7109375" style="857" bestFit="1" customWidth="1"/>
    <col min="2827" max="2827" width="16.28515625" style="857" bestFit="1" customWidth="1"/>
    <col min="2828" max="2828" width="13.7109375" style="857" bestFit="1" customWidth="1"/>
    <col min="2829" max="2829" width="15.5703125" style="857" bestFit="1" customWidth="1"/>
    <col min="2830" max="2830" width="13.7109375" style="857" bestFit="1" customWidth="1"/>
    <col min="2831" max="2831" width="46.5703125" style="857" customWidth="1"/>
    <col min="2832" max="3072" width="46.5703125" style="857"/>
    <col min="3073" max="3074" width="0" style="857" hidden="1" customWidth="1"/>
    <col min="3075" max="3075" width="96.5703125" style="857" bestFit="1" customWidth="1"/>
    <col min="3076" max="3078" width="15.140625" style="857" bestFit="1" customWidth="1"/>
    <col min="3079" max="3079" width="16.28515625" style="857" bestFit="1" customWidth="1"/>
    <col min="3080" max="3080" width="13.7109375" style="857" bestFit="1" customWidth="1"/>
    <col min="3081" max="3081" width="15.140625" style="857" bestFit="1" customWidth="1"/>
    <col min="3082" max="3082" width="13.7109375" style="857" bestFit="1" customWidth="1"/>
    <col min="3083" max="3083" width="16.28515625" style="857" bestFit="1" customWidth="1"/>
    <col min="3084" max="3084" width="13.7109375" style="857" bestFit="1" customWidth="1"/>
    <col min="3085" max="3085" width="15.5703125" style="857" bestFit="1" customWidth="1"/>
    <col min="3086" max="3086" width="13.7109375" style="857" bestFit="1" customWidth="1"/>
    <col min="3087" max="3087" width="46.5703125" style="857" customWidth="1"/>
    <col min="3088" max="3328" width="46.5703125" style="857"/>
    <col min="3329" max="3330" width="0" style="857" hidden="1" customWidth="1"/>
    <col min="3331" max="3331" width="96.5703125" style="857" bestFit="1" customWidth="1"/>
    <col min="3332" max="3334" width="15.140625" style="857" bestFit="1" customWidth="1"/>
    <col min="3335" max="3335" width="16.28515625" style="857" bestFit="1" customWidth="1"/>
    <col min="3336" max="3336" width="13.7109375" style="857" bestFit="1" customWidth="1"/>
    <col min="3337" max="3337" width="15.140625" style="857" bestFit="1" customWidth="1"/>
    <col min="3338" max="3338" width="13.7109375" style="857" bestFit="1" customWidth="1"/>
    <col min="3339" max="3339" width="16.28515625" style="857" bestFit="1" customWidth="1"/>
    <col min="3340" max="3340" width="13.7109375" style="857" bestFit="1" customWidth="1"/>
    <col min="3341" max="3341" width="15.5703125" style="857" bestFit="1" customWidth="1"/>
    <col min="3342" max="3342" width="13.7109375" style="857" bestFit="1" customWidth="1"/>
    <col min="3343" max="3343" width="46.5703125" style="857" customWidth="1"/>
    <col min="3344" max="3584" width="46.5703125" style="857"/>
    <col min="3585" max="3586" width="0" style="857" hidden="1" customWidth="1"/>
    <col min="3587" max="3587" width="96.5703125" style="857" bestFit="1" customWidth="1"/>
    <col min="3588" max="3590" width="15.140625" style="857" bestFit="1" customWidth="1"/>
    <col min="3591" max="3591" width="16.28515625" style="857" bestFit="1" customWidth="1"/>
    <col min="3592" max="3592" width="13.7109375" style="857" bestFit="1" customWidth="1"/>
    <col min="3593" max="3593" width="15.140625" style="857" bestFit="1" customWidth="1"/>
    <col min="3594" max="3594" width="13.7109375" style="857" bestFit="1" customWidth="1"/>
    <col min="3595" max="3595" width="16.28515625" style="857" bestFit="1" customWidth="1"/>
    <col min="3596" max="3596" width="13.7109375" style="857" bestFit="1" customWidth="1"/>
    <col min="3597" max="3597" width="15.5703125" style="857" bestFit="1" customWidth="1"/>
    <col min="3598" max="3598" width="13.7109375" style="857" bestFit="1" customWidth="1"/>
    <col min="3599" max="3599" width="46.5703125" style="857" customWidth="1"/>
    <col min="3600" max="3840" width="46.5703125" style="857"/>
    <col min="3841" max="3842" width="0" style="857" hidden="1" customWidth="1"/>
    <col min="3843" max="3843" width="96.5703125" style="857" bestFit="1" customWidth="1"/>
    <col min="3844" max="3846" width="15.140625" style="857" bestFit="1" customWidth="1"/>
    <col min="3847" max="3847" width="16.28515625" style="857" bestFit="1" customWidth="1"/>
    <col min="3848" max="3848" width="13.7109375" style="857" bestFit="1" customWidth="1"/>
    <col min="3849" max="3849" width="15.140625" style="857" bestFit="1" customWidth="1"/>
    <col min="3850" max="3850" width="13.7109375" style="857" bestFit="1" customWidth="1"/>
    <col min="3851" max="3851" width="16.28515625" style="857" bestFit="1" customWidth="1"/>
    <col min="3852" max="3852" width="13.7109375" style="857" bestFit="1" customWidth="1"/>
    <col min="3853" max="3853" width="15.5703125" style="857" bestFit="1" customWidth="1"/>
    <col min="3854" max="3854" width="13.7109375" style="857" bestFit="1" customWidth="1"/>
    <col min="3855" max="3855" width="46.5703125" style="857" customWidth="1"/>
    <col min="3856" max="4096" width="46.5703125" style="857"/>
    <col min="4097" max="4098" width="0" style="857" hidden="1" customWidth="1"/>
    <col min="4099" max="4099" width="96.5703125" style="857" bestFit="1" customWidth="1"/>
    <col min="4100" max="4102" width="15.140625" style="857" bestFit="1" customWidth="1"/>
    <col min="4103" max="4103" width="16.28515625" style="857" bestFit="1" customWidth="1"/>
    <col min="4104" max="4104" width="13.7109375" style="857" bestFit="1" customWidth="1"/>
    <col min="4105" max="4105" width="15.140625" style="857" bestFit="1" customWidth="1"/>
    <col min="4106" max="4106" width="13.7109375" style="857" bestFit="1" customWidth="1"/>
    <col min="4107" max="4107" width="16.28515625" style="857" bestFit="1" customWidth="1"/>
    <col min="4108" max="4108" width="13.7109375" style="857" bestFit="1" customWidth="1"/>
    <col min="4109" max="4109" width="15.5703125" style="857" bestFit="1" customWidth="1"/>
    <col min="4110" max="4110" width="13.7109375" style="857" bestFit="1" customWidth="1"/>
    <col min="4111" max="4111" width="46.5703125" style="857" customWidth="1"/>
    <col min="4112" max="4352" width="46.5703125" style="857"/>
    <col min="4353" max="4354" width="0" style="857" hidden="1" customWidth="1"/>
    <col min="4355" max="4355" width="96.5703125" style="857" bestFit="1" customWidth="1"/>
    <col min="4356" max="4358" width="15.140625" style="857" bestFit="1" customWidth="1"/>
    <col min="4359" max="4359" width="16.28515625" style="857" bestFit="1" customWidth="1"/>
    <col min="4360" max="4360" width="13.7109375" style="857" bestFit="1" customWidth="1"/>
    <col min="4361" max="4361" width="15.140625" style="857" bestFit="1" customWidth="1"/>
    <col min="4362" max="4362" width="13.7109375" style="857" bestFit="1" customWidth="1"/>
    <col min="4363" max="4363" width="16.28515625" style="857" bestFit="1" customWidth="1"/>
    <col min="4364" max="4364" width="13.7109375" style="857" bestFit="1" customWidth="1"/>
    <col min="4365" max="4365" width="15.5703125" style="857" bestFit="1" customWidth="1"/>
    <col min="4366" max="4366" width="13.7109375" style="857" bestFit="1" customWidth="1"/>
    <col min="4367" max="4367" width="46.5703125" style="857" customWidth="1"/>
    <col min="4368" max="4608" width="46.5703125" style="857"/>
    <col min="4609" max="4610" width="0" style="857" hidden="1" customWidth="1"/>
    <col min="4611" max="4611" width="96.5703125" style="857" bestFit="1" customWidth="1"/>
    <col min="4612" max="4614" width="15.140625" style="857" bestFit="1" customWidth="1"/>
    <col min="4615" max="4615" width="16.28515625" style="857" bestFit="1" customWidth="1"/>
    <col min="4616" max="4616" width="13.7109375" style="857" bestFit="1" customWidth="1"/>
    <col min="4617" max="4617" width="15.140625" style="857" bestFit="1" customWidth="1"/>
    <col min="4618" max="4618" width="13.7109375" style="857" bestFit="1" customWidth="1"/>
    <col min="4619" max="4619" width="16.28515625" style="857" bestFit="1" customWidth="1"/>
    <col min="4620" max="4620" width="13.7109375" style="857" bestFit="1" customWidth="1"/>
    <col min="4621" max="4621" width="15.5703125" style="857" bestFit="1" customWidth="1"/>
    <col min="4622" max="4622" width="13.7109375" style="857" bestFit="1" customWidth="1"/>
    <col min="4623" max="4623" width="46.5703125" style="857" customWidth="1"/>
    <col min="4624" max="4864" width="46.5703125" style="857"/>
    <col min="4865" max="4866" width="0" style="857" hidden="1" customWidth="1"/>
    <col min="4867" max="4867" width="96.5703125" style="857" bestFit="1" customWidth="1"/>
    <col min="4868" max="4870" width="15.140625" style="857" bestFit="1" customWidth="1"/>
    <col min="4871" max="4871" width="16.28515625" style="857" bestFit="1" customWidth="1"/>
    <col min="4872" max="4872" width="13.7109375" style="857" bestFit="1" customWidth="1"/>
    <col min="4873" max="4873" width="15.140625" style="857" bestFit="1" customWidth="1"/>
    <col min="4874" max="4874" width="13.7109375" style="857" bestFit="1" customWidth="1"/>
    <col min="4875" max="4875" width="16.28515625" style="857" bestFit="1" customWidth="1"/>
    <col min="4876" max="4876" width="13.7109375" style="857" bestFit="1" customWidth="1"/>
    <col min="4877" max="4877" width="15.5703125" style="857" bestFit="1" customWidth="1"/>
    <col min="4878" max="4878" width="13.7109375" style="857" bestFit="1" customWidth="1"/>
    <col min="4879" max="4879" width="46.5703125" style="857" customWidth="1"/>
    <col min="4880" max="5120" width="46.5703125" style="857"/>
    <col min="5121" max="5122" width="0" style="857" hidden="1" customWidth="1"/>
    <col min="5123" max="5123" width="96.5703125" style="857" bestFit="1" customWidth="1"/>
    <col min="5124" max="5126" width="15.140625" style="857" bestFit="1" customWidth="1"/>
    <col min="5127" max="5127" width="16.28515625" style="857" bestFit="1" customWidth="1"/>
    <col min="5128" max="5128" width="13.7109375" style="857" bestFit="1" customWidth="1"/>
    <col min="5129" max="5129" width="15.140625" style="857" bestFit="1" customWidth="1"/>
    <col min="5130" max="5130" width="13.7109375" style="857" bestFit="1" customWidth="1"/>
    <col min="5131" max="5131" width="16.28515625" style="857" bestFit="1" customWidth="1"/>
    <col min="5132" max="5132" width="13.7109375" style="857" bestFit="1" customWidth="1"/>
    <col min="5133" max="5133" width="15.5703125" style="857" bestFit="1" customWidth="1"/>
    <col min="5134" max="5134" width="13.7109375" style="857" bestFit="1" customWidth="1"/>
    <col min="5135" max="5135" width="46.5703125" style="857" customWidth="1"/>
    <col min="5136" max="5376" width="46.5703125" style="857"/>
    <col min="5377" max="5378" width="0" style="857" hidden="1" customWidth="1"/>
    <col min="5379" max="5379" width="96.5703125" style="857" bestFit="1" customWidth="1"/>
    <col min="5380" max="5382" width="15.140625" style="857" bestFit="1" customWidth="1"/>
    <col min="5383" max="5383" width="16.28515625" style="857" bestFit="1" customWidth="1"/>
    <col min="5384" max="5384" width="13.7109375" style="857" bestFit="1" customWidth="1"/>
    <col min="5385" max="5385" width="15.140625" style="857" bestFit="1" customWidth="1"/>
    <col min="5386" max="5386" width="13.7109375" style="857" bestFit="1" customWidth="1"/>
    <col min="5387" max="5387" width="16.28515625" style="857" bestFit="1" customWidth="1"/>
    <col min="5388" max="5388" width="13.7109375" style="857" bestFit="1" customWidth="1"/>
    <col min="5389" max="5389" width="15.5703125" style="857" bestFit="1" customWidth="1"/>
    <col min="5390" max="5390" width="13.7109375" style="857" bestFit="1" customWidth="1"/>
    <col min="5391" max="5391" width="46.5703125" style="857" customWidth="1"/>
    <col min="5392" max="5632" width="46.5703125" style="857"/>
    <col min="5633" max="5634" width="0" style="857" hidden="1" customWidth="1"/>
    <col min="5635" max="5635" width="96.5703125" style="857" bestFit="1" customWidth="1"/>
    <col min="5636" max="5638" width="15.140625" style="857" bestFit="1" customWidth="1"/>
    <col min="5639" max="5639" width="16.28515625" style="857" bestFit="1" customWidth="1"/>
    <col min="5640" max="5640" width="13.7109375" style="857" bestFit="1" customWidth="1"/>
    <col min="5641" max="5641" width="15.140625" style="857" bestFit="1" customWidth="1"/>
    <col min="5642" max="5642" width="13.7109375" style="857" bestFit="1" customWidth="1"/>
    <col min="5643" max="5643" width="16.28515625" style="857" bestFit="1" customWidth="1"/>
    <col min="5644" max="5644" width="13.7109375" style="857" bestFit="1" customWidth="1"/>
    <col min="5645" max="5645" width="15.5703125" style="857" bestFit="1" customWidth="1"/>
    <col min="5646" max="5646" width="13.7109375" style="857" bestFit="1" customWidth="1"/>
    <col min="5647" max="5647" width="46.5703125" style="857" customWidth="1"/>
    <col min="5648" max="5888" width="46.5703125" style="857"/>
    <col min="5889" max="5890" width="0" style="857" hidden="1" customWidth="1"/>
    <col min="5891" max="5891" width="96.5703125" style="857" bestFit="1" customWidth="1"/>
    <col min="5892" max="5894" width="15.140625" style="857" bestFit="1" customWidth="1"/>
    <col min="5895" max="5895" width="16.28515625" style="857" bestFit="1" customWidth="1"/>
    <col min="5896" max="5896" width="13.7109375" style="857" bestFit="1" customWidth="1"/>
    <col min="5897" max="5897" width="15.140625" style="857" bestFit="1" customWidth="1"/>
    <col min="5898" max="5898" width="13.7109375" style="857" bestFit="1" customWidth="1"/>
    <col min="5899" max="5899" width="16.28515625" style="857" bestFit="1" customWidth="1"/>
    <col min="5900" max="5900" width="13.7109375" style="857" bestFit="1" customWidth="1"/>
    <col min="5901" max="5901" width="15.5703125" style="857" bestFit="1" customWidth="1"/>
    <col min="5902" max="5902" width="13.7109375" style="857" bestFit="1" customWidth="1"/>
    <col min="5903" max="5903" width="46.5703125" style="857" customWidth="1"/>
    <col min="5904" max="6144" width="46.5703125" style="857"/>
    <col min="6145" max="6146" width="0" style="857" hidden="1" customWidth="1"/>
    <col min="6147" max="6147" width="96.5703125" style="857" bestFit="1" customWidth="1"/>
    <col min="6148" max="6150" width="15.140625" style="857" bestFit="1" customWidth="1"/>
    <col min="6151" max="6151" width="16.28515625" style="857" bestFit="1" customWidth="1"/>
    <col min="6152" max="6152" width="13.7109375" style="857" bestFit="1" customWidth="1"/>
    <col min="6153" max="6153" width="15.140625" style="857" bestFit="1" customWidth="1"/>
    <col min="6154" max="6154" width="13.7109375" style="857" bestFit="1" customWidth="1"/>
    <col min="6155" max="6155" width="16.28515625" style="857" bestFit="1" customWidth="1"/>
    <col min="6156" max="6156" width="13.7109375" style="857" bestFit="1" customWidth="1"/>
    <col min="6157" max="6157" width="15.5703125" style="857" bestFit="1" customWidth="1"/>
    <col min="6158" max="6158" width="13.7109375" style="857" bestFit="1" customWidth="1"/>
    <col min="6159" max="6159" width="46.5703125" style="857" customWidth="1"/>
    <col min="6160" max="6400" width="46.5703125" style="857"/>
    <col min="6401" max="6402" width="0" style="857" hidden="1" customWidth="1"/>
    <col min="6403" max="6403" width="96.5703125" style="857" bestFit="1" customWidth="1"/>
    <col min="6404" max="6406" width="15.140625" style="857" bestFit="1" customWidth="1"/>
    <col min="6407" max="6407" width="16.28515625" style="857" bestFit="1" customWidth="1"/>
    <col min="6408" max="6408" width="13.7109375" style="857" bestFit="1" customWidth="1"/>
    <col min="6409" max="6409" width="15.140625" style="857" bestFit="1" customWidth="1"/>
    <col min="6410" max="6410" width="13.7109375" style="857" bestFit="1" customWidth="1"/>
    <col min="6411" max="6411" width="16.28515625" style="857" bestFit="1" customWidth="1"/>
    <col min="6412" max="6412" width="13.7109375" style="857" bestFit="1" customWidth="1"/>
    <col min="6413" max="6413" width="15.5703125" style="857" bestFit="1" customWidth="1"/>
    <col min="6414" max="6414" width="13.7109375" style="857" bestFit="1" customWidth="1"/>
    <col min="6415" max="6415" width="46.5703125" style="857" customWidth="1"/>
    <col min="6416" max="6656" width="46.5703125" style="857"/>
    <col min="6657" max="6658" width="0" style="857" hidden="1" customWidth="1"/>
    <col min="6659" max="6659" width="96.5703125" style="857" bestFit="1" customWidth="1"/>
    <col min="6660" max="6662" width="15.140625" style="857" bestFit="1" customWidth="1"/>
    <col min="6663" max="6663" width="16.28515625" style="857" bestFit="1" customWidth="1"/>
    <col min="6664" max="6664" width="13.7109375" style="857" bestFit="1" customWidth="1"/>
    <col min="6665" max="6665" width="15.140625" style="857" bestFit="1" customWidth="1"/>
    <col min="6666" max="6666" width="13.7109375" style="857" bestFit="1" customWidth="1"/>
    <col min="6667" max="6667" width="16.28515625" style="857" bestFit="1" customWidth="1"/>
    <col min="6668" max="6668" width="13.7109375" style="857" bestFit="1" customWidth="1"/>
    <col min="6669" max="6669" width="15.5703125" style="857" bestFit="1" customWidth="1"/>
    <col min="6670" max="6670" width="13.7109375" style="857" bestFit="1" customWidth="1"/>
    <col min="6671" max="6671" width="46.5703125" style="857" customWidth="1"/>
    <col min="6672" max="6912" width="46.5703125" style="857"/>
    <col min="6913" max="6914" width="0" style="857" hidden="1" customWidth="1"/>
    <col min="6915" max="6915" width="96.5703125" style="857" bestFit="1" customWidth="1"/>
    <col min="6916" max="6918" width="15.140625" style="857" bestFit="1" customWidth="1"/>
    <col min="6919" max="6919" width="16.28515625" style="857" bestFit="1" customWidth="1"/>
    <col min="6920" max="6920" width="13.7109375" style="857" bestFit="1" customWidth="1"/>
    <col min="6921" max="6921" width="15.140625" style="857" bestFit="1" customWidth="1"/>
    <col min="6922" max="6922" width="13.7109375" style="857" bestFit="1" customWidth="1"/>
    <col min="6923" max="6923" width="16.28515625" style="857" bestFit="1" customWidth="1"/>
    <col min="6924" max="6924" width="13.7109375" style="857" bestFit="1" customWidth="1"/>
    <col min="6925" max="6925" width="15.5703125" style="857" bestFit="1" customWidth="1"/>
    <col min="6926" max="6926" width="13.7109375" style="857" bestFit="1" customWidth="1"/>
    <col min="6927" max="6927" width="46.5703125" style="857" customWidth="1"/>
    <col min="6928" max="7168" width="46.5703125" style="857"/>
    <col min="7169" max="7170" width="0" style="857" hidden="1" customWidth="1"/>
    <col min="7171" max="7171" width="96.5703125" style="857" bestFit="1" customWidth="1"/>
    <col min="7172" max="7174" width="15.140625" style="857" bestFit="1" customWidth="1"/>
    <col min="7175" max="7175" width="16.28515625" style="857" bestFit="1" customWidth="1"/>
    <col min="7176" max="7176" width="13.7109375" style="857" bestFit="1" customWidth="1"/>
    <col min="7177" max="7177" width="15.140625" style="857" bestFit="1" customWidth="1"/>
    <col min="7178" max="7178" width="13.7109375" style="857" bestFit="1" customWidth="1"/>
    <col min="7179" max="7179" width="16.28515625" style="857" bestFit="1" customWidth="1"/>
    <col min="7180" max="7180" width="13.7109375" style="857" bestFit="1" customWidth="1"/>
    <col min="7181" max="7181" width="15.5703125" style="857" bestFit="1" customWidth="1"/>
    <col min="7182" max="7182" width="13.7109375" style="857" bestFit="1" customWidth="1"/>
    <col min="7183" max="7183" width="46.5703125" style="857" customWidth="1"/>
    <col min="7184" max="7424" width="46.5703125" style="857"/>
    <col min="7425" max="7426" width="0" style="857" hidden="1" customWidth="1"/>
    <col min="7427" max="7427" width="96.5703125" style="857" bestFit="1" customWidth="1"/>
    <col min="7428" max="7430" width="15.140625" style="857" bestFit="1" customWidth="1"/>
    <col min="7431" max="7431" width="16.28515625" style="857" bestFit="1" customWidth="1"/>
    <col min="7432" max="7432" width="13.7109375" style="857" bestFit="1" customWidth="1"/>
    <col min="7433" max="7433" width="15.140625" style="857" bestFit="1" customWidth="1"/>
    <col min="7434" max="7434" width="13.7109375" style="857" bestFit="1" customWidth="1"/>
    <col min="7435" max="7435" width="16.28515625" style="857" bestFit="1" customWidth="1"/>
    <col min="7436" max="7436" width="13.7109375" style="857" bestFit="1" customWidth="1"/>
    <col min="7437" max="7437" width="15.5703125" style="857" bestFit="1" customWidth="1"/>
    <col min="7438" max="7438" width="13.7109375" style="857" bestFit="1" customWidth="1"/>
    <col min="7439" max="7439" width="46.5703125" style="857" customWidth="1"/>
    <col min="7440" max="7680" width="46.5703125" style="857"/>
    <col min="7681" max="7682" width="0" style="857" hidden="1" customWidth="1"/>
    <col min="7683" max="7683" width="96.5703125" style="857" bestFit="1" customWidth="1"/>
    <col min="7684" max="7686" width="15.140625" style="857" bestFit="1" customWidth="1"/>
    <col min="7687" max="7687" width="16.28515625" style="857" bestFit="1" customWidth="1"/>
    <col min="7688" max="7688" width="13.7109375" style="857" bestFit="1" customWidth="1"/>
    <col min="7689" max="7689" width="15.140625" style="857" bestFit="1" customWidth="1"/>
    <col min="7690" max="7690" width="13.7109375" style="857" bestFit="1" customWidth="1"/>
    <col min="7691" max="7691" width="16.28515625" style="857" bestFit="1" customWidth="1"/>
    <col min="7692" max="7692" width="13.7109375" style="857" bestFit="1" customWidth="1"/>
    <col min="7693" max="7693" width="15.5703125" style="857" bestFit="1" customWidth="1"/>
    <col min="7694" max="7694" width="13.7109375" style="857" bestFit="1" customWidth="1"/>
    <col min="7695" max="7695" width="46.5703125" style="857" customWidth="1"/>
    <col min="7696" max="7936" width="46.5703125" style="857"/>
    <col min="7937" max="7938" width="0" style="857" hidden="1" customWidth="1"/>
    <col min="7939" max="7939" width="96.5703125" style="857" bestFit="1" customWidth="1"/>
    <col min="7940" max="7942" width="15.140625" style="857" bestFit="1" customWidth="1"/>
    <col min="7943" max="7943" width="16.28515625" style="857" bestFit="1" customWidth="1"/>
    <col min="7944" max="7944" width="13.7109375" style="857" bestFit="1" customWidth="1"/>
    <col min="7945" max="7945" width="15.140625" style="857" bestFit="1" customWidth="1"/>
    <col min="7946" max="7946" width="13.7109375" style="857" bestFit="1" customWidth="1"/>
    <col min="7947" max="7947" width="16.28515625" style="857" bestFit="1" customWidth="1"/>
    <col min="7948" max="7948" width="13.7109375" style="857" bestFit="1" customWidth="1"/>
    <col min="7949" max="7949" width="15.5703125" style="857" bestFit="1" customWidth="1"/>
    <col min="7950" max="7950" width="13.7109375" style="857" bestFit="1" customWidth="1"/>
    <col min="7951" max="7951" width="46.5703125" style="857" customWidth="1"/>
    <col min="7952" max="8192" width="46.5703125" style="857"/>
    <col min="8193" max="8194" width="0" style="857" hidden="1" customWidth="1"/>
    <col min="8195" max="8195" width="96.5703125" style="857" bestFit="1" customWidth="1"/>
    <col min="8196" max="8198" width="15.140625" style="857" bestFit="1" customWidth="1"/>
    <col min="8199" max="8199" width="16.28515625" style="857" bestFit="1" customWidth="1"/>
    <col min="8200" max="8200" width="13.7109375" style="857" bestFit="1" customWidth="1"/>
    <col min="8201" max="8201" width="15.140625" style="857" bestFit="1" customWidth="1"/>
    <col min="8202" max="8202" width="13.7109375" style="857" bestFit="1" customWidth="1"/>
    <col min="8203" max="8203" width="16.28515625" style="857" bestFit="1" customWidth="1"/>
    <col min="8204" max="8204" width="13.7109375" style="857" bestFit="1" customWidth="1"/>
    <col min="8205" max="8205" width="15.5703125" style="857" bestFit="1" customWidth="1"/>
    <col min="8206" max="8206" width="13.7109375" style="857" bestFit="1" customWidth="1"/>
    <col min="8207" max="8207" width="46.5703125" style="857" customWidth="1"/>
    <col min="8208" max="8448" width="46.5703125" style="857"/>
    <col min="8449" max="8450" width="0" style="857" hidden="1" customWidth="1"/>
    <col min="8451" max="8451" width="96.5703125" style="857" bestFit="1" customWidth="1"/>
    <col min="8452" max="8454" width="15.140625" style="857" bestFit="1" customWidth="1"/>
    <col min="8455" max="8455" width="16.28515625" style="857" bestFit="1" customWidth="1"/>
    <col min="8456" max="8456" width="13.7109375" style="857" bestFit="1" customWidth="1"/>
    <col min="8457" max="8457" width="15.140625" style="857" bestFit="1" customWidth="1"/>
    <col min="8458" max="8458" width="13.7109375" style="857" bestFit="1" customWidth="1"/>
    <col min="8459" max="8459" width="16.28515625" style="857" bestFit="1" customWidth="1"/>
    <col min="8460" max="8460" width="13.7109375" style="857" bestFit="1" customWidth="1"/>
    <col min="8461" max="8461" width="15.5703125" style="857" bestFit="1" customWidth="1"/>
    <col min="8462" max="8462" width="13.7109375" style="857" bestFit="1" customWidth="1"/>
    <col min="8463" max="8463" width="46.5703125" style="857" customWidth="1"/>
    <col min="8464" max="8704" width="46.5703125" style="857"/>
    <col min="8705" max="8706" width="0" style="857" hidden="1" customWidth="1"/>
    <col min="8707" max="8707" width="96.5703125" style="857" bestFit="1" customWidth="1"/>
    <col min="8708" max="8710" width="15.140625" style="857" bestFit="1" customWidth="1"/>
    <col min="8711" max="8711" width="16.28515625" style="857" bestFit="1" customWidth="1"/>
    <col min="8712" max="8712" width="13.7109375" style="857" bestFit="1" customWidth="1"/>
    <col min="8713" max="8713" width="15.140625" style="857" bestFit="1" customWidth="1"/>
    <col min="8714" max="8714" width="13.7109375" style="857" bestFit="1" customWidth="1"/>
    <col min="8715" max="8715" width="16.28515625" style="857" bestFit="1" customWidth="1"/>
    <col min="8716" max="8716" width="13.7109375" style="857" bestFit="1" customWidth="1"/>
    <col min="8717" max="8717" width="15.5703125" style="857" bestFit="1" customWidth="1"/>
    <col min="8718" max="8718" width="13.7109375" style="857" bestFit="1" customWidth="1"/>
    <col min="8719" max="8719" width="46.5703125" style="857" customWidth="1"/>
    <col min="8720" max="8960" width="46.5703125" style="857"/>
    <col min="8961" max="8962" width="0" style="857" hidden="1" customWidth="1"/>
    <col min="8963" max="8963" width="96.5703125" style="857" bestFit="1" customWidth="1"/>
    <col min="8964" max="8966" width="15.140625" style="857" bestFit="1" customWidth="1"/>
    <col min="8967" max="8967" width="16.28515625" style="857" bestFit="1" customWidth="1"/>
    <col min="8968" max="8968" width="13.7109375" style="857" bestFit="1" customWidth="1"/>
    <col min="8969" max="8969" width="15.140625" style="857" bestFit="1" customWidth="1"/>
    <col min="8970" max="8970" width="13.7109375" style="857" bestFit="1" customWidth="1"/>
    <col min="8971" max="8971" width="16.28515625" style="857" bestFit="1" customWidth="1"/>
    <col min="8972" max="8972" width="13.7109375" style="857" bestFit="1" customWidth="1"/>
    <col min="8973" max="8973" width="15.5703125" style="857" bestFit="1" customWidth="1"/>
    <col min="8974" max="8974" width="13.7109375" style="857" bestFit="1" customWidth="1"/>
    <col min="8975" max="8975" width="46.5703125" style="857" customWidth="1"/>
    <col min="8976" max="9216" width="46.5703125" style="857"/>
    <col min="9217" max="9218" width="0" style="857" hidden="1" customWidth="1"/>
    <col min="9219" max="9219" width="96.5703125" style="857" bestFit="1" customWidth="1"/>
    <col min="9220" max="9222" width="15.140625" style="857" bestFit="1" customWidth="1"/>
    <col min="9223" max="9223" width="16.28515625" style="857" bestFit="1" customWidth="1"/>
    <col min="9224" max="9224" width="13.7109375" style="857" bestFit="1" customWidth="1"/>
    <col min="9225" max="9225" width="15.140625" style="857" bestFit="1" customWidth="1"/>
    <col min="9226" max="9226" width="13.7109375" style="857" bestFit="1" customWidth="1"/>
    <col min="9227" max="9227" width="16.28515625" style="857" bestFit="1" customWidth="1"/>
    <col min="9228" max="9228" width="13.7109375" style="857" bestFit="1" customWidth="1"/>
    <col min="9229" max="9229" width="15.5703125" style="857" bestFit="1" customWidth="1"/>
    <col min="9230" max="9230" width="13.7109375" style="857" bestFit="1" customWidth="1"/>
    <col min="9231" max="9231" width="46.5703125" style="857" customWidth="1"/>
    <col min="9232" max="9472" width="46.5703125" style="857"/>
    <col min="9473" max="9474" width="0" style="857" hidden="1" customWidth="1"/>
    <col min="9475" max="9475" width="96.5703125" style="857" bestFit="1" customWidth="1"/>
    <col min="9476" max="9478" width="15.140625" style="857" bestFit="1" customWidth="1"/>
    <col min="9479" max="9479" width="16.28515625" style="857" bestFit="1" customWidth="1"/>
    <col min="9480" max="9480" width="13.7109375" style="857" bestFit="1" customWidth="1"/>
    <col min="9481" max="9481" width="15.140625" style="857" bestFit="1" customWidth="1"/>
    <col min="9482" max="9482" width="13.7109375" style="857" bestFit="1" customWidth="1"/>
    <col min="9483" max="9483" width="16.28515625" style="857" bestFit="1" customWidth="1"/>
    <col min="9484" max="9484" width="13.7109375" style="857" bestFit="1" customWidth="1"/>
    <col min="9485" max="9485" width="15.5703125" style="857" bestFit="1" customWidth="1"/>
    <col min="9486" max="9486" width="13.7109375" style="857" bestFit="1" customWidth="1"/>
    <col min="9487" max="9487" width="46.5703125" style="857" customWidth="1"/>
    <col min="9488" max="9728" width="46.5703125" style="857"/>
    <col min="9729" max="9730" width="0" style="857" hidden="1" customWidth="1"/>
    <col min="9731" max="9731" width="96.5703125" style="857" bestFit="1" customWidth="1"/>
    <col min="9732" max="9734" width="15.140625" style="857" bestFit="1" customWidth="1"/>
    <col min="9735" max="9735" width="16.28515625" style="857" bestFit="1" customWidth="1"/>
    <col min="9736" max="9736" width="13.7109375" style="857" bestFit="1" customWidth="1"/>
    <col min="9737" max="9737" width="15.140625" style="857" bestFit="1" customWidth="1"/>
    <col min="9738" max="9738" width="13.7109375" style="857" bestFit="1" customWidth="1"/>
    <col min="9739" max="9739" width="16.28515625" style="857" bestFit="1" customWidth="1"/>
    <col min="9740" max="9740" width="13.7109375" style="857" bestFit="1" customWidth="1"/>
    <col min="9741" max="9741" width="15.5703125" style="857" bestFit="1" customWidth="1"/>
    <col min="9742" max="9742" width="13.7109375" style="857" bestFit="1" customWidth="1"/>
    <col min="9743" max="9743" width="46.5703125" style="857" customWidth="1"/>
    <col min="9744" max="9984" width="46.5703125" style="857"/>
    <col min="9985" max="9986" width="0" style="857" hidden="1" customWidth="1"/>
    <col min="9987" max="9987" width="96.5703125" style="857" bestFit="1" customWidth="1"/>
    <col min="9988" max="9990" width="15.140625" style="857" bestFit="1" customWidth="1"/>
    <col min="9991" max="9991" width="16.28515625" style="857" bestFit="1" customWidth="1"/>
    <col min="9992" max="9992" width="13.7109375" style="857" bestFit="1" customWidth="1"/>
    <col min="9993" max="9993" width="15.140625" style="857" bestFit="1" customWidth="1"/>
    <col min="9994" max="9994" width="13.7109375" style="857" bestFit="1" customWidth="1"/>
    <col min="9995" max="9995" width="16.28515625" style="857" bestFit="1" customWidth="1"/>
    <col min="9996" max="9996" width="13.7109375" style="857" bestFit="1" customWidth="1"/>
    <col min="9997" max="9997" width="15.5703125" style="857" bestFit="1" customWidth="1"/>
    <col min="9998" max="9998" width="13.7109375" style="857" bestFit="1" customWidth="1"/>
    <col min="9999" max="9999" width="46.5703125" style="857" customWidth="1"/>
    <col min="10000" max="10240" width="46.5703125" style="857"/>
    <col min="10241" max="10242" width="0" style="857" hidden="1" customWidth="1"/>
    <col min="10243" max="10243" width="96.5703125" style="857" bestFit="1" customWidth="1"/>
    <col min="10244" max="10246" width="15.140625" style="857" bestFit="1" customWidth="1"/>
    <col min="10247" max="10247" width="16.28515625" style="857" bestFit="1" customWidth="1"/>
    <col min="10248" max="10248" width="13.7109375" style="857" bestFit="1" customWidth="1"/>
    <col min="10249" max="10249" width="15.140625" style="857" bestFit="1" customWidth="1"/>
    <col min="10250" max="10250" width="13.7109375" style="857" bestFit="1" customWidth="1"/>
    <col min="10251" max="10251" width="16.28515625" style="857" bestFit="1" customWidth="1"/>
    <col min="10252" max="10252" width="13.7109375" style="857" bestFit="1" customWidth="1"/>
    <col min="10253" max="10253" width="15.5703125" style="857" bestFit="1" customWidth="1"/>
    <col min="10254" max="10254" width="13.7109375" style="857" bestFit="1" customWidth="1"/>
    <col min="10255" max="10255" width="46.5703125" style="857" customWidth="1"/>
    <col min="10256" max="10496" width="46.5703125" style="857"/>
    <col min="10497" max="10498" width="0" style="857" hidden="1" customWidth="1"/>
    <col min="10499" max="10499" width="96.5703125" style="857" bestFit="1" customWidth="1"/>
    <col min="10500" max="10502" width="15.140625" style="857" bestFit="1" customWidth="1"/>
    <col min="10503" max="10503" width="16.28515625" style="857" bestFit="1" customWidth="1"/>
    <col min="10504" max="10504" width="13.7109375" style="857" bestFit="1" customWidth="1"/>
    <col min="10505" max="10505" width="15.140625" style="857" bestFit="1" customWidth="1"/>
    <col min="10506" max="10506" width="13.7109375" style="857" bestFit="1" customWidth="1"/>
    <col min="10507" max="10507" width="16.28515625" style="857" bestFit="1" customWidth="1"/>
    <col min="10508" max="10508" width="13.7109375" style="857" bestFit="1" customWidth="1"/>
    <col min="10509" max="10509" width="15.5703125" style="857" bestFit="1" customWidth="1"/>
    <col min="10510" max="10510" width="13.7109375" style="857" bestFit="1" customWidth="1"/>
    <col min="10511" max="10511" width="46.5703125" style="857" customWidth="1"/>
    <col min="10512" max="10752" width="46.5703125" style="857"/>
    <col min="10753" max="10754" width="0" style="857" hidden="1" customWidth="1"/>
    <col min="10755" max="10755" width="96.5703125" style="857" bestFit="1" customWidth="1"/>
    <col min="10756" max="10758" width="15.140625" style="857" bestFit="1" customWidth="1"/>
    <col min="10759" max="10759" width="16.28515625" style="857" bestFit="1" customWidth="1"/>
    <col min="10760" max="10760" width="13.7109375" style="857" bestFit="1" customWidth="1"/>
    <col min="10761" max="10761" width="15.140625" style="857" bestFit="1" customWidth="1"/>
    <col min="10762" max="10762" width="13.7109375" style="857" bestFit="1" customWidth="1"/>
    <col min="10763" max="10763" width="16.28515625" style="857" bestFit="1" customWidth="1"/>
    <col min="10764" max="10764" width="13.7109375" style="857" bestFit="1" customWidth="1"/>
    <col min="10765" max="10765" width="15.5703125" style="857" bestFit="1" customWidth="1"/>
    <col min="10766" max="10766" width="13.7109375" style="857" bestFit="1" customWidth="1"/>
    <col min="10767" max="10767" width="46.5703125" style="857" customWidth="1"/>
    <col min="10768" max="11008" width="46.5703125" style="857"/>
    <col min="11009" max="11010" width="0" style="857" hidden="1" customWidth="1"/>
    <col min="11011" max="11011" width="96.5703125" style="857" bestFit="1" customWidth="1"/>
    <col min="11012" max="11014" width="15.140625" style="857" bestFit="1" customWidth="1"/>
    <col min="11015" max="11015" width="16.28515625" style="857" bestFit="1" customWidth="1"/>
    <col min="11016" max="11016" width="13.7109375" style="857" bestFit="1" customWidth="1"/>
    <col min="11017" max="11017" width="15.140625" style="857" bestFit="1" customWidth="1"/>
    <col min="11018" max="11018" width="13.7109375" style="857" bestFit="1" customWidth="1"/>
    <col min="11019" max="11019" width="16.28515625" style="857" bestFit="1" customWidth="1"/>
    <col min="11020" max="11020" width="13.7109375" style="857" bestFit="1" customWidth="1"/>
    <col min="11021" max="11021" width="15.5703125" style="857" bestFit="1" customWidth="1"/>
    <col min="11022" max="11022" width="13.7109375" style="857" bestFit="1" customWidth="1"/>
    <col min="11023" max="11023" width="46.5703125" style="857" customWidth="1"/>
    <col min="11024" max="11264" width="46.5703125" style="857"/>
    <col min="11265" max="11266" width="0" style="857" hidden="1" customWidth="1"/>
    <col min="11267" max="11267" width="96.5703125" style="857" bestFit="1" customWidth="1"/>
    <col min="11268" max="11270" width="15.140625" style="857" bestFit="1" customWidth="1"/>
    <col min="11271" max="11271" width="16.28515625" style="857" bestFit="1" customWidth="1"/>
    <col min="11272" max="11272" width="13.7109375" style="857" bestFit="1" customWidth="1"/>
    <col min="11273" max="11273" width="15.140625" style="857" bestFit="1" customWidth="1"/>
    <col min="11274" max="11274" width="13.7109375" style="857" bestFit="1" customWidth="1"/>
    <col min="11275" max="11275" width="16.28515625" style="857" bestFit="1" customWidth="1"/>
    <col min="11276" max="11276" width="13.7109375" style="857" bestFit="1" customWidth="1"/>
    <col min="11277" max="11277" width="15.5703125" style="857" bestFit="1" customWidth="1"/>
    <col min="11278" max="11278" width="13.7109375" style="857" bestFit="1" customWidth="1"/>
    <col min="11279" max="11279" width="46.5703125" style="857" customWidth="1"/>
    <col min="11280" max="11520" width="46.5703125" style="857"/>
    <col min="11521" max="11522" width="0" style="857" hidden="1" customWidth="1"/>
    <col min="11523" max="11523" width="96.5703125" style="857" bestFit="1" customWidth="1"/>
    <col min="11524" max="11526" width="15.140625" style="857" bestFit="1" customWidth="1"/>
    <col min="11527" max="11527" width="16.28515625" style="857" bestFit="1" customWidth="1"/>
    <col min="11528" max="11528" width="13.7109375" style="857" bestFit="1" customWidth="1"/>
    <col min="11529" max="11529" width="15.140625" style="857" bestFit="1" customWidth="1"/>
    <col min="11530" max="11530" width="13.7109375" style="857" bestFit="1" customWidth="1"/>
    <col min="11531" max="11531" width="16.28515625" style="857" bestFit="1" customWidth="1"/>
    <col min="11532" max="11532" width="13.7109375" style="857" bestFit="1" customWidth="1"/>
    <col min="11533" max="11533" width="15.5703125" style="857" bestFit="1" customWidth="1"/>
    <col min="11534" max="11534" width="13.7109375" style="857" bestFit="1" customWidth="1"/>
    <col min="11535" max="11535" width="46.5703125" style="857" customWidth="1"/>
    <col min="11536" max="11776" width="46.5703125" style="857"/>
    <col min="11777" max="11778" width="0" style="857" hidden="1" customWidth="1"/>
    <col min="11779" max="11779" width="96.5703125" style="857" bestFit="1" customWidth="1"/>
    <col min="11780" max="11782" width="15.140625" style="857" bestFit="1" customWidth="1"/>
    <col min="11783" max="11783" width="16.28515625" style="857" bestFit="1" customWidth="1"/>
    <col min="11784" max="11784" width="13.7109375" style="857" bestFit="1" customWidth="1"/>
    <col min="11785" max="11785" width="15.140625" style="857" bestFit="1" customWidth="1"/>
    <col min="11786" max="11786" width="13.7109375" style="857" bestFit="1" customWidth="1"/>
    <col min="11787" max="11787" width="16.28515625" style="857" bestFit="1" customWidth="1"/>
    <col min="11788" max="11788" width="13.7109375" style="857" bestFit="1" customWidth="1"/>
    <col min="11789" max="11789" width="15.5703125" style="857" bestFit="1" customWidth="1"/>
    <col min="11790" max="11790" width="13.7109375" style="857" bestFit="1" customWidth="1"/>
    <col min="11791" max="11791" width="46.5703125" style="857" customWidth="1"/>
    <col min="11792" max="12032" width="46.5703125" style="857"/>
    <col min="12033" max="12034" width="0" style="857" hidden="1" customWidth="1"/>
    <col min="12035" max="12035" width="96.5703125" style="857" bestFit="1" customWidth="1"/>
    <col min="12036" max="12038" width="15.140625" style="857" bestFit="1" customWidth="1"/>
    <col min="12039" max="12039" width="16.28515625" style="857" bestFit="1" customWidth="1"/>
    <col min="12040" max="12040" width="13.7109375" style="857" bestFit="1" customWidth="1"/>
    <col min="12041" max="12041" width="15.140625" style="857" bestFit="1" customWidth="1"/>
    <col min="12042" max="12042" width="13.7109375" style="857" bestFit="1" customWidth="1"/>
    <col min="12043" max="12043" width="16.28515625" style="857" bestFit="1" customWidth="1"/>
    <col min="12044" max="12044" width="13.7109375" style="857" bestFit="1" customWidth="1"/>
    <col min="12045" max="12045" width="15.5703125" style="857" bestFit="1" customWidth="1"/>
    <col min="12046" max="12046" width="13.7109375" style="857" bestFit="1" customWidth="1"/>
    <col min="12047" max="12047" width="46.5703125" style="857" customWidth="1"/>
    <col min="12048" max="12288" width="46.5703125" style="857"/>
    <col min="12289" max="12290" width="0" style="857" hidden="1" customWidth="1"/>
    <col min="12291" max="12291" width="96.5703125" style="857" bestFit="1" customWidth="1"/>
    <col min="12292" max="12294" width="15.140625" style="857" bestFit="1" customWidth="1"/>
    <col min="12295" max="12295" width="16.28515625" style="857" bestFit="1" customWidth="1"/>
    <col min="12296" max="12296" width="13.7109375" style="857" bestFit="1" customWidth="1"/>
    <col min="12297" max="12297" width="15.140625" style="857" bestFit="1" customWidth="1"/>
    <col min="12298" max="12298" width="13.7109375" style="857" bestFit="1" customWidth="1"/>
    <col min="12299" max="12299" width="16.28515625" style="857" bestFit="1" customWidth="1"/>
    <col min="12300" max="12300" width="13.7109375" style="857" bestFit="1" customWidth="1"/>
    <col min="12301" max="12301" width="15.5703125" style="857" bestFit="1" customWidth="1"/>
    <col min="12302" max="12302" width="13.7109375" style="857" bestFit="1" customWidth="1"/>
    <col min="12303" max="12303" width="46.5703125" style="857" customWidth="1"/>
    <col min="12304" max="12544" width="46.5703125" style="857"/>
    <col min="12545" max="12546" width="0" style="857" hidden="1" customWidth="1"/>
    <col min="12547" max="12547" width="96.5703125" style="857" bestFit="1" customWidth="1"/>
    <col min="12548" max="12550" width="15.140625" style="857" bestFit="1" customWidth="1"/>
    <col min="12551" max="12551" width="16.28515625" style="857" bestFit="1" customWidth="1"/>
    <col min="12552" max="12552" width="13.7109375" style="857" bestFit="1" customWidth="1"/>
    <col min="12553" max="12553" width="15.140625" style="857" bestFit="1" customWidth="1"/>
    <col min="12554" max="12554" width="13.7109375" style="857" bestFit="1" customWidth="1"/>
    <col min="12555" max="12555" width="16.28515625" style="857" bestFit="1" customWidth="1"/>
    <col min="12556" max="12556" width="13.7109375" style="857" bestFit="1" customWidth="1"/>
    <col min="12557" max="12557" width="15.5703125" style="857" bestFit="1" customWidth="1"/>
    <col min="12558" max="12558" width="13.7109375" style="857" bestFit="1" customWidth="1"/>
    <col min="12559" max="12559" width="46.5703125" style="857" customWidth="1"/>
    <col min="12560" max="12800" width="46.5703125" style="857"/>
    <col min="12801" max="12802" width="0" style="857" hidden="1" customWidth="1"/>
    <col min="12803" max="12803" width="96.5703125" style="857" bestFit="1" customWidth="1"/>
    <col min="12804" max="12806" width="15.140625" style="857" bestFit="1" customWidth="1"/>
    <col min="12807" max="12807" width="16.28515625" style="857" bestFit="1" customWidth="1"/>
    <col min="12808" max="12808" width="13.7109375" style="857" bestFit="1" customWidth="1"/>
    <col min="12809" max="12809" width="15.140625" style="857" bestFit="1" customWidth="1"/>
    <col min="12810" max="12810" width="13.7109375" style="857" bestFit="1" customWidth="1"/>
    <col min="12811" max="12811" width="16.28515625" style="857" bestFit="1" customWidth="1"/>
    <col min="12812" max="12812" width="13.7109375" style="857" bestFit="1" customWidth="1"/>
    <col min="12813" max="12813" width="15.5703125" style="857" bestFit="1" customWidth="1"/>
    <col min="12814" max="12814" width="13.7109375" style="857" bestFit="1" customWidth="1"/>
    <col min="12815" max="12815" width="46.5703125" style="857" customWidth="1"/>
    <col min="12816" max="13056" width="46.5703125" style="857"/>
    <col min="13057" max="13058" width="0" style="857" hidden="1" customWidth="1"/>
    <col min="13059" max="13059" width="96.5703125" style="857" bestFit="1" customWidth="1"/>
    <col min="13060" max="13062" width="15.140625" style="857" bestFit="1" customWidth="1"/>
    <col min="13063" max="13063" width="16.28515625" style="857" bestFit="1" customWidth="1"/>
    <col min="13064" max="13064" width="13.7109375" style="857" bestFit="1" customWidth="1"/>
    <col min="13065" max="13065" width="15.140625" style="857" bestFit="1" customWidth="1"/>
    <col min="13066" max="13066" width="13.7109375" style="857" bestFit="1" customWidth="1"/>
    <col min="13067" max="13067" width="16.28515625" style="857" bestFit="1" customWidth="1"/>
    <col min="13068" max="13068" width="13.7109375" style="857" bestFit="1" customWidth="1"/>
    <col min="13069" max="13069" width="15.5703125" style="857" bestFit="1" customWidth="1"/>
    <col min="13070" max="13070" width="13.7109375" style="857" bestFit="1" customWidth="1"/>
    <col min="13071" max="13071" width="46.5703125" style="857" customWidth="1"/>
    <col min="13072" max="13312" width="46.5703125" style="857"/>
    <col min="13313" max="13314" width="0" style="857" hidden="1" customWidth="1"/>
    <col min="13315" max="13315" width="96.5703125" style="857" bestFit="1" customWidth="1"/>
    <col min="13316" max="13318" width="15.140625" style="857" bestFit="1" customWidth="1"/>
    <col min="13319" max="13319" width="16.28515625" style="857" bestFit="1" customWidth="1"/>
    <col min="13320" max="13320" width="13.7109375" style="857" bestFit="1" customWidth="1"/>
    <col min="13321" max="13321" width="15.140625" style="857" bestFit="1" customWidth="1"/>
    <col min="13322" max="13322" width="13.7109375" style="857" bestFit="1" customWidth="1"/>
    <col min="13323" max="13323" width="16.28515625" style="857" bestFit="1" customWidth="1"/>
    <col min="13324" max="13324" width="13.7109375" style="857" bestFit="1" customWidth="1"/>
    <col min="13325" max="13325" width="15.5703125" style="857" bestFit="1" customWidth="1"/>
    <col min="13326" max="13326" width="13.7109375" style="857" bestFit="1" customWidth="1"/>
    <col min="13327" max="13327" width="46.5703125" style="857" customWidth="1"/>
    <col min="13328" max="13568" width="46.5703125" style="857"/>
    <col min="13569" max="13570" width="0" style="857" hidden="1" customWidth="1"/>
    <col min="13571" max="13571" width="96.5703125" style="857" bestFit="1" customWidth="1"/>
    <col min="13572" max="13574" width="15.140625" style="857" bestFit="1" customWidth="1"/>
    <col min="13575" max="13575" width="16.28515625" style="857" bestFit="1" customWidth="1"/>
    <col min="13576" max="13576" width="13.7109375" style="857" bestFit="1" customWidth="1"/>
    <col min="13577" max="13577" width="15.140625" style="857" bestFit="1" customWidth="1"/>
    <col min="13578" max="13578" width="13.7109375" style="857" bestFit="1" customWidth="1"/>
    <col min="13579" max="13579" width="16.28515625" style="857" bestFit="1" customWidth="1"/>
    <col min="13580" max="13580" width="13.7109375" style="857" bestFit="1" customWidth="1"/>
    <col min="13581" max="13581" width="15.5703125" style="857" bestFit="1" customWidth="1"/>
    <col min="13582" max="13582" width="13.7109375" style="857" bestFit="1" customWidth="1"/>
    <col min="13583" max="13583" width="46.5703125" style="857" customWidth="1"/>
    <col min="13584" max="13824" width="46.5703125" style="857"/>
    <col min="13825" max="13826" width="0" style="857" hidden="1" customWidth="1"/>
    <col min="13827" max="13827" width="96.5703125" style="857" bestFit="1" customWidth="1"/>
    <col min="13828" max="13830" width="15.140625" style="857" bestFit="1" customWidth="1"/>
    <col min="13831" max="13831" width="16.28515625" style="857" bestFit="1" customWidth="1"/>
    <col min="13832" max="13832" width="13.7109375" style="857" bestFit="1" customWidth="1"/>
    <col min="13833" max="13833" width="15.140625" style="857" bestFit="1" customWidth="1"/>
    <col min="13834" max="13834" width="13.7109375" style="857" bestFit="1" customWidth="1"/>
    <col min="13835" max="13835" width="16.28515625" style="857" bestFit="1" customWidth="1"/>
    <col min="13836" max="13836" width="13.7109375" style="857" bestFit="1" customWidth="1"/>
    <col min="13837" max="13837" width="15.5703125" style="857" bestFit="1" customWidth="1"/>
    <col min="13838" max="13838" width="13.7109375" style="857" bestFit="1" customWidth="1"/>
    <col min="13839" max="13839" width="46.5703125" style="857" customWidth="1"/>
    <col min="13840" max="14080" width="46.5703125" style="857"/>
    <col min="14081" max="14082" width="0" style="857" hidden="1" customWidth="1"/>
    <col min="14083" max="14083" width="96.5703125" style="857" bestFit="1" customWidth="1"/>
    <col min="14084" max="14086" width="15.140625" style="857" bestFit="1" customWidth="1"/>
    <col min="14087" max="14087" width="16.28515625" style="857" bestFit="1" customWidth="1"/>
    <col min="14088" max="14088" width="13.7109375" style="857" bestFit="1" customWidth="1"/>
    <col min="14089" max="14089" width="15.140625" style="857" bestFit="1" customWidth="1"/>
    <col min="14090" max="14090" width="13.7109375" style="857" bestFit="1" customWidth="1"/>
    <col min="14091" max="14091" width="16.28515625" style="857" bestFit="1" customWidth="1"/>
    <col min="14092" max="14092" width="13.7109375" style="857" bestFit="1" customWidth="1"/>
    <col min="14093" max="14093" width="15.5703125" style="857" bestFit="1" customWidth="1"/>
    <col min="14094" max="14094" width="13.7109375" style="857" bestFit="1" customWidth="1"/>
    <col min="14095" max="14095" width="46.5703125" style="857" customWidth="1"/>
    <col min="14096" max="14336" width="46.5703125" style="857"/>
    <col min="14337" max="14338" width="0" style="857" hidden="1" customWidth="1"/>
    <col min="14339" max="14339" width="96.5703125" style="857" bestFit="1" customWidth="1"/>
    <col min="14340" max="14342" width="15.140625" style="857" bestFit="1" customWidth="1"/>
    <col min="14343" max="14343" width="16.28515625" style="857" bestFit="1" customWidth="1"/>
    <col min="14344" max="14344" width="13.7109375" style="857" bestFit="1" customWidth="1"/>
    <col min="14345" max="14345" width="15.140625" style="857" bestFit="1" customWidth="1"/>
    <col min="14346" max="14346" width="13.7109375" style="857" bestFit="1" customWidth="1"/>
    <col min="14347" max="14347" width="16.28515625" style="857" bestFit="1" customWidth="1"/>
    <col min="14348" max="14348" width="13.7109375" style="857" bestFit="1" customWidth="1"/>
    <col min="14349" max="14349" width="15.5703125" style="857" bestFit="1" customWidth="1"/>
    <col min="14350" max="14350" width="13.7109375" style="857" bestFit="1" customWidth="1"/>
    <col min="14351" max="14351" width="46.5703125" style="857" customWidth="1"/>
    <col min="14352" max="14592" width="46.5703125" style="857"/>
    <col min="14593" max="14594" width="0" style="857" hidden="1" customWidth="1"/>
    <col min="14595" max="14595" width="96.5703125" style="857" bestFit="1" customWidth="1"/>
    <col min="14596" max="14598" width="15.140625" style="857" bestFit="1" customWidth="1"/>
    <col min="14599" max="14599" width="16.28515625" style="857" bestFit="1" customWidth="1"/>
    <col min="14600" max="14600" width="13.7109375" style="857" bestFit="1" customWidth="1"/>
    <col min="14601" max="14601" width="15.140625" style="857" bestFit="1" customWidth="1"/>
    <col min="14602" max="14602" width="13.7109375" style="857" bestFit="1" customWidth="1"/>
    <col min="14603" max="14603" width="16.28515625" style="857" bestFit="1" customWidth="1"/>
    <col min="14604" max="14604" width="13.7109375" style="857" bestFit="1" customWidth="1"/>
    <col min="14605" max="14605" width="15.5703125" style="857" bestFit="1" customWidth="1"/>
    <col min="14606" max="14606" width="13.7109375" style="857" bestFit="1" customWidth="1"/>
    <col min="14607" max="14607" width="46.5703125" style="857" customWidth="1"/>
    <col min="14608" max="14848" width="46.5703125" style="857"/>
    <col min="14849" max="14850" width="0" style="857" hidden="1" customWidth="1"/>
    <col min="14851" max="14851" width="96.5703125" style="857" bestFit="1" customWidth="1"/>
    <col min="14852" max="14854" width="15.140625" style="857" bestFit="1" customWidth="1"/>
    <col min="14855" max="14855" width="16.28515625" style="857" bestFit="1" customWidth="1"/>
    <col min="14856" max="14856" width="13.7109375" style="857" bestFit="1" customWidth="1"/>
    <col min="14857" max="14857" width="15.140625" style="857" bestFit="1" customWidth="1"/>
    <col min="14858" max="14858" width="13.7109375" style="857" bestFit="1" customWidth="1"/>
    <col min="14859" max="14859" width="16.28515625" style="857" bestFit="1" customWidth="1"/>
    <col min="14860" max="14860" width="13.7109375" style="857" bestFit="1" customWidth="1"/>
    <col min="14861" max="14861" width="15.5703125" style="857" bestFit="1" customWidth="1"/>
    <col min="14862" max="14862" width="13.7109375" style="857" bestFit="1" customWidth="1"/>
    <col min="14863" max="14863" width="46.5703125" style="857" customWidth="1"/>
    <col min="14864" max="15104" width="46.5703125" style="857"/>
    <col min="15105" max="15106" width="0" style="857" hidden="1" customWidth="1"/>
    <col min="15107" max="15107" width="96.5703125" style="857" bestFit="1" customWidth="1"/>
    <col min="15108" max="15110" width="15.140625" style="857" bestFit="1" customWidth="1"/>
    <col min="15111" max="15111" width="16.28515625" style="857" bestFit="1" customWidth="1"/>
    <col min="15112" max="15112" width="13.7109375" style="857" bestFit="1" customWidth="1"/>
    <col min="15113" max="15113" width="15.140625" style="857" bestFit="1" customWidth="1"/>
    <col min="15114" max="15114" width="13.7109375" style="857" bestFit="1" customWidth="1"/>
    <col min="15115" max="15115" width="16.28515625" style="857" bestFit="1" customWidth="1"/>
    <col min="15116" max="15116" width="13.7109375" style="857" bestFit="1" customWidth="1"/>
    <col min="15117" max="15117" width="15.5703125" style="857" bestFit="1" customWidth="1"/>
    <col min="15118" max="15118" width="13.7109375" style="857" bestFit="1" customWidth="1"/>
    <col min="15119" max="15119" width="46.5703125" style="857" customWidth="1"/>
    <col min="15120" max="15360" width="46.5703125" style="857"/>
    <col min="15361" max="15362" width="0" style="857" hidden="1" customWidth="1"/>
    <col min="15363" max="15363" width="96.5703125" style="857" bestFit="1" customWidth="1"/>
    <col min="15364" max="15366" width="15.140625" style="857" bestFit="1" customWidth="1"/>
    <col min="15367" max="15367" width="16.28515625" style="857" bestFit="1" customWidth="1"/>
    <col min="15368" max="15368" width="13.7109375" style="857" bestFit="1" customWidth="1"/>
    <col min="15369" max="15369" width="15.140625" style="857" bestFit="1" customWidth="1"/>
    <col min="15370" max="15370" width="13.7109375" style="857" bestFit="1" customWidth="1"/>
    <col min="15371" max="15371" width="16.28515625" style="857" bestFit="1" customWidth="1"/>
    <col min="15372" max="15372" width="13.7109375" style="857" bestFit="1" customWidth="1"/>
    <col min="15373" max="15373" width="15.5703125" style="857" bestFit="1" customWidth="1"/>
    <col min="15374" max="15374" width="13.7109375" style="857" bestFit="1" customWidth="1"/>
    <col min="15375" max="15375" width="46.5703125" style="857" customWidth="1"/>
    <col min="15376" max="15616" width="46.5703125" style="857"/>
    <col min="15617" max="15618" width="0" style="857" hidden="1" customWidth="1"/>
    <col min="15619" max="15619" width="96.5703125" style="857" bestFit="1" customWidth="1"/>
    <col min="15620" max="15622" width="15.140625" style="857" bestFit="1" customWidth="1"/>
    <col min="15623" max="15623" width="16.28515625" style="857" bestFit="1" customWidth="1"/>
    <col min="15624" max="15624" width="13.7109375" style="857" bestFit="1" customWidth="1"/>
    <col min="15625" max="15625" width="15.140625" style="857" bestFit="1" customWidth="1"/>
    <col min="15626" max="15626" width="13.7109375" style="857" bestFit="1" customWidth="1"/>
    <col min="15627" max="15627" width="16.28515625" style="857" bestFit="1" customWidth="1"/>
    <col min="15628" max="15628" width="13.7109375" style="857" bestFit="1" customWidth="1"/>
    <col min="15629" max="15629" width="15.5703125" style="857" bestFit="1" customWidth="1"/>
    <col min="15630" max="15630" width="13.7109375" style="857" bestFit="1" customWidth="1"/>
    <col min="15631" max="15631" width="46.5703125" style="857" customWidth="1"/>
    <col min="15632" max="15872" width="46.5703125" style="857"/>
    <col min="15873" max="15874" width="0" style="857" hidden="1" customWidth="1"/>
    <col min="15875" max="15875" width="96.5703125" style="857" bestFit="1" customWidth="1"/>
    <col min="15876" max="15878" width="15.140625" style="857" bestFit="1" customWidth="1"/>
    <col min="15879" max="15879" width="16.28515625" style="857" bestFit="1" customWidth="1"/>
    <col min="15880" max="15880" width="13.7109375" style="857" bestFit="1" customWidth="1"/>
    <col min="15881" max="15881" width="15.140625" style="857" bestFit="1" customWidth="1"/>
    <col min="15882" max="15882" width="13.7109375" style="857" bestFit="1" customWidth="1"/>
    <col min="15883" max="15883" width="16.28515625" style="857" bestFit="1" customWidth="1"/>
    <col min="15884" max="15884" width="13.7109375" style="857" bestFit="1" customWidth="1"/>
    <col min="15885" max="15885" width="15.5703125" style="857" bestFit="1" customWidth="1"/>
    <col min="15886" max="15886" width="13.7109375" style="857" bestFit="1" customWidth="1"/>
    <col min="15887" max="15887" width="46.5703125" style="857" customWidth="1"/>
    <col min="15888" max="16128" width="46.5703125" style="857"/>
    <col min="16129" max="16130" width="0" style="857" hidden="1" customWidth="1"/>
    <col min="16131" max="16131" width="96.5703125" style="857" bestFit="1" customWidth="1"/>
    <col min="16132" max="16134" width="15.140625" style="857" bestFit="1" customWidth="1"/>
    <col min="16135" max="16135" width="16.28515625" style="857" bestFit="1" customWidth="1"/>
    <col min="16136" max="16136" width="13.7109375" style="857" bestFit="1" customWidth="1"/>
    <col min="16137" max="16137" width="15.140625" style="857" bestFit="1" customWidth="1"/>
    <col min="16138" max="16138" width="13.7109375" style="857" bestFit="1" customWidth="1"/>
    <col min="16139" max="16139" width="16.28515625" style="857" bestFit="1" customWidth="1"/>
    <col min="16140" max="16140" width="13.7109375" style="857" bestFit="1" customWidth="1"/>
    <col min="16141" max="16141" width="15.5703125" style="857" bestFit="1" customWidth="1"/>
    <col min="16142" max="16142" width="13.7109375" style="857" bestFit="1" customWidth="1"/>
    <col min="16143" max="16143" width="46.5703125" style="857" customWidth="1"/>
    <col min="16144" max="16384" width="46.5703125" style="857"/>
  </cols>
  <sheetData>
    <row r="1" spans="1:14" s="74" customFormat="1" ht="3.75" hidden="1" customHeight="1">
      <c r="C1" s="72"/>
      <c r="D1" s="73"/>
      <c r="E1" s="73"/>
      <c r="F1" s="390"/>
      <c r="G1" s="390"/>
      <c r="H1" s="390"/>
      <c r="I1" s="73"/>
      <c r="J1" s="73"/>
      <c r="K1" s="73"/>
      <c r="L1" s="73"/>
      <c r="M1" s="73"/>
      <c r="N1" s="73"/>
    </row>
    <row r="2" spans="1:14" s="391" customFormat="1" ht="44.25" customHeight="1">
      <c r="C2" s="887" t="s">
        <v>0</v>
      </c>
      <c r="D2" s="887"/>
      <c r="E2" s="887"/>
      <c r="F2" s="887"/>
      <c r="G2" s="887"/>
      <c r="H2" s="887"/>
      <c r="I2" s="887"/>
      <c r="J2" s="887"/>
      <c r="K2" s="887"/>
      <c r="L2" s="887"/>
      <c r="M2" s="887"/>
      <c r="N2" s="887"/>
    </row>
    <row r="3" spans="1:14" s="391" customFormat="1" ht="45" customHeight="1">
      <c r="C3" s="909" t="s">
        <v>745</v>
      </c>
      <c r="D3" s="887"/>
      <c r="E3" s="887"/>
      <c r="F3" s="887"/>
      <c r="G3" s="887"/>
      <c r="H3" s="887"/>
      <c r="I3" s="887"/>
      <c r="J3" s="887"/>
      <c r="K3" s="887"/>
      <c r="L3" s="887"/>
      <c r="M3" s="887"/>
      <c r="N3" s="887"/>
    </row>
    <row r="4" spans="1:14" s="392" customFormat="1" ht="42.75" customHeight="1">
      <c r="A4" s="392" t="s">
        <v>1525</v>
      </c>
      <c r="C4" s="910" t="s">
        <v>1401</v>
      </c>
      <c r="D4" s="910"/>
      <c r="E4" s="910"/>
      <c r="F4" s="910"/>
      <c r="G4" s="910"/>
      <c r="H4" s="910"/>
      <c r="I4" s="910"/>
      <c r="J4" s="910"/>
      <c r="K4" s="910"/>
      <c r="L4" s="910"/>
      <c r="M4" s="910"/>
      <c r="N4" s="910"/>
    </row>
    <row r="5" spans="1:14" s="392" customFormat="1" ht="1.5" customHeight="1">
      <c r="C5" s="855"/>
      <c r="D5" s="855"/>
      <c r="E5" s="855"/>
      <c r="F5" s="855"/>
      <c r="G5" s="855"/>
      <c r="H5" s="855"/>
      <c r="I5" s="855"/>
      <c r="J5" s="855"/>
      <c r="K5" s="855"/>
      <c r="L5" s="855"/>
      <c r="M5" s="855"/>
      <c r="N5" s="855"/>
    </row>
    <row r="6" spans="1:14" s="445" customFormat="1" ht="0.75" customHeight="1" thickBot="1">
      <c r="C6" s="188"/>
      <c r="D6" s="193"/>
      <c r="E6" s="193"/>
      <c r="F6" s="489"/>
      <c r="G6" s="489"/>
      <c r="H6" s="489"/>
      <c r="I6" s="193"/>
      <c r="J6" s="193"/>
      <c r="K6" s="193"/>
      <c r="L6" s="193"/>
      <c r="M6" s="193"/>
      <c r="N6" s="193"/>
    </row>
    <row r="7" spans="1:14" s="857" customFormat="1" ht="19.5" customHeight="1" thickTop="1" thickBot="1">
      <c r="A7" s="393"/>
      <c r="B7" s="393"/>
      <c r="C7" s="58"/>
      <c r="D7" s="856" t="s">
        <v>730</v>
      </c>
      <c r="E7" s="856" t="s">
        <v>731</v>
      </c>
      <c r="F7" s="856" t="s">
        <v>732</v>
      </c>
      <c r="G7" s="911" t="s">
        <v>733</v>
      </c>
      <c r="H7" s="911"/>
      <c r="I7" s="911" t="s">
        <v>1266</v>
      </c>
      <c r="J7" s="911"/>
      <c r="K7" s="911" t="s">
        <v>1379</v>
      </c>
      <c r="L7" s="911"/>
      <c r="M7" s="913" t="s">
        <v>1443</v>
      </c>
      <c r="N7" s="913"/>
    </row>
    <row r="8" spans="1:14" s="857" customFormat="1" ht="19.5" customHeight="1" thickTop="1" thickBot="1">
      <c r="A8" s="394"/>
      <c r="B8" s="394"/>
      <c r="C8" s="647"/>
      <c r="D8" s="854" t="s">
        <v>734</v>
      </c>
      <c r="E8" s="854" t="str">
        <f>"DIC"</f>
        <v>DIC</v>
      </c>
      <c r="F8" s="854" t="s">
        <v>734</v>
      </c>
      <c r="G8" s="914" t="str">
        <f>"DIC"</f>
        <v>DIC</v>
      </c>
      <c r="H8" s="914"/>
      <c r="I8" s="914" t="s">
        <v>734</v>
      </c>
      <c r="J8" s="914"/>
      <c r="K8" s="913" t="str">
        <f>"DIC"</f>
        <v>DIC</v>
      </c>
      <c r="L8" s="913"/>
      <c r="M8" s="915" t="str">
        <f>UPPER("jun")</f>
        <v>JUN</v>
      </c>
      <c r="N8" s="915"/>
    </row>
    <row r="9" spans="1:14" s="857" customFormat="1" ht="41.25" customHeight="1" thickTop="1" thickBot="1">
      <c r="C9" s="648"/>
      <c r="D9" s="912" t="s">
        <v>834</v>
      </c>
      <c r="E9" s="912"/>
      <c r="F9" s="912"/>
      <c r="G9" s="755" t="s">
        <v>1267</v>
      </c>
      <c r="H9" s="755" t="s">
        <v>1268</v>
      </c>
      <c r="I9" s="755" t="s">
        <v>1267</v>
      </c>
      <c r="J9" s="755" t="s">
        <v>1268</v>
      </c>
      <c r="K9" s="755" t="s">
        <v>1267</v>
      </c>
      <c r="L9" s="755" t="s">
        <v>1268</v>
      </c>
      <c r="M9" s="755" t="s">
        <v>1267</v>
      </c>
      <c r="N9" s="755" t="s">
        <v>1268</v>
      </c>
    </row>
    <row r="10" spans="1:14" s="37" customFormat="1" ht="25.5" hidden="1" customHeight="1" thickTop="1" thickBot="1">
      <c r="A10" s="395"/>
      <c r="B10" s="395"/>
      <c r="C10" s="649" t="s">
        <v>0</v>
      </c>
      <c r="D10" s="194"/>
      <c r="E10" s="194"/>
      <c r="F10" s="194"/>
      <c r="G10" s="194"/>
      <c r="H10" s="194"/>
      <c r="I10" s="194"/>
      <c r="J10" s="194"/>
      <c r="K10" s="194"/>
      <c r="L10" s="194"/>
      <c r="M10" s="194"/>
      <c r="N10" s="194"/>
    </row>
    <row r="11" spans="1:14" s="37" customFormat="1" ht="30" customHeight="1" thickTop="1" thickBot="1">
      <c r="A11" s="395" t="s">
        <v>500</v>
      </c>
      <c r="B11" s="396" t="s">
        <v>1112</v>
      </c>
      <c r="C11" s="195" t="s">
        <v>746</v>
      </c>
      <c r="D11" s="1050">
        <v>61222667.289820001</v>
      </c>
      <c r="E11" s="1050">
        <v>73524691.243310004</v>
      </c>
      <c r="F11" s="1050">
        <v>84990500.767379999</v>
      </c>
      <c r="G11" s="1050">
        <v>107500779.49492</v>
      </c>
      <c r="H11" s="1050">
        <v>6598602.2458999995</v>
      </c>
      <c r="I11" s="1050">
        <v>131019185.50766</v>
      </c>
      <c r="J11" s="1050">
        <v>6976619.6497299997</v>
      </c>
      <c r="K11" s="1050">
        <v>135426273.91997001</v>
      </c>
      <c r="L11" s="1050">
        <v>7406593.7405200005</v>
      </c>
      <c r="M11" s="1050">
        <v>141403593.72571999</v>
      </c>
      <c r="N11" s="1050">
        <v>3583407.1291999999</v>
      </c>
    </row>
    <row r="12" spans="1:14" s="37" customFormat="1" ht="30" customHeight="1" thickTop="1" thickBot="1">
      <c r="A12" s="397" t="s">
        <v>500</v>
      </c>
      <c r="B12" s="398" t="s">
        <v>1113</v>
      </c>
      <c r="C12" s="196" t="s">
        <v>747</v>
      </c>
      <c r="D12" s="197">
        <v>16537485.764559999</v>
      </c>
      <c r="E12" s="197">
        <v>19973132.302820001</v>
      </c>
      <c r="F12" s="197">
        <v>22240091.293369997</v>
      </c>
      <c r="G12" s="197">
        <v>26259147.962250002</v>
      </c>
      <c r="H12" s="197">
        <v>90932.063959999999</v>
      </c>
      <c r="I12" s="197">
        <v>30048308.85055</v>
      </c>
      <c r="J12" s="197">
        <v>188767.30397000001</v>
      </c>
      <c r="K12" s="197">
        <v>29802707.111759998</v>
      </c>
      <c r="L12" s="197">
        <v>177204.13876</v>
      </c>
      <c r="M12" s="197">
        <v>27727583.99856</v>
      </c>
      <c r="N12" s="197">
        <v>53147.062939999996</v>
      </c>
    </row>
    <row r="13" spans="1:14" s="37" customFormat="1" ht="30" customHeight="1" thickTop="1">
      <c r="A13" s="37" t="s">
        <v>500</v>
      </c>
      <c r="B13" s="761" t="s">
        <v>1114</v>
      </c>
      <c r="C13" s="198" t="s">
        <v>748</v>
      </c>
      <c r="D13" s="199">
        <v>16306531.543639999</v>
      </c>
      <c r="E13" s="199">
        <v>18445040.143409997</v>
      </c>
      <c r="F13" s="199">
        <v>21911545.700010002</v>
      </c>
      <c r="G13" s="199">
        <v>25743694.768229999</v>
      </c>
      <c r="H13" s="199">
        <v>88148.398909999989</v>
      </c>
      <c r="I13" s="199">
        <v>28839393.823649999</v>
      </c>
      <c r="J13" s="199">
        <v>187365.71406999999</v>
      </c>
      <c r="K13" s="199">
        <v>29282081.915089998</v>
      </c>
      <c r="L13" s="199">
        <v>174194.28378</v>
      </c>
      <c r="M13" s="199">
        <v>27366221.41299</v>
      </c>
      <c r="N13" s="199">
        <v>53136.760130000002</v>
      </c>
    </row>
    <row r="14" spans="1:14" s="37" customFormat="1" ht="30" customHeight="1" thickBot="1">
      <c r="A14" s="37" t="s">
        <v>500</v>
      </c>
      <c r="B14" s="761" t="s">
        <v>1346</v>
      </c>
      <c r="C14" s="198" t="s">
        <v>749</v>
      </c>
      <c r="D14" s="199">
        <v>230954.22092000023</v>
      </c>
      <c r="E14" s="199">
        <v>1528092.1594100036</v>
      </c>
      <c r="F14" s="199">
        <v>328545.59335999563</v>
      </c>
      <c r="G14" s="199">
        <v>515453.19402000308</v>
      </c>
      <c r="H14" s="199">
        <v>2783.6650500000001</v>
      </c>
      <c r="I14" s="199">
        <v>1208915.0269000002</v>
      </c>
      <c r="J14" s="199">
        <v>1401.5898999999999</v>
      </c>
      <c r="K14" s="199">
        <v>520625.19667000003</v>
      </c>
      <c r="L14" s="199">
        <v>3009.8549800000001</v>
      </c>
      <c r="M14" s="199">
        <v>361362.58557000005</v>
      </c>
      <c r="N14" s="199">
        <v>10.302810000000001</v>
      </c>
    </row>
    <row r="15" spans="1:14" s="37" customFormat="1" ht="30" customHeight="1" thickTop="1" thickBot="1">
      <c r="A15" s="397" t="s">
        <v>500</v>
      </c>
      <c r="B15" s="398" t="s">
        <v>1115</v>
      </c>
      <c r="C15" s="196" t="s">
        <v>750</v>
      </c>
      <c r="D15" s="197">
        <v>20874042.401999999</v>
      </c>
      <c r="E15" s="197">
        <v>23762281.870859999</v>
      </c>
      <c r="F15" s="197">
        <v>28662365.268270001</v>
      </c>
      <c r="G15" s="197">
        <v>36761744.1373</v>
      </c>
      <c r="H15" s="197">
        <v>1498976.8579200001</v>
      </c>
      <c r="I15" s="197">
        <v>47601698.228260003</v>
      </c>
      <c r="J15" s="197">
        <v>1322722.4246500002</v>
      </c>
      <c r="K15" s="197">
        <v>43891533.118639998</v>
      </c>
      <c r="L15" s="197">
        <v>1288187.4860999999</v>
      </c>
      <c r="M15" s="197">
        <v>43230759.541359998</v>
      </c>
      <c r="N15" s="197">
        <v>515097.66081999999</v>
      </c>
    </row>
    <row r="16" spans="1:14" s="37" customFormat="1" ht="30" customHeight="1" thickTop="1">
      <c r="A16" s="37" t="s">
        <v>500</v>
      </c>
      <c r="B16" s="761" t="s">
        <v>1116</v>
      </c>
      <c r="C16" s="198" t="s">
        <v>751</v>
      </c>
      <c r="D16" s="199">
        <v>20778832.50113</v>
      </c>
      <c r="E16" s="199">
        <v>23644586.757740002</v>
      </c>
      <c r="F16" s="199">
        <v>28513165.57051</v>
      </c>
      <c r="G16" s="199">
        <v>36551394.699830003</v>
      </c>
      <c r="H16" s="199">
        <v>1489119.6242799999</v>
      </c>
      <c r="I16" s="199">
        <v>47326529.629980005</v>
      </c>
      <c r="J16" s="199">
        <v>1308597.22276</v>
      </c>
      <c r="K16" s="199">
        <v>43593915.01269</v>
      </c>
      <c r="L16" s="199">
        <v>1270714.27495</v>
      </c>
      <c r="M16" s="199">
        <v>42874689.243190005</v>
      </c>
      <c r="N16" s="199">
        <v>508440.45357000001</v>
      </c>
    </row>
    <row r="17" spans="1:14" s="37" customFormat="1" ht="30" customHeight="1">
      <c r="A17" s="37" t="s">
        <v>500</v>
      </c>
      <c r="B17" s="761" t="s">
        <v>1117</v>
      </c>
      <c r="C17" s="198" t="s">
        <v>752</v>
      </c>
      <c r="D17" s="199">
        <v>47971.003560000005</v>
      </c>
      <c r="E17" s="199">
        <v>60429.901429999998</v>
      </c>
      <c r="F17" s="199">
        <v>72665.274669999999</v>
      </c>
      <c r="G17" s="199">
        <v>159764.35003</v>
      </c>
      <c r="H17" s="199">
        <v>9857.2336400000004</v>
      </c>
      <c r="I17" s="199">
        <v>192727.76903</v>
      </c>
      <c r="J17" s="199">
        <v>14125.20189</v>
      </c>
      <c r="K17" s="199">
        <v>230157.96218999999</v>
      </c>
      <c r="L17" s="199">
        <v>17473.211149999999</v>
      </c>
      <c r="M17" s="199">
        <v>250836.41219</v>
      </c>
      <c r="N17" s="199">
        <v>6657.2072500000004</v>
      </c>
    </row>
    <row r="18" spans="1:14" s="37" customFormat="1" ht="30" customHeight="1">
      <c r="A18" s="37" t="s">
        <v>500</v>
      </c>
      <c r="B18" s="761" t="s">
        <v>1118</v>
      </c>
      <c r="C18" s="198" t="s">
        <v>753</v>
      </c>
      <c r="D18" s="199">
        <v>0</v>
      </c>
      <c r="E18" s="199">
        <v>0</v>
      </c>
      <c r="F18" s="199">
        <v>0</v>
      </c>
      <c r="G18" s="199">
        <v>0</v>
      </c>
      <c r="H18" s="199">
        <v>0</v>
      </c>
      <c r="I18" s="199">
        <v>0</v>
      </c>
      <c r="J18" s="199">
        <v>0</v>
      </c>
      <c r="K18" s="199">
        <v>0</v>
      </c>
      <c r="L18" s="199">
        <v>0</v>
      </c>
      <c r="M18" s="199">
        <v>0</v>
      </c>
      <c r="N18" s="199">
        <v>0</v>
      </c>
    </row>
    <row r="19" spans="1:14" s="37" customFormat="1" ht="30" customHeight="1" thickBot="1">
      <c r="A19" s="37" t="s">
        <v>500</v>
      </c>
      <c r="B19" s="501">
        <v>212.04</v>
      </c>
      <c r="C19" s="198" t="s">
        <v>1336</v>
      </c>
      <c r="D19" s="199">
        <v>47238.89731</v>
      </c>
      <c r="E19" s="199">
        <v>57265.211689999996</v>
      </c>
      <c r="F19" s="199">
        <v>76534.423089999997</v>
      </c>
      <c r="G19" s="199">
        <v>50585.087439999996</v>
      </c>
      <c r="H19" s="199">
        <v>0</v>
      </c>
      <c r="I19" s="199">
        <v>82440.829249999995</v>
      </c>
      <c r="J19" s="199">
        <v>0</v>
      </c>
      <c r="K19" s="199">
        <v>67460.143760000006</v>
      </c>
      <c r="L19" s="199">
        <v>0</v>
      </c>
      <c r="M19" s="199">
        <v>105233.88598000001</v>
      </c>
      <c r="N19" s="199">
        <v>0</v>
      </c>
    </row>
    <row r="20" spans="1:14" s="37" customFormat="1" ht="30" customHeight="1" thickTop="1" thickBot="1">
      <c r="A20" s="397" t="s">
        <v>500</v>
      </c>
      <c r="B20" s="398" t="s">
        <v>1119</v>
      </c>
      <c r="C20" s="196" t="s">
        <v>754</v>
      </c>
      <c r="D20" s="197">
        <v>10455473.187239999</v>
      </c>
      <c r="E20" s="197">
        <v>7983428.6643699994</v>
      </c>
      <c r="F20" s="197">
        <v>7744624.6595200002</v>
      </c>
      <c r="G20" s="197">
        <v>3674676.9889600002</v>
      </c>
      <c r="H20" s="197">
        <v>354998.75831</v>
      </c>
      <c r="I20" s="197">
        <v>2383644.6945799999</v>
      </c>
      <c r="J20" s="197">
        <v>120055.78901000001</v>
      </c>
      <c r="K20" s="197">
        <v>802007.39145</v>
      </c>
      <c r="L20" s="197">
        <v>16475.338680000001</v>
      </c>
      <c r="M20" s="197">
        <v>743385.48334000004</v>
      </c>
      <c r="N20" s="197">
        <v>6420.8957900000005</v>
      </c>
    </row>
    <row r="21" spans="1:14" s="37" customFormat="1" ht="30" customHeight="1" thickTop="1">
      <c r="A21" s="37" t="s">
        <v>500</v>
      </c>
      <c r="B21" s="761" t="s">
        <v>1120</v>
      </c>
      <c r="C21" s="198" t="s">
        <v>755</v>
      </c>
      <c r="D21" s="199">
        <v>758453.67982000008</v>
      </c>
      <c r="E21" s="199">
        <v>623336.73124999995</v>
      </c>
      <c r="F21" s="199">
        <v>498762.19574</v>
      </c>
      <c r="G21" s="199">
        <v>399276.25400000002</v>
      </c>
      <c r="H21" s="199">
        <v>44416.47623</v>
      </c>
      <c r="I21" s="199">
        <v>249118.94316</v>
      </c>
      <c r="J21" s="199">
        <v>8988.2915900000007</v>
      </c>
      <c r="K21" s="199">
        <v>245465.79268000001</v>
      </c>
      <c r="L21" s="199">
        <v>2083.5707600000001</v>
      </c>
      <c r="M21" s="199">
        <v>171266.93341</v>
      </c>
      <c r="N21" s="199">
        <v>2382.4635099999996</v>
      </c>
    </row>
    <row r="22" spans="1:14" s="37" customFormat="1" ht="30" customHeight="1">
      <c r="A22" s="37" t="s">
        <v>500</v>
      </c>
      <c r="B22" s="761" t="s">
        <v>1121</v>
      </c>
      <c r="C22" s="198" t="s">
        <v>756</v>
      </c>
      <c r="D22" s="199">
        <v>252613.55853000001</v>
      </c>
      <c r="E22" s="199">
        <v>151524.10626</v>
      </c>
      <c r="F22" s="199">
        <v>292609.79048000003</v>
      </c>
      <c r="G22" s="199">
        <v>170485.38162999999</v>
      </c>
      <c r="H22" s="199">
        <v>8075.3770800000002</v>
      </c>
      <c r="I22" s="199">
        <v>114216.96787000001</v>
      </c>
      <c r="J22" s="199">
        <v>53.932339999999996</v>
      </c>
      <c r="K22" s="199">
        <v>47026.880990000005</v>
      </c>
      <c r="L22" s="199">
        <v>12.456799999999999</v>
      </c>
      <c r="M22" s="199">
        <v>61905.571790000002</v>
      </c>
      <c r="N22" s="199">
        <v>0.5</v>
      </c>
    </row>
    <row r="23" spans="1:14" s="37" customFormat="1" ht="30" customHeight="1">
      <c r="A23" s="37" t="s">
        <v>500</v>
      </c>
      <c r="B23" s="761" t="s">
        <v>1122</v>
      </c>
      <c r="C23" s="198" t="s">
        <v>757</v>
      </c>
      <c r="D23" s="199">
        <v>434719.38089999999</v>
      </c>
      <c r="E23" s="199">
        <v>199921.60611000002</v>
      </c>
      <c r="F23" s="199">
        <v>54355.426220000001</v>
      </c>
      <c r="G23" s="199">
        <v>2678.69346</v>
      </c>
      <c r="H23" s="199">
        <v>6.5</v>
      </c>
      <c r="I23" s="199">
        <v>1168.09356</v>
      </c>
      <c r="J23" s="199">
        <v>0</v>
      </c>
      <c r="K23" s="199">
        <v>549.15191000000004</v>
      </c>
      <c r="L23" s="199">
        <v>4.1870000000000003</v>
      </c>
      <c r="M23" s="199">
        <v>466.90623999999997</v>
      </c>
      <c r="N23" s="199">
        <v>1</v>
      </c>
    </row>
    <row r="24" spans="1:14" s="37" customFormat="1" ht="30" customHeight="1">
      <c r="A24" s="37" t="s">
        <v>500</v>
      </c>
      <c r="B24" s="761" t="s">
        <v>1123</v>
      </c>
      <c r="C24" s="198" t="s">
        <v>758</v>
      </c>
      <c r="D24" s="199">
        <v>323135.76000999997</v>
      </c>
      <c r="E24" s="199">
        <v>306599.09943</v>
      </c>
      <c r="F24" s="199">
        <v>248485.59837999998</v>
      </c>
      <c r="G24" s="199">
        <v>26445.013449999999</v>
      </c>
      <c r="H24" s="199">
        <v>8</v>
      </c>
      <c r="I24" s="199">
        <v>10609.324560000001</v>
      </c>
      <c r="J24" s="199">
        <v>71.69</v>
      </c>
      <c r="K24" s="199">
        <v>5304.4106500000007</v>
      </c>
      <c r="L24" s="199">
        <v>106.9</v>
      </c>
      <c r="M24" s="199">
        <v>4600.2854100000004</v>
      </c>
      <c r="N24" s="199">
        <v>54</v>
      </c>
    </row>
    <row r="25" spans="1:14" s="37" customFormat="1" ht="30" customHeight="1">
      <c r="A25" s="37" t="s">
        <v>500</v>
      </c>
      <c r="B25" s="761" t="s">
        <v>1124</v>
      </c>
      <c r="C25" s="198" t="s">
        <v>759</v>
      </c>
      <c r="D25" s="199">
        <v>1332956.3528099998</v>
      </c>
      <c r="E25" s="199">
        <v>1177927.5670099999</v>
      </c>
      <c r="F25" s="199">
        <v>1205915.1962599999</v>
      </c>
      <c r="G25" s="199">
        <v>264672.82387000002</v>
      </c>
      <c r="H25" s="199">
        <v>30184.14315</v>
      </c>
      <c r="I25" s="199">
        <v>106122.38961</v>
      </c>
      <c r="J25" s="199">
        <v>426.1</v>
      </c>
      <c r="K25" s="199">
        <v>25017.230370000001</v>
      </c>
      <c r="L25" s="199">
        <v>32.210999999999999</v>
      </c>
      <c r="M25" s="199">
        <v>19751.54132</v>
      </c>
      <c r="N25" s="199">
        <v>709.07139000000006</v>
      </c>
    </row>
    <row r="26" spans="1:14" s="37" customFormat="1" ht="30" customHeight="1">
      <c r="A26" s="37" t="s">
        <v>500</v>
      </c>
      <c r="B26" s="761" t="s">
        <v>1125</v>
      </c>
      <c r="C26" s="198" t="s">
        <v>760</v>
      </c>
      <c r="D26" s="199">
        <v>1800508.57458</v>
      </c>
      <c r="E26" s="199">
        <v>1578216.74025</v>
      </c>
      <c r="F26" s="199">
        <v>1865363.9435399999</v>
      </c>
      <c r="G26" s="199">
        <v>505257.45386000001</v>
      </c>
      <c r="H26" s="199">
        <v>76035.279540000003</v>
      </c>
      <c r="I26" s="199">
        <v>33649.6057</v>
      </c>
      <c r="J26" s="199">
        <v>107.44036</v>
      </c>
      <c r="K26" s="199">
        <v>80504.609819999998</v>
      </c>
      <c r="L26" s="199">
        <v>443.37610999999998</v>
      </c>
      <c r="M26" s="199">
        <v>72615.773840000009</v>
      </c>
      <c r="N26" s="199">
        <v>536.16667000000007</v>
      </c>
    </row>
    <row r="27" spans="1:14" s="37" customFormat="1" ht="30" customHeight="1">
      <c r="A27" s="37" t="s">
        <v>500</v>
      </c>
      <c r="B27" s="761" t="s">
        <v>1126</v>
      </c>
      <c r="C27" s="198" t="s">
        <v>761</v>
      </c>
      <c r="D27" s="199">
        <v>2722878.75648</v>
      </c>
      <c r="E27" s="199">
        <v>1147777.8846700001</v>
      </c>
      <c r="F27" s="199">
        <v>937238.53564000002</v>
      </c>
      <c r="G27" s="199">
        <v>249611.65972999998</v>
      </c>
      <c r="H27" s="199">
        <v>23665.171420000002</v>
      </c>
      <c r="I27" s="199">
        <v>98917.452650000007</v>
      </c>
      <c r="J27" s="199">
        <v>5365.0515999999998</v>
      </c>
      <c r="K27" s="199">
        <v>11040.70414</v>
      </c>
      <c r="L27" s="199">
        <v>52</v>
      </c>
      <c r="M27" s="199">
        <v>7937.0755199999994</v>
      </c>
      <c r="N27" s="199">
        <v>0</v>
      </c>
    </row>
    <row r="28" spans="1:14" s="37" customFormat="1" ht="30" customHeight="1" thickBot="1">
      <c r="A28" s="37" t="s">
        <v>500</v>
      </c>
      <c r="B28" s="761" t="s">
        <v>1127</v>
      </c>
      <c r="C28" s="198" t="s">
        <v>762</v>
      </c>
      <c r="D28" s="199">
        <v>2830207.1241100002</v>
      </c>
      <c r="E28" s="199">
        <v>2798124.9293899997</v>
      </c>
      <c r="F28" s="199">
        <v>2641893.9732600003</v>
      </c>
      <c r="G28" s="199">
        <v>2056249.70896</v>
      </c>
      <c r="H28" s="199">
        <v>172607.81088999999</v>
      </c>
      <c r="I28" s="199">
        <v>1769841.91747</v>
      </c>
      <c r="J28" s="199">
        <v>105043.28312000001</v>
      </c>
      <c r="K28" s="199">
        <v>387098.61089000001</v>
      </c>
      <c r="L28" s="199">
        <v>13740.63701</v>
      </c>
      <c r="M28" s="199">
        <v>404841.39581000002</v>
      </c>
      <c r="N28" s="199">
        <v>2737.6942200000003</v>
      </c>
    </row>
    <row r="29" spans="1:14" s="37" customFormat="1" ht="30" customHeight="1" thickTop="1" thickBot="1">
      <c r="A29" s="395" t="s">
        <v>500</v>
      </c>
      <c r="B29" s="399" t="s">
        <v>1347</v>
      </c>
      <c r="C29" s="200" t="s">
        <v>763</v>
      </c>
      <c r="D29" s="1051">
        <v>1884050.5139200001</v>
      </c>
      <c r="E29" s="1051">
        <v>2279307.10091</v>
      </c>
      <c r="F29" s="1051">
        <v>2442940.0224699997</v>
      </c>
      <c r="G29" s="1051">
        <v>4294946.5777599998</v>
      </c>
      <c r="H29" s="1051">
        <v>63408.55586</v>
      </c>
      <c r="I29" s="1051">
        <v>4348898.8077299995</v>
      </c>
      <c r="J29" s="1051">
        <v>72355.122049999991</v>
      </c>
      <c r="K29" s="1051">
        <v>4373255.216</v>
      </c>
      <c r="L29" s="1051">
        <v>81295.319329999998</v>
      </c>
      <c r="M29" s="1051">
        <v>4108353.6110700001</v>
      </c>
      <c r="N29" s="1051">
        <v>27074.727579999999</v>
      </c>
    </row>
    <row r="30" spans="1:14" s="37" customFormat="1" ht="30" customHeight="1" thickTop="1" thickBot="1">
      <c r="A30" s="395" t="s">
        <v>500</v>
      </c>
      <c r="B30" s="399" t="s">
        <v>1128</v>
      </c>
      <c r="C30" s="200" t="s">
        <v>764</v>
      </c>
      <c r="D30" s="1051">
        <v>10518361.846270001</v>
      </c>
      <c r="E30" s="1051">
        <v>18273998.676750001</v>
      </c>
      <c r="F30" s="1051">
        <v>22420246.71923</v>
      </c>
      <c r="G30" s="1051">
        <v>34128615.657130003</v>
      </c>
      <c r="H30" s="1051">
        <v>4343383.9944200004</v>
      </c>
      <c r="I30" s="1051">
        <v>43373413.711370006</v>
      </c>
      <c r="J30" s="1051">
        <v>4959551.16799</v>
      </c>
      <c r="K30" s="1051">
        <v>52421842.970919997</v>
      </c>
      <c r="L30" s="1051">
        <v>5460133.89224</v>
      </c>
      <c r="M30" s="1051">
        <v>60709730.670410007</v>
      </c>
      <c r="N30" s="1051">
        <v>2739901.0624600002</v>
      </c>
    </row>
    <row r="31" spans="1:14" s="37" customFormat="1" ht="30" customHeight="1" thickTop="1" thickBot="1">
      <c r="A31" s="397" t="s">
        <v>500</v>
      </c>
      <c r="B31" s="400" t="s">
        <v>1129</v>
      </c>
      <c r="C31" s="196" t="s">
        <v>765</v>
      </c>
      <c r="D31" s="197">
        <v>953253.57582999999</v>
      </c>
      <c r="E31" s="1052">
        <v>1252542.6276</v>
      </c>
      <c r="F31" s="197">
        <v>1480232.80452</v>
      </c>
      <c r="G31" s="197">
        <v>2381648.1715199999</v>
      </c>
      <c r="H31" s="197">
        <v>246902.01543</v>
      </c>
      <c r="I31" s="197">
        <v>3263221.2151700002</v>
      </c>
      <c r="J31" s="197">
        <v>313167.84206</v>
      </c>
      <c r="K31" s="197">
        <v>4134928.1111999997</v>
      </c>
      <c r="L31" s="197">
        <v>383297.56541000004</v>
      </c>
      <c r="M31" s="197">
        <v>4883780.4209799999</v>
      </c>
      <c r="N31" s="197">
        <v>241765.71961</v>
      </c>
    </row>
    <row r="32" spans="1:14" s="37" customFormat="1" ht="30" customHeight="1" thickTop="1">
      <c r="A32" s="37" t="s">
        <v>500</v>
      </c>
      <c r="B32" s="761" t="s">
        <v>1130</v>
      </c>
      <c r="C32" s="198" t="s">
        <v>766</v>
      </c>
      <c r="D32" s="199">
        <v>69.086669999999998</v>
      </c>
      <c r="E32" s="199">
        <v>72.904570000000007</v>
      </c>
      <c r="F32" s="199">
        <v>79.90549</v>
      </c>
      <c r="G32" s="199">
        <v>79.889939999999996</v>
      </c>
      <c r="H32" s="199">
        <v>0</v>
      </c>
      <c r="I32" s="199">
        <v>79.791839999999993</v>
      </c>
      <c r="J32" s="199">
        <v>0</v>
      </c>
      <c r="K32" s="199">
        <v>644.92855000000009</v>
      </c>
      <c r="L32" s="199">
        <v>0</v>
      </c>
      <c r="M32" s="199">
        <v>84.677289999999999</v>
      </c>
      <c r="N32" s="199">
        <v>0</v>
      </c>
    </row>
    <row r="33" spans="1:14" s="37" customFormat="1" ht="30" customHeight="1">
      <c r="A33" s="37" t="s">
        <v>500</v>
      </c>
      <c r="B33" s="761" t="s">
        <v>1131</v>
      </c>
      <c r="C33" s="198" t="s">
        <v>767</v>
      </c>
      <c r="D33" s="199">
        <v>8.4478099999999987</v>
      </c>
      <c r="E33" s="199">
        <v>9.7299400000000009</v>
      </c>
      <c r="F33" s="199">
        <v>16.836650000000002</v>
      </c>
      <c r="G33" s="199">
        <v>1682.6202700000001</v>
      </c>
      <c r="H33" s="199">
        <v>391.75372999999996</v>
      </c>
      <c r="I33" s="199">
        <v>2162.8022999999998</v>
      </c>
      <c r="J33" s="199">
        <v>445.94781</v>
      </c>
      <c r="K33" s="199">
        <v>2766.88427</v>
      </c>
      <c r="L33" s="199">
        <v>547.9402</v>
      </c>
      <c r="M33" s="199">
        <v>2965.26613</v>
      </c>
      <c r="N33" s="199">
        <v>821.11843999999996</v>
      </c>
    </row>
    <row r="34" spans="1:14" s="37" customFormat="1" ht="30" customHeight="1">
      <c r="A34" s="37" t="s">
        <v>500</v>
      </c>
      <c r="B34" s="761" t="s">
        <v>1132</v>
      </c>
      <c r="C34" s="198" t="s">
        <v>768</v>
      </c>
      <c r="D34" s="199">
        <v>257960.87156999999</v>
      </c>
      <c r="E34" s="199">
        <v>283484.18526999996</v>
      </c>
      <c r="F34" s="199">
        <v>300500.95704000001</v>
      </c>
      <c r="G34" s="199">
        <v>385526.76910999999</v>
      </c>
      <c r="H34" s="199">
        <v>14514.381619999998</v>
      </c>
      <c r="I34" s="199">
        <v>445561.84002999996</v>
      </c>
      <c r="J34" s="199">
        <v>9009.2046300000002</v>
      </c>
      <c r="K34" s="199">
        <v>342104.80123000004</v>
      </c>
      <c r="L34" s="199">
        <v>866.99043000000006</v>
      </c>
      <c r="M34" s="199">
        <v>376326.02433999995</v>
      </c>
      <c r="N34" s="199">
        <v>312.40929999999997</v>
      </c>
    </row>
    <row r="35" spans="1:14" s="37" customFormat="1" ht="30" customHeight="1">
      <c r="A35" s="37" t="s">
        <v>500</v>
      </c>
      <c r="B35" s="401" t="s">
        <v>1133</v>
      </c>
      <c r="C35" s="198" t="s">
        <v>769</v>
      </c>
      <c r="D35" s="199">
        <v>10745.441210000001</v>
      </c>
      <c r="E35" s="199">
        <v>6109.2812000000004</v>
      </c>
      <c r="F35" s="199">
        <v>4345.0412999999999</v>
      </c>
      <c r="G35" s="199">
        <v>5126.6299600000002</v>
      </c>
      <c r="H35" s="199">
        <v>658.40760999999998</v>
      </c>
      <c r="I35" s="199">
        <v>7554.4074099999998</v>
      </c>
      <c r="J35" s="199">
        <v>885.31097999999997</v>
      </c>
      <c r="K35" s="199">
        <v>4634.96497</v>
      </c>
      <c r="L35" s="199">
        <v>658.94144999999992</v>
      </c>
      <c r="M35" s="199">
        <v>4181.73549</v>
      </c>
      <c r="N35" s="199">
        <v>42.35322</v>
      </c>
    </row>
    <row r="36" spans="1:14" s="37" customFormat="1" ht="30" customHeight="1">
      <c r="A36" s="37" t="s">
        <v>500</v>
      </c>
      <c r="B36" s="401" t="s">
        <v>1134</v>
      </c>
      <c r="C36" s="201" t="s">
        <v>1348</v>
      </c>
      <c r="D36" s="199">
        <v>684469.72857000004</v>
      </c>
      <c r="E36" s="199">
        <v>962866.52662000002</v>
      </c>
      <c r="F36" s="199">
        <v>1175290.0640399999</v>
      </c>
      <c r="G36" s="199">
        <v>1989232.2622400001</v>
      </c>
      <c r="H36" s="199">
        <v>231337.47247000001</v>
      </c>
      <c r="I36" s="199">
        <v>2807862.37359</v>
      </c>
      <c r="J36" s="199">
        <v>302827.37864000001</v>
      </c>
      <c r="K36" s="199">
        <v>3784776.5321799996</v>
      </c>
      <c r="L36" s="199">
        <v>381223.69332999998</v>
      </c>
      <c r="M36" s="199">
        <v>4500222.7177299997</v>
      </c>
      <c r="N36" s="199">
        <v>240589.83865000002</v>
      </c>
    </row>
    <row r="37" spans="1:14" s="37" customFormat="1" ht="30" customHeight="1">
      <c r="A37" s="37" t="s">
        <v>500</v>
      </c>
      <c r="B37" s="401" t="s">
        <v>1135</v>
      </c>
      <c r="C37" s="202" t="s">
        <v>770</v>
      </c>
      <c r="D37" s="199">
        <v>1314221.7058599999</v>
      </c>
      <c r="E37" s="199">
        <v>3362012.28681</v>
      </c>
      <c r="F37" s="199">
        <v>5229959.0864799991</v>
      </c>
      <c r="G37" s="199">
        <v>5643842.55571</v>
      </c>
      <c r="H37" s="199">
        <v>113365.74717</v>
      </c>
      <c r="I37" s="199">
        <v>6230084.8331199996</v>
      </c>
      <c r="J37" s="199">
        <v>23848.980350000002</v>
      </c>
      <c r="K37" s="199">
        <v>5883536.7179199997</v>
      </c>
      <c r="L37" s="199">
        <v>16908.81381</v>
      </c>
      <c r="M37" s="199">
        <v>6957255.6148600001</v>
      </c>
      <c r="N37" s="199">
        <v>0</v>
      </c>
    </row>
    <row r="38" spans="1:14" s="857" customFormat="1" ht="2.25" customHeight="1">
      <c r="A38" s="761" t="s">
        <v>499</v>
      </c>
      <c r="B38" s="761" t="s">
        <v>499</v>
      </c>
      <c r="C38" s="192"/>
      <c r="D38" s="502"/>
      <c r="E38" s="502"/>
      <c r="F38" s="189"/>
      <c r="G38" s="189"/>
      <c r="H38" s="189"/>
      <c r="I38" s="189"/>
      <c r="J38" s="189"/>
      <c r="K38" s="189"/>
      <c r="L38" s="189"/>
      <c r="M38" s="189"/>
      <c r="N38" s="189"/>
    </row>
    <row r="39" spans="1:14" s="857" customFormat="1" ht="1.5" customHeight="1" thickBot="1">
      <c r="C39" s="637"/>
      <c r="D39" s="66"/>
      <c r="E39" s="66"/>
      <c r="F39" s="203"/>
      <c r="G39" s="203"/>
      <c r="H39" s="203"/>
      <c r="I39" s="66"/>
      <c r="J39" s="66"/>
      <c r="K39" s="66"/>
      <c r="L39" s="66"/>
      <c r="M39" s="66"/>
      <c r="N39" s="66"/>
    </row>
    <row r="40" spans="1:14" s="857" customFormat="1" ht="24.75" customHeight="1" thickTop="1">
      <c r="C40" s="48"/>
      <c r="D40" s="78"/>
      <c r="E40" s="78"/>
      <c r="F40" s="204"/>
      <c r="G40" s="204"/>
      <c r="H40" s="204"/>
      <c r="I40" s="78"/>
      <c r="J40" s="78"/>
      <c r="K40" s="78"/>
      <c r="L40" s="78"/>
      <c r="M40" s="78"/>
      <c r="N40" s="78"/>
    </row>
    <row r="41" spans="1:14" s="857" customFormat="1">
      <c r="C41" s="48"/>
      <c r="D41" s="78"/>
      <c r="E41" s="78"/>
      <c r="F41" s="204"/>
      <c r="G41" s="204"/>
      <c r="H41" s="204"/>
      <c r="I41" s="78"/>
      <c r="J41" s="78"/>
      <c r="K41" s="78"/>
      <c r="L41" s="78"/>
      <c r="M41" s="78"/>
      <c r="N41" s="78"/>
    </row>
    <row r="42" spans="1:14" s="857" customFormat="1">
      <c r="C42" s="48"/>
      <c r="D42" s="78"/>
      <c r="E42" s="78"/>
      <c r="F42" s="204"/>
      <c r="G42" s="204"/>
      <c r="H42" s="204"/>
      <c r="I42" s="78"/>
      <c r="J42" s="78"/>
      <c r="K42" s="78"/>
      <c r="L42" s="78"/>
      <c r="M42" s="78"/>
      <c r="N42" s="78"/>
    </row>
    <row r="43" spans="1:14" s="857" customFormat="1">
      <c r="C43" s="48"/>
      <c r="D43" s="78"/>
      <c r="E43" s="78"/>
      <c r="F43" s="204"/>
      <c r="G43" s="204"/>
      <c r="H43" s="204"/>
      <c r="I43" s="78"/>
      <c r="J43" s="78"/>
      <c r="K43" s="78"/>
      <c r="L43" s="78"/>
      <c r="M43" s="78"/>
      <c r="N43" s="78"/>
    </row>
    <row r="44" spans="1:14" s="857" customFormat="1">
      <c r="C44" s="50"/>
      <c r="D44" s="78"/>
      <c r="E44" s="78"/>
      <c r="F44" s="204"/>
      <c r="G44" s="204"/>
      <c r="H44" s="204"/>
      <c r="I44" s="78"/>
      <c r="J44" s="78"/>
      <c r="K44" s="78"/>
      <c r="L44" s="78"/>
      <c r="M44" s="78"/>
      <c r="N44" s="78"/>
    </row>
    <row r="45" spans="1:14" s="857" customFormat="1">
      <c r="C45" s="50"/>
      <c r="D45" s="78"/>
      <c r="E45" s="78"/>
      <c r="F45" s="204"/>
      <c r="G45" s="204"/>
      <c r="H45" s="204"/>
      <c r="I45" s="78"/>
      <c r="J45" s="78"/>
      <c r="K45" s="78"/>
      <c r="L45" s="78"/>
      <c r="M45" s="78"/>
      <c r="N45" s="78"/>
    </row>
    <row r="46" spans="1:14" s="857" customFormat="1">
      <c r="C46" s="50"/>
      <c r="D46" s="78"/>
      <c r="E46" s="78"/>
      <c r="F46" s="204"/>
      <c r="G46" s="204"/>
      <c r="H46" s="204"/>
      <c r="I46" s="78"/>
      <c r="J46" s="78"/>
      <c r="K46" s="78"/>
      <c r="L46" s="78"/>
      <c r="M46" s="78"/>
      <c r="N46" s="78"/>
    </row>
    <row r="47" spans="1:14" s="857" customFormat="1">
      <c r="C47" s="50"/>
      <c r="D47" s="78"/>
      <c r="E47" s="78"/>
      <c r="F47" s="204"/>
      <c r="G47" s="204"/>
      <c r="H47" s="204"/>
      <c r="I47" s="78"/>
      <c r="J47" s="78"/>
      <c r="K47" s="78"/>
      <c r="L47" s="78"/>
      <c r="M47" s="78"/>
      <c r="N47" s="78"/>
    </row>
    <row r="48" spans="1:14" s="857" customFormat="1">
      <c r="C48" s="50"/>
      <c r="D48" s="78"/>
      <c r="E48" s="78"/>
      <c r="F48" s="204"/>
      <c r="G48" s="204"/>
      <c r="H48" s="204"/>
      <c r="I48" s="78"/>
      <c r="J48" s="78"/>
      <c r="K48" s="78"/>
      <c r="L48" s="78"/>
      <c r="M48" s="78"/>
      <c r="N48" s="78"/>
    </row>
    <row r="49" spans="3:14" s="857" customFormat="1">
      <c r="C49" s="50"/>
      <c r="D49" s="78"/>
      <c r="E49" s="78"/>
      <c r="F49" s="204"/>
      <c r="G49" s="204"/>
      <c r="H49" s="204"/>
      <c r="I49" s="78"/>
      <c r="J49" s="78"/>
      <c r="K49" s="78"/>
      <c r="L49" s="78"/>
      <c r="M49" s="78"/>
      <c r="N49" s="78"/>
    </row>
    <row r="50" spans="3:14" s="857" customFormat="1">
      <c r="C50" s="50"/>
      <c r="D50" s="78"/>
      <c r="E50" s="78"/>
      <c r="F50" s="204"/>
      <c r="G50" s="204"/>
      <c r="H50" s="204"/>
      <c r="I50" s="78"/>
      <c r="J50" s="78"/>
      <c r="K50" s="78"/>
      <c r="L50" s="78"/>
      <c r="M50" s="78"/>
      <c r="N50" s="78"/>
    </row>
    <row r="51" spans="3:14" s="857" customFormat="1">
      <c r="C51" s="50"/>
      <c r="D51" s="78"/>
      <c r="E51" s="78"/>
      <c r="F51" s="204"/>
      <c r="G51" s="204"/>
      <c r="H51" s="204"/>
      <c r="I51" s="78"/>
      <c r="J51" s="78"/>
      <c r="K51" s="78"/>
      <c r="L51" s="78"/>
      <c r="M51" s="78"/>
      <c r="N51" s="78"/>
    </row>
    <row r="52" spans="3:14" s="857" customFormat="1">
      <c r="C52" s="50"/>
      <c r="D52" s="78"/>
      <c r="E52" s="78"/>
      <c r="F52" s="204"/>
      <c r="G52" s="204"/>
      <c r="H52" s="204"/>
      <c r="I52" s="78"/>
      <c r="J52" s="78"/>
      <c r="K52" s="78"/>
      <c r="L52" s="78"/>
      <c r="M52" s="78"/>
      <c r="N52" s="78"/>
    </row>
    <row r="53" spans="3:14" s="857" customFormat="1">
      <c r="C53" s="50"/>
      <c r="D53" s="78"/>
      <c r="E53" s="78"/>
      <c r="F53" s="204"/>
      <c r="G53" s="204"/>
      <c r="H53" s="204"/>
      <c r="I53" s="78"/>
      <c r="J53" s="78"/>
      <c r="K53" s="78"/>
      <c r="L53" s="78"/>
      <c r="M53" s="78"/>
      <c r="N53" s="78"/>
    </row>
    <row r="54" spans="3:14" s="857" customFormat="1">
      <c r="C54" s="50"/>
      <c r="D54" s="78"/>
      <c r="E54" s="78"/>
      <c r="F54" s="204"/>
      <c r="G54" s="204"/>
      <c r="H54" s="204"/>
      <c r="I54" s="78"/>
      <c r="J54" s="78"/>
      <c r="K54" s="78"/>
      <c r="L54" s="78"/>
      <c r="M54" s="78"/>
      <c r="N54" s="78"/>
    </row>
    <row r="55" spans="3:14" s="857" customFormat="1" ht="15.75">
      <c r="C55" s="69"/>
      <c r="D55" s="78"/>
      <c r="E55" s="78"/>
      <c r="F55" s="204"/>
      <c r="G55" s="204"/>
      <c r="H55" s="204"/>
      <c r="I55" s="78"/>
      <c r="J55" s="78"/>
      <c r="K55" s="78"/>
      <c r="L55" s="78"/>
      <c r="M55" s="78"/>
      <c r="N55" s="78"/>
    </row>
    <row r="56" spans="3:14" s="857" customFormat="1" ht="15.75">
      <c r="C56" s="69"/>
      <c r="D56" s="78"/>
      <c r="E56" s="78"/>
      <c r="F56" s="204"/>
      <c r="G56" s="204"/>
      <c r="H56" s="204"/>
      <c r="I56" s="78"/>
      <c r="J56" s="78"/>
      <c r="K56" s="78"/>
      <c r="L56" s="78"/>
      <c r="M56" s="78"/>
      <c r="N56" s="78"/>
    </row>
    <row r="57" spans="3:14" s="857" customFormat="1" ht="15.75">
      <c r="C57" s="69"/>
      <c r="D57" s="78"/>
      <c r="E57" s="78"/>
      <c r="F57" s="204"/>
      <c r="G57" s="204"/>
      <c r="H57" s="204"/>
      <c r="I57" s="78"/>
      <c r="J57" s="78"/>
      <c r="K57" s="78"/>
      <c r="L57" s="78"/>
      <c r="M57" s="78"/>
      <c r="N57" s="78"/>
    </row>
    <row r="58" spans="3:14" s="857" customFormat="1" ht="15.75">
      <c r="C58" s="69"/>
      <c r="F58" s="402"/>
      <c r="G58" s="402"/>
      <c r="H58" s="402"/>
    </row>
    <row r="59" spans="3:14" s="857" customFormat="1" ht="15.75">
      <c r="C59" s="69"/>
      <c r="F59" s="402"/>
      <c r="G59" s="402"/>
      <c r="H59" s="402"/>
    </row>
    <row r="60" spans="3:14" s="857" customFormat="1" ht="15.75">
      <c r="C60" s="69"/>
      <c r="F60" s="402"/>
      <c r="G60" s="402"/>
      <c r="H60" s="402"/>
    </row>
    <row r="61" spans="3:14" s="857" customFormat="1" ht="15.75">
      <c r="C61" s="69"/>
      <c r="F61" s="402"/>
      <c r="G61" s="402"/>
      <c r="H61" s="402"/>
    </row>
    <row r="62" spans="3:14" s="857" customFormat="1" ht="15.75">
      <c r="C62" s="69"/>
      <c r="F62" s="402"/>
      <c r="G62" s="402"/>
      <c r="H62" s="402"/>
    </row>
    <row r="63" spans="3:14" s="857" customFormat="1" ht="15.75">
      <c r="C63" s="69"/>
      <c r="F63" s="402"/>
      <c r="G63" s="402"/>
      <c r="H63" s="402"/>
    </row>
    <row r="64" spans="3:14" s="857" customFormat="1" ht="15.75">
      <c r="C64" s="69"/>
      <c r="F64" s="402"/>
      <c r="G64" s="402"/>
      <c r="H64" s="402"/>
    </row>
    <row r="65" spans="3:8" s="857" customFormat="1" ht="15.75">
      <c r="C65" s="69"/>
      <c r="F65" s="402"/>
      <c r="G65" s="402"/>
      <c r="H65" s="402"/>
    </row>
    <row r="66" spans="3:8" s="857" customFormat="1" ht="15.75">
      <c r="C66" s="69"/>
      <c r="F66" s="402"/>
      <c r="G66" s="402"/>
      <c r="H66" s="402"/>
    </row>
    <row r="67" spans="3:8" s="857" customFormat="1" ht="15.75">
      <c r="C67" s="69"/>
      <c r="F67" s="402"/>
      <c r="G67" s="402"/>
      <c r="H67" s="402"/>
    </row>
    <row r="68" spans="3:8" s="857" customFormat="1" ht="15.75">
      <c r="C68" s="69"/>
      <c r="F68" s="402"/>
      <c r="G68" s="402"/>
      <c r="H68" s="402"/>
    </row>
    <row r="69" spans="3:8" s="857" customFormat="1" ht="15.75">
      <c r="C69" s="69"/>
      <c r="F69" s="402"/>
      <c r="G69" s="402"/>
      <c r="H69" s="402"/>
    </row>
    <row r="70" spans="3:8" s="857" customFormat="1" ht="15.75">
      <c r="C70" s="69"/>
      <c r="F70" s="402"/>
      <c r="G70" s="402"/>
      <c r="H70" s="402"/>
    </row>
    <row r="71" spans="3:8" s="857" customFormat="1" ht="15.75">
      <c r="C71" s="69"/>
      <c r="F71" s="402"/>
      <c r="G71" s="402"/>
      <c r="H71" s="402"/>
    </row>
    <row r="72" spans="3:8" s="857" customFormat="1" ht="15.75">
      <c r="C72" s="69"/>
      <c r="F72" s="402"/>
      <c r="G72" s="402"/>
      <c r="H72" s="402"/>
    </row>
    <row r="73" spans="3:8" s="857" customFormat="1" ht="15.75">
      <c r="C73" s="69"/>
      <c r="F73" s="402"/>
      <c r="G73" s="402"/>
      <c r="H73" s="402"/>
    </row>
    <row r="74" spans="3:8" s="857" customFormat="1" ht="15.75">
      <c r="C74" s="69"/>
      <c r="F74" s="402"/>
      <c r="G74" s="402"/>
      <c r="H74" s="402"/>
    </row>
    <row r="75" spans="3:8" s="857" customFormat="1" ht="15.75">
      <c r="C75" s="69"/>
      <c r="F75" s="402"/>
      <c r="G75" s="402"/>
      <c r="H75" s="402"/>
    </row>
    <row r="76" spans="3:8" s="857" customFormat="1" ht="15.75">
      <c r="C76" s="69"/>
      <c r="F76" s="402"/>
      <c r="G76" s="402"/>
      <c r="H76" s="402"/>
    </row>
    <row r="77" spans="3:8" s="857" customFormat="1" ht="15.75">
      <c r="C77" s="69"/>
      <c r="F77" s="402"/>
      <c r="G77" s="402"/>
      <c r="H77" s="402"/>
    </row>
    <row r="78" spans="3:8" s="857" customFormat="1" ht="15.75">
      <c r="C78" s="69"/>
      <c r="F78" s="402"/>
      <c r="G78" s="402"/>
      <c r="H78" s="402"/>
    </row>
    <row r="79" spans="3:8" s="857" customFormat="1" ht="15.75">
      <c r="C79" s="69"/>
      <c r="F79" s="402"/>
      <c r="G79" s="402"/>
      <c r="H79" s="402"/>
    </row>
    <row r="80" spans="3:8" s="857" customFormat="1" ht="15.75">
      <c r="C80" s="69"/>
      <c r="F80" s="402"/>
      <c r="G80" s="402"/>
      <c r="H80" s="402"/>
    </row>
    <row r="81" spans="3:8" s="857" customFormat="1" ht="15.75">
      <c r="C81" s="69"/>
      <c r="F81" s="402"/>
      <c r="G81" s="402"/>
      <c r="H81" s="402"/>
    </row>
    <row r="82" spans="3:8" s="857" customFormat="1" ht="15.75">
      <c r="C82" s="69"/>
      <c r="F82" s="402"/>
      <c r="G82" s="402"/>
      <c r="H82" s="402"/>
    </row>
    <row r="83" spans="3:8" s="857" customFormat="1" ht="15.75">
      <c r="C83" s="69"/>
      <c r="F83" s="402"/>
      <c r="G83" s="402"/>
      <c r="H83" s="402"/>
    </row>
    <row r="84" spans="3:8" s="857" customFormat="1" ht="15.75">
      <c r="C84" s="69"/>
      <c r="F84" s="402"/>
      <c r="G84" s="402"/>
      <c r="H84" s="402"/>
    </row>
    <row r="85" spans="3:8" s="857" customFormat="1" ht="15.75">
      <c r="C85" s="69"/>
      <c r="F85" s="402"/>
      <c r="G85" s="402"/>
      <c r="H85" s="402"/>
    </row>
    <row r="86" spans="3:8" s="857" customFormat="1" ht="15.75">
      <c r="C86" s="69"/>
      <c r="F86" s="402"/>
      <c r="G86" s="402"/>
      <c r="H86" s="402"/>
    </row>
    <row r="87" spans="3:8" s="857" customFormat="1" ht="15.75">
      <c r="C87" s="69"/>
      <c r="F87" s="402"/>
      <c r="G87" s="402"/>
      <c r="H87" s="402"/>
    </row>
    <row r="88" spans="3:8" s="857" customFormat="1" ht="15.75">
      <c r="C88" s="69"/>
      <c r="F88" s="402"/>
      <c r="G88" s="402"/>
      <c r="H88" s="402"/>
    </row>
    <row r="89" spans="3:8" s="857" customFormat="1" ht="15.75">
      <c r="C89" s="69"/>
      <c r="F89" s="402"/>
      <c r="G89" s="402"/>
      <c r="H89" s="402"/>
    </row>
    <row r="90" spans="3:8" s="857" customFormat="1" ht="15.75">
      <c r="C90" s="69"/>
      <c r="F90" s="402"/>
      <c r="G90" s="402"/>
      <c r="H90" s="402"/>
    </row>
    <row r="91" spans="3:8" s="857" customFormat="1" ht="15.75">
      <c r="C91" s="69"/>
      <c r="F91" s="402"/>
      <c r="G91" s="402"/>
      <c r="H91" s="402"/>
    </row>
    <row r="92" spans="3:8" s="857" customFormat="1" ht="15.75">
      <c r="C92" s="69"/>
      <c r="F92" s="402"/>
      <c r="G92" s="402"/>
      <c r="H92" s="402"/>
    </row>
    <row r="93" spans="3:8" s="857" customFormat="1" ht="15.75">
      <c r="C93" s="69"/>
      <c r="F93" s="402"/>
      <c r="G93" s="402"/>
      <c r="H93" s="402"/>
    </row>
    <row r="94" spans="3:8" s="857" customFormat="1" ht="15.75">
      <c r="C94" s="69"/>
      <c r="F94" s="402"/>
      <c r="G94" s="402"/>
      <c r="H94" s="402"/>
    </row>
    <row r="95" spans="3:8" s="857" customFormat="1" ht="15.75">
      <c r="C95" s="69"/>
      <c r="F95" s="402"/>
      <c r="G95" s="402"/>
      <c r="H95" s="402"/>
    </row>
    <row r="96" spans="3:8" s="857" customFormat="1" ht="15.75">
      <c r="C96" s="69"/>
      <c r="F96" s="402"/>
      <c r="G96" s="402"/>
      <c r="H96" s="402"/>
    </row>
    <row r="97" spans="3:8" s="857" customFormat="1" ht="15.75">
      <c r="C97" s="69"/>
      <c r="F97" s="402"/>
      <c r="G97" s="402"/>
      <c r="H97" s="402"/>
    </row>
    <row r="98" spans="3:8" s="857" customFormat="1" ht="15.75">
      <c r="C98" s="69"/>
      <c r="F98" s="402"/>
      <c r="G98" s="402"/>
      <c r="H98" s="402"/>
    </row>
    <row r="99" spans="3:8" s="857" customFormat="1" ht="15.75">
      <c r="C99" s="69"/>
      <c r="F99" s="402"/>
      <c r="G99" s="402"/>
      <c r="H99" s="402"/>
    </row>
    <row r="100" spans="3:8" s="857" customFormat="1" ht="15.75">
      <c r="C100" s="69"/>
      <c r="F100" s="402"/>
      <c r="G100" s="402"/>
      <c r="H100" s="402"/>
    </row>
    <row r="101" spans="3:8" s="857" customFormat="1" ht="15.75">
      <c r="C101" s="69"/>
      <c r="F101" s="402"/>
      <c r="G101" s="402"/>
      <c r="H101" s="402"/>
    </row>
    <row r="102" spans="3:8" s="857" customFormat="1" ht="15.75">
      <c r="C102" s="69"/>
      <c r="F102" s="402"/>
      <c r="G102" s="402"/>
      <c r="H102" s="402"/>
    </row>
    <row r="103" spans="3:8" s="857" customFormat="1" ht="15.75">
      <c r="C103" s="69"/>
      <c r="F103" s="402"/>
      <c r="G103" s="402"/>
      <c r="H103" s="402"/>
    </row>
    <row r="104" spans="3:8" s="857" customFormat="1" ht="15.75">
      <c r="C104" s="69"/>
      <c r="F104" s="402"/>
      <c r="G104" s="402"/>
      <c r="H104" s="402"/>
    </row>
    <row r="105" spans="3:8" s="857" customFormat="1" ht="15.75">
      <c r="C105" s="69"/>
      <c r="F105" s="402"/>
      <c r="G105" s="402"/>
      <c r="H105" s="402"/>
    </row>
    <row r="106" spans="3:8" s="857" customFormat="1" ht="15.75">
      <c r="C106" s="69"/>
      <c r="F106" s="402"/>
      <c r="G106" s="402"/>
      <c r="H106" s="402"/>
    </row>
    <row r="107" spans="3:8" s="857" customFormat="1" ht="15.75">
      <c r="C107" s="69"/>
      <c r="F107" s="402"/>
      <c r="G107" s="402"/>
      <c r="H107" s="402"/>
    </row>
    <row r="108" spans="3:8" s="857" customFormat="1" ht="15.75">
      <c r="C108" s="69"/>
      <c r="F108" s="402"/>
      <c r="G108" s="402"/>
      <c r="H108" s="402"/>
    </row>
    <row r="109" spans="3:8" s="857" customFormat="1" ht="15.75">
      <c r="C109" s="69"/>
      <c r="F109" s="402"/>
      <c r="G109" s="402"/>
      <c r="H109" s="402"/>
    </row>
    <row r="110" spans="3:8" s="857" customFormat="1" ht="15.75">
      <c r="C110" s="69"/>
      <c r="F110" s="402"/>
      <c r="G110" s="402"/>
      <c r="H110" s="402"/>
    </row>
    <row r="111" spans="3:8" s="857" customFormat="1" ht="15.75">
      <c r="C111" s="69"/>
      <c r="F111" s="402"/>
      <c r="G111" s="402"/>
      <c r="H111" s="402"/>
    </row>
    <row r="112" spans="3:8" s="857" customFormat="1" ht="15.75">
      <c r="C112" s="69"/>
      <c r="F112" s="402"/>
      <c r="G112" s="402"/>
      <c r="H112" s="402"/>
    </row>
    <row r="113" spans="3:8" s="857" customFormat="1" ht="15.75">
      <c r="C113" s="69"/>
      <c r="F113" s="402"/>
      <c r="G113" s="402"/>
      <c r="H113" s="402"/>
    </row>
    <row r="114" spans="3:8" s="857" customFormat="1" ht="15.75">
      <c r="C114" s="69"/>
      <c r="F114" s="402"/>
      <c r="G114" s="402"/>
      <c r="H114" s="402"/>
    </row>
    <row r="115" spans="3:8" s="857" customFormat="1" ht="15.75">
      <c r="C115" s="69"/>
      <c r="F115" s="402"/>
      <c r="G115" s="402"/>
      <c r="H115" s="402"/>
    </row>
    <row r="116" spans="3:8" s="857" customFormat="1" ht="15.75">
      <c r="C116" s="69"/>
      <c r="F116" s="402"/>
      <c r="G116" s="402"/>
      <c r="H116" s="402"/>
    </row>
    <row r="117" spans="3:8" s="857" customFormat="1" ht="15.75">
      <c r="C117" s="69"/>
      <c r="F117" s="402"/>
      <c r="G117" s="402"/>
      <c r="H117" s="402"/>
    </row>
    <row r="118" spans="3:8" s="857" customFormat="1" ht="15.75">
      <c r="C118" s="69"/>
      <c r="F118" s="402"/>
      <c r="G118" s="402"/>
      <c r="H118" s="402"/>
    </row>
    <row r="119" spans="3:8" s="857" customFormat="1" ht="15.75">
      <c r="C119" s="69"/>
      <c r="F119" s="402"/>
      <c r="G119" s="402"/>
      <c r="H119" s="402"/>
    </row>
    <row r="120" spans="3:8" s="857" customFormat="1" ht="15.75">
      <c r="C120" s="69"/>
      <c r="F120" s="402"/>
      <c r="G120" s="402"/>
      <c r="H120" s="402"/>
    </row>
    <row r="121" spans="3:8" s="857" customFormat="1" ht="15.75">
      <c r="C121" s="69"/>
      <c r="F121" s="402"/>
      <c r="G121" s="402"/>
      <c r="H121" s="402"/>
    </row>
    <row r="122" spans="3:8" s="857" customFormat="1" ht="15.75">
      <c r="C122" s="69"/>
      <c r="F122" s="402"/>
      <c r="G122" s="402"/>
      <c r="H122" s="402"/>
    </row>
    <row r="123" spans="3:8" s="857" customFormat="1" ht="15.75">
      <c r="C123" s="69"/>
      <c r="F123" s="402"/>
      <c r="G123" s="402"/>
      <c r="H123" s="402"/>
    </row>
    <row r="124" spans="3:8" s="857" customFormat="1" ht="15.75">
      <c r="C124" s="69"/>
      <c r="F124" s="402"/>
      <c r="G124" s="402"/>
      <c r="H124" s="402"/>
    </row>
    <row r="125" spans="3:8" s="857" customFormat="1" ht="15.75">
      <c r="C125" s="69"/>
      <c r="F125" s="402"/>
      <c r="G125" s="402"/>
      <c r="H125" s="402"/>
    </row>
    <row r="126" spans="3:8" s="857" customFormat="1" ht="15.75">
      <c r="C126" s="69"/>
      <c r="F126" s="402"/>
      <c r="G126" s="402"/>
      <c r="H126" s="402"/>
    </row>
    <row r="127" spans="3:8" s="857" customFormat="1" ht="15.75">
      <c r="C127" s="69"/>
      <c r="F127" s="402"/>
      <c r="G127" s="402"/>
      <c r="H127" s="402"/>
    </row>
    <row r="128" spans="3:8" s="857" customFormat="1" ht="15.75">
      <c r="C128" s="69"/>
      <c r="F128" s="402"/>
      <c r="G128" s="402"/>
      <c r="H128" s="402"/>
    </row>
    <row r="129" spans="3:8" s="857" customFormat="1" ht="15.75">
      <c r="C129" s="69"/>
      <c r="F129" s="402"/>
      <c r="G129" s="402"/>
      <c r="H129" s="402"/>
    </row>
    <row r="130" spans="3:8" s="857" customFormat="1" ht="15.75">
      <c r="C130" s="69"/>
      <c r="F130" s="402"/>
      <c r="G130" s="402"/>
      <c r="H130" s="402"/>
    </row>
    <row r="131" spans="3:8" s="857" customFormat="1" ht="15.75">
      <c r="C131" s="69"/>
      <c r="F131" s="402"/>
      <c r="G131" s="402"/>
      <c r="H131" s="402"/>
    </row>
    <row r="132" spans="3:8" s="857" customFormat="1" ht="15.75">
      <c r="C132" s="69"/>
      <c r="F132" s="402"/>
      <c r="G132" s="402"/>
      <c r="H132" s="402"/>
    </row>
    <row r="133" spans="3:8" s="857" customFormat="1" ht="15.75">
      <c r="C133" s="69"/>
      <c r="F133" s="402"/>
      <c r="G133" s="402"/>
      <c r="H133" s="402"/>
    </row>
    <row r="134" spans="3:8" s="857" customFormat="1" ht="15.75">
      <c r="C134" s="69"/>
      <c r="F134" s="402"/>
      <c r="G134" s="402"/>
      <c r="H134" s="402"/>
    </row>
    <row r="135" spans="3:8" s="857" customFormat="1" ht="15.75">
      <c r="C135" s="69"/>
      <c r="F135" s="402"/>
      <c r="G135" s="402"/>
      <c r="H135" s="402"/>
    </row>
    <row r="136" spans="3:8" s="857" customFormat="1" ht="15.75">
      <c r="C136" s="69"/>
      <c r="F136" s="402"/>
      <c r="G136" s="402"/>
      <c r="H136" s="402"/>
    </row>
    <row r="137" spans="3:8" s="857" customFormat="1" ht="15.75">
      <c r="C137" s="69"/>
      <c r="F137" s="402"/>
      <c r="G137" s="402"/>
      <c r="H137" s="402"/>
    </row>
    <row r="138" spans="3:8" s="857" customFormat="1" ht="15.75">
      <c r="C138" s="69"/>
      <c r="F138" s="402"/>
      <c r="G138" s="402"/>
      <c r="H138" s="402"/>
    </row>
    <row r="139" spans="3:8" s="857" customFormat="1" ht="15.75">
      <c r="C139" s="69"/>
      <c r="F139" s="402"/>
      <c r="G139" s="402"/>
      <c r="H139" s="402"/>
    </row>
    <row r="140" spans="3:8" s="857" customFormat="1" ht="15.75">
      <c r="C140" s="69"/>
      <c r="F140" s="402"/>
      <c r="G140" s="402"/>
      <c r="H140" s="402"/>
    </row>
    <row r="141" spans="3:8" s="857" customFormat="1" ht="15.75">
      <c r="C141" s="69"/>
      <c r="F141" s="402"/>
      <c r="G141" s="402"/>
      <c r="H141" s="402"/>
    </row>
    <row r="142" spans="3:8" s="857" customFormat="1" ht="15.75">
      <c r="C142" s="69"/>
      <c r="F142" s="402"/>
      <c r="G142" s="402"/>
      <c r="H142" s="402"/>
    </row>
    <row r="143" spans="3:8" s="857" customFormat="1" ht="15.75">
      <c r="C143" s="69"/>
      <c r="F143" s="402"/>
      <c r="G143" s="402"/>
      <c r="H143" s="402"/>
    </row>
    <row r="144" spans="3:8" s="857" customFormat="1" ht="15.75">
      <c r="C144" s="69"/>
      <c r="F144" s="402"/>
      <c r="G144" s="402"/>
      <c r="H144" s="402"/>
    </row>
    <row r="145" spans="3:8" s="857" customFormat="1" ht="15.75">
      <c r="C145" s="69"/>
      <c r="F145" s="402"/>
      <c r="G145" s="402"/>
      <c r="H145" s="402"/>
    </row>
    <row r="146" spans="3:8" s="857" customFormat="1" ht="15.75">
      <c r="C146" s="69"/>
      <c r="F146" s="402"/>
      <c r="G146" s="402"/>
      <c r="H146" s="402"/>
    </row>
    <row r="147" spans="3:8" s="857" customFormat="1" ht="15.75">
      <c r="C147" s="69"/>
      <c r="F147" s="402"/>
      <c r="G147" s="402"/>
      <c r="H147" s="402"/>
    </row>
    <row r="148" spans="3:8" s="857" customFormat="1" ht="15.75">
      <c r="C148" s="69"/>
      <c r="F148" s="402"/>
      <c r="G148" s="402"/>
      <c r="H148" s="402"/>
    </row>
    <row r="149" spans="3:8" s="857" customFormat="1" ht="15.75">
      <c r="C149" s="69"/>
      <c r="F149" s="402"/>
      <c r="G149" s="402"/>
      <c r="H149" s="402"/>
    </row>
    <row r="150" spans="3:8" s="857" customFormat="1" ht="15.75">
      <c r="C150" s="69"/>
      <c r="F150" s="402"/>
      <c r="G150" s="402"/>
      <c r="H150" s="402"/>
    </row>
    <row r="151" spans="3:8" s="857" customFormat="1" ht="15.75">
      <c r="C151" s="69"/>
      <c r="F151" s="402"/>
      <c r="G151" s="402"/>
      <c r="H151" s="402"/>
    </row>
    <row r="152" spans="3:8" s="857" customFormat="1" ht="15.75">
      <c r="C152" s="69"/>
      <c r="F152" s="402"/>
      <c r="G152" s="402"/>
      <c r="H152" s="402"/>
    </row>
    <row r="153" spans="3:8" s="857" customFormat="1" ht="15.75">
      <c r="C153" s="69"/>
      <c r="F153" s="402"/>
      <c r="G153" s="402"/>
      <c r="H153" s="402"/>
    </row>
    <row r="154" spans="3:8" s="857" customFormat="1" ht="15.75">
      <c r="C154" s="69"/>
      <c r="F154" s="402"/>
      <c r="G154" s="402"/>
      <c r="H154" s="402"/>
    </row>
    <row r="155" spans="3:8" s="857" customFormat="1" ht="15.75">
      <c r="C155" s="69"/>
      <c r="F155" s="402"/>
      <c r="G155" s="402"/>
      <c r="H155" s="402"/>
    </row>
    <row r="156" spans="3:8" s="857" customFormat="1" ht="15.75">
      <c r="C156" s="69"/>
      <c r="F156" s="402"/>
      <c r="G156" s="402"/>
      <c r="H156" s="402"/>
    </row>
    <row r="157" spans="3:8" s="857" customFormat="1" ht="15.75">
      <c r="C157" s="69"/>
      <c r="F157" s="402"/>
      <c r="G157" s="402"/>
      <c r="H157" s="402"/>
    </row>
    <row r="158" spans="3:8" s="857" customFormat="1" ht="15.75">
      <c r="C158" s="69"/>
      <c r="F158" s="402"/>
      <c r="G158" s="402"/>
      <c r="H158" s="402"/>
    </row>
    <row r="159" spans="3:8" s="857" customFormat="1" ht="15.75">
      <c r="C159" s="69"/>
      <c r="F159" s="402"/>
      <c r="G159" s="402"/>
      <c r="H159" s="402"/>
    </row>
    <row r="160" spans="3:8" s="857" customFormat="1" ht="15.75">
      <c r="C160" s="69"/>
      <c r="F160" s="402"/>
      <c r="G160" s="402"/>
      <c r="H160" s="402"/>
    </row>
    <row r="161" spans="3:8" s="857" customFormat="1" ht="15.75">
      <c r="C161" s="69"/>
      <c r="F161" s="402"/>
      <c r="G161" s="402"/>
      <c r="H161" s="402"/>
    </row>
    <row r="162" spans="3:8" s="857" customFormat="1" ht="15.75">
      <c r="C162" s="69"/>
      <c r="F162" s="402"/>
      <c r="G162" s="402"/>
      <c r="H162" s="402"/>
    </row>
    <row r="163" spans="3:8" s="857" customFormat="1" ht="15.75">
      <c r="C163" s="69"/>
      <c r="F163" s="402"/>
      <c r="G163" s="402"/>
      <c r="H163" s="402"/>
    </row>
    <row r="164" spans="3:8" s="857" customFormat="1" ht="15.75">
      <c r="C164" s="69"/>
      <c r="F164" s="402"/>
      <c r="G164" s="402"/>
      <c r="H164" s="402"/>
    </row>
    <row r="165" spans="3:8" s="857" customFormat="1" ht="15.75">
      <c r="C165" s="69"/>
      <c r="F165" s="402"/>
      <c r="G165" s="402"/>
      <c r="H165" s="402"/>
    </row>
    <row r="166" spans="3:8" s="857" customFormat="1" ht="15.75">
      <c r="C166" s="69"/>
      <c r="F166" s="402"/>
      <c r="G166" s="402"/>
      <c r="H166" s="402"/>
    </row>
    <row r="167" spans="3:8" s="857" customFormat="1" ht="15.75">
      <c r="C167" s="69"/>
      <c r="F167" s="402"/>
      <c r="G167" s="402"/>
      <c r="H167" s="402"/>
    </row>
    <row r="168" spans="3:8" s="857" customFormat="1" ht="15.75">
      <c r="C168" s="69"/>
      <c r="F168" s="402"/>
      <c r="G168" s="402"/>
      <c r="H168" s="402"/>
    </row>
    <row r="169" spans="3:8" s="857" customFormat="1" ht="15.75">
      <c r="C169" s="69"/>
      <c r="F169" s="402"/>
      <c r="G169" s="402"/>
      <c r="H169" s="402"/>
    </row>
    <row r="170" spans="3:8" s="857" customFormat="1" ht="15.75">
      <c r="C170" s="69"/>
      <c r="F170" s="402"/>
      <c r="G170" s="402"/>
      <c r="H170" s="402"/>
    </row>
    <row r="171" spans="3:8" s="857" customFormat="1" ht="15.75">
      <c r="C171" s="69"/>
      <c r="F171" s="402"/>
      <c r="G171" s="402"/>
      <c r="H171" s="402"/>
    </row>
    <row r="172" spans="3:8" s="857" customFormat="1" ht="15.75">
      <c r="C172" s="69"/>
      <c r="F172" s="402"/>
      <c r="G172" s="402"/>
      <c r="H172" s="402"/>
    </row>
    <row r="173" spans="3:8" s="857" customFormat="1" ht="15.75">
      <c r="C173" s="69"/>
      <c r="F173" s="402"/>
      <c r="G173" s="402"/>
      <c r="H173" s="402"/>
    </row>
    <row r="174" spans="3:8" s="857" customFormat="1" ht="15.75">
      <c r="C174" s="69"/>
      <c r="F174" s="402"/>
      <c r="G174" s="402"/>
      <c r="H174" s="402"/>
    </row>
    <row r="175" spans="3:8" s="857" customFormat="1" ht="15.75">
      <c r="C175" s="69"/>
      <c r="F175" s="402"/>
      <c r="G175" s="402"/>
      <c r="H175" s="402"/>
    </row>
    <row r="176" spans="3:8" s="857" customFormat="1" ht="15.75">
      <c r="C176" s="69"/>
      <c r="F176" s="402"/>
      <c r="G176" s="402"/>
      <c r="H176" s="402"/>
    </row>
    <row r="177" spans="3:8" s="857" customFormat="1" ht="15.75">
      <c r="C177" s="69"/>
      <c r="F177" s="402"/>
      <c r="G177" s="402"/>
      <c r="H177" s="402"/>
    </row>
    <row r="178" spans="3:8" s="857" customFormat="1" ht="15.75">
      <c r="C178" s="69"/>
      <c r="F178" s="402"/>
      <c r="G178" s="402"/>
      <c r="H178" s="402"/>
    </row>
    <row r="179" spans="3:8" s="857" customFormat="1" ht="15.75">
      <c r="C179" s="69"/>
      <c r="F179" s="402"/>
      <c r="G179" s="402"/>
      <c r="H179" s="402"/>
    </row>
    <row r="180" spans="3:8" s="857" customFormat="1" ht="15.75">
      <c r="C180" s="69"/>
      <c r="F180" s="402"/>
      <c r="G180" s="402"/>
      <c r="H180" s="402"/>
    </row>
    <row r="181" spans="3:8" s="857" customFormat="1" ht="15.75">
      <c r="C181" s="69"/>
      <c r="F181" s="402"/>
      <c r="G181" s="402"/>
      <c r="H181" s="402"/>
    </row>
    <row r="182" spans="3:8" s="857" customFormat="1" ht="15.75">
      <c r="C182" s="69"/>
      <c r="F182" s="402"/>
      <c r="G182" s="402"/>
      <c r="H182" s="402"/>
    </row>
    <row r="183" spans="3:8" s="857" customFormat="1" ht="15.75">
      <c r="C183" s="69"/>
      <c r="F183" s="402"/>
      <c r="G183" s="402"/>
      <c r="H183" s="402"/>
    </row>
    <row r="184" spans="3:8" s="857" customFormat="1" ht="15.75">
      <c r="C184" s="69"/>
      <c r="F184" s="402"/>
      <c r="G184" s="402"/>
      <c r="H184" s="402"/>
    </row>
    <row r="185" spans="3:8" s="857" customFormat="1" ht="15.75">
      <c r="C185" s="69"/>
      <c r="F185" s="402"/>
      <c r="G185" s="402"/>
      <c r="H185" s="402"/>
    </row>
    <row r="186" spans="3:8" s="857" customFormat="1" ht="15.75">
      <c r="C186" s="69"/>
      <c r="F186" s="402"/>
      <c r="G186" s="402"/>
      <c r="H186" s="402"/>
    </row>
    <row r="187" spans="3:8" s="857" customFormat="1" ht="15.75">
      <c r="C187" s="69"/>
      <c r="F187" s="402"/>
      <c r="G187" s="402"/>
      <c r="H187" s="402"/>
    </row>
    <row r="188" spans="3:8" s="857" customFormat="1" ht="15.75">
      <c r="C188" s="69"/>
      <c r="F188" s="402"/>
      <c r="G188" s="402"/>
      <c r="H188" s="402"/>
    </row>
    <row r="189" spans="3:8" s="857" customFormat="1" ht="15.75">
      <c r="C189" s="69"/>
      <c r="F189" s="402"/>
      <c r="G189" s="402"/>
      <c r="H189" s="402"/>
    </row>
    <row r="190" spans="3:8" s="857" customFormat="1" ht="15.75">
      <c r="C190" s="69"/>
      <c r="F190" s="402"/>
      <c r="G190" s="402"/>
      <c r="H190" s="402"/>
    </row>
    <row r="191" spans="3:8" s="857" customFormat="1" ht="15.75">
      <c r="C191" s="69"/>
      <c r="F191" s="402"/>
      <c r="G191" s="402"/>
      <c r="H191" s="402"/>
    </row>
    <row r="192" spans="3:8" s="857" customFormat="1" ht="15.75">
      <c r="C192" s="69"/>
      <c r="F192" s="402"/>
      <c r="G192" s="402"/>
      <c r="H192" s="402"/>
    </row>
    <row r="193" spans="3:15" s="857" customFormat="1" ht="15.75">
      <c r="C193" s="69"/>
      <c r="F193" s="402"/>
      <c r="G193" s="402"/>
      <c r="H193" s="402"/>
    </row>
    <row r="194" spans="3:15" s="857" customFormat="1" ht="15.75">
      <c r="C194" s="69"/>
      <c r="F194" s="402"/>
      <c r="G194" s="402"/>
      <c r="H194" s="402"/>
    </row>
    <row r="195" spans="3:15" s="857" customFormat="1" ht="15.75">
      <c r="C195" s="69"/>
      <c r="F195" s="402"/>
      <c r="G195" s="402"/>
      <c r="H195" s="402"/>
    </row>
    <row r="196" spans="3:15" s="857" customFormat="1" ht="15.75">
      <c r="C196" s="69"/>
      <c r="F196" s="402"/>
      <c r="G196" s="402"/>
      <c r="H196" s="402"/>
    </row>
    <row r="197" spans="3:15" s="857" customFormat="1" ht="15.75">
      <c r="C197" s="69"/>
      <c r="F197" s="402"/>
      <c r="G197" s="402"/>
      <c r="H197" s="402"/>
    </row>
    <row r="198" spans="3:15" s="857" customFormat="1" ht="15.75">
      <c r="C198" s="69"/>
      <c r="F198" s="402"/>
      <c r="G198" s="402"/>
      <c r="H198" s="402"/>
    </row>
    <row r="199" spans="3:15" s="857" customFormat="1" ht="15.75">
      <c r="C199" s="69"/>
      <c r="F199" s="402"/>
      <c r="G199" s="402"/>
      <c r="H199" s="402"/>
    </row>
    <row r="200" spans="3:15" s="857" customFormat="1" ht="15.75">
      <c r="C200" s="69"/>
      <c r="F200" s="402"/>
      <c r="G200" s="402"/>
      <c r="H200" s="402"/>
    </row>
    <row r="201" spans="3:15" s="857" customFormat="1" ht="15.75">
      <c r="C201" s="69"/>
      <c r="F201" s="402"/>
      <c r="G201" s="402"/>
      <c r="H201" s="402"/>
      <c r="O201" s="161"/>
    </row>
    <row r="202" spans="3:15" s="857" customFormat="1" ht="15.75">
      <c r="C202" s="69"/>
      <c r="F202" s="402"/>
      <c r="G202" s="402"/>
      <c r="H202" s="402"/>
      <c r="O202" s="161"/>
    </row>
    <row r="203" spans="3:15" s="857" customFormat="1" ht="15.75">
      <c r="C203" s="69"/>
      <c r="F203" s="402"/>
      <c r="G203" s="402"/>
      <c r="H203" s="402"/>
      <c r="O203" s="161"/>
    </row>
    <row r="204" spans="3:15" s="857" customFormat="1" ht="15.75">
      <c r="C204" s="69"/>
      <c r="F204" s="402"/>
      <c r="G204" s="402"/>
      <c r="H204" s="402"/>
      <c r="O204" s="161"/>
    </row>
    <row r="205" spans="3:15" s="857" customFormat="1" ht="15.75">
      <c r="C205" s="69"/>
      <c r="F205" s="402"/>
      <c r="G205" s="402"/>
      <c r="H205" s="402"/>
      <c r="O205" s="161"/>
    </row>
    <row r="206" spans="3:15" s="857" customFormat="1" ht="15.75">
      <c r="C206" s="69"/>
      <c r="F206" s="402"/>
      <c r="G206" s="402"/>
      <c r="H206" s="402"/>
      <c r="O206" s="161"/>
    </row>
    <row r="207" spans="3:15" s="857" customFormat="1" ht="15.75">
      <c r="C207" s="69"/>
      <c r="F207" s="402"/>
      <c r="G207" s="402"/>
      <c r="H207" s="402"/>
      <c r="O207" s="161"/>
    </row>
    <row r="208" spans="3:15" s="857" customFormat="1" ht="15.75">
      <c r="C208" s="69"/>
      <c r="F208" s="402"/>
      <c r="G208" s="402"/>
      <c r="H208" s="402"/>
      <c r="O208" s="161"/>
    </row>
    <row r="209" spans="3:15" s="857" customFormat="1" ht="15.75">
      <c r="C209" s="69"/>
      <c r="F209" s="402"/>
      <c r="G209" s="402"/>
      <c r="H209" s="402"/>
      <c r="O209" s="161"/>
    </row>
    <row r="210" spans="3:15" s="857" customFormat="1" ht="15.75">
      <c r="C210" s="69"/>
      <c r="F210" s="402"/>
      <c r="G210" s="402"/>
      <c r="H210" s="402"/>
      <c r="O210" s="161"/>
    </row>
    <row r="211" spans="3:15" s="857" customFormat="1" ht="15.75">
      <c r="C211" s="69"/>
      <c r="F211" s="402"/>
      <c r="G211" s="402"/>
      <c r="H211" s="402"/>
      <c r="O211" s="161"/>
    </row>
    <row r="212" spans="3:15" s="857" customFormat="1" ht="15.75">
      <c r="C212" s="69"/>
      <c r="F212" s="402"/>
      <c r="G212" s="402"/>
      <c r="H212" s="402"/>
      <c r="O212" s="161"/>
    </row>
    <row r="213" spans="3:15" s="857" customFormat="1" ht="15.75">
      <c r="C213" s="69"/>
      <c r="F213" s="402"/>
      <c r="G213" s="402"/>
      <c r="H213" s="402"/>
      <c r="O213" s="161"/>
    </row>
    <row r="214" spans="3:15" s="857" customFormat="1" ht="15.75">
      <c r="C214" s="69"/>
      <c r="F214" s="402"/>
      <c r="G214" s="402"/>
      <c r="H214" s="402"/>
      <c r="O214" s="161"/>
    </row>
    <row r="215" spans="3:15" s="857" customFormat="1" ht="15.75">
      <c r="C215" s="69"/>
      <c r="F215" s="402"/>
      <c r="G215" s="402"/>
      <c r="H215" s="402"/>
      <c r="O215" s="161"/>
    </row>
    <row r="216" spans="3:15" s="857" customFormat="1" ht="15.75">
      <c r="C216" s="69"/>
      <c r="F216" s="402"/>
      <c r="G216" s="402"/>
      <c r="H216" s="402"/>
      <c r="O216" s="161"/>
    </row>
    <row r="217" spans="3:15" s="857" customFormat="1" ht="15.75">
      <c r="C217" s="69"/>
      <c r="F217" s="402"/>
      <c r="G217" s="402"/>
      <c r="H217" s="402"/>
      <c r="O217" s="161"/>
    </row>
    <row r="218" spans="3:15" s="857" customFormat="1" ht="15.75">
      <c r="C218" s="69"/>
      <c r="F218" s="402"/>
      <c r="G218" s="402"/>
      <c r="H218" s="402"/>
      <c r="O218" s="161"/>
    </row>
    <row r="219" spans="3:15" s="857" customFormat="1" ht="15.75">
      <c r="C219" s="69"/>
      <c r="F219" s="402"/>
      <c r="G219" s="402"/>
      <c r="H219" s="402"/>
      <c r="O219" s="161"/>
    </row>
    <row r="220" spans="3:15" s="857" customFormat="1" ht="15.75">
      <c r="C220" s="69"/>
      <c r="F220" s="402"/>
      <c r="G220" s="402"/>
      <c r="H220" s="402"/>
      <c r="O220" s="161"/>
    </row>
    <row r="221" spans="3:15" s="857" customFormat="1" ht="15.75">
      <c r="C221" s="69"/>
      <c r="F221" s="402"/>
      <c r="G221" s="402"/>
      <c r="H221" s="402"/>
      <c r="O221" s="161"/>
    </row>
    <row r="222" spans="3:15" s="857" customFormat="1" ht="15.75">
      <c r="C222" s="69"/>
      <c r="F222" s="402"/>
      <c r="G222" s="402"/>
      <c r="H222" s="402"/>
      <c r="O222" s="161"/>
    </row>
    <row r="223" spans="3:15" s="857" customFormat="1" ht="15.75">
      <c r="C223" s="69"/>
      <c r="F223" s="402"/>
      <c r="G223" s="402"/>
      <c r="H223" s="402"/>
      <c r="O223" s="161"/>
    </row>
    <row r="224" spans="3:15" s="857" customFormat="1" ht="15.75">
      <c r="C224" s="69"/>
      <c r="F224" s="402"/>
      <c r="G224" s="402"/>
      <c r="H224" s="402"/>
      <c r="O224" s="161"/>
    </row>
    <row r="225" spans="3:15" s="857" customFormat="1" ht="15.75">
      <c r="C225" s="69"/>
      <c r="F225" s="402"/>
      <c r="G225" s="402"/>
      <c r="H225" s="402"/>
      <c r="O225" s="161"/>
    </row>
    <row r="226" spans="3:15" s="857" customFormat="1" ht="15.75">
      <c r="C226" s="69"/>
      <c r="F226" s="402"/>
      <c r="G226" s="402"/>
      <c r="H226" s="402"/>
      <c r="O226" s="161"/>
    </row>
    <row r="227" spans="3:15" s="857" customFormat="1" ht="15.75">
      <c r="C227" s="69"/>
      <c r="F227" s="402"/>
      <c r="G227" s="402"/>
      <c r="H227" s="402"/>
      <c r="O227" s="161"/>
    </row>
    <row r="228" spans="3:15" s="857" customFormat="1" ht="15.75">
      <c r="C228" s="69"/>
      <c r="F228" s="402"/>
      <c r="G228" s="402"/>
      <c r="H228" s="402"/>
      <c r="O228" s="161"/>
    </row>
    <row r="229" spans="3:15" s="857" customFormat="1" ht="15.75">
      <c r="C229" s="69"/>
      <c r="F229" s="402"/>
      <c r="G229" s="402"/>
      <c r="H229" s="402"/>
      <c r="O229" s="161"/>
    </row>
    <row r="230" spans="3:15" s="857" customFormat="1" ht="15.75">
      <c r="C230" s="69"/>
      <c r="F230" s="402"/>
      <c r="G230" s="402"/>
      <c r="H230" s="402"/>
      <c r="O230" s="161"/>
    </row>
    <row r="231" spans="3:15" s="857" customFormat="1" ht="15.75">
      <c r="C231" s="69"/>
      <c r="F231" s="402"/>
      <c r="G231" s="402"/>
      <c r="H231" s="402"/>
      <c r="O231" s="161"/>
    </row>
    <row r="232" spans="3:15" s="857" customFormat="1" ht="15.75">
      <c r="C232" s="69"/>
      <c r="F232" s="402"/>
      <c r="G232" s="402"/>
      <c r="H232" s="402"/>
      <c r="O232" s="161"/>
    </row>
    <row r="233" spans="3:15" s="857" customFormat="1" ht="15.75">
      <c r="C233" s="69"/>
      <c r="F233" s="402"/>
      <c r="G233" s="402"/>
      <c r="H233" s="402"/>
      <c r="O233" s="161"/>
    </row>
    <row r="234" spans="3:15" s="857" customFormat="1" ht="15.75">
      <c r="C234" s="69"/>
      <c r="F234" s="402"/>
      <c r="G234" s="402"/>
      <c r="H234" s="402"/>
      <c r="O234" s="161"/>
    </row>
    <row r="235" spans="3:15" s="857" customFormat="1" ht="15.75">
      <c r="C235" s="69"/>
      <c r="F235" s="402"/>
      <c r="G235" s="402"/>
      <c r="H235" s="402"/>
      <c r="O235" s="161"/>
    </row>
    <row r="236" spans="3:15" s="857" customFormat="1" ht="15.75">
      <c r="C236" s="69"/>
      <c r="F236" s="402"/>
      <c r="G236" s="402"/>
      <c r="H236" s="402"/>
      <c r="O236" s="161"/>
    </row>
    <row r="237" spans="3:15" s="857" customFormat="1" ht="15.75">
      <c r="C237" s="69"/>
      <c r="F237" s="402"/>
      <c r="G237" s="402"/>
      <c r="H237" s="402"/>
      <c r="O237" s="161"/>
    </row>
    <row r="238" spans="3:15" s="857" customFormat="1" ht="15.75">
      <c r="C238" s="69"/>
      <c r="F238" s="402"/>
      <c r="G238" s="402"/>
      <c r="H238" s="402"/>
      <c r="O238" s="161"/>
    </row>
    <row r="239" spans="3:15" s="857" customFormat="1" ht="15.75">
      <c r="C239" s="69"/>
      <c r="F239" s="402"/>
      <c r="G239" s="402"/>
      <c r="H239" s="402"/>
      <c r="O239" s="161"/>
    </row>
    <row r="240" spans="3:15" s="857" customFormat="1" ht="15.75">
      <c r="C240" s="69"/>
      <c r="F240" s="402"/>
      <c r="G240" s="402"/>
      <c r="H240" s="402"/>
      <c r="O240" s="161"/>
    </row>
    <row r="241" spans="3:15" s="857" customFormat="1" ht="15.75">
      <c r="C241" s="69"/>
      <c r="F241" s="402"/>
      <c r="G241" s="402"/>
      <c r="H241" s="402"/>
      <c r="O241" s="161"/>
    </row>
    <row r="242" spans="3:15" s="857" customFormat="1" ht="15.75">
      <c r="C242" s="69"/>
      <c r="F242" s="402"/>
      <c r="G242" s="402"/>
      <c r="H242" s="402"/>
      <c r="O242" s="161"/>
    </row>
    <row r="243" spans="3:15" s="857" customFormat="1" ht="15.75">
      <c r="C243" s="69"/>
      <c r="F243" s="402"/>
      <c r="G243" s="402"/>
      <c r="H243" s="402"/>
      <c r="O243" s="161"/>
    </row>
    <row r="244" spans="3:15" s="857" customFormat="1" ht="15.75">
      <c r="C244" s="69"/>
      <c r="F244" s="402"/>
      <c r="G244" s="402"/>
      <c r="H244" s="402"/>
      <c r="O244" s="161"/>
    </row>
    <row r="245" spans="3:15" s="857" customFormat="1" ht="15.75">
      <c r="C245" s="69"/>
      <c r="F245" s="402"/>
      <c r="G245" s="402"/>
      <c r="H245" s="402"/>
      <c r="O245" s="161"/>
    </row>
    <row r="246" spans="3:15" s="857" customFormat="1" ht="15.75">
      <c r="C246" s="69"/>
      <c r="F246" s="402"/>
      <c r="G246" s="402"/>
      <c r="H246" s="402"/>
      <c r="O246" s="161"/>
    </row>
    <row r="247" spans="3:15" s="857" customFormat="1" ht="15.75">
      <c r="C247" s="69"/>
      <c r="F247" s="402"/>
      <c r="G247" s="402"/>
      <c r="H247" s="402"/>
      <c r="O247" s="161"/>
    </row>
    <row r="248" spans="3:15" s="857" customFormat="1" ht="15.75">
      <c r="C248" s="69"/>
      <c r="F248" s="402"/>
      <c r="G248" s="402"/>
      <c r="H248" s="402"/>
      <c r="O248" s="161"/>
    </row>
    <row r="249" spans="3:15" s="857" customFormat="1" ht="15.75">
      <c r="C249" s="69"/>
      <c r="F249" s="402"/>
      <c r="G249" s="402"/>
      <c r="H249" s="402"/>
      <c r="O249" s="161"/>
    </row>
    <row r="250" spans="3:15" s="857" customFormat="1" ht="15.75">
      <c r="C250" s="69"/>
      <c r="F250" s="402"/>
      <c r="G250" s="402"/>
      <c r="H250" s="402"/>
      <c r="O250" s="161"/>
    </row>
    <row r="251" spans="3:15" s="857" customFormat="1" ht="15.75">
      <c r="C251" s="69"/>
      <c r="F251" s="402"/>
      <c r="G251" s="402"/>
      <c r="H251" s="402"/>
      <c r="O251" s="161"/>
    </row>
    <row r="252" spans="3:15" s="857" customFormat="1" ht="15.75">
      <c r="C252" s="69"/>
      <c r="F252" s="402"/>
      <c r="G252" s="402"/>
      <c r="H252" s="402"/>
      <c r="O252" s="161"/>
    </row>
    <row r="253" spans="3:15" s="857" customFormat="1" ht="15.75">
      <c r="C253" s="69"/>
      <c r="F253" s="402"/>
      <c r="G253" s="402"/>
      <c r="H253" s="402"/>
      <c r="O253" s="161"/>
    </row>
    <row r="254" spans="3:15" s="857" customFormat="1" ht="15.75">
      <c r="C254" s="69"/>
      <c r="F254" s="402"/>
      <c r="G254" s="402"/>
      <c r="H254" s="402"/>
      <c r="O254" s="161"/>
    </row>
    <row r="255" spans="3:15" s="857" customFormat="1" ht="15.75">
      <c r="C255" s="69"/>
      <c r="F255" s="402"/>
      <c r="G255" s="402"/>
      <c r="H255" s="402"/>
      <c r="O255" s="161"/>
    </row>
    <row r="256" spans="3:15" s="857" customFormat="1" ht="15.75">
      <c r="C256" s="69"/>
      <c r="F256" s="402"/>
      <c r="G256" s="402"/>
      <c r="H256" s="402"/>
      <c r="O256" s="161"/>
    </row>
    <row r="257" spans="3:15" s="857" customFormat="1" ht="15.75">
      <c r="C257" s="69"/>
      <c r="F257" s="402"/>
      <c r="G257" s="402"/>
      <c r="H257" s="402"/>
      <c r="O257" s="161"/>
    </row>
    <row r="258" spans="3:15" s="857" customFormat="1" ht="15.75">
      <c r="C258" s="69"/>
      <c r="F258" s="402"/>
      <c r="G258" s="402"/>
      <c r="H258" s="402"/>
      <c r="O258" s="161"/>
    </row>
    <row r="259" spans="3:15" s="857" customFormat="1" ht="15.75">
      <c r="C259" s="69"/>
      <c r="F259" s="402"/>
      <c r="G259" s="402"/>
      <c r="H259" s="402"/>
      <c r="O259" s="161"/>
    </row>
    <row r="260" spans="3:15" s="857" customFormat="1" ht="15.75">
      <c r="C260" s="69"/>
      <c r="F260" s="402"/>
      <c r="G260" s="402"/>
      <c r="H260" s="402"/>
      <c r="O260" s="161"/>
    </row>
    <row r="261" spans="3:15" s="857" customFormat="1" ht="15.75">
      <c r="C261" s="69"/>
      <c r="F261" s="402"/>
      <c r="G261" s="402"/>
      <c r="H261" s="402"/>
      <c r="O261" s="161"/>
    </row>
    <row r="262" spans="3:15" s="857" customFormat="1" ht="15.75">
      <c r="C262" s="69"/>
      <c r="F262" s="402"/>
      <c r="G262" s="402"/>
      <c r="H262" s="402"/>
      <c r="O262" s="161"/>
    </row>
    <row r="263" spans="3:15" s="857" customFormat="1" ht="15.75">
      <c r="C263" s="69"/>
      <c r="F263" s="402"/>
      <c r="G263" s="402"/>
      <c r="H263" s="402"/>
      <c r="O263" s="161"/>
    </row>
    <row r="264" spans="3:15" s="857" customFormat="1" ht="15.75">
      <c r="C264" s="69"/>
      <c r="F264" s="402"/>
      <c r="G264" s="402"/>
      <c r="H264" s="402"/>
      <c r="O264" s="161"/>
    </row>
    <row r="265" spans="3:15" s="857" customFormat="1" ht="15.75">
      <c r="C265" s="69"/>
      <c r="F265" s="402"/>
      <c r="G265" s="402"/>
      <c r="H265" s="402"/>
      <c r="O265" s="161"/>
    </row>
    <row r="266" spans="3:15" s="857" customFormat="1" ht="15.75">
      <c r="C266" s="69"/>
      <c r="F266" s="402"/>
      <c r="G266" s="402"/>
      <c r="H266" s="402"/>
      <c r="O266" s="161"/>
    </row>
    <row r="267" spans="3:15" s="857" customFormat="1" ht="15.75">
      <c r="C267" s="69"/>
      <c r="F267" s="402"/>
      <c r="G267" s="402"/>
      <c r="H267" s="402"/>
      <c r="O267" s="161"/>
    </row>
    <row r="268" spans="3:15" s="857" customFormat="1" ht="15.75">
      <c r="C268" s="69"/>
      <c r="F268" s="402"/>
      <c r="G268" s="402"/>
      <c r="H268" s="402"/>
      <c r="O268" s="161"/>
    </row>
    <row r="269" spans="3:15" s="857" customFormat="1" ht="15.75">
      <c r="C269" s="69"/>
      <c r="F269" s="402"/>
      <c r="G269" s="402"/>
      <c r="H269" s="402"/>
      <c r="O269" s="161"/>
    </row>
    <row r="270" spans="3:15" s="857" customFormat="1" ht="15.75">
      <c r="C270" s="69"/>
      <c r="F270" s="402"/>
      <c r="G270" s="402"/>
      <c r="H270" s="402"/>
      <c r="O270" s="161"/>
    </row>
    <row r="271" spans="3:15" s="857" customFormat="1" ht="15.75">
      <c r="C271" s="69"/>
      <c r="F271" s="402"/>
      <c r="G271" s="402"/>
      <c r="H271" s="402"/>
      <c r="O271" s="161"/>
    </row>
    <row r="272" spans="3:15" s="857" customFormat="1" ht="15.75">
      <c r="C272" s="69"/>
      <c r="F272" s="402"/>
      <c r="G272" s="402"/>
      <c r="H272" s="402"/>
      <c r="O272" s="161"/>
    </row>
    <row r="273" spans="3:15" s="857" customFormat="1" ht="15.75">
      <c r="C273" s="69"/>
      <c r="F273" s="402"/>
      <c r="G273" s="402"/>
      <c r="H273" s="402"/>
      <c r="O273" s="161"/>
    </row>
    <row r="274" spans="3:15" s="857" customFormat="1" ht="15.75">
      <c r="C274" s="69"/>
      <c r="F274" s="402"/>
      <c r="G274" s="402"/>
      <c r="H274" s="402"/>
      <c r="O274" s="161"/>
    </row>
    <row r="275" spans="3:15" s="857" customFormat="1" ht="15.75">
      <c r="C275" s="69"/>
      <c r="F275" s="402"/>
      <c r="G275" s="402"/>
      <c r="H275" s="402"/>
      <c r="O275" s="161"/>
    </row>
    <row r="276" spans="3:15" s="857" customFormat="1" ht="15.75">
      <c r="C276" s="69"/>
      <c r="F276" s="402"/>
      <c r="G276" s="402"/>
      <c r="H276" s="402"/>
      <c r="O276" s="161"/>
    </row>
    <row r="277" spans="3:15" s="857" customFormat="1" ht="15.75">
      <c r="C277" s="69"/>
      <c r="F277" s="402"/>
      <c r="G277" s="402"/>
      <c r="H277" s="402"/>
      <c r="O277" s="161"/>
    </row>
    <row r="278" spans="3:15" s="857" customFormat="1" ht="15.75">
      <c r="C278" s="69"/>
      <c r="F278" s="402"/>
      <c r="G278" s="402"/>
      <c r="H278" s="402"/>
      <c r="O278" s="161"/>
    </row>
    <row r="279" spans="3:15" s="857" customFormat="1" ht="15.75">
      <c r="C279" s="69"/>
      <c r="F279" s="402"/>
      <c r="G279" s="402"/>
      <c r="H279" s="402"/>
      <c r="O279" s="161"/>
    </row>
    <row r="280" spans="3:15" s="857" customFormat="1" ht="15.75">
      <c r="C280" s="69"/>
      <c r="F280" s="402"/>
      <c r="G280" s="402"/>
      <c r="H280" s="402"/>
      <c r="O280" s="161"/>
    </row>
    <row r="281" spans="3:15" s="857" customFormat="1" ht="15.75">
      <c r="C281" s="69"/>
      <c r="F281" s="402"/>
      <c r="G281" s="402"/>
      <c r="H281" s="402"/>
      <c r="O281" s="161"/>
    </row>
    <row r="282" spans="3:15" s="857" customFormat="1" ht="15.75">
      <c r="C282" s="69"/>
      <c r="F282" s="402"/>
      <c r="G282" s="402"/>
      <c r="H282" s="402"/>
      <c r="O282" s="161"/>
    </row>
    <row r="283" spans="3:15" s="857" customFormat="1" ht="15.75">
      <c r="C283" s="69"/>
      <c r="F283" s="402"/>
      <c r="G283" s="402"/>
      <c r="H283" s="402"/>
      <c r="O283" s="161"/>
    </row>
    <row r="284" spans="3:15" s="857" customFormat="1" ht="15.75">
      <c r="C284" s="69"/>
      <c r="F284" s="402"/>
      <c r="G284" s="402"/>
      <c r="H284" s="402"/>
      <c r="O284" s="161"/>
    </row>
    <row r="285" spans="3:15" s="857" customFormat="1" ht="15.75">
      <c r="C285" s="69"/>
      <c r="F285" s="402"/>
      <c r="G285" s="402"/>
      <c r="H285" s="402"/>
      <c r="O285" s="161"/>
    </row>
    <row r="286" spans="3:15" s="857" customFormat="1" ht="15.75">
      <c r="C286" s="69"/>
      <c r="F286" s="402"/>
      <c r="G286" s="402"/>
      <c r="H286" s="402"/>
      <c r="O286" s="161"/>
    </row>
    <row r="287" spans="3:15" s="857" customFormat="1" ht="15.75">
      <c r="C287" s="69"/>
      <c r="F287" s="402"/>
      <c r="G287" s="402"/>
      <c r="H287" s="402"/>
      <c r="O287" s="161"/>
    </row>
    <row r="288" spans="3:15" s="857" customFormat="1" ht="15.75">
      <c r="C288" s="69"/>
      <c r="F288" s="402"/>
      <c r="G288" s="402"/>
      <c r="H288" s="402"/>
      <c r="O288" s="161"/>
    </row>
    <row r="289" spans="3:15" s="857" customFormat="1" ht="15.75">
      <c r="C289" s="69"/>
      <c r="F289" s="402"/>
      <c r="G289" s="402"/>
      <c r="H289" s="402"/>
      <c r="O289" s="161"/>
    </row>
    <row r="290" spans="3:15" s="857" customFormat="1" ht="15.75">
      <c r="C290" s="69"/>
      <c r="F290" s="402"/>
      <c r="G290" s="402"/>
      <c r="H290" s="402"/>
      <c r="O290" s="161"/>
    </row>
    <row r="291" spans="3:15" s="857" customFormat="1" ht="15.75">
      <c r="C291" s="69"/>
      <c r="F291" s="402"/>
      <c r="G291" s="402"/>
      <c r="H291" s="402"/>
      <c r="O291" s="161"/>
    </row>
    <row r="292" spans="3:15" s="857" customFormat="1" ht="15.75">
      <c r="C292" s="69"/>
      <c r="F292" s="402"/>
      <c r="G292" s="402"/>
      <c r="H292" s="402"/>
      <c r="O292" s="161"/>
    </row>
    <row r="293" spans="3:15" s="857" customFormat="1" ht="15.75">
      <c r="C293" s="69"/>
      <c r="F293" s="402"/>
      <c r="G293" s="402"/>
      <c r="H293" s="402"/>
      <c r="O293" s="161"/>
    </row>
    <row r="294" spans="3:15" s="857" customFormat="1" ht="15.75">
      <c r="C294" s="69"/>
      <c r="F294" s="402"/>
      <c r="G294" s="402"/>
      <c r="H294" s="402"/>
      <c r="O294" s="161"/>
    </row>
    <row r="295" spans="3:15" s="857" customFormat="1" ht="15.75">
      <c r="C295" s="69"/>
      <c r="F295" s="402"/>
      <c r="G295" s="402"/>
      <c r="H295" s="402"/>
      <c r="O295" s="161"/>
    </row>
    <row r="296" spans="3:15" s="857" customFormat="1" ht="15.75">
      <c r="C296" s="69"/>
      <c r="F296" s="402"/>
      <c r="G296" s="402"/>
      <c r="H296" s="402"/>
      <c r="O296" s="161"/>
    </row>
    <row r="297" spans="3:15" s="857" customFormat="1" ht="15.75">
      <c r="C297" s="69"/>
      <c r="F297" s="402"/>
      <c r="G297" s="402"/>
      <c r="H297" s="402"/>
      <c r="O297" s="161"/>
    </row>
    <row r="298" spans="3:15" s="857" customFormat="1" ht="15.75">
      <c r="C298" s="69"/>
      <c r="F298" s="402"/>
      <c r="G298" s="402"/>
      <c r="H298" s="402"/>
      <c r="O298" s="161"/>
    </row>
    <row r="299" spans="3:15" s="857" customFormat="1" ht="15.75">
      <c r="C299" s="69"/>
      <c r="F299" s="402"/>
      <c r="G299" s="402"/>
      <c r="H299" s="402"/>
      <c r="O299" s="161"/>
    </row>
    <row r="300" spans="3:15" s="857" customFormat="1" ht="15.75">
      <c r="C300" s="69"/>
      <c r="F300" s="402"/>
      <c r="G300" s="402"/>
      <c r="H300" s="402"/>
      <c r="O300" s="161"/>
    </row>
    <row r="301" spans="3:15" s="857" customFormat="1" ht="15.75">
      <c r="C301" s="69"/>
      <c r="F301" s="402"/>
      <c r="G301" s="402"/>
      <c r="H301" s="402"/>
      <c r="O301" s="161"/>
    </row>
    <row r="302" spans="3:15" s="857" customFormat="1" ht="15.75">
      <c r="C302" s="69"/>
      <c r="F302" s="402"/>
      <c r="G302" s="402"/>
      <c r="H302" s="402"/>
      <c r="O302" s="161"/>
    </row>
    <row r="303" spans="3:15" s="857" customFormat="1" ht="15.75">
      <c r="C303" s="69"/>
      <c r="F303" s="402"/>
      <c r="G303" s="402"/>
      <c r="H303" s="402"/>
      <c r="O303" s="161"/>
    </row>
    <row r="304" spans="3:15" s="857" customFormat="1" ht="15.75">
      <c r="C304" s="69"/>
      <c r="F304" s="402"/>
      <c r="G304" s="402"/>
      <c r="H304" s="402"/>
      <c r="O304" s="161"/>
    </row>
    <row r="305" spans="3:15" s="857" customFormat="1" ht="15.75">
      <c r="C305" s="69"/>
      <c r="F305" s="402"/>
      <c r="G305" s="402"/>
      <c r="H305" s="402"/>
      <c r="O305" s="161"/>
    </row>
    <row r="306" spans="3:15" s="857" customFormat="1" ht="15.75">
      <c r="C306" s="69"/>
      <c r="F306" s="402"/>
      <c r="G306" s="402"/>
      <c r="H306" s="402"/>
      <c r="O306" s="161"/>
    </row>
    <row r="307" spans="3:15" s="857" customFormat="1" ht="15.75">
      <c r="C307" s="69"/>
      <c r="F307" s="402"/>
      <c r="G307" s="402"/>
      <c r="H307" s="402"/>
      <c r="O307" s="161"/>
    </row>
    <row r="308" spans="3:15" s="857" customFormat="1" ht="15.75">
      <c r="C308" s="69"/>
      <c r="F308" s="402"/>
      <c r="G308" s="402"/>
      <c r="H308" s="402"/>
      <c r="O308" s="161"/>
    </row>
    <row r="309" spans="3:15" s="857" customFormat="1" ht="15.75">
      <c r="C309" s="69"/>
      <c r="F309" s="402"/>
      <c r="G309" s="402"/>
      <c r="H309" s="402"/>
      <c r="O309" s="161"/>
    </row>
    <row r="310" spans="3:15" s="857" customFormat="1" ht="15.75">
      <c r="C310" s="69"/>
      <c r="F310" s="402"/>
      <c r="G310" s="402"/>
      <c r="H310" s="402"/>
      <c r="O310" s="161"/>
    </row>
    <row r="311" spans="3:15" s="857" customFormat="1" ht="15.75">
      <c r="C311" s="69"/>
      <c r="F311" s="402"/>
      <c r="G311" s="402"/>
      <c r="H311" s="402"/>
      <c r="O311" s="161"/>
    </row>
    <row r="312" spans="3:15" s="857" customFormat="1" ht="15.75">
      <c r="C312" s="69"/>
      <c r="F312" s="402"/>
      <c r="G312" s="402"/>
      <c r="H312" s="402"/>
      <c r="O312" s="161"/>
    </row>
    <row r="313" spans="3:15" s="857" customFormat="1" ht="15.75">
      <c r="C313" s="69"/>
      <c r="F313" s="402"/>
      <c r="G313" s="402"/>
      <c r="H313" s="402"/>
      <c r="O313" s="161"/>
    </row>
    <row r="314" spans="3:15" s="857" customFormat="1" ht="15.75">
      <c r="C314" s="69"/>
      <c r="F314" s="402"/>
      <c r="G314" s="402"/>
      <c r="H314" s="402"/>
      <c r="O314" s="161"/>
    </row>
    <row r="315" spans="3:15" s="857" customFormat="1" ht="15.75">
      <c r="C315" s="69"/>
      <c r="F315" s="402"/>
      <c r="G315" s="402"/>
      <c r="H315" s="402"/>
      <c r="O315" s="161"/>
    </row>
    <row r="316" spans="3:15" s="857" customFormat="1" ht="15.75">
      <c r="C316" s="69"/>
      <c r="F316" s="402"/>
      <c r="G316" s="402"/>
      <c r="H316" s="402"/>
      <c r="O316" s="161"/>
    </row>
    <row r="317" spans="3:15" s="857" customFormat="1" ht="15.75">
      <c r="C317" s="69"/>
      <c r="F317" s="402"/>
      <c r="G317" s="402"/>
      <c r="H317" s="402"/>
      <c r="O317" s="161"/>
    </row>
    <row r="318" spans="3:15" s="857" customFormat="1" ht="15.75">
      <c r="C318" s="69"/>
      <c r="F318" s="402"/>
      <c r="G318" s="402"/>
      <c r="H318" s="402"/>
      <c r="O318" s="161"/>
    </row>
    <row r="319" spans="3:15" s="857" customFormat="1" ht="15.75">
      <c r="C319" s="69"/>
      <c r="F319" s="402"/>
      <c r="G319" s="402"/>
      <c r="H319" s="402"/>
      <c r="O319" s="161"/>
    </row>
    <row r="320" spans="3:15" s="857" customFormat="1" ht="15.75">
      <c r="C320" s="69"/>
      <c r="F320" s="402"/>
      <c r="G320" s="402"/>
      <c r="H320" s="402"/>
      <c r="O320" s="161"/>
    </row>
    <row r="321" spans="3:15" s="857" customFormat="1" ht="15.75">
      <c r="C321" s="69"/>
      <c r="F321" s="402"/>
      <c r="G321" s="402"/>
      <c r="H321" s="402"/>
      <c r="O321" s="161"/>
    </row>
    <row r="322" spans="3:15" s="857" customFormat="1" ht="15.75">
      <c r="C322" s="69"/>
      <c r="F322" s="402"/>
      <c r="G322" s="402"/>
      <c r="H322" s="402"/>
      <c r="O322" s="161"/>
    </row>
    <row r="323" spans="3:15" s="857" customFormat="1" ht="15.75">
      <c r="C323" s="69"/>
      <c r="F323" s="402"/>
      <c r="G323" s="402"/>
      <c r="H323" s="402"/>
      <c r="O323" s="161"/>
    </row>
    <row r="324" spans="3:15" s="857" customFormat="1" ht="15.75">
      <c r="C324" s="69"/>
      <c r="F324" s="402"/>
      <c r="G324" s="402"/>
      <c r="H324" s="402"/>
      <c r="O324" s="161"/>
    </row>
    <row r="325" spans="3:15" s="857" customFormat="1" ht="15.75">
      <c r="C325" s="69"/>
      <c r="F325" s="402"/>
      <c r="G325" s="402"/>
      <c r="H325" s="402"/>
      <c r="O325" s="161"/>
    </row>
    <row r="326" spans="3:15" s="857" customFormat="1" ht="15.75">
      <c r="C326" s="69"/>
      <c r="F326" s="402"/>
      <c r="G326" s="402"/>
      <c r="H326" s="402"/>
      <c r="O326" s="161"/>
    </row>
    <row r="327" spans="3:15" s="857" customFormat="1" ht="15.75">
      <c r="C327" s="69"/>
      <c r="F327" s="402"/>
      <c r="G327" s="402"/>
      <c r="H327" s="402"/>
      <c r="O327" s="161"/>
    </row>
    <row r="328" spans="3:15" s="857" customFormat="1" ht="15.75">
      <c r="C328" s="69"/>
      <c r="F328" s="402"/>
      <c r="G328" s="402"/>
      <c r="H328" s="402"/>
      <c r="O328" s="161"/>
    </row>
    <row r="329" spans="3:15" s="857" customFormat="1" ht="15.75">
      <c r="C329" s="69"/>
      <c r="F329" s="402"/>
      <c r="G329" s="402"/>
      <c r="H329" s="402"/>
      <c r="O329" s="161"/>
    </row>
    <row r="330" spans="3:15" s="857" customFormat="1" ht="15.75">
      <c r="C330" s="69"/>
      <c r="F330" s="402"/>
      <c r="G330" s="402"/>
      <c r="H330" s="402"/>
      <c r="O330" s="161"/>
    </row>
    <row r="331" spans="3:15" s="857" customFormat="1" ht="15.75">
      <c r="C331" s="69"/>
      <c r="F331" s="402"/>
      <c r="G331" s="402"/>
      <c r="H331" s="402"/>
      <c r="O331" s="161"/>
    </row>
    <row r="332" spans="3:15" s="857" customFormat="1" ht="15.75">
      <c r="C332" s="69"/>
      <c r="F332" s="402"/>
      <c r="G332" s="402"/>
      <c r="H332" s="402"/>
      <c r="O332" s="161"/>
    </row>
    <row r="333" spans="3:15" s="857" customFormat="1" ht="15.75">
      <c r="C333" s="69"/>
      <c r="F333" s="402"/>
      <c r="G333" s="402"/>
      <c r="H333" s="402"/>
      <c r="O333" s="161"/>
    </row>
    <row r="334" spans="3:15" s="857" customFormat="1" ht="15.75">
      <c r="C334" s="69"/>
      <c r="F334" s="402"/>
      <c r="G334" s="402"/>
      <c r="H334" s="402"/>
      <c r="O334" s="161"/>
    </row>
    <row r="335" spans="3:15" s="857" customFormat="1" ht="15.75">
      <c r="C335" s="69"/>
      <c r="F335" s="402"/>
      <c r="G335" s="402"/>
      <c r="H335" s="402"/>
      <c r="O335" s="161"/>
    </row>
    <row r="336" spans="3:15" s="857" customFormat="1" ht="15.75">
      <c r="C336" s="69"/>
      <c r="F336" s="402"/>
      <c r="G336" s="402"/>
      <c r="H336" s="402"/>
      <c r="O336" s="161"/>
    </row>
    <row r="337" spans="3:15" s="857" customFormat="1" ht="15.75">
      <c r="C337" s="69"/>
      <c r="F337" s="402"/>
      <c r="G337" s="402"/>
      <c r="H337" s="402"/>
      <c r="O337" s="161"/>
    </row>
    <row r="338" spans="3:15" s="857" customFormat="1" ht="15.75">
      <c r="C338" s="69"/>
      <c r="F338" s="402"/>
      <c r="G338" s="402"/>
      <c r="H338" s="402"/>
      <c r="O338" s="161"/>
    </row>
    <row r="339" spans="3:15" s="857" customFormat="1" ht="15.75">
      <c r="C339" s="69"/>
      <c r="F339" s="402"/>
      <c r="G339" s="402"/>
      <c r="H339" s="402"/>
      <c r="O339" s="161"/>
    </row>
    <row r="340" spans="3:15" s="857" customFormat="1" ht="15.75">
      <c r="C340" s="69"/>
      <c r="F340" s="402"/>
      <c r="G340" s="402"/>
      <c r="H340" s="402"/>
      <c r="O340" s="161"/>
    </row>
    <row r="341" spans="3:15" s="857" customFormat="1" ht="15.75">
      <c r="C341" s="69"/>
      <c r="F341" s="402"/>
      <c r="G341" s="402"/>
      <c r="H341" s="402"/>
      <c r="O341" s="161"/>
    </row>
    <row r="342" spans="3:15" s="857" customFormat="1" ht="15.75">
      <c r="C342" s="69"/>
      <c r="F342" s="402"/>
      <c r="G342" s="402"/>
      <c r="H342" s="402"/>
      <c r="O342" s="161"/>
    </row>
    <row r="343" spans="3:15" s="857" customFormat="1" ht="15.75">
      <c r="C343" s="69"/>
      <c r="F343" s="402"/>
      <c r="G343" s="402"/>
      <c r="H343" s="402"/>
      <c r="O343" s="161"/>
    </row>
    <row r="344" spans="3:15" s="857" customFormat="1" ht="15.75">
      <c r="C344" s="69"/>
      <c r="F344" s="402"/>
      <c r="G344" s="402"/>
      <c r="H344" s="402"/>
      <c r="O344" s="161"/>
    </row>
    <row r="345" spans="3:15" s="857" customFormat="1" ht="15.75">
      <c r="C345" s="69"/>
      <c r="F345" s="402"/>
      <c r="G345" s="402"/>
      <c r="H345" s="402"/>
      <c r="O345" s="161"/>
    </row>
    <row r="346" spans="3:15" s="857" customFormat="1" ht="15.75">
      <c r="C346" s="69"/>
      <c r="F346" s="402"/>
      <c r="G346" s="402"/>
      <c r="H346" s="402"/>
      <c r="O346" s="161"/>
    </row>
    <row r="347" spans="3:15" s="857" customFormat="1" ht="15.75">
      <c r="C347" s="69"/>
      <c r="F347" s="402"/>
      <c r="G347" s="402"/>
      <c r="H347" s="402"/>
      <c r="O347" s="161"/>
    </row>
    <row r="348" spans="3:15" s="857" customFormat="1" ht="15.75">
      <c r="C348" s="69"/>
      <c r="F348" s="402"/>
      <c r="G348" s="402"/>
      <c r="H348" s="402"/>
      <c r="O348" s="161"/>
    </row>
    <row r="349" spans="3:15" s="857" customFormat="1" ht="15.75">
      <c r="C349" s="69"/>
      <c r="F349" s="402"/>
      <c r="G349" s="402"/>
      <c r="H349" s="402"/>
      <c r="O349" s="161"/>
    </row>
    <row r="350" spans="3:15" s="857" customFormat="1" ht="15.75">
      <c r="C350" s="69"/>
      <c r="F350" s="402"/>
      <c r="G350" s="402"/>
      <c r="H350" s="402"/>
      <c r="O350" s="161"/>
    </row>
    <row r="351" spans="3:15" s="857" customFormat="1" ht="15.75">
      <c r="C351" s="69"/>
      <c r="F351" s="402"/>
      <c r="G351" s="402"/>
      <c r="H351" s="402"/>
      <c r="O351" s="161"/>
    </row>
    <row r="352" spans="3:15" s="857" customFormat="1" ht="15.75">
      <c r="C352" s="69"/>
      <c r="F352" s="402"/>
      <c r="G352" s="402"/>
      <c r="H352" s="402"/>
      <c r="O352" s="161"/>
    </row>
    <row r="353" spans="3:15" s="857" customFormat="1" ht="15.75">
      <c r="C353" s="69"/>
      <c r="F353" s="402"/>
      <c r="G353" s="402"/>
      <c r="H353" s="402"/>
      <c r="O353" s="161"/>
    </row>
    <row r="354" spans="3:15" s="857" customFormat="1" ht="15.75">
      <c r="C354" s="69"/>
      <c r="F354" s="402"/>
      <c r="G354" s="402"/>
      <c r="H354" s="402"/>
      <c r="O354" s="161"/>
    </row>
    <row r="355" spans="3:15" s="857" customFormat="1" ht="15.75">
      <c r="C355" s="69"/>
      <c r="F355" s="402"/>
      <c r="G355" s="402"/>
      <c r="H355" s="402"/>
      <c r="O355" s="161"/>
    </row>
    <row r="356" spans="3:15" s="857" customFormat="1" ht="15.75">
      <c r="C356" s="69"/>
      <c r="F356" s="402"/>
      <c r="G356" s="402"/>
      <c r="H356" s="402"/>
      <c r="O356" s="161"/>
    </row>
    <row r="357" spans="3:15" s="857" customFormat="1" ht="15.75">
      <c r="C357" s="69"/>
      <c r="F357" s="402"/>
      <c r="G357" s="402"/>
      <c r="H357" s="402"/>
      <c r="O357" s="161"/>
    </row>
    <row r="358" spans="3:15" s="857" customFormat="1" ht="15.75">
      <c r="C358" s="69"/>
      <c r="F358" s="402"/>
      <c r="G358" s="402"/>
      <c r="H358" s="402"/>
      <c r="O358" s="161"/>
    </row>
    <row r="359" spans="3:15" s="857" customFormat="1" ht="15.75">
      <c r="C359" s="69"/>
      <c r="F359" s="402"/>
      <c r="G359" s="402"/>
      <c r="H359" s="402"/>
      <c r="O359" s="161"/>
    </row>
    <row r="360" spans="3:15" s="857" customFormat="1" ht="15.75">
      <c r="C360" s="69"/>
      <c r="F360" s="402"/>
      <c r="G360" s="402"/>
      <c r="H360" s="402"/>
      <c r="O360" s="161"/>
    </row>
    <row r="361" spans="3:15" s="857" customFormat="1" ht="15.75">
      <c r="C361" s="69"/>
      <c r="F361" s="402"/>
      <c r="G361" s="402"/>
      <c r="H361" s="402"/>
      <c r="O361" s="161"/>
    </row>
    <row r="362" spans="3:15" s="857" customFormat="1" ht="15.75">
      <c r="C362" s="69"/>
      <c r="F362" s="402"/>
      <c r="G362" s="402"/>
      <c r="H362" s="402"/>
      <c r="O362" s="161"/>
    </row>
    <row r="363" spans="3:15" s="857" customFormat="1" ht="15.75">
      <c r="C363" s="69"/>
      <c r="F363" s="402"/>
      <c r="G363" s="402"/>
      <c r="H363" s="402"/>
      <c r="O363" s="161"/>
    </row>
    <row r="364" spans="3:15" s="857" customFormat="1" ht="15.75">
      <c r="C364" s="69"/>
      <c r="F364" s="402"/>
      <c r="G364" s="402"/>
      <c r="H364" s="402"/>
      <c r="O364" s="161"/>
    </row>
    <row r="365" spans="3:15" s="857" customFormat="1" ht="15.75">
      <c r="C365" s="69"/>
      <c r="F365" s="402"/>
      <c r="G365" s="402"/>
      <c r="H365" s="402"/>
      <c r="O365" s="161"/>
    </row>
    <row r="366" spans="3:15" s="857" customFormat="1" ht="15.75">
      <c r="C366" s="69"/>
      <c r="F366" s="402"/>
      <c r="G366" s="402"/>
      <c r="H366" s="402"/>
      <c r="O366" s="161"/>
    </row>
    <row r="367" spans="3:15" s="857" customFormat="1" ht="15.75">
      <c r="C367" s="69"/>
      <c r="F367" s="402"/>
      <c r="G367" s="402"/>
      <c r="H367" s="402"/>
      <c r="O367" s="161"/>
    </row>
    <row r="368" spans="3:15" s="857" customFormat="1" ht="15.75">
      <c r="C368" s="69"/>
      <c r="F368" s="402"/>
      <c r="G368" s="402"/>
      <c r="H368" s="402"/>
      <c r="O368" s="161"/>
    </row>
    <row r="369" spans="3:15" s="857" customFormat="1" ht="15.75">
      <c r="C369" s="69"/>
      <c r="F369" s="402"/>
      <c r="G369" s="402"/>
      <c r="H369" s="402"/>
      <c r="O369" s="161"/>
    </row>
    <row r="370" spans="3:15" s="857" customFormat="1" ht="15.75">
      <c r="C370" s="69"/>
      <c r="F370" s="402"/>
      <c r="G370" s="402"/>
      <c r="H370" s="402"/>
      <c r="O370" s="161"/>
    </row>
    <row r="371" spans="3:15" s="857" customFormat="1" ht="15.75">
      <c r="C371" s="69"/>
      <c r="F371" s="402"/>
      <c r="G371" s="402"/>
      <c r="H371" s="402"/>
      <c r="O371" s="161"/>
    </row>
    <row r="372" spans="3:15" s="857" customFormat="1" ht="15.75">
      <c r="C372" s="69"/>
      <c r="F372" s="402"/>
      <c r="G372" s="402"/>
      <c r="H372" s="402"/>
      <c r="O372" s="161"/>
    </row>
    <row r="373" spans="3:15" s="857" customFormat="1" ht="15.75">
      <c r="C373" s="69"/>
      <c r="F373" s="402"/>
      <c r="G373" s="402"/>
      <c r="H373" s="402"/>
      <c r="O373" s="161"/>
    </row>
    <row r="374" spans="3:15" s="857" customFormat="1" ht="15.75">
      <c r="C374" s="69"/>
      <c r="F374" s="402"/>
      <c r="G374" s="402"/>
      <c r="H374" s="402"/>
      <c r="O374" s="161"/>
    </row>
    <row r="375" spans="3:15" s="857" customFormat="1" ht="15.75">
      <c r="C375" s="69"/>
      <c r="F375" s="402"/>
      <c r="G375" s="402"/>
      <c r="H375" s="402"/>
      <c r="O375" s="161"/>
    </row>
    <row r="376" spans="3:15" s="857" customFormat="1" ht="15.75">
      <c r="C376" s="69"/>
      <c r="F376" s="402"/>
      <c r="G376" s="402"/>
      <c r="H376" s="402"/>
      <c r="O376" s="161"/>
    </row>
    <row r="377" spans="3:15" s="857" customFormat="1" ht="15.75">
      <c r="C377" s="69"/>
      <c r="F377" s="402"/>
      <c r="G377" s="402"/>
      <c r="H377" s="402"/>
      <c r="O377" s="161"/>
    </row>
    <row r="378" spans="3:15" s="857" customFormat="1" ht="15.75">
      <c r="C378" s="69"/>
      <c r="F378" s="402"/>
      <c r="G378" s="402"/>
      <c r="H378" s="402"/>
      <c r="O378" s="161"/>
    </row>
    <row r="379" spans="3:15" s="857" customFormat="1" ht="15.75">
      <c r="C379" s="69"/>
      <c r="F379" s="402"/>
      <c r="G379" s="402"/>
      <c r="H379" s="402"/>
      <c r="O379" s="161"/>
    </row>
    <row r="380" spans="3:15" s="857" customFormat="1" ht="15.75">
      <c r="C380" s="69"/>
      <c r="F380" s="402"/>
      <c r="G380" s="402"/>
      <c r="H380" s="402"/>
      <c r="O380" s="161"/>
    </row>
    <row r="381" spans="3:15" s="857" customFormat="1" ht="15.75">
      <c r="C381" s="69"/>
      <c r="F381" s="402"/>
      <c r="G381" s="402"/>
      <c r="H381" s="402"/>
      <c r="O381" s="161"/>
    </row>
    <row r="382" spans="3:15" s="857" customFormat="1" ht="15.75">
      <c r="C382" s="69"/>
      <c r="F382" s="402"/>
      <c r="G382" s="402"/>
      <c r="H382" s="402"/>
      <c r="O382" s="161"/>
    </row>
    <row r="383" spans="3:15" s="857" customFormat="1" ht="15.75">
      <c r="C383" s="69"/>
      <c r="F383" s="402"/>
      <c r="G383" s="402"/>
      <c r="H383" s="402"/>
      <c r="O383" s="161"/>
    </row>
    <row r="384" spans="3:15" s="857" customFormat="1" ht="15.75">
      <c r="C384" s="69"/>
      <c r="F384" s="402"/>
      <c r="G384" s="402"/>
      <c r="H384" s="402"/>
      <c r="O384" s="161"/>
    </row>
    <row r="385" spans="3:15" s="857" customFormat="1" ht="15.75">
      <c r="C385" s="69"/>
      <c r="F385" s="402"/>
      <c r="G385" s="402"/>
      <c r="H385" s="402"/>
      <c r="O385" s="161"/>
    </row>
    <row r="386" spans="3:15" s="857" customFormat="1" ht="15.75">
      <c r="C386" s="69"/>
      <c r="F386" s="402"/>
      <c r="G386" s="402"/>
      <c r="H386" s="402"/>
      <c r="O386" s="161"/>
    </row>
    <row r="387" spans="3:15" s="857" customFormat="1" ht="15.75">
      <c r="C387" s="69"/>
      <c r="F387" s="402"/>
      <c r="G387" s="402"/>
      <c r="H387" s="402"/>
      <c r="O387" s="161"/>
    </row>
    <row r="388" spans="3:15" s="857" customFormat="1" ht="15.75">
      <c r="C388" s="69"/>
      <c r="F388" s="402"/>
      <c r="G388" s="402"/>
      <c r="H388" s="402"/>
      <c r="O388" s="161"/>
    </row>
    <row r="389" spans="3:15" s="857" customFormat="1" ht="15.75">
      <c r="C389" s="69"/>
      <c r="F389" s="402"/>
      <c r="G389" s="402"/>
      <c r="H389" s="402"/>
      <c r="O389" s="161"/>
    </row>
    <row r="390" spans="3:15" s="857" customFormat="1" ht="15.75">
      <c r="C390" s="69"/>
      <c r="F390" s="402"/>
      <c r="G390" s="402"/>
      <c r="H390" s="402"/>
      <c r="O390" s="161"/>
    </row>
    <row r="391" spans="3:15" s="857" customFormat="1" ht="15.75">
      <c r="C391" s="69"/>
      <c r="F391" s="402"/>
      <c r="G391" s="402"/>
      <c r="H391" s="402"/>
      <c r="O391" s="161"/>
    </row>
    <row r="392" spans="3:15" s="857" customFormat="1" ht="15.75">
      <c r="C392" s="69"/>
      <c r="F392" s="402"/>
      <c r="G392" s="402"/>
      <c r="H392" s="402"/>
      <c r="O392" s="161"/>
    </row>
    <row r="393" spans="3:15" s="857" customFormat="1" ht="15.75">
      <c r="C393" s="69"/>
      <c r="F393" s="402"/>
      <c r="G393" s="402"/>
      <c r="H393" s="402"/>
      <c r="O393" s="161"/>
    </row>
    <row r="394" spans="3:15" s="857" customFormat="1" ht="15.75">
      <c r="C394" s="69"/>
      <c r="F394" s="402"/>
      <c r="G394" s="402"/>
      <c r="H394" s="402"/>
      <c r="O394" s="161"/>
    </row>
    <row r="395" spans="3:15" s="857" customFormat="1" ht="15.75">
      <c r="C395" s="69"/>
      <c r="F395" s="402"/>
      <c r="G395" s="402"/>
      <c r="H395" s="402"/>
      <c r="O395" s="161"/>
    </row>
    <row r="396" spans="3:15" s="857" customFormat="1" ht="15.75">
      <c r="C396" s="69"/>
      <c r="F396" s="402"/>
      <c r="G396" s="402"/>
      <c r="H396" s="402"/>
      <c r="O396" s="161"/>
    </row>
    <row r="397" spans="3:15" s="857" customFormat="1" ht="15.75">
      <c r="C397" s="69"/>
      <c r="F397" s="402"/>
      <c r="G397" s="402"/>
      <c r="H397" s="402"/>
      <c r="O397" s="161"/>
    </row>
    <row r="398" spans="3:15" s="857" customFormat="1" ht="15.75">
      <c r="C398" s="69"/>
      <c r="F398" s="402"/>
      <c r="G398" s="402"/>
      <c r="H398" s="402"/>
      <c r="O398" s="161"/>
    </row>
    <row r="399" spans="3:15" s="857" customFormat="1" ht="15.75">
      <c r="C399" s="69"/>
      <c r="F399" s="402"/>
      <c r="G399" s="402"/>
      <c r="H399" s="402"/>
      <c r="O399" s="161"/>
    </row>
    <row r="400" spans="3:15" s="857" customFormat="1" ht="15.75">
      <c r="C400" s="69"/>
      <c r="F400" s="402"/>
      <c r="G400" s="402"/>
      <c r="H400" s="402"/>
      <c r="O400" s="161"/>
    </row>
    <row r="401" spans="3:15" s="857" customFormat="1" ht="15.75">
      <c r="C401" s="69"/>
      <c r="F401" s="402"/>
      <c r="G401" s="402"/>
      <c r="H401" s="402"/>
      <c r="O401" s="161"/>
    </row>
    <row r="402" spans="3:15" s="857" customFormat="1" ht="15.75">
      <c r="C402" s="69"/>
      <c r="F402" s="402"/>
      <c r="G402" s="402"/>
      <c r="H402" s="402"/>
      <c r="O402" s="161"/>
    </row>
    <row r="403" spans="3:15" s="857" customFormat="1" ht="15.75">
      <c r="C403" s="69"/>
      <c r="F403" s="402"/>
      <c r="G403" s="402"/>
      <c r="H403" s="402"/>
      <c r="O403" s="161"/>
    </row>
    <row r="404" spans="3:15" s="857" customFormat="1" ht="15.75">
      <c r="C404" s="69"/>
      <c r="F404" s="402"/>
      <c r="G404" s="402"/>
      <c r="H404" s="402"/>
      <c r="O404" s="161"/>
    </row>
    <row r="405" spans="3:15" s="857" customFormat="1" ht="15.75">
      <c r="C405" s="69"/>
      <c r="F405" s="402"/>
      <c r="G405" s="402"/>
      <c r="H405" s="402"/>
      <c r="O405" s="161"/>
    </row>
    <row r="406" spans="3:15" s="857" customFormat="1" ht="15.75">
      <c r="C406" s="69"/>
      <c r="F406" s="402"/>
      <c r="G406" s="402"/>
      <c r="H406" s="402"/>
      <c r="O406" s="161"/>
    </row>
    <row r="407" spans="3:15" s="857" customFormat="1" ht="15.75">
      <c r="C407" s="69"/>
      <c r="F407" s="402"/>
      <c r="G407" s="402"/>
      <c r="H407" s="402"/>
      <c r="O407" s="161"/>
    </row>
    <row r="408" spans="3:15" s="857" customFormat="1" ht="15.75">
      <c r="C408" s="69"/>
      <c r="F408" s="402"/>
      <c r="G408" s="402"/>
      <c r="H408" s="402"/>
      <c r="O408" s="161"/>
    </row>
    <row r="409" spans="3:15" s="857" customFormat="1" ht="15.75">
      <c r="C409" s="69"/>
      <c r="F409" s="402"/>
      <c r="G409" s="402"/>
      <c r="H409" s="402"/>
      <c r="O409" s="161"/>
    </row>
    <row r="410" spans="3:15" s="857" customFormat="1" ht="15.75">
      <c r="C410" s="69"/>
      <c r="F410" s="402"/>
      <c r="G410" s="402"/>
      <c r="H410" s="402"/>
      <c r="O410" s="161"/>
    </row>
    <row r="411" spans="3:15" s="857" customFormat="1" ht="15.75">
      <c r="C411" s="69"/>
      <c r="F411" s="402"/>
      <c r="G411" s="402"/>
      <c r="H411" s="402"/>
      <c r="O411" s="161"/>
    </row>
    <row r="412" spans="3:15" s="857" customFormat="1" ht="15.75">
      <c r="C412" s="69"/>
      <c r="F412" s="402"/>
      <c r="G412" s="402"/>
      <c r="H412" s="402"/>
      <c r="O412" s="161"/>
    </row>
    <row r="413" spans="3:15" s="857" customFormat="1" ht="15.75">
      <c r="C413" s="69"/>
      <c r="F413" s="402"/>
      <c r="G413" s="402"/>
      <c r="H413" s="402"/>
      <c r="O413" s="161"/>
    </row>
    <row r="414" spans="3:15" s="857" customFormat="1" ht="15.75">
      <c r="C414" s="69"/>
      <c r="F414" s="402"/>
      <c r="G414" s="402"/>
      <c r="H414" s="402"/>
      <c r="O414" s="161"/>
    </row>
    <row r="415" spans="3:15" s="857" customFormat="1" ht="15.75">
      <c r="C415" s="69"/>
      <c r="F415" s="402"/>
      <c r="G415" s="402"/>
      <c r="H415" s="402"/>
      <c r="O415" s="161"/>
    </row>
    <row r="416" spans="3:15" s="857" customFormat="1" ht="15.75">
      <c r="C416" s="69"/>
      <c r="F416" s="402"/>
      <c r="G416" s="402"/>
      <c r="H416" s="402"/>
      <c r="O416" s="161"/>
    </row>
    <row r="417" spans="3:15" s="857" customFormat="1" ht="15.75">
      <c r="C417" s="69"/>
      <c r="F417" s="402"/>
      <c r="G417" s="402"/>
      <c r="H417" s="402"/>
      <c r="O417" s="161"/>
    </row>
    <row r="418" spans="3:15" s="857" customFormat="1" ht="15.75">
      <c r="C418" s="69"/>
      <c r="F418" s="402"/>
      <c r="G418" s="402"/>
      <c r="H418" s="402"/>
      <c r="O418" s="161"/>
    </row>
    <row r="419" spans="3:15" s="857" customFormat="1" ht="15.75">
      <c r="C419" s="69"/>
      <c r="F419" s="402"/>
      <c r="G419" s="402"/>
      <c r="H419" s="402"/>
      <c r="O419" s="161"/>
    </row>
    <row r="420" spans="3:15" s="857" customFormat="1" ht="15.75">
      <c r="C420" s="69"/>
      <c r="F420" s="402"/>
      <c r="G420" s="402"/>
      <c r="H420" s="402"/>
      <c r="O420" s="161"/>
    </row>
    <row r="421" spans="3:15" s="857" customFormat="1" ht="15.75">
      <c r="C421" s="69"/>
      <c r="F421" s="402"/>
      <c r="G421" s="402"/>
      <c r="H421" s="402"/>
      <c r="O421" s="161"/>
    </row>
    <row r="422" spans="3:15" s="857" customFormat="1" ht="15.75">
      <c r="C422" s="69"/>
      <c r="F422" s="402"/>
      <c r="G422" s="402"/>
      <c r="H422" s="402"/>
      <c r="O422" s="161"/>
    </row>
    <row r="423" spans="3:15" s="857" customFormat="1" ht="15.75">
      <c r="C423" s="69"/>
      <c r="F423" s="402"/>
      <c r="G423" s="402"/>
      <c r="H423" s="402"/>
      <c r="O423" s="161"/>
    </row>
    <row r="424" spans="3:15" s="857" customFormat="1" ht="15.75">
      <c r="C424" s="69"/>
      <c r="F424" s="402"/>
      <c r="G424" s="402"/>
      <c r="H424" s="402"/>
      <c r="O424" s="161"/>
    </row>
    <row r="425" spans="3:15" s="857" customFormat="1" ht="15.75">
      <c r="C425" s="69"/>
      <c r="F425" s="402"/>
      <c r="G425" s="402"/>
      <c r="H425" s="402"/>
      <c r="O425" s="161"/>
    </row>
    <row r="426" spans="3:15" s="857" customFormat="1" ht="15.75">
      <c r="C426" s="69"/>
      <c r="F426" s="402"/>
      <c r="G426" s="402"/>
      <c r="H426" s="402"/>
      <c r="O426" s="161"/>
    </row>
    <row r="427" spans="3:15" s="857" customFormat="1" ht="15.75">
      <c r="C427" s="69"/>
      <c r="F427" s="402"/>
      <c r="G427" s="402"/>
      <c r="H427" s="402"/>
      <c r="O427" s="161"/>
    </row>
    <row r="428" spans="3:15" s="857" customFormat="1" ht="15.75">
      <c r="C428" s="69"/>
      <c r="F428" s="402"/>
      <c r="G428" s="402"/>
      <c r="H428" s="402"/>
      <c r="O428" s="161"/>
    </row>
    <row r="429" spans="3:15" s="857" customFormat="1" ht="15.75">
      <c r="C429" s="69"/>
      <c r="F429" s="402"/>
      <c r="G429" s="402"/>
      <c r="H429" s="402"/>
      <c r="O429" s="161"/>
    </row>
    <row r="430" spans="3:15" s="857" customFormat="1" ht="15.75">
      <c r="C430" s="69"/>
      <c r="F430" s="402"/>
      <c r="G430" s="402"/>
      <c r="H430" s="402"/>
      <c r="O430" s="161"/>
    </row>
    <row r="431" spans="3:15" s="857" customFormat="1" ht="15.75">
      <c r="C431" s="69"/>
      <c r="F431" s="402"/>
      <c r="G431" s="402"/>
      <c r="H431" s="402"/>
      <c r="O431" s="161"/>
    </row>
    <row r="432" spans="3:15" s="857" customFormat="1" ht="15.75">
      <c r="C432" s="69"/>
      <c r="F432" s="402"/>
      <c r="G432" s="402"/>
      <c r="H432" s="402"/>
      <c r="O432" s="161"/>
    </row>
    <row r="433" spans="3:15" s="857" customFormat="1" ht="15.75">
      <c r="C433" s="69"/>
      <c r="F433" s="402"/>
      <c r="G433" s="402"/>
      <c r="H433" s="402"/>
      <c r="O433" s="161"/>
    </row>
    <row r="434" spans="3:15" s="857" customFormat="1" ht="15.75">
      <c r="C434" s="69"/>
      <c r="F434" s="402"/>
      <c r="G434" s="402"/>
      <c r="H434" s="402"/>
      <c r="O434" s="161"/>
    </row>
    <row r="435" spans="3:15" s="857" customFormat="1" ht="15.75">
      <c r="C435" s="69"/>
      <c r="F435" s="402"/>
      <c r="G435" s="402"/>
      <c r="H435" s="402"/>
      <c r="O435" s="161"/>
    </row>
    <row r="436" spans="3:15" s="857" customFormat="1" ht="15.75">
      <c r="C436" s="69"/>
      <c r="F436" s="402"/>
      <c r="G436" s="402"/>
      <c r="H436" s="402"/>
      <c r="O436" s="161"/>
    </row>
    <row r="437" spans="3:15" s="857" customFormat="1" ht="15.75">
      <c r="C437" s="69"/>
      <c r="F437" s="402"/>
      <c r="G437" s="402"/>
      <c r="H437" s="402"/>
      <c r="O437" s="161"/>
    </row>
    <row r="438" spans="3:15" s="857" customFormat="1" ht="15.75">
      <c r="C438" s="69"/>
      <c r="F438" s="402"/>
      <c r="G438" s="402"/>
      <c r="H438" s="402"/>
      <c r="O438" s="161"/>
    </row>
    <row r="439" spans="3:15" s="857" customFormat="1" ht="15.75">
      <c r="C439" s="69"/>
      <c r="F439" s="402"/>
      <c r="G439" s="402"/>
      <c r="H439" s="402"/>
      <c r="O439" s="161"/>
    </row>
    <row r="440" spans="3:15" s="857" customFormat="1" ht="15.75">
      <c r="C440" s="69"/>
      <c r="F440" s="402"/>
      <c r="G440" s="402"/>
      <c r="H440" s="402"/>
      <c r="O440" s="161"/>
    </row>
    <row r="441" spans="3:15" s="857" customFormat="1" ht="15.75">
      <c r="C441" s="69"/>
      <c r="F441" s="402"/>
      <c r="G441" s="402"/>
      <c r="H441" s="402"/>
      <c r="O441" s="161"/>
    </row>
    <row r="442" spans="3:15" s="857" customFormat="1" ht="15.75">
      <c r="C442" s="69"/>
      <c r="F442" s="402"/>
      <c r="G442" s="402"/>
      <c r="H442" s="402"/>
      <c r="O442" s="161"/>
    </row>
    <row r="443" spans="3:15" s="857" customFormat="1" ht="15.75">
      <c r="C443" s="69"/>
      <c r="F443" s="402"/>
      <c r="G443" s="402"/>
      <c r="H443" s="402"/>
      <c r="O443" s="161"/>
    </row>
    <row r="444" spans="3:15" s="857" customFormat="1" ht="15.75">
      <c r="C444" s="69"/>
      <c r="F444" s="402"/>
      <c r="G444" s="402"/>
      <c r="H444" s="402"/>
      <c r="O444" s="161"/>
    </row>
    <row r="445" spans="3:15" s="857" customFormat="1" ht="15.75">
      <c r="C445" s="69"/>
      <c r="F445" s="402"/>
      <c r="G445" s="402"/>
      <c r="H445" s="402"/>
      <c r="O445" s="161"/>
    </row>
    <row r="446" spans="3:15" s="857" customFormat="1" ht="15.75">
      <c r="C446" s="69"/>
      <c r="F446" s="402"/>
      <c r="G446" s="402"/>
      <c r="H446" s="402"/>
      <c r="O446" s="161"/>
    </row>
    <row r="447" spans="3:15" s="857" customFormat="1" ht="15.75">
      <c r="C447" s="69"/>
      <c r="F447" s="402"/>
      <c r="G447" s="402"/>
      <c r="H447" s="402"/>
      <c r="O447" s="161"/>
    </row>
    <row r="448" spans="3:15" s="857" customFormat="1" ht="15.75">
      <c r="C448" s="69"/>
      <c r="F448" s="402"/>
      <c r="G448" s="402"/>
      <c r="H448" s="402"/>
      <c r="O448" s="161"/>
    </row>
    <row r="449" spans="3:15" s="857" customFormat="1" ht="15.75">
      <c r="C449" s="69"/>
      <c r="F449" s="402"/>
      <c r="G449" s="402"/>
      <c r="H449" s="402"/>
      <c r="O449" s="161"/>
    </row>
    <row r="450" spans="3:15" s="857" customFormat="1" ht="15.75">
      <c r="C450" s="69"/>
      <c r="F450" s="402"/>
      <c r="G450" s="402"/>
      <c r="H450" s="402"/>
      <c r="O450" s="161"/>
    </row>
    <row r="451" spans="3:15" s="857" customFormat="1" ht="15.75">
      <c r="C451" s="69"/>
      <c r="F451" s="402"/>
      <c r="G451" s="402"/>
      <c r="H451" s="402"/>
      <c r="O451" s="161"/>
    </row>
    <row r="452" spans="3:15" s="857" customFormat="1" ht="15.75">
      <c r="C452" s="69"/>
      <c r="F452" s="402"/>
      <c r="G452" s="402"/>
      <c r="H452" s="402"/>
      <c r="O452" s="161"/>
    </row>
    <row r="453" spans="3:15" s="857" customFormat="1" ht="15.75">
      <c r="C453" s="69"/>
      <c r="F453" s="402"/>
      <c r="G453" s="402"/>
      <c r="H453" s="402"/>
      <c r="O453" s="161"/>
    </row>
    <row r="454" spans="3:15" s="857" customFormat="1" ht="15.75">
      <c r="C454" s="69"/>
      <c r="F454" s="402"/>
      <c r="G454" s="402"/>
      <c r="H454" s="402"/>
      <c r="O454" s="161"/>
    </row>
    <row r="455" spans="3:15" s="857" customFormat="1" ht="15.75">
      <c r="C455" s="69"/>
      <c r="F455" s="402"/>
      <c r="G455" s="402"/>
      <c r="H455" s="402"/>
      <c r="O455" s="161"/>
    </row>
    <row r="456" spans="3:15" s="857" customFormat="1" ht="15.75">
      <c r="C456" s="69"/>
      <c r="F456" s="402"/>
      <c r="G456" s="402"/>
      <c r="H456" s="402"/>
      <c r="O456" s="161"/>
    </row>
    <row r="457" spans="3:15" s="857" customFormat="1" ht="15.75">
      <c r="C457" s="69"/>
      <c r="F457" s="402"/>
      <c r="G457" s="402"/>
      <c r="H457" s="402"/>
      <c r="O457" s="161"/>
    </row>
    <row r="458" spans="3:15" s="857" customFormat="1" ht="15.75">
      <c r="C458" s="69"/>
      <c r="F458" s="402"/>
      <c r="G458" s="402"/>
      <c r="H458" s="402"/>
      <c r="O458" s="161"/>
    </row>
    <row r="459" spans="3:15" s="857" customFormat="1" ht="15.75">
      <c r="C459" s="69"/>
      <c r="F459" s="402"/>
      <c r="G459" s="402"/>
      <c r="H459" s="402"/>
      <c r="O459" s="161"/>
    </row>
    <row r="460" spans="3:15" s="857" customFormat="1" ht="15.75">
      <c r="C460" s="69"/>
      <c r="F460" s="402"/>
      <c r="G460" s="402"/>
      <c r="H460" s="402"/>
      <c r="O460" s="161"/>
    </row>
    <row r="461" spans="3:15" s="857" customFormat="1" ht="15.75">
      <c r="C461" s="69"/>
      <c r="F461" s="402"/>
      <c r="G461" s="402"/>
      <c r="H461" s="402"/>
      <c r="O461" s="161"/>
    </row>
    <row r="462" spans="3:15" s="857" customFormat="1" ht="15.75">
      <c r="C462" s="69"/>
      <c r="F462" s="402"/>
      <c r="G462" s="402"/>
      <c r="H462" s="402"/>
      <c r="O462" s="161"/>
    </row>
    <row r="463" spans="3:15" s="857" customFormat="1" ht="15.75">
      <c r="C463" s="69"/>
      <c r="F463" s="402"/>
      <c r="G463" s="402"/>
      <c r="H463" s="402"/>
      <c r="O463" s="161"/>
    </row>
    <row r="464" spans="3:15" s="857" customFormat="1" ht="15.75">
      <c r="C464" s="69"/>
      <c r="F464" s="402"/>
      <c r="G464" s="402"/>
      <c r="H464" s="402"/>
      <c r="O464" s="161"/>
    </row>
    <row r="465" spans="3:15" s="857" customFormat="1" ht="15.75">
      <c r="C465" s="69"/>
      <c r="F465" s="402"/>
      <c r="G465" s="402"/>
      <c r="H465" s="402"/>
      <c r="O465" s="161"/>
    </row>
    <row r="466" spans="3:15" s="857" customFormat="1" ht="15.75">
      <c r="C466" s="69"/>
      <c r="F466" s="402"/>
      <c r="G466" s="402"/>
      <c r="H466" s="402"/>
      <c r="O466" s="161"/>
    </row>
    <row r="467" spans="3:15" s="857" customFormat="1" ht="15.75">
      <c r="C467" s="69"/>
      <c r="F467" s="402"/>
      <c r="G467" s="402"/>
      <c r="H467" s="402"/>
      <c r="O467" s="161"/>
    </row>
    <row r="468" spans="3:15" s="857" customFormat="1" ht="15.75">
      <c r="C468" s="69"/>
      <c r="F468" s="402"/>
      <c r="G468" s="402"/>
      <c r="H468" s="402"/>
      <c r="O468" s="161"/>
    </row>
    <row r="469" spans="3:15" s="857" customFormat="1" ht="15.75">
      <c r="C469" s="69"/>
      <c r="F469" s="402"/>
      <c r="G469" s="402"/>
      <c r="H469" s="402"/>
      <c r="O469" s="161"/>
    </row>
    <row r="470" spans="3:15" s="857" customFormat="1" ht="15.75">
      <c r="C470" s="69"/>
      <c r="F470" s="402"/>
      <c r="G470" s="402"/>
      <c r="H470" s="402"/>
      <c r="O470" s="161"/>
    </row>
    <row r="471" spans="3:15" s="857" customFormat="1" ht="15.75">
      <c r="C471" s="69"/>
      <c r="F471" s="402"/>
      <c r="G471" s="402"/>
      <c r="H471" s="402"/>
      <c r="O471" s="161"/>
    </row>
    <row r="472" spans="3:15" s="857" customFormat="1" ht="15.75">
      <c r="C472" s="69"/>
      <c r="F472" s="402"/>
      <c r="G472" s="402"/>
      <c r="H472" s="402"/>
      <c r="O472" s="161"/>
    </row>
    <row r="473" spans="3:15" s="857" customFormat="1" ht="15.75">
      <c r="C473" s="69"/>
      <c r="F473" s="402"/>
      <c r="G473" s="402"/>
      <c r="H473" s="402"/>
      <c r="O473" s="161"/>
    </row>
    <row r="474" spans="3:15" s="857" customFormat="1" ht="15.75">
      <c r="C474" s="69"/>
      <c r="F474" s="402"/>
      <c r="G474" s="402"/>
      <c r="H474" s="402"/>
      <c r="O474" s="161"/>
    </row>
    <row r="475" spans="3:15" s="857" customFormat="1" ht="15.75">
      <c r="C475" s="69"/>
      <c r="F475" s="402"/>
      <c r="G475" s="402"/>
      <c r="H475" s="402"/>
      <c r="O475" s="161"/>
    </row>
    <row r="476" spans="3:15" s="857" customFormat="1" ht="15.75">
      <c r="C476" s="69"/>
      <c r="F476" s="402"/>
      <c r="G476" s="402"/>
      <c r="H476" s="402"/>
      <c r="O476" s="161"/>
    </row>
    <row r="477" spans="3:15" s="857" customFormat="1" ht="15.75">
      <c r="C477" s="69"/>
      <c r="F477" s="402"/>
      <c r="G477" s="402"/>
      <c r="H477" s="402"/>
      <c r="O477" s="161"/>
    </row>
    <row r="478" spans="3:15" s="857" customFormat="1" ht="15.75">
      <c r="C478" s="69"/>
      <c r="F478" s="402"/>
      <c r="G478" s="402"/>
      <c r="H478" s="402"/>
      <c r="O478" s="161"/>
    </row>
    <row r="479" spans="3:15" s="857" customFormat="1" ht="15.75">
      <c r="C479" s="69"/>
      <c r="F479" s="402"/>
      <c r="G479" s="402"/>
      <c r="H479" s="402"/>
      <c r="O479" s="161"/>
    </row>
    <row r="480" spans="3:15" s="857" customFormat="1" ht="15.75">
      <c r="C480" s="69"/>
      <c r="F480" s="402"/>
      <c r="G480" s="402"/>
      <c r="H480" s="402"/>
      <c r="O480" s="161"/>
    </row>
    <row r="481" spans="3:15" s="857" customFormat="1" ht="15.75">
      <c r="C481" s="69"/>
      <c r="F481" s="402"/>
      <c r="G481" s="402"/>
      <c r="H481" s="402"/>
      <c r="O481" s="161"/>
    </row>
    <row r="482" spans="3:15" s="857" customFormat="1" ht="15.75">
      <c r="C482" s="69"/>
      <c r="F482" s="402"/>
      <c r="G482" s="402"/>
      <c r="H482" s="402"/>
      <c r="O482" s="161"/>
    </row>
    <row r="483" spans="3:15" s="857" customFormat="1" ht="15.75">
      <c r="C483" s="69"/>
      <c r="F483" s="402"/>
      <c r="G483" s="402"/>
      <c r="H483" s="402"/>
      <c r="O483" s="161"/>
    </row>
    <row r="484" spans="3:15" s="857" customFormat="1" ht="15.75">
      <c r="C484" s="69"/>
      <c r="F484" s="402"/>
      <c r="G484" s="402"/>
      <c r="H484" s="402"/>
      <c r="O484" s="161"/>
    </row>
    <row r="485" spans="3:15" s="857" customFormat="1" ht="15.75">
      <c r="C485" s="69"/>
      <c r="F485" s="402"/>
      <c r="G485" s="402"/>
      <c r="H485" s="402"/>
      <c r="O485" s="161"/>
    </row>
    <row r="486" spans="3:15" s="857" customFormat="1" ht="15.75">
      <c r="C486" s="69"/>
      <c r="F486" s="402"/>
      <c r="G486" s="402"/>
      <c r="H486" s="402"/>
      <c r="O486" s="161"/>
    </row>
    <row r="487" spans="3:15" s="857" customFormat="1" ht="15.75">
      <c r="C487" s="69"/>
      <c r="F487" s="402"/>
      <c r="G487" s="402"/>
      <c r="H487" s="402"/>
      <c r="O487" s="161"/>
    </row>
    <row r="488" spans="3:15" s="857" customFormat="1" ht="15.75">
      <c r="C488" s="69"/>
      <c r="F488" s="402"/>
      <c r="G488" s="402"/>
      <c r="H488" s="402"/>
      <c r="O488" s="161"/>
    </row>
    <row r="489" spans="3:15" s="857" customFormat="1" ht="15.75">
      <c r="C489" s="69"/>
      <c r="F489" s="402"/>
      <c r="G489" s="402"/>
      <c r="H489" s="402"/>
      <c r="O489" s="161"/>
    </row>
    <row r="490" spans="3:15" s="857" customFormat="1" ht="15.75">
      <c r="C490" s="69"/>
      <c r="F490" s="402"/>
      <c r="G490" s="402"/>
      <c r="H490" s="402"/>
      <c r="O490" s="161"/>
    </row>
    <row r="491" spans="3:15" s="857" customFormat="1" ht="15.75">
      <c r="C491" s="69"/>
      <c r="F491" s="402"/>
      <c r="G491" s="402"/>
      <c r="H491" s="402"/>
      <c r="O491" s="161"/>
    </row>
    <row r="492" spans="3:15" s="857" customFormat="1" ht="15.75">
      <c r="C492" s="69"/>
      <c r="F492" s="402"/>
      <c r="G492" s="402"/>
      <c r="H492" s="402"/>
      <c r="O492" s="161"/>
    </row>
    <row r="493" spans="3:15" s="857" customFormat="1" ht="15.75">
      <c r="C493" s="69"/>
      <c r="F493" s="402"/>
      <c r="G493" s="402"/>
      <c r="H493" s="402"/>
      <c r="O493" s="161"/>
    </row>
    <row r="494" spans="3:15" s="857" customFormat="1" ht="15.75">
      <c r="C494" s="69"/>
      <c r="F494" s="402"/>
      <c r="G494" s="402"/>
      <c r="H494" s="402"/>
      <c r="O494" s="161"/>
    </row>
    <row r="495" spans="3:15" s="857" customFormat="1" ht="15.75">
      <c r="C495" s="69"/>
      <c r="F495" s="402"/>
      <c r="G495" s="402"/>
      <c r="H495" s="402"/>
      <c r="O495" s="161"/>
    </row>
    <row r="496" spans="3:15" s="857" customFormat="1" ht="15.75">
      <c r="C496" s="69"/>
      <c r="F496" s="402"/>
      <c r="G496" s="402"/>
      <c r="H496" s="402"/>
      <c r="O496" s="161"/>
    </row>
    <row r="497" spans="3:15" s="857" customFormat="1" ht="15.75">
      <c r="C497" s="69"/>
      <c r="F497" s="402"/>
      <c r="G497" s="402"/>
      <c r="H497" s="402"/>
      <c r="O497" s="161"/>
    </row>
    <row r="498" spans="3:15" s="857" customFormat="1" ht="15.75">
      <c r="C498" s="69"/>
      <c r="F498" s="402"/>
      <c r="G498" s="402"/>
      <c r="H498" s="402"/>
      <c r="O498" s="161"/>
    </row>
    <row r="499" spans="3:15" s="857" customFormat="1" ht="15.75">
      <c r="C499" s="69"/>
      <c r="F499" s="402"/>
      <c r="G499" s="402"/>
      <c r="H499" s="402"/>
      <c r="O499" s="161"/>
    </row>
    <row r="500" spans="3:15" s="857" customFormat="1" ht="15.75">
      <c r="C500" s="69"/>
      <c r="F500" s="402"/>
      <c r="G500" s="402"/>
      <c r="H500" s="402"/>
      <c r="O500" s="161"/>
    </row>
    <row r="501" spans="3:15" s="857" customFormat="1" ht="15.75">
      <c r="C501" s="69"/>
      <c r="F501" s="402"/>
      <c r="G501" s="402"/>
      <c r="H501" s="402"/>
      <c r="O501" s="161"/>
    </row>
    <row r="502" spans="3:15" s="857" customFormat="1" ht="15.75">
      <c r="C502" s="69"/>
      <c r="F502" s="402"/>
      <c r="G502" s="402"/>
      <c r="H502" s="402"/>
      <c r="O502" s="161"/>
    </row>
    <row r="503" spans="3:15" s="857" customFormat="1" ht="15.75">
      <c r="C503" s="69"/>
      <c r="F503" s="402"/>
      <c r="G503" s="402"/>
      <c r="H503" s="402"/>
      <c r="O503" s="161"/>
    </row>
    <row r="504" spans="3:15" s="857" customFormat="1" ht="15.75">
      <c r="C504" s="69"/>
      <c r="F504" s="402"/>
      <c r="G504" s="402"/>
      <c r="H504" s="402"/>
      <c r="O504" s="161"/>
    </row>
    <row r="505" spans="3:15" s="857" customFormat="1" ht="15.75">
      <c r="C505" s="69"/>
      <c r="F505" s="402"/>
      <c r="G505" s="402"/>
      <c r="H505" s="402"/>
      <c r="O505" s="161"/>
    </row>
    <row r="506" spans="3:15" s="857" customFormat="1" ht="15.75">
      <c r="C506" s="69"/>
      <c r="F506" s="402"/>
      <c r="G506" s="402"/>
      <c r="H506" s="402"/>
      <c r="O506" s="161"/>
    </row>
    <row r="507" spans="3:15" s="857" customFormat="1" ht="15.75">
      <c r="C507" s="69"/>
      <c r="F507" s="402"/>
      <c r="G507" s="402"/>
      <c r="H507" s="402"/>
      <c r="O507" s="161"/>
    </row>
    <row r="508" spans="3:15" s="857" customFormat="1" ht="15.75">
      <c r="C508" s="69"/>
      <c r="F508" s="402"/>
      <c r="G508" s="402"/>
      <c r="H508" s="402"/>
      <c r="O508" s="161"/>
    </row>
    <row r="509" spans="3:15" s="857" customFormat="1" ht="15.75">
      <c r="C509" s="69"/>
      <c r="F509" s="402"/>
      <c r="G509" s="402"/>
      <c r="H509" s="402"/>
      <c r="O509" s="161"/>
    </row>
    <row r="510" spans="3:15" s="857" customFormat="1" ht="15.75">
      <c r="C510" s="69"/>
      <c r="F510" s="402"/>
      <c r="G510" s="402"/>
      <c r="H510" s="402"/>
      <c r="O510" s="161"/>
    </row>
    <row r="511" spans="3:15" s="857" customFormat="1" ht="15.75">
      <c r="C511" s="69"/>
      <c r="F511" s="402"/>
      <c r="G511" s="402"/>
      <c r="H511" s="402"/>
      <c r="O511" s="161"/>
    </row>
    <row r="512" spans="3:15" s="857" customFormat="1" ht="15.75">
      <c r="C512" s="69"/>
      <c r="F512" s="402"/>
      <c r="G512" s="402"/>
      <c r="H512" s="402"/>
      <c r="O512" s="161"/>
    </row>
    <row r="513" spans="3:15" s="857" customFormat="1" ht="15.75">
      <c r="C513" s="69"/>
      <c r="F513" s="402"/>
      <c r="G513" s="402"/>
      <c r="H513" s="402"/>
      <c r="O513" s="161"/>
    </row>
    <row r="514" spans="3:15" s="857" customFormat="1" ht="15.75">
      <c r="C514" s="69"/>
      <c r="F514" s="402"/>
      <c r="G514" s="402"/>
      <c r="H514" s="402"/>
      <c r="O514" s="161"/>
    </row>
    <row r="515" spans="3:15" s="857" customFormat="1" ht="15.75">
      <c r="C515" s="69"/>
      <c r="F515" s="402"/>
      <c r="G515" s="402"/>
      <c r="H515" s="402"/>
      <c r="O515" s="161"/>
    </row>
    <row r="516" spans="3:15" s="857" customFormat="1" ht="15.75">
      <c r="C516" s="69"/>
      <c r="F516" s="402"/>
      <c r="G516" s="402"/>
      <c r="H516" s="402"/>
      <c r="O516" s="161"/>
    </row>
    <row r="517" spans="3:15" s="857" customFormat="1" ht="15.75">
      <c r="C517" s="69"/>
      <c r="F517" s="402"/>
      <c r="G517" s="402"/>
      <c r="H517" s="402"/>
      <c r="O517" s="161"/>
    </row>
    <row r="518" spans="3:15" s="857" customFormat="1" ht="15.75">
      <c r="C518" s="69"/>
      <c r="F518" s="402"/>
      <c r="G518" s="402"/>
      <c r="H518" s="402"/>
      <c r="O518" s="161"/>
    </row>
    <row r="519" spans="3:15" s="857" customFormat="1" ht="15.75">
      <c r="C519" s="69"/>
      <c r="F519" s="402"/>
      <c r="G519" s="402"/>
      <c r="H519" s="402"/>
      <c r="O519" s="161"/>
    </row>
    <row r="520" spans="3:15" s="857" customFormat="1" ht="15.75">
      <c r="C520" s="69"/>
      <c r="F520" s="402"/>
      <c r="G520" s="402"/>
      <c r="H520" s="402"/>
      <c r="O520" s="161"/>
    </row>
    <row r="521" spans="3:15" s="857" customFormat="1" ht="15.75">
      <c r="C521" s="69"/>
      <c r="F521" s="402"/>
      <c r="G521" s="402"/>
      <c r="H521" s="402"/>
      <c r="O521" s="161"/>
    </row>
    <row r="522" spans="3:15" s="857" customFormat="1" ht="15.75">
      <c r="C522" s="69"/>
      <c r="F522" s="402"/>
      <c r="G522" s="402"/>
      <c r="H522" s="402"/>
      <c r="O522" s="161"/>
    </row>
    <row r="523" spans="3:15" s="857" customFormat="1" ht="15.75">
      <c r="C523" s="69"/>
      <c r="F523" s="402"/>
      <c r="G523" s="402"/>
      <c r="H523" s="402"/>
      <c r="O523" s="161"/>
    </row>
    <row r="524" spans="3:15" s="857" customFormat="1" ht="15.75">
      <c r="C524" s="69"/>
      <c r="F524" s="402"/>
      <c r="G524" s="402"/>
      <c r="H524" s="402"/>
      <c r="O524" s="161"/>
    </row>
    <row r="525" spans="3:15" s="857" customFormat="1" ht="15.75">
      <c r="C525" s="69"/>
      <c r="F525" s="402"/>
      <c r="G525" s="402"/>
      <c r="H525" s="402"/>
      <c r="O525" s="161"/>
    </row>
    <row r="526" spans="3:15" s="857" customFormat="1" ht="15.75">
      <c r="C526" s="69"/>
      <c r="F526" s="402"/>
      <c r="G526" s="402"/>
      <c r="H526" s="402"/>
      <c r="O526" s="161"/>
    </row>
    <row r="527" spans="3:15" s="857" customFormat="1" ht="15.75">
      <c r="C527" s="69"/>
      <c r="F527" s="402"/>
      <c r="G527" s="402"/>
      <c r="H527" s="402"/>
      <c r="O527" s="161"/>
    </row>
    <row r="528" spans="3:15" s="857" customFormat="1" ht="15.75">
      <c r="C528" s="69"/>
      <c r="F528" s="402"/>
      <c r="G528" s="402"/>
      <c r="H528" s="402"/>
      <c r="O528" s="161"/>
    </row>
    <row r="529" spans="3:15" s="857" customFormat="1" ht="15.75">
      <c r="C529" s="69"/>
      <c r="F529" s="402"/>
      <c r="G529" s="402"/>
      <c r="H529" s="402"/>
      <c r="O529" s="161"/>
    </row>
    <row r="530" spans="3:15" s="857" customFormat="1" ht="15.75">
      <c r="C530" s="69"/>
      <c r="F530" s="402"/>
      <c r="G530" s="402"/>
      <c r="H530" s="402"/>
      <c r="O530" s="161"/>
    </row>
    <row r="531" spans="3:15" s="857" customFormat="1" ht="15.75">
      <c r="C531" s="69"/>
      <c r="F531" s="402"/>
      <c r="G531" s="402"/>
      <c r="H531" s="402"/>
      <c r="O531" s="161"/>
    </row>
    <row r="532" spans="3:15" s="857" customFormat="1" ht="15.75">
      <c r="C532" s="69"/>
      <c r="F532" s="402"/>
      <c r="G532" s="402"/>
      <c r="H532" s="402"/>
      <c r="O532" s="161"/>
    </row>
    <row r="533" spans="3:15" s="857" customFormat="1" ht="15.75">
      <c r="C533" s="69"/>
      <c r="F533" s="402"/>
      <c r="G533" s="402"/>
      <c r="H533" s="402"/>
      <c r="O533" s="161"/>
    </row>
    <row r="534" spans="3:15" s="857" customFormat="1" ht="15.75">
      <c r="C534" s="69"/>
      <c r="F534" s="402"/>
      <c r="G534" s="402"/>
      <c r="H534" s="402"/>
      <c r="O534" s="161"/>
    </row>
    <row r="535" spans="3:15" s="857" customFormat="1" ht="15.75">
      <c r="C535" s="69"/>
      <c r="F535" s="402"/>
      <c r="G535" s="402"/>
      <c r="H535" s="402"/>
      <c r="O535" s="161"/>
    </row>
    <row r="536" spans="3:15" s="857" customFormat="1" ht="15.75">
      <c r="C536" s="69"/>
      <c r="F536" s="402"/>
      <c r="G536" s="402"/>
      <c r="H536" s="402"/>
      <c r="O536" s="161"/>
    </row>
    <row r="537" spans="3:15" s="857" customFormat="1" ht="15.75">
      <c r="C537" s="69"/>
      <c r="F537" s="402"/>
      <c r="G537" s="402"/>
      <c r="H537" s="402"/>
      <c r="O537" s="161"/>
    </row>
    <row r="538" spans="3:15" s="857" customFormat="1" ht="15.75">
      <c r="C538" s="69"/>
      <c r="F538" s="402"/>
      <c r="G538" s="402"/>
      <c r="H538" s="402"/>
      <c r="O538" s="161"/>
    </row>
    <row r="539" spans="3:15" s="857" customFormat="1" ht="15.75">
      <c r="C539" s="69"/>
      <c r="F539" s="402"/>
      <c r="G539" s="402"/>
      <c r="H539" s="402"/>
      <c r="O539" s="161"/>
    </row>
    <row r="540" spans="3:15" s="857" customFormat="1" ht="15.75">
      <c r="C540" s="69"/>
      <c r="F540" s="402"/>
      <c r="G540" s="402"/>
      <c r="H540" s="402"/>
      <c r="O540" s="161"/>
    </row>
    <row r="541" spans="3:15" s="857" customFormat="1" ht="15.75">
      <c r="C541" s="69"/>
      <c r="F541" s="402"/>
      <c r="G541" s="402"/>
      <c r="H541" s="402"/>
      <c r="O541" s="161"/>
    </row>
    <row r="542" spans="3:15" s="857" customFormat="1" ht="15.75">
      <c r="C542" s="69"/>
      <c r="F542" s="402"/>
      <c r="G542" s="402"/>
      <c r="H542" s="402"/>
      <c r="O542" s="161"/>
    </row>
    <row r="543" spans="3:15" s="857" customFormat="1" ht="15.75">
      <c r="C543" s="69"/>
      <c r="F543" s="402"/>
      <c r="G543" s="402"/>
      <c r="H543" s="402"/>
      <c r="O543" s="161"/>
    </row>
    <row r="544" spans="3:15" s="857" customFormat="1" ht="15.75">
      <c r="C544" s="69"/>
      <c r="F544" s="402"/>
      <c r="G544" s="402"/>
      <c r="H544" s="402"/>
      <c r="O544" s="161"/>
    </row>
    <row r="545" spans="3:15" s="857" customFormat="1" ht="15.75">
      <c r="C545" s="69"/>
      <c r="F545" s="402"/>
      <c r="G545" s="402"/>
      <c r="H545" s="402"/>
      <c r="O545" s="161"/>
    </row>
    <row r="546" spans="3:15" s="857" customFormat="1" ht="15.75">
      <c r="C546" s="69"/>
      <c r="F546" s="402"/>
      <c r="G546" s="402"/>
      <c r="H546" s="402"/>
      <c r="O546" s="161"/>
    </row>
    <row r="547" spans="3:15" s="857" customFormat="1" ht="15.75">
      <c r="C547" s="69"/>
      <c r="F547" s="402"/>
      <c r="G547" s="402"/>
      <c r="H547" s="402"/>
      <c r="O547" s="161"/>
    </row>
    <row r="548" spans="3:15" s="857" customFormat="1" ht="15.75">
      <c r="C548" s="69"/>
      <c r="F548" s="402"/>
      <c r="G548" s="402"/>
      <c r="H548" s="402"/>
      <c r="O548" s="161"/>
    </row>
    <row r="549" spans="3:15" s="857" customFormat="1" ht="15.75">
      <c r="C549" s="69"/>
      <c r="F549" s="402"/>
      <c r="G549" s="402"/>
      <c r="H549" s="402"/>
      <c r="O549" s="161"/>
    </row>
    <row r="550" spans="3:15" s="857" customFormat="1" ht="15.75">
      <c r="C550" s="69"/>
      <c r="F550" s="402"/>
      <c r="G550" s="402"/>
      <c r="H550" s="402"/>
      <c r="O550" s="161"/>
    </row>
    <row r="551" spans="3:15" s="857" customFormat="1" ht="15.75">
      <c r="C551" s="69"/>
      <c r="F551" s="402"/>
      <c r="G551" s="402"/>
      <c r="H551" s="402"/>
      <c r="O551" s="161"/>
    </row>
    <row r="552" spans="3:15" s="857" customFormat="1" ht="15.75">
      <c r="C552" s="69"/>
      <c r="F552" s="402"/>
      <c r="G552" s="402"/>
      <c r="H552" s="402"/>
      <c r="O552" s="161"/>
    </row>
    <row r="553" spans="3:15" s="857" customFormat="1" ht="15.75">
      <c r="C553" s="69"/>
      <c r="F553" s="402"/>
      <c r="G553" s="402"/>
      <c r="H553" s="402"/>
      <c r="O553" s="161"/>
    </row>
    <row r="554" spans="3:15" s="857" customFormat="1" ht="15.75">
      <c r="C554" s="69"/>
      <c r="F554" s="402"/>
      <c r="G554" s="402"/>
      <c r="H554" s="402"/>
      <c r="O554" s="161"/>
    </row>
    <row r="555" spans="3:15" s="857" customFormat="1" ht="15.75">
      <c r="C555" s="69"/>
      <c r="F555" s="402"/>
      <c r="G555" s="402"/>
      <c r="H555" s="402"/>
      <c r="O555" s="161"/>
    </row>
    <row r="556" spans="3:15" s="857" customFormat="1" ht="15.75">
      <c r="C556" s="69"/>
      <c r="F556" s="402"/>
      <c r="G556" s="402"/>
      <c r="H556" s="402"/>
      <c r="O556" s="161"/>
    </row>
    <row r="557" spans="3:15" s="857" customFormat="1" ht="15.75">
      <c r="C557" s="69"/>
      <c r="F557" s="402"/>
      <c r="G557" s="402"/>
      <c r="H557" s="402"/>
      <c r="O557" s="161"/>
    </row>
    <row r="558" spans="3:15" s="857" customFormat="1" ht="15.75">
      <c r="C558" s="69"/>
      <c r="F558" s="402"/>
      <c r="G558" s="402"/>
      <c r="H558" s="402"/>
      <c r="O558" s="161"/>
    </row>
    <row r="559" spans="3:15" s="857" customFormat="1" ht="15.75">
      <c r="C559" s="69"/>
      <c r="F559" s="402"/>
      <c r="G559" s="402"/>
      <c r="H559" s="402"/>
      <c r="O559" s="161"/>
    </row>
    <row r="560" spans="3:15" s="857" customFormat="1" ht="15.75">
      <c r="C560" s="69"/>
      <c r="F560" s="402"/>
      <c r="G560" s="402"/>
      <c r="H560" s="402"/>
      <c r="O560" s="161"/>
    </row>
    <row r="561" spans="3:15" s="857" customFormat="1" ht="15.75">
      <c r="C561" s="69"/>
      <c r="F561" s="402"/>
      <c r="G561" s="402"/>
      <c r="H561" s="402"/>
      <c r="O561" s="161"/>
    </row>
    <row r="562" spans="3:15" s="857" customFormat="1" ht="15.75">
      <c r="C562" s="69"/>
      <c r="F562" s="402"/>
      <c r="G562" s="402"/>
      <c r="H562" s="402"/>
      <c r="O562" s="161"/>
    </row>
    <row r="563" spans="3:15" s="857" customFormat="1" ht="15.75">
      <c r="C563" s="69"/>
      <c r="F563" s="402"/>
      <c r="G563" s="402"/>
      <c r="H563" s="402"/>
      <c r="O563" s="161"/>
    </row>
    <row r="564" spans="3:15" s="857" customFormat="1" ht="15.75">
      <c r="C564" s="69"/>
      <c r="F564" s="402"/>
      <c r="G564" s="402"/>
      <c r="H564" s="402"/>
      <c r="O564" s="161"/>
    </row>
    <row r="565" spans="3:15" s="857" customFormat="1" ht="15.75">
      <c r="C565" s="69"/>
      <c r="F565" s="402"/>
      <c r="G565" s="402"/>
      <c r="H565" s="402"/>
      <c r="O565" s="161"/>
    </row>
    <row r="566" spans="3:15" s="857" customFormat="1" ht="15.75">
      <c r="C566" s="69"/>
      <c r="F566" s="402"/>
      <c r="G566" s="402"/>
      <c r="H566" s="402"/>
      <c r="O566" s="161"/>
    </row>
    <row r="567" spans="3:15" s="857" customFormat="1" ht="15.75">
      <c r="C567" s="69"/>
      <c r="F567" s="402"/>
      <c r="G567" s="402"/>
      <c r="H567" s="402"/>
      <c r="O567" s="161"/>
    </row>
    <row r="568" spans="3:15" s="857" customFormat="1" ht="15.75">
      <c r="C568" s="69"/>
      <c r="F568" s="402"/>
      <c r="G568" s="402"/>
      <c r="H568" s="402"/>
      <c r="O568" s="161"/>
    </row>
    <row r="569" spans="3:15" s="857" customFormat="1" ht="15.75">
      <c r="C569" s="69"/>
      <c r="F569" s="402"/>
      <c r="G569" s="402"/>
      <c r="H569" s="402"/>
      <c r="O569" s="161"/>
    </row>
    <row r="570" spans="3:15" s="857" customFormat="1" ht="15.75">
      <c r="C570" s="69"/>
      <c r="F570" s="402"/>
      <c r="G570" s="402"/>
      <c r="H570" s="402"/>
      <c r="O570" s="161"/>
    </row>
    <row r="571" spans="3:15" s="857" customFormat="1" ht="15.75">
      <c r="C571" s="69"/>
      <c r="F571" s="402"/>
      <c r="G571" s="402"/>
      <c r="H571" s="402"/>
      <c r="O571" s="161"/>
    </row>
    <row r="572" spans="3:15" s="857" customFormat="1" ht="15.75">
      <c r="C572" s="69"/>
      <c r="F572" s="402"/>
      <c r="G572" s="402"/>
      <c r="H572" s="402"/>
      <c r="O572" s="161"/>
    </row>
    <row r="573" spans="3:15" s="857" customFormat="1" ht="15.75">
      <c r="C573" s="69"/>
      <c r="F573" s="402"/>
      <c r="G573" s="402"/>
      <c r="H573" s="402"/>
      <c r="O573" s="161"/>
    </row>
    <row r="574" spans="3:15" s="857" customFormat="1" ht="15.75">
      <c r="C574" s="69"/>
      <c r="F574" s="402"/>
      <c r="G574" s="402"/>
      <c r="H574" s="402"/>
      <c r="O574" s="161"/>
    </row>
    <row r="575" spans="3:15" s="857" customFormat="1" ht="15.75">
      <c r="C575" s="69"/>
      <c r="F575" s="402"/>
      <c r="G575" s="402"/>
      <c r="H575" s="402"/>
      <c r="O575" s="161"/>
    </row>
    <row r="576" spans="3:15" s="857" customFormat="1" ht="15.75">
      <c r="C576" s="69"/>
      <c r="F576" s="402"/>
      <c r="G576" s="402"/>
      <c r="H576" s="402"/>
      <c r="O576" s="161"/>
    </row>
    <row r="577" spans="3:15" s="857" customFormat="1" ht="15.75">
      <c r="C577" s="69"/>
      <c r="F577" s="402"/>
      <c r="G577" s="402"/>
      <c r="H577" s="402"/>
      <c r="O577" s="161"/>
    </row>
    <row r="578" spans="3:15" s="857" customFormat="1" ht="15.75">
      <c r="C578" s="69"/>
      <c r="F578" s="402"/>
      <c r="G578" s="402"/>
      <c r="H578" s="402"/>
      <c r="O578" s="161"/>
    </row>
    <row r="579" spans="3:15" s="857" customFormat="1" ht="15.75">
      <c r="C579" s="69"/>
      <c r="F579" s="402"/>
      <c r="G579" s="402"/>
      <c r="H579" s="402"/>
      <c r="O579" s="161"/>
    </row>
    <row r="580" spans="3:15" s="857" customFormat="1" ht="15.75">
      <c r="C580" s="69"/>
      <c r="F580" s="402"/>
      <c r="G580" s="402"/>
      <c r="H580" s="402"/>
      <c r="O580" s="161"/>
    </row>
    <row r="581" spans="3:15" s="857" customFormat="1" ht="15.75">
      <c r="C581" s="69"/>
      <c r="F581" s="402"/>
      <c r="G581" s="402"/>
      <c r="H581" s="402"/>
      <c r="O581" s="161"/>
    </row>
    <row r="582" spans="3:15" s="857" customFormat="1" ht="15.75">
      <c r="C582" s="69"/>
      <c r="F582" s="402"/>
      <c r="G582" s="402"/>
      <c r="H582" s="402"/>
      <c r="O582" s="161"/>
    </row>
    <row r="583" spans="3:15" s="857" customFormat="1" ht="15.75">
      <c r="C583" s="69"/>
      <c r="F583" s="402"/>
      <c r="G583" s="402"/>
      <c r="H583" s="402"/>
      <c r="O583" s="161"/>
    </row>
    <row r="584" spans="3:15" s="857" customFormat="1" ht="15.75">
      <c r="C584" s="69"/>
      <c r="F584" s="402"/>
      <c r="G584" s="402"/>
      <c r="H584" s="402"/>
      <c r="O584" s="161"/>
    </row>
    <row r="585" spans="3:15" s="857" customFormat="1" ht="15.75">
      <c r="C585" s="69"/>
      <c r="F585" s="402"/>
      <c r="G585" s="402"/>
      <c r="H585" s="402"/>
      <c r="O585" s="161"/>
    </row>
    <row r="586" spans="3:15" s="857" customFormat="1" ht="15.75">
      <c r="C586" s="69"/>
      <c r="F586" s="402"/>
      <c r="G586" s="402"/>
      <c r="H586" s="402"/>
      <c r="O586" s="161"/>
    </row>
    <row r="587" spans="3:15" s="857" customFormat="1" ht="15.75">
      <c r="C587" s="69"/>
      <c r="F587" s="402"/>
      <c r="G587" s="402"/>
      <c r="H587" s="402"/>
      <c r="O587" s="161"/>
    </row>
    <row r="588" spans="3:15" s="857" customFormat="1" ht="15.75">
      <c r="C588" s="69"/>
      <c r="F588" s="402"/>
      <c r="G588" s="402"/>
      <c r="H588" s="402"/>
      <c r="O588" s="161"/>
    </row>
    <row r="589" spans="3:15" s="857" customFormat="1" ht="15.75">
      <c r="C589" s="69"/>
      <c r="F589" s="402"/>
      <c r="G589" s="402"/>
      <c r="H589" s="402"/>
      <c r="O589" s="161"/>
    </row>
    <row r="590" spans="3:15" s="857" customFormat="1" ht="15.75">
      <c r="C590" s="69"/>
      <c r="F590" s="402"/>
      <c r="G590" s="402"/>
      <c r="H590" s="402"/>
      <c r="O590" s="161"/>
    </row>
    <row r="591" spans="3:15" s="857" customFormat="1" ht="15.75">
      <c r="C591" s="69"/>
      <c r="F591" s="402"/>
      <c r="G591" s="402"/>
      <c r="H591" s="402"/>
      <c r="O591" s="161"/>
    </row>
    <row r="592" spans="3:15" s="857" customFormat="1" ht="15.75">
      <c r="C592" s="69"/>
      <c r="F592" s="402"/>
      <c r="G592" s="402"/>
      <c r="H592" s="402"/>
      <c r="O592" s="161"/>
    </row>
    <row r="593" spans="3:15" s="857" customFormat="1" ht="15.75">
      <c r="C593" s="69"/>
      <c r="F593" s="402"/>
      <c r="G593" s="402"/>
      <c r="H593" s="402"/>
      <c r="O593" s="161"/>
    </row>
    <row r="594" spans="3:15" s="857" customFormat="1" ht="15.75">
      <c r="C594" s="69"/>
      <c r="F594" s="402"/>
      <c r="G594" s="402"/>
      <c r="H594" s="402"/>
      <c r="O594" s="161"/>
    </row>
    <row r="595" spans="3:15" s="857" customFormat="1" ht="15.75">
      <c r="C595" s="69"/>
      <c r="F595" s="402"/>
      <c r="G595" s="402"/>
      <c r="H595" s="402"/>
      <c r="O595" s="161"/>
    </row>
    <row r="596" spans="3:15" s="857" customFormat="1" ht="15.75">
      <c r="C596" s="69"/>
      <c r="F596" s="402"/>
      <c r="G596" s="402"/>
      <c r="H596" s="402"/>
      <c r="O596" s="161"/>
    </row>
    <row r="597" spans="3:15" s="857" customFormat="1" ht="15.75">
      <c r="C597" s="69"/>
      <c r="F597" s="402"/>
      <c r="G597" s="402"/>
      <c r="H597" s="402"/>
      <c r="O597" s="161"/>
    </row>
    <row r="598" spans="3:15" s="857" customFormat="1" ht="15.75">
      <c r="C598" s="69"/>
      <c r="F598" s="402"/>
      <c r="G598" s="402"/>
      <c r="H598" s="402"/>
      <c r="O598" s="161"/>
    </row>
    <row r="599" spans="3:15" s="857" customFormat="1" ht="15.75">
      <c r="C599" s="69"/>
      <c r="F599" s="402"/>
      <c r="G599" s="402"/>
      <c r="H599" s="402"/>
      <c r="O599" s="161"/>
    </row>
    <row r="600" spans="3:15" s="857" customFormat="1" ht="15.75">
      <c r="C600" s="69"/>
      <c r="F600" s="402"/>
      <c r="G600" s="402"/>
      <c r="H600" s="402"/>
      <c r="O600" s="161"/>
    </row>
    <row r="601" spans="3:15" s="857" customFormat="1" ht="15.75">
      <c r="C601" s="69"/>
      <c r="F601" s="402"/>
      <c r="G601" s="402"/>
      <c r="H601" s="402"/>
      <c r="O601" s="161"/>
    </row>
  </sheetData>
  <mergeCells count="12">
    <mergeCell ref="D9:F9"/>
    <mergeCell ref="M7:N7"/>
    <mergeCell ref="G8:H8"/>
    <mergeCell ref="I8:J8"/>
    <mergeCell ref="K8:L8"/>
    <mergeCell ref="M8:N8"/>
    <mergeCell ref="C2:N2"/>
    <mergeCell ref="C3:N3"/>
    <mergeCell ref="C4:N4"/>
    <mergeCell ref="G7:H7"/>
    <mergeCell ref="I7:J7"/>
    <mergeCell ref="K7:L7"/>
  </mergeCells>
  <pageMargins left="0.7" right="0.7" top="0.75" bottom="0.75" header="0.3" footer="0.3"/>
  <pageSetup scale="43"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2"/>
  <sheetViews>
    <sheetView showGridLines="0" zoomScale="70" zoomScaleNormal="70" workbookViewId="0">
      <selection activeCell="H31" sqref="H31"/>
    </sheetView>
  </sheetViews>
  <sheetFormatPr defaultColWidth="17.7109375" defaultRowHeight="15"/>
  <cols>
    <col min="1" max="1" width="29" style="857" customWidth="1"/>
    <col min="2" max="2" width="20.7109375" style="857" bestFit="1" customWidth="1"/>
    <col min="3" max="3" width="18.7109375" style="857" customWidth="1"/>
    <col min="4" max="4" width="17.7109375" style="857"/>
    <col min="5" max="5" width="14.28515625" style="857" customWidth="1"/>
    <col min="6" max="7" width="13.85546875" style="857" customWidth="1"/>
    <col min="8" max="8" width="17.7109375" style="857"/>
    <col min="9" max="10" width="13.85546875" style="857" customWidth="1"/>
    <col min="11" max="12" width="17.7109375" style="857"/>
    <col min="13" max="14" width="15.140625" style="857" customWidth="1"/>
    <col min="15" max="15" width="17" style="857" bestFit="1" customWidth="1"/>
    <col min="16" max="16" width="18.7109375" style="857" bestFit="1" customWidth="1"/>
    <col min="17" max="17" width="7.42578125" style="857" customWidth="1"/>
    <col min="18" max="256" width="17.7109375" style="857"/>
    <col min="257" max="257" width="29" style="857" customWidth="1"/>
    <col min="258" max="258" width="20.7109375" style="857" bestFit="1" customWidth="1"/>
    <col min="259" max="259" width="18.7109375" style="857" customWidth="1"/>
    <col min="260" max="260" width="17.7109375" style="857"/>
    <col min="261" max="261" width="14.28515625" style="857" customWidth="1"/>
    <col min="262" max="263" width="13.85546875" style="857" customWidth="1"/>
    <col min="264" max="264" width="17.7109375" style="857"/>
    <col min="265" max="266" width="13.85546875" style="857" customWidth="1"/>
    <col min="267" max="268" width="17.7109375" style="857"/>
    <col min="269" max="270" width="15.140625" style="857" customWidth="1"/>
    <col min="271" max="271" width="17" style="857" bestFit="1" customWidth="1"/>
    <col min="272" max="272" width="18.7109375" style="857" bestFit="1" customWidth="1"/>
    <col min="273" max="273" width="7.42578125" style="857" customWidth="1"/>
    <col min="274" max="512" width="17.7109375" style="857"/>
    <col min="513" max="513" width="29" style="857" customWidth="1"/>
    <col min="514" max="514" width="20.7109375" style="857" bestFit="1" customWidth="1"/>
    <col min="515" max="515" width="18.7109375" style="857" customWidth="1"/>
    <col min="516" max="516" width="17.7109375" style="857"/>
    <col min="517" max="517" width="14.28515625" style="857" customWidth="1"/>
    <col min="518" max="519" width="13.85546875" style="857" customWidth="1"/>
    <col min="520" max="520" width="17.7109375" style="857"/>
    <col min="521" max="522" width="13.85546875" style="857" customWidth="1"/>
    <col min="523" max="524" width="17.7109375" style="857"/>
    <col min="525" max="526" width="15.140625" style="857" customWidth="1"/>
    <col min="527" max="527" width="17" style="857" bestFit="1" customWidth="1"/>
    <col min="528" max="528" width="18.7109375" style="857" bestFit="1" customWidth="1"/>
    <col min="529" max="529" width="7.42578125" style="857" customWidth="1"/>
    <col min="530" max="768" width="17.7109375" style="857"/>
    <col min="769" max="769" width="29" style="857" customWidth="1"/>
    <col min="770" max="770" width="20.7109375" style="857" bestFit="1" customWidth="1"/>
    <col min="771" max="771" width="18.7109375" style="857" customWidth="1"/>
    <col min="772" max="772" width="17.7109375" style="857"/>
    <col min="773" max="773" width="14.28515625" style="857" customWidth="1"/>
    <col min="774" max="775" width="13.85546875" style="857" customWidth="1"/>
    <col min="776" max="776" width="17.7109375" style="857"/>
    <col min="777" max="778" width="13.85546875" style="857" customWidth="1"/>
    <col min="779" max="780" width="17.7109375" style="857"/>
    <col min="781" max="782" width="15.140625" style="857" customWidth="1"/>
    <col min="783" max="783" width="17" style="857" bestFit="1" customWidth="1"/>
    <col min="784" max="784" width="18.7109375" style="857" bestFit="1" customWidth="1"/>
    <col min="785" max="785" width="7.42578125" style="857" customWidth="1"/>
    <col min="786" max="1024" width="17.7109375" style="857"/>
    <col min="1025" max="1025" width="29" style="857" customWidth="1"/>
    <col min="1026" max="1026" width="20.7109375" style="857" bestFit="1" customWidth="1"/>
    <col min="1027" max="1027" width="18.7109375" style="857" customWidth="1"/>
    <col min="1028" max="1028" width="17.7109375" style="857"/>
    <col min="1029" max="1029" width="14.28515625" style="857" customWidth="1"/>
    <col min="1030" max="1031" width="13.85546875" style="857" customWidth="1"/>
    <col min="1032" max="1032" width="17.7109375" style="857"/>
    <col min="1033" max="1034" width="13.85546875" style="857" customWidth="1"/>
    <col min="1035" max="1036" width="17.7109375" style="857"/>
    <col min="1037" max="1038" width="15.140625" style="857" customWidth="1"/>
    <col min="1039" max="1039" width="17" style="857" bestFit="1" customWidth="1"/>
    <col min="1040" max="1040" width="18.7109375" style="857" bestFit="1" customWidth="1"/>
    <col min="1041" max="1041" width="7.42578125" style="857" customWidth="1"/>
    <col min="1042" max="1280" width="17.7109375" style="857"/>
    <col min="1281" max="1281" width="29" style="857" customWidth="1"/>
    <col min="1282" max="1282" width="20.7109375" style="857" bestFit="1" customWidth="1"/>
    <col min="1283" max="1283" width="18.7109375" style="857" customWidth="1"/>
    <col min="1284" max="1284" width="17.7109375" style="857"/>
    <col min="1285" max="1285" width="14.28515625" style="857" customWidth="1"/>
    <col min="1286" max="1287" width="13.85546875" style="857" customWidth="1"/>
    <col min="1288" max="1288" width="17.7109375" style="857"/>
    <col min="1289" max="1290" width="13.85546875" style="857" customWidth="1"/>
    <col min="1291" max="1292" width="17.7109375" style="857"/>
    <col min="1293" max="1294" width="15.140625" style="857" customWidth="1"/>
    <col min="1295" max="1295" width="17" style="857" bestFit="1" customWidth="1"/>
    <col min="1296" max="1296" width="18.7109375" style="857" bestFit="1" customWidth="1"/>
    <col min="1297" max="1297" width="7.42578125" style="857" customWidth="1"/>
    <col min="1298" max="1536" width="17.7109375" style="857"/>
    <col min="1537" max="1537" width="29" style="857" customWidth="1"/>
    <col min="1538" max="1538" width="20.7109375" style="857" bestFit="1" customWidth="1"/>
    <col min="1539" max="1539" width="18.7109375" style="857" customWidth="1"/>
    <col min="1540" max="1540" width="17.7109375" style="857"/>
    <col min="1541" max="1541" width="14.28515625" style="857" customWidth="1"/>
    <col min="1542" max="1543" width="13.85546875" style="857" customWidth="1"/>
    <col min="1544" max="1544" width="17.7109375" style="857"/>
    <col min="1545" max="1546" width="13.85546875" style="857" customWidth="1"/>
    <col min="1547" max="1548" width="17.7109375" style="857"/>
    <col min="1549" max="1550" width="15.140625" style="857" customWidth="1"/>
    <col min="1551" max="1551" width="17" style="857" bestFit="1" customWidth="1"/>
    <col min="1552" max="1552" width="18.7109375" style="857" bestFit="1" customWidth="1"/>
    <col min="1553" max="1553" width="7.42578125" style="857" customWidth="1"/>
    <col min="1554" max="1792" width="17.7109375" style="857"/>
    <col min="1793" max="1793" width="29" style="857" customWidth="1"/>
    <col min="1794" max="1794" width="20.7109375" style="857" bestFit="1" customWidth="1"/>
    <col min="1795" max="1795" width="18.7109375" style="857" customWidth="1"/>
    <col min="1796" max="1796" width="17.7109375" style="857"/>
    <col min="1797" max="1797" width="14.28515625" style="857" customWidth="1"/>
    <col min="1798" max="1799" width="13.85546875" style="857" customWidth="1"/>
    <col min="1800" max="1800" width="17.7109375" style="857"/>
    <col min="1801" max="1802" width="13.85546875" style="857" customWidth="1"/>
    <col min="1803" max="1804" width="17.7109375" style="857"/>
    <col min="1805" max="1806" width="15.140625" style="857" customWidth="1"/>
    <col min="1807" max="1807" width="17" style="857" bestFit="1" customWidth="1"/>
    <col min="1808" max="1808" width="18.7109375" style="857" bestFit="1" customWidth="1"/>
    <col min="1809" max="1809" width="7.42578125" style="857" customWidth="1"/>
    <col min="1810" max="2048" width="17.7109375" style="857"/>
    <col min="2049" max="2049" width="29" style="857" customWidth="1"/>
    <col min="2050" max="2050" width="20.7109375" style="857" bestFit="1" customWidth="1"/>
    <col min="2051" max="2051" width="18.7109375" style="857" customWidth="1"/>
    <col min="2052" max="2052" width="17.7109375" style="857"/>
    <col min="2053" max="2053" width="14.28515625" style="857" customWidth="1"/>
    <col min="2054" max="2055" width="13.85546875" style="857" customWidth="1"/>
    <col min="2056" max="2056" width="17.7109375" style="857"/>
    <col min="2057" max="2058" width="13.85546875" style="857" customWidth="1"/>
    <col min="2059" max="2060" width="17.7109375" style="857"/>
    <col min="2061" max="2062" width="15.140625" style="857" customWidth="1"/>
    <col min="2063" max="2063" width="17" style="857" bestFit="1" customWidth="1"/>
    <col min="2064" max="2064" width="18.7109375" style="857" bestFit="1" customWidth="1"/>
    <col min="2065" max="2065" width="7.42578125" style="857" customWidth="1"/>
    <col min="2066" max="2304" width="17.7109375" style="857"/>
    <col min="2305" max="2305" width="29" style="857" customWidth="1"/>
    <col min="2306" max="2306" width="20.7109375" style="857" bestFit="1" customWidth="1"/>
    <col min="2307" max="2307" width="18.7109375" style="857" customWidth="1"/>
    <col min="2308" max="2308" width="17.7109375" style="857"/>
    <col min="2309" max="2309" width="14.28515625" style="857" customWidth="1"/>
    <col min="2310" max="2311" width="13.85546875" style="857" customWidth="1"/>
    <col min="2312" max="2312" width="17.7109375" style="857"/>
    <col min="2313" max="2314" width="13.85546875" style="857" customWidth="1"/>
    <col min="2315" max="2316" width="17.7109375" style="857"/>
    <col min="2317" max="2318" width="15.140625" style="857" customWidth="1"/>
    <col min="2319" max="2319" width="17" style="857" bestFit="1" customWidth="1"/>
    <col min="2320" max="2320" width="18.7109375" style="857" bestFit="1" customWidth="1"/>
    <col min="2321" max="2321" width="7.42578125" style="857" customWidth="1"/>
    <col min="2322" max="2560" width="17.7109375" style="857"/>
    <col min="2561" max="2561" width="29" style="857" customWidth="1"/>
    <col min="2562" max="2562" width="20.7109375" style="857" bestFit="1" customWidth="1"/>
    <col min="2563" max="2563" width="18.7109375" style="857" customWidth="1"/>
    <col min="2564" max="2564" width="17.7109375" style="857"/>
    <col min="2565" max="2565" width="14.28515625" style="857" customWidth="1"/>
    <col min="2566" max="2567" width="13.85546875" style="857" customWidth="1"/>
    <col min="2568" max="2568" width="17.7109375" style="857"/>
    <col min="2569" max="2570" width="13.85546875" style="857" customWidth="1"/>
    <col min="2571" max="2572" width="17.7109375" style="857"/>
    <col min="2573" max="2574" width="15.140625" style="857" customWidth="1"/>
    <col min="2575" max="2575" width="17" style="857" bestFit="1" customWidth="1"/>
    <col min="2576" max="2576" width="18.7109375" style="857" bestFit="1" customWidth="1"/>
    <col min="2577" max="2577" width="7.42578125" style="857" customWidth="1"/>
    <col min="2578" max="2816" width="17.7109375" style="857"/>
    <col min="2817" max="2817" width="29" style="857" customWidth="1"/>
    <col min="2818" max="2818" width="20.7109375" style="857" bestFit="1" customWidth="1"/>
    <col min="2819" max="2819" width="18.7109375" style="857" customWidth="1"/>
    <col min="2820" max="2820" width="17.7109375" style="857"/>
    <col min="2821" max="2821" width="14.28515625" style="857" customWidth="1"/>
    <col min="2822" max="2823" width="13.85546875" style="857" customWidth="1"/>
    <col min="2824" max="2824" width="17.7109375" style="857"/>
    <col min="2825" max="2826" width="13.85546875" style="857" customWidth="1"/>
    <col min="2827" max="2828" width="17.7109375" style="857"/>
    <col min="2829" max="2830" width="15.140625" style="857" customWidth="1"/>
    <col min="2831" max="2831" width="17" style="857" bestFit="1" customWidth="1"/>
    <col min="2832" max="2832" width="18.7109375" style="857" bestFit="1" customWidth="1"/>
    <col min="2833" max="2833" width="7.42578125" style="857" customWidth="1"/>
    <col min="2834" max="3072" width="17.7109375" style="857"/>
    <col min="3073" max="3073" width="29" style="857" customWidth="1"/>
    <col min="3074" max="3074" width="20.7109375" style="857" bestFit="1" customWidth="1"/>
    <col min="3075" max="3075" width="18.7109375" style="857" customWidth="1"/>
    <col min="3076" max="3076" width="17.7109375" style="857"/>
    <col min="3077" max="3077" width="14.28515625" style="857" customWidth="1"/>
    <col min="3078" max="3079" width="13.85546875" style="857" customWidth="1"/>
    <col min="3080" max="3080" width="17.7109375" style="857"/>
    <col min="3081" max="3082" width="13.85546875" style="857" customWidth="1"/>
    <col min="3083" max="3084" width="17.7109375" style="857"/>
    <col min="3085" max="3086" width="15.140625" style="857" customWidth="1"/>
    <col min="3087" max="3087" width="17" style="857" bestFit="1" customWidth="1"/>
    <col min="3088" max="3088" width="18.7109375" style="857" bestFit="1" customWidth="1"/>
    <col min="3089" max="3089" width="7.42578125" style="857" customWidth="1"/>
    <col min="3090" max="3328" width="17.7109375" style="857"/>
    <col min="3329" max="3329" width="29" style="857" customWidth="1"/>
    <col min="3330" max="3330" width="20.7109375" style="857" bestFit="1" customWidth="1"/>
    <col min="3331" max="3331" width="18.7109375" style="857" customWidth="1"/>
    <col min="3332" max="3332" width="17.7109375" style="857"/>
    <col min="3333" max="3333" width="14.28515625" style="857" customWidth="1"/>
    <col min="3334" max="3335" width="13.85546875" style="857" customWidth="1"/>
    <col min="3336" max="3336" width="17.7109375" style="857"/>
    <col min="3337" max="3338" width="13.85546875" style="857" customWidth="1"/>
    <col min="3339" max="3340" width="17.7109375" style="857"/>
    <col min="3341" max="3342" width="15.140625" style="857" customWidth="1"/>
    <col min="3343" max="3343" width="17" style="857" bestFit="1" customWidth="1"/>
    <col min="3344" max="3344" width="18.7109375" style="857" bestFit="1" customWidth="1"/>
    <col min="3345" max="3345" width="7.42578125" style="857" customWidth="1"/>
    <col min="3346" max="3584" width="17.7109375" style="857"/>
    <col min="3585" max="3585" width="29" style="857" customWidth="1"/>
    <col min="3586" max="3586" width="20.7109375" style="857" bestFit="1" customWidth="1"/>
    <col min="3587" max="3587" width="18.7109375" style="857" customWidth="1"/>
    <col min="3588" max="3588" width="17.7109375" style="857"/>
    <col min="3589" max="3589" width="14.28515625" style="857" customWidth="1"/>
    <col min="3590" max="3591" width="13.85546875" style="857" customWidth="1"/>
    <col min="3592" max="3592" width="17.7109375" style="857"/>
    <col min="3593" max="3594" width="13.85546875" style="857" customWidth="1"/>
    <col min="3595" max="3596" width="17.7109375" style="857"/>
    <col min="3597" max="3598" width="15.140625" style="857" customWidth="1"/>
    <col min="3599" max="3599" width="17" style="857" bestFit="1" customWidth="1"/>
    <col min="3600" max="3600" width="18.7109375" style="857" bestFit="1" customWidth="1"/>
    <col min="3601" max="3601" width="7.42578125" style="857" customWidth="1"/>
    <col min="3602" max="3840" width="17.7109375" style="857"/>
    <col min="3841" max="3841" width="29" style="857" customWidth="1"/>
    <col min="3842" max="3842" width="20.7109375" style="857" bestFit="1" customWidth="1"/>
    <col min="3843" max="3843" width="18.7109375" style="857" customWidth="1"/>
    <col min="3844" max="3844" width="17.7109375" style="857"/>
    <col min="3845" max="3845" width="14.28515625" style="857" customWidth="1"/>
    <col min="3846" max="3847" width="13.85546875" style="857" customWidth="1"/>
    <col min="3848" max="3848" width="17.7109375" style="857"/>
    <col min="3849" max="3850" width="13.85546875" style="857" customWidth="1"/>
    <col min="3851" max="3852" width="17.7109375" style="857"/>
    <col min="3853" max="3854" width="15.140625" style="857" customWidth="1"/>
    <col min="3855" max="3855" width="17" style="857" bestFit="1" customWidth="1"/>
    <col min="3856" max="3856" width="18.7109375" style="857" bestFit="1" customWidth="1"/>
    <col min="3857" max="3857" width="7.42578125" style="857" customWidth="1"/>
    <col min="3858" max="4096" width="17.7109375" style="857"/>
    <col min="4097" max="4097" width="29" style="857" customWidth="1"/>
    <col min="4098" max="4098" width="20.7109375" style="857" bestFit="1" customWidth="1"/>
    <col min="4099" max="4099" width="18.7109375" style="857" customWidth="1"/>
    <col min="4100" max="4100" width="17.7109375" style="857"/>
    <col min="4101" max="4101" width="14.28515625" style="857" customWidth="1"/>
    <col min="4102" max="4103" width="13.85546875" style="857" customWidth="1"/>
    <col min="4104" max="4104" width="17.7109375" style="857"/>
    <col min="4105" max="4106" width="13.85546875" style="857" customWidth="1"/>
    <col min="4107" max="4108" width="17.7109375" style="857"/>
    <col min="4109" max="4110" width="15.140625" style="857" customWidth="1"/>
    <col min="4111" max="4111" width="17" style="857" bestFit="1" customWidth="1"/>
    <col min="4112" max="4112" width="18.7109375" style="857" bestFit="1" customWidth="1"/>
    <col min="4113" max="4113" width="7.42578125" style="857" customWidth="1"/>
    <col min="4114" max="4352" width="17.7109375" style="857"/>
    <col min="4353" max="4353" width="29" style="857" customWidth="1"/>
    <col min="4354" max="4354" width="20.7109375" style="857" bestFit="1" customWidth="1"/>
    <col min="4355" max="4355" width="18.7109375" style="857" customWidth="1"/>
    <col min="4356" max="4356" width="17.7109375" style="857"/>
    <col min="4357" max="4357" width="14.28515625" style="857" customWidth="1"/>
    <col min="4358" max="4359" width="13.85546875" style="857" customWidth="1"/>
    <col min="4360" max="4360" width="17.7109375" style="857"/>
    <col min="4361" max="4362" width="13.85546875" style="857" customWidth="1"/>
    <col min="4363" max="4364" width="17.7109375" style="857"/>
    <col min="4365" max="4366" width="15.140625" style="857" customWidth="1"/>
    <col min="4367" max="4367" width="17" style="857" bestFit="1" customWidth="1"/>
    <col min="4368" max="4368" width="18.7109375" style="857" bestFit="1" customWidth="1"/>
    <col min="4369" max="4369" width="7.42578125" style="857" customWidth="1"/>
    <col min="4370" max="4608" width="17.7109375" style="857"/>
    <col min="4609" max="4609" width="29" style="857" customWidth="1"/>
    <col min="4610" max="4610" width="20.7109375" style="857" bestFit="1" customWidth="1"/>
    <col min="4611" max="4611" width="18.7109375" style="857" customWidth="1"/>
    <col min="4612" max="4612" width="17.7109375" style="857"/>
    <col min="4613" max="4613" width="14.28515625" style="857" customWidth="1"/>
    <col min="4614" max="4615" width="13.85546875" style="857" customWidth="1"/>
    <col min="4616" max="4616" width="17.7109375" style="857"/>
    <col min="4617" max="4618" width="13.85546875" style="857" customWidth="1"/>
    <col min="4619" max="4620" width="17.7109375" style="857"/>
    <col min="4621" max="4622" width="15.140625" style="857" customWidth="1"/>
    <col min="4623" max="4623" width="17" style="857" bestFit="1" customWidth="1"/>
    <col min="4624" max="4624" width="18.7109375" style="857" bestFit="1" customWidth="1"/>
    <col min="4625" max="4625" width="7.42578125" style="857" customWidth="1"/>
    <col min="4626" max="4864" width="17.7109375" style="857"/>
    <col min="4865" max="4865" width="29" style="857" customWidth="1"/>
    <col min="4866" max="4866" width="20.7109375" style="857" bestFit="1" customWidth="1"/>
    <col min="4867" max="4867" width="18.7109375" style="857" customWidth="1"/>
    <col min="4868" max="4868" width="17.7109375" style="857"/>
    <col min="4869" max="4869" width="14.28515625" style="857" customWidth="1"/>
    <col min="4870" max="4871" width="13.85546875" style="857" customWidth="1"/>
    <col min="4872" max="4872" width="17.7109375" style="857"/>
    <col min="4873" max="4874" width="13.85546875" style="857" customWidth="1"/>
    <col min="4875" max="4876" width="17.7109375" style="857"/>
    <col min="4877" max="4878" width="15.140625" style="857" customWidth="1"/>
    <col min="4879" max="4879" width="17" style="857" bestFit="1" customWidth="1"/>
    <col min="4880" max="4880" width="18.7109375" style="857" bestFit="1" customWidth="1"/>
    <col min="4881" max="4881" width="7.42578125" style="857" customWidth="1"/>
    <col min="4882" max="5120" width="17.7109375" style="857"/>
    <col min="5121" max="5121" width="29" style="857" customWidth="1"/>
    <col min="5122" max="5122" width="20.7109375" style="857" bestFit="1" customWidth="1"/>
    <col min="5123" max="5123" width="18.7109375" style="857" customWidth="1"/>
    <col min="5124" max="5124" width="17.7109375" style="857"/>
    <col min="5125" max="5125" width="14.28515625" style="857" customWidth="1"/>
    <col min="5126" max="5127" width="13.85546875" style="857" customWidth="1"/>
    <col min="5128" max="5128" width="17.7109375" style="857"/>
    <col min="5129" max="5130" width="13.85546875" style="857" customWidth="1"/>
    <col min="5131" max="5132" width="17.7109375" style="857"/>
    <col min="5133" max="5134" width="15.140625" style="857" customWidth="1"/>
    <col min="5135" max="5135" width="17" style="857" bestFit="1" customWidth="1"/>
    <col min="5136" max="5136" width="18.7109375" style="857" bestFit="1" customWidth="1"/>
    <col min="5137" max="5137" width="7.42578125" style="857" customWidth="1"/>
    <col min="5138" max="5376" width="17.7109375" style="857"/>
    <col min="5377" max="5377" width="29" style="857" customWidth="1"/>
    <col min="5378" max="5378" width="20.7109375" style="857" bestFit="1" customWidth="1"/>
    <col min="5379" max="5379" width="18.7109375" style="857" customWidth="1"/>
    <col min="5380" max="5380" width="17.7109375" style="857"/>
    <col min="5381" max="5381" width="14.28515625" style="857" customWidth="1"/>
    <col min="5382" max="5383" width="13.85546875" style="857" customWidth="1"/>
    <col min="5384" max="5384" width="17.7109375" style="857"/>
    <col min="5385" max="5386" width="13.85546875" style="857" customWidth="1"/>
    <col min="5387" max="5388" width="17.7109375" style="857"/>
    <col min="5389" max="5390" width="15.140625" style="857" customWidth="1"/>
    <col min="5391" max="5391" width="17" style="857" bestFit="1" customWidth="1"/>
    <col min="5392" max="5392" width="18.7109375" style="857" bestFit="1" customWidth="1"/>
    <col min="5393" max="5393" width="7.42578125" style="857" customWidth="1"/>
    <col min="5394" max="5632" width="17.7109375" style="857"/>
    <col min="5633" max="5633" width="29" style="857" customWidth="1"/>
    <col min="5634" max="5634" width="20.7109375" style="857" bestFit="1" customWidth="1"/>
    <col min="5635" max="5635" width="18.7109375" style="857" customWidth="1"/>
    <col min="5636" max="5636" width="17.7109375" style="857"/>
    <col min="5637" max="5637" width="14.28515625" style="857" customWidth="1"/>
    <col min="5638" max="5639" width="13.85546875" style="857" customWidth="1"/>
    <col min="5640" max="5640" width="17.7109375" style="857"/>
    <col min="5641" max="5642" width="13.85546875" style="857" customWidth="1"/>
    <col min="5643" max="5644" width="17.7109375" style="857"/>
    <col min="5645" max="5646" width="15.140625" style="857" customWidth="1"/>
    <col min="5647" max="5647" width="17" style="857" bestFit="1" customWidth="1"/>
    <col min="5648" max="5648" width="18.7109375" style="857" bestFit="1" customWidth="1"/>
    <col min="5649" max="5649" width="7.42578125" style="857" customWidth="1"/>
    <col min="5650" max="5888" width="17.7109375" style="857"/>
    <col min="5889" max="5889" width="29" style="857" customWidth="1"/>
    <col min="5890" max="5890" width="20.7109375" style="857" bestFit="1" customWidth="1"/>
    <col min="5891" max="5891" width="18.7109375" style="857" customWidth="1"/>
    <col min="5892" max="5892" width="17.7109375" style="857"/>
    <col min="5893" max="5893" width="14.28515625" style="857" customWidth="1"/>
    <col min="5894" max="5895" width="13.85546875" style="857" customWidth="1"/>
    <col min="5896" max="5896" width="17.7109375" style="857"/>
    <col min="5897" max="5898" width="13.85546875" style="857" customWidth="1"/>
    <col min="5899" max="5900" width="17.7109375" style="857"/>
    <col min="5901" max="5902" width="15.140625" style="857" customWidth="1"/>
    <col min="5903" max="5903" width="17" style="857" bestFit="1" customWidth="1"/>
    <col min="5904" max="5904" width="18.7109375" style="857" bestFit="1" customWidth="1"/>
    <col min="5905" max="5905" width="7.42578125" style="857" customWidth="1"/>
    <col min="5906" max="6144" width="17.7109375" style="857"/>
    <col min="6145" max="6145" width="29" style="857" customWidth="1"/>
    <col min="6146" max="6146" width="20.7109375" style="857" bestFit="1" customWidth="1"/>
    <col min="6147" max="6147" width="18.7109375" style="857" customWidth="1"/>
    <col min="6148" max="6148" width="17.7109375" style="857"/>
    <col min="6149" max="6149" width="14.28515625" style="857" customWidth="1"/>
    <col min="6150" max="6151" width="13.85546875" style="857" customWidth="1"/>
    <col min="6152" max="6152" width="17.7109375" style="857"/>
    <col min="6153" max="6154" width="13.85546875" style="857" customWidth="1"/>
    <col min="6155" max="6156" width="17.7109375" style="857"/>
    <col min="6157" max="6158" width="15.140625" style="857" customWidth="1"/>
    <col min="6159" max="6159" width="17" style="857" bestFit="1" customWidth="1"/>
    <col min="6160" max="6160" width="18.7109375" style="857" bestFit="1" customWidth="1"/>
    <col min="6161" max="6161" width="7.42578125" style="857" customWidth="1"/>
    <col min="6162" max="6400" width="17.7109375" style="857"/>
    <col min="6401" max="6401" width="29" style="857" customWidth="1"/>
    <col min="6402" max="6402" width="20.7109375" style="857" bestFit="1" customWidth="1"/>
    <col min="6403" max="6403" width="18.7109375" style="857" customWidth="1"/>
    <col min="6404" max="6404" width="17.7109375" style="857"/>
    <col min="6405" max="6405" width="14.28515625" style="857" customWidth="1"/>
    <col min="6406" max="6407" width="13.85546875" style="857" customWidth="1"/>
    <col min="6408" max="6408" width="17.7109375" style="857"/>
    <col min="6409" max="6410" width="13.85546875" style="857" customWidth="1"/>
    <col min="6411" max="6412" width="17.7109375" style="857"/>
    <col min="6413" max="6414" width="15.140625" style="857" customWidth="1"/>
    <col min="6415" max="6415" width="17" style="857" bestFit="1" customWidth="1"/>
    <col min="6416" max="6416" width="18.7109375" style="857" bestFit="1" customWidth="1"/>
    <col min="6417" max="6417" width="7.42578125" style="857" customWidth="1"/>
    <col min="6418" max="6656" width="17.7109375" style="857"/>
    <col min="6657" max="6657" width="29" style="857" customWidth="1"/>
    <col min="6658" max="6658" width="20.7109375" style="857" bestFit="1" customWidth="1"/>
    <col min="6659" max="6659" width="18.7109375" style="857" customWidth="1"/>
    <col min="6660" max="6660" width="17.7109375" style="857"/>
    <col min="6661" max="6661" width="14.28515625" style="857" customWidth="1"/>
    <col min="6662" max="6663" width="13.85546875" style="857" customWidth="1"/>
    <col min="6664" max="6664" width="17.7109375" style="857"/>
    <col min="6665" max="6666" width="13.85546875" style="857" customWidth="1"/>
    <col min="6667" max="6668" width="17.7109375" style="857"/>
    <col min="6669" max="6670" width="15.140625" style="857" customWidth="1"/>
    <col min="6671" max="6671" width="17" style="857" bestFit="1" customWidth="1"/>
    <col min="6672" max="6672" width="18.7109375" style="857" bestFit="1" customWidth="1"/>
    <col min="6673" max="6673" width="7.42578125" style="857" customWidth="1"/>
    <col min="6674" max="6912" width="17.7109375" style="857"/>
    <col min="6913" max="6913" width="29" style="857" customWidth="1"/>
    <col min="6914" max="6914" width="20.7109375" style="857" bestFit="1" customWidth="1"/>
    <col min="6915" max="6915" width="18.7109375" style="857" customWidth="1"/>
    <col min="6916" max="6916" width="17.7109375" style="857"/>
    <col min="6917" max="6917" width="14.28515625" style="857" customWidth="1"/>
    <col min="6918" max="6919" width="13.85546875" style="857" customWidth="1"/>
    <col min="6920" max="6920" width="17.7109375" style="857"/>
    <col min="6921" max="6922" width="13.85546875" style="857" customWidth="1"/>
    <col min="6923" max="6924" width="17.7109375" style="857"/>
    <col min="6925" max="6926" width="15.140625" style="857" customWidth="1"/>
    <col min="6927" max="6927" width="17" style="857" bestFit="1" customWidth="1"/>
    <col min="6928" max="6928" width="18.7109375" style="857" bestFit="1" customWidth="1"/>
    <col min="6929" max="6929" width="7.42578125" style="857" customWidth="1"/>
    <col min="6930" max="7168" width="17.7109375" style="857"/>
    <col min="7169" max="7169" width="29" style="857" customWidth="1"/>
    <col min="7170" max="7170" width="20.7109375" style="857" bestFit="1" customWidth="1"/>
    <col min="7171" max="7171" width="18.7109375" style="857" customWidth="1"/>
    <col min="7172" max="7172" width="17.7109375" style="857"/>
    <col min="7173" max="7173" width="14.28515625" style="857" customWidth="1"/>
    <col min="7174" max="7175" width="13.85546875" style="857" customWidth="1"/>
    <col min="7176" max="7176" width="17.7109375" style="857"/>
    <col min="7177" max="7178" width="13.85546875" style="857" customWidth="1"/>
    <col min="7179" max="7180" width="17.7109375" style="857"/>
    <col min="7181" max="7182" width="15.140625" style="857" customWidth="1"/>
    <col min="7183" max="7183" width="17" style="857" bestFit="1" customWidth="1"/>
    <col min="7184" max="7184" width="18.7109375" style="857" bestFit="1" customWidth="1"/>
    <col min="7185" max="7185" width="7.42578125" style="857" customWidth="1"/>
    <col min="7186" max="7424" width="17.7109375" style="857"/>
    <col min="7425" max="7425" width="29" style="857" customWidth="1"/>
    <col min="7426" max="7426" width="20.7109375" style="857" bestFit="1" customWidth="1"/>
    <col min="7427" max="7427" width="18.7109375" style="857" customWidth="1"/>
    <col min="7428" max="7428" width="17.7109375" style="857"/>
    <col min="7429" max="7429" width="14.28515625" style="857" customWidth="1"/>
    <col min="7430" max="7431" width="13.85546875" style="857" customWidth="1"/>
    <col min="7432" max="7432" width="17.7109375" style="857"/>
    <col min="7433" max="7434" width="13.85546875" style="857" customWidth="1"/>
    <col min="7435" max="7436" width="17.7109375" style="857"/>
    <col min="7437" max="7438" width="15.140625" style="857" customWidth="1"/>
    <col min="7439" max="7439" width="17" style="857" bestFit="1" customWidth="1"/>
    <col min="7440" max="7440" width="18.7109375" style="857" bestFit="1" customWidth="1"/>
    <col min="7441" max="7441" width="7.42578125" style="857" customWidth="1"/>
    <col min="7442" max="7680" width="17.7109375" style="857"/>
    <col min="7681" max="7681" width="29" style="857" customWidth="1"/>
    <col min="7682" max="7682" width="20.7109375" style="857" bestFit="1" customWidth="1"/>
    <col min="7683" max="7683" width="18.7109375" style="857" customWidth="1"/>
    <col min="7684" max="7684" width="17.7109375" style="857"/>
    <col min="7685" max="7685" width="14.28515625" style="857" customWidth="1"/>
    <col min="7686" max="7687" width="13.85546875" style="857" customWidth="1"/>
    <col min="7688" max="7688" width="17.7109375" style="857"/>
    <col min="7689" max="7690" width="13.85546875" style="857" customWidth="1"/>
    <col min="7691" max="7692" width="17.7109375" style="857"/>
    <col min="7693" max="7694" width="15.140625" style="857" customWidth="1"/>
    <col min="7695" max="7695" width="17" style="857" bestFit="1" customWidth="1"/>
    <col min="7696" max="7696" width="18.7109375" style="857" bestFit="1" customWidth="1"/>
    <col min="7697" max="7697" width="7.42578125" style="857" customWidth="1"/>
    <col min="7698" max="7936" width="17.7109375" style="857"/>
    <col min="7937" max="7937" width="29" style="857" customWidth="1"/>
    <col min="7938" max="7938" width="20.7109375" style="857" bestFit="1" customWidth="1"/>
    <col min="7939" max="7939" width="18.7109375" style="857" customWidth="1"/>
    <col min="7940" max="7940" width="17.7109375" style="857"/>
    <col min="7941" max="7941" width="14.28515625" style="857" customWidth="1"/>
    <col min="7942" max="7943" width="13.85546875" style="857" customWidth="1"/>
    <col min="7944" max="7944" width="17.7109375" style="857"/>
    <col min="7945" max="7946" width="13.85546875" style="857" customWidth="1"/>
    <col min="7947" max="7948" width="17.7109375" style="857"/>
    <col min="7949" max="7950" width="15.140625" style="857" customWidth="1"/>
    <col min="7951" max="7951" width="17" style="857" bestFit="1" customWidth="1"/>
    <col min="7952" max="7952" width="18.7109375" style="857" bestFit="1" customWidth="1"/>
    <col min="7953" max="7953" width="7.42578125" style="857" customWidth="1"/>
    <col min="7954" max="8192" width="17.7109375" style="857"/>
    <col min="8193" max="8193" width="29" style="857" customWidth="1"/>
    <col min="8194" max="8194" width="20.7109375" style="857" bestFit="1" customWidth="1"/>
    <col min="8195" max="8195" width="18.7109375" style="857" customWidth="1"/>
    <col min="8196" max="8196" width="17.7109375" style="857"/>
    <col min="8197" max="8197" width="14.28515625" style="857" customWidth="1"/>
    <col min="8198" max="8199" width="13.85546875" style="857" customWidth="1"/>
    <col min="8200" max="8200" width="17.7109375" style="857"/>
    <col min="8201" max="8202" width="13.85546875" style="857" customWidth="1"/>
    <col min="8203" max="8204" width="17.7109375" style="857"/>
    <col min="8205" max="8206" width="15.140625" style="857" customWidth="1"/>
    <col min="8207" max="8207" width="17" style="857" bestFit="1" customWidth="1"/>
    <col min="8208" max="8208" width="18.7109375" style="857" bestFit="1" customWidth="1"/>
    <col min="8209" max="8209" width="7.42578125" style="857" customWidth="1"/>
    <col min="8210" max="8448" width="17.7109375" style="857"/>
    <col min="8449" max="8449" width="29" style="857" customWidth="1"/>
    <col min="8450" max="8450" width="20.7109375" style="857" bestFit="1" customWidth="1"/>
    <col min="8451" max="8451" width="18.7109375" style="857" customWidth="1"/>
    <col min="8452" max="8452" width="17.7109375" style="857"/>
    <col min="8453" max="8453" width="14.28515625" style="857" customWidth="1"/>
    <col min="8454" max="8455" width="13.85546875" style="857" customWidth="1"/>
    <col min="8456" max="8456" width="17.7109375" style="857"/>
    <col min="8457" max="8458" width="13.85546875" style="857" customWidth="1"/>
    <col min="8459" max="8460" width="17.7109375" style="857"/>
    <col min="8461" max="8462" width="15.140625" style="857" customWidth="1"/>
    <col min="8463" max="8463" width="17" style="857" bestFit="1" customWidth="1"/>
    <col min="8464" max="8464" width="18.7109375" style="857" bestFit="1" customWidth="1"/>
    <col min="8465" max="8465" width="7.42578125" style="857" customWidth="1"/>
    <col min="8466" max="8704" width="17.7109375" style="857"/>
    <col min="8705" max="8705" width="29" style="857" customWidth="1"/>
    <col min="8706" max="8706" width="20.7109375" style="857" bestFit="1" customWidth="1"/>
    <col min="8707" max="8707" width="18.7109375" style="857" customWidth="1"/>
    <col min="8708" max="8708" width="17.7109375" style="857"/>
    <col min="8709" max="8709" width="14.28515625" style="857" customWidth="1"/>
    <col min="8710" max="8711" width="13.85546875" style="857" customWidth="1"/>
    <col min="8712" max="8712" width="17.7109375" style="857"/>
    <col min="8713" max="8714" width="13.85546875" style="857" customWidth="1"/>
    <col min="8715" max="8716" width="17.7109375" style="857"/>
    <col min="8717" max="8718" width="15.140625" style="857" customWidth="1"/>
    <col min="8719" max="8719" width="17" style="857" bestFit="1" customWidth="1"/>
    <col min="8720" max="8720" width="18.7109375" style="857" bestFit="1" customWidth="1"/>
    <col min="8721" max="8721" width="7.42578125" style="857" customWidth="1"/>
    <col min="8722" max="8960" width="17.7109375" style="857"/>
    <col min="8961" max="8961" width="29" style="857" customWidth="1"/>
    <col min="8962" max="8962" width="20.7109375" style="857" bestFit="1" customWidth="1"/>
    <col min="8963" max="8963" width="18.7109375" style="857" customWidth="1"/>
    <col min="8964" max="8964" width="17.7109375" style="857"/>
    <col min="8965" max="8965" width="14.28515625" style="857" customWidth="1"/>
    <col min="8966" max="8967" width="13.85546875" style="857" customWidth="1"/>
    <col min="8968" max="8968" width="17.7109375" style="857"/>
    <col min="8969" max="8970" width="13.85546875" style="857" customWidth="1"/>
    <col min="8971" max="8972" width="17.7109375" style="857"/>
    <col min="8973" max="8974" width="15.140625" style="857" customWidth="1"/>
    <col min="8975" max="8975" width="17" style="857" bestFit="1" customWidth="1"/>
    <col min="8976" max="8976" width="18.7109375" style="857" bestFit="1" customWidth="1"/>
    <col min="8977" max="8977" width="7.42578125" style="857" customWidth="1"/>
    <col min="8978" max="9216" width="17.7109375" style="857"/>
    <col min="9217" max="9217" width="29" style="857" customWidth="1"/>
    <col min="9218" max="9218" width="20.7109375" style="857" bestFit="1" customWidth="1"/>
    <col min="9219" max="9219" width="18.7109375" style="857" customWidth="1"/>
    <col min="9220" max="9220" width="17.7109375" style="857"/>
    <col min="9221" max="9221" width="14.28515625" style="857" customWidth="1"/>
    <col min="9222" max="9223" width="13.85546875" style="857" customWidth="1"/>
    <col min="9224" max="9224" width="17.7109375" style="857"/>
    <col min="9225" max="9226" width="13.85546875" style="857" customWidth="1"/>
    <col min="9227" max="9228" width="17.7109375" style="857"/>
    <col min="9229" max="9230" width="15.140625" style="857" customWidth="1"/>
    <col min="9231" max="9231" width="17" style="857" bestFit="1" customWidth="1"/>
    <col min="9232" max="9232" width="18.7109375" style="857" bestFit="1" customWidth="1"/>
    <col min="9233" max="9233" width="7.42578125" style="857" customWidth="1"/>
    <col min="9234" max="9472" width="17.7109375" style="857"/>
    <col min="9473" max="9473" width="29" style="857" customWidth="1"/>
    <col min="9474" max="9474" width="20.7109375" style="857" bestFit="1" customWidth="1"/>
    <col min="9475" max="9475" width="18.7109375" style="857" customWidth="1"/>
    <col min="9476" max="9476" width="17.7109375" style="857"/>
    <col min="9477" max="9477" width="14.28515625" style="857" customWidth="1"/>
    <col min="9478" max="9479" width="13.85546875" style="857" customWidth="1"/>
    <col min="9480" max="9480" width="17.7109375" style="857"/>
    <col min="9481" max="9482" width="13.85546875" style="857" customWidth="1"/>
    <col min="9483" max="9484" width="17.7109375" style="857"/>
    <col min="9485" max="9486" width="15.140625" style="857" customWidth="1"/>
    <col min="9487" max="9487" width="17" style="857" bestFit="1" customWidth="1"/>
    <col min="9488" max="9488" width="18.7109375" style="857" bestFit="1" customWidth="1"/>
    <col min="9489" max="9489" width="7.42578125" style="857" customWidth="1"/>
    <col min="9490" max="9728" width="17.7109375" style="857"/>
    <col min="9729" max="9729" width="29" style="857" customWidth="1"/>
    <col min="9730" max="9730" width="20.7109375" style="857" bestFit="1" customWidth="1"/>
    <col min="9731" max="9731" width="18.7109375" style="857" customWidth="1"/>
    <col min="9732" max="9732" width="17.7109375" style="857"/>
    <col min="9733" max="9733" width="14.28515625" style="857" customWidth="1"/>
    <col min="9734" max="9735" width="13.85546875" style="857" customWidth="1"/>
    <col min="9736" max="9736" width="17.7109375" style="857"/>
    <col min="9737" max="9738" width="13.85546875" style="857" customWidth="1"/>
    <col min="9739" max="9740" width="17.7109375" style="857"/>
    <col min="9741" max="9742" width="15.140625" style="857" customWidth="1"/>
    <col min="9743" max="9743" width="17" style="857" bestFit="1" customWidth="1"/>
    <col min="9744" max="9744" width="18.7109375" style="857" bestFit="1" customWidth="1"/>
    <col min="9745" max="9745" width="7.42578125" style="857" customWidth="1"/>
    <col min="9746" max="9984" width="17.7109375" style="857"/>
    <col min="9985" max="9985" width="29" style="857" customWidth="1"/>
    <col min="9986" max="9986" width="20.7109375" style="857" bestFit="1" customWidth="1"/>
    <col min="9987" max="9987" width="18.7109375" style="857" customWidth="1"/>
    <col min="9988" max="9988" width="17.7109375" style="857"/>
    <col min="9989" max="9989" width="14.28515625" style="857" customWidth="1"/>
    <col min="9990" max="9991" width="13.85546875" style="857" customWidth="1"/>
    <col min="9992" max="9992" width="17.7109375" style="857"/>
    <col min="9993" max="9994" width="13.85546875" style="857" customWidth="1"/>
    <col min="9995" max="9996" width="17.7109375" style="857"/>
    <col min="9997" max="9998" width="15.140625" style="857" customWidth="1"/>
    <col min="9999" max="9999" width="17" style="857" bestFit="1" customWidth="1"/>
    <col min="10000" max="10000" width="18.7109375" style="857" bestFit="1" customWidth="1"/>
    <col min="10001" max="10001" width="7.42578125" style="857" customWidth="1"/>
    <col min="10002" max="10240" width="17.7109375" style="857"/>
    <col min="10241" max="10241" width="29" style="857" customWidth="1"/>
    <col min="10242" max="10242" width="20.7109375" style="857" bestFit="1" customWidth="1"/>
    <col min="10243" max="10243" width="18.7109375" style="857" customWidth="1"/>
    <col min="10244" max="10244" width="17.7109375" style="857"/>
    <col min="10245" max="10245" width="14.28515625" style="857" customWidth="1"/>
    <col min="10246" max="10247" width="13.85546875" style="857" customWidth="1"/>
    <col min="10248" max="10248" width="17.7109375" style="857"/>
    <col min="10249" max="10250" width="13.85546875" style="857" customWidth="1"/>
    <col min="10251" max="10252" width="17.7109375" style="857"/>
    <col min="10253" max="10254" width="15.140625" style="857" customWidth="1"/>
    <col min="10255" max="10255" width="17" style="857" bestFit="1" customWidth="1"/>
    <col min="10256" max="10256" width="18.7109375" style="857" bestFit="1" customWidth="1"/>
    <col min="10257" max="10257" width="7.42578125" style="857" customWidth="1"/>
    <col min="10258" max="10496" width="17.7109375" style="857"/>
    <col min="10497" max="10497" width="29" style="857" customWidth="1"/>
    <col min="10498" max="10498" width="20.7109375" style="857" bestFit="1" customWidth="1"/>
    <col min="10499" max="10499" width="18.7109375" style="857" customWidth="1"/>
    <col min="10500" max="10500" width="17.7109375" style="857"/>
    <col min="10501" max="10501" width="14.28515625" style="857" customWidth="1"/>
    <col min="10502" max="10503" width="13.85546875" style="857" customWidth="1"/>
    <col min="10504" max="10504" width="17.7109375" style="857"/>
    <col min="10505" max="10506" width="13.85546875" style="857" customWidth="1"/>
    <col min="10507" max="10508" width="17.7109375" style="857"/>
    <col min="10509" max="10510" width="15.140625" style="857" customWidth="1"/>
    <col min="10511" max="10511" width="17" style="857" bestFit="1" customWidth="1"/>
    <col min="10512" max="10512" width="18.7109375" style="857" bestFit="1" customWidth="1"/>
    <col min="10513" max="10513" width="7.42578125" style="857" customWidth="1"/>
    <col min="10514" max="10752" width="17.7109375" style="857"/>
    <col min="10753" max="10753" width="29" style="857" customWidth="1"/>
    <col min="10754" max="10754" width="20.7109375" style="857" bestFit="1" customWidth="1"/>
    <col min="10755" max="10755" width="18.7109375" style="857" customWidth="1"/>
    <col min="10756" max="10756" width="17.7109375" style="857"/>
    <col min="10757" max="10757" width="14.28515625" style="857" customWidth="1"/>
    <col min="10758" max="10759" width="13.85546875" style="857" customWidth="1"/>
    <col min="10760" max="10760" width="17.7109375" style="857"/>
    <col min="10761" max="10762" width="13.85546875" style="857" customWidth="1"/>
    <col min="10763" max="10764" width="17.7109375" style="857"/>
    <col min="10765" max="10766" width="15.140625" style="857" customWidth="1"/>
    <col min="10767" max="10767" width="17" style="857" bestFit="1" customWidth="1"/>
    <col min="10768" max="10768" width="18.7109375" style="857" bestFit="1" customWidth="1"/>
    <col min="10769" max="10769" width="7.42578125" style="857" customWidth="1"/>
    <col min="10770" max="11008" width="17.7109375" style="857"/>
    <col min="11009" max="11009" width="29" style="857" customWidth="1"/>
    <col min="11010" max="11010" width="20.7109375" style="857" bestFit="1" customWidth="1"/>
    <col min="11011" max="11011" width="18.7109375" style="857" customWidth="1"/>
    <col min="11012" max="11012" width="17.7109375" style="857"/>
    <col min="11013" max="11013" width="14.28515625" style="857" customWidth="1"/>
    <col min="11014" max="11015" width="13.85546875" style="857" customWidth="1"/>
    <col min="11016" max="11016" width="17.7109375" style="857"/>
    <col min="11017" max="11018" width="13.85546875" style="857" customWidth="1"/>
    <col min="11019" max="11020" width="17.7109375" style="857"/>
    <col min="11021" max="11022" width="15.140625" style="857" customWidth="1"/>
    <col min="11023" max="11023" width="17" style="857" bestFit="1" customWidth="1"/>
    <col min="11024" max="11024" width="18.7109375" style="857" bestFit="1" customWidth="1"/>
    <col min="11025" max="11025" width="7.42578125" style="857" customWidth="1"/>
    <col min="11026" max="11264" width="17.7109375" style="857"/>
    <col min="11265" max="11265" width="29" style="857" customWidth="1"/>
    <col min="11266" max="11266" width="20.7109375" style="857" bestFit="1" customWidth="1"/>
    <col min="11267" max="11267" width="18.7109375" style="857" customWidth="1"/>
    <col min="11268" max="11268" width="17.7109375" style="857"/>
    <col min="11269" max="11269" width="14.28515625" style="857" customWidth="1"/>
    <col min="11270" max="11271" width="13.85546875" style="857" customWidth="1"/>
    <col min="11272" max="11272" width="17.7109375" style="857"/>
    <col min="11273" max="11274" width="13.85546875" style="857" customWidth="1"/>
    <col min="11275" max="11276" width="17.7109375" style="857"/>
    <col min="11277" max="11278" width="15.140625" style="857" customWidth="1"/>
    <col min="11279" max="11279" width="17" style="857" bestFit="1" customWidth="1"/>
    <col min="11280" max="11280" width="18.7109375" style="857" bestFit="1" customWidth="1"/>
    <col min="11281" max="11281" width="7.42578125" style="857" customWidth="1"/>
    <col min="11282" max="11520" width="17.7109375" style="857"/>
    <col min="11521" max="11521" width="29" style="857" customWidth="1"/>
    <col min="11522" max="11522" width="20.7109375" style="857" bestFit="1" customWidth="1"/>
    <col min="11523" max="11523" width="18.7109375" style="857" customWidth="1"/>
    <col min="11524" max="11524" width="17.7109375" style="857"/>
    <col min="11525" max="11525" width="14.28515625" style="857" customWidth="1"/>
    <col min="11526" max="11527" width="13.85546875" style="857" customWidth="1"/>
    <col min="11528" max="11528" width="17.7109375" style="857"/>
    <col min="11529" max="11530" width="13.85546875" style="857" customWidth="1"/>
    <col min="11531" max="11532" width="17.7109375" style="857"/>
    <col min="11533" max="11534" width="15.140625" style="857" customWidth="1"/>
    <col min="11535" max="11535" width="17" style="857" bestFit="1" customWidth="1"/>
    <col min="11536" max="11536" width="18.7109375" style="857" bestFit="1" customWidth="1"/>
    <col min="11537" max="11537" width="7.42578125" style="857" customWidth="1"/>
    <col min="11538" max="11776" width="17.7109375" style="857"/>
    <col min="11777" max="11777" width="29" style="857" customWidth="1"/>
    <col min="11778" max="11778" width="20.7109375" style="857" bestFit="1" customWidth="1"/>
    <col min="11779" max="11779" width="18.7109375" style="857" customWidth="1"/>
    <col min="11780" max="11780" width="17.7109375" style="857"/>
    <col min="11781" max="11781" width="14.28515625" style="857" customWidth="1"/>
    <col min="11782" max="11783" width="13.85546875" style="857" customWidth="1"/>
    <col min="11784" max="11784" width="17.7109375" style="857"/>
    <col min="11785" max="11786" width="13.85546875" style="857" customWidth="1"/>
    <col min="11787" max="11788" width="17.7109375" style="857"/>
    <col min="11789" max="11790" width="15.140625" style="857" customWidth="1"/>
    <col min="11791" max="11791" width="17" style="857" bestFit="1" customWidth="1"/>
    <col min="11792" max="11792" width="18.7109375" style="857" bestFit="1" customWidth="1"/>
    <col min="11793" max="11793" width="7.42578125" style="857" customWidth="1"/>
    <col min="11794" max="12032" width="17.7109375" style="857"/>
    <col min="12033" max="12033" width="29" style="857" customWidth="1"/>
    <col min="12034" max="12034" width="20.7109375" style="857" bestFit="1" customWidth="1"/>
    <col min="12035" max="12035" width="18.7109375" style="857" customWidth="1"/>
    <col min="12036" max="12036" width="17.7109375" style="857"/>
    <col min="12037" max="12037" width="14.28515625" style="857" customWidth="1"/>
    <col min="12038" max="12039" width="13.85546875" style="857" customWidth="1"/>
    <col min="12040" max="12040" width="17.7109375" style="857"/>
    <col min="12041" max="12042" width="13.85546875" style="857" customWidth="1"/>
    <col min="12043" max="12044" width="17.7109375" style="857"/>
    <col min="12045" max="12046" width="15.140625" style="857" customWidth="1"/>
    <col min="12047" max="12047" width="17" style="857" bestFit="1" customWidth="1"/>
    <col min="12048" max="12048" width="18.7109375" style="857" bestFit="1" customWidth="1"/>
    <col min="12049" max="12049" width="7.42578125" style="857" customWidth="1"/>
    <col min="12050" max="12288" width="17.7109375" style="857"/>
    <col min="12289" max="12289" width="29" style="857" customWidth="1"/>
    <col min="12290" max="12290" width="20.7109375" style="857" bestFit="1" customWidth="1"/>
    <col min="12291" max="12291" width="18.7109375" style="857" customWidth="1"/>
    <col min="12292" max="12292" width="17.7109375" style="857"/>
    <col min="12293" max="12293" width="14.28515625" style="857" customWidth="1"/>
    <col min="12294" max="12295" width="13.85546875" style="857" customWidth="1"/>
    <col min="12296" max="12296" width="17.7109375" style="857"/>
    <col min="12297" max="12298" width="13.85546875" style="857" customWidth="1"/>
    <col min="12299" max="12300" width="17.7109375" style="857"/>
    <col min="12301" max="12302" width="15.140625" style="857" customWidth="1"/>
    <col min="12303" max="12303" width="17" style="857" bestFit="1" customWidth="1"/>
    <col min="12304" max="12304" width="18.7109375" style="857" bestFit="1" customWidth="1"/>
    <col min="12305" max="12305" width="7.42578125" style="857" customWidth="1"/>
    <col min="12306" max="12544" width="17.7109375" style="857"/>
    <col min="12545" max="12545" width="29" style="857" customWidth="1"/>
    <col min="12546" max="12546" width="20.7109375" style="857" bestFit="1" customWidth="1"/>
    <col min="12547" max="12547" width="18.7109375" style="857" customWidth="1"/>
    <col min="12548" max="12548" width="17.7109375" style="857"/>
    <col min="12549" max="12549" width="14.28515625" style="857" customWidth="1"/>
    <col min="12550" max="12551" width="13.85546875" style="857" customWidth="1"/>
    <col min="12552" max="12552" width="17.7109375" style="857"/>
    <col min="12553" max="12554" width="13.85546875" style="857" customWidth="1"/>
    <col min="12555" max="12556" width="17.7109375" style="857"/>
    <col min="12557" max="12558" width="15.140625" style="857" customWidth="1"/>
    <col min="12559" max="12559" width="17" style="857" bestFit="1" customWidth="1"/>
    <col min="12560" max="12560" width="18.7109375" style="857" bestFit="1" customWidth="1"/>
    <col min="12561" max="12561" width="7.42578125" style="857" customWidth="1"/>
    <col min="12562" max="12800" width="17.7109375" style="857"/>
    <col min="12801" max="12801" width="29" style="857" customWidth="1"/>
    <col min="12802" max="12802" width="20.7109375" style="857" bestFit="1" customWidth="1"/>
    <col min="12803" max="12803" width="18.7109375" style="857" customWidth="1"/>
    <col min="12804" max="12804" width="17.7109375" style="857"/>
    <col min="12805" max="12805" width="14.28515625" style="857" customWidth="1"/>
    <col min="12806" max="12807" width="13.85546875" style="857" customWidth="1"/>
    <col min="12808" max="12808" width="17.7109375" style="857"/>
    <col min="12809" max="12810" width="13.85546875" style="857" customWidth="1"/>
    <col min="12811" max="12812" width="17.7109375" style="857"/>
    <col min="12813" max="12814" width="15.140625" style="857" customWidth="1"/>
    <col min="12815" max="12815" width="17" style="857" bestFit="1" customWidth="1"/>
    <col min="12816" max="12816" width="18.7109375" style="857" bestFit="1" customWidth="1"/>
    <col min="12817" max="12817" width="7.42578125" style="857" customWidth="1"/>
    <col min="12818" max="13056" width="17.7109375" style="857"/>
    <col min="13057" max="13057" width="29" style="857" customWidth="1"/>
    <col min="13058" max="13058" width="20.7109375" style="857" bestFit="1" customWidth="1"/>
    <col min="13059" max="13059" width="18.7109375" style="857" customWidth="1"/>
    <col min="13060" max="13060" width="17.7109375" style="857"/>
    <col min="13061" max="13061" width="14.28515625" style="857" customWidth="1"/>
    <col min="13062" max="13063" width="13.85546875" style="857" customWidth="1"/>
    <col min="13064" max="13064" width="17.7109375" style="857"/>
    <col min="13065" max="13066" width="13.85546875" style="857" customWidth="1"/>
    <col min="13067" max="13068" width="17.7109375" style="857"/>
    <col min="13069" max="13070" width="15.140625" style="857" customWidth="1"/>
    <col min="13071" max="13071" width="17" style="857" bestFit="1" customWidth="1"/>
    <col min="13072" max="13072" width="18.7109375" style="857" bestFit="1" customWidth="1"/>
    <col min="13073" max="13073" width="7.42578125" style="857" customWidth="1"/>
    <col min="13074" max="13312" width="17.7109375" style="857"/>
    <col min="13313" max="13313" width="29" style="857" customWidth="1"/>
    <col min="13314" max="13314" width="20.7109375" style="857" bestFit="1" customWidth="1"/>
    <col min="13315" max="13315" width="18.7109375" style="857" customWidth="1"/>
    <col min="13316" max="13316" width="17.7109375" style="857"/>
    <col min="13317" max="13317" width="14.28515625" style="857" customWidth="1"/>
    <col min="13318" max="13319" width="13.85546875" style="857" customWidth="1"/>
    <col min="13320" max="13320" width="17.7109375" style="857"/>
    <col min="13321" max="13322" width="13.85546875" style="857" customWidth="1"/>
    <col min="13323" max="13324" width="17.7109375" style="857"/>
    <col min="13325" max="13326" width="15.140625" style="857" customWidth="1"/>
    <col min="13327" max="13327" width="17" style="857" bestFit="1" customWidth="1"/>
    <col min="13328" max="13328" width="18.7109375" style="857" bestFit="1" customWidth="1"/>
    <col min="13329" max="13329" width="7.42578125" style="857" customWidth="1"/>
    <col min="13330" max="13568" width="17.7109375" style="857"/>
    <col min="13569" max="13569" width="29" style="857" customWidth="1"/>
    <col min="13570" max="13570" width="20.7109375" style="857" bestFit="1" customWidth="1"/>
    <col min="13571" max="13571" width="18.7109375" style="857" customWidth="1"/>
    <col min="13572" max="13572" width="17.7109375" style="857"/>
    <col min="13573" max="13573" width="14.28515625" style="857" customWidth="1"/>
    <col min="13574" max="13575" width="13.85546875" style="857" customWidth="1"/>
    <col min="13576" max="13576" width="17.7109375" style="857"/>
    <col min="13577" max="13578" width="13.85546875" style="857" customWidth="1"/>
    <col min="13579" max="13580" width="17.7109375" style="857"/>
    <col min="13581" max="13582" width="15.140625" style="857" customWidth="1"/>
    <col min="13583" max="13583" width="17" style="857" bestFit="1" customWidth="1"/>
    <col min="13584" max="13584" width="18.7109375" style="857" bestFit="1" customWidth="1"/>
    <col min="13585" max="13585" width="7.42578125" style="857" customWidth="1"/>
    <col min="13586" max="13824" width="17.7109375" style="857"/>
    <col min="13825" max="13825" width="29" style="857" customWidth="1"/>
    <col min="13826" max="13826" width="20.7109375" style="857" bestFit="1" customWidth="1"/>
    <col min="13827" max="13827" width="18.7109375" style="857" customWidth="1"/>
    <col min="13828" max="13828" width="17.7109375" style="857"/>
    <col min="13829" max="13829" width="14.28515625" style="857" customWidth="1"/>
    <col min="13830" max="13831" width="13.85546875" style="857" customWidth="1"/>
    <col min="13832" max="13832" width="17.7109375" style="857"/>
    <col min="13833" max="13834" width="13.85546875" style="857" customWidth="1"/>
    <col min="13835" max="13836" width="17.7109375" style="857"/>
    <col min="13837" max="13838" width="15.140625" style="857" customWidth="1"/>
    <col min="13839" max="13839" width="17" style="857" bestFit="1" customWidth="1"/>
    <col min="13840" max="13840" width="18.7109375" style="857" bestFit="1" customWidth="1"/>
    <col min="13841" max="13841" width="7.42578125" style="857" customWidth="1"/>
    <col min="13842" max="14080" width="17.7109375" style="857"/>
    <col min="14081" max="14081" width="29" style="857" customWidth="1"/>
    <col min="14082" max="14082" width="20.7109375" style="857" bestFit="1" customWidth="1"/>
    <col min="14083" max="14083" width="18.7109375" style="857" customWidth="1"/>
    <col min="14084" max="14084" width="17.7109375" style="857"/>
    <col min="14085" max="14085" width="14.28515625" style="857" customWidth="1"/>
    <col min="14086" max="14087" width="13.85546875" style="857" customWidth="1"/>
    <col min="14088" max="14088" width="17.7109375" style="857"/>
    <col min="14089" max="14090" width="13.85546875" style="857" customWidth="1"/>
    <col min="14091" max="14092" width="17.7109375" style="857"/>
    <col min="14093" max="14094" width="15.140625" style="857" customWidth="1"/>
    <col min="14095" max="14095" width="17" style="857" bestFit="1" customWidth="1"/>
    <col min="14096" max="14096" width="18.7109375" style="857" bestFit="1" customWidth="1"/>
    <col min="14097" max="14097" width="7.42578125" style="857" customWidth="1"/>
    <col min="14098" max="14336" width="17.7109375" style="857"/>
    <col min="14337" max="14337" width="29" style="857" customWidth="1"/>
    <col min="14338" max="14338" width="20.7109375" style="857" bestFit="1" customWidth="1"/>
    <col min="14339" max="14339" width="18.7109375" style="857" customWidth="1"/>
    <col min="14340" max="14340" width="17.7109375" style="857"/>
    <col min="14341" max="14341" width="14.28515625" style="857" customWidth="1"/>
    <col min="14342" max="14343" width="13.85546875" style="857" customWidth="1"/>
    <col min="14344" max="14344" width="17.7109375" style="857"/>
    <col min="14345" max="14346" width="13.85546875" style="857" customWidth="1"/>
    <col min="14347" max="14348" width="17.7109375" style="857"/>
    <col min="14349" max="14350" width="15.140625" style="857" customWidth="1"/>
    <col min="14351" max="14351" width="17" style="857" bestFit="1" customWidth="1"/>
    <col min="14352" max="14352" width="18.7109375" style="857" bestFit="1" customWidth="1"/>
    <col min="14353" max="14353" width="7.42578125" style="857" customWidth="1"/>
    <col min="14354" max="14592" width="17.7109375" style="857"/>
    <col min="14593" max="14593" width="29" style="857" customWidth="1"/>
    <col min="14594" max="14594" width="20.7109375" style="857" bestFit="1" customWidth="1"/>
    <col min="14595" max="14595" width="18.7109375" style="857" customWidth="1"/>
    <col min="14596" max="14596" width="17.7109375" style="857"/>
    <col min="14597" max="14597" width="14.28515625" style="857" customWidth="1"/>
    <col min="14598" max="14599" width="13.85546875" style="857" customWidth="1"/>
    <col min="14600" max="14600" width="17.7109375" style="857"/>
    <col min="14601" max="14602" width="13.85546875" style="857" customWidth="1"/>
    <col min="14603" max="14604" width="17.7109375" style="857"/>
    <col min="14605" max="14606" width="15.140625" style="857" customWidth="1"/>
    <col min="14607" max="14607" width="17" style="857" bestFit="1" customWidth="1"/>
    <col min="14608" max="14608" width="18.7109375" style="857" bestFit="1" customWidth="1"/>
    <col min="14609" max="14609" width="7.42578125" style="857" customWidth="1"/>
    <col min="14610" max="14848" width="17.7109375" style="857"/>
    <col min="14849" max="14849" width="29" style="857" customWidth="1"/>
    <col min="14850" max="14850" width="20.7109375" style="857" bestFit="1" customWidth="1"/>
    <col min="14851" max="14851" width="18.7109375" style="857" customWidth="1"/>
    <col min="14852" max="14852" width="17.7109375" style="857"/>
    <col min="14853" max="14853" width="14.28515625" style="857" customWidth="1"/>
    <col min="14854" max="14855" width="13.85546875" style="857" customWidth="1"/>
    <col min="14856" max="14856" width="17.7109375" style="857"/>
    <col min="14857" max="14858" width="13.85546875" style="857" customWidth="1"/>
    <col min="14859" max="14860" width="17.7109375" style="857"/>
    <col min="14861" max="14862" width="15.140625" style="857" customWidth="1"/>
    <col min="14863" max="14863" width="17" style="857" bestFit="1" customWidth="1"/>
    <col min="14864" max="14864" width="18.7109375" style="857" bestFit="1" customWidth="1"/>
    <col min="14865" max="14865" width="7.42578125" style="857" customWidth="1"/>
    <col min="14866" max="15104" width="17.7109375" style="857"/>
    <col min="15105" max="15105" width="29" style="857" customWidth="1"/>
    <col min="15106" max="15106" width="20.7109375" style="857" bestFit="1" customWidth="1"/>
    <col min="15107" max="15107" width="18.7109375" style="857" customWidth="1"/>
    <col min="15108" max="15108" width="17.7109375" style="857"/>
    <col min="15109" max="15109" width="14.28515625" style="857" customWidth="1"/>
    <col min="15110" max="15111" width="13.85546875" style="857" customWidth="1"/>
    <col min="15112" max="15112" width="17.7109375" style="857"/>
    <col min="15113" max="15114" width="13.85546875" style="857" customWidth="1"/>
    <col min="15115" max="15116" width="17.7109375" style="857"/>
    <col min="15117" max="15118" width="15.140625" style="857" customWidth="1"/>
    <col min="15119" max="15119" width="17" style="857" bestFit="1" customWidth="1"/>
    <col min="15120" max="15120" width="18.7109375" style="857" bestFit="1" customWidth="1"/>
    <col min="15121" max="15121" width="7.42578125" style="857" customWidth="1"/>
    <col min="15122" max="15360" width="17.7109375" style="857"/>
    <col min="15361" max="15361" width="29" style="857" customWidth="1"/>
    <col min="15362" max="15362" width="20.7109375" style="857" bestFit="1" customWidth="1"/>
    <col min="15363" max="15363" width="18.7109375" style="857" customWidth="1"/>
    <col min="15364" max="15364" width="17.7109375" style="857"/>
    <col min="15365" max="15365" width="14.28515625" style="857" customWidth="1"/>
    <col min="15366" max="15367" width="13.85546875" style="857" customWidth="1"/>
    <col min="15368" max="15368" width="17.7109375" style="857"/>
    <col min="15369" max="15370" width="13.85546875" style="857" customWidth="1"/>
    <col min="15371" max="15372" width="17.7109375" style="857"/>
    <col min="15373" max="15374" width="15.140625" style="857" customWidth="1"/>
    <col min="15375" max="15375" width="17" style="857" bestFit="1" customWidth="1"/>
    <col min="15376" max="15376" width="18.7109375" style="857" bestFit="1" customWidth="1"/>
    <col min="15377" max="15377" width="7.42578125" style="857" customWidth="1"/>
    <col min="15378" max="15616" width="17.7109375" style="857"/>
    <col min="15617" max="15617" width="29" style="857" customWidth="1"/>
    <col min="15618" max="15618" width="20.7109375" style="857" bestFit="1" customWidth="1"/>
    <col min="15619" max="15619" width="18.7109375" style="857" customWidth="1"/>
    <col min="15620" max="15620" width="17.7109375" style="857"/>
    <col min="15621" max="15621" width="14.28515625" style="857" customWidth="1"/>
    <col min="15622" max="15623" width="13.85546875" style="857" customWidth="1"/>
    <col min="15624" max="15624" width="17.7109375" style="857"/>
    <col min="15625" max="15626" width="13.85546875" style="857" customWidth="1"/>
    <col min="15627" max="15628" width="17.7109375" style="857"/>
    <col min="15629" max="15630" width="15.140625" style="857" customWidth="1"/>
    <col min="15631" max="15631" width="17" style="857" bestFit="1" customWidth="1"/>
    <col min="15632" max="15632" width="18.7109375" style="857" bestFit="1" customWidth="1"/>
    <col min="15633" max="15633" width="7.42578125" style="857" customWidth="1"/>
    <col min="15634" max="15872" width="17.7109375" style="857"/>
    <col min="15873" max="15873" width="29" style="857" customWidth="1"/>
    <col min="15874" max="15874" width="20.7109375" style="857" bestFit="1" customWidth="1"/>
    <col min="15875" max="15875" width="18.7109375" style="857" customWidth="1"/>
    <col min="15876" max="15876" width="17.7109375" style="857"/>
    <col min="15877" max="15877" width="14.28515625" style="857" customWidth="1"/>
    <col min="15878" max="15879" width="13.85546875" style="857" customWidth="1"/>
    <col min="15880" max="15880" width="17.7109375" style="857"/>
    <col min="15881" max="15882" width="13.85546875" style="857" customWidth="1"/>
    <col min="15883" max="15884" width="17.7109375" style="857"/>
    <col min="15885" max="15886" width="15.140625" style="857" customWidth="1"/>
    <col min="15887" max="15887" width="17" style="857" bestFit="1" customWidth="1"/>
    <col min="15888" max="15888" width="18.7109375" style="857" bestFit="1" customWidth="1"/>
    <col min="15889" max="15889" width="7.42578125" style="857" customWidth="1"/>
    <col min="15890" max="16128" width="17.7109375" style="857"/>
    <col min="16129" max="16129" width="29" style="857" customWidth="1"/>
    <col min="16130" max="16130" width="20.7109375" style="857" bestFit="1" customWidth="1"/>
    <col min="16131" max="16131" width="18.7109375" style="857" customWidth="1"/>
    <col min="16132" max="16132" width="17.7109375" style="857"/>
    <col min="16133" max="16133" width="14.28515625" style="857" customWidth="1"/>
    <col min="16134" max="16135" width="13.85546875" style="857" customWidth="1"/>
    <col min="16136" max="16136" width="17.7109375" style="857"/>
    <col min="16137" max="16138" width="13.85546875" style="857" customWidth="1"/>
    <col min="16139" max="16140" width="17.7109375" style="857"/>
    <col min="16141" max="16142" width="15.140625" style="857" customWidth="1"/>
    <col min="16143" max="16143" width="17" style="857" bestFit="1" customWidth="1"/>
    <col min="16144" max="16144" width="18.7109375" style="857" bestFit="1" customWidth="1"/>
    <col min="16145" max="16145" width="7.42578125" style="857" customWidth="1"/>
    <col min="16146" max="16384" width="17.7109375" style="857"/>
  </cols>
  <sheetData>
    <row r="1" spans="1:24" s="213" customFormat="1" ht="6.75" customHeight="1">
      <c r="A1" s="846"/>
      <c r="B1" s="846"/>
      <c r="C1" s="846"/>
      <c r="D1" s="846"/>
      <c r="E1" s="846"/>
      <c r="F1" s="846"/>
      <c r="G1" s="846"/>
      <c r="H1" s="846"/>
      <c r="I1" s="846"/>
      <c r="J1" s="846"/>
      <c r="K1" s="846" t="s">
        <v>826</v>
      </c>
      <c r="L1" s="846"/>
      <c r="M1" s="846"/>
      <c r="N1" s="846"/>
      <c r="O1" s="846"/>
      <c r="P1" s="846"/>
    </row>
    <row r="2" spans="1:24" s="213" customFormat="1" ht="30.75">
      <c r="A2" s="878" t="s">
        <v>1444</v>
      </c>
      <c r="B2" s="878"/>
      <c r="C2" s="878"/>
      <c r="D2" s="878"/>
      <c r="E2" s="878"/>
      <c r="F2" s="878"/>
      <c r="G2" s="878"/>
      <c r="H2" s="878"/>
      <c r="I2" s="878"/>
      <c r="J2" s="878"/>
      <c r="K2" s="878"/>
      <c r="L2" s="878"/>
      <c r="M2" s="878"/>
      <c r="N2" s="878"/>
      <c r="O2" s="878"/>
      <c r="P2" s="878"/>
    </row>
    <row r="3" spans="1:24" s="213" customFormat="1" ht="30.75">
      <c r="A3" s="878" t="s">
        <v>827</v>
      </c>
      <c r="B3" s="878"/>
      <c r="C3" s="878"/>
      <c r="D3" s="878"/>
      <c r="E3" s="878"/>
      <c r="F3" s="878"/>
      <c r="G3" s="878"/>
      <c r="H3" s="878"/>
      <c r="I3" s="878"/>
      <c r="J3" s="878"/>
      <c r="K3" s="878"/>
      <c r="L3" s="878"/>
      <c r="M3" s="878"/>
      <c r="N3" s="878"/>
      <c r="O3" s="878"/>
      <c r="P3" s="878"/>
    </row>
    <row r="4" spans="1:24" s="213" customFormat="1" ht="30.75">
      <c r="A4" s="846"/>
      <c r="B4" s="846"/>
      <c r="C4" s="846"/>
      <c r="D4" s="846"/>
      <c r="E4" s="846"/>
      <c r="F4" s="846"/>
      <c r="G4" s="846"/>
      <c r="H4" s="846" t="s">
        <v>1525</v>
      </c>
      <c r="I4" s="846"/>
      <c r="J4" s="846"/>
      <c r="K4" s="846"/>
      <c r="L4" s="846"/>
      <c r="M4" s="846"/>
      <c r="N4" s="846"/>
      <c r="O4" s="846"/>
      <c r="P4" s="846"/>
    </row>
    <row r="5" spans="1:24" s="213" customFormat="1" ht="30.75">
      <c r="A5" s="878" t="s">
        <v>1401</v>
      </c>
      <c r="B5" s="878"/>
      <c r="C5" s="878"/>
      <c r="D5" s="878"/>
      <c r="E5" s="878"/>
      <c r="F5" s="878"/>
      <c r="G5" s="878"/>
      <c r="H5" s="878"/>
      <c r="I5" s="878"/>
      <c r="J5" s="878"/>
      <c r="K5" s="878"/>
      <c r="L5" s="878"/>
      <c r="M5" s="878"/>
      <c r="N5" s="878"/>
      <c r="O5" s="878"/>
      <c r="P5" s="878"/>
    </row>
    <row r="6" spans="1:24" s="214" customFormat="1" ht="15.75"/>
    <row r="7" spans="1:24" s="214" customFormat="1" ht="15.75">
      <c r="A7" s="215"/>
      <c r="B7" s="858" t="s">
        <v>828</v>
      </c>
      <c r="C7" s="916" t="s">
        <v>829</v>
      </c>
      <c r="D7" s="916"/>
      <c r="E7" s="916"/>
      <c r="F7" s="916"/>
      <c r="G7" s="916" t="s">
        <v>830</v>
      </c>
      <c r="H7" s="916"/>
      <c r="I7" s="916"/>
      <c r="J7" s="916"/>
      <c r="K7" s="916" t="s">
        <v>831</v>
      </c>
      <c r="L7" s="916"/>
      <c r="M7" s="916"/>
      <c r="N7" s="916"/>
      <c r="O7" s="916" t="s">
        <v>832</v>
      </c>
      <c r="P7" s="916"/>
      <c r="Q7" s="216"/>
    </row>
    <row r="8" spans="1:24" s="214" customFormat="1" ht="15.75">
      <c r="A8" s="215"/>
      <c r="B8" s="858" t="s">
        <v>833</v>
      </c>
      <c r="C8" s="215"/>
      <c r="D8" s="215"/>
      <c r="E8" s="215"/>
      <c r="F8" s="215"/>
      <c r="G8" s="215"/>
      <c r="H8" s="215"/>
      <c r="I8" s="215"/>
      <c r="J8" s="215"/>
      <c r="K8" s="215"/>
      <c r="L8" s="215"/>
      <c r="M8" s="215"/>
      <c r="N8" s="215"/>
      <c r="O8" s="215"/>
      <c r="P8" s="215"/>
      <c r="Q8" s="216"/>
    </row>
    <row r="9" spans="1:24" s="214" customFormat="1" ht="17.25" customHeight="1">
      <c r="A9" s="217" t="s">
        <v>1445</v>
      </c>
      <c r="B9" s="858" t="s">
        <v>835</v>
      </c>
      <c r="C9" s="858" t="s">
        <v>2</v>
      </c>
      <c r="D9" s="858" t="s">
        <v>4</v>
      </c>
      <c r="E9" s="858" t="s">
        <v>3</v>
      </c>
      <c r="F9" s="858" t="s">
        <v>5</v>
      </c>
      <c r="G9" s="858" t="s">
        <v>2</v>
      </c>
      <c r="H9" s="858" t="s">
        <v>4</v>
      </c>
      <c r="I9" s="858" t="s">
        <v>3</v>
      </c>
      <c r="J9" s="858" t="s">
        <v>5</v>
      </c>
      <c r="K9" s="858" t="s">
        <v>2</v>
      </c>
      <c r="L9" s="858" t="s">
        <v>4</v>
      </c>
      <c r="M9" s="858" t="s">
        <v>3</v>
      </c>
      <c r="N9" s="858" t="s">
        <v>5</v>
      </c>
      <c r="O9" s="217" t="s">
        <v>836</v>
      </c>
      <c r="P9" s="217" t="s">
        <v>837</v>
      </c>
      <c r="Q9" s="216"/>
    </row>
    <row r="10" spans="1:24" s="857" customFormat="1" ht="15.75">
      <c r="B10" s="218" t="s">
        <v>826</v>
      </c>
      <c r="C10" s="218" t="s">
        <v>826</v>
      </c>
      <c r="D10" s="161" t="s">
        <v>826</v>
      </c>
      <c r="E10" s="219" t="s">
        <v>826</v>
      </c>
      <c r="F10" s="219"/>
      <c r="G10" s="857" t="s">
        <v>826</v>
      </c>
      <c r="H10" s="857" t="s">
        <v>826</v>
      </c>
      <c r="I10" s="218" t="s">
        <v>826</v>
      </c>
      <c r="J10" s="218"/>
      <c r="K10" s="220"/>
      <c r="L10" s="220"/>
      <c r="M10" s="220"/>
      <c r="N10" s="220"/>
      <c r="Q10" s="216"/>
    </row>
    <row r="11" spans="1:24" s="857" customFormat="1" ht="15.75">
      <c r="A11" s="221" t="s">
        <v>297</v>
      </c>
      <c r="B11" s="222">
        <v>13057233.27</v>
      </c>
      <c r="C11" s="222">
        <v>1371365.08</v>
      </c>
      <c r="D11" s="222">
        <v>0</v>
      </c>
      <c r="E11" s="222">
        <v>1858667.23</v>
      </c>
      <c r="F11" s="222">
        <v>1496.53</v>
      </c>
      <c r="G11" s="222">
        <v>1907722.3</v>
      </c>
      <c r="H11" s="222">
        <v>0</v>
      </c>
      <c r="I11" s="222">
        <v>2434693.5</v>
      </c>
      <c r="J11" s="222">
        <v>5892.84</v>
      </c>
      <c r="K11" s="222">
        <v>536357.22</v>
      </c>
      <c r="L11" s="222">
        <v>0</v>
      </c>
      <c r="M11" s="222">
        <v>576026.27</v>
      </c>
      <c r="N11" s="222">
        <v>4396.3100000000004</v>
      </c>
      <c r="O11" s="223">
        <v>0.24748955411746273</v>
      </c>
      <c r="P11" s="223">
        <v>0.33301914349577977</v>
      </c>
      <c r="Q11" s="224"/>
      <c r="R11" s="225"/>
      <c r="S11" s="225"/>
      <c r="T11" s="226" t="s">
        <v>826</v>
      </c>
      <c r="U11" s="227"/>
      <c r="V11" s="228"/>
      <c r="W11" s="225"/>
      <c r="X11" s="225"/>
    </row>
    <row r="12" spans="1:24" s="857" customFormat="1" ht="18.75" customHeight="1">
      <c r="A12" s="221" t="s">
        <v>298</v>
      </c>
      <c r="B12" s="222">
        <v>15481685.5</v>
      </c>
      <c r="C12" s="222">
        <v>1681814.01</v>
      </c>
      <c r="D12" s="222">
        <v>0</v>
      </c>
      <c r="E12" s="222">
        <v>1217313.3400000001</v>
      </c>
      <c r="F12" s="222">
        <v>687.88</v>
      </c>
      <c r="G12" s="222">
        <v>3591663.61</v>
      </c>
      <c r="H12" s="222">
        <v>171.5</v>
      </c>
      <c r="I12" s="222">
        <v>1312625.72</v>
      </c>
      <c r="J12" s="222">
        <v>5694.51</v>
      </c>
      <c r="K12" s="222">
        <v>1909849.5999999999</v>
      </c>
      <c r="L12" s="222">
        <v>171.5</v>
      </c>
      <c r="M12" s="222">
        <v>95312.379999999888</v>
      </c>
      <c r="N12" s="222">
        <v>5006.63</v>
      </c>
      <c r="O12" s="223">
        <v>0.18730617089463547</v>
      </c>
      <c r="P12" s="223">
        <v>0.31715896437761898</v>
      </c>
      <c r="Q12" s="224"/>
      <c r="R12" s="225"/>
      <c r="S12" s="225"/>
      <c r="T12" s="226" t="s">
        <v>838</v>
      </c>
      <c r="U12" s="227"/>
      <c r="V12" s="228"/>
      <c r="W12" s="225"/>
      <c r="X12" s="225"/>
    </row>
    <row r="13" spans="1:24" s="857" customFormat="1" ht="18.75" customHeight="1">
      <c r="A13" s="221" t="s">
        <v>299</v>
      </c>
      <c r="B13" s="222">
        <v>17127045.170000002</v>
      </c>
      <c r="C13" s="222">
        <v>1465062.87</v>
      </c>
      <c r="D13" s="222">
        <v>88.05</v>
      </c>
      <c r="E13" s="222">
        <v>3049565.01</v>
      </c>
      <c r="F13" s="222">
        <v>45647.41</v>
      </c>
      <c r="G13" s="222">
        <v>1509767.67</v>
      </c>
      <c r="H13" s="222">
        <v>1897.82</v>
      </c>
      <c r="I13" s="222">
        <v>3279017.68</v>
      </c>
      <c r="J13" s="222">
        <v>61099.66</v>
      </c>
      <c r="K13" s="222">
        <v>44704.799999999814</v>
      </c>
      <c r="L13" s="222">
        <v>1809.77</v>
      </c>
      <c r="M13" s="222">
        <v>229452.67000000039</v>
      </c>
      <c r="N13" s="222">
        <v>15452.25</v>
      </c>
      <c r="O13" s="223">
        <v>0.26626679002330206</v>
      </c>
      <c r="P13" s="223">
        <v>0.28328195446687199</v>
      </c>
      <c r="Q13" s="224"/>
      <c r="R13" s="225"/>
      <c r="S13" s="225"/>
      <c r="T13" s="226" t="s">
        <v>826</v>
      </c>
      <c r="U13" s="227"/>
      <c r="V13" s="228"/>
      <c r="W13" s="225"/>
      <c r="X13" s="225"/>
    </row>
    <row r="14" spans="1:24" s="857" customFormat="1" ht="18.75" customHeight="1">
      <c r="A14" s="221" t="s">
        <v>300</v>
      </c>
      <c r="B14" s="222">
        <v>10489084.359999999</v>
      </c>
      <c r="C14" s="222">
        <v>1060620.1000000001</v>
      </c>
      <c r="D14" s="222">
        <v>0</v>
      </c>
      <c r="E14" s="222">
        <v>2251901.63</v>
      </c>
      <c r="F14" s="222">
        <v>849.18</v>
      </c>
      <c r="G14" s="222">
        <v>1203977.72</v>
      </c>
      <c r="H14" s="222">
        <v>0</v>
      </c>
      <c r="I14" s="222">
        <v>2392182.29</v>
      </c>
      <c r="J14" s="222">
        <v>1256.4100000000001</v>
      </c>
      <c r="K14" s="222">
        <v>143357.61999999988</v>
      </c>
      <c r="L14" s="222">
        <v>0</v>
      </c>
      <c r="M14" s="222">
        <v>140280.66000000015</v>
      </c>
      <c r="N14" s="222">
        <v>407.23000000000013</v>
      </c>
      <c r="O14" s="223">
        <v>0.31588752614436982</v>
      </c>
      <c r="P14" s="223">
        <v>0.34296763154262594</v>
      </c>
      <c r="Q14" s="224"/>
      <c r="R14" s="225"/>
      <c r="S14" s="225"/>
      <c r="T14" s="226" t="s">
        <v>838</v>
      </c>
      <c r="U14" s="225"/>
      <c r="V14" s="225"/>
      <c r="W14" s="225"/>
      <c r="X14" s="225"/>
    </row>
    <row r="15" spans="1:24" s="857" customFormat="1" ht="18.75" customHeight="1">
      <c r="A15" s="221" t="s">
        <v>301</v>
      </c>
      <c r="B15" s="222">
        <v>8575754.6799999997</v>
      </c>
      <c r="C15" s="222">
        <v>891072.96</v>
      </c>
      <c r="D15" s="222">
        <v>0</v>
      </c>
      <c r="E15" s="222">
        <v>1265909.3899999999</v>
      </c>
      <c r="F15" s="222">
        <v>6.86</v>
      </c>
      <c r="G15" s="222">
        <v>2268260.73</v>
      </c>
      <c r="H15" s="222">
        <v>0</v>
      </c>
      <c r="I15" s="222">
        <v>1326404.7</v>
      </c>
      <c r="J15" s="222">
        <v>2302.35</v>
      </c>
      <c r="K15" s="222">
        <v>1377187.77</v>
      </c>
      <c r="L15" s="222">
        <v>0</v>
      </c>
      <c r="M15" s="222">
        <v>60495.310000000056</v>
      </c>
      <c r="N15" s="222">
        <v>2295.4899999999998</v>
      </c>
      <c r="O15" s="223">
        <v>0.25152179493082227</v>
      </c>
      <c r="P15" s="223">
        <v>0.41943454707125555</v>
      </c>
      <c r="Q15" s="224"/>
      <c r="R15" s="225"/>
      <c r="S15" s="225"/>
      <c r="T15" s="226" t="s">
        <v>826</v>
      </c>
      <c r="U15" s="225"/>
      <c r="V15" s="225"/>
      <c r="W15" s="225"/>
      <c r="X15" s="225"/>
    </row>
    <row r="16" spans="1:24" s="857" customFormat="1" ht="18.75" customHeight="1">
      <c r="A16" s="221" t="s">
        <v>302</v>
      </c>
      <c r="B16" s="222">
        <v>4696649.67</v>
      </c>
      <c r="C16" s="222">
        <v>401014.09</v>
      </c>
      <c r="D16" s="222">
        <v>0</v>
      </c>
      <c r="E16" s="222">
        <v>912618.81</v>
      </c>
      <c r="F16" s="222">
        <v>2594.12</v>
      </c>
      <c r="G16" s="222">
        <v>489402.47</v>
      </c>
      <c r="H16" s="222">
        <v>86.05</v>
      </c>
      <c r="I16" s="222">
        <v>1029442.13</v>
      </c>
      <c r="J16" s="222">
        <v>2669.56</v>
      </c>
      <c r="K16" s="222">
        <v>88388.379999999946</v>
      </c>
      <c r="L16" s="222">
        <v>86.05</v>
      </c>
      <c r="M16" s="222">
        <v>116823.31999999995</v>
      </c>
      <c r="N16" s="222">
        <v>75.440000000000055</v>
      </c>
      <c r="O16" s="223">
        <v>0.28024807309079119</v>
      </c>
      <c r="P16" s="223">
        <v>0.32397566710569664</v>
      </c>
      <c r="Q16" s="224"/>
      <c r="R16" s="225"/>
      <c r="S16" s="225"/>
      <c r="T16" s="225"/>
      <c r="U16" s="225"/>
      <c r="V16" s="225"/>
      <c r="W16" s="225"/>
      <c r="X16" s="225"/>
    </row>
    <row r="17" spans="1:256" s="857" customFormat="1" ht="18.75" customHeight="1">
      <c r="A17" s="221" t="s">
        <v>303</v>
      </c>
      <c r="B17" s="222">
        <v>3378962.88</v>
      </c>
      <c r="C17" s="222">
        <v>269352.18</v>
      </c>
      <c r="D17" s="222">
        <v>0</v>
      </c>
      <c r="E17" s="222">
        <v>680499.17</v>
      </c>
      <c r="F17" s="222">
        <v>0</v>
      </c>
      <c r="G17" s="222">
        <v>468600.43</v>
      </c>
      <c r="H17" s="222">
        <v>34.299999999999997</v>
      </c>
      <c r="I17" s="222">
        <v>800000.4</v>
      </c>
      <c r="J17" s="222">
        <v>221.52</v>
      </c>
      <c r="K17" s="222">
        <v>199248.25</v>
      </c>
      <c r="L17" s="222">
        <v>34.299999999999997</v>
      </c>
      <c r="M17" s="222">
        <v>119501.22999999998</v>
      </c>
      <c r="N17" s="222">
        <v>221.52</v>
      </c>
      <c r="O17" s="223">
        <v>0.28110736451771856</v>
      </c>
      <c r="P17" s="223">
        <v>0.37551659934186671</v>
      </c>
      <c r="Q17" s="224"/>
      <c r="R17" s="225"/>
      <c r="S17" s="225"/>
      <c r="T17" s="226" t="s">
        <v>838</v>
      </c>
      <c r="U17" s="225"/>
      <c r="V17" s="225"/>
      <c r="W17" s="225"/>
      <c r="X17" s="225"/>
    </row>
    <row r="18" spans="1:256" s="857" customFormat="1" ht="18.75" customHeight="1">
      <c r="A18" s="221" t="s">
        <v>304</v>
      </c>
      <c r="B18" s="222">
        <v>2695682.17</v>
      </c>
      <c r="C18" s="222">
        <v>258293.68</v>
      </c>
      <c r="D18" s="222">
        <v>0</v>
      </c>
      <c r="E18" s="222">
        <v>220370.41</v>
      </c>
      <c r="F18" s="222">
        <v>71.11</v>
      </c>
      <c r="G18" s="222">
        <v>384432.29</v>
      </c>
      <c r="H18" s="222">
        <v>0</v>
      </c>
      <c r="I18" s="222">
        <v>230244.12</v>
      </c>
      <c r="J18" s="222">
        <v>736.1</v>
      </c>
      <c r="K18" s="222">
        <v>126138.60999999999</v>
      </c>
      <c r="L18" s="222">
        <v>0</v>
      </c>
      <c r="M18" s="222">
        <v>9873.7099999999919</v>
      </c>
      <c r="N18" s="222">
        <v>664.99</v>
      </c>
      <c r="O18" s="223">
        <v>0.17759333994481996</v>
      </c>
      <c r="P18" s="223">
        <v>0.22829564881530523</v>
      </c>
      <c r="Q18" s="224"/>
      <c r="R18" s="225"/>
      <c r="S18" s="225"/>
      <c r="T18" s="226" t="s">
        <v>826</v>
      </c>
      <c r="U18" s="225"/>
      <c r="V18" s="225"/>
      <c r="W18" s="225"/>
      <c r="X18" s="225"/>
    </row>
    <row r="19" spans="1:256" s="857" customFormat="1" ht="18.75" customHeight="1">
      <c r="A19" s="221" t="s">
        <v>305</v>
      </c>
      <c r="B19" s="222">
        <v>65842.240000000005</v>
      </c>
      <c r="C19" s="222">
        <v>5486.43</v>
      </c>
      <c r="D19" s="222">
        <v>0</v>
      </c>
      <c r="E19" s="222">
        <v>19957.16</v>
      </c>
      <c r="F19" s="222">
        <v>0</v>
      </c>
      <c r="G19" s="222">
        <v>31715.35</v>
      </c>
      <c r="H19" s="222">
        <v>0</v>
      </c>
      <c r="I19" s="222">
        <v>32017.68</v>
      </c>
      <c r="J19" s="222">
        <v>0</v>
      </c>
      <c r="K19" s="222">
        <v>26228.92</v>
      </c>
      <c r="L19" s="222">
        <v>0</v>
      </c>
      <c r="M19" s="222">
        <v>12060.52</v>
      </c>
      <c r="N19" s="222">
        <v>0</v>
      </c>
      <c r="O19" s="223">
        <v>0.38643263048158749</v>
      </c>
      <c r="P19" s="223">
        <v>0.9679657010454078</v>
      </c>
      <c r="Q19" s="224"/>
      <c r="R19" s="225"/>
      <c r="S19" s="225"/>
      <c r="T19" s="225"/>
      <c r="U19" s="225"/>
      <c r="V19" s="225"/>
      <c r="W19" s="225"/>
      <c r="X19" s="225"/>
    </row>
    <row r="20" spans="1:256" s="857" customFormat="1" ht="18.75" customHeight="1">
      <c r="A20" s="221" t="s">
        <v>306</v>
      </c>
      <c r="B20" s="222">
        <v>55259.83</v>
      </c>
      <c r="C20" s="222">
        <v>5378.68</v>
      </c>
      <c r="D20" s="222">
        <v>0</v>
      </c>
      <c r="E20" s="222">
        <v>10040.02</v>
      </c>
      <c r="F20" s="222">
        <v>0</v>
      </c>
      <c r="G20" s="222">
        <v>54153.25</v>
      </c>
      <c r="H20" s="222">
        <v>0</v>
      </c>
      <c r="I20" s="222">
        <v>19993.099999999999</v>
      </c>
      <c r="J20" s="222">
        <v>0</v>
      </c>
      <c r="K20" s="222">
        <v>48774.57</v>
      </c>
      <c r="L20" s="222">
        <v>0</v>
      </c>
      <c r="M20" s="222">
        <v>9953.0799999999981</v>
      </c>
      <c r="N20" s="222">
        <v>0</v>
      </c>
      <c r="O20" s="223">
        <v>0.2790218500491225</v>
      </c>
      <c r="P20" s="223">
        <v>1.3417766576552987</v>
      </c>
      <c r="Q20" s="224"/>
      <c r="R20" s="225"/>
      <c r="S20" s="225"/>
      <c r="T20" s="225"/>
      <c r="U20" s="225"/>
      <c r="V20" s="225"/>
      <c r="W20" s="225"/>
      <c r="X20" s="225"/>
    </row>
    <row r="21" spans="1:256" s="857" customFormat="1" ht="18.75" customHeight="1">
      <c r="A21" s="221" t="s">
        <v>307</v>
      </c>
      <c r="B21" s="222">
        <v>3730934.92</v>
      </c>
      <c r="C21" s="222">
        <v>370937.93</v>
      </c>
      <c r="D21" s="222">
        <v>0</v>
      </c>
      <c r="E21" s="222">
        <v>217531.88</v>
      </c>
      <c r="F21" s="222">
        <v>330.1</v>
      </c>
      <c r="G21" s="222">
        <v>534074</v>
      </c>
      <c r="H21" s="222">
        <v>0</v>
      </c>
      <c r="I21" s="222">
        <v>262967.49</v>
      </c>
      <c r="J21" s="222">
        <v>616.91999999999996</v>
      </c>
      <c r="K21" s="222">
        <v>163136.07</v>
      </c>
      <c r="L21" s="222">
        <v>0</v>
      </c>
      <c r="M21" s="222">
        <v>45435.609999999986</v>
      </c>
      <c r="N21" s="222">
        <v>286.81999999999994</v>
      </c>
      <c r="O21" s="223">
        <v>0.15781564745171167</v>
      </c>
      <c r="P21" s="223">
        <v>0.21379585200590956</v>
      </c>
      <c r="Q21" s="221"/>
      <c r="R21" s="222"/>
      <c r="S21" s="222"/>
      <c r="T21" s="222"/>
      <c r="U21" s="222"/>
      <c r="V21" s="222"/>
      <c r="W21" s="222"/>
      <c r="X21" s="222"/>
      <c r="Y21" s="222"/>
      <c r="Z21" s="222"/>
      <c r="AA21" s="222"/>
      <c r="AB21" s="222"/>
      <c r="AC21" s="222"/>
      <c r="AD21" s="222"/>
      <c r="AE21" s="223"/>
      <c r="AF21" s="223"/>
      <c r="AG21" s="221"/>
      <c r="AH21" s="222"/>
      <c r="AI21" s="222"/>
      <c r="AJ21" s="222"/>
      <c r="AK21" s="222"/>
      <c r="AL21" s="222"/>
      <c r="AM21" s="222"/>
      <c r="AN21" s="222"/>
      <c r="AO21" s="222"/>
      <c r="AP21" s="222"/>
      <c r="AQ21" s="222"/>
      <c r="AR21" s="222"/>
      <c r="AS21" s="222"/>
      <c r="AT21" s="222"/>
      <c r="AU21" s="223"/>
      <c r="AV21" s="223"/>
      <c r="AW21" s="221"/>
      <c r="AX21" s="222"/>
      <c r="AY21" s="222"/>
      <c r="AZ21" s="222"/>
      <c r="BA21" s="222"/>
      <c r="BB21" s="222"/>
      <c r="BC21" s="222"/>
      <c r="BD21" s="222"/>
      <c r="BE21" s="222"/>
      <c r="BF21" s="222"/>
      <c r="BG21" s="222"/>
      <c r="BH21" s="222"/>
      <c r="BI21" s="222"/>
      <c r="BJ21" s="222"/>
      <c r="BK21" s="223"/>
      <c r="BL21" s="223"/>
      <c r="BM21" s="221"/>
      <c r="BN21" s="222"/>
      <c r="BO21" s="222"/>
      <c r="BP21" s="222"/>
      <c r="BQ21" s="222"/>
      <c r="BR21" s="222"/>
      <c r="BS21" s="222"/>
      <c r="BT21" s="222"/>
      <c r="BU21" s="222"/>
      <c r="BV21" s="222"/>
      <c r="BW21" s="222"/>
      <c r="BX21" s="222"/>
      <c r="BY21" s="222"/>
      <c r="BZ21" s="222"/>
      <c r="CA21" s="223"/>
      <c r="CB21" s="223"/>
      <c r="CC21" s="221"/>
      <c r="CD21" s="222"/>
      <c r="CE21" s="222"/>
      <c r="CF21" s="222"/>
      <c r="CG21" s="222"/>
      <c r="CH21" s="222"/>
      <c r="CI21" s="222"/>
      <c r="CJ21" s="222"/>
      <c r="CK21" s="222"/>
      <c r="CL21" s="222"/>
      <c r="CM21" s="222"/>
      <c r="CN21" s="222"/>
      <c r="CO21" s="222"/>
      <c r="CP21" s="222"/>
      <c r="CQ21" s="223"/>
      <c r="CR21" s="223"/>
      <c r="CS21" s="221"/>
      <c r="CT21" s="222"/>
      <c r="CU21" s="222"/>
      <c r="CV21" s="222"/>
      <c r="CW21" s="222"/>
      <c r="CX21" s="222"/>
      <c r="CY21" s="222"/>
      <c r="CZ21" s="222"/>
      <c r="DA21" s="222"/>
      <c r="DB21" s="222"/>
      <c r="DC21" s="222"/>
      <c r="DD21" s="222"/>
      <c r="DE21" s="222"/>
      <c r="DF21" s="222"/>
      <c r="DG21" s="223"/>
      <c r="DH21" s="223"/>
      <c r="DI21" s="221"/>
      <c r="DJ21" s="222"/>
      <c r="DK21" s="222"/>
      <c r="DL21" s="222"/>
      <c r="DM21" s="222"/>
      <c r="DN21" s="222"/>
      <c r="DO21" s="222"/>
      <c r="DP21" s="222"/>
      <c r="DQ21" s="222"/>
      <c r="DR21" s="222"/>
      <c r="DS21" s="222"/>
      <c r="DT21" s="222"/>
      <c r="DU21" s="222"/>
      <c r="DV21" s="222"/>
      <c r="DW21" s="223"/>
      <c r="DX21" s="223"/>
      <c r="DY21" s="221"/>
      <c r="DZ21" s="222"/>
      <c r="EA21" s="222"/>
      <c r="EB21" s="222"/>
      <c r="EC21" s="222"/>
      <c r="ED21" s="222"/>
      <c r="EE21" s="222"/>
      <c r="EF21" s="222"/>
      <c r="EG21" s="222"/>
      <c r="EH21" s="222"/>
      <c r="EI21" s="222"/>
      <c r="EJ21" s="222"/>
      <c r="EK21" s="222"/>
      <c r="EL21" s="222"/>
      <c r="EM21" s="223"/>
      <c r="EN21" s="223"/>
      <c r="EO21" s="221"/>
      <c r="EP21" s="222"/>
      <c r="EQ21" s="222"/>
      <c r="ER21" s="222"/>
      <c r="ES21" s="222"/>
      <c r="ET21" s="222"/>
      <c r="EU21" s="222"/>
      <c r="EV21" s="222"/>
      <c r="EW21" s="222"/>
      <c r="EX21" s="222"/>
      <c r="EY21" s="222"/>
      <c r="EZ21" s="222"/>
      <c r="FA21" s="222"/>
      <c r="FB21" s="222"/>
      <c r="FC21" s="223"/>
      <c r="FD21" s="223"/>
      <c r="FE21" s="221"/>
      <c r="FF21" s="222"/>
      <c r="FG21" s="222"/>
      <c r="FH21" s="222"/>
      <c r="FI21" s="222"/>
      <c r="FJ21" s="222"/>
      <c r="FK21" s="222"/>
      <c r="FL21" s="222"/>
      <c r="FM21" s="222"/>
      <c r="FN21" s="222"/>
      <c r="FO21" s="222"/>
      <c r="FP21" s="222"/>
      <c r="FQ21" s="222"/>
      <c r="FR21" s="222"/>
      <c r="FS21" s="223"/>
      <c r="FT21" s="223"/>
      <c r="FU21" s="221"/>
      <c r="FV21" s="222"/>
      <c r="FW21" s="222"/>
      <c r="FX21" s="222"/>
      <c r="FY21" s="222"/>
      <c r="FZ21" s="222"/>
      <c r="GA21" s="222"/>
      <c r="GB21" s="222"/>
      <c r="GC21" s="222"/>
      <c r="GD21" s="222"/>
      <c r="GE21" s="222"/>
      <c r="GF21" s="222"/>
      <c r="GG21" s="222"/>
      <c r="GH21" s="222"/>
      <c r="GI21" s="223"/>
      <c r="GJ21" s="223"/>
      <c r="GK21" s="221"/>
      <c r="GL21" s="222"/>
      <c r="GM21" s="222"/>
      <c r="GN21" s="222"/>
      <c r="GO21" s="222"/>
      <c r="GP21" s="222"/>
      <c r="GQ21" s="222"/>
      <c r="GR21" s="222"/>
      <c r="GS21" s="222"/>
      <c r="GT21" s="222"/>
      <c r="GU21" s="222"/>
      <c r="GV21" s="222"/>
      <c r="GW21" s="222"/>
      <c r="GX21" s="222"/>
      <c r="GY21" s="223"/>
      <c r="GZ21" s="223"/>
      <c r="HA21" s="221"/>
      <c r="HB21" s="222"/>
      <c r="HC21" s="222"/>
      <c r="HD21" s="222"/>
      <c r="HE21" s="222"/>
      <c r="HF21" s="222"/>
      <c r="HG21" s="222"/>
      <c r="HH21" s="222"/>
      <c r="HI21" s="222"/>
      <c r="HJ21" s="222"/>
      <c r="HK21" s="222"/>
      <c r="HL21" s="222"/>
      <c r="HM21" s="222"/>
      <c r="HN21" s="222"/>
      <c r="HO21" s="223"/>
      <c r="HP21" s="223"/>
      <c r="HQ21" s="221"/>
      <c r="HR21" s="222"/>
      <c r="HS21" s="222"/>
      <c r="HT21" s="222"/>
      <c r="HU21" s="222"/>
      <c r="HV21" s="222"/>
      <c r="HW21" s="222"/>
      <c r="HX21" s="222"/>
      <c r="HY21" s="222"/>
      <c r="HZ21" s="222"/>
      <c r="IA21" s="222"/>
      <c r="IB21" s="222"/>
      <c r="IC21" s="222"/>
      <c r="ID21" s="222"/>
      <c r="IE21" s="223"/>
      <c r="IF21" s="223"/>
      <c r="IG21" s="221"/>
      <c r="IH21" s="222"/>
      <c r="II21" s="222"/>
      <c r="IJ21" s="222"/>
      <c r="IK21" s="222"/>
      <c r="IL21" s="222"/>
      <c r="IM21" s="222"/>
      <c r="IN21" s="222"/>
      <c r="IO21" s="222"/>
      <c r="IP21" s="222"/>
      <c r="IQ21" s="222"/>
      <c r="IR21" s="222"/>
      <c r="IS21" s="222"/>
      <c r="IT21" s="222"/>
      <c r="IU21" s="223"/>
      <c r="IV21" s="223"/>
    </row>
    <row r="22" spans="1:256" s="857" customFormat="1" ht="18.75" customHeight="1">
      <c r="A22" s="221" t="s">
        <v>308</v>
      </c>
      <c r="B22" s="222">
        <v>1142260.56</v>
      </c>
      <c r="C22" s="222">
        <v>106952.8</v>
      </c>
      <c r="D22" s="222">
        <v>0</v>
      </c>
      <c r="E22" s="222">
        <v>109269.18</v>
      </c>
      <c r="F22" s="222">
        <v>0</v>
      </c>
      <c r="G22" s="222">
        <v>123775.91</v>
      </c>
      <c r="H22" s="222">
        <v>0</v>
      </c>
      <c r="I22" s="222">
        <v>124948.09</v>
      </c>
      <c r="J22" s="222">
        <v>0</v>
      </c>
      <c r="K22" s="222">
        <v>16823.11</v>
      </c>
      <c r="L22" s="222">
        <v>0</v>
      </c>
      <c r="M22" s="222">
        <v>15678.910000000003</v>
      </c>
      <c r="N22" s="222">
        <v>0</v>
      </c>
      <c r="O22" s="223">
        <v>0.18929304536260971</v>
      </c>
      <c r="P22" s="223">
        <v>0.21774716619822712</v>
      </c>
      <c r="Q22" s="221"/>
      <c r="R22" s="222"/>
      <c r="S22" s="222"/>
      <c r="T22" s="222"/>
      <c r="U22" s="222"/>
      <c r="V22" s="222"/>
      <c r="W22" s="222"/>
      <c r="X22" s="222"/>
      <c r="Y22" s="222"/>
      <c r="Z22" s="222"/>
      <c r="AA22" s="222"/>
      <c r="AB22" s="222"/>
      <c r="AC22" s="222"/>
      <c r="AD22" s="222"/>
      <c r="AE22" s="223"/>
      <c r="AF22" s="223"/>
      <c r="AG22" s="221"/>
      <c r="AH22" s="222"/>
      <c r="AI22" s="222"/>
      <c r="AJ22" s="222"/>
      <c r="AK22" s="222"/>
      <c r="AL22" s="222"/>
      <c r="AM22" s="222"/>
      <c r="AN22" s="222"/>
      <c r="AO22" s="222"/>
      <c r="AP22" s="222"/>
      <c r="AQ22" s="222"/>
      <c r="AR22" s="222"/>
      <c r="AS22" s="222"/>
      <c r="AT22" s="222"/>
      <c r="AU22" s="223"/>
      <c r="AV22" s="223"/>
      <c r="AW22" s="221"/>
      <c r="AX22" s="222"/>
      <c r="AY22" s="222"/>
      <c r="AZ22" s="222"/>
      <c r="BA22" s="222"/>
      <c r="BB22" s="222"/>
      <c r="BC22" s="222"/>
      <c r="BD22" s="222"/>
      <c r="BE22" s="222"/>
      <c r="BF22" s="222"/>
      <c r="BG22" s="222"/>
      <c r="BH22" s="222"/>
      <c r="BI22" s="222"/>
      <c r="BJ22" s="222"/>
      <c r="BK22" s="223"/>
      <c r="BL22" s="223"/>
      <c r="BM22" s="221"/>
      <c r="BN22" s="222"/>
      <c r="BO22" s="222"/>
      <c r="BP22" s="222"/>
      <c r="BQ22" s="222"/>
      <c r="BR22" s="222"/>
      <c r="BS22" s="222"/>
      <c r="BT22" s="222"/>
      <c r="BU22" s="222"/>
      <c r="BV22" s="222"/>
      <c r="BW22" s="222"/>
      <c r="BX22" s="222"/>
      <c r="BY22" s="222"/>
      <c r="BZ22" s="222"/>
      <c r="CA22" s="223"/>
      <c r="CB22" s="223"/>
      <c r="CC22" s="221"/>
      <c r="CD22" s="222"/>
      <c r="CE22" s="222"/>
      <c r="CF22" s="222"/>
      <c r="CG22" s="222"/>
      <c r="CH22" s="222"/>
      <c r="CI22" s="222"/>
      <c r="CJ22" s="222"/>
      <c r="CK22" s="222"/>
      <c r="CL22" s="222"/>
      <c r="CM22" s="222"/>
      <c r="CN22" s="222"/>
      <c r="CO22" s="222"/>
      <c r="CP22" s="222"/>
      <c r="CQ22" s="223"/>
      <c r="CR22" s="223"/>
      <c r="CS22" s="221"/>
      <c r="CT22" s="222"/>
      <c r="CU22" s="222"/>
      <c r="CV22" s="222"/>
      <c r="CW22" s="222"/>
      <c r="CX22" s="222"/>
      <c r="CY22" s="222"/>
      <c r="CZ22" s="222"/>
      <c r="DA22" s="222"/>
      <c r="DB22" s="222"/>
      <c r="DC22" s="222"/>
      <c r="DD22" s="222"/>
      <c r="DE22" s="222"/>
      <c r="DF22" s="222"/>
      <c r="DG22" s="223"/>
      <c r="DH22" s="223"/>
      <c r="DI22" s="221"/>
      <c r="DJ22" s="222"/>
      <c r="DK22" s="222"/>
      <c r="DL22" s="222"/>
      <c r="DM22" s="222"/>
      <c r="DN22" s="222"/>
      <c r="DO22" s="222"/>
      <c r="DP22" s="222"/>
      <c r="DQ22" s="222"/>
      <c r="DR22" s="222"/>
      <c r="DS22" s="222"/>
      <c r="DT22" s="222"/>
      <c r="DU22" s="222"/>
      <c r="DV22" s="222"/>
      <c r="DW22" s="223"/>
      <c r="DX22" s="223"/>
      <c r="DY22" s="221"/>
      <c r="DZ22" s="222"/>
      <c r="EA22" s="222"/>
      <c r="EB22" s="222"/>
      <c r="EC22" s="222"/>
      <c r="ED22" s="222"/>
      <c r="EE22" s="222"/>
      <c r="EF22" s="222"/>
      <c r="EG22" s="222"/>
      <c r="EH22" s="222"/>
      <c r="EI22" s="222"/>
      <c r="EJ22" s="222"/>
      <c r="EK22" s="222"/>
      <c r="EL22" s="222"/>
      <c r="EM22" s="223"/>
      <c r="EN22" s="223"/>
      <c r="EO22" s="221"/>
      <c r="EP22" s="222"/>
      <c r="EQ22" s="222"/>
      <c r="ER22" s="222"/>
      <c r="ES22" s="222"/>
      <c r="ET22" s="222"/>
      <c r="EU22" s="222"/>
      <c r="EV22" s="222"/>
      <c r="EW22" s="222"/>
      <c r="EX22" s="222"/>
      <c r="EY22" s="222"/>
      <c r="EZ22" s="222"/>
      <c r="FA22" s="222"/>
      <c r="FB22" s="222"/>
      <c r="FC22" s="223"/>
      <c r="FD22" s="223"/>
      <c r="FE22" s="221"/>
      <c r="FF22" s="222"/>
      <c r="FG22" s="222"/>
      <c r="FH22" s="222"/>
      <c r="FI22" s="222"/>
      <c r="FJ22" s="222"/>
      <c r="FK22" s="222"/>
      <c r="FL22" s="222"/>
      <c r="FM22" s="222"/>
      <c r="FN22" s="222"/>
      <c r="FO22" s="222"/>
      <c r="FP22" s="222"/>
      <c r="FQ22" s="222"/>
      <c r="FR22" s="222"/>
      <c r="FS22" s="223"/>
      <c r="FT22" s="223"/>
      <c r="FU22" s="221"/>
      <c r="FV22" s="222"/>
      <c r="FW22" s="222"/>
      <c r="FX22" s="222"/>
      <c r="FY22" s="222"/>
      <c r="FZ22" s="222"/>
      <c r="GA22" s="222"/>
      <c r="GB22" s="222"/>
      <c r="GC22" s="222"/>
      <c r="GD22" s="222"/>
      <c r="GE22" s="222"/>
      <c r="GF22" s="222"/>
      <c r="GG22" s="222"/>
      <c r="GH22" s="222"/>
      <c r="GI22" s="223"/>
      <c r="GJ22" s="223"/>
      <c r="GK22" s="221"/>
      <c r="GL22" s="222"/>
      <c r="GM22" s="222"/>
      <c r="GN22" s="222"/>
      <c r="GO22" s="222"/>
      <c r="GP22" s="222"/>
      <c r="GQ22" s="222"/>
      <c r="GR22" s="222"/>
      <c r="GS22" s="222"/>
      <c r="GT22" s="222"/>
      <c r="GU22" s="222"/>
      <c r="GV22" s="222"/>
      <c r="GW22" s="222"/>
      <c r="GX22" s="222"/>
      <c r="GY22" s="223"/>
      <c r="GZ22" s="223"/>
      <c r="HA22" s="221"/>
      <c r="HB22" s="222"/>
      <c r="HC22" s="222"/>
      <c r="HD22" s="222"/>
      <c r="HE22" s="222"/>
      <c r="HF22" s="222"/>
      <c r="HG22" s="222"/>
      <c r="HH22" s="222"/>
      <c r="HI22" s="222"/>
      <c r="HJ22" s="222"/>
      <c r="HK22" s="222"/>
      <c r="HL22" s="222"/>
      <c r="HM22" s="222"/>
      <c r="HN22" s="222"/>
      <c r="HO22" s="223"/>
      <c r="HP22" s="223"/>
      <c r="HQ22" s="221"/>
      <c r="HR22" s="222"/>
      <c r="HS22" s="222"/>
      <c r="HT22" s="222"/>
      <c r="HU22" s="222"/>
      <c r="HV22" s="222"/>
      <c r="HW22" s="222"/>
      <c r="HX22" s="222"/>
      <c r="HY22" s="222"/>
      <c r="HZ22" s="222"/>
      <c r="IA22" s="222"/>
      <c r="IB22" s="222"/>
      <c r="IC22" s="222"/>
      <c r="ID22" s="222"/>
      <c r="IE22" s="223"/>
      <c r="IF22" s="223"/>
      <c r="IG22" s="221"/>
      <c r="IH22" s="222"/>
      <c r="II22" s="222"/>
      <c r="IJ22" s="222"/>
      <c r="IK22" s="222"/>
      <c r="IL22" s="222"/>
      <c r="IM22" s="222"/>
      <c r="IN22" s="222"/>
      <c r="IO22" s="222"/>
      <c r="IP22" s="222"/>
      <c r="IQ22" s="222"/>
      <c r="IR22" s="222"/>
      <c r="IS22" s="222"/>
      <c r="IT22" s="222"/>
      <c r="IU22" s="223"/>
      <c r="IV22" s="223"/>
    </row>
    <row r="23" spans="1:256" s="857" customFormat="1" ht="18.75" customHeight="1">
      <c r="A23" s="221" t="s">
        <v>1090</v>
      </c>
      <c r="B23" s="222">
        <v>4925629.03</v>
      </c>
      <c r="C23" s="222">
        <v>500673.18</v>
      </c>
      <c r="D23" s="222">
        <v>0</v>
      </c>
      <c r="E23" s="222">
        <v>322297.71000000002</v>
      </c>
      <c r="F23" s="222">
        <v>0.08</v>
      </c>
      <c r="G23" s="222">
        <v>631491.41</v>
      </c>
      <c r="H23" s="222">
        <v>0</v>
      </c>
      <c r="I23" s="222">
        <v>417025.62</v>
      </c>
      <c r="J23" s="222">
        <v>24.43</v>
      </c>
      <c r="K23" s="222">
        <v>130818.23000000004</v>
      </c>
      <c r="L23" s="222">
        <v>0</v>
      </c>
      <c r="M23" s="222">
        <v>94727.909999999974</v>
      </c>
      <c r="N23" s="222">
        <v>24.35</v>
      </c>
      <c r="O23" s="223">
        <v>0.16707936488672187</v>
      </c>
      <c r="P23" s="223">
        <v>0.21287463055251646</v>
      </c>
      <c r="Q23" s="221"/>
      <c r="R23" s="222"/>
      <c r="S23" s="222"/>
      <c r="T23" s="222"/>
      <c r="U23" s="222"/>
      <c r="V23" s="222"/>
      <c r="W23" s="222"/>
      <c r="X23" s="222"/>
      <c r="Y23" s="222"/>
      <c r="Z23" s="222"/>
      <c r="AA23" s="222"/>
      <c r="AB23" s="222"/>
      <c r="AC23" s="222"/>
      <c r="AD23" s="222"/>
      <c r="AE23" s="223"/>
      <c r="AF23" s="223"/>
      <c r="AG23" s="221"/>
      <c r="AH23" s="222"/>
      <c r="AI23" s="222"/>
      <c r="AJ23" s="222"/>
      <c r="AK23" s="222"/>
      <c r="AL23" s="222"/>
      <c r="AM23" s="222"/>
      <c r="AN23" s="222"/>
      <c r="AO23" s="222"/>
      <c r="AP23" s="222"/>
      <c r="AQ23" s="222"/>
      <c r="AR23" s="222"/>
      <c r="AS23" s="222"/>
      <c r="AT23" s="222"/>
      <c r="AU23" s="223"/>
      <c r="AV23" s="223"/>
      <c r="AW23" s="221"/>
      <c r="AX23" s="222"/>
      <c r="AY23" s="222"/>
      <c r="AZ23" s="222"/>
      <c r="BA23" s="222"/>
      <c r="BB23" s="222"/>
      <c r="BC23" s="222"/>
      <c r="BD23" s="222"/>
      <c r="BE23" s="222"/>
      <c r="BF23" s="222"/>
      <c r="BG23" s="222"/>
      <c r="BH23" s="222"/>
      <c r="BI23" s="222"/>
      <c r="BJ23" s="222"/>
      <c r="BK23" s="223"/>
      <c r="BL23" s="223"/>
      <c r="BM23" s="221"/>
      <c r="BN23" s="222"/>
      <c r="BO23" s="222"/>
      <c r="BP23" s="222"/>
      <c r="BQ23" s="222"/>
      <c r="BR23" s="222"/>
      <c r="BS23" s="222"/>
      <c r="BT23" s="222"/>
      <c r="BU23" s="222"/>
      <c r="BV23" s="222"/>
      <c r="BW23" s="222"/>
      <c r="BX23" s="222"/>
      <c r="BY23" s="222"/>
      <c r="BZ23" s="222"/>
      <c r="CA23" s="223"/>
      <c r="CB23" s="223"/>
      <c r="CC23" s="221"/>
      <c r="CD23" s="222"/>
      <c r="CE23" s="222"/>
      <c r="CF23" s="222"/>
      <c r="CG23" s="222"/>
      <c r="CH23" s="222"/>
      <c r="CI23" s="222"/>
      <c r="CJ23" s="222"/>
      <c r="CK23" s="222"/>
      <c r="CL23" s="222"/>
      <c r="CM23" s="222"/>
      <c r="CN23" s="222"/>
      <c r="CO23" s="222"/>
      <c r="CP23" s="222"/>
      <c r="CQ23" s="223"/>
      <c r="CR23" s="223"/>
      <c r="CS23" s="221"/>
      <c r="CT23" s="222"/>
      <c r="CU23" s="222"/>
      <c r="CV23" s="222"/>
      <c r="CW23" s="222"/>
      <c r="CX23" s="222"/>
      <c r="CY23" s="222"/>
      <c r="CZ23" s="222"/>
      <c r="DA23" s="222"/>
      <c r="DB23" s="222"/>
      <c r="DC23" s="222"/>
      <c r="DD23" s="222"/>
      <c r="DE23" s="222"/>
      <c r="DF23" s="222"/>
      <c r="DG23" s="223"/>
      <c r="DH23" s="223"/>
      <c r="DI23" s="221"/>
      <c r="DJ23" s="222"/>
      <c r="DK23" s="222"/>
      <c r="DL23" s="222"/>
      <c r="DM23" s="222"/>
      <c r="DN23" s="222"/>
      <c r="DO23" s="222"/>
      <c r="DP23" s="222"/>
      <c r="DQ23" s="222"/>
      <c r="DR23" s="222"/>
      <c r="DS23" s="222"/>
      <c r="DT23" s="222"/>
      <c r="DU23" s="222"/>
      <c r="DV23" s="222"/>
      <c r="DW23" s="223"/>
      <c r="DX23" s="223"/>
      <c r="DY23" s="221"/>
      <c r="DZ23" s="222"/>
      <c r="EA23" s="222"/>
      <c r="EB23" s="222"/>
      <c r="EC23" s="222"/>
      <c r="ED23" s="222"/>
      <c r="EE23" s="222"/>
      <c r="EF23" s="222"/>
      <c r="EG23" s="222"/>
      <c r="EH23" s="222"/>
      <c r="EI23" s="222"/>
      <c r="EJ23" s="222"/>
      <c r="EK23" s="222"/>
      <c r="EL23" s="222"/>
      <c r="EM23" s="223"/>
      <c r="EN23" s="223"/>
      <c r="EO23" s="221"/>
      <c r="EP23" s="222"/>
      <c r="EQ23" s="222"/>
      <c r="ER23" s="222"/>
      <c r="ES23" s="222"/>
      <c r="ET23" s="222"/>
      <c r="EU23" s="222"/>
      <c r="EV23" s="222"/>
      <c r="EW23" s="222"/>
      <c r="EX23" s="222"/>
      <c r="EY23" s="222"/>
      <c r="EZ23" s="222"/>
      <c r="FA23" s="222"/>
      <c r="FB23" s="222"/>
      <c r="FC23" s="223"/>
      <c r="FD23" s="223"/>
      <c r="FE23" s="221"/>
      <c r="FF23" s="222"/>
      <c r="FG23" s="222"/>
      <c r="FH23" s="222"/>
      <c r="FI23" s="222"/>
      <c r="FJ23" s="222"/>
      <c r="FK23" s="222"/>
      <c r="FL23" s="222"/>
      <c r="FM23" s="222"/>
      <c r="FN23" s="222"/>
      <c r="FO23" s="222"/>
      <c r="FP23" s="222"/>
      <c r="FQ23" s="222"/>
      <c r="FR23" s="222"/>
      <c r="FS23" s="223"/>
      <c r="FT23" s="223"/>
      <c r="FU23" s="221"/>
      <c r="FV23" s="222"/>
      <c r="FW23" s="222"/>
      <c r="FX23" s="222"/>
      <c r="FY23" s="222"/>
      <c r="FZ23" s="222"/>
      <c r="GA23" s="222"/>
      <c r="GB23" s="222"/>
      <c r="GC23" s="222"/>
      <c r="GD23" s="222"/>
      <c r="GE23" s="222"/>
      <c r="GF23" s="222"/>
      <c r="GG23" s="222"/>
      <c r="GH23" s="222"/>
      <c r="GI23" s="223"/>
      <c r="GJ23" s="223"/>
      <c r="GK23" s="221"/>
      <c r="GL23" s="222"/>
      <c r="GM23" s="222"/>
      <c r="GN23" s="222"/>
      <c r="GO23" s="222"/>
      <c r="GP23" s="222"/>
      <c r="GQ23" s="222"/>
      <c r="GR23" s="222"/>
      <c r="GS23" s="222"/>
      <c r="GT23" s="222"/>
      <c r="GU23" s="222"/>
      <c r="GV23" s="222"/>
      <c r="GW23" s="222"/>
      <c r="GX23" s="222"/>
      <c r="GY23" s="223"/>
      <c r="GZ23" s="223"/>
      <c r="HA23" s="221"/>
      <c r="HB23" s="222"/>
      <c r="HC23" s="222"/>
      <c r="HD23" s="222"/>
      <c r="HE23" s="222"/>
      <c r="HF23" s="222"/>
      <c r="HG23" s="222"/>
      <c r="HH23" s="222"/>
      <c r="HI23" s="222"/>
      <c r="HJ23" s="222"/>
      <c r="HK23" s="222"/>
      <c r="HL23" s="222"/>
      <c r="HM23" s="222"/>
      <c r="HN23" s="222"/>
      <c r="HO23" s="223"/>
      <c r="HP23" s="223"/>
      <c r="HQ23" s="221"/>
      <c r="HR23" s="222"/>
      <c r="HS23" s="222"/>
      <c r="HT23" s="222"/>
      <c r="HU23" s="222"/>
      <c r="HV23" s="222"/>
      <c r="HW23" s="222"/>
      <c r="HX23" s="222"/>
      <c r="HY23" s="222"/>
      <c r="HZ23" s="222"/>
      <c r="IA23" s="222"/>
      <c r="IB23" s="222"/>
      <c r="IC23" s="222"/>
      <c r="ID23" s="222"/>
      <c r="IE23" s="223"/>
      <c r="IF23" s="223"/>
      <c r="IG23" s="221"/>
      <c r="IH23" s="222"/>
      <c r="II23" s="222"/>
      <c r="IJ23" s="222"/>
      <c r="IK23" s="222"/>
      <c r="IL23" s="222"/>
      <c r="IM23" s="222"/>
      <c r="IN23" s="222"/>
      <c r="IO23" s="222"/>
      <c r="IP23" s="222"/>
      <c r="IQ23" s="222"/>
      <c r="IR23" s="222"/>
      <c r="IS23" s="222"/>
      <c r="IT23" s="222"/>
      <c r="IU23" s="223"/>
      <c r="IV23" s="223"/>
    </row>
    <row r="24" spans="1:256" s="857" customFormat="1" ht="18.75" customHeight="1">
      <c r="A24" s="221" t="s">
        <v>1091</v>
      </c>
      <c r="B24" s="222">
        <v>2007251.99</v>
      </c>
      <c r="C24" s="222">
        <v>202844.45</v>
      </c>
      <c r="D24" s="222">
        <v>0</v>
      </c>
      <c r="E24" s="222">
        <v>144478</v>
      </c>
      <c r="F24" s="222">
        <v>0</v>
      </c>
      <c r="G24" s="222">
        <v>219112.51</v>
      </c>
      <c r="H24" s="222">
        <v>0</v>
      </c>
      <c r="I24" s="222">
        <v>202095.9</v>
      </c>
      <c r="J24" s="222">
        <v>0</v>
      </c>
      <c r="K24" s="222">
        <v>16268.059999999998</v>
      </c>
      <c r="L24" s="222">
        <v>0</v>
      </c>
      <c r="M24" s="222">
        <v>57617.899999999994</v>
      </c>
      <c r="N24" s="222">
        <v>0</v>
      </c>
      <c r="O24" s="223">
        <v>0.17303380528719767</v>
      </c>
      <c r="P24" s="223">
        <v>0.20984331419195656</v>
      </c>
      <c r="Q24" s="221"/>
      <c r="R24" s="222"/>
      <c r="S24" s="222"/>
      <c r="T24" s="222"/>
      <c r="U24" s="222"/>
      <c r="V24" s="222"/>
      <c r="W24" s="222"/>
      <c r="X24" s="222"/>
      <c r="Y24" s="222"/>
      <c r="Z24" s="222"/>
      <c r="AA24" s="222"/>
      <c r="AB24" s="222"/>
      <c r="AC24" s="222"/>
      <c r="AD24" s="222"/>
      <c r="AE24" s="223"/>
      <c r="AF24" s="223"/>
      <c r="AG24" s="221"/>
      <c r="AH24" s="222"/>
      <c r="AI24" s="222"/>
      <c r="AJ24" s="222"/>
      <c r="AK24" s="222"/>
      <c r="AL24" s="222"/>
      <c r="AM24" s="222"/>
      <c r="AN24" s="222"/>
      <c r="AO24" s="222"/>
      <c r="AP24" s="222"/>
      <c r="AQ24" s="222"/>
      <c r="AR24" s="222"/>
      <c r="AS24" s="222"/>
      <c r="AT24" s="222"/>
      <c r="AU24" s="223"/>
      <c r="AV24" s="223"/>
      <c r="AW24" s="221"/>
      <c r="AX24" s="222"/>
      <c r="AY24" s="222"/>
      <c r="AZ24" s="222"/>
      <c r="BA24" s="222"/>
      <c r="BB24" s="222"/>
      <c r="BC24" s="222"/>
      <c r="BD24" s="222"/>
      <c r="BE24" s="222"/>
      <c r="BF24" s="222"/>
      <c r="BG24" s="222"/>
      <c r="BH24" s="222"/>
      <c r="BI24" s="222"/>
      <c r="BJ24" s="222"/>
      <c r="BK24" s="223"/>
      <c r="BL24" s="223"/>
      <c r="BM24" s="221"/>
      <c r="BN24" s="222"/>
      <c r="BO24" s="222"/>
      <c r="BP24" s="222"/>
      <c r="BQ24" s="222"/>
      <c r="BR24" s="222"/>
      <c r="BS24" s="222"/>
      <c r="BT24" s="222"/>
      <c r="BU24" s="222"/>
      <c r="BV24" s="222"/>
      <c r="BW24" s="222"/>
      <c r="BX24" s="222"/>
      <c r="BY24" s="222"/>
      <c r="BZ24" s="222"/>
      <c r="CA24" s="223"/>
      <c r="CB24" s="223"/>
      <c r="CC24" s="221"/>
      <c r="CD24" s="222"/>
      <c r="CE24" s="222"/>
      <c r="CF24" s="222"/>
      <c r="CG24" s="222"/>
      <c r="CH24" s="222"/>
      <c r="CI24" s="222"/>
      <c r="CJ24" s="222"/>
      <c r="CK24" s="222"/>
      <c r="CL24" s="222"/>
      <c r="CM24" s="222"/>
      <c r="CN24" s="222"/>
      <c r="CO24" s="222"/>
      <c r="CP24" s="222"/>
      <c r="CQ24" s="223"/>
      <c r="CR24" s="223"/>
      <c r="CS24" s="221"/>
      <c r="CT24" s="222"/>
      <c r="CU24" s="222"/>
      <c r="CV24" s="222"/>
      <c r="CW24" s="222"/>
      <c r="CX24" s="222"/>
      <c r="CY24" s="222"/>
      <c r="CZ24" s="222"/>
      <c r="DA24" s="222"/>
      <c r="DB24" s="222"/>
      <c r="DC24" s="222"/>
      <c r="DD24" s="222"/>
      <c r="DE24" s="222"/>
      <c r="DF24" s="222"/>
      <c r="DG24" s="223"/>
      <c r="DH24" s="223"/>
      <c r="DI24" s="221"/>
      <c r="DJ24" s="222"/>
      <c r="DK24" s="222"/>
      <c r="DL24" s="222"/>
      <c r="DM24" s="222"/>
      <c r="DN24" s="222"/>
      <c r="DO24" s="222"/>
      <c r="DP24" s="222"/>
      <c r="DQ24" s="222"/>
      <c r="DR24" s="222"/>
      <c r="DS24" s="222"/>
      <c r="DT24" s="222"/>
      <c r="DU24" s="222"/>
      <c r="DV24" s="222"/>
      <c r="DW24" s="223"/>
      <c r="DX24" s="223"/>
      <c r="DY24" s="221"/>
      <c r="DZ24" s="222"/>
      <c r="EA24" s="222"/>
      <c r="EB24" s="222"/>
      <c r="EC24" s="222"/>
      <c r="ED24" s="222"/>
      <c r="EE24" s="222"/>
      <c r="EF24" s="222"/>
      <c r="EG24" s="222"/>
      <c r="EH24" s="222"/>
      <c r="EI24" s="222"/>
      <c r="EJ24" s="222"/>
      <c r="EK24" s="222"/>
      <c r="EL24" s="222"/>
      <c r="EM24" s="223"/>
      <c r="EN24" s="223"/>
      <c r="EO24" s="221"/>
      <c r="EP24" s="222"/>
      <c r="EQ24" s="222"/>
      <c r="ER24" s="222"/>
      <c r="ES24" s="222"/>
      <c r="ET24" s="222"/>
      <c r="EU24" s="222"/>
      <c r="EV24" s="222"/>
      <c r="EW24" s="222"/>
      <c r="EX24" s="222"/>
      <c r="EY24" s="222"/>
      <c r="EZ24" s="222"/>
      <c r="FA24" s="222"/>
      <c r="FB24" s="222"/>
      <c r="FC24" s="223"/>
      <c r="FD24" s="223"/>
      <c r="FE24" s="221"/>
      <c r="FF24" s="222"/>
      <c r="FG24" s="222"/>
      <c r="FH24" s="222"/>
      <c r="FI24" s="222"/>
      <c r="FJ24" s="222"/>
      <c r="FK24" s="222"/>
      <c r="FL24" s="222"/>
      <c r="FM24" s="222"/>
      <c r="FN24" s="222"/>
      <c r="FO24" s="222"/>
      <c r="FP24" s="222"/>
      <c r="FQ24" s="222"/>
      <c r="FR24" s="222"/>
      <c r="FS24" s="223"/>
      <c r="FT24" s="223"/>
      <c r="FU24" s="221"/>
      <c r="FV24" s="222"/>
      <c r="FW24" s="222"/>
      <c r="FX24" s="222"/>
      <c r="FY24" s="222"/>
      <c r="FZ24" s="222"/>
      <c r="GA24" s="222"/>
      <c r="GB24" s="222"/>
      <c r="GC24" s="222"/>
      <c r="GD24" s="222"/>
      <c r="GE24" s="222"/>
      <c r="GF24" s="222"/>
      <c r="GG24" s="222"/>
      <c r="GH24" s="222"/>
      <c r="GI24" s="223"/>
      <c r="GJ24" s="223"/>
      <c r="GK24" s="221"/>
      <c r="GL24" s="222"/>
      <c r="GM24" s="222"/>
      <c r="GN24" s="222"/>
      <c r="GO24" s="222"/>
      <c r="GP24" s="222"/>
      <c r="GQ24" s="222"/>
      <c r="GR24" s="222"/>
      <c r="GS24" s="222"/>
      <c r="GT24" s="222"/>
      <c r="GU24" s="222"/>
      <c r="GV24" s="222"/>
      <c r="GW24" s="222"/>
      <c r="GX24" s="222"/>
      <c r="GY24" s="223"/>
      <c r="GZ24" s="223"/>
      <c r="HA24" s="221"/>
      <c r="HB24" s="222"/>
      <c r="HC24" s="222"/>
      <c r="HD24" s="222"/>
      <c r="HE24" s="222"/>
      <c r="HF24" s="222"/>
      <c r="HG24" s="222"/>
      <c r="HH24" s="222"/>
      <c r="HI24" s="222"/>
      <c r="HJ24" s="222"/>
      <c r="HK24" s="222"/>
      <c r="HL24" s="222"/>
      <c r="HM24" s="222"/>
      <c r="HN24" s="222"/>
      <c r="HO24" s="223"/>
      <c r="HP24" s="223"/>
      <c r="HQ24" s="221"/>
      <c r="HR24" s="222"/>
      <c r="HS24" s="222"/>
      <c r="HT24" s="222"/>
      <c r="HU24" s="222"/>
      <c r="HV24" s="222"/>
      <c r="HW24" s="222"/>
      <c r="HX24" s="222"/>
      <c r="HY24" s="222"/>
      <c r="HZ24" s="222"/>
      <c r="IA24" s="222"/>
      <c r="IB24" s="222"/>
      <c r="IC24" s="222"/>
      <c r="ID24" s="222"/>
      <c r="IE24" s="223"/>
      <c r="IF24" s="223"/>
      <c r="IG24" s="221"/>
      <c r="IH24" s="222"/>
      <c r="II24" s="222"/>
      <c r="IJ24" s="222"/>
      <c r="IK24" s="222"/>
      <c r="IL24" s="222"/>
      <c r="IM24" s="222"/>
      <c r="IN24" s="222"/>
      <c r="IO24" s="222"/>
      <c r="IP24" s="222"/>
      <c r="IQ24" s="222"/>
      <c r="IR24" s="222"/>
      <c r="IS24" s="222"/>
      <c r="IT24" s="222"/>
      <c r="IU24" s="223"/>
      <c r="IV24" s="223"/>
    </row>
    <row r="25" spans="1:256" s="857" customFormat="1" ht="18.75" customHeight="1">
      <c r="A25" s="117"/>
      <c r="B25" s="222" t="s">
        <v>826</v>
      </c>
      <c r="C25" s="222" t="s">
        <v>826</v>
      </c>
      <c r="D25" s="222" t="s">
        <v>826</v>
      </c>
      <c r="E25" s="222" t="s">
        <v>826</v>
      </c>
      <c r="F25" s="222" t="s">
        <v>826</v>
      </c>
      <c r="G25" s="222" t="s">
        <v>826</v>
      </c>
      <c r="H25" s="222" t="s">
        <v>826</v>
      </c>
      <c r="I25" s="222"/>
      <c r="J25" s="222" t="s">
        <v>826</v>
      </c>
      <c r="K25" s="222"/>
      <c r="L25" s="222"/>
      <c r="M25" s="222"/>
      <c r="N25" s="222" t="s">
        <v>826</v>
      </c>
      <c r="O25" s="223"/>
      <c r="P25" s="223"/>
      <c r="Q25" s="221"/>
      <c r="R25" s="222"/>
      <c r="S25" s="222"/>
      <c r="T25" s="222"/>
      <c r="U25" s="222"/>
      <c r="V25" s="222"/>
      <c r="W25" s="222"/>
      <c r="X25" s="222"/>
      <c r="Y25" s="222"/>
      <c r="Z25" s="222"/>
      <c r="AA25" s="222"/>
      <c r="AB25" s="222"/>
      <c r="AC25" s="222"/>
      <c r="AD25" s="222"/>
      <c r="AE25" s="223"/>
      <c r="AF25" s="223"/>
      <c r="AG25" s="221"/>
      <c r="AH25" s="222"/>
      <c r="AI25" s="222"/>
      <c r="AJ25" s="222"/>
      <c r="AK25" s="222"/>
      <c r="AL25" s="222"/>
      <c r="AM25" s="222"/>
      <c r="AN25" s="222"/>
      <c r="AO25" s="222"/>
      <c r="AP25" s="222"/>
      <c r="AQ25" s="222"/>
      <c r="AR25" s="222"/>
      <c r="AS25" s="222"/>
      <c r="AT25" s="222"/>
      <c r="AU25" s="223"/>
      <c r="AV25" s="223"/>
      <c r="AW25" s="221"/>
      <c r="AX25" s="222"/>
      <c r="AY25" s="222"/>
      <c r="AZ25" s="222"/>
      <c r="BA25" s="222"/>
      <c r="BB25" s="222"/>
      <c r="BC25" s="222"/>
      <c r="BD25" s="222"/>
      <c r="BE25" s="222"/>
      <c r="BF25" s="222"/>
      <c r="BG25" s="222"/>
      <c r="BH25" s="222"/>
      <c r="BI25" s="222"/>
      <c r="BJ25" s="222"/>
      <c r="BK25" s="223"/>
      <c r="BL25" s="223"/>
      <c r="BM25" s="221"/>
      <c r="BN25" s="222"/>
      <c r="BO25" s="222"/>
      <c r="BP25" s="222"/>
      <c r="BQ25" s="222"/>
      <c r="BR25" s="222"/>
      <c r="BS25" s="222"/>
      <c r="BT25" s="222"/>
      <c r="BU25" s="222"/>
      <c r="BV25" s="222"/>
      <c r="BW25" s="222"/>
      <c r="BX25" s="222"/>
      <c r="BY25" s="222"/>
      <c r="BZ25" s="222"/>
      <c r="CA25" s="223"/>
      <c r="CB25" s="223"/>
      <c r="CC25" s="221"/>
      <c r="CD25" s="222"/>
      <c r="CE25" s="222"/>
      <c r="CF25" s="222"/>
      <c r="CG25" s="222"/>
      <c r="CH25" s="222"/>
      <c r="CI25" s="222"/>
      <c r="CJ25" s="222"/>
      <c r="CK25" s="222"/>
      <c r="CL25" s="222"/>
      <c r="CM25" s="222"/>
      <c r="CN25" s="222"/>
      <c r="CO25" s="222"/>
      <c r="CP25" s="222"/>
      <c r="CQ25" s="223"/>
      <c r="CR25" s="223"/>
      <c r="CS25" s="221"/>
      <c r="CT25" s="222"/>
      <c r="CU25" s="222"/>
      <c r="CV25" s="222"/>
      <c r="CW25" s="222"/>
      <c r="CX25" s="222"/>
      <c r="CY25" s="222"/>
      <c r="CZ25" s="222"/>
      <c r="DA25" s="222"/>
      <c r="DB25" s="222"/>
      <c r="DC25" s="222"/>
      <c r="DD25" s="222"/>
      <c r="DE25" s="222"/>
      <c r="DF25" s="222"/>
      <c r="DG25" s="223"/>
      <c r="DH25" s="223"/>
      <c r="DI25" s="221"/>
      <c r="DJ25" s="222"/>
      <c r="DK25" s="222"/>
      <c r="DL25" s="222"/>
      <c r="DM25" s="222"/>
      <c r="DN25" s="222"/>
      <c r="DO25" s="222"/>
      <c r="DP25" s="222"/>
      <c r="DQ25" s="222"/>
      <c r="DR25" s="222"/>
      <c r="DS25" s="222"/>
      <c r="DT25" s="222"/>
      <c r="DU25" s="222"/>
      <c r="DV25" s="222"/>
      <c r="DW25" s="223"/>
      <c r="DX25" s="223"/>
      <c r="DY25" s="221"/>
      <c r="DZ25" s="222"/>
      <c r="EA25" s="222"/>
      <c r="EB25" s="222"/>
      <c r="EC25" s="222"/>
      <c r="ED25" s="222"/>
      <c r="EE25" s="222"/>
      <c r="EF25" s="222"/>
      <c r="EG25" s="222"/>
      <c r="EH25" s="222"/>
      <c r="EI25" s="222"/>
      <c r="EJ25" s="222"/>
      <c r="EK25" s="222"/>
      <c r="EL25" s="222"/>
      <c r="EM25" s="223"/>
      <c r="EN25" s="223"/>
      <c r="EO25" s="221"/>
      <c r="EP25" s="222"/>
      <c r="EQ25" s="222"/>
      <c r="ER25" s="222"/>
      <c r="ES25" s="222"/>
      <c r="ET25" s="222"/>
      <c r="EU25" s="222"/>
      <c r="EV25" s="222"/>
      <c r="EW25" s="222"/>
      <c r="EX25" s="222"/>
      <c r="EY25" s="222"/>
      <c r="EZ25" s="222"/>
      <c r="FA25" s="222"/>
      <c r="FB25" s="222"/>
      <c r="FC25" s="223"/>
      <c r="FD25" s="223"/>
      <c r="FE25" s="221"/>
      <c r="FF25" s="222"/>
      <c r="FG25" s="222"/>
      <c r="FH25" s="222"/>
      <c r="FI25" s="222"/>
      <c r="FJ25" s="222"/>
      <c r="FK25" s="222"/>
      <c r="FL25" s="222"/>
      <c r="FM25" s="222"/>
      <c r="FN25" s="222"/>
      <c r="FO25" s="222"/>
      <c r="FP25" s="222"/>
      <c r="FQ25" s="222"/>
      <c r="FR25" s="222"/>
      <c r="FS25" s="223"/>
      <c r="FT25" s="223"/>
      <c r="FU25" s="221"/>
      <c r="FV25" s="222"/>
      <c r="FW25" s="222"/>
      <c r="FX25" s="222"/>
      <c r="FY25" s="222"/>
      <c r="FZ25" s="222"/>
      <c r="GA25" s="222"/>
      <c r="GB25" s="222"/>
      <c r="GC25" s="222"/>
      <c r="GD25" s="222"/>
      <c r="GE25" s="222"/>
      <c r="GF25" s="222"/>
      <c r="GG25" s="222"/>
      <c r="GH25" s="222"/>
      <c r="GI25" s="223"/>
      <c r="GJ25" s="223"/>
      <c r="GK25" s="221"/>
      <c r="GL25" s="222"/>
      <c r="GM25" s="222"/>
      <c r="GN25" s="222"/>
      <c r="GO25" s="222"/>
      <c r="GP25" s="222"/>
      <c r="GQ25" s="222"/>
      <c r="GR25" s="222"/>
      <c r="GS25" s="222"/>
      <c r="GT25" s="222"/>
      <c r="GU25" s="222"/>
      <c r="GV25" s="222"/>
      <c r="GW25" s="222"/>
      <c r="GX25" s="222"/>
      <c r="GY25" s="223"/>
      <c r="GZ25" s="223"/>
      <c r="HA25" s="221"/>
      <c r="HB25" s="222"/>
      <c r="HC25" s="222"/>
      <c r="HD25" s="222"/>
      <c r="HE25" s="222"/>
      <c r="HF25" s="222"/>
      <c r="HG25" s="222"/>
      <c r="HH25" s="222"/>
      <c r="HI25" s="222"/>
      <c r="HJ25" s="222"/>
      <c r="HK25" s="222"/>
      <c r="HL25" s="222"/>
      <c r="HM25" s="222"/>
      <c r="HN25" s="222"/>
      <c r="HO25" s="223"/>
      <c r="HP25" s="223"/>
      <c r="HQ25" s="221"/>
      <c r="HR25" s="222"/>
      <c r="HS25" s="222"/>
      <c r="HT25" s="222"/>
      <c r="HU25" s="222"/>
      <c r="HV25" s="222"/>
      <c r="HW25" s="222"/>
      <c r="HX25" s="222"/>
      <c r="HY25" s="222"/>
      <c r="HZ25" s="222"/>
      <c r="IA25" s="222"/>
      <c r="IB25" s="222"/>
      <c r="IC25" s="222"/>
      <c r="ID25" s="222"/>
      <c r="IE25" s="223"/>
      <c r="IF25" s="223"/>
      <c r="IG25" s="221"/>
      <c r="IH25" s="222"/>
      <c r="II25" s="222"/>
      <c r="IJ25" s="222"/>
      <c r="IK25" s="222"/>
      <c r="IL25" s="222"/>
      <c r="IM25" s="222"/>
      <c r="IN25" s="222"/>
      <c r="IO25" s="222"/>
      <c r="IP25" s="222"/>
      <c r="IQ25" s="222"/>
      <c r="IR25" s="222"/>
      <c r="IS25" s="222"/>
      <c r="IT25" s="222"/>
      <c r="IU25" s="223"/>
      <c r="IV25" s="223"/>
    </row>
    <row r="26" spans="1:256" s="857" customFormat="1" ht="18.75" customHeight="1">
      <c r="A26" s="221" t="s">
        <v>6</v>
      </c>
      <c r="B26" s="222">
        <v>87429276.269999981</v>
      </c>
      <c r="C26" s="222">
        <v>8590868.4399999976</v>
      </c>
      <c r="D26" s="222">
        <v>88.05</v>
      </c>
      <c r="E26" s="222">
        <v>12280418.940000001</v>
      </c>
      <c r="F26" s="222">
        <v>51683.270000000011</v>
      </c>
      <c r="G26" s="222">
        <v>13418149.649999999</v>
      </c>
      <c r="H26" s="222">
        <v>2189.67</v>
      </c>
      <c r="I26" s="222">
        <v>13863658.42</v>
      </c>
      <c r="J26" s="222">
        <v>80514.300000000017</v>
      </c>
      <c r="K26" s="222">
        <v>4827281.2100000009</v>
      </c>
      <c r="L26" s="222">
        <v>2101.62</v>
      </c>
      <c r="M26" s="222">
        <v>1583239.4799999986</v>
      </c>
      <c r="N26" s="222">
        <v>28831.030000000006</v>
      </c>
      <c r="O26" s="223">
        <v>0.23931410155318222</v>
      </c>
      <c r="P26" s="223">
        <v>0.31299026147137071</v>
      </c>
      <c r="Q26" s="224"/>
      <c r="R26" s="229"/>
      <c r="S26" s="229"/>
      <c r="T26" s="225"/>
      <c r="U26" s="225"/>
      <c r="V26" s="225"/>
      <c r="W26" s="225"/>
      <c r="X26" s="225"/>
    </row>
    <row r="27" spans="1:256" s="857" customFormat="1" ht="21.75" customHeight="1">
      <c r="B27" s="219"/>
      <c r="C27" s="220"/>
      <c r="D27" s="230"/>
      <c r="E27" s="220"/>
      <c r="F27" s="220"/>
      <c r="G27" s="220"/>
      <c r="H27" s="220"/>
      <c r="I27" s="220"/>
      <c r="J27" s="220"/>
      <c r="K27" s="220"/>
      <c r="L27" s="220"/>
      <c r="M27" s="220"/>
      <c r="N27" s="220"/>
      <c r="Q27" s="216"/>
      <c r="R27" s="426"/>
      <c r="S27" s="426"/>
      <c r="T27" s="138"/>
      <c r="U27" s="138"/>
      <c r="V27" s="138"/>
      <c r="W27" s="138"/>
    </row>
    <row r="28" spans="1:256" s="857" customFormat="1" ht="15.75">
      <c r="A28" s="215"/>
      <c r="B28" s="858" t="s">
        <v>828</v>
      </c>
      <c r="C28" s="916" t="s">
        <v>829</v>
      </c>
      <c r="D28" s="916"/>
      <c r="E28" s="916"/>
      <c r="F28" s="916"/>
      <c r="G28" s="916" t="s">
        <v>830</v>
      </c>
      <c r="H28" s="916"/>
      <c r="I28" s="916"/>
      <c r="J28" s="916"/>
      <c r="K28" s="916" t="s">
        <v>831</v>
      </c>
      <c r="L28" s="916"/>
      <c r="M28" s="916"/>
      <c r="N28" s="916"/>
      <c r="O28" s="916" t="s">
        <v>832</v>
      </c>
      <c r="P28" s="916"/>
      <c r="S28" s="917"/>
      <c r="T28" s="917"/>
      <c r="U28" s="917"/>
      <c r="V28" s="917"/>
      <c r="W28" s="917"/>
      <c r="X28" s="917"/>
      <c r="Y28" s="917"/>
      <c r="Z28" s="917"/>
      <c r="AA28" s="917"/>
      <c r="AB28" s="917"/>
      <c r="AC28" s="917"/>
      <c r="AD28" s="917"/>
      <c r="AE28" s="917"/>
      <c r="AF28" s="917"/>
      <c r="AI28" s="917"/>
      <c r="AJ28" s="917"/>
      <c r="AK28" s="917"/>
      <c r="AL28" s="917"/>
      <c r="AM28" s="917"/>
      <c r="AN28" s="917"/>
      <c r="AO28" s="917"/>
      <c r="AP28" s="917"/>
      <c r="AQ28" s="917"/>
      <c r="AR28" s="917"/>
      <c r="AS28" s="917"/>
      <c r="AT28" s="917"/>
      <c r="AU28" s="917"/>
      <c r="AV28" s="917"/>
      <c r="AY28" s="917"/>
      <c r="AZ28" s="917"/>
      <c r="BA28" s="917"/>
      <c r="BB28" s="917"/>
      <c r="BC28" s="917"/>
      <c r="BD28" s="917"/>
      <c r="BE28" s="917"/>
      <c r="BF28" s="917"/>
      <c r="BG28" s="917"/>
      <c r="BH28" s="917"/>
      <c r="BI28" s="917"/>
      <c r="BJ28" s="917"/>
      <c r="BK28" s="917"/>
      <c r="BL28" s="917"/>
      <c r="BO28" s="917"/>
      <c r="BP28" s="917"/>
      <c r="BQ28" s="917"/>
      <c r="BR28" s="917"/>
      <c r="BS28" s="917"/>
      <c r="BT28" s="917"/>
      <c r="BU28" s="917"/>
      <c r="BV28" s="917"/>
      <c r="BW28" s="917"/>
      <c r="BX28" s="917"/>
      <c r="BY28" s="917"/>
      <c r="BZ28" s="917"/>
      <c r="CA28" s="917"/>
      <c r="CB28" s="917"/>
      <c r="CE28" s="917"/>
      <c r="CF28" s="917"/>
      <c r="CG28" s="917"/>
      <c r="CH28" s="917"/>
      <c r="CI28" s="917"/>
      <c r="CJ28" s="917"/>
      <c r="CK28" s="917"/>
      <c r="CL28" s="917"/>
      <c r="CM28" s="917"/>
      <c r="CN28" s="917"/>
      <c r="CO28" s="917"/>
      <c r="CP28" s="917"/>
      <c r="CQ28" s="917"/>
      <c r="CR28" s="917"/>
      <c r="CU28" s="917"/>
      <c r="CV28" s="917"/>
      <c r="CW28" s="917"/>
      <c r="CX28" s="917"/>
      <c r="CY28" s="917"/>
      <c r="CZ28" s="917"/>
      <c r="DA28" s="917"/>
      <c r="DB28" s="917"/>
      <c r="DC28" s="917"/>
      <c r="DD28" s="917"/>
      <c r="DE28" s="917"/>
      <c r="DF28" s="917"/>
      <c r="DG28" s="917"/>
      <c r="DH28" s="917"/>
      <c r="DK28" s="917"/>
      <c r="DL28" s="917"/>
      <c r="DM28" s="917"/>
      <c r="DN28" s="917"/>
      <c r="DO28" s="917"/>
      <c r="DP28" s="917"/>
      <c r="DQ28" s="917"/>
      <c r="DR28" s="917"/>
      <c r="DS28" s="917"/>
      <c r="DT28" s="917"/>
      <c r="DU28" s="917"/>
      <c r="DV28" s="917"/>
      <c r="DW28" s="917"/>
      <c r="DX28" s="917"/>
      <c r="EA28" s="917"/>
      <c r="EB28" s="917"/>
      <c r="EC28" s="917"/>
      <c r="ED28" s="917"/>
      <c r="EE28" s="917"/>
      <c r="EF28" s="917"/>
      <c r="EG28" s="917"/>
      <c r="EH28" s="917"/>
      <c r="EI28" s="917"/>
      <c r="EJ28" s="917"/>
      <c r="EK28" s="917"/>
      <c r="EL28" s="917"/>
      <c r="EM28" s="917"/>
      <c r="EN28" s="917"/>
      <c r="EQ28" s="917"/>
      <c r="ER28" s="917"/>
      <c r="ES28" s="917"/>
      <c r="ET28" s="917"/>
      <c r="EU28" s="917"/>
      <c r="EV28" s="917"/>
      <c r="EW28" s="917"/>
      <c r="EX28" s="917"/>
      <c r="EY28" s="917"/>
      <c r="EZ28" s="917"/>
      <c r="FA28" s="917"/>
      <c r="FB28" s="917"/>
      <c r="FC28" s="917"/>
      <c r="FD28" s="917"/>
      <c r="FG28" s="917"/>
      <c r="FH28" s="917"/>
      <c r="FI28" s="917"/>
      <c r="FJ28" s="917"/>
      <c r="FK28" s="917"/>
      <c r="FL28" s="917"/>
      <c r="FM28" s="917"/>
      <c r="FN28" s="917"/>
      <c r="FO28" s="917"/>
      <c r="FP28" s="917"/>
      <c r="FQ28" s="917"/>
      <c r="FR28" s="917"/>
      <c r="FS28" s="917"/>
      <c r="FT28" s="917"/>
      <c r="FW28" s="917"/>
      <c r="FX28" s="917"/>
      <c r="FY28" s="917"/>
      <c r="FZ28" s="917"/>
      <c r="GA28" s="917"/>
      <c r="GB28" s="917"/>
      <c r="GC28" s="917"/>
      <c r="GD28" s="917"/>
      <c r="GE28" s="917"/>
      <c r="GF28" s="917"/>
      <c r="GG28" s="917"/>
      <c r="GH28" s="917"/>
      <c r="GI28" s="917"/>
      <c r="GJ28" s="917"/>
      <c r="GM28" s="917"/>
      <c r="GN28" s="917"/>
      <c r="GO28" s="917"/>
      <c r="GP28" s="917"/>
      <c r="GQ28" s="917"/>
      <c r="GR28" s="917"/>
      <c r="GS28" s="917"/>
      <c r="GT28" s="917"/>
      <c r="GU28" s="917"/>
      <c r="GV28" s="917"/>
      <c r="GW28" s="917"/>
      <c r="GX28" s="917"/>
      <c r="GY28" s="917"/>
      <c r="GZ28" s="917"/>
      <c r="HC28" s="917"/>
      <c r="HD28" s="917"/>
      <c r="HE28" s="917"/>
      <c r="HF28" s="917"/>
      <c r="HG28" s="917"/>
      <c r="HH28" s="917"/>
      <c r="HI28" s="917"/>
      <c r="HJ28" s="917"/>
      <c r="HK28" s="917"/>
      <c r="HL28" s="917"/>
      <c r="HM28" s="917"/>
      <c r="HN28" s="917"/>
      <c r="HO28" s="917"/>
      <c r="HP28" s="917"/>
      <c r="HS28" s="917"/>
      <c r="HT28" s="917"/>
      <c r="HU28" s="917"/>
      <c r="HV28" s="917"/>
      <c r="HW28" s="917"/>
      <c r="HX28" s="917"/>
      <c r="HY28" s="917"/>
      <c r="HZ28" s="917"/>
      <c r="IA28" s="917"/>
      <c r="IB28" s="917"/>
      <c r="IC28" s="917"/>
      <c r="ID28" s="917"/>
      <c r="IE28" s="917"/>
      <c r="IF28" s="917"/>
      <c r="II28" s="917"/>
      <c r="IJ28" s="917"/>
      <c r="IK28" s="917"/>
      <c r="IL28" s="917"/>
      <c r="IM28" s="917"/>
      <c r="IN28" s="917"/>
      <c r="IO28" s="917"/>
      <c r="IP28" s="917"/>
      <c r="IQ28" s="917"/>
      <c r="IR28" s="917"/>
      <c r="IS28" s="917"/>
      <c r="IT28" s="917"/>
      <c r="IU28" s="917"/>
      <c r="IV28" s="917"/>
    </row>
    <row r="29" spans="1:256" s="857" customFormat="1" ht="15.75">
      <c r="A29" s="215"/>
      <c r="B29" s="858" t="s">
        <v>833</v>
      </c>
      <c r="C29" s="215"/>
      <c r="D29" s="215"/>
      <c r="E29" s="215"/>
      <c r="F29" s="215"/>
      <c r="G29" s="215"/>
      <c r="H29" s="215"/>
      <c r="I29" s="215"/>
      <c r="J29" s="215"/>
      <c r="K29" s="215"/>
      <c r="L29" s="215"/>
      <c r="M29" s="215"/>
      <c r="N29" s="215"/>
      <c r="O29" s="215"/>
      <c r="P29" s="215"/>
    </row>
    <row r="30" spans="1:256" s="857" customFormat="1" ht="15.75">
      <c r="A30" s="217" t="s">
        <v>1089</v>
      </c>
      <c r="B30" s="858" t="s">
        <v>835</v>
      </c>
      <c r="C30" s="858" t="s">
        <v>2</v>
      </c>
      <c r="D30" s="858" t="s">
        <v>4</v>
      </c>
      <c r="E30" s="858" t="s">
        <v>3</v>
      </c>
      <c r="F30" s="858" t="s">
        <v>5</v>
      </c>
      <c r="G30" s="858" t="s">
        <v>2</v>
      </c>
      <c r="H30" s="858" t="s">
        <v>4</v>
      </c>
      <c r="I30" s="858" t="s">
        <v>3</v>
      </c>
      <c r="J30" s="858" t="s">
        <v>5</v>
      </c>
      <c r="K30" s="858" t="s">
        <v>2</v>
      </c>
      <c r="L30" s="858" t="s">
        <v>4</v>
      </c>
      <c r="M30" s="858" t="s">
        <v>3</v>
      </c>
      <c r="N30" s="858" t="s">
        <v>5</v>
      </c>
      <c r="O30" s="217" t="s">
        <v>836</v>
      </c>
      <c r="P30" s="217" t="s">
        <v>837</v>
      </c>
      <c r="Q30" s="221"/>
      <c r="R30" s="222"/>
      <c r="S30" s="222"/>
      <c r="T30" s="222"/>
      <c r="U30" s="222"/>
      <c r="V30" s="222"/>
      <c r="W30" s="222"/>
      <c r="X30" s="222"/>
      <c r="Y30" s="222"/>
      <c r="Z30" s="222"/>
      <c r="AA30" s="222"/>
      <c r="AB30" s="222"/>
      <c r="AC30" s="222"/>
      <c r="AD30" s="222"/>
      <c r="AE30" s="223"/>
      <c r="AF30" s="223"/>
      <c r="AG30" s="221"/>
      <c r="AH30" s="222"/>
      <c r="AI30" s="222"/>
      <c r="AJ30" s="222"/>
      <c r="AK30" s="222"/>
      <c r="AL30" s="222"/>
      <c r="AM30" s="222"/>
      <c r="AN30" s="222"/>
      <c r="AO30" s="222"/>
      <c r="AP30" s="222"/>
      <c r="AQ30" s="222"/>
      <c r="AR30" s="222"/>
      <c r="AS30" s="222"/>
      <c r="AT30" s="222"/>
      <c r="AU30" s="223"/>
      <c r="AV30" s="223"/>
      <c r="AW30" s="221"/>
      <c r="AX30" s="222"/>
      <c r="AY30" s="222"/>
      <c r="AZ30" s="222"/>
      <c r="BA30" s="222"/>
      <c r="BB30" s="222"/>
      <c r="BC30" s="222"/>
      <c r="BD30" s="222"/>
      <c r="BE30" s="222"/>
      <c r="BF30" s="222"/>
      <c r="BG30" s="222"/>
      <c r="BH30" s="222"/>
      <c r="BI30" s="222"/>
      <c r="BJ30" s="222"/>
      <c r="BK30" s="223"/>
      <c r="BL30" s="223"/>
      <c r="BM30" s="221"/>
      <c r="BN30" s="222"/>
      <c r="BO30" s="222"/>
      <c r="BP30" s="222"/>
      <c r="BQ30" s="222"/>
      <c r="BR30" s="222"/>
      <c r="BS30" s="222"/>
      <c r="BT30" s="222"/>
      <c r="BU30" s="222"/>
      <c r="BV30" s="222"/>
      <c r="BW30" s="222"/>
      <c r="BX30" s="222"/>
      <c r="BY30" s="222"/>
      <c r="BZ30" s="222"/>
      <c r="CA30" s="223"/>
      <c r="CB30" s="223"/>
      <c r="CC30" s="221"/>
      <c r="CD30" s="222"/>
      <c r="CE30" s="222"/>
      <c r="CF30" s="222"/>
      <c r="CG30" s="222"/>
      <c r="CH30" s="222"/>
      <c r="CI30" s="222"/>
      <c r="CJ30" s="222"/>
      <c r="CK30" s="222"/>
      <c r="CL30" s="222"/>
      <c r="CM30" s="222"/>
      <c r="CN30" s="222"/>
      <c r="CO30" s="222"/>
      <c r="CP30" s="222"/>
      <c r="CQ30" s="223"/>
      <c r="CR30" s="223"/>
      <c r="CS30" s="221"/>
      <c r="CT30" s="222"/>
      <c r="CU30" s="222"/>
      <c r="CV30" s="222"/>
      <c r="CW30" s="222"/>
      <c r="CX30" s="222"/>
      <c r="CY30" s="222"/>
      <c r="CZ30" s="222"/>
      <c r="DA30" s="222"/>
      <c r="DB30" s="222"/>
      <c r="DC30" s="222"/>
      <c r="DD30" s="222"/>
      <c r="DE30" s="222"/>
      <c r="DF30" s="222"/>
      <c r="DG30" s="223"/>
      <c r="DH30" s="223"/>
      <c r="DI30" s="221"/>
      <c r="DJ30" s="222"/>
      <c r="DK30" s="222"/>
      <c r="DL30" s="222"/>
      <c r="DM30" s="222"/>
      <c r="DN30" s="222"/>
      <c r="DO30" s="222"/>
      <c r="DP30" s="222"/>
      <c r="DQ30" s="222"/>
      <c r="DR30" s="222"/>
      <c r="DS30" s="222"/>
      <c r="DT30" s="222"/>
      <c r="DU30" s="222"/>
      <c r="DV30" s="222"/>
      <c r="DW30" s="223"/>
      <c r="DX30" s="223"/>
      <c r="DY30" s="221"/>
      <c r="DZ30" s="222"/>
      <c r="EA30" s="222"/>
      <c r="EB30" s="222"/>
      <c r="EC30" s="222"/>
      <c r="ED30" s="222"/>
      <c r="EE30" s="222"/>
      <c r="EF30" s="222"/>
      <c r="EG30" s="222"/>
      <c r="EH30" s="222"/>
      <c r="EI30" s="222"/>
      <c r="EJ30" s="222"/>
      <c r="EK30" s="222"/>
      <c r="EL30" s="222"/>
      <c r="EM30" s="223"/>
      <c r="EN30" s="223"/>
      <c r="EO30" s="221"/>
      <c r="EP30" s="222"/>
      <c r="EQ30" s="222"/>
      <c r="ER30" s="222"/>
      <c r="ES30" s="222"/>
      <c r="ET30" s="222"/>
      <c r="EU30" s="222"/>
      <c r="EV30" s="222"/>
      <c r="EW30" s="222"/>
      <c r="EX30" s="222"/>
      <c r="EY30" s="222"/>
      <c r="EZ30" s="222"/>
      <c r="FA30" s="222"/>
      <c r="FB30" s="222"/>
      <c r="FC30" s="223"/>
      <c r="FD30" s="223"/>
      <c r="FE30" s="221"/>
      <c r="FF30" s="222"/>
      <c r="FG30" s="222"/>
      <c r="FH30" s="222"/>
      <c r="FI30" s="222"/>
      <c r="FJ30" s="222"/>
      <c r="FK30" s="222"/>
      <c r="FL30" s="222"/>
      <c r="FM30" s="222"/>
      <c r="FN30" s="222"/>
      <c r="FO30" s="222"/>
      <c r="FP30" s="222"/>
      <c r="FQ30" s="222"/>
      <c r="FR30" s="222"/>
      <c r="FS30" s="223"/>
      <c r="FT30" s="223"/>
      <c r="FU30" s="221"/>
      <c r="FV30" s="222"/>
      <c r="FW30" s="222"/>
      <c r="FX30" s="222"/>
      <c r="FY30" s="222"/>
      <c r="FZ30" s="222"/>
      <c r="GA30" s="222"/>
      <c r="GB30" s="222"/>
      <c r="GC30" s="222"/>
      <c r="GD30" s="222"/>
      <c r="GE30" s="222"/>
      <c r="GF30" s="222"/>
      <c r="GG30" s="222"/>
      <c r="GH30" s="222"/>
      <c r="GI30" s="223"/>
      <c r="GJ30" s="223"/>
      <c r="GK30" s="221"/>
      <c r="GL30" s="222"/>
      <c r="GM30" s="222"/>
      <c r="GN30" s="222"/>
      <c r="GO30" s="222"/>
      <c r="GP30" s="222"/>
      <c r="GQ30" s="222"/>
      <c r="GR30" s="222"/>
      <c r="GS30" s="222"/>
      <c r="GT30" s="222"/>
      <c r="GU30" s="222"/>
      <c r="GV30" s="222"/>
      <c r="GW30" s="222"/>
      <c r="GX30" s="222"/>
      <c r="GY30" s="223"/>
      <c r="GZ30" s="223"/>
      <c r="HA30" s="221"/>
      <c r="HB30" s="222"/>
      <c r="HC30" s="222"/>
      <c r="HD30" s="222"/>
      <c r="HE30" s="222"/>
      <c r="HF30" s="222"/>
      <c r="HG30" s="222"/>
      <c r="HH30" s="222"/>
      <c r="HI30" s="222"/>
      <c r="HJ30" s="222"/>
      <c r="HK30" s="222"/>
      <c r="HL30" s="222"/>
      <c r="HM30" s="222"/>
      <c r="HN30" s="222"/>
      <c r="HO30" s="223"/>
      <c r="HP30" s="223"/>
      <c r="HQ30" s="221"/>
      <c r="HR30" s="222"/>
      <c r="HS30" s="222"/>
      <c r="HT30" s="222"/>
      <c r="HU30" s="222"/>
      <c r="HV30" s="222"/>
      <c r="HW30" s="222"/>
      <c r="HX30" s="222"/>
      <c r="HY30" s="222"/>
      <c r="HZ30" s="222"/>
      <c r="IA30" s="222"/>
      <c r="IB30" s="222"/>
      <c r="IC30" s="222"/>
      <c r="ID30" s="222"/>
      <c r="IE30" s="223"/>
      <c r="IF30" s="223"/>
      <c r="IG30" s="221"/>
      <c r="IH30" s="222"/>
      <c r="II30" s="222"/>
      <c r="IJ30" s="222"/>
      <c r="IK30" s="222"/>
      <c r="IL30" s="222"/>
      <c r="IM30" s="222"/>
      <c r="IN30" s="222"/>
      <c r="IO30" s="222"/>
      <c r="IP30" s="222"/>
      <c r="IQ30" s="222"/>
      <c r="IR30" s="222"/>
      <c r="IS30" s="222"/>
      <c r="IT30" s="222"/>
      <c r="IU30" s="223"/>
      <c r="IV30" s="223"/>
    </row>
    <row r="31" spans="1:256" s="857" customFormat="1" ht="20.25" customHeight="1">
      <c r="B31" s="218" t="s">
        <v>826</v>
      </c>
      <c r="C31" s="218" t="s">
        <v>826</v>
      </c>
      <c r="D31" s="161" t="s">
        <v>826</v>
      </c>
      <c r="E31" s="219" t="s">
        <v>826</v>
      </c>
      <c r="F31" s="219"/>
      <c r="G31" s="857" t="s">
        <v>826</v>
      </c>
      <c r="H31" s="857" t="s">
        <v>826</v>
      </c>
      <c r="I31" s="218" t="s">
        <v>826</v>
      </c>
      <c r="J31" s="218"/>
      <c r="K31" s="220"/>
      <c r="L31" s="220"/>
      <c r="M31" s="220"/>
      <c r="N31" s="220"/>
      <c r="R31" s="218" t="s">
        <v>826</v>
      </c>
      <c r="S31" s="218" t="s">
        <v>826</v>
      </c>
      <c r="T31" s="161" t="s">
        <v>826</v>
      </c>
      <c r="U31" s="219" t="s">
        <v>826</v>
      </c>
      <c r="V31" s="219"/>
      <c r="W31" s="857" t="s">
        <v>826</v>
      </c>
      <c r="X31" s="857" t="s">
        <v>826</v>
      </c>
      <c r="Y31" s="218" t="s">
        <v>826</v>
      </c>
      <c r="Z31" s="218"/>
      <c r="AA31" s="220"/>
      <c r="AB31" s="220"/>
      <c r="AC31" s="220"/>
      <c r="AD31" s="220"/>
      <c r="AH31" s="218" t="s">
        <v>826</v>
      </c>
      <c r="AI31" s="218" t="s">
        <v>826</v>
      </c>
      <c r="AJ31" s="161" t="s">
        <v>826</v>
      </c>
      <c r="AK31" s="219" t="s">
        <v>826</v>
      </c>
      <c r="AL31" s="219"/>
      <c r="AM31" s="857" t="s">
        <v>826</v>
      </c>
      <c r="AN31" s="857" t="s">
        <v>826</v>
      </c>
      <c r="AO31" s="218" t="s">
        <v>826</v>
      </c>
      <c r="AP31" s="218"/>
      <c r="AQ31" s="220"/>
      <c r="AR31" s="220"/>
      <c r="AS31" s="220"/>
      <c r="AT31" s="220"/>
      <c r="AX31" s="218" t="s">
        <v>826</v>
      </c>
      <c r="AY31" s="218" t="s">
        <v>826</v>
      </c>
      <c r="AZ31" s="161" t="s">
        <v>826</v>
      </c>
      <c r="BA31" s="219" t="s">
        <v>826</v>
      </c>
      <c r="BB31" s="219"/>
      <c r="BC31" s="857" t="s">
        <v>826</v>
      </c>
      <c r="BD31" s="857" t="s">
        <v>826</v>
      </c>
      <c r="BE31" s="218" t="s">
        <v>826</v>
      </c>
      <c r="BF31" s="218"/>
      <c r="BG31" s="220"/>
      <c r="BH31" s="220"/>
      <c r="BI31" s="220"/>
      <c r="BJ31" s="220"/>
      <c r="BN31" s="218" t="s">
        <v>826</v>
      </c>
      <c r="BO31" s="218" t="s">
        <v>826</v>
      </c>
      <c r="BP31" s="161" t="s">
        <v>826</v>
      </c>
      <c r="BQ31" s="219" t="s">
        <v>826</v>
      </c>
      <c r="BR31" s="219"/>
      <c r="BS31" s="857" t="s">
        <v>826</v>
      </c>
      <c r="BT31" s="857" t="s">
        <v>826</v>
      </c>
      <c r="BU31" s="218" t="s">
        <v>826</v>
      </c>
      <c r="BV31" s="218"/>
      <c r="BW31" s="220"/>
      <c r="BX31" s="220"/>
      <c r="BY31" s="220"/>
      <c r="BZ31" s="220"/>
      <c r="CD31" s="218" t="s">
        <v>826</v>
      </c>
      <c r="CE31" s="218" t="s">
        <v>826</v>
      </c>
      <c r="CF31" s="161" t="s">
        <v>826</v>
      </c>
      <c r="CG31" s="219" t="s">
        <v>826</v>
      </c>
      <c r="CH31" s="219"/>
      <c r="CI31" s="857" t="s">
        <v>826</v>
      </c>
      <c r="CJ31" s="857" t="s">
        <v>826</v>
      </c>
      <c r="CK31" s="218" t="s">
        <v>826</v>
      </c>
      <c r="CL31" s="218"/>
      <c r="CM31" s="220"/>
      <c r="CN31" s="220"/>
      <c r="CO31" s="220"/>
      <c r="CP31" s="220"/>
      <c r="CT31" s="218" t="s">
        <v>826</v>
      </c>
      <c r="CU31" s="218" t="s">
        <v>826</v>
      </c>
      <c r="CV31" s="161" t="s">
        <v>826</v>
      </c>
      <c r="CW31" s="219" t="s">
        <v>826</v>
      </c>
      <c r="CX31" s="219"/>
      <c r="CY31" s="857" t="s">
        <v>826</v>
      </c>
      <c r="CZ31" s="857" t="s">
        <v>826</v>
      </c>
      <c r="DA31" s="218" t="s">
        <v>826</v>
      </c>
      <c r="DB31" s="218"/>
      <c r="DC31" s="220"/>
      <c r="DD31" s="220"/>
      <c r="DE31" s="220"/>
      <c r="DF31" s="220"/>
      <c r="DJ31" s="218" t="s">
        <v>826</v>
      </c>
      <c r="DK31" s="218" t="s">
        <v>826</v>
      </c>
      <c r="DL31" s="161" t="s">
        <v>826</v>
      </c>
      <c r="DM31" s="219" t="s">
        <v>826</v>
      </c>
      <c r="DN31" s="219"/>
      <c r="DO31" s="857" t="s">
        <v>826</v>
      </c>
      <c r="DP31" s="857" t="s">
        <v>826</v>
      </c>
      <c r="DQ31" s="218" t="s">
        <v>826</v>
      </c>
      <c r="DR31" s="218"/>
      <c r="DS31" s="220"/>
      <c r="DT31" s="220"/>
      <c r="DU31" s="220"/>
      <c r="DV31" s="220"/>
      <c r="DZ31" s="218" t="s">
        <v>826</v>
      </c>
      <c r="EA31" s="218" t="s">
        <v>826</v>
      </c>
      <c r="EB31" s="161" t="s">
        <v>826</v>
      </c>
      <c r="EC31" s="219" t="s">
        <v>826</v>
      </c>
      <c r="ED31" s="219"/>
      <c r="EE31" s="857" t="s">
        <v>826</v>
      </c>
      <c r="EF31" s="857" t="s">
        <v>826</v>
      </c>
      <c r="EG31" s="218" t="s">
        <v>826</v>
      </c>
      <c r="EH31" s="218"/>
      <c r="EI31" s="220"/>
      <c r="EJ31" s="220"/>
      <c r="EK31" s="220"/>
      <c r="EL31" s="220"/>
      <c r="EP31" s="218" t="s">
        <v>826</v>
      </c>
      <c r="EQ31" s="218" t="s">
        <v>826</v>
      </c>
      <c r="ER31" s="161" t="s">
        <v>826</v>
      </c>
      <c r="ES31" s="219" t="s">
        <v>826</v>
      </c>
      <c r="ET31" s="219"/>
      <c r="EU31" s="857" t="s">
        <v>826</v>
      </c>
      <c r="EV31" s="857" t="s">
        <v>826</v>
      </c>
      <c r="EW31" s="218" t="s">
        <v>826</v>
      </c>
      <c r="EX31" s="218"/>
      <c r="EY31" s="220"/>
      <c r="EZ31" s="220"/>
      <c r="FA31" s="220"/>
      <c r="FB31" s="220"/>
      <c r="FF31" s="218" t="s">
        <v>826</v>
      </c>
      <c r="FG31" s="218" t="s">
        <v>826</v>
      </c>
      <c r="FH31" s="161" t="s">
        <v>826</v>
      </c>
      <c r="FI31" s="219" t="s">
        <v>826</v>
      </c>
      <c r="FJ31" s="219"/>
      <c r="FK31" s="857" t="s">
        <v>826</v>
      </c>
      <c r="FL31" s="857" t="s">
        <v>826</v>
      </c>
      <c r="FM31" s="218" t="s">
        <v>826</v>
      </c>
      <c r="FN31" s="218"/>
      <c r="FO31" s="220"/>
      <c r="FP31" s="220"/>
      <c r="FQ31" s="220"/>
      <c r="FR31" s="220"/>
      <c r="FV31" s="218" t="s">
        <v>826</v>
      </c>
      <c r="FW31" s="218" t="s">
        <v>826</v>
      </c>
      <c r="FX31" s="161" t="s">
        <v>826</v>
      </c>
      <c r="FY31" s="219" t="s">
        <v>826</v>
      </c>
      <c r="FZ31" s="219"/>
      <c r="GA31" s="857" t="s">
        <v>826</v>
      </c>
      <c r="GB31" s="857" t="s">
        <v>826</v>
      </c>
      <c r="GC31" s="218" t="s">
        <v>826</v>
      </c>
      <c r="GD31" s="218"/>
      <c r="GE31" s="220"/>
      <c r="GF31" s="220"/>
      <c r="GG31" s="220"/>
      <c r="GH31" s="220"/>
      <c r="GL31" s="218" t="s">
        <v>826</v>
      </c>
      <c r="GM31" s="218" t="s">
        <v>826</v>
      </c>
      <c r="GN31" s="161" t="s">
        <v>826</v>
      </c>
      <c r="GO31" s="219" t="s">
        <v>826</v>
      </c>
      <c r="GP31" s="219"/>
      <c r="GQ31" s="857" t="s">
        <v>826</v>
      </c>
      <c r="GR31" s="857" t="s">
        <v>826</v>
      </c>
      <c r="GS31" s="218" t="s">
        <v>826</v>
      </c>
      <c r="GT31" s="218"/>
      <c r="GU31" s="220"/>
      <c r="GV31" s="220"/>
      <c r="GW31" s="220"/>
      <c r="GX31" s="220"/>
      <c r="HB31" s="218" t="s">
        <v>826</v>
      </c>
      <c r="HC31" s="218" t="s">
        <v>826</v>
      </c>
      <c r="HD31" s="161" t="s">
        <v>826</v>
      </c>
      <c r="HE31" s="219" t="s">
        <v>826</v>
      </c>
      <c r="HF31" s="219"/>
      <c r="HG31" s="857" t="s">
        <v>826</v>
      </c>
      <c r="HH31" s="857" t="s">
        <v>826</v>
      </c>
      <c r="HI31" s="218" t="s">
        <v>826</v>
      </c>
      <c r="HJ31" s="218"/>
      <c r="HK31" s="220"/>
      <c r="HL31" s="220"/>
      <c r="HM31" s="220"/>
      <c r="HN31" s="220"/>
      <c r="HR31" s="218" t="s">
        <v>826</v>
      </c>
      <c r="HS31" s="218" t="s">
        <v>826</v>
      </c>
      <c r="HT31" s="161" t="s">
        <v>826</v>
      </c>
      <c r="HU31" s="219" t="s">
        <v>826</v>
      </c>
      <c r="HV31" s="219"/>
      <c r="HW31" s="857" t="s">
        <v>826</v>
      </c>
      <c r="HX31" s="857" t="s">
        <v>826</v>
      </c>
      <c r="HY31" s="218" t="s">
        <v>826</v>
      </c>
      <c r="HZ31" s="218"/>
      <c r="IA31" s="220"/>
      <c r="IB31" s="220"/>
      <c r="IC31" s="220"/>
      <c r="ID31" s="220"/>
      <c r="IH31" s="218" t="s">
        <v>826</v>
      </c>
      <c r="II31" s="218" t="s">
        <v>826</v>
      </c>
      <c r="IJ31" s="161" t="s">
        <v>826</v>
      </c>
      <c r="IK31" s="219" t="s">
        <v>826</v>
      </c>
      <c r="IL31" s="219"/>
      <c r="IM31" s="857" t="s">
        <v>826</v>
      </c>
      <c r="IN31" s="857" t="s">
        <v>826</v>
      </c>
      <c r="IO31" s="218" t="s">
        <v>826</v>
      </c>
      <c r="IP31" s="218"/>
      <c r="IQ31" s="220"/>
      <c r="IR31" s="220"/>
      <c r="IS31" s="220"/>
      <c r="IT31" s="220"/>
    </row>
    <row r="32" spans="1:256" s="857" customFormat="1" ht="20.25" customHeight="1">
      <c r="A32" s="221" t="s">
        <v>1093</v>
      </c>
      <c r="B32" s="222">
        <v>519215.12</v>
      </c>
      <c r="C32" s="222">
        <v>48548.51</v>
      </c>
      <c r="D32" s="222">
        <v>0</v>
      </c>
      <c r="E32" s="222">
        <v>42235.3</v>
      </c>
      <c r="F32" s="222">
        <v>2.02</v>
      </c>
      <c r="G32" s="222">
        <v>97373.22</v>
      </c>
      <c r="H32" s="222">
        <v>0</v>
      </c>
      <c r="I32" s="222">
        <v>81712.13</v>
      </c>
      <c r="J32" s="222">
        <v>720.71</v>
      </c>
      <c r="K32" s="222">
        <v>48824.71</v>
      </c>
      <c r="L32" s="222">
        <v>0</v>
      </c>
      <c r="M32" s="222">
        <v>39476.83</v>
      </c>
      <c r="N32" s="222">
        <v>718.69</v>
      </c>
      <c r="O32" s="223">
        <v>0.17485205361507963</v>
      </c>
      <c r="P32" s="223">
        <v>0.3463035899262718</v>
      </c>
      <c r="Q32" s="221"/>
      <c r="R32" s="222"/>
      <c r="S32" s="222"/>
      <c r="T32" s="222"/>
      <c r="U32" s="222"/>
      <c r="V32" s="222"/>
      <c r="W32" s="222"/>
      <c r="X32" s="222"/>
      <c r="Y32" s="222"/>
      <c r="Z32" s="222"/>
      <c r="AA32" s="222"/>
      <c r="AB32" s="222"/>
      <c r="AC32" s="222"/>
      <c r="AD32" s="222"/>
      <c r="AE32" s="223"/>
      <c r="AF32" s="223"/>
      <c r="AG32" s="221"/>
      <c r="AH32" s="222"/>
      <c r="AI32" s="222"/>
      <c r="AJ32" s="222"/>
      <c r="AK32" s="222"/>
      <c r="AL32" s="222"/>
      <c r="AM32" s="222"/>
      <c r="AN32" s="222"/>
      <c r="AO32" s="222"/>
      <c r="AP32" s="222"/>
      <c r="AQ32" s="222"/>
      <c r="AR32" s="222"/>
      <c r="AS32" s="222"/>
      <c r="AT32" s="222"/>
      <c r="AU32" s="223"/>
      <c r="AV32" s="223"/>
      <c r="AW32" s="221"/>
      <c r="AX32" s="222"/>
      <c r="AY32" s="222"/>
      <c r="AZ32" s="222"/>
      <c r="BA32" s="222"/>
      <c r="BB32" s="222"/>
      <c r="BC32" s="222"/>
      <c r="BD32" s="222"/>
      <c r="BE32" s="222"/>
      <c r="BF32" s="222"/>
      <c r="BG32" s="222"/>
      <c r="BH32" s="222"/>
      <c r="BI32" s="222"/>
      <c r="BJ32" s="222"/>
      <c r="BK32" s="223"/>
      <c r="BL32" s="223"/>
      <c r="BM32" s="221"/>
      <c r="BN32" s="222"/>
      <c r="BO32" s="222"/>
      <c r="BP32" s="222"/>
      <c r="BQ32" s="222"/>
      <c r="BR32" s="222"/>
      <c r="BS32" s="222"/>
      <c r="BT32" s="222"/>
      <c r="BU32" s="222"/>
      <c r="BV32" s="222"/>
      <c r="BW32" s="222"/>
      <c r="BX32" s="222"/>
      <c r="BY32" s="222"/>
      <c r="BZ32" s="222"/>
      <c r="CA32" s="223"/>
      <c r="CB32" s="223"/>
      <c r="CC32" s="221"/>
      <c r="CD32" s="222"/>
      <c r="CE32" s="222"/>
      <c r="CF32" s="222"/>
      <c r="CG32" s="222"/>
      <c r="CH32" s="222"/>
      <c r="CI32" s="222"/>
      <c r="CJ32" s="222"/>
      <c r="CK32" s="222"/>
      <c r="CL32" s="222"/>
      <c r="CM32" s="222"/>
      <c r="CN32" s="222"/>
      <c r="CO32" s="222"/>
      <c r="CP32" s="222"/>
      <c r="CQ32" s="223"/>
      <c r="CR32" s="223"/>
      <c r="CS32" s="221"/>
      <c r="CT32" s="222"/>
      <c r="CU32" s="222"/>
      <c r="CV32" s="222"/>
      <c r="CW32" s="222"/>
      <c r="CX32" s="222"/>
      <c r="CY32" s="222"/>
      <c r="CZ32" s="222"/>
      <c r="DA32" s="222"/>
      <c r="DB32" s="222"/>
      <c r="DC32" s="222"/>
      <c r="DD32" s="222"/>
      <c r="DE32" s="222"/>
      <c r="DF32" s="222"/>
      <c r="DG32" s="223"/>
      <c r="DH32" s="223"/>
      <c r="DI32" s="221"/>
      <c r="DJ32" s="222"/>
      <c r="DK32" s="222"/>
      <c r="DL32" s="222"/>
      <c r="DM32" s="222"/>
      <c r="DN32" s="222"/>
      <c r="DO32" s="222"/>
      <c r="DP32" s="222"/>
      <c r="DQ32" s="222"/>
      <c r="DR32" s="222"/>
      <c r="DS32" s="222"/>
      <c r="DT32" s="222"/>
      <c r="DU32" s="222"/>
      <c r="DV32" s="222"/>
      <c r="DW32" s="223"/>
      <c r="DX32" s="223"/>
      <c r="DY32" s="221"/>
      <c r="DZ32" s="222"/>
      <c r="EA32" s="222"/>
      <c r="EB32" s="222"/>
      <c r="EC32" s="222"/>
      <c r="ED32" s="222"/>
      <c r="EE32" s="222"/>
      <c r="EF32" s="222"/>
      <c r="EG32" s="222"/>
      <c r="EH32" s="222"/>
      <c r="EI32" s="222"/>
      <c r="EJ32" s="222"/>
      <c r="EK32" s="222"/>
      <c r="EL32" s="222"/>
      <c r="EM32" s="223"/>
      <c r="EN32" s="223"/>
      <c r="EO32" s="221"/>
      <c r="EP32" s="222"/>
      <c r="EQ32" s="222"/>
      <c r="ER32" s="222"/>
      <c r="ES32" s="222"/>
      <c r="ET32" s="222"/>
      <c r="EU32" s="222"/>
      <c r="EV32" s="222"/>
      <c r="EW32" s="222"/>
      <c r="EX32" s="222"/>
      <c r="EY32" s="222"/>
      <c r="EZ32" s="222"/>
      <c r="FA32" s="222"/>
      <c r="FB32" s="222"/>
      <c r="FC32" s="223"/>
      <c r="FD32" s="223"/>
      <c r="FE32" s="221"/>
      <c r="FF32" s="222"/>
      <c r="FG32" s="222"/>
      <c r="FH32" s="222"/>
      <c r="FI32" s="222"/>
      <c r="FJ32" s="222"/>
      <c r="FK32" s="222"/>
      <c r="FL32" s="222"/>
      <c r="FM32" s="222"/>
      <c r="FN32" s="222"/>
      <c r="FO32" s="222"/>
      <c r="FP32" s="222"/>
      <c r="FQ32" s="222"/>
      <c r="FR32" s="222"/>
      <c r="FS32" s="223"/>
      <c r="FT32" s="223"/>
      <c r="FU32" s="221"/>
      <c r="FV32" s="222"/>
      <c r="FW32" s="222"/>
      <c r="FX32" s="222"/>
      <c r="FY32" s="222"/>
      <c r="FZ32" s="222"/>
      <c r="GA32" s="222"/>
      <c r="GB32" s="222"/>
      <c r="GC32" s="222"/>
      <c r="GD32" s="222"/>
      <c r="GE32" s="222"/>
      <c r="GF32" s="222"/>
      <c r="GG32" s="222"/>
      <c r="GH32" s="222"/>
      <c r="GI32" s="223"/>
      <c r="GJ32" s="223"/>
      <c r="GK32" s="221"/>
      <c r="GL32" s="222"/>
      <c r="GM32" s="222"/>
      <c r="GN32" s="222"/>
      <c r="GO32" s="222"/>
      <c r="GP32" s="222"/>
      <c r="GQ32" s="222"/>
      <c r="GR32" s="222"/>
      <c r="GS32" s="222"/>
      <c r="GT32" s="222"/>
      <c r="GU32" s="222"/>
      <c r="GV32" s="222"/>
      <c r="GW32" s="222"/>
      <c r="GX32" s="222"/>
      <c r="GY32" s="223"/>
      <c r="GZ32" s="223"/>
      <c r="HA32" s="221"/>
      <c r="HB32" s="222"/>
      <c r="HC32" s="222"/>
      <c r="HD32" s="222"/>
      <c r="HE32" s="222"/>
      <c r="HF32" s="222"/>
      <c r="HG32" s="222"/>
      <c r="HH32" s="222"/>
      <c r="HI32" s="222"/>
      <c r="HJ32" s="222"/>
      <c r="HK32" s="222"/>
      <c r="HL32" s="222"/>
      <c r="HM32" s="222"/>
      <c r="HN32" s="222"/>
      <c r="HO32" s="223"/>
      <c r="HP32" s="223"/>
      <c r="HQ32" s="221"/>
      <c r="HR32" s="222"/>
      <c r="HS32" s="222"/>
      <c r="HT32" s="222"/>
      <c r="HU32" s="222"/>
      <c r="HV32" s="222"/>
      <c r="HW32" s="222"/>
      <c r="HX32" s="222"/>
      <c r="HY32" s="222"/>
      <c r="HZ32" s="222"/>
      <c r="IA32" s="222"/>
      <c r="IB32" s="222"/>
      <c r="IC32" s="222"/>
      <c r="ID32" s="222"/>
      <c r="IE32" s="223"/>
      <c r="IF32" s="223"/>
      <c r="IG32" s="221"/>
      <c r="IH32" s="222"/>
      <c r="II32" s="222"/>
      <c r="IJ32" s="222"/>
      <c r="IK32" s="222"/>
      <c r="IL32" s="222"/>
      <c r="IM32" s="222"/>
      <c r="IN32" s="222"/>
      <c r="IO32" s="222"/>
      <c r="IP32" s="222"/>
      <c r="IQ32" s="222"/>
      <c r="IR32" s="222"/>
      <c r="IS32" s="222"/>
      <c r="IT32" s="222"/>
      <c r="IU32" s="223"/>
      <c r="IV32" s="223"/>
    </row>
    <row r="33" spans="1:256" s="857" customFormat="1" ht="26.25" customHeight="1">
      <c r="A33" s="221" t="s">
        <v>1094</v>
      </c>
      <c r="B33" s="222">
        <v>270006.96999999997</v>
      </c>
      <c r="C33" s="222">
        <v>17513.93</v>
      </c>
      <c r="D33" s="222">
        <v>0</v>
      </c>
      <c r="E33" s="222">
        <v>51907.81</v>
      </c>
      <c r="F33" s="222">
        <v>0</v>
      </c>
      <c r="G33" s="222">
        <v>53531.76</v>
      </c>
      <c r="H33" s="222">
        <v>0</v>
      </c>
      <c r="I33" s="222">
        <v>63314.09</v>
      </c>
      <c r="J33" s="222">
        <v>0</v>
      </c>
      <c r="K33" s="222">
        <v>36017.83</v>
      </c>
      <c r="L33" s="222">
        <v>0</v>
      </c>
      <c r="M33" s="222">
        <v>11406.279999999999</v>
      </c>
      <c r="N33" s="222">
        <v>0</v>
      </c>
      <c r="O33" s="223">
        <v>0.25711091828481314</v>
      </c>
      <c r="P33" s="223">
        <v>0.43275123601438886</v>
      </c>
      <c r="Q33" s="221"/>
      <c r="R33" s="222"/>
      <c r="S33" s="222"/>
      <c r="T33" s="222"/>
      <c r="U33" s="222"/>
      <c r="V33" s="222"/>
      <c r="W33" s="222"/>
      <c r="X33" s="222"/>
      <c r="Y33" s="222"/>
      <c r="Z33" s="222"/>
      <c r="AA33" s="222"/>
      <c r="AB33" s="222"/>
      <c r="AC33" s="222"/>
      <c r="AD33" s="222"/>
      <c r="AE33" s="223"/>
      <c r="AF33" s="223"/>
      <c r="AG33" s="221"/>
      <c r="AH33" s="222"/>
      <c r="AI33" s="222"/>
      <c r="AJ33" s="222"/>
      <c r="AK33" s="222"/>
      <c r="AL33" s="222"/>
      <c r="AM33" s="222"/>
      <c r="AN33" s="222"/>
      <c r="AO33" s="222"/>
      <c r="AP33" s="222"/>
      <c r="AQ33" s="222"/>
      <c r="AR33" s="222"/>
      <c r="AS33" s="222"/>
      <c r="AT33" s="222"/>
      <c r="AU33" s="223"/>
      <c r="AV33" s="223"/>
      <c r="AW33" s="221"/>
      <c r="AX33" s="222"/>
      <c r="AY33" s="222"/>
      <c r="AZ33" s="222"/>
      <c r="BA33" s="222"/>
      <c r="BB33" s="222"/>
      <c r="BC33" s="222"/>
      <c r="BD33" s="222"/>
      <c r="BE33" s="222"/>
      <c r="BF33" s="222"/>
      <c r="BG33" s="222"/>
      <c r="BH33" s="222"/>
      <c r="BI33" s="222"/>
      <c r="BJ33" s="222"/>
      <c r="BK33" s="223"/>
      <c r="BL33" s="223"/>
      <c r="BM33" s="221"/>
      <c r="BN33" s="222"/>
      <c r="BO33" s="222"/>
      <c r="BP33" s="222"/>
      <c r="BQ33" s="222"/>
      <c r="BR33" s="222"/>
      <c r="BS33" s="222"/>
      <c r="BT33" s="222"/>
      <c r="BU33" s="222"/>
      <c r="BV33" s="222"/>
      <c r="BW33" s="222"/>
      <c r="BX33" s="222"/>
      <c r="BY33" s="222"/>
      <c r="BZ33" s="222"/>
      <c r="CA33" s="223"/>
      <c r="CB33" s="223"/>
      <c r="CC33" s="221"/>
      <c r="CD33" s="222"/>
      <c r="CE33" s="222"/>
      <c r="CF33" s="222"/>
      <c r="CG33" s="222"/>
      <c r="CH33" s="222"/>
      <c r="CI33" s="222"/>
      <c r="CJ33" s="222"/>
      <c r="CK33" s="222"/>
      <c r="CL33" s="222"/>
      <c r="CM33" s="222"/>
      <c r="CN33" s="222"/>
      <c r="CO33" s="222"/>
      <c r="CP33" s="222"/>
      <c r="CQ33" s="223"/>
      <c r="CR33" s="223"/>
      <c r="CS33" s="221"/>
      <c r="CT33" s="222"/>
      <c r="CU33" s="222"/>
      <c r="CV33" s="222"/>
      <c r="CW33" s="222"/>
      <c r="CX33" s="222"/>
      <c r="CY33" s="222"/>
      <c r="CZ33" s="222"/>
      <c r="DA33" s="222"/>
      <c r="DB33" s="222"/>
      <c r="DC33" s="222"/>
      <c r="DD33" s="222"/>
      <c r="DE33" s="222"/>
      <c r="DF33" s="222"/>
      <c r="DG33" s="223"/>
      <c r="DH33" s="223"/>
      <c r="DI33" s="221"/>
      <c r="DJ33" s="222"/>
      <c r="DK33" s="222"/>
      <c r="DL33" s="222"/>
      <c r="DM33" s="222"/>
      <c r="DN33" s="222"/>
      <c r="DO33" s="222"/>
      <c r="DP33" s="222"/>
      <c r="DQ33" s="222"/>
      <c r="DR33" s="222"/>
      <c r="DS33" s="222"/>
      <c r="DT33" s="222"/>
      <c r="DU33" s="222"/>
      <c r="DV33" s="222"/>
      <c r="DW33" s="223"/>
      <c r="DX33" s="223"/>
      <c r="DY33" s="221"/>
      <c r="DZ33" s="222"/>
      <c r="EA33" s="222"/>
      <c r="EB33" s="222"/>
      <c r="EC33" s="222"/>
      <c r="ED33" s="222"/>
      <c r="EE33" s="222"/>
      <c r="EF33" s="222"/>
      <c r="EG33" s="222"/>
      <c r="EH33" s="222"/>
      <c r="EI33" s="222"/>
      <c r="EJ33" s="222"/>
      <c r="EK33" s="222"/>
      <c r="EL33" s="222"/>
      <c r="EM33" s="223"/>
      <c r="EN33" s="223"/>
      <c r="EO33" s="221"/>
      <c r="EP33" s="222"/>
      <c r="EQ33" s="222"/>
      <c r="ER33" s="222"/>
      <c r="ES33" s="222"/>
      <c r="ET33" s="222"/>
      <c r="EU33" s="222"/>
      <c r="EV33" s="222"/>
      <c r="EW33" s="222"/>
      <c r="EX33" s="222"/>
      <c r="EY33" s="222"/>
      <c r="EZ33" s="222"/>
      <c r="FA33" s="222"/>
      <c r="FB33" s="222"/>
      <c r="FC33" s="223"/>
      <c r="FD33" s="223"/>
      <c r="FE33" s="221"/>
      <c r="FF33" s="222"/>
      <c r="FG33" s="222"/>
      <c r="FH33" s="222"/>
      <c r="FI33" s="222"/>
      <c r="FJ33" s="222"/>
      <c r="FK33" s="222"/>
      <c r="FL33" s="222"/>
      <c r="FM33" s="222"/>
      <c r="FN33" s="222"/>
      <c r="FO33" s="222"/>
      <c r="FP33" s="222"/>
      <c r="FQ33" s="222"/>
      <c r="FR33" s="222"/>
      <c r="FS33" s="223"/>
      <c r="FT33" s="223"/>
      <c r="FU33" s="221"/>
      <c r="FV33" s="222"/>
      <c r="FW33" s="222"/>
      <c r="FX33" s="222"/>
      <c r="FY33" s="222"/>
      <c r="FZ33" s="222"/>
      <c r="GA33" s="222"/>
      <c r="GB33" s="222"/>
      <c r="GC33" s="222"/>
      <c r="GD33" s="222"/>
      <c r="GE33" s="222"/>
      <c r="GF33" s="222"/>
      <c r="GG33" s="222"/>
      <c r="GH33" s="222"/>
      <c r="GI33" s="223"/>
      <c r="GJ33" s="223"/>
      <c r="GK33" s="221"/>
      <c r="GL33" s="222"/>
      <c r="GM33" s="222"/>
      <c r="GN33" s="222"/>
      <c r="GO33" s="222"/>
      <c r="GP33" s="222"/>
      <c r="GQ33" s="222"/>
      <c r="GR33" s="222"/>
      <c r="GS33" s="222"/>
      <c r="GT33" s="222"/>
      <c r="GU33" s="222"/>
      <c r="GV33" s="222"/>
      <c r="GW33" s="222"/>
      <c r="GX33" s="222"/>
      <c r="GY33" s="223"/>
      <c r="GZ33" s="223"/>
      <c r="HA33" s="221"/>
      <c r="HB33" s="222"/>
      <c r="HC33" s="222"/>
      <c r="HD33" s="222"/>
      <c r="HE33" s="222"/>
      <c r="HF33" s="222"/>
      <c r="HG33" s="222"/>
      <c r="HH33" s="222"/>
      <c r="HI33" s="222"/>
      <c r="HJ33" s="222"/>
      <c r="HK33" s="222"/>
      <c r="HL33" s="222"/>
      <c r="HM33" s="222"/>
      <c r="HN33" s="222"/>
      <c r="HO33" s="223"/>
      <c r="HP33" s="223"/>
      <c r="HQ33" s="221"/>
      <c r="HR33" s="222"/>
      <c r="HS33" s="222"/>
      <c r="HT33" s="222"/>
      <c r="HU33" s="222"/>
      <c r="HV33" s="222"/>
      <c r="HW33" s="222"/>
      <c r="HX33" s="222"/>
      <c r="HY33" s="222"/>
      <c r="HZ33" s="222"/>
      <c r="IA33" s="222"/>
      <c r="IB33" s="222"/>
      <c r="IC33" s="222"/>
      <c r="ID33" s="222"/>
      <c r="IE33" s="223"/>
      <c r="IF33" s="223"/>
      <c r="IG33" s="221"/>
      <c r="IH33" s="222"/>
      <c r="II33" s="222"/>
      <c r="IJ33" s="222"/>
      <c r="IK33" s="222"/>
      <c r="IL33" s="222"/>
      <c r="IM33" s="222"/>
      <c r="IN33" s="222"/>
      <c r="IO33" s="222"/>
      <c r="IP33" s="222"/>
      <c r="IQ33" s="222"/>
      <c r="IR33" s="222"/>
      <c r="IS33" s="222"/>
      <c r="IT33" s="222"/>
      <c r="IU33" s="223"/>
      <c r="IV33" s="223"/>
    </row>
    <row r="34" spans="1:256" s="857" customFormat="1" ht="18.75" customHeight="1">
      <c r="A34" s="117"/>
      <c r="B34" s="222" t="s">
        <v>826</v>
      </c>
      <c r="C34" s="222" t="s">
        <v>826</v>
      </c>
      <c r="D34" s="222" t="s">
        <v>826</v>
      </c>
      <c r="E34" s="222" t="s">
        <v>826</v>
      </c>
      <c r="F34" s="222" t="s">
        <v>826</v>
      </c>
      <c r="G34" s="222" t="s">
        <v>826</v>
      </c>
      <c r="H34" s="222" t="s">
        <v>826</v>
      </c>
      <c r="I34" s="222"/>
      <c r="J34" s="222" t="s">
        <v>826</v>
      </c>
      <c r="K34" s="222"/>
      <c r="L34" s="222"/>
      <c r="M34" s="222"/>
      <c r="N34" s="222" t="s">
        <v>826</v>
      </c>
      <c r="O34" s="223"/>
      <c r="P34" s="223"/>
      <c r="Q34" s="117"/>
      <c r="R34" s="222"/>
      <c r="S34" s="222"/>
      <c r="T34" s="222"/>
      <c r="U34" s="222"/>
      <c r="V34" s="222"/>
      <c r="W34" s="222"/>
      <c r="X34" s="222"/>
      <c r="Y34" s="222"/>
      <c r="Z34" s="222"/>
      <c r="AA34" s="222"/>
      <c r="AB34" s="222"/>
      <c r="AC34" s="222"/>
      <c r="AD34" s="222"/>
      <c r="AE34" s="223"/>
      <c r="AF34" s="223"/>
      <c r="AG34" s="117"/>
      <c r="AH34" s="222"/>
      <c r="AI34" s="222"/>
      <c r="AJ34" s="222"/>
      <c r="AK34" s="222"/>
      <c r="AL34" s="222"/>
      <c r="AM34" s="222"/>
      <c r="AN34" s="222"/>
      <c r="AO34" s="222"/>
      <c r="AP34" s="222"/>
      <c r="AQ34" s="222"/>
      <c r="AR34" s="222"/>
      <c r="AS34" s="222"/>
      <c r="AT34" s="222"/>
      <c r="AU34" s="223"/>
      <c r="AV34" s="223"/>
      <c r="AW34" s="117"/>
      <c r="AX34" s="222"/>
      <c r="AY34" s="222"/>
      <c r="AZ34" s="222"/>
      <c r="BA34" s="222"/>
      <c r="BB34" s="222"/>
      <c r="BC34" s="222"/>
      <c r="BD34" s="222"/>
      <c r="BE34" s="222"/>
      <c r="BF34" s="222"/>
      <c r="BG34" s="222"/>
      <c r="BH34" s="222"/>
      <c r="BI34" s="222"/>
      <c r="BJ34" s="222"/>
      <c r="BK34" s="223"/>
      <c r="BL34" s="223"/>
      <c r="BM34" s="117"/>
      <c r="BN34" s="222"/>
      <c r="BO34" s="222"/>
      <c r="BP34" s="222"/>
      <c r="BQ34" s="222"/>
      <c r="BR34" s="222"/>
      <c r="BS34" s="222"/>
      <c r="BT34" s="222"/>
      <c r="BU34" s="222"/>
      <c r="BV34" s="222"/>
      <c r="BW34" s="222"/>
      <c r="BX34" s="222"/>
      <c r="BY34" s="222"/>
      <c r="BZ34" s="222"/>
      <c r="CA34" s="223"/>
      <c r="CB34" s="223"/>
      <c r="CC34" s="117"/>
      <c r="CD34" s="222"/>
      <c r="CE34" s="222"/>
      <c r="CF34" s="222"/>
      <c r="CG34" s="222"/>
      <c r="CH34" s="222"/>
      <c r="CI34" s="222"/>
      <c r="CJ34" s="222"/>
      <c r="CK34" s="222"/>
      <c r="CL34" s="222"/>
      <c r="CM34" s="222"/>
      <c r="CN34" s="222"/>
      <c r="CO34" s="222"/>
      <c r="CP34" s="222"/>
      <c r="CQ34" s="223"/>
      <c r="CR34" s="223"/>
      <c r="CS34" s="117"/>
      <c r="CT34" s="222"/>
      <c r="CU34" s="222"/>
      <c r="CV34" s="222"/>
      <c r="CW34" s="222"/>
      <c r="CX34" s="222"/>
      <c r="CY34" s="222"/>
      <c r="CZ34" s="222"/>
      <c r="DA34" s="222"/>
      <c r="DB34" s="222"/>
      <c r="DC34" s="222"/>
      <c r="DD34" s="222"/>
      <c r="DE34" s="222"/>
      <c r="DF34" s="222"/>
      <c r="DG34" s="223"/>
      <c r="DH34" s="223"/>
      <c r="DI34" s="117"/>
      <c r="DJ34" s="222"/>
      <c r="DK34" s="222"/>
      <c r="DL34" s="222"/>
      <c r="DM34" s="222"/>
      <c r="DN34" s="222"/>
      <c r="DO34" s="222"/>
      <c r="DP34" s="222"/>
      <c r="DQ34" s="222"/>
      <c r="DR34" s="222"/>
      <c r="DS34" s="222"/>
      <c r="DT34" s="222"/>
      <c r="DU34" s="222"/>
      <c r="DV34" s="222"/>
      <c r="DW34" s="223"/>
      <c r="DX34" s="223"/>
      <c r="DY34" s="117"/>
      <c r="DZ34" s="222"/>
      <c r="EA34" s="222"/>
      <c r="EB34" s="222"/>
      <c r="EC34" s="222"/>
      <c r="ED34" s="222"/>
      <c r="EE34" s="222"/>
      <c r="EF34" s="222"/>
      <c r="EG34" s="222"/>
      <c r="EH34" s="222"/>
      <c r="EI34" s="222"/>
      <c r="EJ34" s="222"/>
      <c r="EK34" s="222"/>
      <c r="EL34" s="222"/>
      <c r="EM34" s="223"/>
      <c r="EN34" s="223"/>
      <c r="EO34" s="117"/>
      <c r="EP34" s="222"/>
      <c r="EQ34" s="222"/>
      <c r="ER34" s="222"/>
      <c r="ES34" s="222"/>
      <c r="ET34" s="222"/>
      <c r="EU34" s="222"/>
      <c r="EV34" s="222"/>
      <c r="EW34" s="222"/>
      <c r="EX34" s="222"/>
      <c r="EY34" s="222"/>
      <c r="EZ34" s="222"/>
      <c r="FA34" s="222"/>
      <c r="FB34" s="222"/>
      <c r="FC34" s="223"/>
      <c r="FD34" s="223"/>
      <c r="FE34" s="117"/>
      <c r="FF34" s="222"/>
      <c r="FG34" s="222"/>
      <c r="FH34" s="222"/>
      <c r="FI34" s="222"/>
      <c r="FJ34" s="222"/>
      <c r="FK34" s="222"/>
      <c r="FL34" s="222"/>
      <c r="FM34" s="222"/>
      <c r="FN34" s="222"/>
      <c r="FO34" s="222"/>
      <c r="FP34" s="222"/>
      <c r="FQ34" s="222"/>
      <c r="FR34" s="222"/>
      <c r="FS34" s="223"/>
      <c r="FT34" s="223"/>
      <c r="FU34" s="117"/>
      <c r="FV34" s="222"/>
      <c r="FW34" s="222"/>
      <c r="FX34" s="222"/>
      <c r="FY34" s="222"/>
      <c r="FZ34" s="222"/>
      <c r="GA34" s="222"/>
      <c r="GB34" s="222"/>
      <c r="GC34" s="222"/>
      <c r="GD34" s="222"/>
      <c r="GE34" s="222"/>
      <c r="GF34" s="222"/>
      <c r="GG34" s="222"/>
      <c r="GH34" s="222"/>
      <c r="GI34" s="223"/>
      <c r="GJ34" s="223"/>
      <c r="GK34" s="117"/>
      <c r="GL34" s="222"/>
      <c r="GM34" s="222"/>
      <c r="GN34" s="222"/>
      <c r="GO34" s="222"/>
      <c r="GP34" s="222"/>
      <c r="GQ34" s="222"/>
      <c r="GR34" s="222"/>
      <c r="GS34" s="222"/>
      <c r="GT34" s="222"/>
      <c r="GU34" s="222"/>
      <c r="GV34" s="222"/>
      <c r="GW34" s="222"/>
      <c r="GX34" s="222"/>
      <c r="GY34" s="223"/>
      <c r="GZ34" s="223"/>
      <c r="HA34" s="117"/>
      <c r="HB34" s="222"/>
      <c r="HC34" s="222"/>
      <c r="HD34" s="222"/>
      <c r="HE34" s="222"/>
      <c r="HF34" s="222"/>
      <c r="HG34" s="222"/>
      <c r="HH34" s="222"/>
      <c r="HI34" s="222"/>
      <c r="HJ34" s="222"/>
      <c r="HK34" s="222"/>
      <c r="HL34" s="222"/>
      <c r="HM34" s="222"/>
      <c r="HN34" s="222"/>
      <c r="HO34" s="223"/>
      <c r="HP34" s="223"/>
      <c r="HQ34" s="117"/>
      <c r="HR34" s="222"/>
      <c r="HS34" s="222"/>
      <c r="HT34" s="222"/>
      <c r="HU34" s="222"/>
      <c r="HV34" s="222"/>
      <c r="HW34" s="222"/>
      <c r="HX34" s="222"/>
      <c r="HY34" s="222"/>
      <c r="HZ34" s="222"/>
      <c r="IA34" s="222"/>
      <c r="IB34" s="222"/>
      <c r="IC34" s="222"/>
      <c r="ID34" s="222"/>
      <c r="IE34" s="223"/>
      <c r="IF34" s="223"/>
      <c r="IG34" s="117"/>
      <c r="IH34" s="222"/>
      <c r="II34" s="222"/>
      <c r="IJ34" s="222"/>
      <c r="IK34" s="222"/>
      <c r="IL34" s="222"/>
      <c r="IM34" s="222"/>
      <c r="IN34" s="222"/>
      <c r="IO34" s="222"/>
      <c r="IP34" s="222"/>
      <c r="IQ34" s="222"/>
      <c r="IR34" s="222"/>
      <c r="IS34" s="222"/>
      <c r="IT34" s="222"/>
      <c r="IU34" s="223"/>
      <c r="IV34" s="223"/>
    </row>
    <row r="35" spans="1:256" s="857" customFormat="1" ht="18.75" customHeight="1">
      <c r="A35" s="221" t="s">
        <v>6</v>
      </c>
      <c r="B35" s="222">
        <v>789222.09</v>
      </c>
      <c r="C35" s="222">
        <v>66062.44</v>
      </c>
      <c r="D35" s="222">
        <v>0</v>
      </c>
      <c r="E35" s="222">
        <v>94143.11</v>
      </c>
      <c r="F35" s="222">
        <v>2.02</v>
      </c>
      <c r="G35" s="222">
        <v>150904.98000000001</v>
      </c>
      <c r="H35" s="222">
        <v>0</v>
      </c>
      <c r="I35" s="222">
        <v>145026.22</v>
      </c>
      <c r="J35" s="222">
        <v>720.71</v>
      </c>
      <c r="K35" s="222">
        <v>84842.540000000008</v>
      </c>
      <c r="L35" s="222">
        <v>0</v>
      </c>
      <c r="M35" s="222">
        <v>50883.11</v>
      </c>
      <c r="N35" s="222">
        <v>718.69</v>
      </c>
      <c r="O35" s="223">
        <v>0.20299428010181517</v>
      </c>
      <c r="P35" s="223">
        <v>0.37587887333462755</v>
      </c>
      <c r="Q35" s="221"/>
      <c r="R35" s="222"/>
      <c r="S35" s="222"/>
      <c r="T35" s="222"/>
      <c r="U35" s="222"/>
      <c r="V35" s="222"/>
      <c r="W35" s="222"/>
      <c r="X35" s="222"/>
      <c r="Y35" s="222"/>
      <c r="Z35" s="222"/>
      <c r="AA35" s="222"/>
      <c r="AB35" s="222"/>
      <c r="AC35" s="222"/>
      <c r="AD35" s="222"/>
      <c r="AE35" s="223"/>
      <c r="AF35" s="223"/>
      <c r="AG35" s="221"/>
      <c r="AH35" s="222"/>
      <c r="AI35" s="222"/>
      <c r="AJ35" s="222"/>
      <c r="AK35" s="222"/>
      <c r="AL35" s="222"/>
      <c r="AM35" s="222"/>
      <c r="AN35" s="222"/>
      <c r="AO35" s="222"/>
      <c r="AP35" s="222"/>
      <c r="AQ35" s="222"/>
      <c r="AR35" s="222"/>
      <c r="AS35" s="222"/>
      <c r="AT35" s="222"/>
      <c r="AU35" s="223"/>
      <c r="AV35" s="223"/>
      <c r="AW35" s="221"/>
      <c r="AX35" s="222"/>
      <c r="AY35" s="222"/>
      <c r="AZ35" s="222"/>
      <c r="BA35" s="222"/>
      <c r="BB35" s="222"/>
      <c r="BC35" s="222"/>
      <c r="BD35" s="222"/>
      <c r="BE35" s="222"/>
      <c r="BF35" s="222"/>
      <c r="BG35" s="222"/>
      <c r="BH35" s="222"/>
      <c r="BI35" s="222"/>
      <c r="BJ35" s="222"/>
      <c r="BK35" s="223"/>
      <c r="BL35" s="223"/>
      <c r="BM35" s="221"/>
      <c r="BN35" s="222"/>
      <c r="BO35" s="222"/>
      <c r="BP35" s="222"/>
      <c r="BQ35" s="222"/>
      <c r="BR35" s="222"/>
      <c r="BS35" s="222"/>
      <c r="BT35" s="222"/>
      <c r="BU35" s="222"/>
      <c r="BV35" s="222"/>
      <c r="BW35" s="222"/>
      <c r="BX35" s="222"/>
      <c r="BY35" s="222"/>
      <c r="BZ35" s="222"/>
      <c r="CA35" s="223"/>
      <c r="CB35" s="223"/>
      <c r="CC35" s="221"/>
      <c r="CD35" s="222"/>
      <c r="CE35" s="222"/>
      <c r="CF35" s="222"/>
      <c r="CG35" s="222"/>
      <c r="CH35" s="222"/>
      <c r="CI35" s="222"/>
      <c r="CJ35" s="222"/>
      <c r="CK35" s="222"/>
      <c r="CL35" s="222"/>
      <c r="CM35" s="222"/>
      <c r="CN35" s="222"/>
      <c r="CO35" s="222"/>
      <c r="CP35" s="222"/>
      <c r="CQ35" s="223"/>
      <c r="CR35" s="223"/>
      <c r="CS35" s="221"/>
      <c r="CT35" s="222"/>
      <c r="CU35" s="222"/>
      <c r="CV35" s="222"/>
      <c r="CW35" s="222"/>
      <c r="CX35" s="222"/>
      <c r="CY35" s="222"/>
      <c r="CZ35" s="222"/>
      <c r="DA35" s="222"/>
      <c r="DB35" s="222"/>
      <c r="DC35" s="222"/>
      <c r="DD35" s="222"/>
      <c r="DE35" s="222"/>
      <c r="DF35" s="222"/>
      <c r="DG35" s="223"/>
      <c r="DH35" s="223"/>
      <c r="DI35" s="221"/>
      <c r="DJ35" s="222"/>
      <c r="DK35" s="222"/>
      <c r="DL35" s="222"/>
      <c r="DM35" s="222"/>
      <c r="DN35" s="222"/>
      <c r="DO35" s="222"/>
      <c r="DP35" s="222"/>
      <c r="DQ35" s="222"/>
      <c r="DR35" s="222"/>
      <c r="DS35" s="222"/>
      <c r="DT35" s="222"/>
      <c r="DU35" s="222"/>
      <c r="DV35" s="222"/>
      <c r="DW35" s="223"/>
      <c r="DX35" s="223"/>
      <c r="DY35" s="221"/>
      <c r="DZ35" s="222"/>
      <c r="EA35" s="222"/>
      <c r="EB35" s="222"/>
      <c r="EC35" s="222"/>
      <c r="ED35" s="222"/>
      <c r="EE35" s="222"/>
      <c r="EF35" s="222"/>
      <c r="EG35" s="222"/>
      <c r="EH35" s="222"/>
      <c r="EI35" s="222"/>
      <c r="EJ35" s="222"/>
      <c r="EK35" s="222"/>
      <c r="EL35" s="222"/>
      <c r="EM35" s="223"/>
      <c r="EN35" s="223"/>
      <c r="EO35" s="221"/>
      <c r="EP35" s="222"/>
      <c r="EQ35" s="222"/>
      <c r="ER35" s="222"/>
      <c r="ES35" s="222"/>
      <c r="ET35" s="222"/>
      <c r="EU35" s="222"/>
      <c r="EV35" s="222"/>
      <c r="EW35" s="222"/>
      <c r="EX35" s="222"/>
      <c r="EY35" s="222"/>
      <c r="EZ35" s="222"/>
      <c r="FA35" s="222"/>
      <c r="FB35" s="222"/>
      <c r="FC35" s="223"/>
      <c r="FD35" s="223"/>
      <c r="FE35" s="221"/>
      <c r="FF35" s="222"/>
      <c r="FG35" s="222"/>
      <c r="FH35" s="222"/>
      <c r="FI35" s="222"/>
      <c r="FJ35" s="222"/>
      <c r="FK35" s="222"/>
      <c r="FL35" s="222"/>
      <c r="FM35" s="222"/>
      <c r="FN35" s="222"/>
      <c r="FO35" s="222"/>
      <c r="FP35" s="222"/>
      <c r="FQ35" s="222"/>
      <c r="FR35" s="222"/>
      <c r="FS35" s="223"/>
      <c r="FT35" s="223"/>
      <c r="FU35" s="221"/>
      <c r="FV35" s="222"/>
      <c r="FW35" s="222"/>
      <c r="FX35" s="222"/>
      <c r="FY35" s="222"/>
      <c r="FZ35" s="222"/>
      <c r="GA35" s="222"/>
      <c r="GB35" s="222"/>
      <c r="GC35" s="222"/>
      <c r="GD35" s="222"/>
      <c r="GE35" s="222"/>
      <c r="GF35" s="222"/>
      <c r="GG35" s="222"/>
      <c r="GH35" s="222"/>
      <c r="GI35" s="223"/>
      <c r="GJ35" s="223"/>
      <c r="GK35" s="221"/>
      <c r="GL35" s="222"/>
      <c r="GM35" s="222"/>
      <c r="GN35" s="222"/>
      <c r="GO35" s="222"/>
      <c r="GP35" s="222"/>
      <c r="GQ35" s="222"/>
      <c r="GR35" s="222"/>
      <c r="GS35" s="222"/>
      <c r="GT35" s="222"/>
      <c r="GU35" s="222"/>
      <c r="GV35" s="222"/>
      <c r="GW35" s="222"/>
      <c r="GX35" s="222"/>
      <c r="GY35" s="223"/>
      <c r="GZ35" s="223"/>
      <c r="HA35" s="221"/>
      <c r="HB35" s="222"/>
      <c r="HC35" s="222"/>
      <c r="HD35" s="222"/>
      <c r="HE35" s="222"/>
      <c r="HF35" s="222"/>
      <c r="HG35" s="222"/>
      <c r="HH35" s="222"/>
      <c r="HI35" s="222"/>
      <c r="HJ35" s="222"/>
      <c r="HK35" s="222"/>
      <c r="HL35" s="222"/>
      <c r="HM35" s="222"/>
      <c r="HN35" s="222"/>
      <c r="HO35" s="223"/>
      <c r="HP35" s="223"/>
      <c r="HQ35" s="221"/>
      <c r="HR35" s="222"/>
      <c r="HS35" s="222"/>
      <c r="HT35" s="222"/>
      <c r="HU35" s="222"/>
      <c r="HV35" s="222"/>
      <c r="HW35" s="222"/>
      <c r="HX35" s="222"/>
      <c r="HY35" s="222"/>
      <c r="HZ35" s="222"/>
      <c r="IA35" s="222"/>
      <c r="IB35" s="222"/>
      <c r="IC35" s="222"/>
      <c r="ID35" s="222"/>
      <c r="IE35" s="223"/>
      <c r="IF35" s="223"/>
      <c r="IG35" s="221"/>
      <c r="IH35" s="222"/>
      <c r="II35" s="222"/>
      <c r="IJ35" s="222"/>
      <c r="IK35" s="222"/>
      <c r="IL35" s="222"/>
      <c r="IM35" s="222"/>
      <c r="IN35" s="222"/>
      <c r="IO35" s="222"/>
      <c r="IP35" s="222"/>
      <c r="IQ35" s="222"/>
      <c r="IR35" s="222"/>
      <c r="IS35" s="222"/>
      <c r="IT35" s="222"/>
      <c r="IU35" s="223"/>
      <c r="IV35" s="223"/>
    </row>
    <row r="36" spans="1:256" s="857" customFormat="1" ht="15.75" thickBot="1">
      <c r="A36" s="159"/>
      <c r="B36" s="231" t="s">
        <v>826</v>
      </c>
      <c r="C36" s="231" t="s">
        <v>826</v>
      </c>
      <c r="D36" s="232" t="s">
        <v>826</v>
      </c>
      <c r="E36" s="231" t="s">
        <v>826</v>
      </c>
      <c r="F36" s="231"/>
      <c r="G36" s="231" t="s">
        <v>826</v>
      </c>
      <c r="H36" s="231" t="s">
        <v>826</v>
      </c>
      <c r="I36" s="231" t="s">
        <v>826</v>
      </c>
      <c r="J36" s="231"/>
      <c r="K36" s="231" t="s">
        <v>826</v>
      </c>
      <c r="L36" s="231" t="s">
        <v>826</v>
      </c>
      <c r="M36" s="231" t="s">
        <v>826</v>
      </c>
      <c r="N36" s="231"/>
      <c r="O36" s="159"/>
      <c r="P36" s="159"/>
      <c r="R36" s="220"/>
      <c r="S36" s="220"/>
    </row>
    <row r="37" spans="1:256" s="857" customFormat="1" ht="16.5" thickTop="1">
      <c r="Q37" s="221"/>
      <c r="R37" s="222"/>
      <c r="S37" s="222"/>
      <c r="T37" s="222"/>
      <c r="U37" s="222"/>
      <c r="V37" s="222"/>
      <c r="W37" s="222"/>
      <c r="X37" s="222"/>
      <c r="Y37" s="222"/>
      <c r="Z37" s="222"/>
      <c r="AA37" s="222"/>
      <c r="AB37" s="222"/>
      <c r="AC37" s="222"/>
      <c r="AD37" s="222"/>
      <c r="AE37" s="223"/>
      <c r="AF37" s="223"/>
      <c r="AG37" s="221"/>
      <c r="AH37" s="222"/>
      <c r="AI37" s="222"/>
      <c r="AJ37" s="222"/>
      <c r="AK37" s="222"/>
      <c r="AL37" s="222"/>
      <c r="AM37" s="222"/>
      <c r="AN37" s="222"/>
      <c r="AO37" s="222"/>
      <c r="AP37" s="222"/>
      <c r="AQ37" s="222"/>
      <c r="AR37" s="222"/>
      <c r="AS37" s="222"/>
      <c r="AT37" s="222"/>
      <c r="AU37" s="223"/>
      <c r="AV37" s="223"/>
      <c r="AW37" s="221"/>
      <c r="AX37" s="222"/>
      <c r="AY37" s="222"/>
      <c r="AZ37" s="222"/>
      <c r="BA37" s="222"/>
      <c r="BB37" s="222"/>
      <c r="BC37" s="222"/>
      <c r="BD37" s="222"/>
      <c r="BE37" s="222"/>
      <c r="BF37" s="222"/>
      <c r="BG37" s="222"/>
      <c r="BH37" s="222"/>
      <c r="BI37" s="222"/>
      <c r="BJ37" s="222"/>
      <c r="BK37" s="223"/>
      <c r="BL37" s="223"/>
      <c r="BM37" s="221"/>
      <c r="BN37" s="222"/>
      <c r="BO37" s="222"/>
      <c r="BP37" s="222"/>
      <c r="BQ37" s="222"/>
      <c r="BR37" s="222"/>
      <c r="BS37" s="222"/>
      <c r="BT37" s="222"/>
      <c r="BU37" s="222"/>
      <c r="BV37" s="222"/>
      <c r="BW37" s="222"/>
      <c r="BX37" s="222"/>
      <c r="BY37" s="222"/>
      <c r="BZ37" s="222"/>
      <c r="CA37" s="223"/>
      <c r="CB37" s="223"/>
      <c r="CC37" s="221"/>
      <c r="CD37" s="222"/>
      <c r="CE37" s="222"/>
      <c r="CF37" s="222"/>
      <c r="CG37" s="222"/>
      <c r="CH37" s="222"/>
      <c r="CI37" s="222"/>
      <c r="CJ37" s="222"/>
      <c r="CK37" s="222"/>
      <c r="CL37" s="222"/>
      <c r="CM37" s="222"/>
      <c r="CN37" s="222"/>
      <c r="CO37" s="222"/>
      <c r="CP37" s="222"/>
      <c r="CQ37" s="223"/>
      <c r="CR37" s="223"/>
      <c r="CS37" s="221"/>
      <c r="CT37" s="222"/>
      <c r="CU37" s="222"/>
      <c r="CV37" s="222"/>
      <c r="CW37" s="222"/>
      <c r="CX37" s="222"/>
      <c r="CY37" s="222"/>
      <c r="CZ37" s="222"/>
      <c r="DA37" s="222"/>
      <c r="DB37" s="222"/>
      <c r="DC37" s="222"/>
      <c r="DD37" s="222"/>
      <c r="DE37" s="222"/>
      <c r="DF37" s="222"/>
      <c r="DG37" s="223"/>
      <c r="DH37" s="223"/>
      <c r="DI37" s="221"/>
      <c r="DJ37" s="222"/>
      <c r="DK37" s="222"/>
      <c r="DL37" s="222"/>
      <c r="DM37" s="222"/>
      <c r="DN37" s="222"/>
      <c r="DO37" s="222"/>
      <c r="DP37" s="222"/>
      <c r="DQ37" s="222"/>
      <c r="DR37" s="222"/>
      <c r="DS37" s="222"/>
      <c r="DT37" s="222"/>
      <c r="DU37" s="222"/>
      <c r="DV37" s="222"/>
      <c r="DW37" s="223"/>
      <c r="DX37" s="223"/>
      <c r="DY37" s="221"/>
      <c r="DZ37" s="222"/>
      <c r="EA37" s="222"/>
      <c r="EB37" s="222"/>
      <c r="EC37" s="222"/>
      <c r="ED37" s="222"/>
      <c r="EE37" s="222"/>
      <c r="EF37" s="222"/>
      <c r="EG37" s="222"/>
      <c r="EH37" s="222"/>
      <c r="EI37" s="222"/>
      <c r="EJ37" s="222"/>
      <c r="EK37" s="222"/>
      <c r="EL37" s="222"/>
      <c r="EM37" s="223"/>
      <c r="EN37" s="223"/>
      <c r="EO37" s="221"/>
      <c r="EP37" s="222"/>
      <c r="EQ37" s="222"/>
      <c r="ER37" s="222"/>
      <c r="ES37" s="222"/>
      <c r="ET37" s="222"/>
      <c r="EU37" s="222"/>
      <c r="EV37" s="222"/>
      <c r="EW37" s="222"/>
      <c r="EX37" s="222"/>
      <c r="EY37" s="222"/>
      <c r="EZ37" s="222"/>
      <c r="FA37" s="222"/>
      <c r="FB37" s="222"/>
      <c r="FC37" s="223"/>
      <c r="FD37" s="223"/>
      <c r="FE37" s="221"/>
      <c r="FF37" s="222"/>
      <c r="FG37" s="222"/>
      <c r="FH37" s="222"/>
      <c r="FI37" s="222"/>
      <c r="FJ37" s="222"/>
      <c r="FK37" s="222"/>
      <c r="FL37" s="222"/>
      <c r="FM37" s="222"/>
      <c r="FN37" s="222"/>
      <c r="FO37" s="222"/>
      <c r="FP37" s="222"/>
      <c r="FQ37" s="222"/>
      <c r="FR37" s="222"/>
      <c r="FS37" s="223"/>
      <c r="FT37" s="223"/>
      <c r="FU37" s="221"/>
      <c r="FV37" s="222"/>
      <c r="FW37" s="222"/>
      <c r="FX37" s="222"/>
      <c r="FY37" s="222"/>
      <c r="FZ37" s="222"/>
      <c r="GA37" s="222"/>
      <c r="GB37" s="222"/>
      <c r="GC37" s="222"/>
      <c r="GD37" s="222"/>
      <c r="GE37" s="222"/>
      <c r="GF37" s="222"/>
      <c r="GG37" s="222"/>
      <c r="GH37" s="222"/>
      <c r="GI37" s="223"/>
      <c r="GJ37" s="223"/>
      <c r="GK37" s="221"/>
      <c r="GL37" s="222"/>
      <c r="GM37" s="222"/>
      <c r="GN37" s="222"/>
      <c r="GO37" s="222"/>
      <c r="GP37" s="222"/>
      <c r="GQ37" s="222"/>
      <c r="GR37" s="222"/>
      <c r="GS37" s="222"/>
      <c r="GT37" s="222"/>
      <c r="GU37" s="222"/>
      <c r="GV37" s="222"/>
      <c r="GW37" s="222"/>
      <c r="GX37" s="222"/>
      <c r="GY37" s="223"/>
      <c r="GZ37" s="223"/>
      <c r="HA37" s="221"/>
      <c r="HB37" s="222"/>
      <c r="HC37" s="222"/>
      <c r="HD37" s="222"/>
      <c r="HE37" s="222"/>
      <c r="HF37" s="222"/>
      <c r="HG37" s="222"/>
      <c r="HH37" s="222"/>
      <c r="HI37" s="222"/>
      <c r="HJ37" s="222"/>
      <c r="HK37" s="222"/>
      <c r="HL37" s="222"/>
      <c r="HM37" s="222"/>
      <c r="HN37" s="222"/>
      <c r="HO37" s="223"/>
      <c r="HP37" s="223"/>
      <c r="HQ37" s="221"/>
      <c r="HR37" s="222"/>
      <c r="HS37" s="222"/>
      <c r="HT37" s="222"/>
      <c r="HU37" s="222"/>
      <c r="HV37" s="222"/>
      <c r="HW37" s="222"/>
      <c r="HX37" s="222"/>
      <c r="HY37" s="222"/>
      <c r="HZ37" s="222"/>
      <c r="IA37" s="222"/>
      <c r="IB37" s="222"/>
      <c r="IC37" s="222"/>
      <c r="ID37" s="222"/>
      <c r="IE37" s="223"/>
      <c r="IF37" s="223"/>
      <c r="IG37" s="221"/>
      <c r="IH37" s="222"/>
      <c r="II37" s="222"/>
      <c r="IJ37" s="222"/>
      <c r="IK37" s="222"/>
      <c r="IL37" s="222"/>
      <c r="IM37" s="222"/>
      <c r="IN37" s="222"/>
      <c r="IO37" s="222"/>
      <c r="IP37" s="222"/>
      <c r="IQ37" s="222"/>
      <c r="IR37" s="222"/>
      <c r="IS37" s="222"/>
      <c r="IT37" s="222"/>
      <c r="IU37" s="223"/>
      <c r="IV37" s="223"/>
    </row>
    <row r="38" spans="1:256" s="857" customFormat="1" ht="15.75">
      <c r="A38" s="233" t="s">
        <v>839</v>
      </c>
      <c r="B38" s="220"/>
      <c r="C38" s="220"/>
      <c r="E38" s="220"/>
      <c r="F38" s="220"/>
      <c r="G38" s="220"/>
      <c r="H38" s="220"/>
      <c r="I38" s="219" t="s">
        <v>826</v>
      </c>
      <c r="J38" s="219"/>
      <c r="K38" s="220"/>
      <c r="L38" s="220"/>
      <c r="M38" s="220"/>
      <c r="N38" s="220"/>
      <c r="Q38" s="221"/>
      <c r="R38" s="222"/>
      <c r="S38" s="222"/>
      <c r="T38" s="222"/>
      <c r="U38" s="222"/>
      <c r="V38" s="222"/>
      <c r="W38" s="222"/>
      <c r="X38" s="222"/>
      <c r="Y38" s="222"/>
      <c r="Z38" s="222"/>
      <c r="AA38" s="222"/>
      <c r="AB38" s="222"/>
      <c r="AC38" s="222"/>
      <c r="AD38" s="222"/>
      <c r="AE38" s="223"/>
      <c r="AF38" s="223"/>
      <c r="AG38" s="221"/>
      <c r="AH38" s="222"/>
      <c r="AI38" s="222"/>
      <c r="AJ38" s="222"/>
      <c r="AK38" s="222"/>
      <c r="AL38" s="222"/>
      <c r="AM38" s="222"/>
      <c r="AN38" s="222"/>
      <c r="AO38" s="222"/>
      <c r="AP38" s="222"/>
      <c r="AQ38" s="222"/>
      <c r="AR38" s="222"/>
      <c r="AS38" s="222"/>
      <c r="AT38" s="222"/>
      <c r="AU38" s="223"/>
      <c r="AV38" s="223"/>
      <c r="AW38" s="221"/>
      <c r="AX38" s="222"/>
      <c r="AY38" s="222"/>
      <c r="AZ38" s="222"/>
      <c r="BA38" s="222"/>
      <c r="BB38" s="222"/>
      <c r="BC38" s="222"/>
      <c r="BD38" s="222"/>
      <c r="BE38" s="222"/>
      <c r="BF38" s="222"/>
      <c r="BG38" s="222"/>
      <c r="BH38" s="222"/>
      <c r="BI38" s="222"/>
      <c r="BJ38" s="222"/>
      <c r="BK38" s="223"/>
      <c r="BL38" s="223"/>
      <c r="BM38" s="221"/>
      <c r="BN38" s="222"/>
      <c r="BO38" s="222"/>
      <c r="BP38" s="222"/>
      <c r="BQ38" s="222"/>
      <c r="BR38" s="222"/>
      <c r="BS38" s="222"/>
      <c r="BT38" s="222"/>
      <c r="BU38" s="222"/>
      <c r="BV38" s="222"/>
      <c r="BW38" s="222"/>
      <c r="BX38" s="222"/>
      <c r="BY38" s="222"/>
      <c r="BZ38" s="222"/>
      <c r="CA38" s="223"/>
      <c r="CB38" s="223"/>
      <c r="CC38" s="221"/>
      <c r="CD38" s="222"/>
      <c r="CE38" s="222"/>
      <c r="CF38" s="222"/>
      <c r="CG38" s="222"/>
      <c r="CH38" s="222"/>
      <c r="CI38" s="222"/>
      <c r="CJ38" s="222"/>
      <c r="CK38" s="222"/>
      <c r="CL38" s="222"/>
      <c r="CM38" s="222"/>
      <c r="CN38" s="222"/>
      <c r="CO38" s="222"/>
      <c r="CP38" s="222"/>
      <c r="CQ38" s="223"/>
      <c r="CR38" s="223"/>
      <c r="CS38" s="221"/>
      <c r="CT38" s="222"/>
      <c r="CU38" s="222"/>
      <c r="CV38" s="222"/>
      <c r="CW38" s="222"/>
      <c r="CX38" s="222"/>
      <c r="CY38" s="222"/>
      <c r="CZ38" s="222"/>
      <c r="DA38" s="222"/>
      <c r="DB38" s="222"/>
      <c r="DC38" s="222"/>
      <c r="DD38" s="222"/>
      <c r="DE38" s="222"/>
      <c r="DF38" s="222"/>
      <c r="DG38" s="223"/>
      <c r="DH38" s="223"/>
      <c r="DI38" s="221"/>
      <c r="DJ38" s="222"/>
      <c r="DK38" s="222"/>
      <c r="DL38" s="222"/>
      <c r="DM38" s="222"/>
      <c r="DN38" s="222"/>
      <c r="DO38" s="222"/>
      <c r="DP38" s="222"/>
      <c r="DQ38" s="222"/>
      <c r="DR38" s="222"/>
      <c r="DS38" s="222"/>
      <c r="DT38" s="222"/>
      <c r="DU38" s="222"/>
      <c r="DV38" s="222"/>
      <c r="DW38" s="223"/>
      <c r="DX38" s="223"/>
      <c r="DY38" s="221"/>
      <c r="DZ38" s="222"/>
      <c r="EA38" s="222"/>
      <c r="EB38" s="222"/>
      <c r="EC38" s="222"/>
      <c r="ED38" s="222"/>
      <c r="EE38" s="222"/>
      <c r="EF38" s="222"/>
      <c r="EG38" s="222"/>
      <c r="EH38" s="222"/>
      <c r="EI38" s="222"/>
      <c r="EJ38" s="222"/>
      <c r="EK38" s="222"/>
      <c r="EL38" s="222"/>
      <c r="EM38" s="223"/>
      <c r="EN38" s="223"/>
      <c r="EO38" s="221"/>
      <c r="EP38" s="222"/>
      <c r="EQ38" s="222"/>
      <c r="ER38" s="222"/>
      <c r="ES38" s="222"/>
      <c r="ET38" s="222"/>
      <c r="EU38" s="222"/>
      <c r="EV38" s="222"/>
      <c r="EW38" s="222"/>
      <c r="EX38" s="222"/>
      <c r="EY38" s="222"/>
      <c r="EZ38" s="222"/>
      <c r="FA38" s="222"/>
      <c r="FB38" s="222"/>
      <c r="FC38" s="223"/>
      <c r="FD38" s="223"/>
      <c r="FE38" s="221"/>
      <c r="FF38" s="222"/>
      <c r="FG38" s="222"/>
      <c r="FH38" s="222"/>
      <c r="FI38" s="222"/>
      <c r="FJ38" s="222"/>
      <c r="FK38" s="222"/>
      <c r="FL38" s="222"/>
      <c r="FM38" s="222"/>
      <c r="FN38" s="222"/>
      <c r="FO38" s="222"/>
      <c r="FP38" s="222"/>
      <c r="FQ38" s="222"/>
      <c r="FR38" s="222"/>
      <c r="FS38" s="223"/>
      <c r="FT38" s="223"/>
      <c r="FU38" s="221"/>
      <c r="FV38" s="222"/>
      <c r="FW38" s="222"/>
      <c r="FX38" s="222"/>
      <c r="FY38" s="222"/>
      <c r="FZ38" s="222"/>
      <c r="GA38" s="222"/>
      <c r="GB38" s="222"/>
      <c r="GC38" s="222"/>
      <c r="GD38" s="222"/>
      <c r="GE38" s="222"/>
      <c r="GF38" s="222"/>
      <c r="GG38" s="222"/>
      <c r="GH38" s="222"/>
      <c r="GI38" s="223"/>
      <c r="GJ38" s="223"/>
      <c r="GK38" s="221"/>
      <c r="GL38" s="222"/>
      <c r="GM38" s="222"/>
      <c r="GN38" s="222"/>
      <c r="GO38" s="222"/>
      <c r="GP38" s="222"/>
      <c r="GQ38" s="222"/>
      <c r="GR38" s="222"/>
      <c r="GS38" s="222"/>
      <c r="GT38" s="222"/>
      <c r="GU38" s="222"/>
      <c r="GV38" s="222"/>
      <c r="GW38" s="222"/>
      <c r="GX38" s="222"/>
      <c r="GY38" s="223"/>
      <c r="GZ38" s="223"/>
      <c r="HA38" s="221"/>
      <c r="HB38" s="222"/>
      <c r="HC38" s="222"/>
      <c r="HD38" s="222"/>
      <c r="HE38" s="222"/>
      <c r="HF38" s="222"/>
      <c r="HG38" s="222"/>
      <c r="HH38" s="222"/>
      <c r="HI38" s="222"/>
      <c r="HJ38" s="222"/>
      <c r="HK38" s="222"/>
      <c r="HL38" s="222"/>
      <c r="HM38" s="222"/>
      <c r="HN38" s="222"/>
      <c r="HO38" s="223"/>
      <c r="HP38" s="223"/>
      <c r="HQ38" s="221"/>
      <c r="HR38" s="222"/>
      <c r="HS38" s="222"/>
      <c r="HT38" s="222"/>
      <c r="HU38" s="222"/>
      <c r="HV38" s="222"/>
      <c r="HW38" s="222"/>
      <c r="HX38" s="222"/>
      <c r="HY38" s="222"/>
      <c r="HZ38" s="222"/>
      <c r="IA38" s="222"/>
      <c r="IB38" s="222"/>
      <c r="IC38" s="222"/>
      <c r="ID38" s="222"/>
      <c r="IE38" s="223"/>
      <c r="IF38" s="223"/>
      <c r="IG38" s="221"/>
      <c r="IH38" s="222"/>
      <c r="II38" s="222"/>
      <c r="IJ38" s="222"/>
      <c r="IK38" s="222"/>
      <c r="IL38" s="222"/>
      <c r="IM38" s="222"/>
      <c r="IN38" s="222"/>
      <c r="IO38" s="222"/>
      <c r="IP38" s="222"/>
      <c r="IQ38" s="222"/>
      <c r="IR38" s="222"/>
      <c r="IS38" s="222"/>
      <c r="IT38" s="222"/>
      <c r="IU38" s="223"/>
      <c r="IV38" s="223"/>
    </row>
    <row r="39" spans="1:256" s="857" customFormat="1" ht="15.75">
      <c r="A39" s="233" t="s">
        <v>840</v>
      </c>
      <c r="K39" s="218" t="s">
        <v>826</v>
      </c>
      <c r="Q39" s="221"/>
      <c r="R39" s="222"/>
      <c r="S39" s="222"/>
      <c r="T39" s="222"/>
      <c r="U39" s="222"/>
      <c r="V39" s="222"/>
      <c r="W39" s="222"/>
      <c r="X39" s="222"/>
      <c r="Y39" s="222"/>
      <c r="Z39" s="222"/>
      <c r="AA39" s="222"/>
      <c r="AB39" s="222"/>
      <c r="AC39" s="222"/>
      <c r="AD39" s="222"/>
      <c r="AE39" s="223"/>
      <c r="AF39" s="223"/>
      <c r="AG39" s="221"/>
      <c r="AH39" s="222"/>
      <c r="AI39" s="222"/>
      <c r="AJ39" s="222"/>
      <c r="AK39" s="222"/>
      <c r="AL39" s="222"/>
      <c r="AM39" s="222"/>
      <c r="AN39" s="222"/>
      <c r="AO39" s="222"/>
      <c r="AP39" s="222"/>
      <c r="AQ39" s="222"/>
      <c r="AR39" s="222"/>
      <c r="AS39" s="222"/>
      <c r="AT39" s="222"/>
      <c r="AU39" s="223"/>
      <c r="AV39" s="223"/>
      <c r="AW39" s="221"/>
      <c r="AX39" s="222"/>
      <c r="AY39" s="222"/>
      <c r="AZ39" s="222"/>
      <c r="BA39" s="222"/>
      <c r="BB39" s="222"/>
      <c r="BC39" s="222"/>
      <c r="BD39" s="222"/>
      <c r="BE39" s="222"/>
      <c r="BF39" s="222"/>
      <c r="BG39" s="222"/>
      <c r="BH39" s="222"/>
      <c r="BI39" s="222"/>
      <c r="BJ39" s="222"/>
      <c r="BK39" s="223"/>
      <c r="BL39" s="223"/>
      <c r="BM39" s="221"/>
      <c r="BN39" s="222"/>
      <c r="BO39" s="222"/>
      <c r="BP39" s="222"/>
      <c r="BQ39" s="222"/>
      <c r="BR39" s="222"/>
      <c r="BS39" s="222"/>
      <c r="BT39" s="222"/>
      <c r="BU39" s="222"/>
      <c r="BV39" s="222"/>
      <c r="BW39" s="222"/>
      <c r="BX39" s="222"/>
      <c r="BY39" s="222"/>
      <c r="BZ39" s="222"/>
      <c r="CA39" s="223"/>
      <c r="CB39" s="223"/>
      <c r="CC39" s="221"/>
      <c r="CD39" s="222"/>
      <c r="CE39" s="222"/>
      <c r="CF39" s="222"/>
      <c r="CG39" s="222"/>
      <c r="CH39" s="222"/>
      <c r="CI39" s="222"/>
      <c r="CJ39" s="222"/>
      <c r="CK39" s="222"/>
      <c r="CL39" s="222"/>
      <c r="CM39" s="222"/>
      <c r="CN39" s="222"/>
      <c r="CO39" s="222"/>
      <c r="CP39" s="222"/>
      <c r="CQ39" s="223"/>
      <c r="CR39" s="223"/>
      <c r="CS39" s="221"/>
      <c r="CT39" s="222"/>
      <c r="CU39" s="222"/>
      <c r="CV39" s="222"/>
      <c r="CW39" s="222"/>
      <c r="CX39" s="222"/>
      <c r="CY39" s="222"/>
      <c r="CZ39" s="222"/>
      <c r="DA39" s="222"/>
      <c r="DB39" s="222"/>
      <c r="DC39" s="222"/>
      <c r="DD39" s="222"/>
      <c r="DE39" s="222"/>
      <c r="DF39" s="222"/>
      <c r="DG39" s="223"/>
      <c r="DH39" s="223"/>
      <c r="DI39" s="221"/>
      <c r="DJ39" s="222"/>
      <c r="DK39" s="222"/>
      <c r="DL39" s="222"/>
      <c r="DM39" s="222"/>
      <c r="DN39" s="222"/>
      <c r="DO39" s="222"/>
      <c r="DP39" s="222"/>
      <c r="DQ39" s="222"/>
      <c r="DR39" s="222"/>
      <c r="DS39" s="222"/>
      <c r="DT39" s="222"/>
      <c r="DU39" s="222"/>
      <c r="DV39" s="222"/>
      <c r="DW39" s="223"/>
      <c r="DX39" s="223"/>
      <c r="DY39" s="221"/>
      <c r="DZ39" s="222"/>
      <c r="EA39" s="222"/>
      <c r="EB39" s="222"/>
      <c r="EC39" s="222"/>
      <c r="ED39" s="222"/>
      <c r="EE39" s="222"/>
      <c r="EF39" s="222"/>
      <c r="EG39" s="222"/>
      <c r="EH39" s="222"/>
      <c r="EI39" s="222"/>
      <c r="EJ39" s="222"/>
      <c r="EK39" s="222"/>
      <c r="EL39" s="222"/>
      <c r="EM39" s="223"/>
      <c r="EN39" s="223"/>
      <c r="EO39" s="221"/>
      <c r="EP39" s="222"/>
      <c r="EQ39" s="222"/>
      <c r="ER39" s="222"/>
      <c r="ES39" s="222"/>
      <c r="ET39" s="222"/>
      <c r="EU39" s="222"/>
      <c r="EV39" s="222"/>
      <c r="EW39" s="222"/>
      <c r="EX39" s="222"/>
      <c r="EY39" s="222"/>
      <c r="EZ39" s="222"/>
      <c r="FA39" s="222"/>
      <c r="FB39" s="222"/>
      <c r="FC39" s="223"/>
      <c r="FD39" s="223"/>
      <c r="FE39" s="221"/>
      <c r="FF39" s="222"/>
      <c r="FG39" s="222"/>
      <c r="FH39" s="222"/>
      <c r="FI39" s="222"/>
      <c r="FJ39" s="222"/>
      <c r="FK39" s="222"/>
      <c r="FL39" s="222"/>
      <c r="FM39" s="222"/>
      <c r="FN39" s="222"/>
      <c r="FO39" s="222"/>
      <c r="FP39" s="222"/>
      <c r="FQ39" s="222"/>
      <c r="FR39" s="222"/>
      <c r="FS39" s="223"/>
      <c r="FT39" s="223"/>
      <c r="FU39" s="221"/>
      <c r="FV39" s="222"/>
      <c r="FW39" s="222"/>
      <c r="FX39" s="222"/>
      <c r="FY39" s="222"/>
      <c r="FZ39" s="222"/>
      <c r="GA39" s="222"/>
      <c r="GB39" s="222"/>
      <c r="GC39" s="222"/>
      <c r="GD39" s="222"/>
      <c r="GE39" s="222"/>
      <c r="GF39" s="222"/>
      <c r="GG39" s="222"/>
      <c r="GH39" s="222"/>
      <c r="GI39" s="223"/>
      <c r="GJ39" s="223"/>
      <c r="GK39" s="221"/>
      <c r="GL39" s="222"/>
      <c r="GM39" s="222"/>
      <c r="GN39" s="222"/>
      <c r="GO39" s="222"/>
      <c r="GP39" s="222"/>
      <c r="GQ39" s="222"/>
      <c r="GR39" s="222"/>
      <c r="GS39" s="222"/>
      <c r="GT39" s="222"/>
      <c r="GU39" s="222"/>
      <c r="GV39" s="222"/>
      <c r="GW39" s="222"/>
      <c r="GX39" s="222"/>
      <c r="GY39" s="223"/>
      <c r="GZ39" s="223"/>
      <c r="HA39" s="221"/>
      <c r="HB39" s="222"/>
      <c r="HC39" s="222"/>
      <c r="HD39" s="222"/>
      <c r="HE39" s="222"/>
      <c r="HF39" s="222"/>
      <c r="HG39" s="222"/>
      <c r="HH39" s="222"/>
      <c r="HI39" s="222"/>
      <c r="HJ39" s="222"/>
      <c r="HK39" s="222"/>
      <c r="HL39" s="222"/>
      <c r="HM39" s="222"/>
      <c r="HN39" s="222"/>
      <c r="HO39" s="223"/>
      <c r="HP39" s="223"/>
      <c r="HQ39" s="221"/>
      <c r="HR39" s="222"/>
      <c r="HS39" s="222"/>
      <c r="HT39" s="222"/>
      <c r="HU39" s="222"/>
      <c r="HV39" s="222"/>
      <c r="HW39" s="222"/>
      <c r="HX39" s="222"/>
      <c r="HY39" s="222"/>
      <c r="HZ39" s="222"/>
      <c r="IA39" s="222"/>
      <c r="IB39" s="222"/>
      <c r="IC39" s="222"/>
      <c r="ID39" s="222"/>
      <c r="IE39" s="223"/>
      <c r="IF39" s="223"/>
      <c r="IG39" s="221"/>
      <c r="IH39" s="222"/>
      <c r="II39" s="222"/>
      <c r="IJ39" s="222"/>
      <c r="IK39" s="222"/>
      <c r="IL39" s="222"/>
      <c r="IM39" s="222"/>
      <c r="IN39" s="222"/>
      <c r="IO39" s="222"/>
      <c r="IP39" s="222"/>
      <c r="IQ39" s="222"/>
      <c r="IR39" s="222"/>
      <c r="IS39" s="222"/>
      <c r="IT39" s="222"/>
      <c r="IU39" s="223"/>
      <c r="IV39" s="223"/>
    </row>
    <row r="40" spans="1:256" s="857" customFormat="1" ht="15.75">
      <c r="A40" s="216"/>
      <c r="R40" s="220"/>
      <c r="S40" s="220"/>
    </row>
    <row r="41" spans="1:256" s="857" customFormat="1"/>
    <row r="42" spans="1:256" s="857" customFormat="1"/>
  </sheetData>
  <mergeCells count="71">
    <mergeCell ref="II28:IL28"/>
    <mergeCell ref="IM28:IP28"/>
    <mergeCell ref="IQ28:IT28"/>
    <mergeCell ref="IU28:IV28"/>
    <mergeCell ref="HO28:HP28"/>
    <mergeCell ref="HS28:HV28"/>
    <mergeCell ref="HW28:HZ28"/>
    <mergeCell ref="IA28:ID28"/>
    <mergeCell ref="IE28:IF28"/>
    <mergeCell ref="GU28:GX28"/>
    <mergeCell ref="GY28:GZ28"/>
    <mergeCell ref="HC28:HF28"/>
    <mergeCell ref="HG28:HJ28"/>
    <mergeCell ref="HK28:HN28"/>
    <mergeCell ref="GA28:GD28"/>
    <mergeCell ref="GE28:GH28"/>
    <mergeCell ref="GI28:GJ28"/>
    <mergeCell ref="GM28:GP28"/>
    <mergeCell ref="GQ28:GT28"/>
    <mergeCell ref="FG28:FJ28"/>
    <mergeCell ref="FK28:FN28"/>
    <mergeCell ref="FO28:FR28"/>
    <mergeCell ref="FS28:FT28"/>
    <mergeCell ref="FW28:FZ28"/>
    <mergeCell ref="EM28:EN28"/>
    <mergeCell ref="EQ28:ET28"/>
    <mergeCell ref="EU28:EX28"/>
    <mergeCell ref="EY28:FB28"/>
    <mergeCell ref="FC28:FD28"/>
    <mergeCell ref="DS28:DV28"/>
    <mergeCell ref="DW28:DX28"/>
    <mergeCell ref="EA28:ED28"/>
    <mergeCell ref="EE28:EH28"/>
    <mergeCell ref="EI28:EL28"/>
    <mergeCell ref="CY28:DB28"/>
    <mergeCell ref="DC28:DF28"/>
    <mergeCell ref="DG28:DH28"/>
    <mergeCell ref="DK28:DN28"/>
    <mergeCell ref="DO28:DR28"/>
    <mergeCell ref="CE28:CH28"/>
    <mergeCell ref="CI28:CL28"/>
    <mergeCell ref="CM28:CP28"/>
    <mergeCell ref="CQ28:CR28"/>
    <mergeCell ref="CU28:CX28"/>
    <mergeCell ref="BK28:BL28"/>
    <mergeCell ref="BO28:BR28"/>
    <mergeCell ref="BS28:BV28"/>
    <mergeCell ref="BW28:BZ28"/>
    <mergeCell ref="CA28:CB28"/>
    <mergeCell ref="AQ28:AT28"/>
    <mergeCell ref="AU28:AV28"/>
    <mergeCell ref="AY28:BB28"/>
    <mergeCell ref="BC28:BF28"/>
    <mergeCell ref="BG28:BJ28"/>
    <mergeCell ref="W28:Z28"/>
    <mergeCell ref="AA28:AD28"/>
    <mergeCell ref="AE28:AF28"/>
    <mergeCell ref="AI28:AL28"/>
    <mergeCell ref="AM28:AP28"/>
    <mergeCell ref="C28:F28"/>
    <mergeCell ref="G28:J28"/>
    <mergeCell ref="K28:N28"/>
    <mergeCell ref="O28:P28"/>
    <mergeCell ref="S28:V28"/>
    <mergeCell ref="A2:P2"/>
    <mergeCell ref="A3:P3"/>
    <mergeCell ref="A5:P5"/>
    <mergeCell ref="C7:F7"/>
    <mergeCell ref="G7:J7"/>
    <mergeCell ref="K7:N7"/>
    <mergeCell ref="O7:P7"/>
  </mergeCells>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zoomScaleNormal="100" workbookViewId="0"/>
  </sheetViews>
  <sheetFormatPr defaultColWidth="11.42578125" defaultRowHeight="15"/>
  <cols>
    <col min="1" max="1" width="76.28515625" style="71" customWidth="1"/>
    <col min="2" max="6" width="12.5703125" style="70" customWidth="1"/>
    <col min="7" max="7" width="1.85546875" style="75" customWidth="1"/>
    <col min="8" max="8" width="9.140625" style="857" customWidth="1"/>
    <col min="9" max="9" width="10.7109375" style="857" bestFit="1" customWidth="1"/>
    <col min="10" max="256" width="11.42578125" style="857"/>
    <col min="257" max="257" width="57.5703125" style="857" customWidth="1"/>
    <col min="258" max="262" width="12.5703125" style="857" customWidth="1"/>
    <col min="263" max="263" width="1.85546875" style="857" customWidth="1"/>
    <col min="264" max="264" width="9.140625" style="857" customWidth="1"/>
    <col min="265" max="265" width="10.7109375" style="857" bestFit="1" customWidth="1"/>
    <col min="266" max="512" width="11.42578125" style="857"/>
    <col min="513" max="513" width="57.5703125" style="857" customWidth="1"/>
    <col min="514" max="518" width="12.5703125" style="857" customWidth="1"/>
    <col min="519" max="519" width="1.85546875" style="857" customWidth="1"/>
    <col min="520" max="520" width="9.140625" style="857" customWidth="1"/>
    <col min="521" max="521" width="10.7109375" style="857" bestFit="1" customWidth="1"/>
    <col min="522" max="768" width="11.42578125" style="857"/>
    <col min="769" max="769" width="57.5703125" style="857" customWidth="1"/>
    <col min="770" max="774" width="12.5703125" style="857" customWidth="1"/>
    <col min="775" max="775" width="1.85546875" style="857" customWidth="1"/>
    <col min="776" max="776" width="9.140625" style="857" customWidth="1"/>
    <col min="777" max="777" width="10.7109375" style="857" bestFit="1" customWidth="1"/>
    <col min="778" max="1024" width="11.42578125" style="857"/>
    <col min="1025" max="1025" width="57.5703125" style="857" customWidth="1"/>
    <col min="1026" max="1030" width="12.5703125" style="857" customWidth="1"/>
    <col min="1031" max="1031" width="1.85546875" style="857" customWidth="1"/>
    <col min="1032" max="1032" width="9.140625" style="857" customWidth="1"/>
    <col min="1033" max="1033" width="10.7109375" style="857" bestFit="1" customWidth="1"/>
    <col min="1034" max="1280" width="11.42578125" style="857"/>
    <col min="1281" max="1281" width="57.5703125" style="857" customWidth="1"/>
    <col min="1282" max="1286" width="12.5703125" style="857" customWidth="1"/>
    <col min="1287" max="1287" width="1.85546875" style="857" customWidth="1"/>
    <col min="1288" max="1288" width="9.140625" style="857" customWidth="1"/>
    <col min="1289" max="1289" width="10.7109375" style="857" bestFit="1" customWidth="1"/>
    <col min="1290" max="1536" width="11.42578125" style="857"/>
    <col min="1537" max="1537" width="57.5703125" style="857" customWidth="1"/>
    <col min="1538" max="1542" width="12.5703125" style="857" customWidth="1"/>
    <col min="1543" max="1543" width="1.85546875" style="857" customWidth="1"/>
    <col min="1544" max="1544" width="9.140625" style="857" customWidth="1"/>
    <col min="1545" max="1545" width="10.7109375" style="857" bestFit="1" customWidth="1"/>
    <col min="1546" max="1792" width="11.42578125" style="857"/>
    <col min="1793" max="1793" width="57.5703125" style="857" customWidth="1"/>
    <col min="1794" max="1798" width="12.5703125" style="857" customWidth="1"/>
    <col min="1799" max="1799" width="1.85546875" style="857" customWidth="1"/>
    <col min="1800" max="1800" width="9.140625" style="857" customWidth="1"/>
    <col min="1801" max="1801" width="10.7109375" style="857" bestFit="1" customWidth="1"/>
    <col min="1802" max="2048" width="11.42578125" style="857"/>
    <col min="2049" max="2049" width="57.5703125" style="857" customWidth="1"/>
    <col min="2050" max="2054" width="12.5703125" style="857" customWidth="1"/>
    <col min="2055" max="2055" width="1.85546875" style="857" customWidth="1"/>
    <col min="2056" max="2056" width="9.140625" style="857" customWidth="1"/>
    <col min="2057" max="2057" width="10.7109375" style="857" bestFit="1" customWidth="1"/>
    <col min="2058" max="2304" width="11.42578125" style="857"/>
    <col min="2305" max="2305" width="57.5703125" style="857" customWidth="1"/>
    <col min="2306" max="2310" width="12.5703125" style="857" customWidth="1"/>
    <col min="2311" max="2311" width="1.85546875" style="857" customWidth="1"/>
    <col min="2312" max="2312" width="9.140625" style="857" customWidth="1"/>
    <col min="2313" max="2313" width="10.7109375" style="857" bestFit="1" customWidth="1"/>
    <col min="2314" max="2560" width="11.42578125" style="857"/>
    <col min="2561" max="2561" width="57.5703125" style="857" customWidth="1"/>
    <col min="2562" max="2566" width="12.5703125" style="857" customWidth="1"/>
    <col min="2567" max="2567" width="1.85546875" style="857" customWidth="1"/>
    <col min="2568" max="2568" width="9.140625" style="857" customWidth="1"/>
    <col min="2569" max="2569" width="10.7109375" style="857" bestFit="1" customWidth="1"/>
    <col min="2570" max="2816" width="11.42578125" style="857"/>
    <col min="2817" max="2817" width="57.5703125" style="857" customWidth="1"/>
    <col min="2818" max="2822" width="12.5703125" style="857" customWidth="1"/>
    <col min="2823" max="2823" width="1.85546875" style="857" customWidth="1"/>
    <col min="2824" max="2824" width="9.140625" style="857" customWidth="1"/>
    <col min="2825" max="2825" width="10.7109375" style="857" bestFit="1" customWidth="1"/>
    <col min="2826" max="3072" width="11.42578125" style="857"/>
    <col min="3073" max="3073" width="57.5703125" style="857" customWidth="1"/>
    <col min="3074" max="3078" width="12.5703125" style="857" customWidth="1"/>
    <col min="3079" max="3079" width="1.85546875" style="857" customWidth="1"/>
    <col min="3080" max="3080" width="9.140625" style="857" customWidth="1"/>
    <col min="3081" max="3081" width="10.7109375" style="857" bestFit="1" customWidth="1"/>
    <col min="3082" max="3328" width="11.42578125" style="857"/>
    <col min="3329" max="3329" width="57.5703125" style="857" customWidth="1"/>
    <col min="3330" max="3334" width="12.5703125" style="857" customWidth="1"/>
    <col min="3335" max="3335" width="1.85546875" style="857" customWidth="1"/>
    <col min="3336" max="3336" width="9.140625" style="857" customWidth="1"/>
    <col min="3337" max="3337" width="10.7109375" style="857" bestFit="1" customWidth="1"/>
    <col min="3338" max="3584" width="11.42578125" style="857"/>
    <col min="3585" max="3585" width="57.5703125" style="857" customWidth="1"/>
    <col min="3586" max="3590" width="12.5703125" style="857" customWidth="1"/>
    <col min="3591" max="3591" width="1.85546875" style="857" customWidth="1"/>
    <col min="3592" max="3592" width="9.140625" style="857" customWidth="1"/>
    <col min="3593" max="3593" width="10.7109375" style="857" bestFit="1" customWidth="1"/>
    <col min="3594" max="3840" width="11.42578125" style="857"/>
    <col min="3841" max="3841" width="57.5703125" style="857" customWidth="1"/>
    <col min="3842" max="3846" width="12.5703125" style="857" customWidth="1"/>
    <col min="3847" max="3847" width="1.85546875" style="857" customWidth="1"/>
    <col min="3848" max="3848" width="9.140625" style="857" customWidth="1"/>
    <col min="3849" max="3849" width="10.7109375" style="857" bestFit="1" customWidth="1"/>
    <col min="3850" max="4096" width="11.42578125" style="857"/>
    <col min="4097" max="4097" width="57.5703125" style="857" customWidth="1"/>
    <col min="4098" max="4102" width="12.5703125" style="857" customWidth="1"/>
    <col min="4103" max="4103" width="1.85546875" style="857" customWidth="1"/>
    <col min="4104" max="4104" width="9.140625" style="857" customWidth="1"/>
    <col min="4105" max="4105" width="10.7109375" style="857" bestFit="1" customWidth="1"/>
    <col min="4106" max="4352" width="11.42578125" style="857"/>
    <col min="4353" max="4353" width="57.5703125" style="857" customWidth="1"/>
    <col min="4354" max="4358" width="12.5703125" style="857" customWidth="1"/>
    <col min="4359" max="4359" width="1.85546875" style="857" customWidth="1"/>
    <col min="4360" max="4360" width="9.140625" style="857" customWidth="1"/>
    <col min="4361" max="4361" width="10.7109375" style="857" bestFit="1" customWidth="1"/>
    <col min="4362" max="4608" width="11.42578125" style="857"/>
    <col min="4609" max="4609" width="57.5703125" style="857" customWidth="1"/>
    <col min="4610" max="4614" width="12.5703125" style="857" customWidth="1"/>
    <col min="4615" max="4615" width="1.85546875" style="857" customWidth="1"/>
    <col min="4616" max="4616" width="9.140625" style="857" customWidth="1"/>
    <col min="4617" max="4617" width="10.7109375" style="857" bestFit="1" customWidth="1"/>
    <col min="4618" max="4864" width="11.42578125" style="857"/>
    <col min="4865" max="4865" width="57.5703125" style="857" customWidth="1"/>
    <col min="4866" max="4870" width="12.5703125" style="857" customWidth="1"/>
    <col min="4871" max="4871" width="1.85546875" style="857" customWidth="1"/>
    <col min="4872" max="4872" width="9.140625" style="857" customWidth="1"/>
    <col min="4873" max="4873" width="10.7109375" style="857" bestFit="1" customWidth="1"/>
    <col min="4874" max="5120" width="11.42578125" style="857"/>
    <col min="5121" max="5121" width="57.5703125" style="857" customWidth="1"/>
    <col min="5122" max="5126" width="12.5703125" style="857" customWidth="1"/>
    <col min="5127" max="5127" width="1.85546875" style="857" customWidth="1"/>
    <col min="5128" max="5128" width="9.140625" style="857" customWidth="1"/>
    <col min="5129" max="5129" width="10.7109375" style="857" bestFit="1" customWidth="1"/>
    <col min="5130" max="5376" width="11.42578125" style="857"/>
    <col min="5377" max="5377" width="57.5703125" style="857" customWidth="1"/>
    <col min="5378" max="5382" width="12.5703125" style="857" customWidth="1"/>
    <col min="5383" max="5383" width="1.85546875" style="857" customWidth="1"/>
    <col min="5384" max="5384" width="9.140625" style="857" customWidth="1"/>
    <col min="5385" max="5385" width="10.7109375" style="857" bestFit="1" customWidth="1"/>
    <col min="5386" max="5632" width="11.42578125" style="857"/>
    <col min="5633" max="5633" width="57.5703125" style="857" customWidth="1"/>
    <col min="5634" max="5638" width="12.5703125" style="857" customWidth="1"/>
    <col min="5639" max="5639" width="1.85546875" style="857" customWidth="1"/>
    <col min="5640" max="5640" width="9.140625" style="857" customWidth="1"/>
    <col min="5641" max="5641" width="10.7109375" style="857" bestFit="1" customWidth="1"/>
    <col min="5642" max="5888" width="11.42578125" style="857"/>
    <col min="5889" max="5889" width="57.5703125" style="857" customWidth="1"/>
    <col min="5890" max="5894" width="12.5703125" style="857" customWidth="1"/>
    <col min="5895" max="5895" width="1.85546875" style="857" customWidth="1"/>
    <col min="5896" max="5896" width="9.140625" style="857" customWidth="1"/>
    <col min="5897" max="5897" width="10.7109375" style="857" bestFit="1" customWidth="1"/>
    <col min="5898" max="6144" width="11.42578125" style="857"/>
    <col min="6145" max="6145" width="57.5703125" style="857" customWidth="1"/>
    <col min="6146" max="6150" width="12.5703125" style="857" customWidth="1"/>
    <col min="6151" max="6151" width="1.85546875" style="857" customWidth="1"/>
    <col min="6152" max="6152" width="9.140625" style="857" customWidth="1"/>
    <col min="6153" max="6153" width="10.7109375" style="857" bestFit="1" customWidth="1"/>
    <col min="6154" max="6400" width="11.42578125" style="857"/>
    <col min="6401" max="6401" width="57.5703125" style="857" customWidth="1"/>
    <col min="6402" max="6406" width="12.5703125" style="857" customWidth="1"/>
    <col min="6407" max="6407" width="1.85546875" style="857" customWidth="1"/>
    <col min="6408" max="6408" width="9.140625" style="857" customWidth="1"/>
    <col min="6409" max="6409" width="10.7109375" style="857" bestFit="1" customWidth="1"/>
    <col min="6410" max="6656" width="11.42578125" style="857"/>
    <col min="6657" max="6657" width="57.5703125" style="857" customWidth="1"/>
    <col min="6658" max="6662" width="12.5703125" style="857" customWidth="1"/>
    <col min="6663" max="6663" width="1.85546875" style="857" customWidth="1"/>
    <col min="6664" max="6664" width="9.140625" style="857" customWidth="1"/>
    <col min="6665" max="6665" width="10.7109375" style="857" bestFit="1" customWidth="1"/>
    <col min="6666" max="6912" width="11.42578125" style="857"/>
    <col min="6913" max="6913" width="57.5703125" style="857" customWidth="1"/>
    <col min="6914" max="6918" width="12.5703125" style="857" customWidth="1"/>
    <col min="6919" max="6919" width="1.85546875" style="857" customWidth="1"/>
    <col min="6920" max="6920" width="9.140625" style="857" customWidth="1"/>
    <col min="6921" max="6921" width="10.7109375" style="857" bestFit="1" customWidth="1"/>
    <col min="6922" max="7168" width="11.42578125" style="857"/>
    <col min="7169" max="7169" width="57.5703125" style="857" customWidth="1"/>
    <col min="7170" max="7174" width="12.5703125" style="857" customWidth="1"/>
    <col min="7175" max="7175" width="1.85546875" style="857" customWidth="1"/>
    <col min="7176" max="7176" width="9.140625" style="857" customWidth="1"/>
    <col min="7177" max="7177" width="10.7109375" style="857" bestFit="1" customWidth="1"/>
    <col min="7178" max="7424" width="11.42578125" style="857"/>
    <col min="7425" max="7425" width="57.5703125" style="857" customWidth="1"/>
    <col min="7426" max="7430" width="12.5703125" style="857" customWidth="1"/>
    <col min="7431" max="7431" width="1.85546875" style="857" customWidth="1"/>
    <col min="7432" max="7432" width="9.140625" style="857" customWidth="1"/>
    <col min="7433" max="7433" width="10.7109375" style="857" bestFit="1" customWidth="1"/>
    <col min="7434" max="7680" width="11.42578125" style="857"/>
    <col min="7681" max="7681" width="57.5703125" style="857" customWidth="1"/>
    <col min="7682" max="7686" width="12.5703125" style="857" customWidth="1"/>
    <col min="7687" max="7687" width="1.85546875" style="857" customWidth="1"/>
    <col min="7688" max="7688" width="9.140625" style="857" customWidth="1"/>
    <col min="7689" max="7689" width="10.7109375" style="857" bestFit="1" customWidth="1"/>
    <col min="7690" max="7936" width="11.42578125" style="857"/>
    <col min="7937" max="7937" width="57.5703125" style="857" customWidth="1"/>
    <col min="7938" max="7942" width="12.5703125" style="857" customWidth="1"/>
    <col min="7943" max="7943" width="1.85546875" style="857" customWidth="1"/>
    <col min="7944" max="7944" width="9.140625" style="857" customWidth="1"/>
    <col min="7945" max="7945" width="10.7109375" style="857" bestFit="1" customWidth="1"/>
    <col min="7946" max="8192" width="11.42578125" style="857"/>
    <col min="8193" max="8193" width="57.5703125" style="857" customWidth="1"/>
    <col min="8194" max="8198" width="12.5703125" style="857" customWidth="1"/>
    <col min="8199" max="8199" width="1.85546875" style="857" customWidth="1"/>
    <col min="8200" max="8200" width="9.140625" style="857" customWidth="1"/>
    <col min="8201" max="8201" width="10.7109375" style="857" bestFit="1" customWidth="1"/>
    <col min="8202" max="8448" width="11.42578125" style="857"/>
    <col min="8449" max="8449" width="57.5703125" style="857" customWidth="1"/>
    <col min="8450" max="8454" width="12.5703125" style="857" customWidth="1"/>
    <col min="8455" max="8455" width="1.85546875" style="857" customWidth="1"/>
    <col min="8456" max="8456" width="9.140625" style="857" customWidth="1"/>
    <col min="8457" max="8457" width="10.7109375" style="857" bestFit="1" customWidth="1"/>
    <col min="8458" max="8704" width="11.42578125" style="857"/>
    <col min="8705" max="8705" width="57.5703125" style="857" customWidth="1"/>
    <col min="8706" max="8710" width="12.5703125" style="857" customWidth="1"/>
    <col min="8711" max="8711" width="1.85546875" style="857" customWidth="1"/>
    <col min="8712" max="8712" width="9.140625" style="857" customWidth="1"/>
    <col min="8713" max="8713" width="10.7109375" style="857" bestFit="1" customWidth="1"/>
    <col min="8714" max="8960" width="11.42578125" style="857"/>
    <col min="8961" max="8961" width="57.5703125" style="857" customWidth="1"/>
    <col min="8962" max="8966" width="12.5703125" style="857" customWidth="1"/>
    <col min="8967" max="8967" width="1.85546875" style="857" customWidth="1"/>
    <col min="8968" max="8968" width="9.140625" style="857" customWidth="1"/>
    <col min="8969" max="8969" width="10.7109375" style="857" bestFit="1" customWidth="1"/>
    <col min="8970" max="9216" width="11.42578125" style="857"/>
    <col min="9217" max="9217" width="57.5703125" style="857" customWidth="1"/>
    <col min="9218" max="9222" width="12.5703125" style="857" customWidth="1"/>
    <col min="9223" max="9223" width="1.85546875" style="857" customWidth="1"/>
    <col min="9224" max="9224" width="9.140625" style="857" customWidth="1"/>
    <col min="9225" max="9225" width="10.7109375" style="857" bestFit="1" customWidth="1"/>
    <col min="9226" max="9472" width="11.42578125" style="857"/>
    <col min="9473" max="9473" width="57.5703125" style="857" customWidth="1"/>
    <col min="9474" max="9478" width="12.5703125" style="857" customWidth="1"/>
    <col min="9479" max="9479" width="1.85546875" style="857" customWidth="1"/>
    <col min="9480" max="9480" width="9.140625" style="857" customWidth="1"/>
    <col min="9481" max="9481" width="10.7109375" style="857" bestFit="1" customWidth="1"/>
    <col min="9482" max="9728" width="11.42578125" style="857"/>
    <col min="9729" max="9729" width="57.5703125" style="857" customWidth="1"/>
    <col min="9730" max="9734" width="12.5703125" style="857" customWidth="1"/>
    <col min="9735" max="9735" width="1.85546875" style="857" customWidth="1"/>
    <col min="9736" max="9736" width="9.140625" style="857" customWidth="1"/>
    <col min="9737" max="9737" width="10.7109375" style="857" bestFit="1" customWidth="1"/>
    <col min="9738" max="9984" width="11.42578125" style="857"/>
    <col min="9985" max="9985" width="57.5703125" style="857" customWidth="1"/>
    <col min="9986" max="9990" width="12.5703125" style="857" customWidth="1"/>
    <col min="9991" max="9991" width="1.85546875" style="857" customWidth="1"/>
    <col min="9992" max="9992" width="9.140625" style="857" customWidth="1"/>
    <col min="9993" max="9993" width="10.7109375" style="857" bestFit="1" customWidth="1"/>
    <col min="9994" max="10240" width="11.42578125" style="857"/>
    <col min="10241" max="10241" width="57.5703125" style="857" customWidth="1"/>
    <col min="10242" max="10246" width="12.5703125" style="857" customWidth="1"/>
    <col min="10247" max="10247" width="1.85546875" style="857" customWidth="1"/>
    <col min="10248" max="10248" width="9.140625" style="857" customWidth="1"/>
    <col min="10249" max="10249" width="10.7109375" style="857" bestFit="1" customWidth="1"/>
    <col min="10250" max="10496" width="11.42578125" style="857"/>
    <col min="10497" max="10497" width="57.5703125" style="857" customWidth="1"/>
    <col min="10498" max="10502" width="12.5703125" style="857" customWidth="1"/>
    <col min="10503" max="10503" width="1.85546875" style="857" customWidth="1"/>
    <col min="10504" max="10504" width="9.140625" style="857" customWidth="1"/>
    <col min="10505" max="10505" width="10.7109375" style="857" bestFit="1" customWidth="1"/>
    <col min="10506" max="10752" width="11.42578125" style="857"/>
    <col min="10753" max="10753" width="57.5703125" style="857" customWidth="1"/>
    <col min="10754" max="10758" width="12.5703125" style="857" customWidth="1"/>
    <col min="10759" max="10759" width="1.85546875" style="857" customWidth="1"/>
    <col min="10760" max="10760" width="9.140625" style="857" customWidth="1"/>
    <col min="10761" max="10761" width="10.7109375" style="857" bestFit="1" customWidth="1"/>
    <col min="10762" max="11008" width="11.42578125" style="857"/>
    <col min="11009" max="11009" width="57.5703125" style="857" customWidth="1"/>
    <col min="11010" max="11014" width="12.5703125" style="857" customWidth="1"/>
    <col min="11015" max="11015" width="1.85546875" style="857" customWidth="1"/>
    <col min="11016" max="11016" width="9.140625" style="857" customWidth="1"/>
    <col min="11017" max="11017" width="10.7109375" style="857" bestFit="1" customWidth="1"/>
    <col min="11018" max="11264" width="11.42578125" style="857"/>
    <col min="11265" max="11265" width="57.5703125" style="857" customWidth="1"/>
    <col min="11266" max="11270" width="12.5703125" style="857" customWidth="1"/>
    <col min="11271" max="11271" width="1.85546875" style="857" customWidth="1"/>
    <col min="11272" max="11272" width="9.140625" style="857" customWidth="1"/>
    <col min="11273" max="11273" width="10.7109375" style="857" bestFit="1" customWidth="1"/>
    <col min="11274" max="11520" width="11.42578125" style="857"/>
    <col min="11521" max="11521" width="57.5703125" style="857" customWidth="1"/>
    <col min="11522" max="11526" width="12.5703125" style="857" customWidth="1"/>
    <col min="11527" max="11527" width="1.85546875" style="857" customWidth="1"/>
    <col min="11528" max="11528" width="9.140625" style="857" customWidth="1"/>
    <col min="11529" max="11529" width="10.7109375" style="857" bestFit="1" customWidth="1"/>
    <col min="11530" max="11776" width="11.42578125" style="857"/>
    <col min="11777" max="11777" width="57.5703125" style="857" customWidth="1"/>
    <col min="11778" max="11782" width="12.5703125" style="857" customWidth="1"/>
    <col min="11783" max="11783" width="1.85546875" style="857" customWidth="1"/>
    <col min="11784" max="11784" width="9.140625" style="857" customWidth="1"/>
    <col min="11785" max="11785" width="10.7109375" style="857" bestFit="1" customWidth="1"/>
    <col min="11786" max="12032" width="11.42578125" style="857"/>
    <col min="12033" max="12033" width="57.5703125" style="857" customWidth="1"/>
    <col min="12034" max="12038" width="12.5703125" style="857" customWidth="1"/>
    <col min="12039" max="12039" width="1.85546875" style="857" customWidth="1"/>
    <col min="12040" max="12040" width="9.140625" style="857" customWidth="1"/>
    <col min="12041" max="12041" width="10.7109375" style="857" bestFit="1" customWidth="1"/>
    <col min="12042" max="12288" width="11.42578125" style="857"/>
    <col min="12289" max="12289" width="57.5703125" style="857" customWidth="1"/>
    <col min="12290" max="12294" width="12.5703125" style="857" customWidth="1"/>
    <col min="12295" max="12295" width="1.85546875" style="857" customWidth="1"/>
    <col min="12296" max="12296" width="9.140625" style="857" customWidth="1"/>
    <col min="12297" max="12297" width="10.7109375" style="857" bestFit="1" customWidth="1"/>
    <col min="12298" max="12544" width="11.42578125" style="857"/>
    <col min="12545" max="12545" width="57.5703125" style="857" customWidth="1"/>
    <col min="12546" max="12550" width="12.5703125" style="857" customWidth="1"/>
    <col min="12551" max="12551" width="1.85546875" style="857" customWidth="1"/>
    <col min="12552" max="12552" width="9.140625" style="857" customWidth="1"/>
    <col min="12553" max="12553" width="10.7109375" style="857" bestFit="1" customWidth="1"/>
    <col min="12554" max="12800" width="11.42578125" style="857"/>
    <col min="12801" max="12801" width="57.5703125" style="857" customWidth="1"/>
    <col min="12802" max="12806" width="12.5703125" style="857" customWidth="1"/>
    <col min="12807" max="12807" width="1.85546875" style="857" customWidth="1"/>
    <col min="12808" max="12808" width="9.140625" style="857" customWidth="1"/>
    <col min="12809" max="12809" width="10.7109375" style="857" bestFit="1" customWidth="1"/>
    <col min="12810" max="13056" width="11.42578125" style="857"/>
    <col min="13057" max="13057" width="57.5703125" style="857" customWidth="1"/>
    <col min="13058" max="13062" width="12.5703125" style="857" customWidth="1"/>
    <col min="13063" max="13063" width="1.85546875" style="857" customWidth="1"/>
    <col min="13064" max="13064" width="9.140625" style="857" customWidth="1"/>
    <col min="13065" max="13065" width="10.7109375" style="857" bestFit="1" customWidth="1"/>
    <col min="13066" max="13312" width="11.42578125" style="857"/>
    <col min="13313" max="13313" width="57.5703125" style="857" customWidth="1"/>
    <col min="13314" max="13318" width="12.5703125" style="857" customWidth="1"/>
    <col min="13319" max="13319" width="1.85546875" style="857" customWidth="1"/>
    <col min="13320" max="13320" width="9.140625" style="857" customWidth="1"/>
    <col min="13321" max="13321" width="10.7109375" style="857" bestFit="1" customWidth="1"/>
    <col min="13322" max="13568" width="11.42578125" style="857"/>
    <col min="13569" max="13569" width="57.5703125" style="857" customWidth="1"/>
    <col min="13570" max="13574" width="12.5703125" style="857" customWidth="1"/>
    <col min="13575" max="13575" width="1.85546875" style="857" customWidth="1"/>
    <col min="13576" max="13576" width="9.140625" style="857" customWidth="1"/>
    <col min="13577" max="13577" width="10.7109375" style="857" bestFit="1" customWidth="1"/>
    <col min="13578" max="13824" width="11.42578125" style="857"/>
    <col min="13825" max="13825" width="57.5703125" style="857" customWidth="1"/>
    <col min="13826" max="13830" width="12.5703125" style="857" customWidth="1"/>
    <col min="13831" max="13831" width="1.85546875" style="857" customWidth="1"/>
    <col min="13832" max="13832" width="9.140625" style="857" customWidth="1"/>
    <col min="13833" max="13833" width="10.7109375" style="857" bestFit="1" customWidth="1"/>
    <col min="13834" max="14080" width="11.42578125" style="857"/>
    <col min="14081" max="14081" width="57.5703125" style="857" customWidth="1"/>
    <col min="14082" max="14086" width="12.5703125" style="857" customWidth="1"/>
    <col min="14087" max="14087" width="1.85546875" style="857" customWidth="1"/>
    <col min="14088" max="14088" width="9.140625" style="857" customWidth="1"/>
    <col min="14089" max="14089" width="10.7109375" style="857" bestFit="1" customWidth="1"/>
    <col min="14090" max="14336" width="11.42578125" style="857"/>
    <col min="14337" max="14337" width="57.5703125" style="857" customWidth="1"/>
    <col min="14338" max="14342" width="12.5703125" style="857" customWidth="1"/>
    <col min="14343" max="14343" width="1.85546875" style="857" customWidth="1"/>
    <col min="14344" max="14344" width="9.140625" style="857" customWidth="1"/>
    <col min="14345" max="14345" width="10.7109375" style="857" bestFit="1" customWidth="1"/>
    <col min="14346" max="14592" width="11.42578125" style="857"/>
    <col min="14593" max="14593" width="57.5703125" style="857" customWidth="1"/>
    <col min="14594" max="14598" width="12.5703125" style="857" customWidth="1"/>
    <col min="14599" max="14599" width="1.85546875" style="857" customWidth="1"/>
    <col min="14600" max="14600" width="9.140625" style="857" customWidth="1"/>
    <col min="14601" max="14601" width="10.7109375" style="857" bestFit="1" customWidth="1"/>
    <col min="14602" max="14848" width="11.42578125" style="857"/>
    <col min="14849" max="14849" width="57.5703125" style="857" customWidth="1"/>
    <col min="14850" max="14854" width="12.5703125" style="857" customWidth="1"/>
    <col min="14855" max="14855" width="1.85546875" style="857" customWidth="1"/>
    <col min="14856" max="14856" width="9.140625" style="857" customWidth="1"/>
    <col min="14857" max="14857" width="10.7109375" style="857" bestFit="1" customWidth="1"/>
    <col min="14858" max="15104" width="11.42578125" style="857"/>
    <col min="15105" max="15105" width="57.5703125" style="857" customWidth="1"/>
    <col min="15106" max="15110" width="12.5703125" style="857" customWidth="1"/>
    <col min="15111" max="15111" width="1.85546875" style="857" customWidth="1"/>
    <col min="15112" max="15112" width="9.140625" style="857" customWidth="1"/>
    <col min="15113" max="15113" width="10.7109375" style="857" bestFit="1" customWidth="1"/>
    <col min="15114" max="15360" width="11.42578125" style="857"/>
    <col min="15361" max="15361" width="57.5703125" style="857" customWidth="1"/>
    <col min="15362" max="15366" width="12.5703125" style="857" customWidth="1"/>
    <col min="15367" max="15367" width="1.85546875" style="857" customWidth="1"/>
    <col min="15368" max="15368" width="9.140625" style="857" customWidth="1"/>
    <col min="15369" max="15369" width="10.7109375" style="857" bestFit="1" customWidth="1"/>
    <col min="15370" max="15616" width="11.42578125" style="857"/>
    <col min="15617" max="15617" width="57.5703125" style="857" customWidth="1"/>
    <col min="15618" max="15622" width="12.5703125" style="857" customWidth="1"/>
    <col min="15623" max="15623" width="1.85546875" style="857" customWidth="1"/>
    <col min="15624" max="15624" width="9.140625" style="857" customWidth="1"/>
    <col min="15625" max="15625" width="10.7109375" style="857" bestFit="1" customWidth="1"/>
    <col min="15626" max="15872" width="11.42578125" style="857"/>
    <col min="15873" max="15873" width="57.5703125" style="857" customWidth="1"/>
    <col min="15874" max="15878" width="12.5703125" style="857" customWidth="1"/>
    <col min="15879" max="15879" width="1.85546875" style="857" customWidth="1"/>
    <col min="15880" max="15880" width="9.140625" style="857" customWidth="1"/>
    <col min="15881" max="15881" width="10.7109375" style="857" bestFit="1" customWidth="1"/>
    <col min="15882" max="16128" width="11.42578125" style="857"/>
    <col min="16129" max="16129" width="57.5703125" style="857" customWidth="1"/>
    <col min="16130" max="16134" width="12.5703125" style="857" customWidth="1"/>
    <col min="16135" max="16135" width="1.85546875" style="857" customWidth="1"/>
    <col min="16136" max="16136" width="9.140625" style="857" customWidth="1"/>
    <col min="16137" max="16137" width="10.7109375" style="857" bestFit="1" customWidth="1"/>
    <col min="16138" max="16384" width="11.42578125" style="857"/>
  </cols>
  <sheetData>
    <row r="1" spans="1:6" s="74" customFormat="1" ht="2.25" customHeight="1">
      <c r="A1" s="72"/>
      <c r="B1" s="524"/>
      <c r="C1" s="524"/>
      <c r="D1" s="524"/>
      <c r="E1" s="524"/>
      <c r="F1" s="524"/>
    </row>
    <row r="2" spans="1:6" s="64" customFormat="1" ht="39" customHeight="1">
      <c r="A2" s="863" t="s">
        <v>1338</v>
      </c>
      <c r="B2" s="863"/>
      <c r="C2" s="863"/>
      <c r="D2" s="863"/>
      <c r="E2" s="863"/>
      <c r="F2" s="863"/>
    </row>
    <row r="3" spans="1:6" s="64" customFormat="1" ht="20.25">
      <c r="A3" s="863" t="s">
        <v>1262</v>
      </c>
      <c r="B3" s="863"/>
      <c r="C3" s="863"/>
      <c r="D3" s="863"/>
      <c r="E3" s="863"/>
      <c r="F3" s="863"/>
    </row>
    <row r="4" spans="1:6" s="64" customFormat="1" ht="20.25">
      <c r="A4" s="863" t="s">
        <v>1525</v>
      </c>
      <c r="B4" s="863"/>
      <c r="C4" s="863"/>
      <c r="D4" s="863"/>
      <c r="E4" s="863"/>
      <c r="F4" s="863"/>
    </row>
    <row r="5" spans="1:6" s="65" customFormat="1" ht="39" customHeight="1">
      <c r="A5" s="864" t="s">
        <v>1401</v>
      </c>
      <c r="B5" s="864"/>
      <c r="C5" s="864"/>
      <c r="D5" s="864"/>
      <c r="E5" s="864"/>
      <c r="F5" s="864"/>
    </row>
    <row r="6" spans="1:6" s="857" customFormat="1" ht="6" customHeight="1">
      <c r="A6" s="71"/>
      <c r="B6" s="70"/>
      <c r="C6" s="70"/>
      <c r="D6" s="70"/>
      <c r="E6" s="70"/>
      <c r="F6" s="70"/>
    </row>
    <row r="7" spans="1:6" s="857" customFormat="1" ht="4.5" customHeight="1" thickBot="1">
      <c r="A7" s="413"/>
      <c r="B7" s="525"/>
      <c r="C7" s="525"/>
      <c r="D7" s="525"/>
      <c r="E7" s="525"/>
      <c r="F7" s="525"/>
    </row>
    <row r="8" spans="1:6" s="857" customFormat="1" ht="16.5" thickTop="1" thickBot="1">
      <c r="A8" s="58"/>
      <c r="B8" s="526" t="s">
        <v>2</v>
      </c>
      <c r="C8" s="526" t="s">
        <v>3</v>
      </c>
      <c r="D8" s="526" t="s">
        <v>4</v>
      </c>
      <c r="E8" s="526" t="s">
        <v>5</v>
      </c>
      <c r="F8" s="526" t="s">
        <v>6</v>
      </c>
    </row>
    <row r="9" spans="1:6" s="50" customFormat="1" ht="12.75" thickTop="1" thickBot="1">
      <c r="A9" s="59" t="s">
        <v>7</v>
      </c>
      <c r="B9" s="63">
        <v>3008952.08647</v>
      </c>
      <c r="C9" s="63">
        <v>680772.53989000001</v>
      </c>
      <c r="D9" s="63">
        <v>79.109920000000002</v>
      </c>
      <c r="E9" s="63">
        <v>29762.393079999998</v>
      </c>
      <c r="F9" s="63">
        <v>3719566.1293600001</v>
      </c>
    </row>
    <row r="10" spans="1:6" s="50" customFormat="1" ht="12.75" thickTop="1" thickBot="1">
      <c r="A10" s="436" t="s">
        <v>8</v>
      </c>
      <c r="B10" s="60">
        <v>144230.64559</v>
      </c>
      <c r="C10" s="60">
        <v>106703.78324999999</v>
      </c>
      <c r="D10" s="60">
        <v>25.001060000000003</v>
      </c>
      <c r="E10" s="60">
        <v>0</v>
      </c>
      <c r="F10" s="60">
        <v>250959.42990000002</v>
      </c>
    </row>
    <row r="11" spans="1:6" s="50" customFormat="1" ht="12" thickTop="1">
      <c r="A11" s="477" t="s">
        <v>9</v>
      </c>
      <c r="B11" s="61">
        <v>32072.9241</v>
      </c>
      <c r="C11" s="61">
        <v>39907.713429999996</v>
      </c>
      <c r="D11" s="61">
        <v>0</v>
      </c>
      <c r="E11" s="61">
        <v>0</v>
      </c>
      <c r="F11" s="61">
        <v>71980.637530000007</v>
      </c>
    </row>
    <row r="12" spans="1:6" s="50" customFormat="1" ht="11.25">
      <c r="A12" s="477" t="s">
        <v>10</v>
      </c>
      <c r="B12" s="61">
        <v>95746.471689999991</v>
      </c>
      <c r="C12" s="61">
        <v>56988.739649999996</v>
      </c>
      <c r="D12" s="61">
        <v>25.001060000000003</v>
      </c>
      <c r="E12" s="61">
        <v>0</v>
      </c>
      <c r="F12" s="61">
        <v>152760.21240000002</v>
      </c>
    </row>
    <row r="13" spans="1:6" s="50" customFormat="1" ht="11.25">
      <c r="A13" s="477" t="s">
        <v>11</v>
      </c>
      <c r="B13" s="61">
        <v>16411.249800000001</v>
      </c>
      <c r="C13" s="61">
        <v>9807.3301699999993</v>
      </c>
      <c r="D13" s="61">
        <v>0</v>
      </c>
      <c r="E13" s="61">
        <v>0</v>
      </c>
      <c r="F13" s="61">
        <v>26218.579969999999</v>
      </c>
    </row>
    <row r="14" spans="1:6" s="50" customFormat="1" ht="11.25">
      <c r="A14" s="477" t="s">
        <v>12</v>
      </c>
      <c r="B14" s="61">
        <v>0</v>
      </c>
      <c r="C14" s="61">
        <v>0</v>
      </c>
      <c r="D14" s="61">
        <v>0</v>
      </c>
      <c r="E14" s="61">
        <v>0</v>
      </c>
      <c r="F14" s="61">
        <v>0</v>
      </c>
    </row>
    <row r="15" spans="1:6" s="50" customFormat="1" ht="11.25">
      <c r="A15" s="477" t="s">
        <v>13</v>
      </c>
      <c r="B15" s="61">
        <v>0</v>
      </c>
      <c r="C15" s="61">
        <v>0</v>
      </c>
      <c r="D15" s="61">
        <v>0</v>
      </c>
      <c r="E15" s="61">
        <v>0</v>
      </c>
      <c r="F15" s="61">
        <v>0</v>
      </c>
    </row>
    <row r="16" spans="1:6" s="50" customFormat="1" ht="11.25">
      <c r="A16" s="477" t="s">
        <v>14</v>
      </c>
      <c r="B16" s="61">
        <v>0</v>
      </c>
      <c r="C16" s="61">
        <v>0</v>
      </c>
      <c r="D16" s="61">
        <v>0</v>
      </c>
      <c r="E16" s="61">
        <v>0</v>
      </c>
      <c r="F16" s="61">
        <v>0</v>
      </c>
    </row>
    <row r="17" spans="1:6" s="50" customFormat="1" ht="11.25">
      <c r="A17" s="477" t="s">
        <v>15</v>
      </c>
      <c r="B17" s="61">
        <v>0</v>
      </c>
      <c r="C17" s="61">
        <v>0</v>
      </c>
      <c r="D17" s="61">
        <v>0</v>
      </c>
      <c r="E17" s="61">
        <v>0</v>
      </c>
      <c r="F17" s="61">
        <v>0</v>
      </c>
    </row>
    <row r="18" spans="1:6" s="50" customFormat="1" ht="12" thickBot="1">
      <c r="A18" s="477" t="s">
        <v>16</v>
      </c>
      <c r="B18" s="61">
        <v>0</v>
      </c>
      <c r="C18" s="61">
        <v>0</v>
      </c>
      <c r="D18" s="61">
        <v>0</v>
      </c>
      <c r="E18" s="61">
        <v>0</v>
      </c>
      <c r="F18" s="61">
        <v>0</v>
      </c>
    </row>
    <row r="19" spans="1:6" s="50" customFormat="1" ht="12.75" thickTop="1" thickBot="1">
      <c r="A19" s="436" t="s">
        <v>17</v>
      </c>
      <c r="B19" s="60">
        <v>365298.83997000003</v>
      </c>
      <c r="C19" s="60">
        <v>321901.80939000001</v>
      </c>
      <c r="D19" s="60">
        <v>0</v>
      </c>
      <c r="E19" s="60">
        <v>29762.393079999998</v>
      </c>
      <c r="F19" s="60">
        <v>716963.04244000011</v>
      </c>
    </row>
    <row r="20" spans="1:6" s="50" customFormat="1" ht="12" thickTop="1">
      <c r="A20" s="477" t="s">
        <v>18</v>
      </c>
      <c r="B20" s="61">
        <v>0</v>
      </c>
      <c r="C20" s="61">
        <v>0</v>
      </c>
      <c r="D20" s="61">
        <v>0</v>
      </c>
      <c r="E20" s="61">
        <v>0</v>
      </c>
      <c r="F20" s="61">
        <v>0</v>
      </c>
    </row>
    <row r="21" spans="1:6" s="50" customFormat="1" ht="11.25">
      <c r="A21" s="477" t="s">
        <v>19</v>
      </c>
      <c r="B21" s="61">
        <v>55394.627180000003</v>
      </c>
      <c r="C21" s="61">
        <v>4852.8644000000004</v>
      </c>
      <c r="D21" s="61">
        <v>0</v>
      </c>
      <c r="E21" s="61">
        <v>0</v>
      </c>
      <c r="F21" s="61">
        <v>60247.491580000002</v>
      </c>
    </row>
    <row r="22" spans="1:6" s="50" customFormat="1" ht="11.25">
      <c r="A22" s="477" t="s">
        <v>20</v>
      </c>
      <c r="B22" s="61">
        <v>0</v>
      </c>
      <c r="C22" s="61">
        <v>0</v>
      </c>
      <c r="D22" s="61">
        <v>0</v>
      </c>
      <c r="E22" s="61">
        <v>0</v>
      </c>
      <c r="F22" s="61">
        <v>0</v>
      </c>
    </row>
    <row r="23" spans="1:6" s="50" customFormat="1" ht="11.25">
      <c r="A23" s="477" t="s">
        <v>21</v>
      </c>
      <c r="B23" s="61">
        <v>0</v>
      </c>
      <c r="C23" s="61">
        <v>0</v>
      </c>
      <c r="D23" s="61">
        <v>0</v>
      </c>
      <c r="E23" s="61">
        <v>0</v>
      </c>
      <c r="F23" s="61">
        <v>0</v>
      </c>
    </row>
    <row r="24" spans="1:6" s="50" customFormat="1" ht="11.25">
      <c r="A24" s="477" t="s">
        <v>22</v>
      </c>
      <c r="B24" s="61">
        <v>228361.44462999998</v>
      </c>
      <c r="C24" s="61">
        <v>10573.450779999999</v>
      </c>
      <c r="D24" s="61">
        <v>0</v>
      </c>
      <c r="E24" s="61">
        <v>29762.393079999998</v>
      </c>
      <c r="F24" s="61">
        <v>268697.28849000001</v>
      </c>
    </row>
    <row r="25" spans="1:6" s="50" customFormat="1" ht="11.25">
      <c r="A25" s="477" t="s">
        <v>23</v>
      </c>
      <c r="B25" s="61">
        <v>81431.850879999998</v>
      </c>
      <c r="C25" s="61">
        <v>306475.49420999998</v>
      </c>
      <c r="D25" s="61">
        <v>0</v>
      </c>
      <c r="E25" s="61">
        <v>0</v>
      </c>
      <c r="F25" s="61">
        <v>387907.34508999996</v>
      </c>
    </row>
    <row r="26" spans="1:6" s="50" customFormat="1" ht="11.25">
      <c r="A26" s="477" t="s">
        <v>24</v>
      </c>
      <c r="B26" s="61">
        <v>110.91728000000001</v>
      </c>
      <c r="C26" s="61">
        <v>0</v>
      </c>
      <c r="D26" s="61">
        <v>0</v>
      </c>
      <c r="E26" s="61">
        <v>0</v>
      </c>
      <c r="F26" s="61">
        <v>110.91728000000001</v>
      </c>
    </row>
    <row r="27" spans="1:6" s="50" customFormat="1" ht="12" thickBot="1">
      <c r="A27" s="477" t="s">
        <v>25</v>
      </c>
      <c r="B27" s="61">
        <v>0</v>
      </c>
      <c r="C27" s="61">
        <v>0</v>
      </c>
      <c r="D27" s="61">
        <v>0</v>
      </c>
      <c r="E27" s="61">
        <v>0</v>
      </c>
      <c r="F27" s="61">
        <v>0</v>
      </c>
    </row>
    <row r="28" spans="1:6" s="50" customFormat="1" ht="12.75" thickTop="1" thickBot="1">
      <c r="A28" s="436" t="s">
        <v>26</v>
      </c>
      <c r="B28" s="60">
        <v>2359446.7977100001</v>
      </c>
      <c r="C28" s="60">
        <v>170988.75287</v>
      </c>
      <c r="D28" s="60">
        <v>0</v>
      </c>
      <c r="E28" s="60">
        <v>0</v>
      </c>
      <c r="F28" s="60">
        <v>2530435.55058</v>
      </c>
    </row>
    <row r="29" spans="1:6" s="50" customFormat="1" ht="12" thickTop="1">
      <c r="A29" s="478" t="s">
        <v>27</v>
      </c>
      <c r="B29" s="61">
        <v>2382395.8174699997</v>
      </c>
      <c r="C29" s="61">
        <v>206660.47112</v>
      </c>
      <c r="D29" s="61">
        <v>0</v>
      </c>
      <c r="E29" s="61">
        <v>0</v>
      </c>
      <c r="F29" s="61">
        <v>2589056.28859</v>
      </c>
    </row>
    <row r="30" spans="1:6" s="50" customFormat="1" ht="11.25">
      <c r="A30" s="477" t="s">
        <v>28</v>
      </c>
      <c r="B30" s="61">
        <v>2368797.2194499997</v>
      </c>
      <c r="C30" s="61">
        <v>202288.73794999998</v>
      </c>
      <c r="D30" s="61">
        <v>0</v>
      </c>
      <c r="E30" s="61">
        <v>0</v>
      </c>
      <c r="F30" s="61">
        <v>2571085.9574000002</v>
      </c>
    </row>
    <row r="31" spans="1:6" s="50" customFormat="1" ht="11.25">
      <c r="A31" s="477" t="s">
        <v>29</v>
      </c>
      <c r="B31" s="61">
        <v>13531.752199999999</v>
      </c>
      <c r="C31" s="61">
        <v>4371.7331699999995</v>
      </c>
      <c r="D31" s="61">
        <v>0</v>
      </c>
      <c r="E31" s="61">
        <v>0</v>
      </c>
      <c r="F31" s="61">
        <v>17903.485370000002</v>
      </c>
    </row>
    <row r="32" spans="1:6" s="50" customFormat="1" ht="11.25">
      <c r="A32" s="477" t="s">
        <v>30</v>
      </c>
      <c r="B32" s="61">
        <v>66.845820000000003</v>
      </c>
      <c r="C32" s="61">
        <v>0</v>
      </c>
      <c r="D32" s="61">
        <v>0</v>
      </c>
      <c r="E32" s="61">
        <v>0</v>
      </c>
      <c r="F32" s="61">
        <v>66.845820000000003</v>
      </c>
    </row>
    <row r="33" spans="1:6" s="50" customFormat="1" ht="11.25">
      <c r="A33" s="478" t="s">
        <v>31</v>
      </c>
      <c r="B33" s="61">
        <v>21569.215179999999</v>
      </c>
      <c r="C33" s="61">
        <v>3159.63348</v>
      </c>
      <c r="D33" s="61">
        <v>0</v>
      </c>
      <c r="E33" s="61">
        <v>0</v>
      </c>
      <c r="F33" s="61">
        <v>24728.84866</v>
      </c>
    </row>
    <row r="34" spans="1:6" s="50" customFormat="1" ht="11.25">
      <c r="A34" s="477" t="s">
        <v>32</v>
      </c>
      <c r="B34" s="61">
        <v>21542.823969999998</v>
      </c>
      <c r="C34" s="61">
        <v>2939.43516</v>
      </c>
      <c r="D34" s="61">
        <v>0</v>
      </c>
      <c r="E34" s="61">
        <v>0</v>
      </c>
      <c r="F34" s="61">
        <v>24482.259129999999</v>
      </c>
    </row>
    <row r="35" spans="1:6" s="50" customFormat="1" ht="11.25">
      <c r="A35" s="477" t="s">
        <v>33</v>
      </c>
      <c r="B35" s="61">
        <v>26.391209999999997</v>
      </c>
      <c r="C35" s="61">
        <v>220.19832</v>
      </c>
      <c r="D35" s="61">
        <v>0</v>
      </c>
      <c r="E35" s="61">
        <v>0</v>
      </c>
      <c r="F35" s="61">
        <v>246.58953</v>
      </c>
    </row>
    <row r="36" spans="1:6" s="50" customFormat="1" ht="11.25">
      <c r="A36" s="477" t="s">
        <v>34</v>
      </c>
      <c r="B36" s="61">
        <v>0</v>
      </c>
      <c r="C36" s="61">
        <v>0</v>
      </c>
      <c r="D36" s="61">
        <v>0</v>
      </c>
      <c r="E36" s="61">
        <v>0</v>
      </c>
      <c r="F36" s="61">
        <v>0</v>
      </c>
    </row>
    <row r="37" spans="1:6" s="50" customFormat="1" ht="11.25">
      <c r="A37" s="478" t="s">
        <v>35</v>
      </c>
      <c r="B37" s="61">
        <v>22789.986069999999</v>
      </c>
      <c r="C37" s="61">
        <v>8663.2946499999998</v>
      </c>
      <c r="D37" s="61">
        <v>0</v>
      </c>
      <c r="E37" s="61">
        <v>0</v>
      </c>
      <c r="F37" s="61">
        <v>31453.280719999999</v>
      </c>
    </row>
    <row r="38" spans="1:6" s="50" customFormat="1" ht="11.25">
      <c r="A38" s="477" t="s">
        <v>36</v>
      </c>
      <c r="B38" s="61">
        <v>22321.587649999998</v>
      </c>
      <c r="C38" s="61">
        <v>8639.3135999999995</v>
      </c>
      <c r="D38" s="61">
        <v>0</v>
      </c>
      <c r="E38" s="61">
        <v>0</v>
      </c>
      <c r="F38" s="61">
        <v>30960.901249999999</v>
      </c>
    </row>
    <row r="39" spans="1:6" s="50" customFormat="1" ht="11.25">
      <c r="A39" s="477" t="s">
        <v>37</v>
      </c>
      <c r="B39" s="61">
        <v>468.39841999999999</v>
      </c>
      <c r="C39" s="61">
        <v>23.98105</v>
      </c>
      <c r="D39" s="61">
        <v>0</v>
      </c>
      <c r="E39" s="61">
        <v>0</v>
      </c>
      <c r="F39" s="61">
        <v>492.37946999999997</v>
      </c>
    </row>
    <row r="40" spans="1:6" s="50" customFormat="1" ht="12" thickBot="1">
      <c r="A40" s="477" t="s">
        <v>38</v>
      </c>
      <c r="B40" s="61">
        <v>0</v>
      </c>
      <c r="C40" s="61">
        <v>0</v>
      </c>
      <c r="D40" s="61">
        <v>0</v>
      </c>
      <c r="E40" s="61">
        <v>0</v>
      </c>
      <c r="F40" s="61">
        <v>0</v>
      </c>
    </row>
    <row r="41" spans="1:6" s="50" customFormat="1" ht="12.75" thickTop="1" thickBot="1">
      <c r="A41" s="436" t="s">
        <v>39</v>
      </c>
      <c r="B41" s="60">
        <v>8362.6229700000004</v>
      </c>
      <c r="C41" s="60">
        <v>719.53147999999999</v>
      </c>
      <c r="D41" s="60">
        <v>0</v>
      </c>
      <c r="E41" s="60">
        <v>0</v>
      </c>
      <c r="F41" s="60">
        <v>9082.15445</v>
      </c>
    </row>
    <row r="42" spans="1:6" s="50" customFormat="1" ht="12" thickTop="1">
      <c r="A42" s="477" t="s">
        <v>40</v>
      </c>
      <c r="B42" s="61">
        <v>8171.61355</v>
      </c>
      <c r="C42" s="61">
        <v>617.65529000000004</v>
      </c>
      <c r="D42" s="61">
        <v>0</v>
      </c>
      <c r="E42" s="61">
        <v>0</v>
      </c>
      <c r="F42" s="61">
        <v>8789.2688400000006</v>
      </c>
    </row>
    <row r="43" spans="1:6" s="50" customFormat="1" ht="11.25">
      <c r="A43" s="477" t="s">
        <v>41</v>
      </c>
      <c r="B43" s="61">
        <v>85.312300000000008</v>
      </c>
      <c r="C43" s="61">
        <v>90.031990000000008</v>
      </c>
      <c r="D43" s="61">
        <v>0</v>
      </c>
      <c r="E43" s="61">
        <v>0</v>
      </c>
      <c r="F43" s="61">
        <v>175.34429</v>
      </c>
    </row>
    <row r="44" spans="1:6" s="50" customFormat="1" ht="11.25">
      <c r="A44" s="477" t="s">
        <v>42</v>
      </c>
      <c r="B44" s="61">
        <v>105.69712</v>
      </c>
      <c r="C44" s="61">
        <v>11.844200000000001</v>
      </c>
      <c r="D44" s="61">
        <v>0</v>
      </c>
      <c r="E44" s="61">
        <v>0</v>
      </c>
      <c r="F44" s="61">
        <v>117.54132000000001</v>
      </c>
    </row>
    <row r="45" spans="1:6" s="50" customFormat="1" ht="11.25">
      <c r="A45" s="477" t="s">
        <v>43</v>
      </c>
      <c r="B45" s="61">
        <v>0</v>
      </c>
      <c r="C45" s="61">
        <v>0</v>
      </c>
      <c r="D45" s="61">
        <v>0</v>
      </c>
      <c r="E45" s="61">
        <v>0</v>
      </c>
      <c r="F45" s="61">
        <v>0</v>
      </c>
    </row>
    <row r="46" spans="1:6" s="50" customFormat="1" ht="11.25">
      <c r="A46" s="477" t="s">
        <v>44</v>
      </c>
      <c r="B46" s="61">
        <v>0</v>
      </c>
      <c r="C46" s="61">
        <v>0</v>
      </c>
      <c r="D46" s="61">
        <v>0</v>
      </c>
      <c r="E46" s="61">
        <v>0</v>
      </c>
      <c r="F46" s="61">
        <v>0</v>
      </c>
    </row>
    <row r="47" spans="1:6" s="50" customFormat="1" ht="12" thickBot="1">
      <c r="A47" s="477" t="s">
        <v>45</v>
      </c>
      <c r="B47" s="61">
        <v>0</v>
      </c>
      <c r="C47" s="61">
        <v>0</v>
      </c>
      <c r="D47" s="61">
        <v>0</v>
      </c>
      <c r="E47" s="61">
        <v>0</v>
      </c>
      <c r="F47" s="61">
        <v>0</v>
      </c>
    </row>
    <row r="48" spans="1:6" s="50" customFormat="1" ht="12.75" thickTop="1" thickBot="1">
      <c r="A48" s="436" t="s">
        <v>46</v>
      </c>
      <c r="B48" s="60">
        <v>-75670.843980000005</v>
      </c>
      <c r="C48" s="60">
        <v>-48214.177859999996</v>
      </c>
      <c r="D48" s="60">
        <v>0</v>
      </c>
      <c r="E48" s="60">
        <v>0</v>
      </c>
      <c r="F48" s="60">
        <v>-123885.02184</v>
      </c>
    </row>
    <row r="49" spans="1:6" s="50" customFormat="1" ht="12" thickTop="1">
      <c r="A49" s="479" t="s">
        <v>47</v>
      </c>
      <c r="B49" s="61">
        <v>-11949.278130000001</v>
      </c>
      <c r="C49" s="61">
        <v>-3577.2996899999998</v>
      </c>
      <c r="D49" s="61">
        <v>0</v>
      </c>
      <c r="E49" s="61">
        <v>0</v>
      </c>
      <c r="F49" s="61">
        <v>-15526.57782</v>
      </c>
    </row>
    <row r="50" spans="1:6" s="50" customFormat="1" ht="11.25">
      <c r="A50" s="477" t="s">
        <v>48</v>
      </c>
      <c r="B50" s="61">
        <v>-36.802709999999998</v>
      </c>
      <c r="C50" s="61">
        <v>-570.75976000000003</v>
      </c>
      <c r="D50" s="61">
        <v>0</v>
      </c>
      <c r="E50" s="61">
        <v>0</v>
      </c>
      <c r="F50" s="61">
        <v>-607.56246999999996</v>
      </c>
    </row>
    <row r="51" spans="1:6" s="50" customFormat="1" ht="11.25">
      <c r="A51" s="477" t="s">
        <v>49</v>
      </c>
      <c r="B51" s="61">
        <v>-3325.6617799999999</v>
      </c>
      <c r="C51" s="61">
        <v>-414.81479999999999</v>
      </c>
      <c r="D51" s="61">
        <v>0</v>
      </c>
      <c r="E51" s="61">
        <v>0</v>
      </c>
      <c r="F51" s="61">
        <v>-3740.47658</v>
      </c>
    </row>
    <row r="52" spans="1:6" s="50" customFormat="1" ht="11.25">
      <c r="A52" s="477" t="s">
        <v>50</v>
      </c>
      <c r="B52" s="61">
        <v>-5.2782399999999994</v>
      </c>
      <c r="C52" s="61">
        <v>-8.5376799999999999</v>
      </c>
      <c r="D52" s="61">
        <v>0</v>
      </c>
      <c r="E52" s="61">
        <v>0</v>
      </c>
      <c r="F52" s="61">
        <v>-13.81592</v>
      </c>
    </row>
    <row r="53" spans="1:6" s="50" customFormat="1" ht="11.25">
      <c r="A53" s="477" t="s">
        <v>51</v>
      </c>
      <c r="B53" s="61">
        <v>-12204.52324</v>
      </c>
      <c r="C53" s="61">
        <v>-4633.5966500000004</v>
      </c>
      <c r="D53" s="61">
        <v>0</v>
      </c>
      <c r="E53" s="61">
        <v>0</v>
      </c>
      <c r="F53" s="61">
        <v>-16838.119890000002</v>
      </c>
    </row>
    <row r="54" spans="1:6" s="50" customFormat="1" ht="11.25">
      <c r="A54" s="477" t="s">
        <v>52</v>
      </c>
      <c r="B54" s="61">
        <v>-145.59054</v>
      </c>
      <c r="C54" s="61">
        <v>-9.93384</v>
      </c>
      <c r="D54" s="61">
        <v>0</v>
      </c>
      <c r="E54" s="61">
        <v>0</v>
      </c>
      <c r="F54" s="61">
        <v>-155.52438000000001</v>
      </c>
    </row>
    <row r="55" spans="1:6" s="50" customFormat="1" ht="11.25">
      <c r="A55" s="479" t="s">
        <v>53</v>
      </c>
      <c r="B55" s="61">
        <v>-47587.646090000002</v>
      </c>
      <c r="C55" s="61">
        <v>-38782.5</v>
      </c>
      <c r="D55" s="61">
        <v>0</v>
      </c>
      <c r="E55" s="61">
        <v>0</v>
      </c>
      <c r="F55" s="61">
        <v>-86370.146090000009</v>
      </c>
    </row>
    <row r="56" spans="1:6" s="50" customFormat="1" ht="11.25">
      <c r="A56" s="477" t="s">
        <v>54</v>
      </c>
      <c r="B56" s="61">
        <v>-416.06324999999998</v>
      </c>
      <c r="C56" s="61">
        <v>-216.73544000000001</v>
      </c>
      <c r="D56" s="61">
        <v>0</v>
      </c>
      <c r="E56" s="61">
        <v>0</v>
      </c>
      <c r="F56" s="61">
        <v>-632.79868999999997</v>
      </c>
    </row>
    <row r="57" spans="1:6" s="50" customFormat="1" ht="11.25">
      <c r="A57" s="477" t="s">
        <v>55</v>
      </c>
      <c r="B57" s="61">
        <v>0</v>
      </c>
      <c r="C57" s="61">
        <v>0</v>
      </c>
      <c r="D57" s="61">
        <v>0</v>
      </c>
      <c r="E57" s="61">
        <v>0</v>
      </c>
      <c r="F57" s="61">
        <v>0</v>
      </c>
    </row>
    <row r="58" spans="1:6" s="50" customFormat="1" ht="12" thickBot="1">
      <c r="A58" s="477" t="s">
        <v>56</v>
      </c>
      <c r="B58" s="61">
        <v>0</v>
      </c>
      <c r="C58" s="61">
        <v>0</v>
      </c>
      <c r="D58" s="61">
        <v>0</v>
      </c>
      <c r="E58" s="61">
        <v>0</v>
      </c>
      <c r="F58" s="61">
        <v>0</v>
      </c>
    </row>
    <row r="59" spans="1:6" s="50" customFormat="1" ht="12.75" thickTop="1" thickBot="1">
      <c r="A59" s="436" t="s">
        <v>57</v>
      </c>
      <c r="B59" s="60">
        <v>2876.5902999999998</v>
      </c>
      <c r="C59" s="60">
        <v>1388.5322800000001</v>
      </c>
      <c r="D59" s="60">
        <v>19.808859999999999</v>
      </c>
      <c r="E59" s="60">
        <v>0</v>
      </c>
      <c r="F59" s="60">
        <v>4284.9314400000003</v>
      </c>
    </row>
    <row r="60" spans="1:6" s="50" customFormat="1" ht="12" thickTop="1">
      <c r="A60" s="477" t="s">
        <v>58</v>
      </c>
      <c r="B60" s="61">
        <v>0</v>
      </c>
      <c r="C60" s="61">
        <v>0</v>
      </c>
      <c r="D60" s="61">
        <v>0</v>
      </c>
      <c r="E60" s="61">
        <v>0</v>
      </c>
      <c r="F60" s="61">
        <v>0</v>
      </c>
    </row>
    <row r="61" spans="1:6" s="50" customFormat="1" ht="11.25">
      <c r="A61" s="479" t="s">
        <v>59</v>
      </c>
      <c r="B61" s="61">
        <v>1447.65166</v>
      </c>
      <c r="C61" s="61">
        <v>951.96268000000009</v>
      </c>
      <c r="D61" s="61">
        <v>19.808859999999999</v>
      </c>
      <c r="E61" s="61">
        <v>0</v>
      </c>
      <c r="F61" s="61">
        <v>2419.4232000000002</v>
      </c>
    </row>
    <row r="62" spans="1:6" s="50" customFormat="1" ht="11.25">
      <c r="A62" s="477" t="s">
        <v>60</v>
      </c>
      <c r="B62" s="61">
        <v>1595.2776799999999</v>
      </c>
      <c r="C62" s="61">
        <v>840.41872000000001</v>
      </c>
      <c r="D62" s="61">
        <v>0</v>
      </c>
      <c r="E62" s="61">
        <v>0</v>
      </c>
      <c r="F62" s="61">
        <v>2435.6963999999998</v>
      </c>
    </row>
    <row r="63" spans="1:6" s="50" customFormat="1" ht="11.25">
      <c r="A63" s="477" t="s">
        <v>61</v>
      </c>
      <c r="B63" s="61">
        <v>0</v>
      </c>
      <c r="C63" s="61">
        <v>0</v>
      </c>
      <c r="D63" s="61">
        <v>0</v>
      </c>
      <c r="E63" s="61">
        <v>0</v>
      </c>
      <c r="F63" s="61">
        <v>0</v>
      </c>
    </row>
    <row r="64" spans="1:6" s="50" customFormat="1" ht="12" thickBot="1">
      <c r="A64" s="477" t="s">
        <v>62</v>
      </c>
      <c r="B64" s="61">
        <v>-166.33904000000001</v>
      </c>
      <c r="C64" s="61">
        <v>-403.84911999999997</v>
      </c>
      <c r="D64" s="61">
        <v>0</v>
      </c>
      <c r="E64" s="61">
        <v>0</v>
      </c>
      <c r="F64" s="61">
        <v>-570.18816000000004</v>
      </c>
    </row>
    <row r="65" spans="1:6" s="50" customFormat="1" ht="12.75" thickTop="1" thickBot="1">
      <c r="A65" s="436" t="s">
        <v>63</v>
      </c>
      <c r="B65" s="60">
        <v>1477.5144599999999</v>
      </c>
      <c r="C65" s="60">
        <v>0</v>
      </c>
      <c r="D65" s="60">
        <v>0</v>
      </c>
      <c r="E65" s="60">
        <v>0</v>
      </c>
      <c r="F65" s="60">
        <v>1477.5144599999999</v>
      </c>
    </row>
    <row r="66" spans="1:6" s="50" customFormat="1" ht="12" thickTop="1">
      <c r="A66" s="477" t="s">
        <v>64</v>
      </c>
      <c r="B66" s="61">
        <v>4095.5535099999997</v>
      </c>
      <c r="C66" s="61">
        <v>0</v>
      </c>
      <c r="D66" s="61">
        <v>0</v>
      </c>
      <c r="E66" s="61">
        <v>0</v>
      </c>
      <c r="F66" s="61">
        <v>4095.5535099999997</v>
      </c>
    </row>
    <row r="67" spans="1:6" s="50" customFormat="1" ht="11.25">
      <c r="A67" s="477" t="s">
        <v>65</v>
      </c>
      <c r="B67" s="61">
        <v>9062.3643800000009</v>
      </c>
      <c r="C67" s="61">
        <v>0</v>
      </c>
      <c r="D67" s="61">
        <v>0</v>
      </c>
      <c r="E67" s="61">
        <v>0</v>
      </c>
      <c r="F67" s="61">
        <v>9062.3643800000009</v>
      </c>
    </row>
    <row r="68" spans="1:6" s="50" customFormat="1" ht="11.25">
      <c r="A68" s="477" t="s">
        <v>66</v>
      </c>
      <c r="B68" s="61">
        <v>1260.6840099999999</v>
      </c>
      <c r="C68" s="61">
        <v>0</v>
      </c>
      <c r="D68" s="61">
        <v>0</v>
      </c>
      <c r="E68" s="61">
        <v>0</v>
      </c>
      <c r="F68" s="61">
        <v>1260.6840099999999</v>
      </c>
    </row>
    <row r="69" spans="1:6" s="50" customFormat="1" ht="11.25">
      <c r="A69" s="477" t="s">
        <v>67</v>
      </c>
      <c r="B69" s="61">
        <v>176.49667000000002</v>
      </c>
      <c r="C69" s="61">
        <v>0</v>
      </c>
      <c r="D69" s="61">
        <v>0</v>
      </c>
      <c r="E69" s="61">
        <v>0</v>
      </c>
      <c r="F69" s="61">
        <v>176.49667000000002</v>
      </c>
    </row>
    <row r="70" spans="1:6" s="50" customFormat="1" ht="12" thickBot="1">
      <c r="A70" s="477" t="s">
        <v>68</v>
      </c>
      <c r="B70" s="61">
        <v>-13117.58411</v>
      </c>
      <c r="C70" s="61">
        <v>0</v>
      </c>
      <c r="D70" s="61">
        <v>0</v>
      </c>
      <c r="E70" s="61">
        <v>0</v>
      </c>
      <c r="F70" s="61">
        <v>-13117.58411</v>
      </c>
    </row>
    <row r="71" spans="1:6" s="50" customFormat="1" ht="12.75" thickTop="1" thickBot="1">
      <c r="A71" s="436" t="s">
        <v>69</v>
      </c>
      <c r="B71" s="60">
        <v>86476.948499999999</v>
      </c>
      <c r="C71" s="60">
        <v>79776.28512</v>
      </c>
      <c r="D71" s="60">
        <v>34.299999999999997</v>
      </c>
      <c r="E71" s="60">
        <v>0</v>
      </c>
      <c r="F71" s="60">
        <v>166287.53362</v>
      </c>
    </row>
    <row r="72" spans="1:6" s="50" customFormat="1" ht="12" thickTop="1">
      <c r="A72" s="477" t="s">
        <v>18</v>
      </c>
      <c r="B72" s="61">
        <v>0</v>
      </c>
      <c r="C72" s="61">
        <v>0</v>
      </c>
      <c r="D72" s="61">
        <v>0</v>
      </c>
      <c r="E72" s="61">
        <v>0</v>
      </c>
      <c r="F72" s="61">
        <v>0</v>
      </c>
    </row>
    <row r="73" spans="1:6" s="50" customFormat="1" ht="11.25">
      <c r="A73" s="477" t="s">
        <v>19</v>
      </c>
      <c r="B73" s="61">
        <v>85314.867900000012</v>
      </c>
      <c r="C73" s="61">
        <v>6860</v>
      </c>
      <c r="D73" s="61">
        <v>0</v>
      </c>
      <c r="E73" s="61">
        <v>0</v>
      </c>
      <c r="F73" s="61">
        <v>92174.867900000012</v>
      </c>
    </row>
    <row r="74" spans="1:6" s="50" customFormat="1" ht="11.25">
      <c r="A74" s="477" t="s">
        <v>20</v>
      </c>
      <c r="B74" s="61">
        <v>0</v>
      </c>
      <c r="C74" s="61">
        <v>6.5159799999999999</v>
      </c>
      <c r="D74" s="61">
        <v>0</v>
      </c>
      <c r="E74" s="61">
        <v>0</v>
      </c>
      <c r="F74" s="61">
        <v>6.5159799999999999</v>
      </c>
    </row>
    <row r="75" spans="1:6" s="50" customFormat="1" ht="11.25">
      <c r="A75" s="477" t="s">
        <v>21</v>
      </c>
      <c r="B75" s="61">
        <v>0</v>
      </c>
      <c r="C75" s="61">
        <v>0</v>
      </c>
      <c r="D75" s="61">
        <v>0</v>
      </c>
      <c r="E75" s="61">
        <v>0</v>
      </c>
      <c r="F75" s="61">
        <v>0</v>
      </c>
    </row>
    <row r="76" spans="1:6" s="50" customFormat="1" ht="11.25">
      <c r="A76" s="477" t="s">
        <v>70</v>
      </c>
      <c r="B76" s="61">
        <v>246.96007</v>
      </c>
      <c r="C76" s="61">
        <v>0</v>
      </c>
      <c r="D76" s="61">
        <v>0</v>
      </c>
      <c r="E76" s="61">
        <v>0</v>
      </c>
      <c r="F76" s="61">
        <v>246.96007</v>
      </c>
    </row>
    <row r="77" spans="1:6" s="50" customFormat="1" ht="11.25">
      <c r="A77" s="477" t="s">
        <v>71</v>
      </c>
      <c r="B77" s="61">
        <v>3.802</v>
      </c>
      <c r="C77" s="61">
        <v>373.93996999999996</v>
      </c>
      <c r="D77" s="61">
        <v>48.02</v>
      </c>
      <c r="E77" s="61">
        <v>0</v>
      </c>
      <c r="F77" s="61">
        <v>425.76196999999996</v>
      </c>
    </row>
    <row r="78" spans="1:6" s="50" customFormat="1" ht="11.25">
      <c r="A78" s="477" t="s">
        <v>23</v>
      </c>
      <c r="B78" s="61">
        <v>20</v>
      </c>
      <c r="C78" s="61">
        <v>72525.429199999999</v>
      </c>
      <c r="D78" s="61">
        <v>0</v>
      </c>
      <c r="E78" s="61">
        <v>0</v>
      </c>
      <c r="F78" s="61">
        <v>72545.429199999999</v>
      </c>
    </row>
    <row r="79" spans="1:6" s="50" customFormat="1" ht="11.25">
      <c r="A79" s="477" t="s">
        <v>72</v>
      </c>
      <c r="B79" s="61">
        <v>1138.27853</v>
      </c>
      <c r="C79" s="61">
        <v>124.15106</v>
      </c>
      <c r="D79" s="61">
        <v>0</v>
      </c>
      <c r="E79" s="61">
        <v>0</v>
      </c>
      <c r="F79" s="61">
        <v>1262.4295900000002</v>
      </c>
    </row>
    <row r="80" spans="1:6" s="50" customFormat="1" ht="12" thickBot="1">
      <c r="A80" s="477" t="s">
        <v>73</v>
      </c>
      <c r="B80" s="61">
        <v>-246.96</v>
      </c>
      <c r="C80" s="61">
        <v>-113.75108999999999</v>
      </c>
      <c r="D80" s="61">
        <v>-13.72</v>
      </c>
      <c r="E80" s="61">
        <v>0</v>
      </c>
      <c r="F80" s="61">
        <v>-374.43109000000004</v>
      </c>
    </row>
    <row r="81" spans="1:6" s="50" customFormat="1" ht="12.75" thickTop="1" thickBot="1">
      <c r="A81" s="436" t="s">
        <v>74</v>
      </c>
      <c r="B81" s="60">
        <v>45829.214399999997</v>
      </c>
      <c r="C81" s="60">
        <v>0</v>
      </c>
      <c r="D81" s="60">
        <v>0</v>
      </c>
      <c r="E81" s="60">
        <v>0</v>
      </c>
      <c r="F81" s="60">
        <v>45829.214399999997</v>
      </c>
    </row>
    <row r="82" spans="1:6" s="50" customFormat="1" ht="12" thickTop="1">
      <c r="A82" s="477" t="s">
        <v>75</v>
      </c>
      <c r="B82" s="61">
        <v>10499.02807</v>
      </c>
      <c r="C82" s="61">
        <v>0</v>
      </c>
      <c r="D82" s="61">
        <v>0</v>
      </c>
      <c r="E82" s="61">
        <v>0</v>
      </c>
      <c r="F82" s="61">
        <v>10499.02807</v>
      </c>
    </row>
    <row r="83" spans="1:6" s="50" customFormat="1" ht="11.25">
      <c r="A83" s="477" t="s">
        <v>76</v>
      </c>
      <c r="B83" s="61">
        <v>26333.54855</v>
      </c>
      <c r="C83" s="61">
        <v>0</v>
      </c>
      <c r="D83" s="61">
        <v>0</v>
      </c>
      <c r="E83" s="61">
        <v>0</v>
      </c>
      <c r="F83" s="61">
        <v>26333.54855</v>
      </c>
    </row>
    <row r="84" spans="1:6" s="50" customFormat="1" ht="11.25">
      <c r="A84" s="477" t="s">
        <v>77</v>
      </c>
      <c r="B84" s="61">
        <v>3593.3218199999997</v>
      </c>
      <c r="C84" s="61">
        <v>0</v>
      </c>
      <c r="D84" s="61">
        <v>0</v>
      </c>
      <c r="E84" s="61">
        <v>0</v>
      </c>
      <c r="F84" s="61">
        <v>3593.3218199999997</v>
      </c>
    </row>
    <row r="85" spans="1:6" s="50" customFormat="1" ht="11.25">
      <c r="A85" s="477" t="s">
        <v>78</v>
      </c>
      <c r="B85" s="61">
        <v>2166.6883700000003</v>
      </c>
      <c r="C85" s="61">
        <v>0</v>
      </c>
      <c r="D85" s="61">
        <v>0</v>
      </c>
      <c r="E85" s="61">
        <v>0</v>
      </c>
      <c r="F85" s="61">
        <v>2166.6883700000003</v>
      </c>
    </row>
    <row r="86" spans="1:6" s="50" customFormat="1" ht="11.25">
      <c r="A86" s="477" t="s">
        <v>79</v>
      </c>
      <c r="B86" s="61">
        <v>2416.0332000000003</v>
      </c>
      <c r="C86" s="61">
        <v>0</v>
      </c>
      <c r="D86" s="61">
        <v>0</v>
      </c>
      <c r="E86" s="61">
        <v>0</v>
      </c>
      <c r="F86" s="61">
        <v>2416.0332000000003</v>
      </c>
    </row>
    <row r="87" spans="1:6" s="50" customFormat="1" ht="11.25">
      <c r="A87" s="477" t="s">
        <v>80</v>
      </c>
      <c r="B87" s="61">
        <v>136.81092000000001</v>
      </c>
      <c r="C87" s="61">
        <v>0</v>
      </c>
      <c r="D87" s="61">
        <v>0</v>
      </c>
      <c r="E87" s="61">
        <v>0</v>
      </c>
      <c r="F87" s="61">
        <v>136.81092000000001</v>
      </c>
    </row>
    <row r="88" spans="1:6" s="50" customFormat="1" ht="11.25">
      <c r="A88" s="477" t="s">
        <v>81</v>
      </c>
      <c r="B88" s="61">
        <v>683.78346999999997</v>
      </c>
      <c r="C88" s="61">
        <v>0</v>
      </c>
      <c r="D88" s="61">
        <v>0</v>
      </c>
      <c r="E88" s="61">
        <v>0</v>
      </c>
      <c r="F88" s="61">
        <v>683.78346999999997</v>
      </c>
    </row>
    <row r="89" spans="1:6" s="50" customFormat="1" ht="11.25">
      <c r="A89" s="477" t="s">
        <v>82</v>
      </c>
      <c r="B89" s="61">
        <v>0</v>
      </c>
      <c r="C89" s="61">
        <v>0</v>
      </c>
      <c r="D89" s="61">
        <v>0</v>
      </c>
      <c r="E89" s="61">
        <v>0</v>
      </c>
      <c r="F89" s="61">
        <v>0</v>
      </c>
    </row>
    <row r="90" spans="1:6" s="50" customFormat="1" ht="12" thickBot="1">
      <c r="A90" s="477" t="s">
        <v>83</v>
      </c>
      <c r="B90" s="61">
        <v>0</v>
      </c>
      <c r="C90" s="61">
        <v>0</v>
      </c>
      <c r="D90" s="61">
        <v>0</v>
      </c>
      <c r="E90" s="61">
        <v>0</v>
      </c>
      <c r="F90" s="61">
        <v>0</v>
      </c>
    </row>
    <row r="91" spans="1:6" s="50" customFormat="1" ht="12.75" thickTop="1" thickBot="1">
      <c r="A91" s="436" t="s">
        <v>84</v>
      </c>
      <c r="B91" s="60">
        <v>3315.5355399999999</v>
      </c>
      <c r="C91" s="60">
        <v>13.37698</v>
      </c>
      <c r="D91" s="60">
        <v>0</v>
      </c>
      <c r="E91" s="60">
        <v>0</v>
      </c>
      <c r="F91" s="60">
        <v>3328.9125199999999</v>
      </c>
    </row>
    <row r="92" spans="1:6" s="50" customFormat="1" ht="12" thickTop="1">
      <c r="A92" s="477" t="s">
        <v>85</v>
      </c>
      <c r="B92" s="61">
        <v>650.29936999999995</v>
      </c>
      <c r="C92" s="61">
        <v>0</v>
      </c>
      <c r="D92" s="61">
        <v>0</v>
      </c>
      <c r="E92" s="61">
        <v>0</v>
      </c>
      <c r="F92" s="61">
        <v>650.29936999999995</v>
      </c>
    </row>
    <row r="93" spans="1:6" s="50" customFormat="1" ht="11.25">
      <c r="A93" s="477" t="s">
        <v>86</v>
      </c>
      <c r="B93" s="61">
        <v>238.84282999999999</v>
      </c>
      <c r="C93" s="61">
        <v>0</v>
      </c>
      <c r="D93" s="61">
        <v>0</v>
      </c>
      <c r="E93" s="61">
        <v>0</v>
      </c>
      <c r="F93" s="61">
        <v>238.84282999999999</v>
      </c>
    </row>
    <row r="94" spans="1:6" s="50" customFormat="1" ht="11.25">
      <c r="A94" s="477" t="s">
        <v>87</v>
      </c>
      <c r="B94" s="61">
        <v>32.320500000000003</v>
      </c>
      <c r="C94" s="61">
        <v>0</v>
      </c>
      <c r="D94" s="61">
        <v>0</v>
      </c>
      <c r="E94" s="61">
        <v>0</v>
      </c>
      <c r="F94" s="61">
        <v>32.320500000000003</v>
      </c>
    </row>
    <row r="95" spans="1:6" s="50" customFormat="1" ht="11.25">
      <c r="A95" s="477" t="s">
        <v>88</v>
      </c>
      <c r="B95" s="61">
        <v>2394.0728399999998</v>
      </c>
      <c r="C95" s="61">
        <v>13.37698</v>
      </c>
      <c r="D95" s="61">
        <v>0</v>
      </c>
      <c r="E95" s="61">
        <v>0</v>
      </c>
      <c r="F95" s="61">
        <v>2407.4498199999998</v>
      </c>
    </row>
    <row r="96" spans="1:6" s="50" customFormat="1" ht="12" thickBot="1">
      <c r="A96" s="477" t="s">
        <v>89</v>
      </c>
      <c r="B96" s="453">
        <v>0</v>
      </c>
      <c r="C96" s="453">
        <v>0</v>
      </c>
      <c r="D96" s="453">
        <v>0</v>
      </c>
      <c r="E96" s="453">
        <v>0</v>
      </c>
      <c r="F96" s="453">
        <v>0</v>
      </c>
    </row>
    <row r="97" spans="1:6" s="50" customFormat="1" ht="12.75" thickTop="1" thickBot="1">
      <c r="A97" s="437" t="s">
        <v>90</v>
      </c>
      <c r="B97" s="63">
        <v>2085690.3006899999</v>
      </c>
      <c r="C97" s="63">
        <v>751363.82895</v>
      </c>
      <c r="D97" s="63">
        <v>9.518180000000001</v>
      </c>
      <c r="E97" s="63">
        <v>0</v>
      </c>
      <c r="F97" s="63">
        <v>2837063.6478200001</v>
      </c>
    </row>
    <row r="98" spans="1:6" s="50" customFormat="1" ht="12.75" thickTop="1" thickBot="1">
      <c r="A98" s="438" t="s">
        <v>91</v>
      </c>
      <c r="B98" s="60">
        <v>1922497.95902</v>
      </c>
      <c r="C98" s="60">
        <v>719117.52853999997</v>
      </c>
      <c r="D98" s="60">
        <v>0</v>
      </c>
      <c r="E98" s="60">
        <v>0</v>
      </c>
      <c r="F98" s="60">
        <v>2641615.4875599998</v>
      </c>
    </row>
    <row r="99" spans="1:6" s="50" customFormat="1" ht="12" thickTop="1">
      <c r="A99" s="90" t="s">
        <v>92</v>
      </c>
      <c r="B99" s="61">
        <v>0</v>
      </c>
      <c r="C99" s="61">
        <v>139.46078</v>
      </c>
      <c r="D99" s="61">
        <v>0</v>
      </c>
      <c r="E99" s="61">
        <v>0</v>
      </c>
      <c r="F99" s="61">
        <v>139.46078</v>
      </c>
    </row>
    <row r="100" spans="1:6" s="50" customFormat="1" ht="11.25">
      <c r="A100" s="90" t="s">
        <v>93</v>
      </c>
      <c r="B100" s="61">
        <v>0</v>
      </c>
      <c r="C100" s="61">
        <v>0</v>
      </c>
      <c r="D100" s="61">
        <v>0</v>
      </c>
      <c r="E100" s="61">
        <v>0</v>
      </c>
      <c r="F100" s="61">
        <v>0</v>
      </c>
    </row>
    <row r="101" spans="1:6" s="50" customFormat="1" ht="11.25">
      <c r="A101" s="90" t="s">
        <v>94</v>
      </c>
      <c r="B101" s="61">
        <v>0</v>
      </c>
      <c r="C101" s="61">
        <v>139.46078</v>
      </c>
      <c r="D101" s="61">
        <v>0</v>
      </c>
      <c r="E101" s="61">
        <v>0</v>
      </c>
      <c r="F101" s="61">
        <v>139.46078</v>
      </c>
    </row>
    <row r="102" spans="1:6" s="50" customFormat="1" ht="11.25">
      <c r="A102" s="90" t="s">
        <v>95</v>
      </c>
      <c r="B102" s="61">
        <v>1498787.9717999999</v>
      </c>
      <c r="C102" s="61">
        <v>545702.72085000004</v>
      </c>
      <c r="D102" s="61">
        <v>0</v>
      </c>
      <c r="E102" s="61">
        <v>0</v>
      </c>
      <c r="F102" s="61">
        <v>2044490.6926500001</v>
      </c>
    </row>
    <row r="103" spans="1:6" s="50" customFormat="1" ht="11.25">
      <c r="A103" s="90" t="s">
        <v>96</v>
      </c>
      <c r="B103" s="61">
        <v>399085.44558</v>
      </c>
      <c r="C103" s="61">
        <v>166473.52155</v>
      </c>
      <c r="D103" s="61">
        <v>0</v>
      </c>
      <c r="E103" s="61">
        <v>0</v>
      </c>
      <c r="F103" s="61">
        <v>565558.96713</v>
      </c>
    </row>
    <row r="104" spans="1:6" s="50" customFormat="1" ht="11.25">
      <c r="A104" s="452" t="s">
        <v>97</v>
      </c>
      <c r="B104" s="61">
        <v>25843.108469999999</v>
      </c>
      <c r="C104" s="61">
        <v>35970.332369999996</v>
      </c>
      <c r="D104" s="61">
        <v>0</v>
      </c>
      <c r="E104" s="61">
        <v>0</v>
      </c>
      <c r="F104" s="61">
        <v>61813.440840000003</v>
      </c>
    </row>
    <row r="105" spans="1:6" s="50" customFormat="1" ht="11.25">
      <c r="A105" s="452" t="s">
        <v>98</v>
      </c>
      <c r="B105" s="61">
        <v>194.69707</v>
      </c>
      <c r="C105" s="61">
        <v>561.22291000000007</v>
      </c>
      <c r="D105" s="61">
        <v>0</v>
      </c>
      <c r="E105" s="61">
        <v>0</v>
      </c>
      <c r="F105" s="61">
        <v>755.91998000000001</v>
      </c>
    </row>
    <row r="106" spans="1:6" s="50" customFormat="1" ht="11.25">
      <c r="A106" s="50" t="s">
        <v>99</v>
      </c>
      <c r="B106" s="61">
        <v>12787.520349999999</v>
      </c>
      <c r="C106" s="61">
        <v>13810.5553</v>
      </c>
      <c r="D106" s="61">
        <v>0</v>
      </c>
      <c r="E106" s="61">
        <v>0</v>
      </c>
      <c r="F106" s="61">
        <v>26598.075649999999</v>
      </c>
    </row>
    <row r="107" spans="1:6" s="50" customFormat="1" ht="11.25">
      <c r="A107" s="50" t="s">
        <v>100</v>
      </c>
      <c r="B107" s="61">
        <v>47339.697359999998</v>
      </c>
      <c r="C107" s="61">
        <v>17709.905309999998</v>
      </c>
      <c r="D107" s="61">
        <v>0</v>
      </c>
      <c r="E107" s="61">
        <v>0</v>
      </c>
      <c r="F107" s="61">
        <v>65049.60267</v>
      </c>
    </row>
    <row r="108" spans="1:6" s="50" customFormat="1" ht="11.25">
      <c r="A108" s="50" t="s">
        <v>101</v>
      </c>
      <c r="B108" s="61">
        <v>43374.871570000003</v>
      </c>
      <c r="C108" s="61">
        <v>17603.670610000001</v>
      </c>
      <c r="D108" s="61">
        <v>0</v>
      </c>
      <c r="E108" s="61">
        <v>0</v>
      </c>
      <c r="F108" s="61">
        <v>60978.542179999997</v>
      </c>
    </row>
    <row r="109" spans="1:6" s="50" customFormat="1" ht="11.25">
      <c r="A109" s="50" t="s">
        <v>102</v>
      </c>
      <c r="B109" s="61">
        <v>208975.34124000001</v>
      </c>
      <c r="C109" s="61">
        <v>59315.56465</v>
      </c>
      <c r="D109" s="61">
        <v>0</v>
      </c>
      <c r="E109" s="61">
        <v>0</v>
      </c>
      <c r="F109" s="61">
        <v>268290.90588999999</v>
      </c>
    </row>
    <row r="110" spans="1:6" s="50" customFormat="1" ht="11.25">
      <c r="A110" s="50" t="s">
        <v>103</v>
      </c>
      <c r="B110" s="61">
        <v>29529.81739</v>
      </c>
      <c r="C110" s="61">
        <v>2978.1980600000002</v>
      </c>
      <c r="D110" s="61">
        <v>0</v>
      </c>
      <c r="E110" s="61">
        <v>0</v>
      </c>
      <c r="F110" s="61">
        <v>32508.015449999999</v>
      </c>
    </row>
    <row r="111" spans="1:6" s="50" customFormat="1" ht="11.25">
      <c r="A111" s="50" t="s">
        <v>104</v>
      </c>
      <c r="B111" s="61">
        <v>31040.39213</v>
      </c>
      <c r="C111" s="61">
        <v>18524.072339999999</v>
      </c>
      <c r="D111" s="61">
        <v>0</v>
      </c>
      <c r="E111" s="61">
        <v>0</v>
      </c>
      <c r="F111" s="61">
        <v>49564.464469999999</v>
      </c>
    </row>
    <row r="112" spans="1:6" s="50" customFormat="1" ht="11.25">
      <c r="A112" s="51" t="s">
        <v>105</v>
      </c>
      <c r="B112" s="61">
        <v>17775.60339</v>
      </c>
      <c r="C112" s="61">
        <v>6254.0944900000004</v>
      </c>
      <c r="D112" s="61">
        <v>0</v>
      </c>
      <c r="E112" s="61">
        <v>0</v>
      </c>
      <c r="F112" s="61">
        <v>24029.69788</v>
      </c>
    </row>
    <row r="113" spans="1:6" s="50" customFormat="1" ht="11.25">
      <c r="A113" s="51" t="s">
        <v>106</v>
      </c>
      <c r="B113" s="61">
        <v>0</v>
      </c>
      <c r="C113" s="61">
        <v>0</v>
      </c>
      <c r="D113" s="61">
        <v>0</v>
      </c>
      <c r="E113" s="61">
        <v>0</v>
      </c>
      <c r="F113" s="61">
        <v>0</v>
      </c>
    </row>
    <row r="114" spans="1:6" s="50" customFormat="1" ht="12" thickBot="1">
      <c r="A114" s="90" t="s">
        <v>107</v>
      </c>
      <c r="B114" s="61">
        <v>6848.9382500000002</v>
      </c>
      <c r="C114" s="61">
        <v>547.73086999999998</v>
      </c>
      <c r="D114" s="61">
        <v>0</v>
      </c>
      <c r="E114" s="61">
        <v>0</v>
      </c>
      <c r="F114" s="61">
        <v>7396.6691200000005</v>
      </c>
    </row>
    <row r="115" spans="1:6" s="50" customFormat="1" ht="12.75" thickTop="1" thickBot="1">
      <c r="A115" s="439" t="s">
        <v>108</v>
      </c>
      <c r="B115" s="63">
        <v>669.56918000000007</v>
      </c>
      <c r="C115" s="63">
        <v>60.191099999999999</v>
      </c>
      <c r="D115" s="63">
        <v>0</v>
      </c>
      <c r="E115" s="63">
        <v>0</v>
      </c>
      <c r="F115" s="63">
        <v>729.76028000000008</v>
      </c>
    </row>
    <row r="116" spans="1:6" s="50" customFormat="1" ht="12.75" thickTop="1" thickBot="1">
      <c r="A116" s="438" t="s">
        <v>109</v>
      </c>
      <c r="B116" s="60">
        <v>0</v>
      </c>
      <c r="C116" s="60">
        <v>0</v>
      </c>
      <c r="D116" s="60">
        <v>0</v>
      </c>
      <c r="E116" s="60">
        <v>0</v>
      </c>
      <c r="F116" s="60">
        <v>0</v>
      </c>
    </row>
    <row r="117" spans="1:6" s="55" customFormat="1" ht="12" thickTop="1">
      <c r="A117" s="90" t="s">
        <v>110</v>
      </c>
      <c r="B117" s="61">
        <v>0</v>
      </c>
      <c r="C117" s="61">
        <v>0</v>
      </c>
      <c r="D117" s="61">
        <v>0</v>
      </c>
      <c r="E117" s="61">
        <v>0</v>
      </c>
      <c r="F117" s="61">
        <v>0</v>
      </c>
    </row>
    <row r="118" spans="1:6" s="55" customFormat="1" ht="11.25">
      <c r="A118" s="90" t="s">
        <v>111</v>
      </c>
      <c r="B118" s="61">
        <v>0</v>
      </c>
      <c r="C118" s="61">
        <v>0</v>
      </c>
      <c r="D118" s="61">
        <v>0</v>
      </c>
      <c r="E118" s="61">
        <v>0</v>
      </c>
      <c r="F118" s="61">
        <v>0</v>
      </c>
    </row>
    <row r="119" spans="1:6" s="50" customFormat="1" ht="11.25">
      <c r="A119" s="90" t="s">
        <v>112</v>
      </c>
      <c r="B119" s="61">
        <v>0</v>
      </c>
      <c r="C119" s="61">
        <v>0</v>
      </c>
      <c r="D119" s="61">
        <v>0</v>
      </c>
      <c r="E119" s="61">
        <v>0</v>
      </c>
      <c r="F119" s="61">
        <v>0</v>
      </c>
    </row>
    <row r="120" spans="1:6" s="50" customFormat="1" ht="11.25">
      <c r="A120" s="90" t="s">
        <v>113</v>
      </c>
      <c r="B120" s="61">
        <v>0</v>
      </c>
      <c r="C120" s="61">
        <v>0</v>
      </c>
      <c r="D120" s="61">
        <v>0</v>
      </c>
      <c r="E120" s="61">
        <v>0</v>
      </c>
      <c r="F120" s="61">
        <v>0</v>
      </c>
    </row>
    <row r="121" spans="1:6" s="50" customFormat="1" ht="11.25">
      <c r="A121" s="90" t="s">
        <v>114</v>
      </c>
      <c r="B121" s="61">
        <v>0</v>
      </c>
      <c r="C121" s="61">
        <v>0</v>
      </c>
      <c r="D121" s="61">
        <v>0</v>
      </c>
      <c r="E121" s="61">
        <v>0</v>
      </c>
      <c r="F121" s="61">
        <v>0</v>
      </c>
    </row>
    <row r="122" spans="1:6" s="50" customFormat="1" ht="12" thickBot="1">
      <c r="A122" s="90" t="s">
        <v>115</v>
      </c>
      <c r="B122" s="61">
        <v>0</v>
      </c>
      <c r="C122" s="61">
        <v>0</v>
      </c>
      <c r="D122" s="61">
        <v>0</v>
      </c>
      <c r="E122" s="61">
        <v>0</v>
      </c>
      <c r="F122" s="61">
        <v>0</v>
      </c>
    </row>
    <row r="123" spans="1:6" s="50" customFormat="1" ht="12.75" thickTop="1" thickBot="1">
      <c r="A123" s="438" t="s">
        <v>116</v>
      </c>
      <c r="B123" s="60">
        <v>55691.413039999999</v>
      </c>
      <c r="C123" s="60">
        <v>21978.422549999999</v>
      </c>
      <c r="D123" s="60">
        <v>9.5078199999999988</v>
      </c>
      <c r="E123" s="60">
        <v>0</v>
      </c>
      <c r="F123" s="60">
        <v>77679.343410000001</v>
      </c>
    </row>
    <row r="124" spans="1:6" s="50" customFormat="1" ht="12" thickTop="1">
      <c r="A124" s="90" t="s">
        <v>117</v>
      </c>
      <c r="B124" s="61">
        <v>0</v>
      </c>
      <c r="C124" s="61">
        <v>0</v>
      </c>
      <c r="D124" s="61">
        <v>0</v>
      </c>
      <c r="E124" s="61">
        <v>0</v>
      </c>
      <c r="F124" s="61">
        <v>0</v>
      </c>
    </row>
    <row r="125" spans="1:6" s="50" customFormat="1" ht="11.25">
      <c r="A125" s="90" t="s">
        <v>118</v>
      </c>
      <c r="B125" s="61">
        <v>6410</v>
      </c>
      <c r="C125" s="61">
        <v>0</v>
      </c>
      <c r="D125" s="61">
        <v>0</v>
      </c>
      <c r="E125" s="61">
        <v>0</v>
      </c>
      <c r="F125" s="61">
        <v>6410</v>
      </c>
    </row>
    <row r="126" spans="1:6" s="50" customFormat="1" ht="11.25">
      <c r="A126" s="90" t="s">
        <v>119</v>
      </c>
      <c r="B126" s="61">
        <v>0</v>
      </c>
      <c r="C126" s="61">
        <v>0</v>
      </c>
      <c r="D126" s="61">
        <v>0</v>
      </c>
      <c r="E126" s="61">
        <v>0</v>
      </c>
      <c r="F126" s="61">
        <v>0</v>
      </c>
    </row>
    <row r="127" spans="1:6" s="50" customFormat="1" ht="11.25">
      <c r="A127" s="90" t="s">
        <v>1365</v>
      </c>
      <c r="B127" s="61">
        <v>0</v>
      </c>
      <c r="C127" s="61">
        <v>0</v>
      </c>
      <c r="D127" s="61">
        <v>0</v>
      </c>
      <c r="E127" s="61">
        <v>0</v>
      </c>
      <c r="F127" s="61">
        <v>0</v>
      </c>
    </row>
    <row r="128" spans="1:6" s="50" customFormat="1" ht="11.25">
      <c r="A128" s="90" t="s">
        <v>120</v>
      </c>
      <c r="B128" s="61">
        <v>48657.162979999994</v>
      </c>
      <c r="C128" s="61">
        <v>21815.038420000001</v>
      </c>
      <c r="D128" s="61">
        <v>0</v>
      </c>
      <c r="E128" s="61">
        <v>0</v>
      </c>
      <c r="F128" s="61">
        <v>70472.201400000005</v>
      </c>
    </row>
    <row r="129" spans="1:6" s="50" customFormat="1" ht="11.25">
      <c r="A129" s="90" t="s">
        <v>121</v>
      </c>
      <c r="B129" s="61">
        <v>0</v>
      </c>
      <c r="C129" s="61">
        <v>0</v>
      </c>
      <c r="D129" s="61">
        <v>0</v>
      </c>
      <c r="E129" s="61">
        <v>0</v>
      </c>
      <c r="F129" s="61">
        <v>0</v>
      </c>
    </row>
    <row r="130" spans="1:6" s="50" customFormat="1" ht="11.25">
      <c r="A130" s="90" t="s">
        <v>122</v>
      </c>
      <c r="B130" s="61">
        <v>0</v>
      </c>
      <c r="C130" s="61">
        <v>0</v>
      </c>
      <c r="D130" s="61">
        <v>0</v>
      </c>
      <c r="E130" s="61">
        <v>0</v>
      </c>
      <c r="F130" s="61">
        <v>0</v>
      </c>
    </row>
    <row r="131" spans="1:6" s="50" customFormat="1" ht="12" thickBot="1">
      <c r="A131" s="90" t="s">
        <v>123</v>
      </c>
      <c r="B131" s="61">
        <v>624.25006000000008</v>
      </c>
      <c r="C131" s="61">
        <v>163.38413</v>
      </c>
      <c r="D131" s="61">
        <v>9.5078199999999988</v>
      </c>
      <c r="E131" s="61">
        <v>0</v>
      </c>
      <c r="F131" s="61">
        <v>797.14201000000003</v>
      </c>
    </row>
    <row r="132" spans="1:6" s="50" customFormat="1" ht="12.75" thickTop="1" thickBot="1">
      <c r="A132" s="438" t="s">
        <v>124</v>
      </c>
      <c r="B132" s="60">
        <v>39899.565590000006</v>
      </c>
      <c r="C132" s="60">
        <v>4097.2268400000003</v>
      </c>
      <c r="D132" s="60">
        <v>1.0359999999999999E-2</v>
      </c>
      <c r="E132" s="60">
        <v>0</v>
      </c>
      <c r="F132" s="60">
        <v>43996.802790000002</v>
      </c>
    </row>
    <row r="133" spans="1:6" s="50" customFormat="1" ht="12" thickTop="1">
      <c r="A133" s="90" t="s">
        <v>58</v>
      </c>
      <c r="B133" s="61">
        <v>60.139499999999998</v>
      </c>
      <c r="C133" s="61">
        <v>0</v>
      </c>
      <c r="D133" s="61">
        <v>0</v>
      </c>
      <c r="E133" s="61">
        <v>0</v>
      </c>
      <c r="F133" s="61">
        <v>60.139499999999998</v>
      </c>
    </row>
    <row r="134" spans="1:6" s="50" customFormat="1" ht="11.25">
      <c r="A134" s="90" t="s">
        <v>60</v>
      </c>
      <c r="B134" s="61">
        <v>14223.238029999999</v>
      </c>
      <c r="C134" s="61">
        <v>1816.74523</v>
      </c>
      <c r="D134" s="61">
        <v>0</v>
      </c>
      <c r="E134" s="61">
        <v>0</v>
      </c>
      <c r="F134" s="61">
        <v>16039.983259999999</v>
      </c>
    </row>
    <row r="135" spans="1:6" s="50" customFormat="1" ht="11.25">
      <c r="A135" s="90" t="s">
        <v>125</v>
      </c>
      <c r="B135" s="61">
        <v>25415.837820000001</v>
      </c>
      <c r="C135" s="61">
        <v>2242.6120599999999</v>
      </c>
      <c r="D135" s="61">
        <v>0</v>
      </c>
      <c r="E135" s="61">
        <v>0</v>
      </c>
      <c r="F135" s="61">
        <v>27658.44988</v>
      </c>
    </row>
    <row r="136" spans="1:6" s="50" customFormat="1" ht="11.25">
      <c r="A136" s="90" t="s">
        <v>87</v>
      </c>
      <c r="B136" s="61">
        <v>200.35023999999999</v>
      </c>
      <c r="C136" s="61">
        <v>37.869550000000004</v>
      </c>
      <c r="D136" s="61">
        <v>1.0359999999999999E-2</v>
      </c>
      <c r="E136" s="61">
        <v>0</v>
      </c>
      <c r="F136" s="61">
        <v>238.23014999999998</v>
      </c>
    </row>
    <row r="137" spans="1:6" s="50" customFormat="1" ht="12" thickBot="1">
      <c r="A137" s="90" t="s">
        <v>126</v>
      </c>
      <c r="B137" s="61">
        <v>0</v>
      </c>
      <c r="C137" s="61">
        <v>0</v>
      </c>
      <c r="D137" s="61">
        <v>0</v>
      </c>
      <c r="E137" s="61">
        <v>0</v>
      </c>
      <c r="F137" s="61">
        <v>0</v>
      </c>
    </row>
    <row r="138" spans="1:6" s="50" customFormat="1" ht="12.75" thickTop="1" thickBot="1">
      <c r="A138" s="438" t="s">
        <v>127</v>
      </c>
      <c r="B138" s="60">
        <v>66931.793860000005</v>
      </c>
      <c r="C138" s="60">
        <v>6110.4599200000002</v>
      </c>
      <c r="D138" s="60">
        <v>0</v>
      </c>
      <c r="E138" s="60">
        <v>0</v>
      </c>
      <c r="F138" s="60">
        <v>73042.253779999999</v>
      </c>
    </row>
    <row r="139" spans="1:6" s="50" customFormat="1" ht="12" thickTop="1">
      <c r="A139" s="90" t="s">
        <v>128</v>
      </c>
      <c r="B139" s="61">
        <v>82.1892</v>
      </c>
      <c r="C139" s="61">
        <v>0</v>
      </c>
      <c r="D139" s="61">
        <v>0</v>
      </c>
      <c r="E139" s="61">
        <v>0</v>
      </c>
      <c r="F139" s="61">
        <v>82.1892</v>
      </c>
    </row>
    <row r="140" spans="1:6" s="50" customFormat="1" ht="11.25">
      <c r="A140" s="90" t="s">
        <v>129</v>
      </c>
      <c r="B140" s="61">
        <v>0</v>
      </c>
      <c r="C140" s="61">
        <v>0</v>
      </c>
      <c r="D140" s="61">
        <v>0</v>
      </c>
      <c r="E140" s="61">
        <v>0</v>
      </c>
      <c r="F140" s="61">
        <v>0</v>
      </c>
    </row>
    <row r="141" spans="1:6" s="50" customFormat="1" ht="11.25">
      <c r="A141" s="90" t="s">
        <v>130</v>
      </c>
      <c r="B141" s="61">
        <v>51435.154090000004</v>
      </c>
      <c r="C141" s="61">
        <v>2280.7730799999999</v>
      </c>
      <c r="D141" s="61">
        <v>0</v>
      </c>
      <c r="E141" s="61">
        <v>0</v>
      </c>
      <c r="F141" s="61">
        <v>53715.927170000003</v>
      </c>
    </row>
    <row r="142" spans="1:6" s="50" customFormat="1" ht="11.25">
      <c r="A142" s="90" t="s">
        <v>131</v>
      </c>
      <c r="B142" s="61">
        <v>15414.450570000001</v>
      </c>
      <c r="C142" s="61">
        <v>3829.6868399999998</v>
      </c>
      <c r="D142" s="61">
        <v>0</v>
      </c>
      <c r="E142" s="61">
        <v>0</v>
      </c>
      <c r="F142" s="61">
        <v>19244.137409999999</v>
      </c>
    </row>
    <row r="143" spans="1:6" s="50" customFormat="1" ht="12" thickBot="1">
      <c r="A143" s="90" t="s">
        <v>132</v>
      </c>
      <c r="B143" s="61">
        <v>0</v>
      </c>
      <c r="C143" s="61">
        <v>0</v>
      </c>
      <c r="D143" s="61">
        <v>0</v>
      </c>
      <c r="E143" s="61">
        <v>0</v>
      </c>
      <c r="F143" s="61">
        <v>0</v>
      </c>
    </row>
    <row r="144" spans="1:6" s="50" customFormat="1" ht="12.75" thickTop="1" thickBot="1">
      <c r="A144" s="438" t="s">
        <v>133</v>
      </c>
      <c r="B144" s="60">
        <v>0</v>
      </c>
      <c r="C144" s="60">
        <v>0</v>
      </c>
      <c r="D144" s="60">
        <v>0</v>
      </c>
      <c r="E144" s="60">
        <v>0</v>
      </c>
      <c r="F144" s="60">
        <v>0</v>
      </c>
    </row>
    <row r="145" spans="1:6" s="50" customFormat="1" ht="12" thickTop="1">
      <c r="A145" s="90" t="s">
        <v>134</v>
      </c>
      <c r="B145" s="61">
        <v>0</v>
      </c>
      <c r="C145" s="61">
        <v>0</v>
      </c>
      <c r="D145" s="61">
        <v>0</v>
      </c>
      <c r="E145" s="61">
        <v>0</v>
      </c>
      <c r="F145" s="61">
        <v>0</v>
      </c>
    </row>
    <row r="146" spans="1:6" s="50" customFormat="1" ht="11.25">
      <c r="A146" s="90" t="s">
        <v>135</v>
      </c>
      <c r="B146" s="61">
        <v>0</v>
      </c>
      <c r="C146" s="61">
        <v>0</v>
      </c>
      <c r="D146" s="61">
        <v>0</v>
      </c>
      <c r="E146" s="61">
        <v>0</v>
      </c>
      <c r="F146" s="61">
        <v>0</v>
      </c>
    </row>
    <row r="147" spans="1:6" s="50" customFormat="1" ht="11.25">
      <c r="A147" s="90" t="s">
        <v>136</v>
      </c>
      <c r="B147" s="61">
        <v>0</v>
      </c>
      <c r="C147" s="61">
        <v>0</v>
      </c>
      <c r="D147" s="61">
        <v>0</v>
      </c>
      <c r="E147" s="61">
        <v>0</v>
      </c>
      <c r="F147" s="61">
        <v>0</v>
      </c>
    </row>
    <row r="148" spans="1:6" s="50" customFormat="1" ht="12" thickBot="1">
      <c r="A148" s="90" t="s">
        <v>137</v>
      </c>
      <c r="B148" s="61">
        <v>0</v>
      </c>
      <c r="C148" s="61">
        <v>0</v>
      </c>
      <c r="D148" s="61">
        <v>0</v>
      </c>
      <c r="E148" s="61">
        <v>0</v>
      </c>
      <c r="F148" s="61">
        <v>0</v>
      </c>
    </row>
    <row r="149" spans="1:6" s="50" customFormat="1" ht="12.75" thickTop="1" thickBot="1">
      <c r="A149" s="438" t="s">
        <v>138</v>
      </c>
      <c r="B149" s="60">
        <v>0</v>
      </c>
      <c r="C149" s="60">
        <v>0</v>
      </c>
      <c r="D149" s="60">
        <v>0</v>
      </c>
      <c r="E149" s="60">
        <v>0</v>
      </c>
      <c r="F149" s="60">
        <v>0</v>
      </c>
    </row>
    <row r="150" spans="1:6" s="50" customFormat="1" ht="12" thickTop="1">
      <c r="A150" s="90" t="s">
        <v>139</v>
      </c>
      <c r="B150" s="61">
        <v>0</v>
      </c>
      <c r="C150" s="61">
        <v>0</v>
      </c>
      <c r="D150" s="61">
        <v>0</v>
      </c>
      <c r="E150" s="61">
        <v>0</v>
      </c>
      <c r="F150" s="61">
        <v>0</v>
      </c>
    </row>
    <row r="151" spans="1:6" s="50" customFormat="1" ht="11.25">
      <c r="A151" s="90" t="s">
        <v>140</v>
      </c>
      <c r="B151" s="61">
        <v>0</v>
      </c>
      <c r="C151" s="61">
        <v>0</v>
      </c>
      <c r="D151" s="61">
        <v>0</v>
      </c>
      <c r="E151" s="61">
        <v>0</v>
      </c>
      <c r="F151" s="61">
        <v>0</v>
      </c>
    </row>
    <row r="152" spans="1:6" s="50" customFormat="1" ht="11.25">
      <c r="A152" s="90" t="s">
        <v>141</v>
      </c>
      <c r="B152" s="61">
        <v>0</v>
      </c>
      <c r="C152" s="61">
        <v>0</v>
      </c>
      <c r="D152" s="61">
        <v>0</v>
      </c>
      <c r="E152" s="61">
        <v>0</v>
      </c>
      <c r="F152" s="61">
        <v>0</v>
      </c>
    </row>
    <row r="153" spans="1:6" s="50" customFormat="1" ht="11.25">
      <c r="A153" s="90" t="s">
        <v>142</v>
      </c>
      <c r="B153" s="61">
        <v>0</v>
      </c>
      <c r="C153" s="61">
        <v>0</v>
      </c>
      <c r="D153" s="61">
        <v>0</v>
      </c>
      <c r="E153" s="61">
        <v>0</v>
      </c>
      <c r="F153" s="61">
        <v>0</v>
      </c>
    </row>
    <row r="154" spans="1:6" s="50" customFormat="1" ht="11.25">
      <c r="A154" s="90" t="s">
        <v>143</v>
      </c>
      <c r="B154" s="61">
        <v>0</v>
      </c>
      <c r="C154" s="61">
        <v>0</v>
      </c>
      <c r="D154" s="61">
        <v>0</v>
      </c>
      <c r="E154" s="61">
        <v>0</v>
      </c>
      <c r="F154" s="61">
        <v>0</v>
      </c>
    </row>
    <row r="155" spans="1:6" s="50" customFormat="1" ht="11.25">
      <c r="A155" s="90" t="s">
        <v>144</v>
      </c>
      <c r="B155" s="61">
        <v>0</v>
      </c>
      <c r="C155" s="61">
        <v>0</v>
      </c>
      <c r="D155" s="61">
        <v>0</v>
      </c>
      <c r="E155" s="61">
        <v>0</v>
      </c>
      <c r="F155" s="61">
        <v>0</v>
      </c>
    </row>
    <row r="156" spans="1:6" s="50" customFormat="1" ht="11.25">
      <c r="A156" s="90" t="s">
        <v>145</v>
      </c>
      <c r="B156" s="61">
        <v>0</v>
      </c>
      <c r="C156" s="61">
        <v>0</v>
      </c>
      <c r="D156" s="61">
        <v>0</v>
      </c>
      <c r="E156" s="61">
        <v>0</v>
      </c>
      <c r="F156" s="61">
        <v>0</v>
      </c>
    </row>
    <row r="157" spans="1:6" s="50" customFormat="1" ht="12" thickBot="1">
      <c r="A157" s="90" t="s">
        <v>146</v>
      </c>
      <c r="B157" s="453">
        <v>0</v>
      </c>
      <c r="C157" s="453">
        <v>0</v>
      </c>
      <c r="D157" s="453">
        <v>0</v>
      </c>
      <c r="E157" s="453">
        <v>0</v>
      </c>
      <c r="F157" s="453">
        <v>0</v>
      </c>
    </row>
    <row r="158" spans="1:6" s="50" customFormat="1" ht="12.75" thickTop="1" thickBot="1">
      <c r="A158" s="440" t="s">
        <v>147</v>
      </c>
      <c r="B158" s="60">
        <v>882502.48154999991</v>
      </c>
      <c r="C158" s="60">
        <v>0</v>
      </c>
      <c r="D158" s="60">
        <v>0</v>
      </c>
      <c r="E158" s="60">
        <v>0</v>
      </c>
      <c r="F158" s="60">
        <v>882502.48154999991</v>
      </c>
    </row>
    <row r="159" spans="1:6" s="50" customFormat="1" ht="12" thickTop="1">
      <c r="A159" s="454" t="s">
        <v>148</v>
      </c>
      <c r="B159" s="61">
        <v>555954.30076000001</v>
      </c>
      <c r="C159" s="61">
        <v>0</v>
      </c>
      <c r="D159" s="61">
        <v>0</v>
      </c>
      <c r="E159" s="61">
        <v>0</v>
      </c>
      <c r="F159" s="61">
        <v>555954.30076000001</v>
      </c>
    </row>
    <row r="160" spans="1:6" s="50" customFormat="1" ht="11.25">
      <c r="A160" s="90" t="s">
        <v>149</v>
      </c>
      <c r="B160" s="61">
        <v>555954.30076000001</v>
      </c>
      <c r="C160" s="61">
        <v>0</v>
      </c>
      <c r="D160" s="61">
        <v>0</v>
      </c>
      <c r="E160" s="61">
        <v>0</v>
      </c>
      <c r="F160" s="61">
        <v>555954.30076000001</v>
      </c>
    </row>
    <row r="161" spans="1:6" s="50" customFormat="1" ht="11.25">
      <c r="A161" s="90" t="s">
        <v>150</v>
      </c>
      <c r="B161" s="61">
        <v>0</v>
      </c>
      <c r="C161" s="61">
        <v>0</v>
      </c>
      <c r="D161" s="61">
        <v>0</v>
      </c>
      <c r="E161" s="61">
        <v>0</v>
      </c>
      <c r="F161" s="61">
        <v>0</v>
      </c>
    </row>
    <row r="162" spans="1:6" s="50" customFormat="1" ht="11.25">
      <c r="A162" s="90" t="s">
        <v>151</v>
      </c>
      <c r="B162" s="61">
        <v>0</v>
      </c>
      <c r="C162" s="61">
        <v>0</v>
      </c>
      <c r="D162" s="61">
        <v>0</v>
      </c>
      <c r="E162" s="61">
        <v>0</v>
      </c>
      <c r="F162" s="61">
        <v>0</v>
      </c>
    </row>
    <row r="163" spans="1:6" s="50" customFormat="1" ht="11.25">
      <c r="A163" s="454" t="s">
        <v>152</v>
      </c>
      <c r="B163" s="61">
        <v>4.7393199999999993</v>
      </c>
      <c r="C163" s="61">
        <v>0</v>
      </c>
      <c r="D163" s="61">
        <v>0</v>
      </c>
      <c r="E163" s="61">
        <v>0</v>
      </c>
      <c r="F163" s="61">
        <v>4.7393199999999993</v>
      </c>
    </row>
    <row r="164" spans="1:6" s="50" customFormat="1" ht="11.25">
      <c r="A164" s="90" t="s">
        <v>153</v>
      </c>
      <c r="B164" s="61">
        <v>0</v>
      </c>
      <c r="C164" s="61">
        <v>0</v>
      </c>
      <c r="D164" s="61">
        <v>0</v>
      </c>
      <c r="E164" s="61">
        <v>0</v>
      </c>
      <c r="F164" s="61">
        <v>0</v>
      </c>
    </row>
    <row r="165" spans="1:6" s="50" customFormat="1" ht="11.25">
      <c r="A165" s="90" t="s">
        <v>154</v>
      </c>
      <c r="B165" s="61">
        <v>0</v>
      </c>
      <c r="C165" s="61">
        <v>0</v>
      </c>
      <c r="D165" s="61">
        <v>0</v>
      </c>
      <c r="E165" s="61">
        <v>0</v>
      </c>
      <c r="F165" s="61">
        <v>0</v>
      </c>
    </row>
    <row r="166" spans="1:6" s="50" customFormat="1" ht="11.25">
      <c r="A166" s="90" t="s">
        <v>155</v>
      </c>
      <c r="B166" s="61">
        <v>4.7393199999999993</v>
      </c>
      <c r="C166" s="61">
        <v>0</v>
      </c>
      <c r="D166" s="61">
        <v>0</v>
      </c>
      <c r="E166" s="61">
        <v>0</v>
      </c>
      <c r="F166" s="61">
        <v>4.7393199999999993</v>
      </c>
    </row>
    <row r="167" spans="1:6" s="50" customFormat="1" ht="11.25">
      <c r="A167" s="454" t="s">
        <v>156</v>
      </c>
      <c r="B167" s="61">
        <v>0</v>
      </c>
      <c r="C167" s="61">
        <v>0</v>
      </c>
      <c r="D167" s="61">
        <v>0</v>
      </c>
      <c r="E167" s="61">
        <v>0</v>
      </c>
      <c r="F167" s="61">
        <v>0</v>
      </c>
    </row>
    <row r="168" spans="1:6" s="50" customFormat="1" ht="11.25">
      <c r="A168" s="90" t="s">
        <v>157</v>
      </c>
      <c r="B168" s="61">
        <v>0</v>
      </c>
      <c r="C168" s="61">
        <v>0</v>
      </c>
      <c r="D168" s="61">
        <v>0</v>
      </c>
      <c r="E168" s="61">
        <v>0</v>
      </c>
      <c r="F168" s="61">
        <v>0</v>
      </c>
    </row>
    <row r="169" spans="1:6" s="50" customFormat="1" ht="11.25">
      <c r="A169" s="90" t="s">
        <v>158</v>
      </c>
      <c r="B169" s="61">
        <v>0</v>
      </c>
      <c r="C169" s="61">
        <v>0</v>
      </c>
      <c r="D169" s="61">
        <v>0</v>
      </c>
      <c r="E169" s="61">
        <v>0</v>
      </c>
      <c r="F169" s="61">
        <v>0</v>
      </c>
    </row>
    <row r="170" spans="1:6" s="50" customFormat="1" ht="11.25">
      <c r="A170" s="90" t="s">
        <v>159</v>
      </c>
      <c r="B170" s="61">
        <v>0</v>
      </c>
      <c r="C170" s="61">
        <v>0</v>
      </c>
      <c r="D170" s="61">
        <v>0</v>
      </c>
      <c r="E170" s="61">
        <v>0</v>
      </c>
      <c r="F170" s="61">
        <v>0</v>
      </c>
    </row>
    <row r="171" spans="1:6" s="50" customFormat="1" ht="11.25">
      <c r="A171" s="454" t="s">
        <v>160</v>
      </c>
      <c r="B171" s="61">
        <v>315059.07088000001</v>
      </c>
      <c r="C171" s="61">
        <v>0</v>
      </c>
      <c r="D171" s="61">
        <v>0</v>
      </c>
      <c r="E171" s="61">
        <v>0</v>
      </c>
      <c r="F171" s="61">
        <v>315059.07088000001</v>
      </c>
    </row>
    <row r="172" spans="1:6" s="50" customFormat="1" ht="11.25">
      <c r="A172" s="90" t="s">
        <v>161</v>
      </c>
      <c r="B172" s="61">
        <v>15371.43188</v>
      </c>
      <c r="C172" s="61">
        <v>0</v>
      </c>
      <c r="D172" s="61">
        <v>0</v>
      </c>
      <c r="E172" s="61">
        <v>0</v>
      </c>
      <c r="F172" s="61">
        <v>15371.43188</v>
      </c>
    </row>
    <row r="173" spans="1:6" s="50" customFormat="1" ht="11.25">
      <c r="A173" s="90" t="s">
        <v>162</v>
      </c>
      <c r="B173" s="61">
        <v>206480.41178999998</v>
      </c>
      <c r="C173" s="61">
        <v>0</v>
      </c>
      <c r="D173" s="61">
        <v>0</v>
      </c>
      <c r="E173" s="61">
        <v>0</v>
      </c>
      <c r="F173" s="61">
        <v>206480.41178999998</v>
      </c>
    </row>
    <row r="174" spans="1:6" s="50" customFormat="1" ht="11.25">
      <c r="A174" s="90" t="s">
        <v>163</v>
      </c>
      <c r="B174" s="61">
        <v>93207.227209999997</v>
      </c>
      <c r="C174" s="61">
        <v>0</v>
      </c>
      <c r="D174" s="61">
        <v>0</v>
      </c>
      <c r="E174" s="61">
        <v>0</v>
      </c>
      <c r="F174" s="61">
        <v>93207.227209999997</v>
      </c>
    </row>
    <row r="175" spans="1:6" s="50" customFormat="1" ht="11.25">
      <c r="A175" s="454" t="s">
        <v>164</v>
      </c>
      <c r="B175" s="61">
        <v>11484.37059</v>
      </c>
      <c r="C175" s="61">
        <v>0</v>
      </c>
      <c r="D175" s="61">
        <v>0</v>
      </c>
      <c r="E175" s="61">
        <v>0</v>
      </c>
      <c r="F175" s="61">
        <v>11484.37059</v>
      </c>
    </row>
    <row r="176" spans="1:6" s="50" customFormat="1" ht="11.25">
      <c r="A176" s="90" t="s">
        <v>165</v>
      </c>
      <c r="B176" s="61">
        <v>-592.66138000000001</v>
      </c>
      <c r="C176" s="61">
        <v>0</v>
      </c>
      <c r="D176" s="61">
        <v>0</v>
      </c>
      <c r="E176" s="61">
        <v>0</v>
      </c>
      <c r="F176" s="61">
        <v>-592.66138000000001</v>
      </c>
    </row>
    <row r="177" spans="1:6" s="50" customFormat="1" ht="12" thickBot="1">
      <c r="A177" s="90" t="s">
        <v>166</v>
      </c>
      <c r="B177" s="61">
        <v>12077.03197</v>
      </c>
      <c r="C177" s="61">
        <v>0</v>
      </c>
      <c r="D177" s="61">
        <v>0</v>
      </c>
      <c r="E177" s="61">
        <v>0</v>
      </c>
      <c r="F177" s="61">
        <v>12077.03197</v>
      </c>
    </row>
    <row r="178" spans="1:6" s="50" customFormat="1" ht="12.75" thickTop="1" thickBot="1">
      <c r="A178" s="480" t="s">
        <v>167</v>
      </c>
      <c r="B178" s="63">
        <v>2968192.7822399996</v>
      </c>
      <c r="C178" s="63">
        <v>751363.82895</v>
      </c>
      <c r="D178" s="63">
        <v>9.518180000000001</v>
      </c>
      <c r="E178" s="63">
        <v>0</v>
      </c>
      <c r="F178" s="63">
        <v>3719566.1293699997</v>
      </c>
    </row>
    <row r="179" spans="1:6" s="50" customFormat="1" ht="12.75" thickTop="1" thickBot="1">
      <c r="A179" s="481" t="s">
        <v>168</v>
      </c>
      <c r="B179" s="60">
        <v>3052.7982299999999</v>
      </c>
      <c r="C179" s="60">
        <v>0</v>
      </c>
      <c r="D179" s="60">
        <v>0</v>
      </c>
      <c r="E179" s="60">
        <v>0</v>
      </c>
      <c r="F179" s="60">
        <v>3052.7982299999999</v>
      </c>
    </row>
    <row r="180" spans="1:6" s="50" customFormat="1" ht="12" thickTop="1">
      <c r="A180" s="476" t="s">
        <v>169</v>
      </c>
      <c r="B180" s="61">
        <v>0</v>
      </c>
      <c r="C180" s="61">
        <v>0</v>
      </c>
      <c r="D180" s="61">
        <v>0</v>
      </c>
      <c r="E180" s="61">
        <v>0</v>
      </c>
      <c r="F180" s="61">
        <v>0</v>
      </c>
    </row>
    <row r="181" spans="1:6" s="50" customFormat="1" ht="11.25">
      <c r="A181" s="90" t="s">
        <v>170</v>
      </c>
      <c r="B181" s="61">
        <v>0</v>
      </c>
      <c r="C181" s="61">
        <v>0</v>
      </c>
      <c r="D181" s="61">
        <v>0</v>
      </c>
      <c r="E181" s="61">
        <v>0</v>
      </c>
      <c r="F181" s="61">
        <v>0</v>
      </c>
    </row>
    <row r="182" spans="1:6" s="50" customFormat="1" ht="11.25">
      <c r="A182" s="90" t="s">
        <v>171</v>
      </c>
      <c r="B182" s="61">
        <v>0</v>
      </c>
      <c r="C182" s="61">
        <v>0</v>
      </c>
      <c r="D182" s="61">
        <v>0</v>
      </c>
      <c r="E182" s="61">
        <v>0</v>
      </c>
      <c r="F182" s="61">
        <v>0</v>
      </c>
    </row>
    <row r="183" spans="1:6" s="50" customFormat="1" ht="11.25">
      <c r="A183" s="90" t="s">
        <v>172</v>
      </c>
      <c r="B183" s="61">
        <v>0</v>
      </c>
      <c r="C183" s="61">
        <v>0</v>
      </c>
      <c r="D183" s="61">
        <v>0</v>
      </c>
      <c r="E183" s="61">
        <v>0</v>
      </c>
      <c r="F183" s="61">
        <v>0</v>
      </c>
    </row>
    <row r="184" spans="1:6" s="50" customFormat="1" ht="11.25">
      <c r="A184" s="90" t="s">
        <v>173</v>
      </c>
      <c r="B184" s="61">
        <v>0</v>
      </c>
      <c r="C184" s="61">
        <v>0</v>
      </c>
      <c r="D184" s="61">
        <v>0</v>
      </c>
      <c r="E184" s="61">
        <v>0</v>
      </c>
      <c r="F184" s="61">
        <v>0</v>
      </c>
    </row>
    <row r="185" spans="1:6" s="50" customFormat="1" ht="11.25">
      <c r="A185" s="90" t="s">
        <v>174</v>
      </c>
      <c r="B185" s="61">
        <v>0</v>
      </c>
      <c r="C185" s="61">
        <v>0</v>
      </c>
      <c r="D185" s="61">
        <v>0</v>
      </c>
      <c r="E185" s="61">
        <v>0</v>
      </c>
      <c r="F185" s="61">
        <v>0</v>
      </c>
    </row>
    <row r="186" spans="1:6" s="50" customFormat="1" ht="11.25">
      <c r="A186" s="454" t="s">
        <v>175</v>
      </c>
      <c r="B186" s="61">
        <v>508.96962000000002</v>
      </c>
      <c r="C186" s="61">
        <v>0</v>
      </c>
      <c r="D186" s="61">
        <v>0</v>
      </c>
      <c r="E186" s="61">
        <v>0</v>
      </c>
      <c r="F186" s="61">
        <v>508.96962000000002</v>
      </c>
    </row>
    <row r="187" spans="1:6" s="50" customFormat="1" ht="11.25">
      <c r="A187" s="90" t="s">
        <v>176</v>
      </c>
      <c r="B187" s="61">
        <v>0</v>
      </c>
      <c r="C187" s="61">
        <v>0</v>
      </c>
      <c r="D187" s="61">
        <v>0</v>
      </c>
      <c r="E187" s="61">
        <v>0</v>
      </c>
      <c r="F187" s="61">
        <v>0</v>
      </c>
    </row>
    <row r="188" spans="1:6" s="50" customFormat="1" ht="11.25">
      <c r="A188" s="90" t="s">
        <v>177</v>
      </c>
      <c r="B188" s="61">
        <v>0</v>
      </c>
      <c r="C188" s="61">
        <v>0</v>
      </c>
      <c r="D188" s="61">
        <v>0</v>
      </c>
      <c r="E188" s="61">
        <v>0</v>
      </c>
      <c r="F188" s="61">
        <v>0</v>
      </c>
    </row>
    <row r="189" spans="1:6" s="50" customFormat="1" ht="11.25">
      <c r="A189" s="90" t="s">
        <v>178</v>
      </c>
      <c r="B189" s="61">
        <v>508.96962000000002</v>
      </c>
      <c r="C189" s="61">
        <v>0</v>
      </c>
      <c r="D189" s="61">
        <v>0</v>
      </c>
      <c r="E189" s="61">
        <v>0</v>
      </c>
      <c r="F189" s="61">
        <v>508.96962000000002</v>
      </c>
    </row>
    <row r="190" spans="1:6" s="50" customFormat="1" ht="11.25">
      <c r="A190" s="90" t="s">
        <v>179</v>
      </c>
      <c r="B190" s="61">
        <v>0</v>
      </c>
      <c r="C190" s="61">
        <v>0</v>
      </c>
      <c r="D190" s="61">
        <v>0</v>
      </c>
      <c r="E190" s="61">
        <v>0</v>
      </c>
      <c r="F190" s="61">
        <v>0</v>
      </c>
    </row>
    <row r="191" spans="1:6" s="50" customFormat="1" ht="11.25">
      <c r="A191" s="90" t="s">
        <v>180</v>
      </c>
      <c r="B191" s="61">
        <v>0</v>
      </c>
      <c r="C191" s="61">
        <v>0</v>
      </c>
      <c r="D191" s="61">
        <v>0</v>
      </c>
      <c r="E191" s="61">
        <v>0</v>
      </c>
      <c r="F191" s="61">
        <v>0</v>
      </c>
    </row>
    <row r="192" spans="1:6" s="50" customFormat="1" ht="11.25">
      <c r="A192" s="454" t="s">
        <v>181</v>
      </c>
      <c r="B192" s="61">
        <v>0</v>
      </c>
      <c r="C192" s="61">
        <v>0</v>
      </c>
      <c r="D192" s="61">
        <v>0</v>
      </c>
      <c r="E192" s="61">
        <v>0</v>
      </c>
      <c r="F192" s="61">
        <v>0</v>
      </c>
    </row>
    <row r="193" spans="1:6" s="50" customFormat="1" ht="11.25">
      <c r="A193" s="454" t="s">
        <v>182</v>
      </c>
      <c r="B193" s="61">
        <v>2543.82861</v>
      </c>
      <c r="C193" s="61">
        <v>0</v>
      </c>
      <c r="D193" s="61">
        <v>0</v>
      </c>
      <c r="E193" s="61">
        <v>0</v>
      </c>
      <c r="F193" s="61">
        <v>2543.82861</v>
      </c>
    </row>
    <row r="194" spans="1:6" s="50" customFormat="1" ht="11.25">
      <c r="A194" s="90" t="s">
        <v>183</v>
      </c>
      <c r="B194" s="61">
        <v>0</v>
      </c>
      <c r="C194" s="61">
        <v>0</v>
      </c>
      <c r="D194" s="61">
        <v>0</v>
      </c>
      <c r="E194" s="61">
        <v>0</v>
      </c>
      <c r="F194" s="61">
        <v>0</v>
      </c>
    </row>
    <row r="195" spans="1:6" s="50" customFormat="1" ht="11.25">
      <c r="A195" s="90" t="s">
        <v>184</v>
      </c>
      <c r="B195" s="61">
        <v>2543.82861</v>
      </c>
      <c r="C195" s="61">
        <v>0</v>
      </c>
      <c r="D195" s="61">
        <v>0</v>
      </c>
      <c r="E195" s="61">
        <v>0</v>
      </c>
      <c r="F195" s="61">
        <v>2543.82861</v>
      </c>
    </row>
    <row r="196" spans="1:6" s="50" customFormat="1" ht="11.25">
      <c r="A196" s="90" t="s">
        <v>185</v>
      </c>
      <c r="B196" s="61">
        <v>0</v>
      </c>
      <c r="C196" s="61">
        <v>0</v>
      </c>
      <c r="D196" s="61">
        <v>0</v>
      </c>
      <c r="E196" s="61">
        <v>0</v>
      </c>
      <c r="F196" s="61">
        <v>0</v>
      </c>
    </row>
    <row r="197" spans="1:6" s="50" customFormat="1" ht="11.25">
      <c r="A197" s="90" t="s">
        <v>186</v>
      </c>
      <c r="B197" s="61">
        <v>0</v>
      </c>
      <c r="C197" s="61">
        <v>0</v>
      </c>
      <c r="D197" s="61">
        <v>0</v>
      </c>
      <c r="E197" s="61">
        <v>0</v>
      </c>
      <c r="F197" s="61">
        <v>0</v>
      </c>
    </row>
    <row r="198" spans="1:6" s="50" customFormat="1" ht="12" thickBot="1">
      <c r="A198" s="454" t="s">
        <v>187</v>
      </c>
      <c r="B198" s="61">
        <v>0</v>
      </c>
      <c r="C198" s="61">
        <v>0</v>
      </c>
      <c r="D198" s="61">
        <v>0</v>
      </c>
      <c r="E198" s="61">
        <v>0</v>
      </c>
      <c r="F198" s="61">
        <v>0</v>
      </c>
    </row>
    <row r="199" spans="1:6" s="50" customFormat="1" ht="12.75" thickTop="1" thickBot="1">
      <c r="A199" s="438" t="s">
        <v>188</v>
      </c>
      <c r="B199" s="60">
        <v>1143768.6358399999</v>
      </c>
      <c r="C199" s="60">
        <v>5379864.7514199996</v>
      </c>
      <c r="D199" s="60">
        <v>1906.99774</v>
      </c>
      <c r="E199" s="60">
        <v>0</v>
      </c>
      <c r="F199" s="60">
        <v>6525540.3849999998</v>
      </c>
    </row>
    <row r="200" spans="1:6" s="50" customFormat="1" ht="12" thickTop="1">
      <c r="A200" s="454" t="s">
        <v>189</v>
      </c>
      <c r="B200" s="61">
        <v>0</v>
      </c>
      <c r="C200" s="61">
        <v>0</v>
      </c>
      <c r="D200" s="61">
        <v>0</v>
      </c>
      <c r="E200" s="61">
        <v>0</v>
      </c>
      <c r="F200" s="61">
        <v>0</v>
      </c>
    </row>
    <row r="201" spans="1:6" s="50" customFormat="1" ht="11.25">
      <c r="A201" s="90" t="s">
        <v>190</v>
      </c>
      <c r="B201" s="61">
        <v>0</v>
      </c>
      <c r="C201" s="61">
        <v>0</v>
      </c>
      <c r="D201" s="61">
        <v>0</v>
      </c>
      <c r="E201" s="61">
        <v>0</v>
      </c>
      <c r="F201" s="61">
        <v>0</v>
      </c>
    </row>
    <row r="202" spans="1:6" s="50" customFormat="1" ht="11.25">
      <c r="A202" s="90" t="s">
        <v>191</v>
      </c>
      <c r="B202" s="61">
        <v>0</v>
      </c>
      <c r="C202" s="61">
        <v>0</v>
      </c>
      <c r="D202" s="61">
        <v>0</v>
      </c>
      <c r="E202" s="61">
        <v>0</v>
      </c>
      <c r="F202" s="61">
        <v>0</v>
      </c>
    </row>
    <row r="203" spans="1:6" s="50" customFormat="1" ht="11.25">
      <c r="A203" s="90" t="s">
        <v>192</v>
      </c>
      <c r="B203" s="61">
        <v>0</v>
      </c>
      <c r="C203" s="61">
        <v>0</v>
      </c>
      <c r="D203" s="61">
        <v>0</v>
      </c>
      <c r="E203" s="61">
        <v>0</v>
      </c>
      <c r="F203" s="61">
        <v>0</v>
      </c>
    </row>
    <row r="204" spans="1:6" s="50" customFormat="1" ht="11.25">
      <c r="A204" s="454" t="s">
        <v>193</v>
      </c>
      <c r="B204" s="61">
        <v>0</v>
      </c>
      <c r="C204" s="61">
        <v>287.10156000000001</v>
      </c>
      <c r="D204" s="61">
        <v>562.33172000000002</v>
      </c>
      <c r="E204" s="61">
        <v>0</v>
      </c>
      <c r="F204" s="61">
        <v>849.43328000000008</v>
      </c>
    </row>
    <row r="205" spans="1:6" s="50" customFormat="1" ht="11.25">
      <c r="A205" s="90" t="s">
        <v>194</v>
      </c>
      <c r="B205" s="61">
        <v>0</v>
      </c>
      <c r="C205" s="61">
        <v>0</v>
      </c>
      <c r="D205" s="61">
        <v>0</v>
      </c>
      <c r="E205" s="61">
        <v>0</v>
      </c>
      <c r="F205" s="61">
        <v>0</v>
      </c>
    </row>
    <row r="206" spans="1:6" s="50" customFormat="1" ht="11.25">
      <c r="A206" s="90" t="s">
        <v>195</v>
      </c>
      <c r="B206" s="61">
        <v>0</v>
      </c>
      <c r="C206" s="61">
        <v>287.10156000000001</v>
      </c>
      <c r="D206" s="61">
        <v>562.33172000000002</v>
      </c>
      <c r="E206" s="61">
        <v>0</v>
      </c>
      <c r="F206" s="61">
        <v>849.43328000000008</v>
      </c>
    </row>
    <row r="207" spans="1:6" s="50" customFormat="1" ht="11.25">
      <c r="A207" s="90" t="s">
        <v>196</v>
      </c>
      <c r="B207" s="61">
        <v>0</v>
      </c>
      <c r="C207" s="61">
        <v>0</v>
      </c>
      <c r="D207" s="61">
        <v>0</v>
      </c>
      <c r="E207" s="61">
        <v>0</v>
      </c>
      <c r="F207" s="61">
        <v>0</v>
      </c>
    </row>
    <row r="208" spans="1:6" s="50" customFormat="1" ht="11.25">
      <c r="A208" s="452" t="s">
        <v>1427</v>
      </c>
      <c r="B208" s="61">
        <v>0</v>
      </c>
      <c r="C208" s="61">
        <v>0</v>
      </c>
      <c r="D208" s="61">
        <v>0</v>
      </c>
      <c r="E208" s="61">
        <v>0</v>
      </c>
      <c r="F208" s="61">
        <v>0</v>
      </c>
    </row>
    <row r="209" spans="1:6" s="50" customFormat="1" ht="11.25">
      <c r="A209" s="90" t="s">
        <v>197</v>
      </c>
      <c r="B209" s="61">
        <v>0</v>
      </c>
      <c r="C209" s="61">
        <v>0</v>
      </c>
      <c r="D209" s="61">
        <v>0</v>
      </c>
      <c r="E209" s="61">
        <v>0</v>
      </c>
      <c r="F209" s="61">
        <v>0</v>
      </c>
    </row>
    <row r="210" spans="1:6" s="50" customFormat="1" ht="11.25">
      <c r="A210" s="454" t="s">
        <v>198</v>
      </c>
      <c r="B210" s="61">
        <v>0</v>
      </c>
      <c r="C210" s="61">
        <v>0</v>
      </c>
      <c r="D210" s="61">
        <v>0</v>
      </c>
      <c r="E210" s="61">
        <v>0</v>
      </c>
      <c r="F210" s="61">
        <v>0</v>
      </c>
    </row>
    <row r="211" spans="1:6" s="50" customFormat="1" ht="11.25">
      <c r="A211" s="90" t="s">
        <v>199</v>
      </c>
      <c r="B211" s="61">
        <v>0</v>
      </c>
      <c r="C211" s="61">
        <v>0</v>
      </c>
      <c r="D211" s="61">
        <v>0</v>
      </c>
      <c r="E211" s="61">
        <v>0</v>
      </c>
      <c r="F211" s="61">
        <v>0</v>
      </c>
    </row>
    <row r="212" spans="1:6" s="50" customFormat="1" ht="11.25">
      <c r="A212" s="90" t="s">
        <v>200</v>
      </c>
      <c r="B212" s="61">
        <v>0</v>
      </c>
      <c r="C212" s="61">
        <v>0</v>
      </c>
      <c r="D212" s="61">
        <v>0</v>
      </c>
      <c r="E212" s="61">
        <v>0</v>
      </c>
      <c r="F212" s="61">
        <v>0</v>
      </c>
    </row>
    <row r="213" spans="1:6" s="50" customFormat="1" ht="11.25">
      <c r="A213" s="454" t="s">
        <v>201</v>
      </c>
      <c r="B213" s="61">
        <v>0</v>
      </c>
      <c r="C213" s="61">
        <v>0</v>
      </c>
      <c r="D213" s="61">
        <v>36.851230000000001</v>
      </c>
      <c r="E213" s="61">
        <v>0</v>
      </c>
      <c r="F213" s="61">
        <v>36.851230000000001</v>
      </c>
    </row>
    <row r="214" spans="1:6" s="50" customFormat="1" ht="11.25">
      <c r="A214" s="90" t="s">
        <v>202</v>
      </c>
      <c r="B214" s="61">
        <v>0</v>
      </c>
      <c r="C214" s="61">
        <v>0</v>
      </c>
      <c r="D214" s="61">
        <v>0</v>
      </c>
      <c r="E214" s="61">
        <v>0</v>
      </c>
      <c r="F214" s="61">
        <v>0</v>
      </c>
    </row>
    <row r="215" spans="1:6" s="50" customFormat="1" ht="11.25">
      <c r="A215" s="90" t="s">
        <v>203</v>
      </c>
      <c r="B215" s="61">
        <v>0</v>
      </c>
      <c r="C215" s="61">
        <v>0</v>
      </c>
      <c r="D215" s="61">
        <v>36.851230000000001</v>
      </c>
      <c r="E215" s="61">
        <v>0</v>
      </c>
      <c r="F215" s="61">
        <v>36.851230000000001</v>
      </c>
    </row>
    <row r="216" spans="1:6" s="50" customFormat="1" ht="11.25">
      <c r="A216" s="454" t="s">
        <v>204</v>
      </c>
      <c r="B216" s="61">
        <v>1021939.43909</v>
      </c>
      <c r="C216" s="61">
        <v>4784255.5157299992</v>
      </c>
      <c r="D216" s="61">
        <v>7.0000000000000007E-5</v>
      </c>
      <c r="E216" s="61">
        <v>0</v>
      </c>
      <c r="F216" s="61">
        <v>5806194.9548900006</v>
      </c>
    </row>
    <row r="217" spans="1:6" s="50" customFormat="1" ht="11.25">
      <c r="A217" s="90" t="s">
        <v>205</v>
      </c>
      <c r="B217" s="61">
        <v>1009245.44016</v>
      </c>
      <c r="C217" s="61">
        <v>4780902.9974300005</v>
      </c>
      <c r="D217" s="61">
        <v>7.0000000000000007E-5</v>
      </c>
      <c r="E217" s="61">
        <v>0</v>
      </c>
      <c r="F217" s="61">
        <v>5790148.4376600003</v>
      </c>
    </row>
    <row r="218" spans="1:6" s="50" customFormat="1" ht="11.25">
      <c r="A218" s="90" t="s">
        <v>206</v>
      </c>
      <c r="B218" s="61">
        <v>0</v>
      </c>
      <c r="C218" s="61">
        <v>0</v>
      </c>
      <c r="D218" s="61">
        <v>0</v>
      </c>
      <c r="E218" s="61">
        <v>0</v>
      </c>
      <c r="F218" s="61">
        <v>0</v>
      </c>
    </row>
    <row r="219" spans="1:6" s="50" customFormat="1" ht="11.25">
      <c r="A219" s="90" t="s">
        <v>207</v>
      </c>
      <c r="B219" s="61">
        <v>1440.3880200000001</v>
      </c>
      <c r="C219" s="61">
        <v>0</v>
      </c>
      <c r="D219" s="61">
        <v>0</v>
      </c>
      <c r="E219" s="61">
        <v>0</v>
      </c>
      <c r="F219" s="61">
        <v>1440.3880200000001</v>
      </c>
    </row>
    <row r="220" spans="1:6" s="50" customFormat="1" ht="11.25">
      <c r="A220" s="90" t="s">
        <v>208</v>
      </c>
      <c r="B220" s="61">
        <v>0</v>
      </c>
      <c r="C220" s="61">
        <v>0</v>
      </c>
      <c r="D220" s="61">
        <v>0</v>
      </c>
      <c r="E220" s="61">
        <v>0</v>
      </c>
      <c r="F220" s="61">
        <v>0</v>
      </c>
    </row>
    <row r="221" spans="1:6" s="50" customFormat="1" ht="11.25">
      <c r="A221" s="90" t="s">
        <v>209</v>
      </c>
      <c r="B221" s="61">
        <v>5829.0731699999997</v>
      </c>
      <c r="C221" s="61">
        <v>2846.8923999999997</v>
      </c>
      <c r="D221" s="61">
        <v>0</v>
      </c>
      <c r="E221" s="61">
        <v>0</v>
      </c>
      <c r="F221" s="61">
        <v>8675.9655700000003</v>
      </c>
    </row>
    <row r="222" spans="1:6" s="50" customFormat="1" ht="11.25">
      <c r="A222" s="90" t="s">
        <v>210</v>
      </c>
      <c r="B222" s="61">
        <v>5404.5377400000007</v>
      </c>
      <c r="C222" s="61">
        <v>505.6259</v>
      </c>
      <c r="D222" s="61">
        <v>0</v>
      </c>
      <c r="E222" s="61">
        <v>0</v>
      </c>
      <c r="F222" s="61">
        <v>5910.1636399999998</v>
      </c>
    </row>
    <row r="223" spans="1:6" s="50" customFormat="1" ht="11.25">
      <c r="A223" s="90" t="s">
        <v>211</v>
      </c>
      <c r="B223" s="61">
        <v>0</v>
      </c>
      <c r="C223" s="61">
        <v>0</v>
      </c>
      <c r="D223" s="61">
        <v>0</v>
      </c>
      <c r="E223" s="61">
        <v>0</v>
      </c>
      <c r="F223" s="61">
        <v>0</v>
      </c>
    </row>
    <row r="224" spans="1:6" s="50" customFormat="1" ht="11.25">
      <c r="A224" s="90" t="s">
        <v>212</v>
      </c>
      <c r="B224" s="61">
        <v>0</v>
      </c>
      <c r="C224" s="61">
        <v>0</v>
      </c>
      <c r="D224" s="61">
        <v>0</v>
      </c>
      <c r="E224" s="61">
        <v>0</v>
      </c>
      <c r="F224" s="61">
        <v>0</v>
      </c>
    </row>
    <row r="225" spans="1:6" s="50" customFormat="1" ht="11.25">
      <c r="A225" s="90" t="s">
        <v>213</v>
      </c>
      <c r="B225" s="61">
        <v>20</v>
      </c>
      <c r="C225" s="61">
        <v>0</v>
      </c>
      <c r="D225" s="61">
        <v>0</v>
      </c>
      <c r="E225" s="61">
        <v>0</v>
      </c>
      <c r="F225" s="61">
        <v>20</v>
      </c>
    </row>
    <row r="226" spans="1:6" s="50" customFormat="1" ht="11.25">
      <c r="A226" s="454" t="s">
        <v>214</v>
      </c>
      <c r="B226" s="61">
        <v>47784.252180000003</v>
      </c>
      <c r="C226" s="61">
        <v>595322.13413000002</v>
      </c>
      <c r="D226" s="61">
        <v>1219.82844</v>
      </c>
      <c r="E226" s="61">
        <v>0</v>
      </c>
      <c r="F226" s="61">
        <v>644326.21475000004</v>
      </c>
    </row>
    <row r="227" spans="1:6" s="50" customFormat="1" ht="11.25">
      <c r="A227" s="90" t="s">
        <v>215</v>
      </c>
      <c r="B227" s="61">
        <v>27664.187000000002</v>
      </c>
      <c r="C227" s="61">
        <v>12689.93951</v>
      </c>
      <c r="D227" s="61">
        <v>0</v>
      </c>
      <c r="E227" s="61">
        <v>0</v>
      </c>
      <c r="F227" s="61">
        <v>40354.126509999995</v>
      </c>
    </row>
    <row r="228" spans="1:6" s="50" customFormat="1" ht="11.25">
      <c r="A228" s="90" t="s">
        <v>216</v>
      </c>
      <c r="B228" s="61">
        <v>0</v>
      </c>
      <c r="C228" s="61">
        <v>0</v>
      </c>
      <c r="D228" s="61">
        <v>0</v>
      </c>
      <c r="E228" s="61">
        <v>0</v>
      </c>
      <c r="F228" s="61">
        <v>0</v>
      </c>
    </row>
    <row r="229" spans="1:6" s="50" customFormat="1" ht="11.25">
      <c r="A229" s="90" t="s">
        <v>217</v>
      </c>
      <c r="B229" s="61">
        <v>2851.8531000000003</v>
      </c>
      <c r="C229" s="61">
        <v>22672.684559999998</v>
      </c>
      <c r="D229" s="61">
        <v>808.88558</v>
      </c>
      <c r="E229" s="61">
        <v>0</v>
      </c>
      <c r="F229" s="61">
        <v>26333.42324</v>
      </c>
    </row>
    <row r="230" spans="1:6" s="50" customFormat="1" ht="11.25">
      <c r="A230" s="90" t="s">
        <v>218</v>
      </c>
      <c r="B230" s="61">
        <v>1933.8312100000001</v>
      </c>
      <c r="C230" s="61">
        <v>10197.60183</v>
      </c>
      <c r="D230" s="61">
        <v>196.25285</v>
      </c>
      <c r="E230" s="61">
        <v>0</v>
      </c>
      <c r="F230" s="61">
        <v>12327.685890000001</v>
      </c>
    </row>
    <row r="231" spans="1:6" s="50" customFormat="1" ht="11.25">
      <c r="A231" s="90" t="s">
        <v>219</v>
      </c>
      <c r="B231" s="61">
        <v>0</v>
      </c>
      <c r="C231" s="61">
        <v>0</v>
      </c>
      <c r="D231" s="61">
        <v>0</v>
      </c>
      <c r="E231" s="61">
        <v>0</v>
      </c>
      <c r="F231" s="61">
        <v>0</v>
      </c>
    </row>
    <row r="232" spans="1:6" s="50" customFormat="1" ht="11.25">
      <c r="A232" s="90" t="s">
        <v>220</v>
      </c>
      <c r="B232" s="61">
        <v>15334.380869999999</v>
      </c>
      <c r="C232" s="61">
        <v>549761.90823000006</v>
      </c>
      <c r="D232" s="61">
        <v>214.69001</v>
      </c>
      <c r="E232" s="61">
        <v>0</v>
      </c>
      <c r="F232" s="61">
        <v>565310.97910999996</v>
      </c>
    </row>
    <row r="233" spans="1:6" s="50" customFormat="1" ht="11.25">
      <c r="A233" s="90" t="s">
        <v>221</v>
      </c>
      <c r="B233" s="61">
        <v>0</v>
      </c>
      <c r="C233" s="61">
        <v>0</v>
      </c>
      <c r="D233" s="61">
        <v>0</v>
      </c>
      <c r="E233" s="61">
        <v>0</v>
      </c>
      <c r="F233" s="61">
        <v>0</v>
      </c>
    </row>
    <row r="234" spans="1:6" s="50" customFormat="1" ht="11.25">
      <c r="A234" s="454" t="s">
        <v>1411</v>
      </c>
      <c r="B234" s="61">
        <v>0</v>
      </c>
      <c r="C234" s="61">
        <v>0</v>
      </c>
      <c r="D234" s="61">
        <v>87.986279999999994</v>
      </c>
      <c r="E234" s="61">
        <v>0</v>
      </c>
      <c r="F234" s="61">
        <v>87.986279999999994</v>
      </c>
    </row>
    <row r="235" spans="1:6" s="50" customFormat="1" ht="11.25">
      <c r="A235" s="90" t="s">
        <v>1412</v>
      </c>
      <c r="B235" s="61">
        <v>0</v>
      </c>
      <c r="C235" s="61">
        <v>0</v>
      </c>
      <c r="D235" s="61">
        <v>87.986279999999994</v>
      </c>
      <c r="E235" s="61">
        <v>0</v>
      </c>
      <c r="F235" s="61">
        <v>87.986279999999994</v>
      </c>
    </row>
    <row r="236" spans="1:6" s="50" customFormat="1" ht="11.25">
      <c r="A236" s="90" t="s">
        <v>1413</v>
      </c>
      <c r="B236" s="61">
        <v>0</v>
      </c>
      <c r="C236" s="61">
        <v>0</v>
      </c>
      <c r="D236" s="61">
        <v>0</v>
      </c>
      <c r="E236" s="61">
        <v>0</v>
      </c>
      <c r="F236" s="61">
        <v>0</v>
      </c>
    </row>
    <row r="237" spans="1:6" s="50" customFormat="1" ht="11.25">
      <c r="A237" s="454" t="s">
        <v>1414</v>
      </c>
      <c r="B237" s="61">
        <v>74044.944569999992</v>
      </c>
      <c r="C237" s="61">
        <v>0</v>
      </c>
      <c r="D237" s="61">
        <v>0</v>
      </c>
      <c r="E237" s="61">
        <v>0</v>
      </c>
      <c r="F237" s="61">
        <v>74044.944569999992</v>
      </c>
    </row>
    <row r="238" spans="1:6" s="50" customFormat="1" ht="11.25">
      <c r="A238" s="90" t="s">
        <v>1412</v>
      </c>
      <c r="B238" s="61">
        <v>58866.456189999997</v>
      </c>
      <c r="C238" s="61">
        <v>0</v>
      </c>
      <c r="D238" s="61">
        <v>0</v>
      </c>
      <c r="E238" s="61">
        <v>0</v>
      </c>
      <c r="F238" s="61">
        <v>58866.456189999997</v>
      </c>
    </row>
    <row r="239" spans="1:6" s="50" customFormat="1" ht="11.25">
      <c r="A239" s="90" t="s">
        <v>1413</v>
      </c>
      <c r="B239" s="453">
        <v>15178.488380000001</v>
      </c>
      <c r="C239" s="453">
        <v>0</v>
      </c>
      <c r="D239" s="453">
        <v>0</v>
      </c>
      <c r="E239" s="453">
        <v>0</v>
      </c>
      <c r="F239" s="453">
        <v>15178.488380000001</v>
      </c>
    </row>
    <row r="240" spans="1:6" s="50" customFormat="1" ht="11.25">
      <c r="A240" s="454" t="s">
        <v>1415</v>
      </c>
      <c r="B240" s="499">
        <v>0</v>
      </c>
      <c r="C240" s="499">
        <v>0</v>
      </c>
      <c r="D240" s="499">
        <v>87.986279999999994</v>
      </c>
      <c r="E240" s="499">
        <v>0</v>
      </c>
      <c r="F240" s="499">
        <v>87.986279999999994</v>
      </c>
    </row>
    <row r="241" spans="1:6" s="50" customFormat="1" ht="12" thickBot="1">
      <c r="A241" s="454" t="s">
        <v>1416</v>
      </c>
      <c r="B241" s="500">
        <v>74044.944569999992</v>
      </c>
      <c r="C241" s="500">
        <v>0</v>
      </c>
      <c r="D241" s="500">
        <v>0</v>
      </c>
      <c r="E241" s="500">
        <v>0</v>
      </c>
      <c r="F241" s="500">
        <v>74044.944569999992</v>
      </c>
    </row>
    <row r="242" spans="1:6" s="50" customFormat="1" ht="12.75" thickTop="1" thickBot="1">
      <c r="A242" s="49" t="s">
        <v>222</v>
      </c>
      <c r="B242" s="60">
        <v>103549.55558</v>
      </c>
      <c r="C242" s="60">
        <v>7938.9915000000001</v>
      </c>
      <c r="D242" s="60">
        <v>0</v>
      </c>
      <c r="E242" s="60">
        <v>0</v>
      </c>
      <c r="F242" s="60">
        <v>111488.54708</v>
      </c>
    </row>
    <row r="243" spans="1:6" s="50" customFormat="1" ht="12" thickTop="1">
      <c r="A243" s="50" t="s">
        <v>223</v>
      </c>
      <c r="B243" s="61">
        <v>7.1749200000000002</v>
      </c>
      <c r="C243" s="61">
        <v>2.9500000000000004E-3</v>
      </c>
      <c r="D243" s="61">
        <v>0</v>
      </c>
      <c r="E243" s="61">
        <v>0</v>
      </c>
      <c r="F243" s="61">
        <v>7.1778699999999995</v>
      </c>
    </row>
    <row r="244" spans="1:6" s="50" customFormat="1" ht="11.25">
      <c r="A244" s="50" t="s">
        <v>224</v>
      </c>
      <c r="B244" s="61">
        <v>2143.37646</v>
      </c>
      <c r="C244" s="61">
        <v>2167.7360099999996</v>
      </c>
      <c r="D244" s="61">
        <v>0</v>
      </c>
      <c r="E244" s="61">
        <v>0</v>
      </c>
      <c r="F244" s="61">
        <v>4311.11247</v>
      </c>
    </row>
    <row r="245" spans="1:6" s="50" customFormat="1" ht="11.25">
      <c r="A245" s="50" t="s">
        <v>225</v>
      </c>
      <c r="B245" s="61">
        <v>87702.028879999998</v>
      </c>
      <c r="C245" s="61">
        <v>5071.1831299999994</v>
      </c>
      <c r="D245" s="61">
        <v>0</v>
      </c>
      <c r="E245" s="61">
        <v>0</v>
      </c>
      <c r="F245" s="61">
        <v>92773.212010000003</v>
      </c>
    </row>
    <row r="246" spans="1:6" s="50" customFormat="1" ht="11.25">
      <c r="A246" s="50" t="s">
        <v>226</v>
      </c>
      <c r="B246" s="61">
        <v>2075.0303199999998</v>
      </c>
      <c r="C246" s="61">
        <v>143.51008999999999</v>
      </c>
      <c r="D246" s="61">
        <v>0</v>
      </c>
      <c r="E246" s="61">
        <v>0</v>
      </c>
      <c r="F246" s="61">
        <v>2218.5404100000001</v>
      </c>
    </row>
    <row r="247" spans="1:6" s="50" customFormat="1" ht="11.25">
      <c r="A247" s="50" t="s">
        <v>227</v>
      </c>
      <c r="B247" s="61">
        <v>2480.9941699999999</v>
      </c>
      <c r="C247" s="61">
        <v>317.51522999999997</v>
      </c>
      <c r="D247" s="61">
        <v>0</v>
      </c>
      <c r="E247" s="61">
        <v>0</v>
      </c>
      <c r="F247" s="61">
        <v>2798.5093999999999</v>
      </c>
    </row>
    <row r="248" spans="1:6" s="50" customFormat="1" ht="11.25">
      <c r="A248" s="50" t="s">
        <v>228</v>
      </c>
      <c r="B248" s="61">
        <v>72.127549999999999</v>
      </c>
      <c r="C248" s="61">
        <v>1.5988</v>
      </c>
      <c r="D248" s="61">
        <v>0</v>
      </c>
      <c r="E248" s="61">
        <v>0</v>
      </c>
      <c r="F248" s="61">
        <v>73.726350000000011</v>
      </c>
    </row>
    <row r="249" spans="1:6" s="50" customFormat="1" ht="11.25">
      <c r="A249" s="50" t="s">
        <v>229</v>
      </c>
      <c r="B249" s="61">
        <v>704.19878000000006</v>
      </c>
      <c r="C249" s="61">
        <v>136.57698000000002</v>
      </c>
      <c r="D249" s="61">
        <v>0</v>
      </c>
      <c r="E249" s="61">
        <v>0</v>
      </c>
      <c r="F249" s="61">
        <v>840.77575999999999</v>
      </c>
    </row>
    <row r="250" spans="1:6" s="50" customFormat="1" ht="11.25">
      <c r="A250" s="50" t="s">
        <v>230</v>
      </c>
      <c r="B250" s="61">
        <v>8.7500000000000008E-3</v>
      </c>
      <c r="C250" s="61">
        <v>0</v>
      </c>
      <c r="D250" s="61">
        <v>0</v>
      </c>
      <c r="E250" s="61">
        <v>0</v>
      </c>
      <c r="F250" s="61">
        <v>8.7500000000000008E-3</v>
      </c>
    </row>
    <row r="251" spans="1:6" s="50" customFormat="1" ht="11.25">
      <c r="A251" s="50" t="s">
        <v>231</v>
      </c>
      <c r="B251" s="61">
        <v>7142.92515</v>
      </c>
      <c r="C251" s="61">
        <v>0</v>
      </c>
      <c r="D251" s="61">
        <v>0</v>
      </c>
      <c r="E251" s="61">
        <v>0</v>
      </c>
      <c r="F251" s="61">
        <v>7142.92515</v>
      </c>
    </row>
    <row r="252" spans="1:6" s="50" customFormat="1" ht="11.25">
      <c r="A252" s="50" t="s">
        <v>232</v>
      </c>
      <c r="B252" s="61">
        <v>1216.9599800000001</v>
      </c>
      <c r="C252" s="61">
        <v>100.86830999999999</v>
      </c>
      <c r="D252" s="61">
        <v>0</v>
      </c>
      <c r="E252" s="61">
        <v>0</v>
      </c>
      <c r="F252" s="61">
        <v>1317.8282899999999</v>
      </c>
    </row>
    <row r="253" spans="1:6" s="50" customFormat="1" ht="12" thickBot="1">
      <c r="A253" s="50" t="s">
        <v>233</v>
      </c>
      <c r="B253" s="61">
        <v>4.73062</v>
      </c>
      <c r="C253" s="61">
        <v>0</v>
      </c>
      <c r="D253" s="61">
        <v>0</v>
      </c>
      <c r="E253" s="61">
        <v>0</v>
      </c>
      <c r="F253" s="61">
        <v>4.73062</v>
      </c>
    </row>
    <row r="254" spans="1:6" s="50" customFormat="1" ht="12.75" thickTop="1" thickBot="1">
      <c r="A254" s="49" t="s">
        <v>234</v>
      </c>
      <c r="B254" s="60">
        <v>-34539.279170000002</v>
      </c>
      <c r="C254" s="60">
        <v>-852.85635000000002</v>
      </c>
      <c r="D254" s="60">
        <v>0</v>
      </c>
      <c r="E254" s="60">
        <v>0</v>
      </c>
      <c r="F254" s="60">
        <v>-35392.135520000003</v>
      </c>
    </row>
    <row r="255" spans="1:6" s="50" customFormat="1" ht="12" thickTop="1">
      <c r="A255" s="50" t="s">
        <v>235</v>
      </c>
      <c r="B255" s="61">
        <v>-25965.639239999997</v>
      </c>
      <c r="C255" s="61">
        <v>-739.29938000000004</v>
      </c>
      <c r="D255" s="61">
        <v>0</v>
      </c>
      <c r="E255" s="61">
        <v>0</v>
      </c>
      <c r="F255" s="61">
        <v>-26704.938620000001</v>
      </c>
    </row>
    <row r="256" spans="1:6" s="50" customFormat="1" ht="11.25">
      <c r="A256" s="50" t="s">
        <v>236</v>
      </c>
      <c r="B256" s="61">
        <v>0</v>
      </c>
      <c r="C256" s="61">
        <v>0</v>
      </c>
      <c r="D256" s="61">
        <v>0</v>
      </c>
      <c r="E256" s="61">
        <v>0</v>
      </c>
      <c r="F256" s="61">
        <v>0</v>
      </c>
    </row>
    <row r="257" spans="1:6" s="50" customFormat="1" ht="11.25">
      <c r="A257" s="50" t="s">
        <v>237</v>
      </c>
      <c r="B257" s="61">
        <v>-1366.65924</v>
      </c>
      <c r="C257" s="61">
        <v>-5.6802099999999998</v>
      </c>
      <c r="D257" s="61">
        <v>0</v>
      </c>
      <c r="E257" s="61">
        <v>0</v>
      </c>
      <c r="F257" s="61">
        <v>-1372.3394499999999</v>
      </c>
    </row>
    <row r="258" spans="1:6" s="50" customFormat="1" ht="11.25">
      <c r="A258" s="50" t="s">
        <v>238</v>
      </c>
      <c r="B258" s="61">
        <v>-7206.9806900000003</v>
      </c>
      <c r="C258" s="61">
        <v>-107.87675999999999</v>
      </c>
      <c r="D258" s="61">
        <v>0</v>
      </c>
      <c r="E258" s="61">
        <v>0</v>
      </c>
      <c r="F258" s="61">
        <v>-7314.8574500000004</v>
      </c>
    </row>
    <row r="259" spans="1:6" s="50" customFormat="1" ht="11.25">
      <c r="A259" s="50" t="s">
        <v>239</v>
      </c>
      <c r="B259" s="61">
        <v>0</v>
      </c>
      <c r="C259" s="61">
        <v>0</v>
      </c>
      <c r="D259" s="61">
        <v>0</v>
      </c>
      <c r="E259" s="61">
        <v>0</v>
      </c>
      <c r="F259" s="61">
        <v>0</v>
      </c>
    </row>
    <row r="260" spans="1:6" s="50" customFormat="1" ht="11.25">
      <c r="A260" s="51" t="s">
        <v>240</v>
      </c>
      <c r="B260" s="61">
        <v>0</v>
      </c>
      <c r="C260" s="61">
        <v>0</v>
      </c>
      <c r="D260" s="61">
        <v>0</v>
      </c>
      <c r="E260" s="61">
        <v>0</v>
      </c>
      <c r="F260" s="61">
        <v>0</v>
      </c>
    </row>
    <row r="261" spans="1:6" s="50" customFormat="1" ht="12" thickBot="1">
      <c r="A261" s="50" t="s">
        <v>241</v>
      </c>
      <c r="B261" s="61">
        <v>0</v>
      </c>
      <c r="C261" s="61">
        <v>0</v>
      </c>
      <c r="D261" s="61">
        <v>0</v>
      </c>
      <c r="E261" s="61">
        <v>0</v>
      </c>
      <c r="F261" s="61">
        <v>0</v>
      </c>
    </row>
    <row r="262" spans="1:6" s="507" customFormat="1" ht="12.75" thickTop="1" thickBot="1">
      <c r="A262" s="52" t="s">
        <v>242</v>
      </c>
      <c r="B262" s="62">
        <v>69010.276409999991</v>
      </c>
      <c r="C262" s="62">
        <v>7086.1351500000001</v>
      </c>
      <c r="D262" s="62">
        <v>0</v>
      </c>
      <c r="E262" s="62">
        <v>0</v>
      </c>
      <c r="F262" s="62">
        <v>76096.411560000008</v>
      </c>
    </row>
    <row r="263" spans="1:6" s="50" customFormat="1" ht="12.75" thickTop="1" thickBot="1">
      <c r="A263" s="53" t="s">
        <v>243</v>
      </c>
      <c r="B263" s="60">
        <v>3556.6075000000001</v>
      </c>
      <c r="C263" s="60">
        <v>1116.87771</v>
      </c>
      <c r="D263" s="60">
        <v>0</v>
      </c>
      <c r="E263" s="60">
        <v>0</v>
      </c>
      <c r="F263" s="60">
        <v>4673.4852099999998</v>
      </c>
    </row>
    <row r="264" spans="1:6" s="50" customFormat="1" ht="12" thickTop="1">
      <c r="A264" s="50" t="s">
        <v>244</v>
      </c>
      <c r="B264" s="61">
        <v>2240.8654300000003</v>
      </c>
      <c r="C264" s="61">
        <v>16.924659999999999</v>
      </c>
      <c r="D264" s="61">
        <v>0</v>
      </c>
      <c r="E264" s="61">
        <v>0</v>
      </c>
      <c r="F264" s="61">
        <v>2257.79009</v>
      </c>
    </row>
    <row r="265" spans="1:6" s="50" customFormat="1" ht="11.25">
      <c r="A265" s="50" t="s">
        <v>245</v>
      </c>
      <c r="B265" s="61">
        <v>67.005470000000003</v>
      </c>
      <c r="C265" s="61">
        <v>1098.81881</v>
      </c>
      <c r="D265" s="61">
        <v>0</v>
      </c>
      <c r="E265" s="61">
        <v>0</v>
      </c>
      <c r="F265" s="61">
        <v>1165.82428</v>
      </c>
    </row>
    <row r="266" spans="1:6" s="50" customFormat="1" ht="11.25">
      <c r="A266" s="50" t="s">
        <v>246</v>
      </c>
      <c r="B266" s="61">
        <v>814.85205000000008</v>
      </c>
      <c r="C266" s="61">
        <v>0</v>
      </c>
      <c r="D266" s="61">
        <v>0</v>
      </c>
      <c r="E266" s="61">
        <v>0</v>
      </c>
      <c r="F266" s="61">
        <v>814.85205000000008</v>
      </c>
    </row>
    <row r="267" spans="1:6" s="50" customFormat="1" ht="11.25">
      <c r="A267" s="50" t="s">
        <v>247</v>
      </c>
      <c r="B267" s="61">
        <v>193.73273999999998</v>
      </c>
      <c r="C267" s="61">
        <v>0</v>
      </c>
      <c r="D267" s="61">
        <v>0</v>
      </c>
      <c r="E267" s="61">
        <v>0</v>
      </c>
      <c r="F267" s="61">
        <v>193.73273999999998</v>
      </c>
    </row>
    <row r="268" spans="1:6" s="50" customFormat="1" ht="12" thickBot="1">
      <c r="A268" s="50" t="s">
        <v>248</v>
      </c>
      <c r="B268" s="61">
        <v>240.15181000000001</v>
      </c>
      <c r="C268" s="61">
        <v>1.1342399999999999</v>
      </c>
      <c r="D268" s="61">
        <v>0</v>
      </c>
      <c r="E268" s="61">
        <v>0</v>
      </c>
      <c r="F268" s="61">
        <v>241.28604999999999</v>
      </c>
    </row>
    <row r="269" spans="1:6" s="50" customFormat="1" ht="12.75" thickTop="1" thickBot="1">
      <c r="A269" s="54" t="s">
        <v>249</v>
      </c>
      <c r="B269" s="60">
        <v>-1580.4671899999998</v>
      </c>
      <c r="C269" s="60">
        <v>-631.93350999999996</v>
      </c>
      <c r="D269" s="60">
        <v>0</v>
      </c>
      <c r="E269" s="60">
        <v>0</v>
      </c>
      <c r="F269" s="60">
        <v>-2212.4007000000001</v>
      </c>
    </row>
    <row r="270" spans="1:6" s="50" customFormat="1" ht="12" thickTop="1">
      <c r="A270" s="50" t="s">
        <v>244</v>
      </c>
      <c r="B270" s="61">
        <v>-370.95863000000003</v>
      </c>
      <c r="C270" s="61">
        <v>-578.56308999999999</v>
      </c>
      <c r="D270" s="61">
        <v>0</v>
      </c>
      <c r="E270" s="61">
        <v>0</v>
      </c>
      <c r="F270" s="61">
        <v>-949.52171999999996</v>
      </c>
    </row>
    <row r="271" spans="1:6" s="50" customFormat="1" ht="11.25">
      <c r="A271" s="50" t="s">
        <v>250</v>
      </c>
      <c r="B271" s="61">
        <v>-499.91996</v>
      </c>
      <c r="C271" s="61">
        <v>0</v>
      </c>
      <c r="D271" s="61">
        <v>0</v>
      </c>
      <c r="E271" s="61">
        <v>0</v>
      </c>
      <c r="F271" s="61">
        <v>-499.91996</v>
      </c>
    </row>
    <row r="272" spans="1:6" s="50" customFormat="1" ht="11.25">
      <c r="A272" s="50" t="s">
        <v>251</v>
      </c>
      <c r="B272" s="61">
        <v>-28.236189999999997</v>
      </c>
      <c r="C272" s="61">
        <v>0</v>
      </c>
      <c r="D272" s="61">
        <v>0</v>
      </c>
      <c r="E272" s="61">
        <v>0</v>
      </c>
      <c r="F272" s="61">
        <v>-28.236189999999997</v>
      </c>
    </row>
    <row r="273" spans="1:6" s="50" customFormat="1" ht="11.25">
      <c r="A273" s="50" t="s">
        <v>252</v>
      </c>
      <c r="B273" s="61">
        <v>-0.39366000000000001</v>
      </c>
      <c r="C273" s="61">
        <v>0</v>
      </c>
      <c r="D273" s="61">
        <v>0</v>
      </c>
      <c r="E273" s="61">
        <v>0</v>
      </c>
      <c r="F273" s="61">
        <v>-0.39366000000000001</v>
      </c>
    </row>
    <row r="274" spans="1:6" s="50" customFormat="1" ht="12" thickBot="1">
      <c r="A274" s="50" t="s">
        <v>253</v>
      </c>
      <c r="B274" s="61">
        <v>-680.95875000000001</v>
      </c>
      <c r="C274" s="61">
        <v>-53.370419999999996</v>
      </c>
      <c r="D274" s="61">
        <v>0</v>
      </c>
      <c r="E274" s="61">
        <v>0</v>
      </c>
      <c r="F274" s="61">
        <v>-734.32917000000009</v>
      </c>
    </row>
    <row r="275" spans="1:6" s="50" customFormat="1" ht="12.75" thickTop="1" thickBot="1">
      <c r="A275" s="49" t="s">
        <v>254</v>
      </c>
      <c r="B275" s="60">
        <v>70986.416719999994</v>
      </c>
      <c r="C275" s="60">
        <v>7571.07935</v>
      </c>
      <c r="D275" s="60">
        <v>0</v>
      </c>
      <c r="E275" s="60">
        <v>0</v>
      </c>
      <c r="F275" s="60">
        <v>78557.496069999994</v>
      </c>
    </row>
    <row r="276" spans="1:6" s="50" customFormat="1" ht="12" thickTop="1">
      <c r="A276" s="55" t="s">
        <v>255</v>
      </c>
      <c r="B276" s="61">
        <v>6654.8462499999996</v>
      </c>
      <c r="C276" s="61">
        <v>5408.7653600000003</v>
      </c>
      <c r="D276" s="61">
        <v>0</v>
      </c>
      <c r="E276" s="61">
        <v>0</v>
      </c>
      <c r="F276" s="61">
        <v>12063.61161</v>
      </c>
    </row>
    <row r="277" spans="1:6" s="50" customFormat="1" ht="11.25">
      <c r="A277" s="50" t="s">
        <v>256</v>
      </c>
      <c r="B277" s="61">
        <v>117.37850999999999</v>
      </c>
      <c r="C277" s="61">
        <v>59.114129999999996</v>
      </c>
      <c r="D277" s="61">
        <v>0</v>
      </c>
      <c r="E277" s="61">
        <v>0</v>
      </c>
      <c r="F277" s="61">
        <v>176.49264000000002</v>
      </c>
    </row>
    <row r="278" spans="1:6" s="50" customFormat="1" ht="11.25">
      <c r="A278" s="50" t="s">
        <v>257</v>
      </c>
      <c r="B278" s="61">
        <v>6537.46774</v>
      </c>
      <c r="C278" s="61">
        <v>5349.6512300000004</v>
      </c>
      <c r="D278" s="61">
        <v>0</v>
      </c>
      <c r="E278" s="61">
        <v>0</v>
      </c>
      <c r="F278" s="61">
        <v>11887.118970000001</v>
      </c>
    </row>
    <row r="279" spans="1:6" s="50" customFormat="1" ht="11.25">
      <c r="A279" s="50" t="s">
        <v>258</v>
      </c>
      <c r="B279" s="61">
        <v>0</v>
      </c>
      <c r="C279" s="61">
        <v>0</v>
      </c>
      <c r="D279" s="61">
        <v>0</v>
      </c>
      <c r="E279" s="61">
        <v>0</v>
      </c>
      <c r="F279" s="61">
        <v>0</v>
      </c>
    </row>
    <row r="280" spans="1:6" s="50" customFormat="1" ht="11.25">
      <c r="A280" s="50" t="s">
        <v>259</v>
      </c>
      <c r="B280" s="61">
        <v>0</v>
      </c>
      <c r="C280" s="61">
        <v>0</v>
      </c>
      <c r="D280" s="61">
        <v>0</v>
      </c>
      <c r="E280" s="61">
        <v>0</v>
      </c>
      <c r="F280" s="61">
        <v>0</v>
      </c>
    </row>
    <row r="281" spans="1:6" s="50" customFormat="1" ht="11.25">
      <c r="A281" s="50" t="s">
        <v>260</v>
      </c>
      <c r="B281" s="61">
        <v>0</v>
      </c>
      <c r="C281" s="61">
        <v>0</v>
      </c>
      <c r="D281" s="61">
        <v>0</v>
      </c>
      <c r="E281" s="61">
        <v>0</v>
      </c>
      <c r="F281" s="61">
        <v>0</v>
      </c>
    </row>
    <row r="282" spans="1:6" s="50" customFormat="1" ht="11.25">
      <c r="A282" s="50" t="s">
        <v>261</v>
      </c>
      <c r="B282" s="61">
        <v>0</v>
      </c>
      <c r="C282" s="61">
        <v>0</v>
      </c>
      <c r="D282" s="61">
        <v>0</v>
      </c>
      <c r="E282" s="61">
        <v>0</v>
      </c>
      <c r="F282" s="61">
        <v>0</v>
      </c>
    </row>
    <row r="283" spans="1:6" s="50" customFormat="1" ht="11.25">
      <c r="A283" s="55" t="s">
        <v>262</v>
      </c>
      <c r="B283" s="61">
        <v>-13911.1818</v>
      </c>
      <c r="C283" s="61">
        <v>-5443.9625199999991</v>
      </c>
      <c r="D283" s="61">
        <v>0</v>
      </c>
      <c r="E283" s="61">
        <v>0</v>
      </c>
      <c r="F283" s="61">
        <v>-19355.144319999999</v>
      </c>
    </row>
    <row r="284" spans="1:6" s="50" customFormat="1" ht="11.25">
      <c r="A284" s="50" t="s">
        <v>263</v>
      </c>
      <c r="B284" s="61">
        <v>-13438.618199999999</v>
      </c>
      <c r="C284" s="61">
        <v>-5407.2444400000004</v>
      </c>
      <c r="D284" s="61">
        <v>0</v>
      </c>
      <c r="E284" s="61">
        <v>0</v>
      </c>
      <c r="F284" s="61">
        <v>-18845.862639999999</v>
      </c>
    </row>
    <row r="285" spans="1:6" s="50" customFormat="1" ht="11.25">
      <c r="A285" s="50" t="s">
        <v>264</v>
      </c>
      <c r="B285" s="61">
        <v>-243.17757999999998</v>
      </c>
      <c r="C285" s="61">
        <v>0</v>
      </c>
      <c r="D285" s="61">
        <v>0</v>
      </c>
      <c r="E285" s="61">
        <v>0</v>
      </c>
      <c r="F285" s="61">
        <v>-243.17757999999998</v>
      </c>
    </row>
    <row r="286" spans="1:6" s="50" customFormat="1" ht="11.25">
      <c r="A286" s="50" t="s">
        <v>265</v>
      </c>
      <c r="B286" s="61">
        <v>0</v>
      </c>
      <c r="C286" s="61">
        <v>-10.92455</v>
      </c>
      <c r="D286" s="61">
        <v>0</v>
      </c>
      <c r="E286" s="61">
        <v>0</v>
      </c>
      <c r="F286" s="61">
        <v>-10.92455</v>
      </c>
    </row>
    <row r="287" spans="1:6" s="50" customFormat="1" ht="11.25">
      <c r="A287" s="51" t="s">
        <v>266</v>
      </c>
      <c r="B287" s="61">
        <v>-229.38602</v>
      </c>
      <c r="C287" s="61">
        <v>-25.793530000000001</v>
      </c>
      <c r="D287" s="61">
        <v>0</v>
      </c>
      <c r="E287" s="61">
        <v>0</v>
      </c>
      <c r="F287" s="61">
        <v>-255.17954999999998</v>
      </c>
    </row>
    <row r="288" spans="1:6" s="50" customFormat="1" ht="11.25">
      <c r="A288" s="51" t="s">
        <v>267</v>
      </c>
      <c r="B288" s="61">
        <v>0</v>
      </c>
      <c r="C288" s="61">
        <v>0</v>
      </c>
      <c r="D288" s="61">
        <v>0</v>
      </c>
      <c r="E288" s="61">
        <v>0</v>
      </c>
      <c r="F288" s="61">
        <v>0</v>
      </c>
    </row>
    <row r="289" spans="1:6" s="50" customFormat="1" ht="12" thickBot="1">
      <c r="A289" s="51" t="s">
        <v>268</v>
      </c>
      <c r="B289" s="61">
        <v>0</v>
      </c>
      <c r="C289" s="61">
        <v>0</v>
      </c>
      <c r="D289" s="61">
        <v>0</v>
      </c>
      <c r="E289" s="61">
        <v>0</v>
      </c>
      <c r="F289" s="61">
        <v>0</v>
      </c>
    </row>
    <row r="290" spans="1:6" s="50" customFormat="1" ht="12.75" thickTop="1" thickBot="1">
      <c r="A290" s="56" t="s">
        <v>269</v>
      </c>
      <c r="B290" s="63">
        <v>63730.081170000005</v>
      </c>
      <c r="C290" s="63">
        <v>7535.8821900000003</v>
      </c>
      <c r="D290" s="63">
        <v>0</v>
      </c>
      <c r="E290" s="63">
        <v>0</v>
      </c>
      <c r="F290" s="63">
        <v>71265.963359999994</v>
      </c>
    </row>
    <row r="291" spans="1:6" s="50" customFormat="1" ht="12.75" thickTop="1" thickBot="1">
      <c r="A291" s="49" t="s">
        <v>270</v>
      </c>
      <c r="B291" s="60">
        <v>-54019.725570000002</v>
      </c>
      <c r="C291" s="60">
        <v>-7083.4892199999995</v>
      </c>
      <c r="D291" s="60">
        <v>-2.4011999999999998</v>
      </c>
      <c r="E291" s="60">
        <v>0</v>
      </c>
      <c r="F291" s="60">
        <v>-61105.615990000006</v>
      </c>
    </row>
    <row r="292" spans="1:6" s="50" customFormat="1" ht="12" thickTop="1">
      <c r="A292" s="50" t="s">
        <v>271</v>
      </c>
      <c r="B292" s="61">
        <v>-34769.651749999997</v>
      </c>
      <c r="C292" s="61">
        <v>0</v>
      </c>
      <c r="D292" s="61">
        <v>0</v>
      </c>
      <c r="E292" s="61">
        <v>0</v>
      </c>
      <c r="F292" s="61">
        <v>-34769.651749999997</v>
      </c>
    </row>
    <row r="293" spans="1:6" s="50" customFormat="1" ht="11.25">
      <c r="A293" s="50" t="s">
        <v>272</v>
      </c>
      <c r="B293" s="61">
        <v>-4077.0548199999998</v>
      </c>
      <c r="C293" s="61">
        <v>-456.90816999999998</v>
      </c>
      <c r="D293" s="61">
        <v>0</v>
      </c>
      <c r="E293" s="61">
        <v>0</v>
      </c>
      <c r="F293" s="61">
        <v>-4533.96299</v>
      </c>
    </row>
    <row r="294" spans="1:6" s="50" customFormat="1" ht="11.25">
      <c r="A294" s="50" t="s">
        <v>273</v>
      </c>
      <c r="B294" s="61">
        <v>-113.35664999999999</v>
      </c>
      <c r="C294" s="61">
        <v>-1145.0047299999999</v>
      </c>
      <c r="D294" s="61">
        <v>0</v>
      </c>
      <c r="E294" s="61">
        <v>0</v>
      </c>
      <c r="F294" s="61">
        <v>-1258.3613799999998</v>
      </c>
    </row>
    <row r="295" spans="1:6" s="50" customFormat="1" ht="11.25">
      <c r="A295" s="50" t="s">
        <v>274</v>
      </c>
      <c r="B295" s="61">
        <v>-1217.4745700000001</v>
      </c>
      <c r="C295" s="61">
        <v>0</v>
      </c>
      <c r="D295" s="61">
        <v>0</v>
      </c>
      <c r="E295" s="61">
        <v>0</v>
      </c>
      <c r="F295" s="61">
        <v>-1217.4745700000001</v>
      </c>
    </row>
    <row r="296" spans="1:6" s="50" customFormat="1" ht="11.25">
      <c r="A296" s="50" t="s">
        <v>275</v>
      </c>
      <c r="B296" s="61">
        <v>-3611.60203</v>
      </c>
      <c r="C296" s="61">
        <v>0</v>
      </c>
      <c r="D296" s="61">
        <v>0</v>
      </c>
      <c r="E296" s="61">
        <v>0</v>
      </c>
      <c r="F296" s="61">
        <v>-3611.60203</v>
      </c>
    </row>
    <row r="297" spans="1:6" s="50" customFormat="1" ht="11.25">
      <c r="A297" s="50" t="s">
        <v>276</v>
      </c>
      <c r="B297" s="61">
        <v>-782.38373999999999</v>
      </c>
      <c r="C297" s="61">
        <v>-159.42132000000001</v>
      </c>
      <c r="D297" s="61">
        <v>-2.4011999999999998</v>
      </c>
      <c r="E297" s="61">
        <v>0</v>
      </c>
      <c r="F297" s="61">
        <v>-944.20626000000004</v>
      </c>
    </row>
    <row r="298" spans="1:6" s="50" customFormat="1" ht="11.25">
      <c r="A298" s="50" t="s">
        <v>277</v>
      </c>
      <c r="B298" s="61">
        <v>-1926.5034499999999</v>
      </c>
      <c r="C298" s="61">
        <v>0</v>
      </c>
      <c r="D298" s="61">
        <v>0</v>
      </c>
      <c r="E298" s="61">
        <v>0</v>
      </c>
      <c r="F298" s="61">
        <v>-1926.5034499999999</v>
      </c>
    </row>
    <row r="299" spans="1:6" s="50" customFormat="1" ht="11.25">
      <c r="A299" s="50" t="s">
        <v>278</v>
      </c>
      <c r="B299" s="61">
        <v>-219.73296999999999</v>
      </c>
      <c r="C299" s="61">
        <v>-256.81099</v>
      </c>
      <c r="D299" s="61">
        <v>0</v>
      </c>
      <c r="E299" s="61">
        <v>0</v>
      </c>
      <c r="F299" s="61">
        <v>-476.54396000000003</v>
      </c>
    </row>
    <row r="300" spans="1:6" s="50" customFormat="1" ht="12" thickBot="1">
      <c r="A300" s="50" t="s">
        <v>279</v>
      </c>
      <c r="B300" s="61">
        <v>-7301.9655899999998</v>
      </c>
      <c r="C300" s="61">
        <v>-5065.3440099999998</v>
      </c>
      <c r="D300" s="61">
        <v>0</v>
      </c>
      <c r="E300" s="61">
        <v>0</v>
      </c>
      <c r="F300" s="61">
        <v>-12367.309600000001</v>
      </c>
    </row>
    <row r="301" spans="1:6" s="50" customFormat="1" ht="12.75" thickTop="1" thickBot="1">
      <c r="A301" s="53" t="s">
        <v>280</v>
      </c>
      <c r="B301" s="60">
        <v>9710.355599999999</v>
      </c>
      <c r="C301" s="60">
        <v>452.39296999999999</v>
      </c>
      <c r="D301" s="60">
        <v>-2.4011999999999998</v>
      </c>
      <c r="E301" s="60">
        <v>0</v>
      </c>
      <c r="F301" s="60">
        <v>10160.34737</v>
      </c>
    </row>
    <row r="302" spans="1:6" s="50" customFormat="1" ht="12" thickTop="1">
      <c r="A302" s="57" t="s">
        <v>281</v>
      </c>
      <c r="B302" s="61">
        <v>5.8389999999999997E-2</v>
      </c>
      <c r="C302" s="61">
        <v>0</v>
      </c>
      <c r="D302" s="61">
        <v>0</v>
      </c>
      <c r="E302" s="61">
        <v>462.00090999999998</v>
      </c>
      <c r="F302" s="61">
        <v>462.05930000000001</v>
      </c>
    </row>
    <row r="303" spans="1:6" s="50" customFormat="1" ht="11.25">
      <c r="A303" s="51" t="s">
        <v>282</v>
      </c>
      <c r="B303" s="61">
        <v>5.8389999999999997E-2</v>
      </c>
      <c r="C303" s="61">
        <v>0</v>
      </c>
      <c r="D303" s="61">
        <v>0</v>
      </c>
      <c r="E303" s="61">
        <v>0</v>
      </c>
      <c r="F303" s="61">
        <v>5.8389999999999997E-2</v>
      </c>
    </row>
    <row r="304" spans="1:6" s="50" customFormat="1" ht="11.25">
      <c r="A304" s="51" t="s">
        <v>283</v>
      </c>
      <c r="B304" s="61">
        <v>0</v>
      </c>
      <c r="C304" s="61">
        <v>0</v>
      </c>
      <c r="D304" s="61">
        <v>0</v>
      </c>
      <c r="E304" s="61">
        <v>462.00090999999998</v>
      </c>
      <c r="F304" s="61">
        <v>462.00090999999998</v>
      </c>
    </row>
    <row r="305" spans="1:7" s="50" customFormat="1" ht="11.25">
      <c r="A305" s="57" t="s">
        <v>284</v>
      </c>
      <c r="B305" s="61">
        <v>1.1999999999999999E-4</v>
      </c>
      <c r="C305" s="61">
        <v>0</v>
      </c>
      <c r="D305" s="61">
        <v>0</v>
      </c>
      <c r="E305" s="61">
        <v>0</v>
      </c>
      <c r="F305" s="61">
        <v>1.1999999999999999E-4</v>
      </c>
    </row>
    <row r="306" spans="1:7" s="50" customFormat="1" ht="11.25">
      <c r="A306" s="51" t="s">
        <v>285</v>
      </c>
      <c r="B306" s="61">
        <v>1.1999999999999999E-4</v>
      </c>
      <c r="C306" s="61">
        <v>0</v>
      </c>
      <c r="D306" s="61">
        <v>0</v>
      </c>
      <c r="E306" s="61">
        <v>0</v>
      </c>
      <c r="F306" s="61">
        <v>1.1999999999999999E-4</v>
      </c>
    </row>
    <row r="307" spans="1:7" s="50" customFormat="1" ht="12" thickBot="1">
      <c r="A307" s="51" t="s">
        <v>286</v>
      </c>
      <c r="B307" s="61">
        <v>0</v>
      </c>
      <c r="C307" s="61">
        <v>0</v>
      </c>
      <c r="D307" s="61">
        <v>0</v>
      </c>
      <c r="E307" s="61">
        <v>0</v>
      </c>
      <c r="F307" s="61">
        <v>0</v>
      </c>
    </row>
    <row r="308" spans="1:7" s="50" customFormat="1" ht="12.75" thickTop="1" thickBot="1">
      <c r="A308" s="53" t="s">
        <v>287</v>
      </c>
      <c r="B308" s="60">
        <v>9710.4141099999997</v>
      </c>
      <c r="C308" s="60">
        <v>452.39296999999999</v>
      </c>
      <c r="D308" s="60">
        <v>-2.4011999999999998</v>
      </c>
      <c r="E308" s="60">
        <v>462.00090999999998</v>
      </c>
      <c r="F308" s="60">
        <v>10622.406789999999</v>
      </c>
    </row>
    <row r="309" spans="1:7" s="50" customFormat="1" ht="12.75" thickTop="1" thickBot="1">
      <c r="A309" s="50" t="s">
        <v>288</v>
      </c>
      <c r="B309" s="61">
        <v>621.79835000000003</v>
      </c>
      <c r="C309" s="61">
        <v>7.0000000000000007E-5</v>
      </c>
      <c r="D309" s="61">
        <v>0</v>
      </c>
      <c r="E309" s="61">
        <v>0</v>
      </c>
      <c r="F309" s="61">
        <v>621.79842000000008</v>
      </c>
    </row>
    <row r="310" spans="1:7" s="50" customFormat="1" ht="12.75" thickTop="1" thickBot="1">
      <c r="A310" s="53" t="s">
        <v>289</v>
      </c>
      <c r="B310" s="60">
        <v>10332.212460000001</v>
      </c>
      <c r="C310" s="60">
        <v>452.39303999999998</v>
      </c>
      <c r="D310" s="60">
        <v>-2.4011999999999998</v>
      </c>
      <c r="E310" s="60">
        <v>462.00090999999998</v>
      </c>
      <c r="F310" s="60">
        <v>11244.20521</v>
      </c>
    </row>
    <row r="311" spans="1:7" s="50" customFormat="1" ht="12.75" thickTop="1" thickBot="1">
      <c r="A311" s="51" t="s">
        <v>290</v>
      </c>
      <c r="B311" s="61">
        <v>853.32047999999998</v>
      </c>
      <c r="C311" s="61">
        <v>-0.78721000000000008</v>
      </c>
      <c r="D311" s="61">
        <v>0</v>
      </c>
      <c r="E311" s="61">
        <v>0</v>
      </c>
      <c r="F311" s="61">
        <v>852.53327000000002</v>
      </c>
    </row>
    <row r="312" spans="1:7" s="50" customFormat="1" ht="12.75" thickTop="1" thickBot="1">
      <c r="A312" s="49" t="s">
        <v>291</v>
      </c>
      <c r="B312" s="60">
        <v>11185.532939999999</v>
      </c>
      <c r="C312" s="60">
        <v>451.60583000000003</v>
      </c>
      <c r="D312" s="60">
        <v>-2.4011999999999998</v>
      </c>
      <c r="E312" s="60">
        <v>462.00090999999998</v>
      </c>
      <c r="F312" s="60">
        <v>12096.73848</v>
      </c>
    </row>
    <row r="313" spans="1:7" s="50" customFormat="1" ht="12.75" thickTop="1" thickBot="1">
      <c r="A313" s="51" t="s">
        <v>292</v>
      </c>
      <c r="B313" s="61">
        <v>0</v>
      </c>
      <c r="C313" s="61">
        <v>0</v>
      </c>
      <c r="D313" s="61">
        <v>0</v>
      </c>
      <c r="E313" s="61">
        <v>0</v>
      </c>
      <c r="F313" s="61">
        <v>0</v>
      </c>
    </row>
    <row r="314" spans="1:7" s="50" customFormat="1" ht="12.75" thickTop="1" thickBot="1">
      <c r="A314" s="53" t="s">
        <v>293</v>
      </c>
      <c r="B314" s="60">
        <v>11185.532939999999</v>
      </c>
      <c r="C314" s="60">
        <v>451.60583000000003</v>
      </c>
      <c r="D314" s="60">
        <v>-2.4011999999999998</v>
      </c>
      <c r="E314" s="60">
        <v>462.00090999999998</v>
      </c>
      <c r="F314" s="60">
        <v>12096.73848</v>
      </c>
    </row>
    <row r="315" spans="1:7" s="50" customFormat="1" ht="12.75" thickTop="1" thickBot="1">
      <c r="A315" s="57" t="s">
        <v>294</v>
      </c>
      <c r="B315" s="61">
        <v>-19.706509999999998</v>
      </c>
      <c r="C315" s="61">
        <v>0</v>
      </c>
      <c r="D315" s="61">
        <v>0</v>
      </c>
      <c r="E315" s="61">
        <v>0</v>
      </c>
      <c r="F315" s="61">
        <v>-19.706509999999998</v>
      </c>
    </row>
    <row r="316" spans="1:7" s="50" customFormat="1" ht="12.75" thickTop="1" thickBot="1">
      <c r="A316" s="53" t="s">
        <v>295</v>
      </c>
      <c r="B316" s="530">
        <v>11165.826429999999</v>
      </c>
      <c r="C316" s="530">
        <v>451.60583000000003</v>
      </c>
      <c r="D316" s="530">
        <v>-2.4011999999999998</v>
      </c>
      <c r="E316" s="530">
        <v>462.00090999999998</v>
      </c>
      <c r="F316" s="530">
        <v>12077.03197</v>
      </c>
    </row>
    <row r="317" spans="1:7" s="138" customFormat="1" ht="9" customHeight="1" thickTop="1" thickBot="1">
      <c r="A317" s="66"/>
      <c r="B317" s="388"/>
      <c r="C317" s="388"/>
      <c r="D317" s="388"/>
      <c r="E317" s="388"/>
      <c r="F317" s="388"/>
    </row>
    <row r="318" spans="1:7" s="138" customFormat="1" ht="13.5" thickTop="1">
      <c r="A318" s="68"/>
      <c r="B318" s="527"/>
      <c r="C318" s="527"/>
      <c r="D318" s="527"/>
      <c r="E318" s="527"/>
      <c r="F318" s="527"/>
    </row>
    <row r="319" spans="1:7" s="857" customFormat="1" ht="15.75">
      <c r="A319" s="69"/>
      <c r="B319" s="70"/>
      <c r="C319" s="70"/>
      <c r="D319" s="70"/>
      <c r="E319" s="70"/>
      <c r="F319" s="70"/>
      <c r="G319" s="75"/>
    </row>
    <row r="320" spans="1:7" s="857" customFormat="1" ht="15.75">
      <c r="A320" s="69"/>
      <c r="B320" s="70"/>
      <c r="C320" s="70"/>
      <c r="D320" s="70"/>
      <c r="E320" s="70"/>
      <c r="F320" s="70"/>
      <c r="G320" s="75"/>
    </row>
    <row r="321" spans="1:7" s="857" customFormat="1" ht="15.75">
      <c r="A321" s="69"/>
      <c r="B321" s="70"/>
      <c r="C321" s="70"/>
      <c r="D321" s="70"/>
      <c r="E321" s="70"/>
      <c r="F321" s="70"/>
      <c r="G321" s="75"/>
    </row>
    <row r="322" spans="1:7" s="857" customFormat="1" ht="15.75">
      <c r="A322" s="69"/>
      <c r="B322" s="70"/>
      <c r="C322" s="70"/>
      <c r="D322" s="70"/>
      <c r="E322" s="70"/>
      <c r="F322" s="70"/>
      <c r="G322" s="75"/>
    </row>
    <row r="323" spans="1:7" s="857" customFormat="1" ht="15.75">
      <c r="A323" s="69"/>
      <c r="B323" s="70"/>
      <c r="C323" s="70"/>
      <c r="D323" s="70"/>
      <c r="E323" s="70"/>
      <c r="F323" s="70"/>
      <c r="G323" s="75"/>
    </row>
    <row r="324" spans="1:7" s="857" customFormat="1" ht="15.75">
      <c r="A324" s="69"/>
      <c r="B324" s="70"/>
      <c r="C324" s="70"/>
      <c r="D324" s="70"/>
      <c r="E324" s="70"/>
      <c r="F324" s="70"/>
      <c r="G324" s="75"/>
    </row>
    <row r="325" spans="1:7" s="857" customFormat="1" ht="15.75">
      <c r="A325" s="69"/>
      <c r="B325" s="70"/>
      <c r="C325" s="70"/>
      <c r="D325" s="70"/>
      <c r="E325" s="70"/>
      <c r="F325" s="70"/>
      <c r="G325" s="75"/>
    </row>
    <row r="326" spans="1:7" s="857" customFormat="1" ht="15.75">
      <c r="A326" s="69"/>
      <c r="B326" s="70"/>
      <c r="C326" s="70"/>
      <c r="D326" s="70"/>
      <c r="E326" s="70"/>
      <c r="F326" s="70"/>
      <c r="G326" s="75"/>
    </row>
    <row r="327" spans="1:7" s="857" customFormat="1" ht="15.75">
      <c r="A327" s="69"/>
      <c r="B327" s="70"/>
      <c r="C327" s="70"/>
      <c r="D327" s="70"/>
      <c r="E327" s="70"/>
      <c r="F327" s="70"/>
      <c r="G327" s="75"/>
    </row>
    <row r="328" spans="1:7" s="857" customFormat="1" ht="15.75">
      <c r="A328" s="69"/>
      <c r="B328" s="70"/>
      <c r="C328" s="70"/>
      <c r="D328" s="70"/>
      <c r="E328" s="70"/>
      <c r="F328" s="70"/>
      <c r="G328" s="75"/>
    </row>
    <row r="329" spans="1:7" s="857" customFormat="1" ht="15.75">
      <c r="A329" s="69"/>
      <c r="B329" s="70"/>
      <c r="C329" s="70"/>
      <c r="D329" s="70"/>
      <c r="E329" s="70"/>
      <c r="F329" s="70"/>
      <c r="G329" s="75"/>
    </row>
    <row r="330" spans="1:7" s="857" customFormat="1" ht="15.75">
      <c r="A330" s="69"/>
      <c r="B330" s="70"/>
      <c r="C330" s="70"/>
      <c r="D330" s="70"/>
      <c r="E330" s="70"/>
      <c r="F330" s="70"/>
      <c r="G330" s="75"/>
    </row>
    <row r="331" spans="1:7" s="857" customFormat="1" ht="15.75">
      <c r="A331" s="69"/>
      <c r="B331" s="70"/>
      <c r="C331" s="70"/>
      <c r="D331" s="70"/>
      <c r="E331" s="70"/>
      <c r="F331" s="70"/>
      <c r="G331" s="75"/>
    </row>
    <row r="332" spans="1:7" s="857" customFormat="1" ht="15.75">
      <c r="A332" s="69"/>
      <c r="B332" s="70"/>
      <c r="C332" s="70"/>
      <c r="D332" s="70"/>
      <c r="E332" s="70"/>
      <c r="F332" s="70"/>
      <c r="G332" s="75"/>
    </row>
    <row r="333" spans="1:7" s="857" customFormat="1" ht="15.75">
      <c r="A333" s="69"/>
      <c r="B333" s="70"/>
      <c r="C333" s="70"/>
      <c r="D333" s="70"/>
      <c r="E333" s="70"/>
      <c r="F333" s="70"/>
      <c r="G333" s="75"/>
    </row>
    <row r="334" spans="1:7" s="857" customFormat="1" ht="15.75">
      <c r="A334" s="69"/>
      <c r="B334" s="70"/>
      <c r="C334" s="70"/>
      <c r="D334" s="70"/>
      <c r="E334" s="70"/>
      <c r="F334" s="70"/>
      <c r="G334" s="75"/>
    </row>
    <row r="335" spans="1:7" s="857" customFormat="1" ht="15.75">
      <c r="A335" s="69"/>
      <c r="B335" s="70"/>
      <c r="C335" s="70"/>
      <c r="D335" s="70"/>
      <c r="E335" s="70"/>
      <c r="F335" s="70"/>
      <c r="G335" s="75"/>
    </row>
    <row r="336" spans="1:7" s="857" customFormat="1" ht="15.75">
      <c r="A336" s="69"/>
      <c r="B336" s="70"/>
      <c r="C336" s="70"/>
      <c r="D336" s="70"/>
      <c r="E336" s="70"/>
      <c r="F336" s="70"/>
      <c r="G336" s="75"/>
    </row>
    <row r="337" spans="1:7" s="857" customFormat="1" ht="15.75">
      <c r="A337" s="69"/>
      <c r="B337" s="70"/>
      <c r="C337" s="70"/>
      <c r="D337" s="70"/>
      <c r="E337" s="70"/>
      <c r="F337" s="70"/>
      <c r="G337" s="75"/>
    </row>
    <row r="338" spans="1:7" s="857" customFormat="1" ht="15.75">
      <c r="A338" s="69"/>
      <c r="B338" s="70"/>
      <c r="C338" s="70"/>
      <c r="D338" s="70"/>
      <c r="E338" s="70"/>
      <c r="F338" s="70"/>
      <c r="G338" s="75"/>
    </row>
    <row r="339" spans="1:7" s="857" customFormat="1" ht="15.75">
      <c r="A339" s="69"/>
      <c r="B339" s="70"/>
      <c r="C339" s="70"/>
      <c r="D339" s="70"/>
      <c r="E339" s="70"/>
      <c r="F339" s="70"/>
      <c r="G339" s="75"/>
    </row>
    <row r="340" spans="1:7" s="857" customFormat="1" ht="15.75">
      <c r="A340" s="69"/>
      <c r="B340" s="70"/>
      <c r="C340" s="70"/>
      <c r="D340" s="70"/>
      <c r="E340" s="70"/>
      <c r="F340" s="70"/>
      <c r="G340" s="75"/>
    </row>
    <row r="341" spans="1:7" s="857" customFormat="1" ht="15.75">
      <c r="A341" s="69"/>
      <c r="B341" s="70"/>
      <c r="C341" s="70"/>
      <c r="D341" s="70"/>
      <c r="E341" s="70"/>
      <c r="F341" s="70"/>
      <c r="G341" s="75"/>
    </row>
    <row r="342" spans="1:7" s="857" customFormat="1" ht="15.75">
      <c r="A342" s="69"/>
      <c r="B342" s="70"/>
      <c r="C342" s="70"/>
      <c r="D342" s="70"/>
      <c r="E342" s="70"/>
      <c r="F342" s="70"/>
      <c r="G342" s="75"/>
    </row>
    <row r="343" spans="1:7" s="857" customFormat="1" ht="15.75">
      <c r="A343" s="69"/>
      <c r="B343" s="70"/>
      <c r="C343" s="70"/>
      <c r="D343" s="70"/>
      <c r="E343" s="70"/>
      <c r="F343" s="70"/>
      <c r="G343" s="75"/>
    </row>
    <row r="344" spans="1:7" s="857" customFormat="1" ht="15.75">
      <c r="A344" s="69"/>
      <c r="B344" s="70"/>
      <c r="C344" s="70"/>
      <c r="D344" s="70"/>
      <c r="E344" s="70"/>
      <c r="F344" s="70"/>
      <c r="G344" s="75"/>
    </row>
    <row r="345" spans="1:7" s="857" customFormat="1" ht="15.75">
      <c r="A345" s="69"/>
      <c r="B345" s="70"/>
      <c r="C345" s="70"/>
      <c r="D345" s="70"/>
      <c r="E345" s="70"/>
      <c r="F345" s="70"/>
      <c r="G345" s="75"/>
    </row>
    <row r="346" spans="1:7" s="857" customFormat="1" ht="15.75">
      <c r="A346" s="69"/>
      <c r="B346" s="70"/>
      <c r="C346" s="70"/>
      <c r="D346" s="70"/>
      <c r="E346" s="70"/>
      <c r="F346" s="70"/>
      <c r="G346" s="75"/>
    </row>
    <row r="347" spans="1:7" s="857" customFormat="1" ht="15.75">
      <c r="A347" s="69"/>
      <c r="B347" s="70"/>
      <c r="C347" s="70"/>
      <c r="D347" s="70"/>
      <c r="E347" s="70"/>
      <c r="F347" s="70"/>
      <c r="G347" s="75"/>
    </row>
    <row r="348" spans="1:7" s="857" customFormat="1" ht="15.75">
      <c r="A348" s="69"/>
      <c r="B348" s="70"/>
      <c r="C348" s="70"/>
      <c r="D348" s="70"/>
      <c r="E348" s="70"/>
      <c r="F348" s="70"/>
      <c r="G348" s="75"/>
    </row>
    <row r="349" spans="1:7" s="857" customFormat="1" ht="15.75">
      <c r="A349" s="69"/>
      <c r="B349" s="70"/>
      <c r="C349" s="70"/>
      <c r="D349" s="70"/>
      <c r="E349" s="70"/>
      <c r="F349" s="70"/>
      <c r="G349" s="75"/>
    </row>
    <row r="350" spans="1:7" s="857" customFormat="1" ht="15.75">
      <c r="A350" s="69"/>
      <c r="B350" s="70"/>
      <c r="C350" s="70"/>
      <c r="D350" s="70"/>
      <c r="E350" s="70"/>
      <c r="F350" s="70"/>
      <c r="G350" s="75"/>
    </row>
    <row r="351" spans="1:7" s="857" customFormat="1" ht="15.75">
      <c r="A351" s="69"/>
      <c r="B351" s="70"/>
      <c r="C351" s="70"/>
      <c r="D351" s="70"/>
      <c r="E351" s="70"/>
      <c r="F351" s="70"/>
      <c r="G351" s="75"/>
    </row>
    <row r="352" spans="1:7" s="857" customFormat="1" ht="15.75">
      <c r="A352" s="69"/>
      <c r="B352" s="70"/>
      <c r="C352" s="70"/>
      <c r="D352" s="70"/>
      <c r="E352" s="70"/>
      <c r="F352" s="70"/>
      <c r="G352" s="75"/>
    </row>
    <row r="353" spans="1:7" s="857" customFormat="1" ht="15.75">
      <c r="A353" s="69"/>
      <c r="B353" s="70"/>
      <c r="C353" s="70"/>
      <c r="D353" s="70"/>
      <c r="E353" s="70"/>
      <c r="F353" s="70"/>
      <c r="G353" s="75"/>
    </row>
    <row r="354" spans="1:7" s="857" customFormat="1" ht="15.75">
      <c r="A354" s="69"/>
      <c r="B354" s="70"/>
      <c r="C354" s="70"/>
      <c r="D354" s="70"/>
      <c r="E354" s="70"/>
      <c r="F354" s="70"/>
      <c r="G354" s="75"/>
    </row>
    <row r="355" spans="1:7" s="857" customFormat="1" ht="15.75">
      <c r="A355" s="69"/>
      <c r="B355" s="70"/>
      <c r="C355" s="70"/>
      <c r="D355" s="70"/>
      <c r="E355" s="70"/>
      <c r="F355" s="70"/>
      <c r="G355" s="75"/>
    </row>
    <row r="356" spans="1:7" s="857" customFormat="1" ht="15.75">
      <c r="A356" s="69"/>
      <c r="B356" s="70"/>
      <c r="C356" s="70"/>
      <c r="D356" s="70"/>
      <c r="E356" s="70"/>
      <c r="F356" s="70"/>
      <c r="G356" s="75"/>
    </row>
    <row r="357" spans="1:7" s="857" customFormat="1" ht="15.75">
      <c r="A357" s="69"/>
      <c r="B357" s="70"/>
      <c r="C357" s="70"/>
      <c r="D357" s="70"/>
      <c r="E357" s="70"/>
      <c r="F357" s="70"/>
      <c r="G357" s="75"/>
    </row>
    <row r="358" spans="1:7" s="857" customFormat="1" ht="15.75">
      <c r="A358" s="69"/>
      <c r="B358" s="70"/>
      <c r="C358" s="70"/>
      <c r="D358" s="70"/>
      <c r="E358" s="70"/>
      <c r="F358" s="70"/>
      <c r="G358" s="75"/>
    </row>
    <row r="359" spans="1:7" s="857" customFormat="1" ht="15.75">
      <c r="A359" s="69"/>
      <c r="B359" s="70"/>
      <c r="C359" s="70"/>
      <c r="D359" s="70"/>
      <c r="E359" s="70"/>
      <c r="F359" s="70"/>
      <c r="G359" s="75"/>
    </row>
    <row r="360" spans="1:7" s="857" customFormat="1" ht="15.75">
      <c r="A360" s="69"/>
      <c r="B360" s="70"/>
      <c r="C360" s="70"/>
      <c r="D360" s="70"/>
      <c r="E360" s="70"/>
      <c r="F360" s="70"/>
      <c r="G360" s="75"/>
    </row>
    <row r="361" spans="1:7" s="857" customFormat="1" ht="15.75">
      <c r="A361" s="69"/>
      <c r="B361" s="70"/>
      <c r="C361" s="70"/>
      <c r="D361" s="70"/>
      <c r="E361" s="70"/>
      <c r="F361" s="70"/>
      <c r="G361" s="75"/>
    </row>
    <row r="362" spans="1:7" s="857" customFormat="1" ht="15.75">
      <c r="A362" s="69"/>
      <c r="B362" s="70"/>
      <c r="C362" s="70"/>
      <c r="D362" s="70"/>
      <c r="E362" s="70"/>
      <c r="F362" s="70"/>
      <c r="G362" s="75"/>
    </row>
    <row r="363" spans="1:7" s="857" customFormat="1" ht="15.75">
      <c r="A363" s="69"/>
      <c r="B363" s="70"/>
      <c r="C363" s="70"/>
      <c r="D363" s="70"/>
      <c r="E363" s="70"/>
      <c r="F363" s="70"/>
      <c r="G363" s="75"/>
    </row>
    <row r="364" spans="1:7" s="857" customFormat="1" ht="15.75">
      <c r="A364" s="69"/>
      <c r="B364" s="70"/>
      <c r="C364" s="70"/>
      <c r="D364" s="70"/>
      <c r="E364" s="70"/>
      <c r="F364" s="70"/>
      <c r="G364" s="75"/>
    </row>
    <row r="365" spans="1:7" s="857" customFormat="1" ht="15.75">
      <c r="A365" s="69"/>
      <c r="B365" s="70"/>
      <c r="C365" s="70"/>
      <c r="D365" s="70"/>
      <c r="E365" s="70"/>
      <c r="F365" s="70"/>
      <c r="G365" s="75"/>
    </row>
    <row r="366" spans="1:7" s="857" customFormat="1" ht="15.75">
      <c r="A366" s="69"/>
      <c r="B366" s="70"/>
      <c r="C366" s="70"/>
      <c r="D366" s="70"/>
      <c r="E366" s="70"/>
      <c r="F366" s="70"/>
      <c r="G366" s="75"/>
    </row>
    <row r="367" spans="1:7" s="857" customFormat="1" ht="15.75">
      <c r="A367" s="69"/>
      <c r="B367" s="70"/>
      <c r="C367" s="70"/>
      <c r="D367" s="70"/>
      <c r="E367" s="70"/>
      <c r="F367" s="70"/>
      <c r="G367" s="75"/>
    </row>
    <row r="368" spans="1:7" s="857" customFormat="1" ht="15.75">
      <c r="A368" s="69"/>
      <c r="B368" s="70"/>
      <c r="C368" s="70"/>
      <c r="D368" s="70"/>
      <c r="E368" s="70"/>
      <c r="F368" s="70"/>
      <c r="G368" s="75"/>
    </row>
    <row r="369" spans="1:7" s="857" customFormat="1" ht="15.75">
      <c r="A369" s="69"/>
      <c r="B369" s="70"/>
      <c r="C369" s="70"/>
      <c r="D369" s="70"/>
      <c r="E369" s="70"/>
      <c r="F369" s="70"/>
      <c r="G369" s="75"/>
    </row>
    <row r="370" spans="1:7" s="857" customFormat="1" ht="15.75">
      <c r="A370" s="69"/>
      <c r="B370" s="70"/>
      <c r="C370" s="70"/>
      <c r="D370" s="70"/>
      <c r="E370" s="70"/>
      <c r="F370" s="70"/>
      <c r="G370" s="75"/>
    </row>
    <row r="371" spans="1:7" s="857" customFormat="1" ht="15.75">
      <c r="A371" s="69"/>
      <c r="B371" s="70"/>
      <c r="C371" s="70"/>
      <c r="D371" s="70"/>
      <c r="E371" s="70"/>
      <c r="F371" s="70"/>
      <c r="G371" s="75"/>
    </row>
    <row r="372" spans="1:7" s="857" customFormat="1" ht="15.75">
      <c r="A372" s="69"/>
      <c r="B372" s="70"/>
      <c r="C372" s="70"/>
      <c r="D372" s="70"/>
      <c r="E372" s="70"/>
      <c r="F372" s="70"/>
      <c r="G372" s="75"/>
    </row>
    <row r="373" spans="1:7" s="857" customFormat="1" ht="15.75">
      <c r="A373" s="69"/>
      <c r="B373" s="70"/>
      <c r="C373" s="70"/>
      <c r="D373" s="70"/>
      <c r="E373" s="70"/>
      <c r="F373" s="70"/>
      <c r="G373" s="75"/>
    </row>
    <row r="374" spans="1:7" s="857" customFormat="1" ht="15.75">
      <c r="A374" s="69"/>
      <c r="B374" s="70"/>
      <c r="C374" s="70"/>
      <c r="D374" s="70"/>
      <c r="E374" s="70"/>
      <c r="F374" s="70"/>
      <c r="G374" s="75"/>
    </row>
    <row r="375" spans="1:7" s="857" customFormat="1" ht="15.75">
      <c r="A375" s="69"/>
      <c r="B375" s="70"/>
      <c r="C375" s="70"/>
      <c r="D375" s="70"/>
      <c r="E375" s="70"/>
      <c r="F375" s="70"/>
      <c r="G375" s="75"/>
    </row>
    <row r="376" spans="1:7" s="857" customFormat="1" ht="15.75">
      <c r="A376" s="69"/>
      <c r="B376" s="70"/>
      <c r="C376" s="70"/>
      <c r="D376" s="70"/>
      <c r="E376" s="70"/>
      <c r="F376" s="70"/>
      <c r="G376" s="75"/>
    </row>
    <row r="377" spans="1:7" s="857" customFormat="1" ht="15.75">
      <c r="A377" s="69"/>
      <c r="B377" s="70"/>
      <c r="C377" s="70"/>
      <c r="D377" s="70"/>
      <c r="E377" s="70"/>
      <c r="F377" s="70"/>
      <c r="G377" s="75"/>
    </row>
    <row r="378" spans="1:7" s="857" customFormat="1" ht="15.75">
      <c r="A378" s="69"/>
      <c r="B378" s="70"/>
      <c r="C378" s="70"/>
      <c r="D378" s="70"/>
      <c r="E378" s="70"/>
      <c r="F378" s="70"/>
      <c r="G378" s="75"/>
    </row>
    <row r="379" spans="1:7" s="857" customFormat="1" ht="15.75">
      <c r="A379" s="69"/>
      <c r="B379" s="70"/>
      <c r="C379" s="70"/>
      <c r="D379" s="70"/>
      <c r="E379" s="70"/>
      <c r="F379" s="70"/>
      <c r="G379" s="75"/>
    </row>
    <row r="380" spans="1:7" s="857" customFormat="1" ht="15.75">
      <c r="A380" s="69"/>
      <c r="B380" s="70"/>
      <c r="C380" s="70"/>
      <c r="D380" s="70"/>
      <c r="E380" s="70"/>
      <c r="F380" s="70"/>
      <c r="G380" s="75"/>
    </row>
    <row r="381" spans="1:7" s="857" customFormat="1" ht="15.75">
      <c r="A381" s="69"/>
      <c r="B381" s="70"/>
      <c r="C381" s="70"/>
      <c r="D381" s="70"/>
      <c r="E381" s="70"/>
      <c r="F381" s="70"/>
      <c r="G381" s="75"/>
    </row>
    <row r="382" spans="1:7" s="857" customFormat="1" ht="15.75">
      <c r="A382" s="69"/>
      <c r="B382" s="70"/>
      <c r="C382" s="70"/>
      <c r="D382" s="70"/>
      <c r="E382" s="70"/>
      <c r="F382" s="70"/>
      <c r="G382" s="75"/>
    </row>
    <row r="383" spans="1:7" s="857" customFormat="1" ht="15.75">
      <c r="A383" s="69"/>
      <c r="B383" s="70"/>
      <c r="C383" s="70"/>
      <c r="D383" s="70"/>
      <c r="E383" s="70"/>
      <c r="F383" s="70"/>
      <c r="G383" s="75"/>
    </row>
    <row r="384" spans="1:7" s="857" customFormat="1" ht="15.75">
      <c r="A384" s="69"/>
      <c r="B384" s="70"/>
      <c r="C384" s="70"/>
      <c r="D384" s="70"/>
      <c r="E384" s="70"/>
      <c r="F384" s="70"/>
      <c r="G384" s="75"/>
    </row>
    <row r="385" spans="1:7" s="857" customFormat="1" ht="15.75">
      <c r="A385" s="69"/>
      <c r="B385" s="70"/>
      <c r="C385" s="70"/>
      <c r="D385" s="70"/>
      <c r="E385" s="70"/>
      <c r="F385" s="70"/>
      <c r="G385" s="75"/>
    </row>
    <row r="386" spans="1:7" s="857" customFormat="1" ht="15.75">
      <c r="A386" s="69"/>
      <c r="B386" s="70"/>
      <c r="C386" s="70"/>
      <c r="D386" s="70"/>
      <c r="E386" s="70"/>
      <c r="F386" s="70"/>
      <c r="G386" s="75"/>
    </row>
    <row r="387" spans="1:7" s="857" customFormat="1" ht="15.75">
      <c r="A387" s="69"/>
      <c r="B387" s="70"/>
      <c r="C387" s="70"/>
      <c r="D387" s="70"/>
      <c r="E387" s="70"/>
      <c r="F387" s="70"/>
      <c r="G387" s="75"/>
    </row>
    <row r="388" spans="1:7" s="857" customFormat="1" ht="15.75">
      <c r="A388" s="69"/>
      <c r="B388" s="70"/>
      <c r="C388" s="70"/>
      <c r="D388" s="70"/>
      <c r="E388" s="70"/>
      <c r="F388" s="70"/>
      <c r="G388" s="75"/>
    </row>
    <row r="389" spans="1:7" s="857" customFormat="1" ht="15.75">
      <c r="A389" s="69"/>
      <c r="B389" s="70"/>
      <c r="C389" s="70"/>
      <c r="D389" s="70"/>
      <c r="E389" s="70"/>
      <c r="F389" s="70"/>
      <c r="G389" s="75"/>
    </row>
    <row r="390" spans="1:7" s="857" customFormat="1" ht="15.75">
      <c r="A390" s="69"/>
      <c r="B390" s="70"/>
      <c r="C390" s="70"/>
      <c r="D390" s="70"/>
      <c r="E390" s="70"/>
      <c r="F390" s="70"/>
      <c r="G390" s="75"/>
    </row>
    <row r="391" spans="1:7" s="857" customFormat="1" ht="15.75">
      <c r="A391" s="69"/>
      <c r="B391" s="70"/>
      <c r="C391" s="70"/>
      <c r="D391" s="70"/>
      <c r="E391" s="70"/>
      <c r="F391" s="70"/>
      <c r="G391" s="75"/>
    </row>
    <row r="392" spans="1:7" s="857" customFormat="1" ht="15.75">
      <c r="A392" s="69"/>
      <c r="B392" s="70"/>
      <c r="C392" s="70"/>
      <c r="D392" s="70"/>
      <c r="E392" s="70"/>
      <c r="F392" s="70"/>
      <c r="G392" s="75"/>
    </row>
    <row r="393" spans="1:7" s="857" customFormat="1" ht="15.75">
      <c r="A393" s="69"/>
      <c r="B393" s="70"/>
      <c r="C393" s="70"/>
      <c r="D393" s="70"/>
      <c r="E393" s="70"/>
      <c r="F393" s="70"/>
      <c r="G393" s="75"/>
    </row>
    <row r="394" spans="1:7" s="857" customFormat="1" ht="15.75">
      <c r="A394" s="69"/>
      <c r="B394" s="70"/>
      <c r="C394" s="70"/>
      <c r="D394" s="70"/>
      <c r="E394" s="70"/>
      <c r="F394" s="70"/>
      <c r="G394" s="75"/>
    </row>
    <row r="395" spans="1:7" s="857" customFormat="1" ht="15.75">
      <c r="A395" s="69"/>
      <c r="B395" s="70"/>
      <c r="C395" s="70"/>
      <c r="D395" s="70"/>
      <c r="E395" s="70"/>
      <c r="F395" s="70"/>
      <c r="G395" s="75"/>
    </row>
    <row r="396" spans="1:7" s="857" customFormat="1" ht="15.75">
      <c r="A396" s="69"/>
      <c r="B396" s="70"/>
      <c r="C396" s="70"/>
      <c r="D396" s="70"/>
      <c r="E396" s="70"/>
      <c r="F396" s="70"/>
      <c r="G396" s="75"/>
    </row>
    <row r="397" spans="1:7" s="857" customFormat="1" ht="15.75">
      <c r="A397" s="69"/>
      <c r="B397" s="70"/>
      <c r="C397" s="70"/>
      <c r="D397" s="70"/>
      <c r="E397" s="70"/>
      <c r="F397" s="70"/>
      <c r="G397" s="75"/>
    </row>
    <row r="398" spans="1:7" s="857" customFormat="1" ht="15.75">
      <c r="A398" s="69"/>
      <c r="B398" s="70"/>
      <c r="C398" s="70"/>
      <c r="D398" s="70"/>
      <c r="E398" s="70"/>
      <c r="F398" s="70"/>
      <c r="G398" s="75"/>
    </row>
    <row r="399" spans="1:7" s="857" customFormat="1" ht="15.75">
      <c r="A399" s="69"/>
      <c r="B399" s="70"/>
      <c r="C399" s="70"/>
      <c r="D399" s="70"/>
      <c r="E399" s="70"/>
      <c r="F399" s="70"/>
      <c r="G399" s="75"/>
    </row>
    <row r="400" spans="1:7" s="857" customFormat="1" ht="15.75">
      <c r="A400" s="69"/>
      <c r="B400" s="70"/>
      <c r="C400" s="70"/>
      <c r="D400" s="70"/>
      <c r="E400" s="70"/>
      <c r="F400" s="70"/>
      <c r="G400" s="75"/>
    </row>
    <row r="401" spans="1:7" s="857" customFormat="1" ht="15.75">
      <c r="A401" s="69"/>
      <c r="B401" s="70"/>
      <c r="C401" s="70"/>
      <c r="D401" s="70"/>
      <c r="E401" s="70"/>
      <c r="F401" s="70"/>
      <c r="G401" s="75"/>
    </row>
    <row r="402" spans="1:7" s="857" customFormat="1" ht="15.75">
      <c r="A402" s="69"/>
      <c r="B402" s="70"/>
      <c r="C402" s="70"/>
      <c r="D402" s="70"/>
      <c r="E402" s="70"/>
      <c r="F402" s="70"/>
      <c r="G402" s="75"/>
    </row>
    <row r="403" spans="1:7" s="857" customFormat="1" ht="15.75">
      <c r="A403" s="69"/>
      <c r="B403" s="70"/>
      <c r="C403" s="70"/>
      <c r="D403" s="70"/>
      <c r="E403" s="70"/>
      <c r="F403" s="70"/>
      <c r="G403" s="75"/>
    </row>
    <row r="404" spans="1:7" s="857" customFormat="1" ht="15.75">
      <c r="A404" s="69"/>
      <c r="B404" s="70"/>
      <c r="C404" s="70"/>
      <c r="D404" s="70"/>
      <c r="E404" s="70"/>
      <c r="F404" s="70"/>
      <c r="G404" s="75"/>
    </row>
    <row r="405" spans="1:7" s="857" customFormat="1" ht="15.75">
      <c r="A405" s="69"/>
      <c r="B405" s="70"/>
      <c r="C405" s="70"/>
      <c r="D405" s="70"/>
      <c r="E405" s="70"/>
      <c r="F405" s="70"/>
      <c r="G405" s="75"/>
    </row>
    <row r="406" spans="1:7" s="857" customFormat="1" ht="15.75">
      <c r="A406" s="69"/>
      <c r="B406" s="70"/>
      <c r="C406" s="70"/>
      <c r="D406" s="70"/>
      <c r="E406" s="70"/>
      <c r="F406" s="70"/>
      <c r="G406" s="75"/>
    </row>
    <row r="407" spans="1:7" s="857" customFormat="1" ht="15.75">
      <c r="A407" s="69"/>
      <c r="B407" s="70"/>
      <c r="C407" s="70"/>
      <c r="D407" s="70"/>
      <c r="E407" s="70"/>
      <c r="F407" s="70"/>
      <c r="G407" s="75"/>
    </row>
    <row r="408" spans="1:7" s="857" customFormat="1" ht="15.75">
      <c r="A408" s="69"/>
      <c r="B408" s="70"/>
      <c r="C408" s="70"/>
      <c r="D408" s="70"/>
      <c r="E408" s="70"/>
      <c r="F408" s="70"/>
      <c r="G408" s="75"/>
    </row>
    <row r="409" spans="1:7" s="857" customFormat="1" ht="15.75">
      <c r="A409" s="69"/>
      <c r="B409" s="70"/>
      <c r="C409" s="70"/>
      <c r="D409" s="70"/>
      <c r="E409" s="70"/>
      <c r="F409" s="70"/>
      <c r="G409" s="75"/>
    </row>
    <row r="410" spans="1:7" s="857" customFormat="1" ht="15.75">
      <c r="A410" s="69"/>
      <c r="B410" s="70"/>
      <c r="C410" s="70"/>
      <c r="D410" s="70"/>
      <c r="E410" s="70"/>
      <c r="F410" s="70"/>
      <c r="G410" s="75"/>
    </row>
    <row r="411" spans="1:7" s="857" customFormat="1" ht="15.75">
      <c r="A411" s="69"/>
      <c r="B411" s="70"/>
      <c r="C411" s="70"/>
      <c r="D411" s="70"/>
      <c r="E411" s="70"/>
      <c r="F411" s="70"/>
      <c r="G411" s="75"/>
    </row>
    <row r="412" spans="1:7" s="857" customFormat="1" ht="15.75">
      <c r="A412" s="69"/>
      <c r="B412" s="70"/>
      <c r="C412" s="70"/>
      <c r="D412" s="70"/>
      <c r="E412" s="70"/>
      <c r="F412" s="70"/>
      <c r="G412" s="75"/>
    </row>
    <row r="413" spans="1:7" s="857" customFormat="1" ht="15.75">
      <c r="A413" s="69"/>
      <c r="B413" s="70"/>
      <c r="C413" s="70"/>
      <c r="D413" s="70"/>
      <c r="E413" s="70"/>
      <c r="F413" s="70"/>
      <c r="G413" s="75"/>
    </row>
    <row r="414" spans="1:7" s="857" customFormat="1" ht="15.75">
      <c r="A414" s="69"/>
      <c r="B414" s="70"/>
      <c r="C414" s="70"/>
      <c r="D414" s="70"/>
      <c r="E414" s="70"/>
      <c r="F414" s="70"/>
      <c r="G414" s="75"/>
    </row>
    <row r="415" spans="1:7" s="857" customFormat="1" ht="15.75">
      <c r="A415" s="69"/>
      <c r="B415" s="70"/>
      <c r="C415" s="70"/>
      <c r="D415" s="70"/>
      <c r="E415" s="70"/>
      <c r="F415" s="70"/>
      <c r="G415" s="75"/>
    </row>
    <row r="416" spans="1:7" s="857" customFormat="1" ht="15.75">
      <c r="A416" s="69"/>
      <c r="B416" s="70"/>
      <c r="C416" s="70"/>
      <c r="D416" s="70"/>
      <c r="E416" s="70"/>
      <c r="F416" s="70"/>
      <c r="G416" s="75"/>
    </row>
    <row r="417" spans="1:7" s="857" customFormat="1" ht="15.75">
      <c r="A417" s="69"/>
      <c r="B417" s="70"/>
      <c r="C417" s="70"/>
      <c r="D417" s="70"/>
      <c r="E417" s="70"/>
      <c r="F417" s="70"/>
      <c r="G417" s="75"/>
    </row>
    <row r="418" spans="1:7" s="857" customFormat="1" ht="15.75">
      <c r="A418" s="69"/>
      <c r="B418" s="70"/>
      <c r="C418" s="70"/>
      <c r="D418" s="70"/>
      <c r="E418" s="70"/>
      <c r="F418" s="70"/>
      <c r="G418" s="75"/>
    </row>
    <row r="419" spans="1:7" s="857" customFormat="1" ht="15.75">
      <c r="A419" s="69"/>
      <c r="B419" s="70"/>
      <c r="C419" s="70"/>
      <c r="D419" s="70"/>
      <c r="E419" s="70"/>
      <c r="F419" s="70"/>
      <c r="G419" s="75"/>
    </row>
    <row r="420" spans="1:7" s="857" customFormat="1" ht="15.75">
      <c r="A420" s="69"/>
      <c r="B420" s="70"/>
      <c r="C420" s="70"/>
      <c r="D420" s="70"/>
      <c r="E420" s="70"/>
      <c r="F420" s="70"/>
      <c r="G420" s="75"/>
    </row>
    <row r="421" spans="1:7" s="857" customFormat="1" ht="15.75">
      <c r="A421" s="69"/>
      <c r="B421" s="70"/>
      <c r="C421" s="70"/>
      <c r="D421" s="70"/>
      <c r="E421" s="70"/>
      <c r="F421" s="70"/>
      <c r="G421" s="75"/>
    </row>
    <row r="422" spans="1:7" s="857" customFormat="1" ht="15.75">
      <c r="A422" s="69"/>
      <c r="B422" s="70"/>
      <c r="C422" s="70"/>
      <c r="D422" s="70"/>
      <c r="E422" s="70"/>
      <c r="F422" s="70"/>
      <c r="G422" s="75"/>
    </row>
    <row r="423" spans="1:7" s="857" customFormat="1" ht="15.75">
      <c r="A423" s="69"/>
      <c r="B423" s="70"/>
      <c r="C423" s="70"/>
      <c r="D423" s="70"/>
      <c r="E423" s="70"/>
      <c r="F423" s="70"/>
      <c r="G423" s="75"/>
    </row>
    <row r="424" spans="1:7" s="857" customFormat="1" ht="15.75">
      <c r="A424" s="69"/>
      <c r="B424" s="70"/>
      <c r="C424" s="70"/>
      <c r="D424" s="70"/>
      <c r="E424" s="70"/>
      <c r="F424" s="70"/>
      <c r="G424" s="75"/>
    </row>
    <row r="425" spans="1:7" s="857" customFormat="1" ht="15.75">
      <c r="A425" s="69"/>
      <c r="B425" s="70"/>
      <c r="C425" s="70"/>
      <c r="D425" s="70"/>
      <c r="E425" s="70"/>
      <c r="F425" s="70"/>
      <c r="G425" s="75"/>
    </row>
    <row r="426" spans="1:7" s="857" customFormat="1" ht="15.75">
      <c r="A426" s="69"/>
      <c r="B426" s="70"/>
      <c r="C426" s="70"/>
      <c r="D426" s="70"/>
      <c r="E426" s="70"/>
      <c r="F426" s="70"/>
      <c r="G426" s="75"/>
    </row>
    <row r="427" spans="1:7" s="857" customFormat="1" ht="15.75">
      <c r="A427" s="69"/>
      <c r="B427" s="70"/>
      <c r="C427" s="70"/>
      <c r="D427" s="70"/>
      <c r="E427" s="70"/>
      <c r="F427" s="70"/>
      <c r="G427" s="75"/>
    </row>
    <row r="428" spans="1:7" s="857" customFormat="1" ht="15.75">
      <c r="A428" s="69"/>
      <c r="B428" s="70"/>
      <c r="C428" s="70"/>
      <c r="D428" s="70"/>
      <c r="E428" s="70"/>
      <c r="F428" s="70"/>
      <c r="G428" s="75"/>
    </row>
    <row r="429" spans="1:7" s="857" customFormat="1" ht="15.75">
      <c r="A429" s="69"/>
      <c r="B429" s="70"/>
      <c r="C429" s="70"/>
      <c r="D429" s="70"/>
      <c r="E429" s="70"/>
      <c r="F429" s="70"/>
      <c r="G429" s="75"/>
    </row>
    <row r="430" spans="1:7" s="857" customFormat="1" ht="15.75">
      <c r="A430" s="69"/>
      <c r="B430" s="70"/>
      <c r="C430" s="70"/>
      <c r="D430" s="70"/>
      <c r="E430" s="70"/>
      <c r="F430" s="70"/>
      <c r="G430" s="75"/>
    </row>
    <row r="431" spans="1:7" s="857" customFormat="1" ht="15.75">
      <c r="A431" s="69"/>
      <c r="B431" s="70"/>
      <c r="C431" s="70"/>
      <c r="D431" s="70"/>
      <c r="E431" s="70"/>
      <c r="F431" s="70"/>
      <c r="G431" s="75"/>
    </row>
    <row r="432" spans="1:7" s="857" customFormat="1" ht="15.75">
      <c r="A432" s="69"/>
      <c r="B432" s="70"/>
      <c r="C432" s="70"/>
      <c r="D432" s="70"/>
      <c r="E432" s="70"/>
      <c r="F432" s="70"/>
      <c r="G432" s="75"/>
    </row>
    <row r="433" spans="1:7" s="857" customFormat="1" ht="15.75">
      <c r="A433" s="69"/>
      <c r="B433" s="70"/>
      <c r="C433" s="70"/>
      <c r="D433" s="70"/>
      <c r="E433" s="70"/>
      <c r="F433" s="70"/>
      <c r="G433" s="75"/>
    </row>
    <row r="434" spans="1:7" s="857" customFormat="1" ht="15.75">
      <c r="A434" s="69"/>
      <c r="B434" s="70"/>
      <c r="C434" s="70"/>
      <c r="D434" s="70"/>
      <c r="E434" s="70"/>
      <c r="F434" s="70"/>
      <c r="G434" s="75"/>
    </row>
    <row r="435" spans="1:7" s="857" customFormat="1" ht="15.75">
      <c r="A435" s="69"/>
      <c r="B435" s="70"/>
      <c r="C435" s="70"/>
      <c r="D435" s="70"/>
      <c r="E435" s="70"/>
      <c r="F435" s="70"/>
      <c r="G435" s="75"/>
    </row>
    <row r="436" spans="1:7" s="857" customFormat="1" ht="15.75">
      <c r="A436" s="69"/>
      <c r="B436" s="70"/>
      <c r="C436" s="70"/>
      <c r="D436" s="70"/>
      <c r="E436" s="70"/>
      <c r="F436" s="70"/>
      <c r="G436" s="75"/>
    </row>
    <row r="437" spans="1:7" s="857" customFormat="1" ht="15.75">
      <c r="A437" s="69"/>
      <c r="B437" s="70"/>
      <c r="C437" s="70"/>
      <c r="D437" s="70"/>
      <c r="E437" s="70"/>
      <c r="F437" s="70"/>
      <c r="G437" s="75"/>
    </row>
    <row r="438" spans="1:7" s="857" customFormat="1" ht="15.75">
      <c r="A438" s="69"/>
      <c r="B438" s="70"/>
      <c r="C438" s="70"/>
      <c r="D438" s="70"/>
      <c r="E438" s="70"/>
      <c r="F438" s="70"/>
      <c r="G438" s="75"/>
    </row>
    <row r="439" spans="1:7" s="857" customFormat="1" ht="15.75">
      <c r="A439" s="69"/>
      <c r="B439" s="70"/>
      <c r="C439" s="70"/>
      <c r="D439" s="70"/>
      <c r="E439" s="70"/>
      <c r="F439" s="70"/>
      <c r="G439" s="75"/>
    </row>
    <row r="440" spans="1:7" s="857" customFormat="1" ht="15.75">
      <c r="A440" s="69"/>
      <c r="B440" s="70"/>
      <c r="C440" s="70"/>
      <c r="D440" s="70"/>
      <c r="E440" s="70"/>
      <c r="F440" s="70"/>
      <c r="G440" s="75"/>
    </row>
    <row r="441" spans="1:7" s="857" customFormat="1" ht="15.75">
      <c r="A441" s="69"/>
      <c r="B441" s="70"/>
      <c r="C441" s="70"/>
      <c r="D441" s="70"/>
      <c r="E441" s="70"/>
      <c r="F441" s="70"/>
      <c r="G441" s="75"/>
    </row>
    <row r="442" spans="1:7" s="857" customFormat="1" ht="15.75">
      <c r="A442" s="69"/>
      <c r="B442" s="70"/>
      <c r="C442" s="70"/>
      <c r="D442" s="70"/>
      <c r="E442" s="70"/>
      <c r="F442" s="70"/>
      <c r="G442" s="75"/>
    </row>
    <row r="443" spans="1:7" s="857" customFormat="1" ht="15.75">
      <c r="A443" s="69"/>
      <c r="B443" s="70"/>
      <c r="C443" s="70"/>
      <c r="D443" s="70"/>
      <c r="E443" s="70"/>
      <c r="F443" s="70"/>
      <c r="G443" s="75"/>
    </row>
    <row r="444" spans="1:7" s="857" customFormat="1" ht="15.75">
      <c r="A444" s="69"/>
      <c r="B444" s="70"/>
      <c r="C444" s="70"/>
      <c r="D444" s="70"/>
      <c r="E444" s="70"/>
      <c r="F444" s="70"/>
      <c r="G444" s="75"/>
    </row>
    <row r="445" spans="1:7" s="857" customFormat="1" ht="15.75">
      <c r="A445" s="69"/>
      <c r="B445" s="70"/>
      <c r="C445" s="70"/>
      <c r="D445" s="70"/>
      <c r="E445" s="70"/>
      <c r="F445" s="70"/>
      <c r="G445" s="75"/>
    </row>
    <row r="446" spans="1:7" s="857" customFormat="1" ht="15.75">
      <c r="A446" s="69"/>
      <c r="B446" s="70"/>
      <c r="C446" s="70"/>
      <c r="D446" s="70"/>
      <c r="E446" s="70"/>
      <c r="F446" s="70"/>
      <c r="G446" s="75"/>
    </row>
    <row r="447" spans="1:7" s="857" customFormat="1" ht="15.75">
      <c r="A447" s="69"/>
      <c r="B447" s="70"/>
      <c r="C447" s="70"/>
      <c r="D447" s="70"/>
      <c r="E447" s="70"/>
      <c r="F447" s="70"/>
      <c r="G447" s="75"/>
    </row>
    <row r="448" spans="1:7" s="857" customFormat="1" ht="15.75">
      <c r="A448" s="69"/>
      <c r="B448" s="70"/>
      <c r="C448" s="70"/>
      <c r="D448" s="70"/>
      <c r="E448" s="70"/>
      <c r="F448" s="70"/>
      <c r="G448" s="75"/>
    </row>
    <row r="449" spans="1:7" s="857" customFormat="1" ht="15.75">
      <c r="A449" s="69"/>
      <c r="B449" s="70"/>
      <c r="C449" s="70"/>
      <c r="D449" s="70"/>
      <c r="E449" s="70"/>
      <c r="F449" s="70"/>
      <c r="G449" s="75"/>
    </row>
    <row r="450" spans="1:7" s="857" customFormat="1" ht="15.75">
      <c r="A450" s="69"/>
      <c r="B450" s="70"/>
      <c r="C450" s="70"/>
      <c r="D450" s="70"/>
      <c r="E450" s="70"/>
      <c r="F450" s="70"/>
      <c r="G450" s="75"/>
    </row>
    <row r="451" spans="1:7" s="857" customFormat="1" ht="15.75">
      <c r="A451" s="69"/>
      <c r="B451" s="70"/>
      <c r="C451" s="70"/>
      <c r="D451" s="70"/>
      <c r="E451" s="70"/>
      <c r="F451" s="70"/>
      <c r="G451" s="75"/>
    </row>
    <row r="452" spans="1:7" s="857" customFormat="1" ht="15.75">
      <c r="A452" s="69"/>
      <c r="B452" s="70"/>
      <c r="C452" s="70"/>
      <c r="D452" s="70"/>
      <c r="E452" s="70"/>
      <c r="F452" s="70"/>
      <c r="G452" s="75"/>
    </row>
    <row r="453" spans="1:7" s="857" customFormat="1" ht="15.75">
      <c r="A453" s="69"/>
      <c r="B453" s="70"/>
      <c r="C453" s="70"/>
      <c r="D453" s="70"/>
      <c r="E453" s="70"/>
      <c r="F453" s="70"/>
      <c r="G453" s="75"/>
    </row>
    <row r="454" spans="1:7" s="857" customFormat="1" ht="15.75">
      <c r="A454" s="69"/>
      <c r="B454" s="70"/>
      <c r="C454" s="70"/>
      <c r="D454" s="70"/>
      <c r="E454" s="70"/>
      <c r="F454" s="70"/>
      <c r="G454" s="75"/>
    </row>
    <row r="455" spans="1:7" s="857" customFormat="1" ht="15.75">
      <c r="A455" s="69"/>
      <c r="B455" s="70"/>
      <c r="C455" s="70"/>
      <c r="D455" s="70"/>
      <c r="E455" s="70"/>
      <c r="F455" s="70"/>
      <c r="G455" s="75"/>
    </row>
    <row r="456" spans="1:7" s="857" customFormat="1" ht="15.75">
      <c r="A456" s="69"/>
      <c r="B456" s="70"/>
      <c r="C456" s="70"/>
      <c r="D456" s="70"/>
      <c r="E456" s="70"/>
      <c r="F456" s="70"/>
      <c r="G456" s="75"/>
    </row>
    <row r="457" spans="1:7" s="857" customFormat="1" ht="15.75">
      <c r="A457" s="69"/>
      <c r="B457" s="70"/>
      <c r="C457" s="70"/>
      <c r="D457" s="70"/>
      <c r="E457" s="70"/>
      <c r="F457" s="70"/>
      <c r="G457" s="75"/>
    </row>
    <row r="458" spans="1:7" s="857" customFormat="1" ht="15.75">
      <c r="A458" s="69"/>
      <c r="B458" s="70"/>
      <c r="C458" s="70"/>
      <c r="D458" s="70"/>
      <c r="E458" s="70"/>
      <c r="F458" s="70"/>
      <c r="G458" s="75"/>
    </row>
    <row r="459" spans="1:7" s="857" customFormat="1" ht="15.75">
      <c r="A459" s="69"/>
      <c r="B459" s="70"/>
      <c r="C459" s="70"/>
      <c r="D459" s="70"/>
      <c r="E459" s="70"/>
      <c r="F459" s="70"/>
      <c r="G459" s="75"/>
    </row>
    <row r="460" spans="1:7" s="857" customFormat="1" ht="15.75">
      <c r="A460" s="69"/>
      <c r="B460" s="70"/>
      <c r="C460" s="70"/>
      <c r="D460" s="70"/>
      <c r="E460" s="70"/>
      <c r="F460" s="70"/>
      <c r="G460" s="75"/>
    </row>
    <row r="461" spans="1:7" s="857" customFormat="1" ht="15.75">
      <c r="A461" s="69"/>
      <c r="B461" s="70"/>
      <c r="C461" s="70"/>
      <c r="D461" s="70"/>
      <c r="E461" s="70"/>
      <c r="F461" s="70"/>
      <c r="G461" s="75"/>
    </row>
    <row r="462" spans="1:7" s="857" customFormat="1" ht="15.75">
      <c r="A462" s="69"/>
      <c r="B462" s="70"/>
      <c r="C462" s="70"/>
      <c r="D462" s="70"/>
      <c r="E462" s="70"/>
      <c r="F462" s="70"/>
      <c r="G462" s="75"/>
    </row>
    <row r="463" spans="1:7" s="857" customFormat="1" ht="15.75">
      <c r="A463" s="69"/>
      <c r="B463" s="70"/>
      <c r="C463" s="70"/>
      <c r="D463" s="70"/>
      <c r="E463" s="70"/>
      <c r="F463" s="70"/>
      <c r="G463" s="75"/>
    </row>
    <row r="464" spans="1:7" s="857" customFormat="1" ht="15.75">
      <c r="A464" s="69"/>
      <c r="B464" s="70"/>
      <c r="C464" s="70"/>
      <c r="D464" s="70"/>
      <c r="E464" s="70"/>
      <c r="F464" s="70"/>
      <c r="G464" s="75"/>
    </row>
    <row r="465" spans="1:7" s="857" customFormat="1" ht="15.75">
      <c r="A465" s="69"/>
      <c r="B465" s="70"/>
      <c r="C465" s="70"/>
      <c r="D465" s="70"/>
      <c r="E465" s="70"/>
      <c r="F465" s="70"/>
      <c r="G465" s="75"/>
    </row>
    <row r="466" spans="1:7" s="857" customFormat="1" ht="15.75">
      <c r="A466" s="69"/>
      <c r="B466" s="70"/>
      <c r="C466" s="70"/>
      <c r="D466" s="70"/>
      <c r="E466" s="70"/>
      <c r="F466" s="70"/>
      <c r="G466" s="75"/>
    </row>
    <row r="467" spans="1:7" s="857" customFormat="1" ht="15.75">
      <c r="A467" s="69"/>
      <c r="B467" s="70"/>
      <c r="C467" s="70"/>
      <c r="D467" s="70"/>
      <c r="E467" s="70"/>
      <c r="F467" s="70"/>
      <c r="G467" s="75"/>
    </row>
    <row r="468" spans="1:7" s="857" customFormat="1" ht="15.75">
      <c r="A468" s="69"/>
      <c r="B468" s="70"/>
      <c r="C468" s="70"/>
      <c r="D468" s="70"/>
      <c r="E468" s="70"/>
      <c r="F468" s="70"/>
      <c r="G468" s="75"/>
    </row>
    <row r="469" spans="1:7" s="857" customFormat="1" ht="15.75">
      <c r="A469" s="69"/>
      <c r="B469" s="70"/>
      <c r="C469" s="70"/>
      <c r="D469" s="70"/>
      <c r="E469" s="70"/>
      <c r="F469" s="70"/>
      <c r="G469" s="75"/>
    </row>
    <row r="470" spans="1:7" s="857" customFormat="1" ht="15.75">
      <c r="A470" s="69"/>
      <c r="B470" s="70"/>
      <c r="C470" s="70"/>
      <c r="D470" s="70"/>
      <c r="E470" s="70"/>
      <c r="F470" s="70"/>
      <c r="G470" s="75"/>
    </row>
    <row r="471" spans="1:7" s="857" customFormat="1" ht="15.75">
      <c r="A471" s="69"/>
      <c r="B471" s="70"/>
      <c r="C471" s="70"/>
      <c r="D471" s="70"/>
      <c r="E471" s="70"/>
      <c r="F471" s="70"/>
      <c r="G471" s="75"/>
    </row>
    <row r="472" spans="1:7" s="857" customFormat="1" ht="15.75">
      <c r="A472" s="69"/>
      <c r="B472" s="70"/>
      <c r="C472" s="70"/>
      <c r="D472" s="70"/>
      <c r="E472" s="70"/>
      <c r="F472" s="70"/>
      <c r="G472" s="75"/>
    </row>
    <row r="473" spans="1:7" s="857" customFormat="1" ht="15.75">
      <c r="A473" s="69"/>
      <c r="B473" s="70"/>
      <c r="C473" s="70"/>
      <c r="D473" s="70"/>
      <c r="E473" s="70"/>
      <c r="F473" s="70"/>
      <c r="G473" s="75"/>
    </row>
    <row r="474" spans="1:7" s="857" customFormat="1" ht="15.75">
      <c r="A474" s="69"/>
      <c r="B474" s="70"/>
      <c r="C474" s="70"/>
      <c r="D474" s="70"/>
      <c r="E474" s="70"/>
      <c r="F474" s="70"/>
      <c r="G474" s="75"/>
    </row>
    <row r="475" spans="1:7" s="857" customFormat="1" ht="15.75">
      <c r="A475" s="69"/>
      <c r="B475" s="70"/>
      <c r="C475" s="70"/>
      <c r="D475" s="70"/>
      <c r="E475" s="70"/>
      <c r="F475" s="70"/>
      <c r="G475" s="75"/>
    </row>
    <row r="476" spans="1:7" s="857" customFormat="1" ht="15.75">
      <c r="A476" s="69"/>
      <c r="B476" s="70"/>
      <c r="C476" s="70"/>
      <c r="D476" s="70"/>
      <c r="E476" s="70"/>
      <c r="F476" s="70"/>
      <c r="G476" s="75"/>
    </row>
    <row r="477" spans="1:7" s="857" customFormat="1" ht="15.75">
      <c r="A477" s="69"/>
      <c r="B477" s="70"/>
      <c r="C477" s="70"/>
      <c r="D477" s="70"/>
      <c r="E477" s="70"/>
      <c r="F477" s="70"/>
      <c r="G477" s="75"/>
    </row>
    <row r="478" spans="1:7" s="857" customFormat="1" ht="15.75">
      <c r="A478" s="69"/>
      <c r="B478" s="70"/>
      <c r="C478" s="70"/>
      <c r="D478" s="70"/>
      <c r="E478" s="70"/>
      <c r="F478" s="70"/>
      <c r="G478" s="75"/>
    </row>
    <row r="479" spans="1:7" s="857" customFormat="1" ht="15.75">
      <c r="A479" s="69"/>
      <c r="B479" s="70"/>
      <c r="C479" s="70"/>
      <c r="D479" s="70"/>
      <c r="E479" s="70"/>
      <c r="F479" s="70"/>
      <c r="G479" s="75"/>
    </row>
    <row r="480" spans="1:7" s="857" customFormat="1" ht="15.75">
      <c r="A480" s="69"/>
      <c r="B480" s="70"/>
      <c r="C480" s="70"/>
      <c r="D480" s="70"/>
      <c r="E480" s="70"/>
      <c r="F480" s="70"/>
      <c r="G480" s="75"/>
    </row>
    <row r="481" spans="1:7" s="857" customFormat="1" ht="15.75">
      <c r="A481" s="69"/>
      <c r="B481" s="70"/>
      <c r="C481" s="70"/>
      <c r="D481" s="70"/>
      <c r="E481" s="70"/>
      <c r="F481" s="70"/>
      <c r="G481" s="75"/>
    </row>
    <row r="482" spans="1:7" s="857" customFormat="1" ht="15.75">
      <c r="A482" s="69"/>
      <c r="B482" s="70"/>
      <c r="C482" s="70"/>
      <c r="D482" s="70"/>
      <c r="E482" s="70"/>
      <c r="F482" s="70"/>
      <c r="G482" s="75"/>
    </row>
    <row r="483" spans="1:7" s="857" customFormat="1" ht="15.75">
      <c r="A483" s="69"/>
      <c r="B483" s="70"/>
      <c r="C483" s="70"/>
      <c r="D483" s="70"/>
      <c r="E483" s="70"/>
      <c r="F483" s="70"/>
      <c r="G483" s="75"/>
    </row>
    <row r="484" spans="1:7" s="857" customFormat="1" ht="15.75">
      <c r="A484" s="69"/>
      <c r="B484" s="70"/>
      <c r="C484" s="70"/>
      <c r="D484" s="70"/>
      <c r="E484" s="70"/>
      <c r="F484" s="70"/>
      <c r="G484" s="75"/>
    </row>
    <row r="485" spans="1:7" s="857" customFormat="1" ht="15.75">
      <c r="A485" s="69"/>
      <c r="B485" s="70"/>
      <c r="C485" s="70"/>
      <c r="D485" s="70"/>
      <c r="E485" s="70"/>
      <c r="F485" s="70"/>
      <c r="G485" s="75"/>
    </row>
    <row r="486" spans="1:7" s="857" customFormat="1" ht="15.75">
      <c r="A486" s="69"/>
      <c r="B486" s="70"/>
      <c r="C486" s="70"/>
      <c r="D486" s="70"/>
      <c r="E486" s="70"/>
      <c r="F486" s="70"/>
      <c r="G486" s="75"/>
    </row>
    <row r="487" spans="1:7" s="857" customFormat="1" ht="15.75">
      <c r="A487" s="69"/>
      <c r="B487" s="70"/>
      <c r="C487" s="70"/>
      <c r="D487" s="70"/>
      <c r="E487" s="70"/>
      <c r="F487" s="70"/>
      <c r="G487" s="75"/>
    </row>
    <row r="488" spans="1:7" s="857" customFormat="1" ht="15.75">
      <c r="A488" s="69"/>
      <c r="B488" s="70"/>
      <c r="C488" s="70"/>
      <c r="D488" s="70"/>
      <c r="E488" s="70"/>
      <c r="F488" s="70"/>
      <c r="G488" s="75"/>
    </row>
    <row r="489" spans="1:7" s="857" customFormat="1" ht="15.75">
      <c r="A489" s="69"/>
      <c r="B489" s="70"/>
      <c r="C489" s="70"/>
      <c r="D489" s="70"/>
      <c r="E489" s="70"/>
      <c r="F489" s="70"/>
      <c r="G489" s="75"/>
    </row>
    <row r="490" spans="1:7" s="857" customFormat="1" ht="15.75">
      <c r="A490" s="69"/>
      <c r="B490" s="70"/>
      <c r="C490" s="70"/>
      <c r="D490" s="70"/>
      <c r="E490" s="70"/>
      <c r="F490" s="70"/>
      <c r="G490" s="75"/>
    </row>
    <row r="491" spans="1:7" s="857" customFormat="1" ht="15.75">
      <c r="A491" s="69"/>
      <c r="B491" s="70"/>
      <c r="C491" s="70"/>
      <c r="D491" s="70"/>
      <c r="E491" s="70"/>
      <c r="F491" s="70"/>
      <c r="G491" s="75"/>
    </row>
    <row r="492" spans="1:7" s="857" customFormat="1" ht="15.75">
      <c r="A492" s="69"/>
      <c r="B492" s="70"/>
      <c r="C492" s="70"/>
      <c r="D492" s="70"/>
      <c r="E492" s="70"/>
      <c r="F492" s="70"/>
      <c r="G492" s="75"/>
    </row>
    <row r="493" spans="1:7" s="857" customFormat="1" ht="15.75">
      <c r="A493" s="69"/>
      <c r="B493" s="70"/>
      <c r="C493" s="70"/>
      <c r="D493" s="70"/>
      <c r="E493" s="70"/>
      <c r="F493" s="70"/>
      <c r="G493" s="75"/>
    </row>
    <row r="494" spans="1:7" s="857" customFormat="1" ht="15.75">
      <c r="A494" s="69"/>
      <c r="B494" s="70"/>
      <c r="C494" s="70"/>
      <c r="D494" s="70"/>
      <c r="E494" s="70"/>
      <c r="F494" s="70"/>
      <c r="G494" s="75"/>
    </row>
    <row r="495" spans="1:7" s="857" customFormat="1" ht="15.75">
      <c r="A495" s="69"/>
      <c r="B495" s="70"/>
      <c r="C495" s="70"/>
      <c r="D495" s="70"/>
      <c r="E495" s="70"/>
      <c r="F495" s="70"/>
      <c r="G495" s="75"/>
    </row>
    <row r="496" spans="1:7" s="857" customFormat="1" ht="15.75">
      <c r="A496" s="69"/>
      <c r="B496" s="70"/>
      <c r="C496" s="70"/>
      <c r="D496" s="70"/>
      <c r="E496" s="70"/>
      <c r="F496" s="70"/>
      <c r="G496" s="75"/>
    </row>
    <row r="497" spans="1:7" s="857" customFormat="1" ht="15.75">
      <c r="A497" s="69"/>
      <c r="B497" s="70"/>
      <c r="C497" s="70"/>
      <c r="D497" s="70"/>
      <c r="E497" s="70"/>
      <c r="F497" s="70"/>
      <c r="G497" s="75"/>
    </row>
    <row r="498" spans="1:7" s="857" customFormat="1" ht="15.75">
      <c r="A498" s="69"/>
      <c r="B498" s="70"/>
      <c r="C498" s="70"/>
      <c r="D498" s="70"/>
      <c r="E498" s="70"/>
      <c r="F498" s="70"/>
      <c r="G498" s="75"/>
    </row>
    <row r="499" spans="1:7" s="857" customFormat="1" ht="15.75">
      <c r="A499" s="69"/>
      <c r="B499" s="70"/>
      <c r="C499" s="70"/>
      <c r="D499" s="70"/>
      <c r="E499" s="70"/>
      <c r="F499" s="70"/>
      <c r="G499" s="75"/>
    </row>
    <row r="500" spans="1:7" s="857" customFormat="1" ht="15.75">
      <c r="A500" s="69"/>
      <c r="B500" s="70"/>
      <c r="C500" s="70"/>
      <c r="D500" s="70"/>
      <c r="E500" s="70"/>
      <c r="F500" s="70"/>
      <c r="G500" s="75"/>
    </row>
    <row r="501" spans="1:7" s="857" customFormat="1" ht="15.75">
      <c r="A501" s="69"/>
      <c r="B501" s="70"/>
      <c r="C501" s="70"/>
      <c r="D501" s="70"/>
      <c r="E501" s="70"/>
      <c r="F501" s="70"/>
      <c r="G501" s="75"/>
    </row>
    <row r="502" spans="1:7" s="857" customFormat="1" ht="15.75">
      <c r="A502" s="69"/>
      <c r="B502" s="70"/>
      <c r="C502" s="70"/>
      <c r="D502" s="70"/>
      <c r="E502" s="70"/>
      <c r="F502" s="70"/>
      <c r="G502" s="75"/>
    </row>
    <row r="503" spans="1:7" s="857" customFormat="1" ht="15.75">
      <c r="A503" s="69"/>
      <c r="B503" s="70"/>
      <c r="C503" s="70"/>
      <c r="D503" s="70"/>
      <c r="E503" s="70"/>
      <c r="F503" s="70"/>
      <c r="G503" s="75"/>
    </row>
    <row r="504" spans="1:7" s="857" customFormat="1" ht="15.75">
      <c r="A504" s="69"/>
      <c r="B504" s="70"/>
      <c r="C504" s="70"/>
      <c r="D504" s="70"/>
      <c r="E504" s="70"/>
      <c r="F504" s="70"/>
      <c r="G504" s="75"/>
    </row>
    <row r="505" spans="1:7" s="857" customFormat="1" ht="15.75">
      <c r="A505" s="69"/>
      <c r="B505" s="70"/>
      <c r="C505" s="70"/>
      <c r="D505" s="70"/>
      <c r="E505" s="70"/>
      <c r="F505" s="70"/>
      <c r="G505" s="75"/>
    </row>
    <row r="506" spans="1:7" s="857" customFormat="1" ht="15.75">
      <c r="A506" s="69"/>
      <c r="B506" s="70"/>
      <c r="C506" s="70"/>
      <c r="D506" s="70"/>
      <c r="E506" s="70"/>
      <c r="F506" s="70"/>
      <c r="G506" s="75"/>
    </row>
    <row r="507" spans="1:7" s="857" customFormat="1" ht="15.75">
      <c r="A507" s="69"/>
      <c r="B507" s="70"/>
      <c r="C507" s="70"/>
      <c r="D507" s="70"/>
      <c r="E507" s="70"/>
      <c r="F507" s="70"/>
      <c r="G507" s="75"/>
    </row>
    <row r="508" spans="1:7" s="857" customFormat="1" ht="15.75">
      <c r="A508" s="69"/>
      <c r="B508" s="70"/>
      <c r="C508" s="70"/>
      <c r="D508" s="70"/>
      <c r="E508" s="70"/>
      <c r="F508" s="70"/>
      <c r="G508" s="75"/>
    </row>
    <row r="509" spans="1:7" s="857" customFormat="1" ht="15.75">
      <c r="A509" s="69"/>
      <c r="B509" s="70"/>
      <c r="C509" s="70"/>
      <c r="D509" s="70"/>
      <c r="E509" s="70"/>
      <c r="F509" s="70"/>
      <c r="G509" s="75"/>
    </row>
    <row r="510" spans="1:7" s="857" customFormat="1" ht="15.75">
      <c r="A510" s="69"/>
      <c r="B510" s="70"/>
      <c r="C510" s="70"/>
      <c r="D510" s="70"/>
      <c r="E510" s="70"/>
      <c r="F510" s="70"/>
      <c r="G510" s="75"/>
    </row>
    <row r="511" spans="1:7" s="857" customFormat="1" ht="15.75">
      <c r="A511" s="69"/>
      <c r="B511" s="70"/>
      <c r="C511" s="70"/>
      <c r="D511" s="70"/>
      <c r="E511" s="70"/>
      <c r="F511" s="70"/>
      <c r="G511" s="75"/>
    </row>
    <row r="512" spans="1:7" s="857" customFormat="1" ht="15.75">
      <c r="A512" s="69"/>
      <c r="B512" s="70"/>
      <c r="C512" s="70"/>
      <c r="D512" s="70"/>
      <c r="E512" s="70"/>
      <c r="F512" s="70"/>
      <c r="G512" s="75"/>
    </row>
    <row r="513" spans="1:7" s="857" customFormat="1" ht="15.75">
      <c r="A513" s="69"/>
      <c r="B513" s="70"/>
      <c r="C513" s="70"/>
      <c r="D513" s="70"/>
      <c r="E513" s="70"/>
      <c r="F513" s="70"/>
      <c r="G513" s="75"/>
    </row>
    <row r="514" spans="1:7" s="857" customFormat="1" ht="15.75">
      <c r="A514" s="69"/>
      <c r="B514" s="70"/>
      <c r="C514" s="70"/>
      <c r="D514" s="70"/>
      <c r="E514" s="70"/>
      <c r="F514" s="70"/>
      <c r="G514" s="75"/>
    </row>
    <row r="515" spans="1:7" s="857" customFormat="1" ht="15.75">
      <c r="A515" s="69"/>
      <c r="B515" s="70"/>
      <c r="C515" s="70"/>
      <c r="D515" s="70"/>
      <c r="E515" s="70"/>
      <c r="F515" s="70"/>
      <c r="G515" s="75"/>
    </row>
    <row r="516" spans="1:7" s="857" customFormat="1" ht="15.75">
      <c r="A516" s="69"/>
      <c r="B516" s="70"/>
      <c r="C516" s="70"/>
      <c r="D516" s="70"/>
      <c r="E516" s="70"/>
      <c r="F516" s="70"/>
      <c r="G516" s="75"/>
    </row>
    <row r="517" spans="1:7" s="857" customFormat="1" ht="15.75">
      <c r="A517" s="69"/>
      <c r="B517" s="70"/>
      <c r="C517" s="70"/>
      <c r="D517" s="70"/>
      <c r="E517" s="70"/>
      <c r="F517" s="70"/>
      <c r="G517" s="75"/>
    </row>
    <row r="518" spans="1:7" s="857" customFormat="1" ht="15.75">
      <c r="A518" s="69"/>
      <c r="B518" s="70"/>
      <c r="C518" s="70"/>
      <c r="D518" s="70"/>
      <c r="E518" s="70"/>
      <c r="F518" s="70"/>
      <c r="G518" s="75"/>
    </row>
    <row r="519" spans="1:7" s="857" customFormat="1" ht="15.75">
      <c r="A519" s="69"/>
      <c r="B519" s="70"/>
      <c r="C519" s="70"/>
      <c r="D519" s="70"/>
      <c r="E519" s="70"/>
      <c r="F519" s="70"/>
      <c r="G519" s="75"/>
    </row>
    <row r="520" spans="1:7" s="857" customFormat="1" ht="15.75">
      <c r="A520" s="69"/>
      <c r="B520" s="70"/>
      <c r="C520" s="70"/>
      <c r="D520" s="70"/>
      <c r="E520" s="70"/>
      <c r="F520" s="70"/>
      <c r="G520" s="75"/>
    </row>
    <row r="521" spans="1:7" s="857" customFormat="1" ht="15.75">
      <c r="A521" s="69"/>
      <c r="B521" s="70"/>
      <c r="C521" s="70"/>
      <c r="D521" s="70"/>
      <c r="E521" s="70"/>
      <c r="F521" s="70"/>
      <c r="G521" s="75"/>
    </row>
    <row r="522" spans="1:7" s="857" customFormat="1" ht="15.75">
      <c r="A522" s="69"/>
      <c r="B522" s="70"/>
      <c r="C522" s="70"/>
      <c r="D522" s="70"/>
      <c r="E522" s="70"/>
      <c r="F522" s="70"/>
      <c r="G522" s="75"/>
    </row>
    <row r="523" spans="1:7" s="857" customFormat="1" ht="15.75">
      <c r="A523" s="69"/>
      <c r="B523" s="70"/>
      <c r="C523" s="70"/>
      <c r="D523" s="70"/>
      <c r="E523" s="70"/>
      <c r="F523" s="70"/>
      <c r="G523" s="75"/>
    </row>
    <row r="524" spans="1:7" s="857" customFormat="1" ht="15.75">
      <c r="A524" s="69"/>
      <c r="B524" s="70"/>
      <c r="C524" s="70"/>
      <c r="D524" s="70"/>
      <c r="E524" s="70"/>
      <c r="F524" s="70"/>
      <c r="G524" s="75"/>
    </row>
    <row r="525" spans="1:7" s="857" customFormat="1" ht="15.75">
      <c r="A525" s="69"/>
      <c r="B525" s="70"/>
      <c r="C525" s="70"/>
      <c r="D525" s="70"/>
      <c r="E525" s="70"/>
      <c r="F525" s="70"/>
      <c r="G525" s="75"/>
    </row>
    <row r="526" spans="1:7" s="857" customFormat="1" ht="15.75">
      <c r="A526" s="69"/>
      <c r="B526" s="70"/>
      <c r="C526" s="70"/>
      <c r="D526" s="70"/>
      <c r="E526" s="70"/>
      <c r="F526" s="70"/>
      <c r="G526" s="75"/>
    </row>
    <row r="527" spans="1:7" s="857" customFormat="1" ht="15.75">
      <c r="A527" s="69"/>
      <c r="B527" s="70"/>
      <c r="C527" s="70"/>
      <c r="D527" s="70"/>
      <c r="E527" s="70"/>
      <c r="F527" s="70"/>
      <c r="G527" s="75"/>
    </row>
    <row r="528" spans="1:7" s="857" customFormat="1" ht="15.75">
      <c r="A528" s="69"/>
      <c r="B528" s="70"/>
      <c r="C528" s="70"/>
      <c r="D528" s="70"/>
      <c r="E528" s="70"/>
      <c r="F528" s="70"/>
      <c r="G528" s="75"/>
    </row>
    <row r="529" spans="1:7" s="857" customFormat="1" ht="15.75">
      <c r="A529" s="69"/>
      <c r="B529" s="70"/>
      <c r="C529" s="70"/>
      <c r="D529" s="70"/>
      <c r="E529" s="70"/>
      <c r="F529" s="70"/>
      <c r="G529" s="75"/>
    </row>
    <row r="530" spans="1:7" s="857" customFormat="1" ht="15.75">
      <c r="A530" s="69"/>
      <c r="B530" s="70"/>
      <c r="C530" s="70"/>
      <c r="D530" s="70"/>
      <c r="E530" s="70"/>
      <c r="F530" s="70"/>
      <c r="G530" s="75"/>
    </row>
    <row r="531" spans="1:7" s="857" customFormat="1" ht="15.75">
      <c r="A531" s="69"/>
      <c r="B531" s="70"/>
      <c r="C531" s="70"/>
      <c r="D531" s="70"/>
      <c r="E531" s="70"/>
      <c r="F531" s="70"/>
      <c r="G531" s="75"/>
    </row>
    <row r="532" spans="1:7" s="857" customFormat="1" ht="15.75">
      <c r="A532" s="69"/>
      <c r="B532" s="70"/>
      <c r="C532" s="70"/>
      <c r="D532" s="70"/>
      <c r="E532" s="70"/>
      <c r="F532" s="70"/>
      <c r="G532" s="75"/>
    </row>
    <row r="533" spans="1:7" s="857" customFormat="1" ht="15.75">
      <c r="A533" s="69"/>
      <c r="B533" s="70"/>
      <c r="C533" s="70"/>
      <c r="D533" s="70"/>
      <c r="E533" s="70"/>
      <c r="F533" s="70"/>
      <c r="G533" s="75"/>
    </row>
    <row r="534" spans="1:7" s="857" customFormat="1" ht="15.75">
      <c r="A534" s="69"/>
      <c r="B534" s="70"/>
      <c r="C534" s="70"/>
      <c r="D534" s="70"/>
      <c r="E534" s="70"/>
      <c r="F534" s="70"/>
      <c r="G534" s="75"/>
    </row>
    <row r="535" spans="1:7" s="857" customFormat="1" ht="15.75">
      <c r="A535" s="69"/>
      <c r="B535" s="70"/>
      <c r="C535" s="70"/>
      <c r="D535" s="70"/>
      <c r="E535" s="70"/>
      <c r="F535" s="70"/>
      <c r="G535" s="75"/>
    </row>
    <row r="536" spans="1:7" s="857" customFormat="1" ht="15.75">
      <c r="A536" s="69"/>
      <c r="B536" s="70"/>
      <c r="C536" s="70"/>
      <c r="D536" s="70"/>
      <c r="E536" s="70"/>
      <c r="F536" s="70"/>
      <c r="G536" s="75"/>
    </row>
    <row r="537" spans="1:7" s="857" customFormat="1" ht="15.75">
      <c r="A537" s="69"/>
      <c r="B537" s="70"/>
      <c r="C537" s="70"/>
      <c r="D537" s="70"/>
      <c r="E537" s="70"/>
      <c r="F537" s="70"/>
      <c r="G537" s="75"/>
    </row>
    <row r="538" spans="1:7" s="857" customFormat="1" ht="15.75">
      <c r="A538" s="69"/>
      <c r="B538" s="70"/>
      <c r="C538" s="70"/>
      <c r="D538" s="70"/>
      <c r="E538" s="70"/>
      <c r="F538" s="70"/>
      <c r="G538" s="75"/>
    </row>
    <row r="539" spans="1:7" s="857" customFormat="1" ht="15.75">
      <c r="A539" s="69"/>
      <c r="B539" s="70"/>
      <c r="C539" s="70"/>
      <c r="D539" s="70"/>
      <c r="E539" s="70"/>
      <c r="F539" s="70"/>
      <c r="G539" s="75"/>
    </row>
    <row r="540" spans="1:7" s="857" customFormat="1" ht="15.75">
      <c r="A540" s="69"/>
      <c r="B540" s="70"/>
      <c r="C540" s="70"/>
      <c r="D540" s="70"/>
      <c r="E540" s="70"/>
      <c r="F540" s="70"/>
      <c r="G540" s="75"/>
    </row>
    <row r="541" spans="1:7" s="857" customFormat="1" ht="15.75">
      <c r="A541" s="69"/>
      <c r="B541" s="70"/>
      <c r="C541" s="70"/>
      <c r="D541" s="70"/>
      <c r="E541" s="70"/>
      <c r="F541" s="70"/>
      <c r="G541" s="75"/>
    </row>
    <row r="542" spans="1:7" s="857" customFormat="1" ht="15.75">
      <c r="A542" s="69"/>
      <c r="B542" s="70"/>
      <c r="C542" s="70"/>
      <c r="D542" s="70"/>
      <c r="E542" s="70"/>
      <c r="F542" s="70"/>
      <c r="G542" s="75"/>
    </row>
    <row r="543" spans="1:7" s="857" customFormat="1" ht="15.75">
      <c r="A543" s="69"/>
      <c r="B543" s="70"/>
      <c r="C543" s="70"/>
      <c r="D543" s="70"/>
      <c r="E543" s="70"/>
      <c r="F543" s="70"/>
      <c r="G543" s="75"/>
    </row>
    <row r="544" spans="1:7" s="857" customFormat="1" ht="15.75">
      <c r="A544" s="69"/>
      <c r="B544" s="70"/>
      <c r="C544" s="70"/>
      <c r="D544" s="70"/>
      <c r="E544" s="70"/>
      <c r="F544" s="70"/>
      <c r="G544" s="75"/>
    </row>
    <row r="545" spans="1:7" s="857" customFormat="1" ht="15.75">
      <c r="A545" s="69"/>
      <c r="B545" s="70"/>
      <c r="C545" s="70"/>
      <c r="D545" s="70"/>
      <c r="E545" s="70"/>
      <c r="F545" s="70"/>
      <c r="G545" s="75"/>
    </row>
    <row r="546" spans="1:7" s="857" customFormat="1" ht="15.75">
      <c r="A546" s="69"/>
      <c r="B546" s="70"/>
      <c r="C546" s="70"/>
      <c r="D546" s="70"/>
      <c r="E546" s="70"/>
      <c r="F546" s="70"/>
      <c r="G546" s="75"/>
    </row>
    <row r="547" spans="1:7" s="857" customFormat="1" ht="15.75">
      <c r="A547" s="69"/>
      <c r="B547" s="70"/>
      <c r="C547" s="70"/>
      <c r="D547" s="70"/>
      <c r="E547" s="70"/>
      <c r="F547" s="70"/>
      <c r="G547" s="75"/>
    </row>
    <row r="548" spans="1:7" s="857" customFormat="1" ht="15.75">
      <c r="A548" s="69"/>
      <c r="B548" s="70"/>
      <c r="C548" s="70"/>
      <c r="D548" s="70"/>
      <c r="E548" s="70"/>
      <c r="F548" s="70"/>
      <c r="G548" s="75"/>
    </row>
    <row r="549" spans="1:7" s="857" customFormat="1" ht="15.75">
      <c r="A549" s="69"/>
      <c r="B549" s="70"/>
      <c r="C549" s="70"/>
      <c r="D549" s="70"/>
      <c r="E549" s="70"/>
      <c r="F549" s="70"/>
      <c r="G549" s="75"/>
    </row>
    <row r="550" spans="1:7" s="857" customFormat="1" ht="15.75">
      <c r="A550" s="69"/>
      <c r="B550" s="70"/>
      <c r="C550" s="70"/>
      <c r="D550" s="70"/>
      <c r="E550" s="70"/>
      <c r="F550" s="70"/>
      <c r="G550" s="75"/>
    </row>
    <row r="551" spans="1:7" s="857" customFormat="1" ht="15.75">
      <c r="A551" s="69"/>
      <c r="B551" s="70"/>
      <c r="C551" s="70"/>
      <c r="D551" s="70"/>
      <c r="E551" s="70"/>
      <c r="F551" s="70"/>
      <c r="G551" s="75"/>
    </row>
    <row r="552" spans="1:7" s="857" customFormat="1" ht="15.75">
      <c r="A552" s="69"/>
      <c r="B552" s="70"/>
      <c r="C552" s="70"/>
      <c r="D552" s="70"/>
      <c r="E552" s="70"/>
      <c r="F552" s="70"/>
      <c r="G552" s="75"/>
    </row>
    <row r="553" spans="1:7" s="857" customFormat="1" ht="15.75">
      <c r="A553" s="69"/>
      <c r="B553" s="70"/>
      <c r="C553" s="70"/>
      <c r="D553" s="70"/>
      <c r="E553" s="70"/>
      <c r="F553" s="70"/>
      <c r="G553" s="75"/>
    </row>
    <row r="554" spans="1:7" s="857" customFormat="1" ht="15.75">
      <c r="A554" s="69"/>
      <c r="B554" s="70"/>
      <c r="C554" s="70"/>
      <c r="D554" s="70"/>
      <c r="E554" s="70"/>
      <c r="F554" s="70"/>
      <c r="G554" s="75"/>
    </row>
    <row r="555" spans="1:7" s="857" customFormat="1" ht="15.75">
      <c r="A555" s="69"/>
      <c r="B555" s="70"/>
      <c r="C555" s="70"/>
      <c r="D555" s="70"/>
      <c r="E555" s="70"/>
      <c r="F555" s="70"/>
      <c r="G555" s="75"/>
    </row>
    <row r="556" spans="1:7" s="857" customFormat="1" ht="15.75">
      <c r="A556" s="69"/>
      <c r="B556" s="70"/>
      <c r="C556" s="70"/>
      <c r="D556" s="70"/>
      <c r="E556" s="70"/>
      <c r="F556" s="70"/>
      <c r="G556" s="75"/>
    </row>
    <row r="557" spans="1:7" s="857" customFormat="1" ht="15.75">
      <c r="A557" s="69"/>
      <c r="B557" s="70"/>
      <c r="C557" s="70"/>
      <c r="D557" s="70"/>
      <c r="E557" s="70"/>
      <c r="F557" s="70"/>
      <c r="G557" s="75"/>
    </row>
    <row r="558" spans="1:7" s="857" customFormat="1" ht="15.75">
      <c r="A558" s="69"/>
      <c r="B558" s="70"/>
      <c r="C558" s="70"/>
      <c r="D558" s="70"/>
      <c r="E558" s="70"/>
      <c r="F558" s="70"/>
      <c r="G558" s="75"/>
    </row>
    <row r="559" spans="1:7" s="857" customFormat="1" ht="15.75">
      <c r="A559" s="69"/>
      <c r="B559" s="70"/>
      <c r="C559" s="70"/>
      <c r="D559" s="70"/>
      <c r="E559" s="70"/>
      <c r="F559" s="70"/>
      <c r="G559" s="75"/>
    </row>
    <row r="560" spans="1:7" s="857" customFormat="1" ht="15.75">
      <c r="A560" s="69"/>
      <c r="B560" s="70"/>
      <c r="C560" s="70"/>
      <c r="D560" s="70"/>
      <c r="E560" s="70"/>
      <c r="F560" s="70"/>
      <c r="G560" s="75"/>
    </row>
    <row r="561" spans="1:7" s="857" customFormat="1" ht="15.75">
      <c r="A561" s="69"/>
      <c r="B561" s="70"/>
      <c r="C561" s="70"/>
      <c r="D561" s="70"/>
      <c r="E561" s="70"/>
      <c r="F561" s="70"/>
      <c r="G561" s="75"/>
    </row>
    <row r="562" spans="1:7" s="857" customFormat="1" ht="15.75">
      <c r="A562" s="69"/>
      <c r="B562" s="70"/>
      <c r="C562" s="70"/>
      <c r="D562" s="70"/>
      <c r="E562" s="70"/>
      <c r="F562" s="70"/>
      <c r="G562" s="75"/>
    </row>
    <row r="563" spans="1:7" s="857" customFormat="1" ht="15.75">
      <c r="A563" s="69"/>
      <c r="B563" s="70"/>
      <c r="C563" s="70"/>
      <c r="D563" s="70"/>
      <c r="E563" s="70"/>
      <c r="F563" s="70"/>
      <c r="G563" s="75"/>
    </row>
    <row r="564" spans="1:7" s="857" customFormat="1" ht="15.75">
      <c r="A564" s="69"/>
      <c r="B564" s="70"/>
      <c r="C564" s="70"/>
      <c r="D564" s="70"/>
      <c r="E564" s="70"/>
      <c r="F564" s="70"/>
      <c r="G564" s="75"/>
    </row>
    <row r="565" spans="1:7" s="857" customFormat="1" ht="15.75">
      <c r="A565" s="69"/>
      <c r="B565" s="70"/>
      <c r="C565" s="70"/>
      <c r="D565" s="70"/>
      <c r="E565" s="70"/>
      <c r="F565" s="70"/>
      <c r="G565" s="75"/>
    </row>
    <row r="566" spans="1:7" s="857" customFormat="1" ht="15.75">
      <c r="A566" s="69"/>
      <c r="B566" s="70"/>
      <c r="C566" s="70"/>
      <c r="D566" s="70"/>
      <c r="E566" s="70"/>
      <c r="F566" s="70"/>
      <c r="G566" s="75"/>
    </row>
    <row r="567" spans="1:7" s="857" customFormat="1" ht="15.75">
      <c r="A567" s="69"/>
      <c r="B567" s="70"/>
      <c r="C567" s="70"/>
      <c r="D567" s="70"/>
      <c r="E567" s="70"/>
      <c r="F567" s="70"/>
      <c r="G567" s="75"/>
    </row>
    <row r="568" spans="1:7" s="857" customFormat="1" ht="15.75">
      <c r="A568" s="69"/>
      <c r="B568" s="70"/>
      <c r="C568" s="70"/>
      <c r="D568" s="70"/>
      <c r="E568" s="70"/>
      <c r="F568" s="70"/>
      <c r="G568" s="75"/>
    </row>
    <row r="569" spans="1:7" s="857" customFormat="1" ht="15.75">
      <c r="A569" s="69"/>
      <c r="B569" s="70"/>
      <c r="C569" s="70"/>
      <c r="D569" s="70"/>
      <c r="E569" s="70"/>
      <c r="F569" s="70"/>
      <c r="G569" s="75"/>
    </row>
    <row r="570" spans="1:7" s="857" customFormat="1" ht="15.75">
      <c r="A570" s="69"/>
      <c r="B570" s="70"/>
      <c r="C570" s="70"/>
      <c r="D570" s="70"/>
      <c r="E570" s="70"/>
      <c r="F570" s="70"/>
      <c r="G570" s="75"/>
    </row>
    <row r="571" spans="1:7" s="857" customFormat="1" ht="15.75">
      <c r="A571" s="69"/>
      <c r="B571" s="70"/>
      <c r="C571" s="70"/>
      <c r="D571" s="70"/>
      <c r="E571" s="70"/>
      <c r="F571" s="70"/>
      <c r="G571" s="75"/>
    </row>
    <row r="572" spans="1:7" s="857" customFormat="1" ht="15.75">
      <c r="A572" s="69"/>
      <c r="B572" s="70"/>
      <c r="C572" s="70"/>
      <c r="D572" s="70"/>
      <c r="E572" s="70"/>
      <c r="F572" s="70"/>
      <c r="G572" s="75"/>
    </row>
    <row r="573" spans="1:7" s="857" customFormat="1" ht="15.75">
      <c r="A573" s="69"/>
      <c r="B573" s="70"/>
      <c r="C573" s="70"/>
      <c r="D573" s="70"/>
      <c r="E573" s="70"/>
      <c r="F573" s="70"/>
      <c r="G573" s="75"/>
    </row>
    <row r="574" spans="1:7" s="857" customFormat="1" ht="15.75">
      <c r="A574" s="69"/>
      <c r="B574" s="70"/>
      <c r="C574" s="70"/>
      <c r="D574" s="70"/>
      <c r="E574" s="70"/>
      <c r="F574" s="70"/>
      <c r="G574" s="75"/>
    </row>
    <row r="575" spans="1:7" s="857" customFormat="1" ht="15.75">
      <c r="A575" s="69"/>
      <c r="B575" s="70"/>
      <c r="C575" s="70"/>
      <c r="D575" s="70"/>
      <c r="E575" s="70"/>
      <c r="F575" s="70"/>
      <c r="G575" s="75"/>
    </row>
    <row r="576" spans="1:7" s="857" customFormat="1" ht="15.75">
      <c r="A576" s="69"/>
      <c r="B576" s="70"/>
      <c r="C576" s="70"/>
      <c r="D576" s="70"/>
      <c r="E576" s="70"/>
      <c r="F576" s="70"/>
      <c r="G576" s="75"/>
    </row>
    <row r="577" spans="1:7" s="857" customFormat="1" ht="15.75">
      <c r="A577" s="69"/>
      <c r="B577" s="70"/>
      <c r="C577" s="70"/>
      <c r="D577" s="70"/>
      <c r="E577" s="70"/>
      <c r="F577" s="70"/>
      <c r="G577" s="75"/>
    </row>
    <row r="578" spans="1:7" s="857" customFormat="1" ht="15.75">
      <c r="A578" s="69"/>
      <c r="B578" s="70"/>
      <c r="C578" s="70"/>
      <c r="D578" s="70"/>
      <c r="E578" s="70"/>
      <c r="F578" s="70"/>
      <c r="G578" s="75"/>
    </row>
    <row r="579" spans="1:7" s="857" customFormat="1" ht="15.75">
      <c r="A579" s="69"/>
      <c r="B579" s="70"/>
      <c r="C579" s="70"/>
      <c r="D579" s="70"/>
      <c r="E579" s="70"/>
      <c r="F579" s="70"/>
      <c r="G579" s="75"/>
    </row>
    <row r="580" spans="1:7" s="857" customFormat="1" ht="15.75">
      <c r="A580" s="69"/>
      <c r="B580" s="70"/>
      <c r="C580" s="70"/>
      <c r="D580" s="70"/>
      <c r="E580" s="70"/>
      <c r="F580" s="70"/>
      <c r="G580" s="75"/>
    </row>
    <row r="581" spans="1:7" s="857" customFormat="1" ht="15.75">
      <c r="A581" s="69"/>
      <c r="B581" s="70"/>
      <c r="C581" s="70"/>
      <c r="D581" s="70"/>
      <c r="E581" s="70"/>
      <c r="F581" s="70"/>
      <c r="G581" s="75"/>
    </row>
    <row r="582" spans="1:7" s="857" customFormat="1" ht="15.75">
      <c r="A582" s="69"/>
      <c r="B582" s="70"/>
      <c r="C582" s="70"/>
      <c r="D582" s="70"/>
      <c r="E582" s="70"/>
      <c r="F582" s="70"/>
      <c r="G582" s="75"/>
    </row>
    <row r="583" spans="1:7" s="857" customFormat="1" ht="15.75">
      <c r="A583" s="69"/>
      <c r="B583" s="70"/>
      <c r="C583" s="70"/>
      <c r="D583" s="70"/>
      <c r="E583" s="70"/>
      <c r="F583" s="70"/>
      <c r="G583" s="75"/>
    </row>
    <row r="584" spans="1:7" s="857" customFormat="1" ht="15.75">
      <c r="A584" s="69"/>
      <c r="B584" s="70"/>
      <c r="C584" s="70"/>
      <c r="D584" s="70"/>
      <c r="E584" s="70"/>
      <c r="F584" s="70"/>
      <c r="G584" s="75"/>
    </row>
    <row r="585" spans="1:7" s="857" customFormat="1" ht="15.75">
      <c r="A585" s="69"/>
      <c r="B585" s="70"/>
      <c r="C585" s="70"/>
      <c r="D585" s="70"/>
      <c r="E585" s="70"/>
      <c r="F585" s="70"/>
      <c r="G585" s="75"/>
    </row>
    <row r="586" spans="1:7" s="857" customFormat="1" ht="15.75">
      <c r="A586" s="69"/>
      <c r="B586" s="70"/>
      <c r="C586" s="70"/>
      <c r="D586" s="70"/>
      <c r="E586" s="70"/>
      <c r="F586" s="70"/>
      <c r="G586" s="75"/>
    </row>
    <row r="587" spans="1:7" s="857" customFormat="1" ht="15.75">
      <c r="A587" s="69"/>
      <c r="B587" s="70"/>
      <c r="C587" s="70"/>
      <c r="D587" s="70"/>
      <c r="E587" s="70"/>
      <c r="F587" s="70"/>
      <c r="G587" s="75"/>
    </row>
    <row r="588" spans="1:7" s="857" customFormat="1" ht="15.75">
      <c r="A588" s="69"/>
      <c r="B588" s="70"/>
      <c r="C588" s="70"/>
      <c r="D588" s="70"/>
      <c r="E588" s="70"/>
      <c r="F588" s="70"/>
      <c r="G588" s="75"/>
    </row>
    <row r="589" spans="1:7" s="857" customFormat="1" ht="15.75">
      <c r="A589" s="69"/>
      <c r="B589" s="70"/>
      <c r="C589" s="70"/>
      <c r="D589" s="70"/>
      <c r="E589" s="70"/>
      <c r="F589" s="70"/>
      <c r="G589" s="75"/>
    </row>
    <row r="590" spans="1:7" s="857" customFormat="1" ht="15.75">
      <c r="A590" s="69"/>
      <c r="B590" s="70"/>
      <c r="C590" s="70"/>
      <c r="D590" s="70"/>
      <c r="E590" s="70"/>
      <c r="F590" s="70"/>
      <c r="G590" s="75"/>
    </row>
    <row r="591" spans="1:7" s="857" customFormat="1" ht="15.75">
      <c r="A591" s="69"/>
      <c r="B591" s="70"/>
      <c r="C591" s="70"/>
      <c r="D591" s="70"/>
      <c r="E591" s="70"/>
      <c r="F591" s="70"/>
      <c r="G591" s="75"/>
    </row>
    <row r="592" spans="1:7" s="857" customFormat="1" ht="15.75">
      <c r="A592" s="69"/>
      <c r="B592" s="70"/>
      <c r="C592" s="70"/>
      <c r="D592" s="70"/>
      <c r="E592" s="70"/>
      <c r="F592" s="70"/>
      <c r="G592" s="75"/>
    </row>
    <row r="593" spans="1:7" s="857" customFormat="1" ht="15.75">
      <c r="A593" s="69"/>
      <c r="B593" s="70"/>
      <c r="C593" s="70"/>
      <c r="D593" s="70"/>
      <c r="E593" s="70"/>
      <c r="F593" s="70"/>
      <c r="G593" s="75"/>
    </row>
    <row r="594" spans="1:7" s="857" customFormat="1" ht="15.75">
      <c r="A594" s="69"/>
      <c r="B594" s="70"/>
      <c r="C594" s="70"/>
      <c r="D594" s="70"/>
      <c r="E594" s="70"/>
      <c r="F594" s="70"/>
      <c r="G594" s="75"/>
    </row>
    <row r="595" spans="1:7" s="857" customFormat="1" ht="15.75">
      <c r="A595" s="69"/>
      <c r="B595" s="70"/>
      <c r="C595" s="70"/>
      <c r="D595" s="70"/>
      <c r="E595" s="70"/>
      <c r="F595" s="70"/>
      <c r="G595" s="75"/>
    </row>
    <row r="596" spans="1:7" s="857" customFormat="1" ht="15.75">
      <c r="A596" s="69"/>
      <c r="B596" s="70"/>
      <c r="C596" s="70"/>
      <c r="D596" s="70"/>
      <c r="E596" s="70"/>
      <c r="F596" s="70"/>
      <c r="G596" s="75"/>
    </row>
    <row r="597" spans="1:7" s="857" customFormat="1" ht="15.75">
      <c r="A597" s="69"/>
      <c r="B597" s="70"/>
      <c r="C597" s="70"/>
      <c r="D597" s="70"/>
      <c r="E597" s="70"/>
      <c r="F597" s="70"/>
      <c r="G597" s="75"/>
    </row>
    <row r="598" spans="1:7" s="857" customFormat="1" ht="15.75">
      <c r="A598" s="69"/>
      <c r="B598" s="70"/>
      <c r="C598" s="70"/>
      <c r="D598" s="70"/>
      <c r="E598" s="70"/>
      <c r="F598" s="70"/>
      <c r="G598" s="75"/>
    </row>
    <row r="599" spans="1:7" s="857" customFormat="1" ht="15.75">
      <c r="A599" s="69"/>
      <c r="B599" s="70"/>
      <c r="C599" s="70"/>
      <c r="D599" s="70"/>
      <c r="E599" s="70"/>
      <c r="F599" s="70"/>
      <c r="G599" s="75"/>
    </row>
    <row r="600" spans="1:7" s="857" customFormat="1" ht="15.75">
      <c r="A600" s="69"/>
      <c r="B600" s="70"/>
      <c r="C600" s="70"/>
      <c r="D600" s="70"/>
      <c r="E600" s="70"/>
      <c r="F600" s="70"/>
      <c r="G600" s="75"/>
    </row>
    <row r="601" spans="1:7" s="857" customFormat="1" ht="15.75">
      <c r="A601" s="69"/>
      <c r="B601" s="70"/>
      <c r="C601" s="70"/>
      <c r="D601" s="70"/>
      <c r="E601" s="70"/>
      <c r="F601" s="70"/>
      <c r="G601" s="75"/>
    </row>
    <row r="602" spans="1:7" s="857" customFormat="1" ht="15.75">
      <c r="A602" s="69"/>
      <c r="B602" s="70"/>
      <c r="C602" s="70"/>
      <c r="D602" s="70"/>
      <c r="E602" s="70"/>
      <c r="F602" s="70"/>
      <c r="G602" s="75"/>
    </row>
    <row r="603" spans="1:7" s="857" customFormat="1" ht="15.75">
      <c r="A603" s="69"/>
      <c r="B603" s="70"/>
      <c r="C603" s="70"/>
      <c r="D603" s="70"/>
      <c r="E603" s="70"/>
      <c r="F603" s="70"/>
      <c r="G603" s="75"/>
    </row>
    <row r="604" spans="1:7" s="857" customFormat="1" ht="15.75">
      <c r="A604" s="69"/>
      <c r="B604" s="70"/>
      <c r="C604" s="70"/>
      <c r="D604" s="70"/>
      <c r="E604" s="70"/>
      <c r="F604" s="70"/>
      <c r="G604" s="75"/>
    </row>
    <row r="605" spans="1:7" s="857" customFormat="1" ht="15.75">
      <c r="A605" s="69"/>
      <c r="B605" s="70"/>
      <c r="C605" s="70"/>
      <c r="D605" s="70"/>
      <c r="E605" s="70"/>
      <c r="F605" s="70"/>
      <c r="G605" s="75"/>
    </row>
    <row r="606" spans="1:7" s="857" customFormat="1" ht="15.75">
      <c r="A606" s="69"/>
      <c r="B606" s="70"/>
      <c r="C606" s="70"/>
      <c r="D606" s="70"/>
      <c r="E606" s="70"/>
      <c r="F606" s="70"/>
      <c r="G606" s="75"/>
    </row>
    <row r="607" spans="1:7" s="857" customFormat="1" ht="15.75">
      <c r="A607" s="69"/>
      <c r="B607" s="70"/>
      <c r="C607" s="70"/>
      <c r="D607" s="70"/>
      <c r="E607" s="70"/>
      <c r="F607" s="70"/>
      <c r="G607" s="75"/>
    </row>
    <row r="608" spans="1:7" s="857" customFormat="1" ht="15.75">
      <c r="A608" s="69"/>
      <c r="B608" s="70"/>
      <c r="C608" s="70"/>
      <c r="D608" s="70"/>
      <c r="E608" s="70"/>
      <c r="F608" s="70"/>
      <c r="G608" s="75"/>
    </row>
    <row r="609" spans="1:7" s="857" customFormat="1" ht="15.75">
      <c r="A609" s="69"/>
      <c r="B609" s="70"/>
      <c r="C609" s="70"/>
      <c r="D609" s="70"/>
      <c r="E609" s="70"/>
      <c r="F609" s="70"/>
      <c r="G609" s="75"/>
    </row>
    <row r="610" spans="1:7" s="857" customFormat="1" ht="15.75">
      <c r="A610" s="69"/>
      <c r="B610" s="70"/>
      <c r="C610" s="70"/>
      <c r="D610" s="70"/>
      <c r="E610" s="70"/>
      <c r="F610" s="70"/>
      <c r="G610" s="75"/>
    </row>
    <row r="611" spans="1:7" s="857" customFormat="1" ht="15.75">
      <c r="A611" s="69"/>
      <c r="B611" s="70"/>
      <c r="C611" s="70"/>
      <c r="D611" s="70"/>
      <c r="E611" s="70"/>
      <c r="F611" s="70"/>
      <c r="G611" s="75"/>
    </row>
    <row r="612" spans="1:7" s="857" customFormat="1" ht="15.75">
      <c r="A612" s="69"/>
      <c r="B612" s="70"/>
      <c r="C612" s="70"/>
      <c r="D612" s="70"/>
      <c r="E612" s="70"/>
      <c r="F612" s="70"/>
      <c r="G612" s="75"/>
    </row>
    <row r="613" spans="1:7" s="857" customFormat="1" ht="15.75">
      <c r="A613" s="69"/>
      <c r="B613" s="70"/>
      <c r="C613" s="70"/>
      <c r="D613" s="70"/>
      <c r="E613" s="70"/>
      <c r="F613" s="70"/>
      <c r="G613" s="75"/>
    </row>
    <row r="614" spans="1:7" s="857" customFormat="1" ht="15.75">
      <c r="A614" s="69"/>
      <c r="B614" s="70"/>
      <c r="C614" s="70"/>
      <c r="D614" s="70"/>
      <c r="E614" s="70"/>
      <c r="F614" s="70"/>
      <c r="G614" s="75"/>
    </row>
    <row r="615" spans="1:7" s="857" customFormat="1" ht="15.75">
      <c r="A615" s="69"/>
      <c r="B615" s="70"/>
      <c r="C615" s="70"/>
      <c r="D615" s="70"/>
      <c r="E615" s="70"/>
      <c r="F615" s="70"/>
      <c r="G615" s="75"/>
    </row>
    <row r="616" spans="1:7" s="857" customFormat="1" ht="15.75">
      <c r="A616" s="69"/>
      <c r="B616" s="70"/>
      <c r="C616" s="70"/>
      <c r="D616" s="70"/>
      <c r="E616" s="70"/>
      <c r="F616" s="70"/>
      <c r="G616" s="75"/>
    </row>
    <row r="617" spans="1:7" s="857" customFormat="1" ht="15.75">
      <c r="A617" s="69"/>
      <c r="B617" s="70"/>
      <c r="C617" s="70"/>
      <c r="D617" s="70"/>
      <c r="E617" s="70"/>
      <c r="F617" s="70"/>
      <c r="G617" s="75"/>
    </row>
    <row r="618" spans="1:7" s="857" customFormat="1" ht="15.75">
      <c r="A618" s="69"/>
      <c r="B618" s="70"/>
      <c r="C618" s="70"/>
      <c r="D618" s="70"/>
      <c r="E618" s="70"/>
      <c r="F618" s="70"/>
      <c r="G618" s="75"/>
    </row>
    <row r="619" spans="1:7" s="857" customFormat="1" ht="15.75">
      <c r="A619" s="69"/>
      <c r="B619" s="70"/>
      <c r="C619" s="70"/>
      <c r="D619" s="70"/>
      <c r="E619" s="70"/>
      <c r="F619" s="70"/>
      <c r="G619" s="75"/>
    </row>
    <row r="620" spans="1:7" s="857" customFormat="1" ht="15.75">
      <c r="A620" s="69"/>
      <c r="B620" s="70"/>
      <c r="C620" s="70"/>
      <c r="D620" s="70"/>
      <c r="E620" s="70"/>
      <c r="F620" s="70"/>
      <c r="G620" s="75"/>
    </row>
    <row r="621" spans="1:7" s="857" customFormat="1" ht="15.75">
      <c r="A621" s="69"/>
      <c r="B621" s="70"/>
      <c r="C621" s="70"/>
      <c r="D621" s="70"/>
      <c r="E621" s="70"/>
      <c r="F621" s="70"/>
      <c r="G621" s="75"/>
    </row>
    <row r="622" spans="1:7" s="857" customFormat="1" ht="15.75">
      <c r="A622" s="69"/>
      <c r="B622" s="70"/>
      <c r="C622" s="70"/>
      <c r="D622" s="70"/>
      <c r="E622" s="70"/>
      <c r="F622" s="70"/>
      <c r="G622" s="75"/>
    </row>
    <row r="623" spans="1:7" s="857" customFormat="1" ht="15.75">
      <c r="A623" s="69"/>
      <c r="B623" s="70"/>
      <c r="C623" s="70"/>
      <c r="D623" s="70"/>
      <c r="E623" s="70"/>
      <c r="F623" s="70"/>
      <c r="G623" s="75"/>
    </row>
    <row r="624" spans="1:7" s="857" customFormat="1" ht="15.75">
      <c r="A624" s="69"/>
      <c r="B624" s="70"/>
      <c r="C624" s="70"/>
      <c r="D624" s="70"/>
      <c r="E624" s="70"/>
      <c r="F624" s="70"/>
      <c r="G624" s="75"/>
    </row>
    <row r="625" spans="1:7" s="857" customFormat="1" ht="15.75">
      <c r="A625" s="69"/>
      <c r="B625" s="70"/>
      <c r="C625" s="70"/>
      <c r="D625" s="70"/>
      <c r="E625" s="70"/>
      <c r="F625" s="70"/>
      <c r="G625" s="75"/>
    </row>
    <row r="626" spans="1:7" s="857" customFormat="1" ht="15.75">
      <c r="A626" s="69"/>
      <c r="B626" s="70"/>
      <c r="C626" s="70"/>
      <c r="D626" s="70"/>
      <c r="E626" s="70"/>
      <c r="F626" s="70"/>
      <c r="G626" s="75"/>
    </row>
    <row r="627" spans="1:7" s="857" customFormat="1" ht="15.75">
      <c r="A627" s="69"/>
      <c r="B627" s="70"/>
      <c r="C627" s="70"/>
      <c r="D627" s="70"/>
      <c r="E627" s="70"/>
      <c r="F627" s="70"/>
      <c r="G627" s="75"/>
    </row>
    <row r="628" spans="1:7" s="857" customFormat="1" ht="15.75">
      <c r="A628" s="69"/>
      <c r="B628" s="70"/>
      <c r="C628" s="70"/>
      <c r="D628" s="70"/>
      <c r="E628" s="70"/>
      <c r="F628" s="70"/>
      <c r="G628" s="75"/>
    </row>
    <row r="629" spans="1:7" s="857" customFormat="1" ht="15.75">
      <c r="A629" s="69"/>
      <c r="B629" s="70"/>
      <c r="C629" s="70"/>
      <c r="D629" s="70"/>
      <c r="E629" s="70"/>
      <c r="F629" s="70"/>
      <c r="G629" s="75"/>
    </row>
    <row r="630" spans="1:7" s="857" customFormat="1" ht="15.75">
      <c r="A630" s="69"/>
      <c r="B630" s="70"/>
      <c r="C630" s="70"/>
      <c r="D630" s="70"/>
      <c r="E630" s="70"/>
      <c r="F630" s="70"/>
      <c r="G630" s="75"/>
    </row>
    <row r="631" spans="1:7" s="857" customFormat="1" ht="15.75">
      <c r="A631" s="69"/>
      <c r="B631" s="70"/>
      <c r="C631" s="70"/>
      <c r="D631" s="70"/>
      <c r="E631" s="70"/>
      <c r="F631" s="70"/>
      <c r="G631" s="75"/>
    </row>
    <row r="632" spans="1:7" s="857" customFormat="1" ht="15.75">
      <c r="A632" s="69"/>
      <c r="B632" s="70"/>
      <c r="C632" s="70"/>
      <c r="D632" s="70"/>
      <c r="E632" s="70"/>
      <c r="F632" s="70"/>
      <c r="G632" s="75"/>
    </row>
    <row r="633" spans="1:7" s="857" customFormat="1" ht="15.75">
      <c r="A633" s="69"/>
      <c r="B633" s="70"/>
      <c r="C633" s="70"/>
      <c r="D633" s="70"/>
      <c r="E633" s="70"/>
      <c r="F633" s="70"/>
      <c r="G633" s="75"/>
    </row>
    <row r="634" spans="1:7" s="857" customFormat="1" ht="15.75">
      <c r="A634" s="69"/>
      <c r="B634" s="70"/>
      <c r="C634" s="70"/>
      <c r="D634" s="70"/>
      <c r="E634" s="70"/>
      <c r="F634" s="70"/>
      <c r="G634" s="75"/>
    </row>
    <row r="635" spans="1:7" s="857" customFormat="1" ht="15.75">
      <c r="A635" s="69"/>
      <c r="B635" s="70"/>
      <c r="C635" s="70"/>
      <c r="D635" s="70"/>
      <c r="E635" s="70"/>
      <c r="F635" s="70"/>
      <c r="G635" s="75"/>
    </row>
    <row r="636" spans="1:7" s="857" customFormat="1" ht="15.75">
      <c r="A636" s="69"/>
      <c r="B636" s="70"/>
      <c r="C636" s="70"/>
      <c r="D636" s="70"/>
      <c r="E636" s="70"/>
      <c r="F636" s="70"/>
      <c r="G636" s="75"/>
    </row>
    <row r="637" spans="1:7" s="857" customFormat="1" ht="15.75">
      <c r="A637" s="69"/>
      <c r="B637" s="70"/>
      <c r="C637" s="70"/>
      <c r="D637" s="70"/>
      <c r="E637" s="70"/>
      <c r="F637" s="70"/>
      <c r="G637" s="75"/>
    </row>
    <row r="638" spans="1:7" s="857" customFormat="1" ht="15.75">
      <c r="A638" s="69"/>
      <c r="B638" s="70"/>
      <c r="C638" s="70"/>
      <c r="D638" s="70"/>
      <c r="E638" s="70"/>
      <c r="F638" s="70"/>
      <c r="G638" s="75"/>
    </row>
    <row r="639" spans="1:7" s="857" customFormat="1" ht="15.75">
      <c r="A639" s="69"/>
      <c r="B639" s="70"/>
      <c r="C639" s="70"/>
      <c r="D639" s="70"/>
      <c r="E639" s="70"/>
      <c r="F639" s="70"/>
      <c r="G639" s="75"/>
    </row>
    <row r="640" spans="1:7" s="857" customFormat="1" ht="15.75">
      <c r="A640" s="69"/>
      <c r="B640" s="70"/>
      <c r="C640" s="70"/>
      <c r="D640" s="70"/>
      <c r="E640" s="70"/>
      <c r="F640" s="70"/>
      <c r="G640" s="75"/>
    </row>
    <row r="641" spans="1:7" s="857" customFormat="1" ht="15.75">
      <c r="A641" s="69"/>
      <c r="B641" s="70"/>
      <c r="C641" s="70"/>
      <c r="D641" s="70"/>
      <c r="E641" s="70"/>
      <c r="F641" s="70"/>
      <c r="G641" s="75"/>
    </row>
    <row r="642" spans="1:7" s="857" customFormat="1" ht="15.75">
      <c r="A642" s="69"/>
      <c r="B642" s="70"/>
      <c r="C642" s="70"/>
      <c r="D642" s="70"/>
      <c r="E642" s="70"/>
      <c r="F642" s="70"/>
      <c r="G642" s="75"/>
    </row>
    <row r="643" spans="1:7" s="857" customFormat="1" ht="15.75">
      <c r="A643" s="69"/>
      <c r="B643" s="70"/>
      <c r="C643" s="70"/>
      <c r="D643" s="70"/>
      <c r="E643" s="70"/>
      <c r="F643" s="70"/>
      <c r="G643" s="75"/>
    </row>
    <row r="644" spans="1:7" s="857" customFormat="1" ht="15.75">
      <c r="A644" s="69"/>
      <c r="B644" s="70"/>
      <c r="C644" s="70"/>
      <c r="D644" s="70"/>
      <c r="E644" s="70"/>
      <c r="F644" s="70"/>
      <c r="G644" s="75"/>
    </row>
    <row r="645" spans="1:7" s="857" customFormat="1" ht="15.75">
      <c r="A645" s="69"/>
      <c r="B645" s="70"/>
      <c r="C645" s="70"/>
      <c r="D645" s="70"/>
      <c r="E645" s="70"/>
      <c r="F645" s="70"/>
      <c r="G645" s="75"/>
    </row>
    <row r="646" spans="1:7" s="857" customFormat="1" ht="15.75">
      <c r="A646" s="69"/>
      <c r="B646" s="70"/>
      <c r="C646" s="70"/>
      <c r="D646" s="70"/>
      <c r="E646" s="70"/>
      <c r="F646" s="70"/>
      <c r="G646" s="75"/>
    </row>
    <row r="647" spans="1:7" s="857" customFormat="1" ht="15.75">
      <c r="A647" s="69"/>
      <c r="B647" s="70"/>
      <c r="C647" s="70"/>
      <c r="D647" s="70"/>
      <c r="E647" s="70"/>
      <c r="F647" s="70"/>
      <c r="G647" s="75"/>
    </row>
    <row r="648" spans="1:7" s="857" customFormat="1" ht="15.75">
      <c r="A648" s="69"/>
      <c r="B648" s="70"/>
      <c r="C648" s="70"/>
      <c r="D648" s="70"/>
      <c r="E648" s="70"/>
      <c r="F648" s="70"/>
      <c r="G648" s="75"/>
    </row>
    <row r="649" spans="1:7" s="857" customFormat="1" ht="15.75">
      <c r="A649" s="69"/>
      <c r="B649" s="70"/>
      <c r="C649" s="70"/>
      <c r="D649" s="70"/>
      <c r="E649" s="70"/>
      <c r="F649" s="70"/>
      <c r="G649" s="75"/>
    </row>
    <row r="650" spans="1:7" s="857" customFormat="1" ht="15.75">
      <c r="A650" s="69"/>
      <c r="B650" s="70"/>
      <c r="C650" s="70"/>
      <c r="D650" s="70"/>
      <c r="E650" s="70"/>
      <c r="F650" s="70"/>
      <c r="G650" s="75"/>
    </row>
  </sheetData>
  <mergeCells count="4">
    <mergeCell ref="A2:F2"/>
    <mergeCell ref="A3:F3"/>
    <mergeCell ref="A4:F4"/>
    <mergeCell ref="A5:F5"/>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H642"/>
  <sheetViews>
    <sheetView showGridLines="0" topLeftCell="A2" zoomScaleNormal="100" workbookViewId="0">
      <selection activeCell="L5" sqref="L5"/>
    </sheetView>
  </sheetViews>
  <sheetFormatPr defaultColWidth="11.42578125" defaultRowHeight="15"/>
  <cols>
    <col min="1" max="1" width="60" style="71" customWidth="1"/>
    <col min="2" max="4" width="11.7109375" style="70" customWidth="1"/>
    <col min="5" max="8" width="14.5703125" style="70" customWidth="1"/>
    <col min="9" max="15" width="9.140625" style="857" customWidth="1"/>
    <col min="16" max="19" width="9.85546875" style="857" bestFit="1" customWidth="1"/>
    <col min="20" max="22" width="9.28515625" style="857" bestFit="1" customWidth="1"/>
    <col min="23" max="256" width="11.42578125" style="857"/>
    <col min="257" max="257" width="60" style="857" customWidth="1"/>
    <col min="258" max="260" width="11.7109375" style="857" customWidth="1"/>
    <col min="261" max="264" width="14.5703125" style="857" customWidth="1"/>
    <col min="265" max="271" width="9.140625" style="857" customWidth="1"/>
    <col min="272" max="275" width="9.85546875" style="857" bestFit="1" customWidth="1"/>
    <col min="276" max="278" width="9.28515625" style="857" bestFit="1" customWidth="1"/>
    <col min="279" max="512" width="11.42578125" style="857"/>
    <col min="513" max="513" width="60" style="857" customWidth="1"/>
    <col min="514" max="516" width="11.7109375" style="857" customWidth="1"/>
    <col min="517" max="520" width="14.5703125" style="857" customWidth="1"/>
    <col min="521" max="527" width="9.140625" style="857" customWidth="1"/>
    <col min="528" max="531" width="9.85546875" style="857" bestFit="1" customWidth="1"/>
    <col min="532" max="534" width="9.28515625" style="857" bestFit="1" customWidth="1"/>
    <col min="535" max="768" width="11.42578125" style="857"/>
    <col min="769" max="769" width="60" style="857" customWidth="1"/>
    <col min="770" max="772" width="11.7109375" style="857" customWidth="1"/>
    <col min="773" max="776" width="14.5703125" style="857" customWidth="1"/>
    <col min="777" max="783" width="9.140625" style="857" customWidth="1"/>
    <col min="784" max="787" width="9.85546875" style="857" bestFit="1" customWidth="1"/>
    <col min="788" max="790" width="9.28515625" style="857" bestFit="1" customWidth="1"/>
    <col min="791" max="1024" width="11.42578125" style="857"/>
    <col min="1025" max="1025" width="60" style="857" customWidth="1"/>
    <col min="1026" max="1028" width="11.7109375" style="857" customWidth="1"/>
    <col min="1029" max="1032" width="14.5703125" style="857" customWidth="1"/>
    <col min="1033" max="1039" width="9.140625" style="857" customWidth="1"/>
    <col min="1040" max="1043" width="9.85546875" style="857" bestFit="1" customWidth="1"/>
    <col min="1044" max="1046" width="9.28515625" style="857" bestFit="1" customWidth="1"/>
    <col min="1047" max="1280" width="11.42578125" style="857"/>
    <col min="1281" max="1281" width="60" style="857" customWidth="1"/>
    <col min="1282" max="1284" width="11.7109375" style="857" customWidth="1"/>
    <col min="1285" max="1288" width="14.5703125" style="857" customWidth="1"/>
    <col min="1289" max="1295" width="9.140625" style="857" customWidth="1"/>
    <col min="1296" max="1299" width="9.85546875" style="857" bestFit="1" customWidth="1"/>
    <col min="1300" max="1302" width="9.28515625" style="857" bestFit="1" customWidth="1"/>
    <col min="1303" max="1536" width="11.42578125" style="857"/>
    <col min="1537" max="1537" width="60" style="857" customWidth="1"/>
    <col min="1538" max="1540" width="11.7109375" style="857" customWidth="1"/>
    <col min="1541" max="1544" width="14.5703125" style="857" customWidth="1"/>
    <col min="1545" max="1551" width="9.140625" style="857" customWidth="1"/>
    <col min="1552" max="1555" width="9.85546875" style="857" bestFit="1" customWidth="1"/>
    <col min="1556" max="1558" width="9.28515625" style="857" bestFit="1" customWidth="1"/>
    <col min="1559" max="1792" width="11.42578125" style="857"/>
    <col min="1793" max="1793" width="60" style="857" customWidth="1"/>
    <col min="1794" max="1796" width="11.7109375" style="857" customWidth="1"/>
    <col min="1797" max="1800" width="14.5703125" style="857" customWidth="1"/>
    <col min="1801" max="1807" width="9.140625" style="857" customWidth="1"/>
    <col min="1808" max="1811" width="9.85546875" style="857" bestFit="1" customWidth="1"/>
    <col min="1812" max="1814" width="9.28515625" style="857" bestFit="1" customWidth="1"/>
    <col min="1815" max="2048" width="11.42578125" style="857"/>
    <col min="2049" max="2049" width="60" style="857" customWidth="1"/>
    <col min="2050" max="2052" width="11.7109375" style="857" customWidth="1"/>
    <col min="2053" max="2056" width="14.5703125" style="857" customWidth="1"/>
    <col min="2057" max="2063" width="9.140625" style="857" customWidth="1"/>
    <col min="2064" max="2067" width="9.85546875" style="857" bestFit="1" customWidth="1"/>
    <col min="2068" max="2070" width="9.28515625" style="857" bestFit="1" customWidth="1"/>
    <col min="2071" max="2304" width="11.42578125" style="857"/>
    <col min="2305" max="2305" width="60" style="857" customWidth="1"/>
    <col min="2306" max="2308" width="11.7109375" style="857" customWidth="1"/>
    <col min="2309" max="2312" width="14.5703125" style="857" customWidth="1"/>
    <col min="2313" max="2319" width="9.140625" style="857" customWidth="1"/>
    <col min="2320" max="2323" width="9.85546875" style="857" bestFit="1" customWidth="1"/>
    <col min="2324" max="2326" width="9.28515625" style="857" bestFit="1" customWidth="1"/>
    <col min="2327" max="2560" width="11.42578125" style="857"/>
    <col min="2561" max="2561" width="60" style="857" customWidth="1"/>
    <col min="2562" max="2564" width="11.7109375" style="857" customWidth="1"/>
    <col min="2565" max="2568" width="14.5703125" style="857" customWidth="1"/>
    <col min="2569" max="2575" width="9.140625" style="857" customWidth="1"/>
    <col min="2576" max="2579" width="9.85546875" style="857" bestFit="1" customWidth="1"/>
    <col min="2580" max="2582" width="9.28515625" style="857" bestFit="1" customWidth="1"/>
    <col min="2583" max="2816" width="11.42578125" style="857"/>
    <col min="2817" max="2817" width="60" style="857" customWidth="1"/>
    <col min="2818" max="2820" width="11.7109375" style="857" customWidth="1"/>
    <col min="2821" max="2824" width="14.5703125" style="857" customWidth="1"/>
    <col min="2825" max="2831" width="9.140625" style="857" customWidth="1"/>
    <col min="2832" max="2835" width="9.85546875" style="857" bestFit="1" customWidth="1"/>
    <col min="2836" max="2838" width="9.28515625" style="857" bestFit="1" customWidth="1"/>
    <col min="2839" max="3072" width="11.42578125" style="857"/>
    <col min="3073" max="3073" width="60" style="857" customWidth="1"/>
    <col min="3074" max="3076" width="11.7109375" style="857" customWidth="1"/>
    <col min="3077" max="3080" width="14.5703125" style="857" customWidth="1"/>
    <col min="3081" max="3087" width="9.140625" style="857" customWidth="1"/>
    <col min="3088" max="3091" width="9.85546875" style="857" bestFit="1" customWidth="1"/>
    <col min="3092" max="3094" width="9.28515625" style="857" bestFit="1" customWidth="1"/>
    <col min="3095" max="3328" width="11.42578125" style="857"/>
    <col min="3329" max="3329" width="60" style="857" customWidth="1"/>
    <col min="3330" max="3332" width="11.7109375" style="857" customWidth="1"/>
    <col min="3333" max="3336" width="14.5703125" style="857" customWidth="1"/>
    <col min="3337" max="3343" width="9.140625" style="857" customWidth="1"/>
    <col min="3344" max="3347" width="9.85546875" style="857" bestFit="1" customWidth="1"/>
    <col min="3348" max="3350" width="9.28515625" style="857" bestFit="1" customWidth="1"/>
    <col min="3351" max="3584" width="11.42578125" style="857"/>
    <col min="3585" max="3585" width="60" style="857" customWidth="1"/>
    <col min="3586" max="3588" width="11.7109375" style="857" customWidth="1"/>
    <col min="3589" max="3592" width="14.5703125" style="857" customWidth="1"/>
    <col min="3593" max="3599" width="9.140625" style="857" customWidth="1"/>
    <col min="3600" max="3603" width="9.85546875" style="857" bestFit="1" customWidth="1"/>
    <col min="3604" max="3606" width="9.28515625" style="857" bestFit="1" customWidth="1"/>
    <col min="3607" max="3840" width="11.42578125" style="857"/>
    <col min="3841" max="3841" width="60" style="857" customWidth="1"/>
    <col min="3842" max="3844" width="11.7109375" style="857" customWidth="1"/>
    <col min="3845" max="3848" width="14.5703125" style="857" customWidth="1"/>
    <col min="3849" max="3855" width="9.140625" style="857" customWidth="1"/>
    <col min="3856" max="3859" width="9.85546875" style="857" bestFit="1" customWidth="1"/>
    <col min="3860" max="3862" width="9.28515625" style="857" bestFit="1" customWidth="1"/>
    <col min="3863" max="4096" width="11.42578125" style="857"/>
    <col min="4097" max="4097" width="60" style="857" customWidth="1"/>
    <col min="4098" max="4100" width="11.7109375" style="857" customWidth="1"/>
    <col min="4101" max="4104" width="14.5703125" style="857" customWidth="1"/>
    <col min="4105" max="4111" width="9.140625" style="857" customWidth="1"/>
    <col min="4112" max="4115" width="9.85546875" style="857" bestFit="1" customWidth="1"/>
    <col min="4116" max="4118" width="9.28515625" style="857" bestFit="1" customWidth="1"/>
    <col min="4119" max="4352" width="11.42578125" style="857"/>
    <col min="4353" max="4353" width="60" style="857" customWidth="1"/>
    <col min="4354" max="4356" width="11.7109375" style="857" customWidth="1"/>
    <col min="4357" max="4360" width="14.5703125" style="857" customWidth="1"/>
    <col min="4361" max="4367" width="9.140625" style="857" customWidth="1"/>
    <col min="4368" max="4371" width="9.85546875" style="857" bestFit="1" customWidth="1"/>
    <col min="4372" max="4374" width="9.28515625" style="857" bestFit="1" customWidth="1"/>
    <col min="4375" max="4608" width="11.42578125" style="857"/>
    <col min="4609" max="4609" width="60" style="857" customWidth="1"/>
    <col min="4610" max="4612" width="11.7109375" style="857" customWidth="1"/>
    <col min="4613" max="4616" width="14.5703125" style="857" customWidth="1"/>
    <col min="4617" max="4623" width="9.140625" style="857" customWidth="1"/>
    <col min="4624" max="4627" width="9.85546875" style="857" bestFit="1" customWidth="1"/>
    <col min="4628" max="4630" width="9.28515625" style="857" bestFit="1" customWidth="1"/>
    <col min="4631" max="4864" width="11.42578125" style="857"/>
    <col min="4865" max="4865" width="60" style="857" customWidth="1"/>
    <col min="4866" max="4868" width="11.7109375" style="857" customWidth="1"/>
    <col min="4869" max="4872" width="14.5703125" style="857" customWidth="1"/>
    <col min="4873" max="4879" width="9.140625" style="857" customWidth="1"/>
    <col min="4880" max="4883" width="9.85546875" style="857" bestFit="1" customWidth="1"/>
    <col min="4884" max="4886" width="9.28515625" style="857" bestFit="1" customWidth="1"/>
    <col min="4887" max="5120" width="11.42578125" style="857"/>
    <col min="5121" max="5121" width="60" style="857" customWidth="1"/>
    <col min="5122" max="5124" width="11.7109375" style="857" customWidth="1"/>
    <col min="5125" max="5128" width="14.5703125" style="857" customWidth="1"/>
    <col min="5129" max="5135" width="9.140625" style="857" customWidth="1"/>
    <col min="5136" max="5139" width="9.85546875" style="857" bestFit="1" customWidth="1"/>
    <col min="5140" max="5142" width="9.28515625" style="857" bestFit="1" customWidth="1"/>
    <col min="5143" max="5376" width="11.42578125" style="857"/>
    <col min="5377" max="5377" width="60" style="857" customWidth="1"/>
    <col min="5378" max="5380" width="11.7109375" style="857" customWidth="1"/>
    <col min="5381" max="5384" width="14.5703125" style="857" customWidth="1"/>
    <col min="5385" max="5391" width="9.140625" style="857" customWidth="1"/>
    <col min="5392" max="5395" width="9.85546875" style="857" bestFit="1" customWidth="1"/>
    <col min="5396" max="5398" width="9.28515625" style="857" bestFit="1" customWidth="1"/>
    <col min="5399" max="5632" width="11.42578125" style="857"/>
    <col min="5633" max="5633" width="60" style="857" customWidth="1"/>
    <col min="5634" max="5636" width="11.7109375" style="857" customWidth="1"/>
    <col min="5637" max="5640" width="14.5703125" style="857" customWidth="1"/>
    <col min="5641" max="5647" width="9.140625" style="857" customWidth="1"/>
    <col min="5648" max="5651" width="9.85546875" style="857" bestFit="1" customWidth="1"/>
    <col min="5652" max="5654" width="9.28515625" style="857" bestFit="1" customWidth="1"/>
    <col min="5655" max="5888" width="11.42578125" style="857"/>
    <col min="5889" max="5889" width="60" style="857" customWidth="1"/>
    <col min="5890" max="5892" width="11.7109375" style="857" customWidth="1"/>
    <col min="5893" max="5896" width="14.5703125" style="857" customWidth="1"/>
    <col min="5897" max="5903" width="9.140625" style="857" customWidth="1"/>
    <col min="5904" max="5907" width="9.85546875" style="857" bestFit="1" customWidth="1"/>
    <col min="5908" max="5910" width="9.28515625" style="857" bestFit="1" customWidth="1"/>
    <col min="5911" max="6144" width="11.42578125" style="857"/>
    <col min="6145" max="6145" width="60" style="857" customWidth="1"/>
    <col min="6146" max="6148" width="11.7109375" style="857" customWidth="1"/>
    <col min="6149" max="6152" width="14.5703125" style="857" customWidth="1"/>
    <col min="6153" max="6159" width="9.140625" style="857" customWidth="1"/>
    <col min="6160" max="6163" width="9.85546875" style="857" bestFit="1" customWidth="1"/>
    <col min="6164" max="6166" width="9.28515625" style="857" bestFit="1" customWidth="1"/>
    <col min="6167" max="6400" width="11.42578125" style="857"/>
    <col min="6401" max="6401" width="60" style="857" customWidth="1"/>
    <col min="6402" max="6404" width="11.7109375" style="857" customWidth="1"/>
    <col min="6405" max="6408" width="14.5703125" style="857" customWidth="1"/>
    <col min="6409" max="6415" width="9.140625" style="857" customWidth="1"/>
    <col min="6416" max="6419" width="9.85546875" style="857" bestFit="1" customWidth="1"/>
    <col min="6420" max="6422" width="9.28515625" style="857" bestFit="1" customWidth="1"/>
    <col min="6423" max="6656" width="11.42578125" style="857"/>
    <col min="6657" max="6657" width="60" style="857" customWidth="1"/>
    <col min="6658" max="6660" width="11.7109375" style="857" customWidth="1"/>
    <col min="6661" max="6664" width="14.5703125" style="857" customWidth="1"/>
    <col min="6665" max="6671" width="9.140625" style="857" customWidth="1"/>
    <col min="6672" max="6675" width="9.85546875" style="857" bestFit="1" customWidth="1"/>
    <col min="6676" max="6678" width="9.28515625" style="857" bestFit="1" customWidth="1"/>
    <col min="6679" max="6912" width="11.42578125" style="857"/>
    <col min="6913" max="6913" width="60" style="857" customWidth="1"/>
    <col min="6914" max="6916" width="11.7109375" style="857" customWidth="1"/>
    <col min="6917" max="6920" width="14.5703125" style="857" customWidth="1"/>
    <col min="6921" max="6927" width="9.140625" style="857" customWidth="1"/>
    <col min="6928" max="6931" width="9.85546875" style="857" bestFit="1" customWidth="1"/>
    <col min="6932" max="6934" width="9.28515625" style="857" bestFit="1" customWidth="1"/>
    <col min="6935" max="7168" width="11.42578125" style="857"/>
    <col min="7169" max="7169" width="60" style="857" customWidth="1"/>
    <col min="7170" max="7172" width="11.7109375" style="857" customWidth="1"/>
    <col min="7173" max="7176" width="14.5703125" style="857" customWidth="1"/>
    <col min="7177" max="7183" width="9.140625" style="857" customWidth="1"/>
    <col min="7184" max="7187" width="9.85546875" style="857" bestFit="1" customWidth="1"/>
    <col min="7188" max="7190" width="9.28515625" style="857" bestFit="1" customWidth="1"/>
    <col min="7191" max="7424" width="11.42578125" style="857"/>
    <col min="7425" max="7425" width="60" style="857" customWidth="1"/>
    <col min="7426" max="7428" width="11.7109375" style="857" customWidth="1"/>
    <col min="7429" max="7432" width="14.5703125" style="857" customWidth="1"/>
    <col min="7433" max="7439" width="9.140625" style="857" customWidth="1"/>
    <col min="7440" max="7443" width="9.85546875" style="857" bestFit="1" customWidth="1"/>
    <col min="7444" max="7446" width="9.28515625" style="857" bestFit="1" customWidth="1"/>
    <col min="7447" max="7680" width="11.42578125" style="857"/>
    <col min="7681" max="7681" width="60" style="857" customWidth="1"/>
    <col min="7682" max="7684" width="11.7109375" style="857" customWidth="1"/>
    <col min="7685" max="7688" width="14.5703125" style="857" customWidth="1"/>
    <col min="7689" max="7695" width="9.140625" style="857" customWidth="1"/>
    <col min="7696" max="7699" width="9.85546875" style="857" bestFit="1" customWidth="1"/>
    <col min="7700" max="7702" width="9.28515625" style="857" bestFit="1" customWidth="1"/>
    <col min="7703" max="7936" width="11.42578125" style="857"/>
    <col min="7937" max="7937" width="60" style="857" customWidth="1"/>
    <col min="7938" max="7940" width="11.7109375" style="857" customWidth="1"/>
    <col min="7941" max="7944" width="14.5703125" style="857" customWidth="1"/>
    <col min="7945" max="7951" width="9.140625" style="857" customWidth="1"/>
    <col min="7952" max="7955" width="9.85546875" style="857" bestFit="1" customWidth="1"/>
    <col min="7956" max="7958" width="9.28515625" style="857" bestFit="1" customWidth="1"/>
    <col min="7959" max="8192" width="11.42578125" style="857"/>
    <col min="8193" max="8193" width="60" style="857" customWidth="1"/>
    <col min="8194" max="8196" width="11.7109375" style="857" customWidth="1"/>
    <col min="8197" max="8200" width="14.5703125" style="857" customWidth="1"/>
    <col min="8201" max="8207" width="9.140625" style="857" customWidth="1"/>
    <col min="8208" max="8211" width="9.85546875" style="857" bestFit="1" customWidth="1"/>
    <col min="8212" max="8214" width="9.28515625" style="857" bestFit="1" customWidth="1"/>
    <col min="8215" max="8448" width="11.42578125" style="857"/>
    <col min="8449" max="8449" width="60" style="857" customWidth="1"/>
    <col min="8450" max="8452" width="11.7109375" style="857" customWidth="1"/>
    <col min="8453" max="8456" width="14.5703125" style="857" customWidth="1"/>
    <col min="8457" max="8463" width="9.140625" style="857" customWidth="1"/>
    <col min="8464" max="8467" width="9.85546875" style="857" bestFit="1" customWidth="1"/>
    <col min="8468" max="8470" width="9.28515625" style="857" bestFit="1" customWidth="1"/>
    <col min="8471" max="8704" width="11.42578125" style="857"/>
    <col min="8705" max="8705" width="60" style="857" customWidth="1"/>
    <col min="8706" max="8708" width="11.7109375" style="857" customWidth="1"/>
    <col min="8709" max="8712" width="14.5703125" style="857" customWidth="1"/>
    <col min="8713" max="8719" width="9.140625" style="857" customWidth="1"/>
    <col min="8720" max="8723" width="9.85546875" style="857" bestFit="1" customWidth="1"/>
    <col min="8724" max="8726" width="9.28515625" style="857" bestFit="1" customWidth="1"/>
    <col min="8727" max="8960" width="11.42578125" style="857"/>
    <col min="8961" max="8961" width="60" style="857" customWidth="1"/>
    <col min="8962" max="8964" width="11.7109375" style="857" customWidth="1"/>
    <col min="8965" max="8968" width="14.5703125" style="857" customWidth="1"/>
    <col min="8969" max="8975" width="9.140625" style="857" customWidth="1"/>
    <col min="8976" max="8979" width="9.85546875" style="857" bestFit="1" customWidth="1"/>
    <col min="8980" max="8982" width="9.28515625" style="857" bestFit="1" customWidth="1"/>
    <col min="8983" max="9216" width="11.42578125" style="857"/>
    <col min="9217" max="9217" width="60" style="857" customWidth="1"/>
    <col min="9218" max="9220" width="11.7109375" style="857" customWidth="1"/>
    <col min="9221" max="9224" width="14.5703125" style="857" customWidth="1"/>
    <col min="9225" max="9231" width="9.140625" style="857" customWidth="1"/>
    <col min="9232" max="9235" width="9.85546875" style="857" bestFit="1" customWidth="1"/>
    <col min="9236" max="9238" width="9.28515625" style="857" bestFit="1" customWidth="1"/>
    <col min="9239" max="9472" width="11.42578125" style="857"/>
    <col min="9473" max="9473" width="60" style="857" customWidth="1"/>
    <col min="9474" max="9476" width="11.7109375" style="857" customWidth="1"/>
    <col min="9477" max="9480" width="14.5703125" style="857" customWidth="1"/>
    <col min="9481" max="9487" width="9.140625" style="857" customWidth="1"/>
    <col min="9488" max="9491" width="9.85546875" style="857" bestFit="1" customWidth="1"/>
    <col min="9492" max="9494" width="9.28515625" style="857" bestFit="1" customWidth="1"/>
    <col min="9495" max="9728" width="11.42578125" style="857"/>
    <col min="9729" max="9729" width="60" style="857" customWidth="1"/>
    <col min="9730" max="9732" width="11.7109375" style="857" customWidth="1"/>
    <col min="9733" max="9736" width="14.5703125" style="857" customWidth="1"/>
    <col min="9737" max="9743" width="9.140625" style="857" customWidth="1"/>
    <col min="9744" max="9747" width="9.85546875" style="857" bestFit="1" customWidth="1"/>
    <col min="9748" max="9750" width="9.28515625" style="857" bestFit="1" customWidth="1"/>
    <col min="9751" max="9984" width="11.42578125" style="857"/>
    <col min="9985" max="9985" width="60" style="857" customWidth="1"/>
    <col min="9986" max="9988" width="11.7109375" style="857" customWidth="1"/>
    <col min="9989" max="9992" width="14.5703125" style="857" customWidth="1"/>
    <col min="9993" max="9999" width="9.140625" style="857" customWidth="1"/>
    <col min="10000" max="10003" width="9.85546875" style="857" bestFit="1" customWidth="1"/>
    <col min="10004" max="10006" width="9.28515625" style="857" bestFit="1" customWidth="1"/>
    <col min="10007" max="10240" width="11.42578125" style="857"/>
    <col min="10241" max="10241" width="60" style="857" customWidth="1"/>
    <col min="10242" max="10244" width="11.7109375" style="857" customWidth="1"/>
    <col min="10245" max="10248" width="14.5703125" style="857" customWidth="1"/>
    <col min="10249" max="10255" width="9.140625" style="857" customWidth="1"/>
    <col min="10256" max="10259" width="9.85546875" style="857" bestFit="1" customWidth="1"/>
    <col min="10260" max="10262" width="9.28515625" style="857" bestFit="1" customWidth="1"/>
    <col min="10263" max="10496" width="11.42578125" style="857"/>
    <col min="10497" max="10497" width="60" style="857" customWidth="1"/>
    <col min="10498" max="10500" width="11.7109375" style="857" customWidth="1"/>
    <col min="10501" max="10504" width="14.5703125" style="857" customWidth="1"/>
    <col min="10505" max="10511" width="9.140625" style="857" customWidth="1"/>
    <col min="10512" max="10515" width="9.85546875" style="857" bestFit="1" customWidth="1"/>
    <col min="10516" max="10518" width="9.28515625" style="857" bestFit="1" customWidth="1"/>
    <col min="10519" max="10752" width="11.42578125" style="857"/>
    <col min="10753" max="10753" width="60" style="857" customWidth="1"/>
    <col min="10754" max="10756" width="11.7109375" style="857" customWidth="1"/>
    <col min="10757" max="10760" width="14.5703125" style="857" customWidth="1"/>
    <col min="10761" max="10767" width="9.140625" style="857" customWidth="1"/>
    <col min="10768" max="10771" width="9.85546875" style="857" bestFit="1" customWidth="1"/>
    <col min="10772" max="10774" width="9.28515625" style="857" bestFit="1" customWidth="1"/>
    <col min="10775" max="11008" width="11.42578125" style="857"/>
    <col min="11009" max="11009" width="60" style="857" customWidth="1"/>
    <col min="11010" max="11012" width="11.7109375" style="857" customWidth="1"/>
    <col min="11013" max="11016" width="14.5703125" style="857" customWidth="1"/>
    <col min="11017" max="11023" width="9.140625" style="857" customWidth="1"/>
    <col min="11024" max="11027" width="9.85546875" style="857" bestFit="1" customWidth="1"/>
    <col min="11028" max="11030" width="9.28515625" style="857" bestFit="1" customWidth="1"/>
    <col min="11031" max="11264" width="11.42578125" style="857"/>
    <col min="11265" max="11265" width="60" style="857" customWidth="1"/>
    <col min="11266" max="11268" width="11.7109375" style="857" customWidth="1"/>
    <col min="11269" max="11272" width="14.5703125" style="857" customWidth="1"/>
    <col min="11273" max="11279" width="9.140625" style="857" customWidth="1"/>
    <col min="11280" max="11283" width="9.85546875" style="857" bestFit="1" customWidth="1"/>
    <col min="11284" max="11286" width="9.28515625" style="857" bestFit="1" customWidth="1"/>
    <col min="11287" max="11520" width="11.42578125" style="857"/>
    <col min="11521" max="11521" width="60" style="857" customWidth="1"/>
    <col min="11522" max="11524" width="11.7109375" style="857" customWidth="1"/>
    <col min="11525" max="11528" width="14.5703125" style="857" customWidth="1"/>
    <col min="11529" max="11535" width="9.140625" style="857" customWidth="1"/>
    <col min="11536" max="11539" width="9.85546875" style="857" bestFit="1" customWidth="1"/>
    <col min="11540" max="11542" width="9.28515625" style="857" bestFit="1" customWidth="1"/>
    <col min="11543" max="11776" width="11.42578125" style="857"/>
    <col min="11777" max="11777" width="60" style="857" customWidth="1"/>
    <col min="11778" max="11780" width="11.7109375" style="857" customWidth="1"/>
    <col min="11781" max="11784" width="14.5703125" style="857" customWidth="1"/>
    <col min="11785" max="11791" width="9.140625" style="857" customWidth="1"/>
    <col min="11792" max="11795" width="9.85546875" style="857" bestFit="1" customWidth="1"/>
    <col min="11796" max="11798" width="9.28515625" style="857" bestFit="1" customWidth="1"/>
    <col min="11799" max="12032" width="11.42578125" style="857"/>
    <col min="12033" max="12033" width="60" style="857" customWidth="1"/>
    <col min="12034" max="12036" width="11.7109375" style="857" customWidth="1"/>
    <col min="12037" max="12040" width="14.5703125" style="857" customWidth="1"/>
    <col min="12041" max="12047" width="9.140625" style="857" customWidth="1"/>
    <col min="12048" max="12051" width="9.85546875" style="857" bestFit="1" customWidth="1"/>
    <col min="12052" max="12054" width="9.28515625" style="857" bestFit="1" customWidth="1"/>
    <col min="12055" max="12288" width="11.42578125" style="857"/>
    <col min="12289" max="12289" width="60" style="857" customWidth="1"/>
    <col min="12290" max="12292" width="11.7109375" style="857" customWidth="1"/>
    <col min="12293" max="12296" width="14.5703125" style="857" customWidth="1"/>
    <col min="12297" max="12303" width="9.140625" style="857" customWidth="1"/>
    <col min="12304" max="12307" width="9.85546875" style="857" bestFit="1" customWidth="1"/>
    <col min="12308" max="12310" width="9.28515625" style="857" bestFit="1" customWidth="1"/>
    <col min="12311" max="12544" width="11.42578125" style="857"/>
    <col min="12545" max="12545" width="60" style="857" customWidth="1"/>
    <col min="12546" max="12548" width="11.7109375" style="857" customWidth="1"/>
    <col min="12549" max="12552" width="14.5703125" style="857" customWidth="1"/>
    <col min="12553" max="12559" width="9.140625" style="857" customWidth="1"/>
    <col min="12560" max="12563" width="9.85546875" style="857" bestFit="1" customWidth="1"/>
    <col min="12564" max="12566" width="9.28515625" style="857" bestFit="1" customWidth="1"/>
    <col min="12567" max="12800" width="11.42578125" style="857"/>
    <col min="12801" max="12801" width="60" style="857" customWidth="1"/>
    <col min="12802" max="12804" width="11.7109375" style="857" customWidth="1"/>
    <col min="12805" max="12808" width="14.5703125" style="857" customWidth="1"/>
    <col min="12809" max="12815" width="9.140625" style="857" customWidth="1"/>
    <col min="12816" max="12819" width="9.85546875" style="857" bestFit="1" customWidth="1"/>
    <col min="12820" max="12822" width="9.28515625" style="857" bestFit="1" customWidth="1"/>
    <col min="12823" max="13056" width="11.42578125" style="857"/>
    <col min="13057" max="13057" width="60" style="857" customWidth="1"/>
    <col min="13058" max="13060" width="11.7109375" style="857" customWidth="1"/>
    <col min="13061" max="13064" width="14.5703125" style="857" customWidth="1"/>
    <col min="13065" max="13071" width="9.140625" style="857" customWidth="1"/>
    <col min="13072" max="13075" width="9.85546875" style="857" bestFit="1" customWidth="1"/>
    <col min="13076" max="13078" width="9.28515625" style="857" bestFit="1" customWidth="1"/>
    <col min="13079" max="13312" width="11.42578125" style="857"/>
    <col min="13313" max="13313" width="60" style="857" customWidth="1"/>
    <col min="13314" max="13316" width="11.7109375" style="857" customWidth="1"/>
    <col min="13317" max="13320" width="14.5703125" style="857" customWidth="1"/>
    <col min="13321" max="13327" width="9.140625" style="857" customWidth="1"/>
    <col min="13328" max="13331" width="9.85546875" style="857" bestFit="1" customWidth="1"/>
    <col min="13332" max="13334" width="9.28515625" style="857" bestFit="1" customWidth="1"/>
    <col min="13335" max="13568" width="11.42578125" style="857"/>
    <col min="13569" max="13569" width="60" style="857" customWidth="1"/>
    <col min="13570" max="13572" width="11.7109375" style="857" customWidth="1"/>
    <col min="13573" max="13576" width="14.5703125" style="857" customWidth="1"/>
    <col min="13577" max="13583" width="9.140625" style="857" customWidth="1"/>
    <col min="13584" max="13587" width="9.85546875" style="857" bestFit="1" customWidth="1"/>
    <col min="13588" max="13590" width="9.28515625" style="857" bestFit="1" customWidth="1"/>
    <col min="13591" max="13824" width="11.42578125" style="857"/>
    <col min="13825" max="13825" width="60" style="857" customWidth="1"/>
    <col min="13826" max="13828" width="11.7109375" style="857" customWidth="1"/>
    <col min="13829" max="13832" width="14.5703125" style="857" customWidth="1"/>
    <col min="13833" max="13839" width="9.140625" style="857" customWidth="1"/>
    <col min="13840" max="13843" width="9.85546875" style="857" bestFit="1" customWidth="1"/>
    <col min="13844" max="13846" width="9.28515625" style="857" bestFit="1" customWidth="1"/>
    <col min="13847" max="14080" width="11.42578125" style="857"/>
    <col min="14081" max="14081" width="60" style="857" customWidth="1"/>
    <col min="14082" max="14084" width="11.7109375" style="857" customWidth="1"/>
    <col min="14085" max="14088" width="14.5703125" style="857" customWidth="1"/>
    <col min="14089" max="14095" width="9.140625" style="857" customWidth="1"/>
    <col min="14096" max="14099" width="9.85546875" style="857" bestFit="1" customWidth="1"/>
    <col min="14100" max="14102" width="9.28515625" style="857" bestFit="1" customWidth="1"/>
    <col min="14103" max="14336" width="11.42578125" style="857"/>
    <col min="14337" max="14337" width="60" style="857" customWidth="1"/>
    <col min="14338" max="14340" width="11.7109375" style="857" customWidth="1"/>
    <col min="14341" max="14344" width="14.5703125" style="857" customWidth="1"/>
    <col min="14345" max="14351" width="9.140625" style="857" customWidth="1"/>
    <col min="14352" max="14355" width="9.85546875" style="857" bestFit="1" customWidth="1"/>
    <col min="14356" max="14358" width="9.28515625" style="857" bestFit="1" customWidth="1"/>
    <col min="14359" max="14592" width="11.42578125" style="857"/>
    <col min="14593" max="14593" width="60" style="857" customWidth="1"/>
    <col min="14594" max="14596" width="11.7109375" style="857" customWidth="1"/>
    <col min="14597" max="14600" width="14.5703125" style="857" customWidth="1"/>
    <col min="14601" max="14607" width="9.140625" style="857" customWidth="1"/>
    <col min="14608" max="14611" width="9.85546875" style="857" bestFit="1" customWidth="1"/>
    <col min="14612" max="14614" width="9.28515625" style="857" bestFit="1" customWidth="1"/>
    <col min="14615" max="14848" width="11.42578125" style="857"/>
    <col min="14849" max="14849" width="60" style="857" customWidth="1"/>
    <col min="14850" max="14852" width="11.7109375" style="857" customWidth="1"/>
    <col min="14853" max="14856" width="14.5703125" style="857" customWidth="1"/>
    <col min="14857" max="14863" width="9.140625" style="857" customWidth="1"/>
    <col min="14864" max="14867" width="9.85546875" style="857" bestFit="1" customWidth="1"/>
    <col min="14868" max="14870" width="9.28515625" style="857" bestFit="1" customWidth="1"/>
    <col min="14871" max="15104" width="11.42578125" style="857"/>
    <col min="15105" max="15105" width="60" style="857" customWidth="1"/>
    <col min="15106" max="15108" width="11.7109375" style="857" customWidth="1"/>
    <col min="15109" max="15112" width="14.5703125" style="857" customWidth="1"/>
    <col min="15113" max="15119" width="9.140625" style="857" customWidth="1"/>
    <col min="15120" max="15123" width="9.85546875" style="857" bestFit="1" customWidth="1"/>
    <col min="15124" max="15126" width="9.28515625" style="857" bestFit="1" customWidth="1"/>
    <col min="15127" max="15360" width="11.42578125" style="857"/>
    <col min="15361" max="15361" width="60" style="857" customWidth="1"/>
    <col min="15362" max="15364" width="11.7109375" style="857" customWidth="1"/>
    <col min="15365" max="15368" width="14.5703125" style="857" customWidth="1"/>
    <col min="15369" max="15375" width="9.140625" style="857" customWidth="1"/>
    <col min="15376" max="15379" width="9.85546875" style="857" bestFit="1" customWidth="1"/>
    <col min="15380" max="15382" width="9.28515625" style="857" bestFit="1" customWidth="1"/>
    <col min="15383" max="15616" width="11.42578125" style="857"/>
    <col min="15617" max="15617" width="60" style="857" customWidth="1"/>
    <col min="15618" max="15620" width="11.7109375" style="857" customWidth="1"/>
    <col min="15621" max="15624" width="14.5703125" style="857" customWidth="1"/>
    <col min="15625" max="15631" width="9.140625" style="857" customWidth="1"/>
    <col min="15632" max="15635" width="9.85546875" style="857" bestFit="1" customWidth="1"/>
    <col min="15636" max="15638" width="9.28515625" style="857" bestFit="1" customWidth="1"/>
    <col min="15639" max="15872" width="11.42578125" style="857"/>
    <col min="15873" max="15873" width="60" style="857" customWidth="1"/>
    <col min="15874" max="15876" width="11.7109375" style="857" customWidth="1"/>
    <col min="15877" max="15880" width="14.5703125" style="857" customWidth="1"/>
    <col min="15881" max="15887" width="9.140625" style="857" customWidth="1"/>
    <col min="15888" max="15891" width="9.85546875" style="857" bestFit="1" customWidth="1"/>
    <col min="15892" max="15894" width="9.28515625" style="857" bestFit="1" customWidth="1"/>
    <col min="15895" max="16128" width="11.42578125" style="857"/>
    <col min="16129" max="16129" width="60" style="857" customWidth="1"/>
    <col min="16130" max="16132" width="11.7109375" style="857" customWidth="1"/>
    <col min="16133" max="16136" width="14.5703125" style="857" customWidth="1"/>
    <col min="16137" max="16143" width="9.140625" style="857" customWidth="1"/>
    <col min="16144" max="16147" width="9.85546875" style="857" bestFit="1" customWidth="1"/>
    <col min="16148" max="16150" width="9.28515625" style="857" bestFit="1" customWidth="1"/>
    <col min="16151" max="16384" width="11.42578125" style="857"/>
  </cols>
  <sheetData>
    <row r="1" spans="1:8" s="74" customFormat="1" ht="3.75" hidden="1" customHeight="1">
      <c r="A1" s="72"/>
      <c r="B1" s="524"/>
      <c r="C1" s="524"/>
      <c r="D1" s="524"/>
      <c r="E1" s="524"/>
      <c r="F1" s="524"/>
      <c r="G1" s="524"/>
      <c r="H1" s="524"/>
    </row>
    <row r="2" spans="1:8" s="64" customFormat="1" ht="39" customHeight="1">
      <c r="A2" s="918" t="s">
        <v>1338</v>
      </c>
      <c r="B2" s="918"/>
      <c r="C2" s="918"/>
      <c r="D2" s="918"/>
      <c r="E2" s="918"/>
      <c r="F2" s="918"/>
      <c r="G2" s="918"/>
      <c r="H2" s="918"/>
    </row>
    <row r="3" spans="1:8" s="64" customFormat="1" ht="20.25" customHeight="1">
      <c r="A3" s="918" t="s">
        <v>1263</v>
      </c>
      <c r="B3" s="918"/>
      <c r="C3" s="918"/>
      <c r="D3" s="918"/>
      <c r="E3" s="918"/>
      <c r="F3" s="918"/>
      <c r="G3" s="918"/>
      <c r="H3" s="918"/>
    </row>
    <row r="4" spans="1:8" s="64" customFormat="1" ht="20.25" customHeight="1">
      <c r="A4" s="918" t="s">
        <v>1525</v>
      </c>
      <c r="B4" s="918"/>
      <c r="C4" s="918"/>
      <c r="D4" s="918"/>
      <c r="E4" s="918"/>
      <c r="F4" s="918"/>
      <c r="G4" s="918"/>
      <c r="H4" s="918"/>
    </row>
    <row r="5" spans="1:8" s="65" customFormat="1" ht="27" customHeight="1">
      <c r="A5" s="919" t="s">
        <v>1265</v>
      </c>
      <c r="B5" s="919"/>
      <c r="C5" s="919"/>
      <c r="D5" s="919"/>
      <c r="E5" s="919"/>
      <c r="F5" s="919"/>
      <c r="G5" s="919"/>
      <c r="H5" s="919"/>
    </row>
    <row r="6" spans="1:8" s="857" customFormat="1" ht="6" hidden="1" customHeight="1" thickTop="1">
      <c r="A6" s="71"/>
      <c r="B6" s="70"/>
      <c r="C6" s="70"/>
      <c r="D6" s="70"/>
      <c r="E6" s="70"/>
      <c r="F6" s="70"/>
      <c r="G6" s="70"/>
      <c r="H6" s="70"/>
    </row>
    <row r="7" spans="1:8" s="857" customFormat="1" ht="2.25" customHeight="1" thickBot="1">
      <c r="A7" s="71"/>
      <c r="B7" s="596"/>
      <c r="C7" s="596"/>
      <c r="D7" s="596"/>
      <c r="E7" s="596"/>
      <c r="F7" s="596"/>
      <c r="G7" s="596"/>
      <c r="H7" s="596"/>
    </row>
    <row r="8" spans="1:8" s="857" customFormat="1" ht="21.75" customHeight="1" thickTop="1" thickBot="1">
      <c r="A8" s="76"/>
      <c r="B8" s="597" t="s">
        <v>1339</v>
      </c>
      <c r="C8" s="597" t="s">
        <v>1343</v>
      </c>
      <c r="D8" s="597" t="s">
        <v>1342</v>
      </c>
      <c r="E8" s="598" t="s">
        <v>1344</v>
      </c>
      <c r="F8" s="598" t="s">
        <v>1341</v>
      </c>
      <c r="G8" s="598" t="s">
        <v>1345</v>
      </c>
      <c r="H8" s="598" t="s">
        <v>309</v>
      </c>
    </row>
    <row r="9" spans="1:8" s="50" customFormat="1" ht="12.75" thickTop="1" thickBot="1">
      <c r="A9" s="59" t="s">
        <v>7</v>
      </c>
      <c r="B9" s="63">
        <v>2428634612.8400002</v>
      </c>
      <c r="C9" s="63">
        <v>757773773.33000004</v>
      </c>
      <c r="D9" s="63">
        <v>336400828.5</v>
      </c>
      <c r="E9" s="63">
        <v>88625162.939999998</v>
      </c>
      <c r="F9" s="63">
        <v>50028842.100000001</v>
      </c>
      <c r="G9" s="63">
        <v>58102909.649999999</v>
      </c>
      <c r="H9" s="63">
        <v>3719566129.3600001</v>
      </c>
    </row>
    <row r="10" spans="1:8" s="50" customFormat="1" ht="12.75" thickTop="1" thickBot="1">
      <c r="A10" s="436" t="s">
        <v>8</v>
      </c>
      <c r="B10" s="60">
        <v>157315481.96000001</v>
      </c>
      <c r="C10" s="60">
        <v>54168528.18</v>
      </c>
      <c r="D10" s="60">
        <v>26198688.460000001</v>
      </c>
      <c r="E10" s="60">
        <v>5542155.5700000003</v>
      </c>
      <c r="F10" s="60">
        <v>3195411.65</v>
      </c>
      <c r="G10" s="60">
        <v>4539164.08</v>
      </c>
      <c r="H10" s="60">
        <v>250959429.90000001</v>
      </c>
    </row>
    <row r="11" spans="1:8" s="507" customFormat="1" ht="12" thickTop="1">
      <c r="A11" s="821" t="s">
        <v>9</v>
      </c>
      <c r="B11" s="512">
        <v>44149073.030000001</v>
      </c>
      <c r="C11" s="512">
        <v>19371327.41</v>
      </c>
      <c r="D11" s="512">
        <v>3260097.52</v>
      </c>
      <c r="E11" s="512">
        <v>2770005.3</v>
      </c>
      <c r="F11" s="512">
        <v>1518089.8</v>
      </c>
      <c r="G11" s="512">
        <v>912044.47</v>
      </c>
      <c r="H11" s="512">
        <v>71980637.530000001</v>
      </c>
    </row>
    <row r="12" spans="1:8" s="507" customFormat="1" ht="11.25">
      <c r="A12" s="821" t="s">
        <v>10</v>
      </c>
      <c r="B12" s="512">
        <v>104362505.48999999</v>
      </c>
      <c r="C12" s="512">
        <v>19286857.02</v>
      </c>
      <c r="D12" s="512">
        <v>22932259.440000001</v>
      </c>
      <c r="E12" s="512">
        <v>2692818.45</v>
      </c>
      <c r="F12" s="512">
        <v>1649798.87</v>
      </c>
      <c r="G12" s="512">
        <v>1835973.13</v>
      </c>
      <c r="H12" s="512">
        <v>152760212.40000001</v>
      </c>
    </row>
    <row r="13" spans="1:8" s="507" customFormat="1" ht="11.25">
      <c r="A13" s="821" t="s">
        <v>11</v>
      </c>
      <c r="B13" s="512">
        <v>8803903.4399999995</v>
      </c>
      <c r="C13" s="512">
        <v>15510343.75</v>
      </c>
      <c r="D13" s="512">
        <v>6331.5</v>
      </c>
      <c r="E13" s="512">
        <v>79331.820000000007</v>
      </c>
      <c r="F13" s="512">
        <v>27522.98</v>
      </c>
      <c r="G13" s="512">
        <v>1791146.48</v>
      </c>
      <c r="H13" s="512">
        <v>26218579.969999999</v>
      </c>
    </row>
    <row r="14" spans="1:8" s="507" customFormat="1" ht="11.25">
      <c r="A14" s="821" t="s">
        <v>12</v>
      </c>
      <c r="B14" s="512">
        <v>0</v>
      </c>
      <c r="C14" s="512">
        <v>0</v>
      </c>
      <c r="D14" s="512">
        <v>0</v>
      </c>
      <c r="E14" s="512">
        <v>0</v>
      </c>
      <c r="F14" s="512">
        <v>0</v>
      </c>
      <c r="G14" s="512">
        <v>0</v>
      </c>
      <c r="H14" s="512">
        <v>0</v>
      </c>
    </row>
    <row r="15" spans="1:8" s="507" customFormat="1" ht="11.25">
      <c r="A15" s="821" t="s">
        <v>13</v>
      </c>
      <c r="B15" s="512">
        <v>0</v>
      </c>
      <c r="C15" s="512">
        <v>0</v>
      </c>
      <c r="D15" s="512">
        <v>0</v>
      </c>
      <c r="E15" s="512">
        <v>0</v>
      </c>
      <c r="F15" s="512">
        <v>0</v>
      </c>
      <c r="G15" s="512">
        <v>0</v>
      </c>
      <c r="H15" s="512">
        <v>0</v>
      </c>
    </row>
    <row r="16" spans="1:8" s="507" customFormat="1" ht="11.25">
      <c r="A16" s="821" t="s">
        <v>14</v>
      </c>
      <c r="B16" s="512">
        <v>0</v>
      </c>
      <c r="C16" s="512">
        <v>0</v>
      </c>
      <c r="D16" s="512">
        <v>0</v>
      </c>
      <c r="E16" s="512">
        <v>0</v>
      </c>
      <c r="F16" s="512">
        <v>0</v>
      </c>
      <c r="G16" s="512">
        <v>0</v>
      </c>
      <c r="H16" s="512">
        <v>0</v>
      </c>
    </row>
    <row r="17" spans="1:8" s="507" customFormat="1" ht="11.25">
      <c r="A17" s="821" t="s">
        <v>15</v>
      </c>
      <c r="B17" s="512">
        <v>0</v>
      </c>
      <c r="C17" s="512">
        <v>0</v>
      </c>
      <c r="D17" s="512">
        <v>0</v>
      </c>
      <c r="E17" s="512">
        <v>0</v>
      </c>
      <c r="F17" s="512">
        <v>0</v>
      </c>
      <c r="G17" s="512">
        <v>0</v>
      </c>
      <c r="H17" s="512">
        <v>0</v>
      </c>
    </row>
    <row r="18" spans="1:8" s="507" customFormat="1" ht="12" thickBot="1">
      <c r="A18" s="821" t="s">
        <v>16</v>
      </c>
      <c r="B18" s="512">
        <v>0</v>
      </c>
      <c r="C18" s="512">
        <v>0</v>
      </c>
      <c r="D18" s="512">
        <v>0</v>
      </c>
      <c r="E18" s="512">
        <v>0</v>
      </c>
      <c r="F18" s="512">
        <v>0</v>
      </c>
      <c r="G18" s="512">
        <v>0</v>
      </c>
      <c r="H18" s="512">
        <v>0</v>
      </c>
    </row>
    <row r="19" spans="1:8" s="507" customFormat="1" ht="12.75" thickTop="1" thickBot="1">
      <c r="A19" s="822" t="s">
        <v>17</v>
      </c>
      <c r="B19" s="513">
        <v>528888545.56999993</v>
      </c>
      <c r="C19" s="513">
        <v>96448191.329999998</v>
      </c>
      <c r="D19" s="513">
        <v>67544832.189999998</v>
      </c>
      <c r="E19" s="513">
        <v>14918409.5</v>
      </c>
      <c r="F19" s="513">
        <v>3146101.3</v>
      </c>
      <c r="G19" s="513">
        <v>6016962.5499999998</v>
      </c>
      <c r="H19" s="513">
        <v>716963042.44000006</v>
      </c>
    </row>
    <row r="20" spans="1:8" s="507" customFormat="1" ht="12" thickTop="1">
      <c r="A20" s="821" t="s">
        <v>18</v>
      </c>
      <c r="B20" s="512">
        <v>0</v>
      </c>
      <c r="C20" s="512">
        <v>0</v>
      </c>
      <c r="D20" s="512">
        <v>0</v>
      </c>
      <c r="E20" s="512">
        <v>0</v>
      </c>
      <c r="F20" s="512">
        <v>0</v>
      </c>
      <c r="G20" s="512">
        <v>0</v>
      </c>
      <c r="H20" s="512">
        <v>0</v>
      </c>
    </row>
    <row r="21" spans="1:8" s="507" customFormat="1" ht="11.25">
      <c r="A21" s="821" t="s">
        <v>19</v>
      </c>
      <c r="B21" s="512">
        <v>7802353.0099999998</v>
      </c>
      <c r="C21" s="512">
        <v>4234238.13</v>
      </c>
      <c r="D21" s="512">
        <v>42538130.450000003</v>
      </c>
      <c r="E21" s="512">
        <v>4857843.1399999997</v>
      </c>
      <c r="F21" s="512">
        <v>696354.66</v>
      </c>
      <c r="G21" s="512">
        <v>118572.19</v>
      </c>
      <c r="H21" s="512">
        <v>60247491.579999998</v>
      </c>
    </row>
    <row r="22" spans="1:8" s="507" customFormat="1" ht="11.25">
      <c r="A22" s="821" t="s">
        <v>20</v>
      </c>
      <c r="B22" s="512">
        <v>0</v>
      </c>
      <c r="C22" s="512">
        <v>0</v>
      </c>
      <c r="D22" s="512">
        <v>0</v>
      </c>
      <c r="E22" s="512">
        <v>0</v>
      </c>
      <c r="F22" s="512">
        <v>0</v>
      </c>
      <c r="G22" s="512">
        <v>0</v>
      </c>
      <c r="H22" s="512">
        <v>0</v>
      </c>
    </row>
    <row r="23" spans="1:8" s="507" customFormat="1" ht="11.25">
      <c r="A23" s="821" t="s">
        <v>21</v>
      </c>
      <c r="B23" s="512">
        <v>0</v>
      </c>
      <c r="C23" s="512">
        <v>0</v>
      </c>
      <c r="D23" s="512">
        <v>0</v>
      </c>
      <c r="E23" s="512">
        <v>0</v>
      </c>
      <c r="F23" s="512">
        <v>0</v>
      </c>
      <c r="G23" s="512">
        <v>0</v>
      </c>
      <c r="H23" s="512">
        <v>0</v>
      </c>
    </row>
    <row r="24" spans="1:8" s="507" customFormat="1" ht="11.25">
      <c r="A24" s="821" t="s">
        <v>22</v>
      </c>
      <c r="B24" s="512">
        <v>253797436.75999999</v>
      </c>
      <c r="C24" s="512">
        <v>9060395.0099999998</v>
      </c>
      <c r="D24" s="512">
        <v>0</v>
      </c>
      <c r="E24" s="512">
        <v>5839456.7199999997</v>
      </c>
      <c r="F24" s="512">
        <v>0</v>
      </c>
      <c r="G24" s="512">
        <v>0</v>
      </c>
      <c r="H24" s="512">
        <v>268697288.49000001</v>
      </c>
    </row>
    <row r="25" spans="1:8" s="507" customFormat="1" ht="11.25">
      <c r="A25" s="821" t="s">
        <v>23</v>
      </c>
      <c r="B25" s="512">
        <v>267288755.19</v>
      </c>
      <c r="C25" s="512">
        <v>83153558.189999998</v>
      </c>
      <c r="D25" s="512">
        <v>24895785.07</v>
      </c>
      <c r="E25" s="512">
        <v>4221109.6399999997</v>
      </c>
      <c r="F25" s="512">
        <v>2449746.64</v>
      </c>
      <c r="G25" s="512">
        <v>5898390.3600000003</v>
      </c>
      <c r="H25" s="512">
        <v>387907345.08999997</v>
      </c>
    </row>
    <row r="26" spans="1:8" s="507" customFormat="1" ht="11.25">
      <c r="A26" s="821" t="s">
        <v>24</v>
      </c>
      <c r="B26" s="512">
        <v>0.61</v>
      </c>
      <c r="C26" s="512">
        <v>0</v>
      </c>
      <c r="D26" s="512">
        <v>110916.67</v>
      </c>
      <c r="E26" s="512">
        <v>0</v>
      </c>
      <c r="F26" s="512">
        <v>0</v>
      </c>
      <c r="G26" s="512">
        <v>0</v>
      </c>
      <c r="H26" s="512">
        <v>110917.28</v>
      </c>
    </row>
    <row r="27" spans="1:8" s="507" customFormat="1" ht="12" thickBot="1">
      <c r="A27" s="821" t="s">
        <v>25</v>
      </c>
      <c r="B27" s="512">
        <v>0</v>
      </c>
      <c r="C27" s="512">
        <v>0</v>
      </c>
      <c r="D27" s="512">
        <v>0</v>
      </c>
      <c r="E27" s="512">
        <v>0</v>
      </c>
      <c r="F27" s="512">
        <v>0</v>
      </c>
      <c r="G27" s="512">
        <v>0</v>
      </c>
      <c r="H27" s="512">
        <v>0</v>
      </c>
    </row>
    <row r="28" spans="1:8" s="507" customFormat="1" ht="12.75" thickTop="1" thickBot="1">
      <c r="A28" s="822" t="s">
        <v>26</v>
      </c>
      <c r="B28" s="513">
        <v>1655999233.8499999</v>
      </c>
      <c r="C28" s="513">
        <v>556727953.71000004</v>
      </c>
      <c r="D28" s="513">
        <v>167012813.5</v>
      </c>
      <c r="E28" s="513">
        <v>65364528.140000001</v>
      </c>
      <c r="F28" s="513">
        <v>40933863.770000003</v>
      </c>
      <c r="G28" s="513">
        <v>44397157.609999999</v>
      </c>
      <c r="H28" s="513">
        <v>2530435550.5799999</v>
      </c>
    </row>
    <row r="29" spans="1:8" s="507" customFormat="1" ht="12" thickTop="1">
      <c r="A29" s="823" t="s">
        <v>27</v>
      </c>
      <c r="B29" s="512">
        <v>1693987994.9400001</v>
      </c>
      <c r="C29" s="512">
        <v>561812355.76999998</v>
      </c>
      <c r="D29" s="512">
        <v>177832148.06</v>
      </c>
      <c r="E29" s="512">
        <v>67833057.269999996</v>
      </c>
      <c r="F29" s="512">
        <v>42975901.659999996</v>
      </c>
      <c r="G29" s="512">
        <v>44614830.890000001</v>
      </c>
      <c r="H29" s="512">
        <v>2589056288.5900002</v>
      </c>
    </row>
    <row r="30" spans="1:8" s="507" customFormat="1" ht="11.25">
      <c r="A30" s="821" t="s">
        <v>28</v>
      </c>
      <c r="B30" s="512">
        <v>1684776436.3</v>
      </c>
      <c r="C30" s="512">
        <v>557181218.38</v>
      </c>
      <c r="D30" s="512">
        <v>176570588.31</v>
      </c>
      <c r="E30" s="512">
        <v>67587666.25</v>
      </c>
      <c r="F30" s="512">
        <v>41175316.469999999</v>
      </c>
      <c r="G30" s="512">
        <v>43794731.689999998</v>
      </c>
      <c r="H30" s="512">
        <v>2571085957.4000001</v>
      </c>
    </row>
    <row r="31" spans="1:8" s="507" customFormat="1" ht="11.25">
      <c r="A31" s="821" t="s">
        <v>29</v>
      </c>
      <c r="B31" s="512">
        <v>9211558.6400000006</v>
      </c>
      <c r="C31" s="512">
        <v>4631137.3899999997</v>
      </c>
      <c r="D31" s="512">
        <v>1261559.75</v>
      </c>
      <c r="E31" s="512">
        <v>245391.02</v>
      </c>
      <c r="F31" s="512">
        <v>1800585.19</v>
      </c>
      <c r="G31" s="512">
        <v>753253.38</v>
      </c>
      <c r="H31" s="512">
        <v>17903485.370000001</v>
      </c>
    </row>
    <row r="32" spans="1:8" s="507" customFormat="1" ht="11.25">
      <c r="A32" s="821" t="s">
        <v>30</v>
      </c>
      <c r="B32" s="512">
        <v>0</v>
      </c>
      <c r="C32" s="512">
        <v>0</v>
      </c>
      <c r="D32" s="512">
        <v>0</v>
      </c>
      <c r="E32" s="512">
        <v>0</v>
      </c>
      <c r="F32" s="512">
        <v>0</v>
      </c>
      <c r="G32" s="512">
        <v>66845.820000000007</v>
      </c>
      <c r="H32" s="512">
        <v>66845.820000000007</v>
      </c>
    </row>
    <row r="33" spans="1:8" s="507" customFormat="1" ht="11.25">
      <c r="A33" s="823" t="s">
        <v>31</v>
      </c>
      <c r="B33" s="512">
        <v>12522951.83</v>
      </c>
      <c r="C33" s="512">
        <v>3769204.21</v>
      </c>
      <c r="D33" s="512">
        <v>6839581.2800000003</v>
      </c>
      <c r="E33" s="512">
        <v>77970.41</v>
      </c>
      <c r="F33" s="512">
        <v>860732.15</v>
      </c>
      <c r="G33" s="512">
        <v>658408.78</v>
      </c>
      <c r="H33" s="512">
        <v>24728848.66</v>
      </c>
    </row>
    <row r="34" spans="1:8" s="507" customFormat="1" ht="11.25">
      <c r="A34" s="821" t="s">
        <v>32</v>
      </c>
      <c r="B34" s="512">
        <v>12522951.83</v>
      </c>
      <c r="C34" s="512">
        <v>3769204.21</v>
      </c>
      <c r="D34" s="512">
        <v>6773464.7400000002</v>
      </c>
      <c r="E34" s="512">
        <v>77970.41</v>
      </c>
      <c r="F34" s="512">
        <v>680259.17</v>
      </c>
      <c r="G34" s="512">
        <v>658408.77</v>
      </c>
      <c r="H34" s="512">
        <v>24482259.129999999</v>
      </c>
    </row>
    <row r="35" spans="1:8" s="507" customFormat="1" ht="11.25">
      <c r="A35" s="821" t="s">
        <v>33</v>
      </c>
      <c r="B35" s="512">
        <v>0</v>
      </c>
      <c r="C35" s="512">
        <v>0</v>
      </c>
      <c r="D35" s="512">
        <v>66116.539999999994</v>
      </c>
      <c r="E35" s="512">
        <v>0</v>
      </c>
      <c r="F35" s="512">
        <v>180472.98</v>
      </c>
      <c r="G35" s="512">
        <v>0.01</v>
      </c>
      <c r="H35" s="512">
        <v>246589.53</v>
      </c>
    </row>
    <row r="36" spans="1:8" s="507" customFormat="1" ht="11.25">
      <c r="A36" s="821" t="s">
        <v>34</v>
      </c>
      <c r="B36" s="512">
        <v>0</v>
      </c>
      <c r="C36" s="512">
        <v>0</v>
      </c>
      <c r="D36" s="512">
        <v>0</v>
      </c>
      <c r="E36" s="512">
        <v>0</v>
      </c>
      <c r="F36" s="512">
        <v>0</v>
      </c>
      <c r="G36" s="512">
        <v>0</v>
      </c>
      <c r="H36" s="512">
        <v>0</v>
      </c>
    </row>
    <row r="37" spans="1:8" s="507" customFormat="1" ht="11.25">
      <c r="A37" s="823" t="s">
        <v>35</v>
      </c>
      <c r="B37" s="512">
        <v>12598943.449999999</v>
      </c>
      <c r="C37" s="512">
        <v>9314502.0500000007</v>
      </c>
      <c r="D37" s="512">
        <v>7601995.6500000004</v>
      </c>
      <c r="E37" s="512">
        <v>309051.49</v>
      </c>
      <c r="F37" s="512">
        <v>794468.43</v>
      </c>
      <c r="G37" s="512">
        <v>834319.65</v>
      </c>
      <c r="H37" s="512">
        <v>31453280.719999999</v>
      </c>
    </row>
    <row r="38" spans="1:8" s="507" customFormat="1" ht="11.25">
      <c r="A38" s="821" t="s">
        <v>36</v>
      </c>
      <c r="B38" s="512">
        <v>12165118.720000001</v>
      </c>
      <c r="C38" s="512">
        <v>9314502.0500000007</v>
      </c>
      <c r="D38" s="512">
        <v>7580427.6299999999</v>
      </c>
      <c r="E38" s="512">
        <v>309051.49</v>
      </c>
      <c r="F38" s="512">
        <v>768068.5</v>
      </c>
      <c r="G38" s="512">
        <v>823732.86</v>
      </c>
      <c r="H38" s="512">
        <v>30960901.25</v>
      </c>
    </row>
    <row r="39" spans="1:8" s="507" customFormat="1" ht="11.25">
      <c r="A39" s="821" t="s">
        <v>37</v>
      </c>
      <c r="B39" s="512">
        <v>433824.73</v>
      </c>
      <c r="C39" s="512">
        <v>0</v>
      </c>
      <c r="D39" s="512">
        <v>21568.02</v>
      </c>
      <c r="E39" s="512">
        <v>0</v>
      </c>
      <c r="F39" s="512">
        <v>26399.93</v>
      </c>
      <c r="G39" s="512">
        <v>10586.79</v>
      </c>
      <c r="H39" s="512">
        <v>492379.47</v>
      </c>
    </row>
    <row r="40" spans="1:8" s="507" customFormat="1" ht="12" thickBot="1">
      <c r="A40" s="821" t="s">
        <v>38</v>
      </c>
      <c r="B40" s="512">
        <v>0</v>
      </c>
      <c r="C40" s="512">
        <v>0</v>
      </c>
      <c r="D40" s="512">
        <v>0</v>
      </c>
      <c r="E40" s="512">
        <v>0</v>
      </c>
      <c r="F40" s="512">
        <v>0</v>
      </c>
      <c r="G40" s="512">
        <v>0</v>
      </c>
      <c r="H40" s="512">
        <v>0</v>
      </c>
    </row>
    <row r="41" spans="1:8" s="507" customFormat="1" ht="12.75" thickTop="1" thickBot="1">
      <c r="A41" s="822" t="s">
        <v>39</v>
      </c>
      <c r="B41" s="513">
        <v>5671836.1399999997</v>
      </c>
      <c r="C41" s="513">
        <v>2058414.0900000003</v>
      </c>
      <c r="D41" s="513">
        <v>750867.18</v>
      </c>
      <c r="E41" s="513">
        <v>218930.09</v>
      </c>
      <c r="F41" s="513">
        <v>160304.85</v>
      </c>
      <c r="G41" s="513">
        <v>221802.1</v>
      </c>
      <c r="H41" s="513">
        <v>9082154.4499999993</v>
      </c>
    </row>
    <row r="42" spans="1:8" s="507" customFormat="1" ht="12" thickTop="1">
      <c r="A42" s="821" t="s">
        <v>40</v>
      </c>
      <c r="B42" s="512">
        <v>5536076.5800000001</v>
      </c>
      <c r="C42" s="512">
        <v>1942028.37</v>
      </c>
      <c r="D42" s="512">
        <v>742426.93</v>
      </c>
      <c r="E42" s="512">
        <v>218930.09</v>
      </c>
      <c r="F42" s="512">
        <v>151848.29999999999</v>
      </c>
      <c r="G42" s="512">
        <v>197958.57</v>
      </c>
      <c r="H42" s="512">
        <v>8789268.8399999999</v>
      </c>
    </row>
    <row r="43" spans="1:8" s="507" customFormat="1" ht="11.25">
      <c r="A43" s="821" t="s">
        <v>41</v>
      </c>
      <c r="B43" s="512">
        <v>44270.15</v>
      </c>
      <c r="C43" s="512">
        <v>94135.62</v>
      </c>
      <c r="D43" s="512">
        <v>8440.25</v>
      </c>
      <c r="E43" s="512">
        <v>0</v>
      </c>
      <c r="F43" s="512">
        <v>8456.5499999999993</v>
      </c>
      <c r="G43" s="512">
        <v>20041.72</v>
      </c>
      <c r="H43" s="512">
        <v>175344.29</v>
      </c>
    </row>
    <row r="44" spans="1:8" s="507" customFormat="1" ht="11.25">
      <c r="A44" s="821" t="s">
        <v>42</v>
      </c>
      <c r="B44" s="512">
        <v>91489.41</v>
      </c>
      <c r="C44" s="512">
        <v>22250.1</v>
      </c>
      <c r="D44" s="512">
        <v>0</v>
      </c>
      <c r="E44" s="512">
        <v>0</v>
      </c>
      <c r="F44" s="512">
        <v>0</v>
      </c>
      <c r="G44" s="512">
        <v>3801.81</v>
      </c>
      <c r="H44" s="512">
        <v>117541.32</v>
      </c>
    </row>
    <row r="45" spans="1:8" s="507" customFormat="1" ht="11.25">
      <c r="A45" s="821" t="s">
        <v>43</v>
      </c>
      <c r="B45" s="512">
        <v>0</v>
      </c>
      <c r="C45" s="512">
        <v>0</v>
      </c>
      <c r="D45" s="512">
        <v>0</v>
      </c>
      <c r="E45" s="512">
        <v>0</v>
      </c>
      <c r="F45" s="512">
        <v>0</v>
      </c>
      <c r="G45" s="512">
        <v>0</v>
      </c>
      <c r="H45" s="512">
        <v>0</v>
      </c>
    </row>
    <row r="46" spans="1:8" s="507" customFormat="1" ht="11.25">
      <c r="A46" s="821" t="s">
        <v>44</v>
      </c>
      <c r="B46" s="512">
        <v>0</v>
      </c>
      <c r="C46" s="512">
        <v>0</v>
      </c>
      <c r="D46" s="512">
        <v>0</v>
      </c>
      <c r="E46" s="512">
        <v>0</v>
      </c>
      <c r="F46" s="512">
        <v>0</v>
      </c>
      <c r="G46" s="512">
        <v>0</v>
      </c>
      <c r="H46" s="512">
        <v>0</v>
      </c>
    </row>
    <row r="47" spans="1:8" s="507" customFormat="1" ht="12" thickBot="1">
      <c r="A47" s="821" t="s">
        <v>45</v>
      </c>
      <c r="B47" s="512">
        <v>0</v>
      </c>
      <c r="C47" s="512">
        <v>0</v>
      </c>
      <c r="D47" s="512">
        <v>0</v>
      </c>
      <c r="E47" s="512">
        <v>0</v>
      </c>
      <c r="F47" s="512">
        <v>0</v>
      </c>
      <c r="G47" s="512">
        <v>0</v>
      </c>
      <c r="H47" s="512">
        <v>0</v>
      </c>
    </row>
    <row r="48" spans="1:8" s="507" customFormat="1" ht="12.75" thickTop="1" thickBot="1">
      <c r="A48" s="822" t="s">
        <v>46</v>
      </c>
      <c r="B48" s="513">
        <v>-68782492.510000005</v>
      </c>
      <c r="C48" s="513">
        <v>-20226522.41</v>
      </c>
      <c r="D48" s="513">
        <v>-26011778.670000002</v>
      </c>
      <c r="E48" s="513">
        <v>-3074481.12</v>
      </c>
      <c r="F48" s="513">
        <v>-3857543.32</v>
      </c>
      <c r="G48" s="513">
        <v>-1932203.81</v>
      </c>
      <c r="H48" s="513">
        <v>-123885021.84</v>
      </c>
    </row>
    <row r="49" spans="1:8" s="507" customFormat="1" ht="12" thickTop="1">
      <c r="A49" s="514" t="s">
        <v>47</v>
      </c>
      <c r="B49" s="512">
        <v>-8197672.7599999998</v>
      </c>
      <c r="C49" s="512">
        <v>-3238063.04</v>
      </c>
      <c r="D49" s="512">
        <v>-3395837.61</v>
      </c>
      <c r="E49" s="512">
        <v>-279713.26</v>
      </c>
      <c r="F49" s="512">
        <v>-232376.75</v>
      </c>
      <c r="G49" s="512">
        <v>-182914.4</v>
      </c>
      <c r="H49" s="512">
        <v>-15526577.82</v>
      </c>
    </row>
    <row r="50" spans="1:8" s="507" customFormat="1" ht="11.25">
      <c r="A50" s="821" t="s">
        <v>48</v>
      </c>
      <c r="B50" s="512">
        <v>-7471.71</v>
      </c>
      <c r="C50" s="512">
        <v>-54317.87</v>
      </c>
      <c r="D50" s="512">
        <v>-524976.87</v>
      </c>
      <c r="E50" s="512">
        <v>-6134.78</v>
      </c>
      <c r="F50" s="512">
        <v>-6506.84</v>
      </c>
      <c r="G50" s="512">
        <v>-8154.3999999999987</v>
      </c>
      <c r="H50" s="512">
        <v>-607562.47</v>
      </c>
    </row>
    <row r="51" spans="1:8" s="507" customFormat="1" ht="11.25">
      <c r="A51" s="821" t="s">
        <v>49</v>
      </c>
      <c r="B51" s="512">
        <v>-1278242.92</v>
      </c>
      <c r="C51" s="512">
        <v>-225157.41</v>
      </c>
      <c r="D51" s="512">
        <v>-2112144.4300000002</v>
      </c>
      <c r="E51" s="512">
        <v>-15253.32</v>
      </c>
      <c r="F51" s="512">
        <v>-78752.820000000007</v>
      </c>
      <c r="G51" s="512">
        <v>-30925.68</v>
      </c>
      <c r="H51" s="512">
        <v>-3740476.58</v>
      </c>
    </row>
    <row r="52" spans="1:8" s="507" customFormat="1" ht="11.25">
      <c r="A52" s="821" t="s">
        <v>50</v>
      </c>
      <c r="B52" s="512">
        <v>0</v>
      </c>
      <c r="C52" s="512">
        <v>0</v>
      </c>
      <c r="D52" s="512">
        <v>-6611.67</v>
      </c>
      <c r="E52" s="512">
        <v>0</v>
      </c>
      <c r="F52" s="512">
        <v>-7204.25</v>
      </c>
      <c r="G52" s="512">
        <v>0</v>
      </c>
      <c r="H52" s="512">
        <v>-13815.92</v>
      </c>
    </row>
    <row r="53" spans="1:8" s="507" customFormat="1" ht="11.25">
      <c r="A53" s="821" t="s">
        <v>53</v>
      </c>
      <c r="B53" s="512">
        <v>-53660664.079999998</v>
      </c>
      <c r="C53" s="512">
        <v>-11688127.199999999</v>
      </c>
      <c r="D53" s="512">
        <v>-14619745.32</v>
      </c>
      <c r="E53" s="512">
        <v>-2493904.9700000002</v>
      </c>
      <c r="F53" s="512">
        <v>-2917190.78</v>
      </c>
      <c r="G53" s="512">
        <v>-990513.74</v>
      </c>
      <c r="H53" s="512">
        <v>-86370146.090000004</v>
      </c>
    </row>
    <row r="54" spans="1:8" s="507" customFormat="1" ht="11.25">
      <c r="A54" s="821" t="s">
        <v>51</v>
      </c>
      <c r="B54" s="512">
        <v>-5359846.78</v>
      </c>
      <c r="C54" s="512">
        <v>-4586113.08</v>
      </c>
      <c r="D54" s="512">
        <v>-5343234.8499999996</v>
      </c>
      <c r="E54" s="512">
        <v>-279474.78999999998</v>
      </c>
      <c r="F54" s="512">
        <v>-589111.94999999995</v>
      </c>
      <c r="G54" s="512">
        <v>-680338.44</v>
      </c>
      <c r="H54" s="512">
        <v>-16838119.890000001</v>
      </c>
    </row>
    <row r="55" spans="1:8" s="507" customFormat="1" ht="11.25">
      <c r="A55" s="514" t="s">
        <v>54</v>
      </c>
      <c r="B55" s="512">
        <v>-169284.52</v>
      </c>
      <c r="C55" s="512">
        <v>-434743.81</v>
      </c>
      <c r="D55" s="512">
        <v>0</v>
      </c>
      <c r="E55" s="512">
        <v>0</v>
      </c>
      <c r="F55" s="512">
        <v>0</v>
      </c>
      <c r="G55" s="512">
        <v>-28770.36</v>
      </c>
      <c r="H55" s="512">
        <v>-632798.68999999994</v>
      </c>
    </row>
    <row r="56" spans="1:8" s="507" customFormat="1" ht="11.25">
      <c r="A56" s="821" t="s">
        <v>55</v>
      </c>
      <c r="B56" s="512">
        <v>0</v>
      </c>
      <c r="C56" s="512">
        <v>0</v>
      </c>
      <c r="D56" s="512">
        <v>0</v>
      </c>
      <c r="E56" s="512">
        <v>0</v>
      </c>
      <c r="F56" s="512">
        <v>0</v>
      </c>
      <c r="G56" s="512">
        <v>0</v>
      </c>
      <c r="H56" s="512">
        <v>0</v>
      </c>
    </row>
    <row r="57" spans="1:8" s="507" customFormat="1" ht="11.25">
      <c r="A57" s="821" t="s">
        <v>52</v>
      </c>
      <c r="B57" s="512">
        <v>-109309.74</v>
      </c>
      <c r="C57" s="512">
        <v>0</v>
      </c>
      <c r="D57" s="512">
        <v>-9227.92</v>
      </c>
      <c r="E57" s="512">
        <v>0</v>
      </c>
      <c r="F57" s="512">
        <v>-26399.93</v>
      </c>
      <c r="G57" s="512">
        <v>-10586.79</v>
      </c>
      <c r="H57" s="512">
        <v>-155524.38</v>
      </c>
    </row>
    <row r="58" spans="1:8" s="507" customFormat="1" ht="12" thickBot="1">
      <c r="A58" s="821" t="s">
        <v>56</v>
      </c>
      <c r="B58" s="512">
        <v>0</v>
      </c>
      <c r="C58" s="512">
        <v>0</v>
      </c>
      <c r="D58" s="512">
        <v>0</v>
      </c>
      <c r="E58" s="512">
        <v>0</v>
      </c>
      <c r="F58" s="512">
        <v>0</v>
      </c>
      <c r="G58" s="512">
        <v>0</v>
      </c>
      <c r="H58" s="512">
        <v>0</v>
      </c>
    </row>
    <row r="59" spans="1:8" s="507" customFormat="1" ht="12.75" thickTop="1" thickBot="1">
      <c r="A59" s="822" t="s">
        <v>57</v>
      </c>
      <c r="B59" s="513">
        <v>954223.47</v>
      </c>
      <c r="C59" s="513">
        <v>1838223.93</v>
      </c>
      <c r="D59" s="513">
        <v>449502.4</v>
      </c>
      <c r="E59" s="513">
        <v>137671.44</v>
      </c>
      <c r="F59" s="513">
        <v>225785.16</v>
      </c>
      <c r="G59" s="513">
        <v>679525.04</v>
      </c>
      <c r="H59" s="513">
        <v>4284931.4400000004</v>
      </c>
    </row>
    <row r="60" spans="1:8" s="507" customFormat="1" ht="12" thickTop="1">
      <c r="A60" s="821" t="s">
        <v>58</v>
      </c>
      <c r="B60" s="512">
        <v>0</v>
      </c>
      <c r="C60" s="512">
        <v>0</v>
      </c>
      <c r="D60" s="512">
        <v>0</v>
      </c>
      <c r="E60" s="512">
        <v>0</v>
      </c>
      <c r="F60" s="512">
        <v>0</v>
      </c>
      <c r="G60" s="512">
        <v>0</v>
      </c>
      <c r="H60" s="512">
        <v>0</v>
      </c>
    </row>
    <row r="61" spans="1:8" s="507" customFormat="1" ht="11.25">
      <c r="A61" s="514" t="s">
        <v>59</v>
      </c>
      <c r="B61" s="512">
        <v>427602.33</v>
      </c>
      <c r="C61" s="512">
        <v>1449816.57</v>
      </c>
      <c r="D61" s="512">
        <v>416629.24</v>
      </c>
      <c r="E61" s="512">
        <v>46908.9</v>
      </c>
      <c r="F61" s="512">
        <v>25739.16</v>
      </c>
      <c r="G61" s="512">
        <v>52727</v>
      </c>
      <c r="H61" s="512">
        <v>2419423.2000000002</v>
      </c>
    </row>
    <row r="62" spans="1:8" s="507" customFormat="1" ht="11.25">
      <c r="A62" s="821" t="s">
        <v>60</v>
      </c>
      <c r="B62" s="512">
        <v>831456.46</v>
      </c>
      <c r="C62" s="512">
        <v>472342.77</v>
      </c>
      <c r="D62" s="512">
        <v>32873.160000000003</v>
      </c>
      <c r="E62" s="512">
        <v>91142.63</v>
      </c>
      <c r="F62" s="512">
        <v>233760.81</v>
      </c>
      <c r="G62" s="512">
        <v>774120.57</v>
      </c>
      <c r="H62" s="512">
        <v>2435696.4</v>
      </c>
    </row>
    <row r="63" spans="1:8" s="507" customFormat="1" ht="11.25">
      <c r="A63" s="821" t="s">
        <v>61</v>
      </c>
      <c r="B63" s="512">
        <v>0</v>
      </c>
      <c r="C63" s="512">
        <v>0</v>
      </c>
      <c r="D63" s="512">
        <v>0</v>
      </c>
      <c r="E63" s="512">
        <v>0</v>
      </c>
      <c r="F63" s="512">
        <v>0</v>
      </c>
      <c r="G63" s="512">
        <v>0</v>
      </c>
      <c r="H63" s="512">
        <v>0</v>
      </c>
    </row>
    <row r="64" spans="1:8" s="507" customFormat="1" ht="12" thickBot="1">
      <c r="A64" s="821" t="s">
        <v>62</v>
      </c>
      <c r="B64" s="512">
        <v>-304835.32</v>
      </c>
      <c r="C64" s="512">
        <v>-83935.41</v>
      </c>
      <c r="D64" s="512">
        <v>0</v>
      </c>
      <c r="E64" s="512">
        <v>-380.09</v>
      </c>
      <c r="F64" s="512">
        <v>-33714.81</v>
      </c>
      <c r="G64" s="512">
        <v>-147322.53</v>
      </c>
      <c r="H64" s="512">
        <v>-570188.16</v>
      </c>
    </row>
    <row r="65" spans="1:8" s="507" customFormat="1" ht="12.75" thickTop="1" thickBot="1">
      <c r="A65" s="822" t="s">
        <v>63</v>
      </c>
      <c r="B65" s="513">
        <v>669204.85</v>
      </c>
      <c r="C65" s="513">
        <v>1</v>
      </c>
      <c r="D65" s="513">
        <v>31</v>
      </c>
      <c r="E65" s="513">
        <v>245702.78</v>
      </c>
      <c r="F65" s="513">
        <v>314020.25</v>
      </c>
      <c r="G65" s="513">
        <v>248554.58</v>
      </c>
      <c r="H65" s="513">
        <v>1477514.46</v>
      </c>
    </row>
    <row r="66" spans="1:8" s="507" customFormat="1" ht="12" thickTop="1">
      <c r="A66" s="821" t="s">
        <v>64</v>
      </c>
      <c r="B66" s="512">
        <v>3469240.93</v>
      </c>
      <c r="C66" s="512">
        <v>279712.82</v>
      </c>
      <c r="D66" s="512">
        <v>342642.41</v>
      </c>
      <c r="E66" s="512">
        <v>0</v>
      </c>
      <c r="F66" s="512">
        <v>0</v>
      </c>
      <c r="G66" s="512">
        <v>3957.35</v>
      </c>
      <c r="H66" s="512">
        <v>4095553.51</v>
      </c>
    </row>
    <row r="67" spans="1:8" s="507" customFormat="1" ht="11.25">
      <c r="A67" s="821" t="s">
        <v>65</v>
      </c>
      <c r="B67" s="512">
        <v>7890990.4299999997</v>
      </c>
      <c r="C67" s="512">
        <v>112593.53</v>
      </c>
      <c r="D67" s="512">
        <v>5312.54</v>
      </c>
      <c r="E67" s="512">
        <v>38922.57</v>
      </c>
      <c r="F67" s="512">
        <v>573767.93999999994</v>
      </c>
      <c r="G67" s="512">
        <v>440777.37</v>
      </c>
      <c r="H67" s="512">
        <v>9062364.3800000008</v>
      </c>
    </row>
    <row r="68" spans="1:8" s="507" customFormat="1" ht="11.25">
      <c r="A68" s="821" t="s">
        <v>66</v>
      </c>
      <c r="B68" s="512">
        <v>0</v>
      </c>
      <c r="C68" s="512">
        <v>88031.43</v>
      </c>
      <c r="D68" s="512">
        <v>1008605.55</v>
      </c>
      <c r="E68" s="512">
        <v>164047.03</v>
      </c>
      <c r="F68" s="512">
        <v>0</v>
      </c>
      <c r="G68" s="512">
        <v>0</v>
      </c>
      <c r="H68" s="512">
        <v>1260684.01</v>
      </c>
    </row>
    <row r="69" spans="1:8" s="507" customFormat="1" ht="11.25">
      <c r="A69" s="821" t="s">
        <v>67</v>
      </c>
      <c r="B69" s="512">
        <v>0</v>
      </c>
      <c r="C69" s="512">
        <v>0</v>
      </c>
      <c r="D69" s="512">
        <v>5702.5</v>
      </c>
      <c r="E69" s="512">
        <v>163556.67000000001</v>
      </c>
      <c r="F69" s="512">
        <v>0</v>
      </c>
      <c r="G69" s="512">
        <v>7237.5</v>
      </c>
      <c r="H69" s="512">
        <v>176496.67</v>
      </c>
    </row>
    <row r="70" spans="1:8" s="507" customFormat="1" ht="12" thickBot="1">
      <c r="A70" s="821" t="s">
        <v>68</v>
      </c>
      <c r="B70" s="512">
        <v>-10691026.51</v>
      </c>
      <c r="C70" s="512">
        <v>-480336.78</v>
      </c>
      <c r="D70" s="512">
        <v>-1362232</v>
      </c>
      <c r="E70" s="512">
        <v>-120823.49</v>
      </c>
      <c r="F70" s="512">
        <v>-259747.68999999997</v>
      </c>
      <c r="G70" s="512">
        <v>-203417.64</v>
      </c>
      <c r="H70" s="512">
        <v>-13117584.109999999</v>
      </c>
    </row>
    <row r="71" spans="1:8" s="507" customFormat="1" ht="12.75" thickTop="1" thickBot="1">
      <c r="A71" s="822" t="s">
        <v>69</v>
      </c>
      <c r="B71" s="513">
        <v>49690514.899999999</v>
      </c>
      <c r="C71" s="513">
        <v>40839007.100000001</v>
      </c>
      <c r="D71" s="513">
        <v>73399792.450000003</v>
      </c>
      <c r="E71" s="513">
        <v>480155.41</v>
      </c>
      <c r="F71" s="513">
        <v>435191.54</v>
      </c>
      <c r="G71" s="513">
        <v>1442872.22</v>
      </c>
      <c r="H71" s="513">
        <v>166287533.62</v>
      </c>
    </row>
    <row r="72" spans="1:8" s="507" customFormat="1" ht="12" thickTop="1">
      <c r="A72" s="821" t="s">
        <v>18</v>
      </c>
      <c r="B72" s="512">
        <v>0</v>
      </c>
      <c r="C72" s="512">
        <v>0</v>
      </c>
      <c r="D72" s="512">
        <v>0</v>
      </c>
      <c r="E72" s="512">
        <v>0</v>
      </c>
      <c r="F72" s="512">
        <v>0</v>
      </c>
      <c r="G72" s="512">
        <v>0</v>
      </c>
      <c r="H72" s="512">
        <v>0</v>
      </c>
    </row>
    <row r="73" spans="1:8" s="507" customFormat="1" ht="11.25">
      <c r="A73" s="821" t="s">
        <v>19</v>
      </c>
      <c r="B73" s="512">
        <v>0</v>
      </c>
      <c r="C73" s="512">
        <v>23664867.899999999</v>
      </c>
      <c r="D73" s="512">
        <v>68510000</v>
      </c>
      <c r="E73" s="512">
        <v>0</v>
      </c>
      <c r="F73" s="512">
        <v>0</v>
      </c>
      <c r="G73" s="512">
        <v>0</v>
      </c>
      <c r="H73" s="512">
        <v>92174867.900000006</v>
      </c>
    </row>
    <row r="74" spans="1:8" s="507" customFormat="1" ht="11.25">
      <c r="A74" s="821" t="s">
        <v>20</v>
      </c>
      <c r="B74" s="512">
        <v>0</v>
      </c>
      <c r="C74" s="512">
        <v>6515.98</v>
      </c>
      <c r="D74" s="512">
        <v>0</v>
      </c>
      <c r="E74" s="512">
        <v>0</v>
      </c>
      <c r="F74" s="512">
        <v>0</v>
      </c>
      <c r="G74" s="512">
        <v>0</v>
      </c>
      <c r="H74" s="512">
        <v>6515.98</v>
      </c>
    </row>
    <row r="75" spans="1:8" s="507" customFormat="1" ht="11.25">
      <c r="A75" s="821" t="s">
        <v>21</v>
      </c>
      <c r="B75" s="512">
        <v>0</v>
      </c>
      <c r="C75" s="512">
        <v>0</v>
      </c>
      <c r="D75" s="512">
        <v>0</v>
      </c>
      <c r="E75" s="512">
        <v>0</v>
      </c>
      <c r="F75" s="512">
        <v>0</v>
      </c>
      <c r="G75" s="512">
        <v>0</v>
      </c>
      <c r="H75" s="512">
        <v>0</v>
      </c>
    </row>
    <row r="76" spans="1:8" s="507" customFormat="1" ht="11.25">
      <c r="A76" s="821" t="s">
        <v>70</v>
      </c>
      <c r="B76" s="512">
        <v>246960.07</v>
      </c>
      <c r="C76" s="512">
        <v>0</v>
      </c>
      <c r="D76" s="512">
        <v>0</v>
      </c>
      <c r="E76" s="512">
        <v>0</v>
      </c>
      <c r="F76" s="512">
        <v>0</v>
      </c>
      <c r="G76" s="512">
        <v>0</v>
      </c>
      <c r="H76" s="512">
        <v>246960.07</v>
      </c>
    </row>
    <row r="77" spans="1:8" s="507" customFormat="1" ht="11.25">
      <c r="A77" s="821" t="s">
        <v>71</v>
      </c>
      <c r="B77" s="512">
        <v>142007.14000000001</v>
      </c>
      <c r="C77" s="512">
        <v>105571.56</v>
      </c>
      <c r="D77" s="512">
        <v>18522.07</v>
      </c>
      <c r="E77" s="512">
        <v>43698.2</v>
      </c>
      <c r="F77" s="512">
        <v>48020</v>
      </c>
      <c r="G77" s="512">
        <v>67943</v>
      </c>
      <c r="H77" s="512">
        <v>425761.97</v>
      </c>
    </row>
    <row r="78" spans="1:8" s="507" customFormat="1" ht="11.25">
      <c r="A78" s="821" t="s">
        <v>23</v>
      </c>
      <c r="B78" s="512">
        <v>49572404.280000001</v>
      </c>
      <c r="C78" s="512">
        <v>16652852.039999997</v>
      </c>
      <c r="D78" s="512">
        <v>4061641.36</v>
      </c>
      <c r="E78" s="512">
        <v>447381.76000000001</v>
      </c>
      <c r="F78" s="512">
        <v>400891.54</v>
      </c>
      <c r="G78" s="512">
        <v>1410258.22</v>
      </c>
      <c r="H78" s="512">
        <v>72545429.200000003</v>
      </c>
    </row>
    <row r="79" spans="1:8" s="507" customFormat="1" ht="11.25">
      <c r="A79" s="821" t="s">
        <v>72</v>
      </c>
      <c r="B79" s="512">
        <v>113.41</v>
      </c>
      <c r="C79" s="512">
        <v>452687.16</v>
      </c>
      <c r="D79" s="512">
        <v>809629.02</v>
      </c>
      <c r="E79" s="512">
        <v>0</v>
      </c>
      <c r="F79" s="512">
        <v>0</v>
      </c>
      <c r="G79" s="512">
        <v>0</v>
      </c>
      <c r="H79" s="512">
        <v>1262429.5900000001</v>
      </c>
    </row>
    <row r="80" spans="1:8" s="507" customFormat="1" ht="12" thickBot="1">
      <c r="A80" s="821" t="s">
        <v>73</v>
      </c>
      <c r="B80" s="512">
        <v>-270970</v>
      </c>
      <c r="C80" s="512">
        <v>-43487.54</v>
      </c>
      <c r="D80" s="512">
        <v>0</v>
      </c>
      <c r="E80" s="512">
        <v>-10924.55</v>
      </c>
      <c r="F80" s="512">
        <v>-13720</v>
      </c>
      <c r="G80" s="512">
        <v>-35329</v>
      </c>
      <c r="H80" s="512">
        <v>-374431.09</v>
      </c>
    </row>
    <row r="81" spans="1:8" s="507" customFormat="1" ht="12.75" thickTop="1" thickBot="1">
      <c r="A81" s="822" t="s">
        <v>74</v>
      </c>
      <c r="B81" s="513">
        <v>32952779.920000002</v>
      </c>
      <c r="C81" s="513">
        <v>7103684.8300000001</v>
      </c>
      <c r="D81" s="513">
        <v>1709413.24</v>
      </c>
      <c r="E81" s="513">
        <v>1568759.14</v>
      </c>
      <c r="F81" s="513">
        <v>1760029.36</v>
      </c>
      <c r="G81" s="513">
        <v>734547.91</v>
      </c>
      <c r="H81" s="513">
        <v>45829214.399999999</v>
      </c>
    </row>
    <row r="82" spans="1:8" s="507" customFormat="1" ht="12" thickTop="1">
      <c r="A82" s="821" t="s">
        <v>75</v>
      </c>
      <c r="B82" s="512">
        <v>9230717.2100000009</v>
      </c>
      <c r="C82" s="512">
        <v>409148.88</v>
      </c>
      <c r="D82" s="512">
        <v>98908.26</v>
      </c>
      <c r="E82" s="512">
        <v>242408.88</v>
      </c>
      <c r="F82" s="512">
        <v>171068.29</v>
      </c>
      <c r="G82" s="512">
        <v>346776.55</v>
      </c>
      <c r="H82" s="512">
        <v>10499028.07</v>
      </c>
    </row>
    <row r="83" spans="1:8" s="507" customFormat="1" ht="11.25">
      <c r="A83" s="821" t="s">
        <v>76</v>
      </c>
      <c r="B83" s="512">
        <v>18217839.440000001</v>
      </c>
      <c r="C83" s="512">
        <v>4620816.45</v>
      </c>
      <c r="D83" s="512">
        <v>1366911.33</v>
      </c>
      <c r="E83" s="512">
        <v>643046.66</v>
      </c>
      <c r="F83" s="512">
        <v>1402582.73</v>
      </c>
      <c r="G83" s="512">
        <v>82351.94</v>
      </c>
      <c r="H83" s="512">
        <v>26333548.550000001</v>
      </c>
    </row>
    <row r="84" spans="1:8" s="507" customFormat="1" ht="11.25">
      <c r="A84" s="821" t="s">
        <v>77</v>
      </c>
      <c r="B84" s="512">
        <v>2227486.0099999998</v>
      </c>
      <c r="C84" s="512">
        <v>1006233.36</v>
      </c>
      <c r="D84" s="512">
        <v>31878.79</v>
      </c>
      <c r="E84" s="512">
        <v>181562.31</v>
      </c>
      <c r="F84" s="512">
        <v>73747.86</v>
      </c>
      <c r="G84" s="512">
        <v>72413.490000000005</v>
      </c>
      <c r="H84" s="512">
        <v>3593321.82</v>
      </c>
    </row>
    <row r="85" spans="1:8" s="507" customFormat="1" ht="11.25">
      <c r="A85" s="821" t="s">
        <v>78</v>
      </c>
      <c r="B85" s="512">
        <v>1326732.31</v>
      </c>
      <c r="C85" s="512">
        <v>176074.29</v>
      </c>
      <c r="D85" s="512">
        <v>48694.15</v>
      </c>
      <c r="E85" s="512">
        <v>396765.65</v>
      </c>
      <c r="F85" s="512">
        <v>48876.41</v>
      </c>
      <c r="G85" s="512">
        <v>169545.56</v>
      </c>
      <c r="H85" s="512">
        <v>2166688.37</v>
      </c>
    </row>
    <row r="86" spans="1:8" s="507" customFormat="1" ht="11.25">
      <c r="A86" s="821" t="s">
        <v>79</v>
      </c>
      <c r="B86" s="512">
        <v>1282480.27</v>
      </c>
      <c r="C86" s="512">
        <v>758036.63</v>
      </c>
      <c r="D86" s="512">
        <v>163020.71</v>
      </c>
      <c r="E86" s="512">
        <v>99212.85</v>
      </c>
      <c r="F86" s="512">
        <v>53254.07</v>
      </c>
      <c r="G86" s="512">
        <v>60028.67</v>
      </c>
      <c r="H86" s="512">
        <v>2416033.2000000002</v>
      </c>
    </row>
    <row r="87" spans="1:8" s="507" customFormat="1" ht="11.25">
      <c r="A87" s="821" t="s">
        <v>80</v>
      </c>
      <c r="B87" s="512">
        <v>1</v>
      </c>
      <c r="C87" s="512">
        <v>133375.22</v>
      </c>
      <c r="D87" s="512">
        <v>0</v>
      </c>
      <c r="E87" s="512">
        <v>3</v>
      </c>
      <c r="F87" s="512">
        <v>0</v>
      </c>
      <c r="G87" s="512">
        <v>3431.7</v>
      </c>
      <c r="H87" s="512">
        <v>136810.92000000001</v>
      </c>
    </row>
    <row r="88" spans="1:8" s="507" customFormat="1" ht="11.25">
      <c r="A88" s="821" t="s">
        <v>81</v>
      </c>
      <c r="B88" s="512">
        <v>667523.68000000005</v>
      </c>
      <c r="C88" s="512">
        <v>0</v>
      </c>
      <c r="D88" s="512">
        <v>0</v>
      </c>
      <c r="E88" s="512">
        <v>5759.79</v>
      </c>
      <c r="F88" s="512">
        <v>10500</v>
      </c>
      <c r="G88" s="512">
        <v>0</v>
      </c>
      <c r="H88" s="512">
        <v>683783.47</v>
      </c>
    </row>
    <row r="89" spans="1:8" s="507" customFormat="1" ht="11.25">
      <c r="A89" s="821" t="s">
        <v>82</v>
      </c>
      <c r="B89" s="512">
        <v>0</v>
      </c>
      <c r="C89" s="512">
        <v>0</v>
      </c>
      <c r="D89" s="512">
        <v>0</v>
      </c>
      <c r="E89" s="512">
        <v>0</v>
      </c>
      <c r="F89" s="512">
        <v>0</v>
      </c>
      <c r="G89" s="512">
        <v>0</v>
      </c>
      <c r="H89" s="512">
        <v>0</v>
      </c>
    </row>
    <row r="90" spans="1:8" s="507" customFormat="1" ht="12" thickBot="1">
      <c r="A90" s="821" t="s">
        <v>83</v>
      </c>
      <c r="B90" s="512">
        <v>0</v>
      </c>
      <c r="C90" s="512">
        <v>0</v>
      </c>
      <c r="D90" s="512">
        <v>0</v>
      </c>
      <c r="E90" s="512">
        <v>0</v>
      </c>
      <c r="F90" s="512">
        <v>0</v>
      </c>
      <c r="G90" s="512">
        <v>0</v>
      </c>
      <c r="H90" s="512">
        <v>0</v>
      </c>
    </row>
    <row r="91" spans="1:8" s="507" customFormat="1" ht="12.75" thickTop="1" thickBot="1">
      <c r="A91" s="822" t="s">
        <v>84</v>
      </c>
      <c r="B91" s="513">
        <v>2164628.3199999998</v>
      </c>
      <c r="C91" s="513">
        <v>648183.25</v>
      </c>
      <c r="D91" s="513">
        <v>85755.26</v>
      </c>
      <c r="E91" s="513">
        <v>367780.96</v>
      </c>
      <c r="F91" s="513">
        <v>18439.07</v>
      </c>
      <c r="G91" s="513">
        <v>44125.66</v>
      </c>
      <c r="H91" s="513">
        <v>3328912.52</v>
      </c>
    </row>
    <row r="92" spans="1:8" s="507" customFormat="1" ht="12" thickTop="1">
      <c r="A92" s="821" t="s">
        <v>85</v>
      </c>
      <c r="B92" s="512">
        <v>207816.64</v>
      </c>
      <c r="C92" s="512">
        <v>116869.34</v>
      </c>
      <c r="D92" s="512">
        <v>41687.99</v>
      </c>
      <c r="E92" s="512">
        <v>268928.58</v>
      </c>
      <c r="F92" s="512">
        <v>0</v>
      </c>
      <c r="G92" s="512">
        <v>14996.82</v>
      </c>
      <c r="H92" s="512">
        <v>650299.37</v>
      </c>
    </row>
    <row r="93" spans="1:8" s="507" customFormat="1" ht="11.25">
      <c r="A93" s="821" t="s">
        <v>86</v>
      </c>
      <c r="B93" s="512">
        <v>43400.1</v>
      </c>
      <c r="C93" s="512">
        <v>124112.06</v>
      </c>
      <c r="D93" s="512">
        <v>0</v>
      </c>
      <c r="E93" s="512">
        <v>71330.64</v>
      </c>
      <c r="F93" s="512">
        <v>0</v>
      </c>
      <c r="G93" s="512">
        <v>0.03</v>
      </c>
      <c r="H93" s="512">
        <v>238842.83</v>
      </c>
    </row>
    <row r="94" spans="1:8" s="507" customFormat="1" ht="11.25">
      <c r="A94" s="821" t="s">
        <v>87</v>
      </c>
      <c r="B94" s="512">
        <v>29600</v>
      </c>
      <c r="C94" s="512">
        <v>0</v>
      </c>
      <c r="D94" s="512">
        <v>0</v>
      </c>
      <c r="E94" s="512">
        <v>2720.5</v>
      </c>
      <c r="F94" s="512">
        <v>0</v>
      </c>
      <c r="G94" s="512">
        <v>0</v>
      </c>
      <c r="H94" s="512">
        <v>32320.500000000004</v>
      </c>
    </row>
    <row r="95" spans="1:8" s="507" customFormat="1" ht="11.25">
      <c r="A95" s="821" t="s">
        <v>88</v>
      </c>
      <c r="B95" s="512">
        <v>1883811.58</v>
      </c>
      <c r="C95" s="512">
        <v>407201.85</v>
      </c>
      <c r="D95" s="512">
        <v>44067.27</v>
      </c>
      <c r="E95" s="512">
        <v>24801.24</v>
      </c>
      <c r="F95" s="512">
        <v>18439.07</v>
      </c>
      <c r="G95" s="512">
        <v>29128.81</v>
      </c>
      <c r="H95" s="512">
        <v>2407449.8199999998</v>
      </c>
    </row>
    <row r="96" spans="1:8" s="507" customFormat="1" ht="12" thickBot="1">
      <c r="A96" s="821" t="s">
        <v>89</v>
      </c>
      <c r="B96" s="512">
        <v>0</v>
      </c>
      <c r="C96" s="512">
        <v>0</v>
      </c>
      <c r="D96" s="512">
        <v>0</v>
      </c>
      <c r="E96" s="512">
        <v>0</v>
      </c>
      <c r="F96" s="512">
        <v>0</v>
      </c>
      <c r="G96" s="512">
        <v>0</v>
      </c>
      <c r="H96" s="512">
        <v>0</v>
      </c>
    </row>
    <row r="97" spans="1:8" s="50" customFormat="1" ht="12.75" thickTop="1" thickBot="1">
      <c r="A97" s="439" t="s">
        <v>90</v>
      </c>
      <c r="B97" s="63">
        <v>1788680566.77</v>
      </c>
      <c r="C97" s="63">
        <v>671428932.42999995</v>
      </c>
      <c r="D97" s="63">
        <v>202100739.12</v>
      </c>
      <c r="E97" s="63">
        <v>82904996.840000004</v>
      </c>
      <c r="F97" s="63">
        <v>40453644.82</v>
      </c>
      <c r="G97" s="63">
        <v>51494767.840000004</v>
      </c>
      <c r="H97" s="63">
        <v>2837063647.8200002</v>
      </c>
    </row>
    <row r="98" spans="1:8" s="50" customFormat="1" ht="12.75" thickTop="1" thickBot="1">
      <c r="A98" s="438" t="s">
        <v>91</v>
      </c>
      <c r="B98" s="60">
        <v>1690067721.02</v>
      </c>
      <c r="C98" s="60">
        <v>590679846.20000005</v>
      </c>
      <c r="D98" s="60">
        <v>194218650.13999999</v>
      </c>
      <c r="E98" s="60">
        <v>80105252.439999998</v>
      </c>
      <c r="F98" s="60">
        <v>39225039.359999999</v>
      </c>
      <c r="G98" s="60">
        <v>47318978.399999999</v>
      </c>
      <c r="H98" s="60">
        <v>2641615487.5599999</v>
      </c>
    </row>
    <row r="99" spans="1:8" s="50" customFormat="1" ht="12" thickTop="1">
      <c r="A99" s="90" t="s">
        <v>92</v>
      </c>
      <c r="B99" s="61">
        <v>139460.78</v>
      </c>
      <c r="C99" s="61">
        <v>0</v>
      </c>
      <c r="D99" s="61">
        <v>0</v>
      </c>
      <c r="E99" s="61">
        <v>0</v>
      </c>
      <c r="F99" s="61">
        <v>0</v>
      </c>
      <c r="G99" s="61">
        <v>0</v>
      </c>
      <c r="H99" s="61">
        <v>139460.78</v>
      </c>
    </row>
    <row r="100" spans="1:8" s="50" customFormat="1" ht="11.25">
      <c r="A100" s="90" t="s">
        <v>93</v>
      </c>
      <c r="B100" s="61">
        <v>0</v>
      </c>
      <c r="C100" s="61">
        <v>0</v>
      </c>
      <c r="D100" s="61">
        <v>0</v>
      </c>
      <c r="E100" s="61">
        <v>0</v>
      </c>
      <c r="F100" s="61">
        <v>0</v>
      </c>
      <c r="G100" s="61">
        <v>0</v>
      </c>
      <c r="H100" s="61">
        <v>0</v>
      </c>
    </row>
    <row r="101" spans="1:8" s="50" customFormat="1" ht="11.25">
      <c r="A101" s="90" t="s">
        <v>94</v>
      </c>
      <c r="B101" s="61">
        <v>139460.78</v>
      </c>
      <c r="C101" s="61">
        <v>0</v>
      </c>
      <c r="D101" s="61">
        <v>0</v>
      </c>
      <c r="E101" s="61">
        <v>0</v>
      </c>
      <c r="F101" s="61">
        <v>0</v>
      </c>
      <c r="G101" s="61">
        <v>0</v>
      </c>
      <c r="H101" s="61">
        <v>139460.78</v>
      </c>
    </row>
    <row r="102" spans="1:8" s="50" customFormat="1" ht="11.25">
      <c r="A102" s="90" t="s">
        <v>95</v>
      </c>
      <c r="B102" s="61">
        <v>1444893363.9200001</v>
      </c>
      <c r="C102" s="61">
        <v>358622961.95999998</v>
      </c>
      <c r="D102" s="61">
        <v>168465671.47</v>
      </c>
      <c r="E102" s="61">
        <v>36929889.359999999</v>
      </c>
      <c r="F102" s="61">
        <v>17017522.920000002</v>
      </c>
      <c r="G102" s="61">
        <v>18561283.02</v>
      </c>
      <c r="H102" s="61">
        <v>2044490692.6500001</v>
      </c>
    </row>
    <row r="103" spans="1:8" s="50" customFormat="1" ht="11.25">
      <c r="A103" s="452" t="s">
        <v>96</v>
      </c>
      <c r="B103" s="61">
        <v>231393992.61000001</v>
      </c>
      <c r="C103" s="61">
        <v>222066451.53</v>
      </c>
      <c r="D103" s="61">
        <v>25357743.41</v>
      </c>
      <c r="E103" s="61">
        <v>41756363.5</v>
      </c>
      <c r="F103" s="61">
        <v>20132363.949999999</v>
      </c>
      <c r="G103" s="61">
        <v>24852052.129999999</v>
      </c>
      <c r="H103" s="61">
        <v>565558967.13</v>
      </c>
    </row>
    <row r="104" spans="1:8" s="50" customFormat="1" ht="11.25">
      <c r="A104" s="50" t="s">
        <v>97</v>
      </c>
      <c r="B104" s="61">
        <v>42690110.439999998</v>
      </c>
      <c r="C104" s="61">
        <v>9170953.7599999998</v>
      </c>
      <c r="D104" s="61">
        <v>5552845.75</v>
      </c>
      <c r="E104" s="61">
        <v>3858332.32</v>
      </c>
      <c r="F104" s="61">
        <v>256466.68</v>
      </c>
      <c r="G104" s="61">
        <v>284731.89</v>
      </c>
      <c r="H104" s="61">
        <v>61813440.840000004</v>
      </c>
    </row>
    <row r="105" spans="1:8" s="50" customFormat="1" ht="11.25">
      <c r="A105" s="50" t="s">
        <v>98</v>
      </c>
      <c r="B105" s="61">
        <v>755419.98</v>
      </c>
      <c r="C105" s="61">
        <v>0</v>
      </c>
      <c r="D105" s="61">
        <v>0</v>
      </c>
      <c r="E105" s="61">
        <v>0</v>
      </c>
      <c r="F105" s="61">
        <v>0</v>
      </c>
      <c r="G105" s="61">
        <v>500</v>
      </c>
      <c r="H105" s="61">
        <v>755919.98</v>
      </c>
    </row>
    <row r="106" spans="1:8" s="50" customFormat="1" ht="11.25">
      <c r="A106" s="50" t="s">
        <v>99</v>
      </c>
      <c r="B106" s="61">
        <v>20667959.449999999</v>
      </c>
      <c r="C106" s="61">
        <v>618166.19999999995</v>
      </c>
      <c r="D106" s="61">
        <v>4879239.5</v>
      </c>
      <c r="E106" s="61">
        <v>432710.5</v>
      </c>
      <c r="F106" s="61">
        <v>0</v>
      </c>
      <c r="G106" s="61">
        <v>0</v>
      </c>
      <c r="H106" s="61">
        <v>26598075.649999999</v>
      </c>
    </row>
    <row r="107" spans="1:8" s="50" customFormat="1" ht="11.25">
      <c r="A107" s="50" t="s">
        <v>100</v>
      </c>
      <c r="B107" s="61">
        <v>54583504.549999997</v>
      </c>
      <c r="C107" s="61">
        <v>2828262.3</v>
      </c>
      <c r="D107" s="61">
        <v>5976774.3399999999</v>
      </c>
      <c r="E107" s="61">
        <v>1541031.59</v>
      </c>
      <c r="F107" s="61">
        <v>105000</v>
      </c>
      <c r="G107" s="61">
        <v>15029.89</v>
      </c>
      <c r="H107" s="61">
        <v>65049602.670000002</v>
      </c>
    </row>
    <row r="108" spans="1:8" s="50" customFormat="1" ht="11.25">
      <c r="A108" s="50" t="s">
        <v>101</v>
      </c>
      <c r="B108" s="61">
        <v>45300741.289999999</v>
      </c>
      <c r="C108" s="61">
        <v>2997025.25</v>
      </c>
      <c r="D108" s="61">
        <v>3623234.68</v>
      </c>
      <c r="E108" s="61">
        <v>8671895.7200000007</v>
      </c>
      <c r="F108" s="61">
        <v>240593.33</v>
      </c>
      <c r="G108" s="61">
        <v>145051.91</v>
      </c>
      <c r="H108" s="61">
        <v>60978542.18</v>
      </c>
    </row>
    <row r="109" spans="1:8" s="50" customFormat="1" ht="11.25">
      <c r="A109" s="50" t="s">
        <v>102</v>
      </c>
      <c r="B109" s="61">
        <v>55592627.780000001</v>
      </c>
      <c r="C109" s="61">
        <v>170774707.09</v>
      </c>
      <c r="D109" s="61">
        <v>5325649.1399999997</v>
      </c>
      <c r="E109" s="61">
        <v>24331495.170000002</v>
      </c>
      <c r="F109" s="61">
        <v>10375303.939999999</v>
      </c>
      <c r="G109" s="61">
        <v>1891122.77</v>
      </c>
      <c r="H109" s="61">
        <v>268290905.88999999</v>
      </c>
    </row>
    <row r="110" spans="1:8" s="50" customFormat="1" ht="11.25">
      <c r="A110" s="51" t="s">
        <v>103</v>
      </c>
      <c r="B110" s="61">
        <v>0</v>
      </c>
      <c r="C110" s="61">
        <v>23034277.789999999</v>
      </c>
      <c r="D110" s="61">
        <v>0</v>
      </c>
      <c r="E110" s="61">
        <v>1860737.66</v>
      </c>
      <c r="F110" s="61">
        <v>3655000</v>
      </c>
      <c r="G110" s="61">
        <v>3958000</v>
      </c>
      <c r="H110" s="61">
        <v>32508015.449999999</v>
      </c>
    </row>
    <row r="111" spans="1:8" s="50" customFormat="1" ht="11.25">
      <c r="A111" s="51" t="s">
        <v>104</v>
      </c>
      <c r="B111" s="61">
        <v>11803629.119999999</v>
      </c>
      <c r="C111" s="61">
        <v>12643059.140000001</v>
      </c>
      <c r="D111" s="61">
        <v>0</v>
      </c>
      <c r="E111" s="61">
        <v>1060160.54</v>
      </c>
      <c r="F111" s="61">
        <v>5500000</v>
      </c>
      <c r="G111" s="61">
        <v>18557615.670000002</v>
      </c>
      <c r="H111" s="61">
        <v>49564464.469999999</v>
      </c>
    </row>
    <row r="112" spans="1:8" s="50" customFormat="1" ht="11.25">
      <c r="A112" s="90" t="s">
        <v>105</v>
      </c>
      <c r="B112" s="61">
        <v>12146174.48</v>
      </c>
      <c r="C112" s="61">
        <v>6693308.1600000001</v>
      </c>
      <c r="D112" s="61">
        <v>204135.05</v>
      </c>
      <c r="E112" s="61">
        <v>287329.01</v>
      </c>
      <c r="F112" s="61">
        <v>1080000</v>
      </c>
      <c r="G112" s="61">
        <v>3618751.18</v>
      </c>
      <c r="H112" s="61">
        <v>24029697.879999999</v>
      </c>
    </row>
    <row r="113" spans="1:8" s="50" customFormat="1" ht="11.25">
      <c r="A113" s="90" t="s">
        <v>106</v>
      </c>
      <c r="B113" s="61">
        <v>0</v>
      </c>
      <c r="C113" s="61">
        <v>0</v>
      </c>
      <c r="D113" s="61">
        <v>0</v>
      </c>
      <c r="E113" s="61">
        <v>0</v>
      </c>
      <c r="F113" s="61">
        <v>0</v>
      </c>
      <c r="G113" s="61">
        <v>0</v>
      </c>
      <c r="H113" s="61">
        <v>0</v>
      </c>
    </row>
    <row r="114" spans="1:8" s="50" customFormat="1" ht="12" thickBot="1">
      <c r="A114" s="90" t="s">
        <v>107</v>
      </c>
      <c r="B114" s="61">
        <v>1494729.23</v>
      </c>
      <c r="C114" s="61">
        <v>3297124.55</v>
      </c>
      <c r="D114" s="61">
        <v>191100.21</v>
      </c>
      <c r="E114" s="61">
        <v>1131670.57</v>
      </c>
      <c r="F114" s="61">
        <v>995152.49</v>
      </c>
      <c r="G114" s="61">
        <v>286892.07</v>
      </c>
      <c r="H114" s="61">
        <v>7396669.1200000001</v>
      </c>
    </row>
    <row r="115" spans="1:8" s="50" customFormat="1" ht="12.75" thickTop="1" thickBot="1">
      <c r="A115" s="439" t="s">
        <v>108</v>
      </c>
      <c r="B115" s="63">
        <v>694357.78</v>
      </c>
      <c r="C115" s="63">
        <v>35039.22</v>
      </c>
      <c r="D115" s="63">
        <v>0</v>
      </c>
      <c r="E115" s="63">
        <v>0</v>
      </c>
      <c r="F115" s="63">
        <v>0</v>
      </c>
      <c r="G115" s="63">
        <v>363.28</v>
      </c>
      <c r="H115" s="63">
        <v>729760.28</v>
      </c>
    </row>
    <row r="116" spans="1:8" s="50" customFormat="1" ht="12.75" thickTop="1" thickBot="1">
      <c r="A116" s="438" t="s">
        <v>109</v>
      </c>
      <c r="B116" s="60">
        <v>0</v>
      </c>
      <c r="C116" s="60">
        <v>0</v>
      </c>
      <c r="D116" s="60">
        <v>0</v>
      </c>
      <c r="E116" s="60">
        <v>0</v>
      </c>
      <c r="F116" s="60">
        <v>0</v>
      </c>
      <c r="G116" s="60">
        <v>0</v>
      </c>
      <c r="H116" s="60">
        <v>0</v>
      </c>
    </row>
    <row r="117" spans="1:8" s="50" customFormat="1" ht="12" thickTop="1">
      <c r="A117" s="90" t="s">
        <v>110</v>
      </c>
      <c r="B117" s="61">
        <v>0</v>
      </c>
      <c r="C117" s="61">
        <v>0</v>
      </c>
      <c r="D117" s="61">
        <v>0</v>
      </c>
      <c r="E117" s="61">
        <v>0</v>
      </c>
      <c r="F117" s="61">
        <v>0</v>
      </c>
      <c r="G117" s="61">
        <v>0</v>
      </c>
      <c r="H117" s="61">
        <v>0</v>
      </c>
    </row>
    <row r="118" spans="1:8" s="50" customFormat="1" ht="11.25">
      <c r="A118" s="90" t="s">
        <v>111</v>
      </c>
      <c r="B118" s="61">
        <v>0</v>
      </c>
      <c r="C118" s="61">
        <v>0</v>
      </c>
      <c r="D118" s="61">
        <v>0</v>
      </c>
      <c r="E118" s="61">
        <v>0</v>
      </c>
      <c r="F118" s="61">
        <v>0</v>
      </c>
      <c r="G118" s="61">
        <v>0</v>
      </c>
      <c r="H118" s="61">
        <v>0</v>
      </c>
    </row>
    <row r="119" spans="1:8" s="50" customFormat="1" ht="11.25">
      <c r="A119" s="90" t="s">
        <v>112</v>
      </c>
      <c r="B119" s="61">
        <v>0</v>
      </c>
      <c r="C119" s="61">
        <v>0</v>
      </c>
      <c r="D119" s="61">
        <v>0</v>
      </c>
      <c r="E119" s="61">
        <v>0</v>
      </c>
      <c r="F119" s="61">
        <v>0</v>
      </c>
      <c r="G119" s="61">
        <v>0</v>
      </c>
      <c r="H119" s="61">
        <v>0</v>
      </c>
    </row>
    <row r="120" spans="1:8" s="50" customFormat="1" ht="11.25">
      <c r="A120" s="90" t="s">
        <v>113</v>
      </c>
      <c r="B120" s="61">
        <v>0</v>
      </c>
      <c r="C120" s="61">
        <v>0</v>
      </c>
      <c r="D120" s="61">
        <v>0</v>
      </c>
      <c r="E120" s="61">
        <v>0</v>
      </c>
      <c r="F120" s="61">
        <v>0</v>
      </c>
      <c r="G120" s="61">
        <v>0</v>
      </c>
      <c r="H120" s="61">
        <v>0</v>
      </c>
    </row>
    <row r="121" spans="1:8" s="50" customFormat="1" ht="11.25">
      <c r="A121" s="90" t="s">
        <v>114</v>
      </c>
      <c r="B121" s="61">
        <v>0</v>
      </c>
      <c r="C121" s="61">
        <v>0</v>
      </c>
      <c r="D121" s="61">
        <v>0</v>
      </c>
      <c r="E121" s="61">
        <v>0</v>
      </c>
      <c r="F121" s="61">
        <v>0</v>
      </c>
      <c r="G121" s="61">
        <v>0</v>
      </c>
      <c r="H121" s="61">
        <v>0</v>
      </c>
    </row>
    <row r="122" spans="1:8" s="50" customFormat="1" ht="12" thickBot="1">
      <c r="A122" s="90" t="s">
        <v>115</v>
      </c>
      <c r="B122" s="61">
        <v>0</v>
      </c>
      <c r="C122" s="61">
        <v>0</v>
      </c>
      <c r="D122" s="61">
        <v>0</v>
      </c>
      <c r="E122" s="61">
        <v>0</v>
      </c>
      <c r="F122" s="61">
        <v>0</v>
      </c>
      <c r="G122" s="61">
        <v>0</v>
      </c>
      <c r="H122" s="61">
        <v>0</v>
      </c>
    </row>
    <row r="123" spans="1:8" s="50" customFormat="1" ht="12.75" thickTop="1" thickBot="1">
      <c r="A123" s="438" t="s">
        <v>116</v>
      </c>
      <c r="B123" s="60">
        <v>883977.79</v>
      </c>
      <c r="C123" s="60">
        <v>71392938.840000004</v>
      </c>
      <c r="D123" s="60">
        <v>703898.25</v>
      </c>
      <c r="E123" s="60">
        <v>1550072.32</v>
      </c>
      <c r="F123" s="60">
        <v>187775.65</v>
      </c>
      <c r="G123" s="60">
        <v>2960680.56</v>
      </c>
      <c r="H123" s="60">
        <v>77679343.409999996</v>
      </c>
    </row>
    <row r="124" spans="1:8" s="50" customFormat="1" ht="12" thickTop="1">
      <c r="A124" s="90" t="s">
        <v>117</v>
      </c>
      <c r="B124" s="61">
        <v>0</v>
      </c>
      <c r="C124" s="61">
        <v>0</v>
      </c>
      <c r="D124" s="61">
        <v>0</v>
      </c>
      <c r="E124" s="61">
        <v>0</v>
      </c>
      <c r="F124" s="61">
        <v>0</v>
      </c>
      <c r="G124" s="61">
        <v>0</v>
      </c>
      <c r="H124" s="61">
        <v>0</v>
      </c>
    </row>
    <row r="125" spans="1:8" s="50" customFormat="1" ht="11.25">
      <c r="A125" s="90" t="s">
        <v>118</v>
      </c>
      <c r="B125" s="61">
        <v>0</v>
      </c>
      <c r="C125" s="61">
        <v>5000000</v>
      </c>
      <c r="D125" s="61">
        <v>0</v>
      </c>
      <c r="E125" s="61">
        <v>0</v>
      </c>
      <c r="F125" s="61">
        <v>0</v>
      </c>
      <c r="G125" s="61">
        <v>1410000</v>
      </c>
      <c r="H125" s="61">
        <v>6410000</v>
      </c>
    </row>
    <row r="126" spans="1:8" s="50" customFormat="1" ht="11.25">
      <c r="A126" s="90" t="s">
        <v>119</v>
      </c>
      <c r="B126" s="61">
        <v>0</v>
      </c>
      <c r="C126" s="61">
        <v>0</v>
      </c>
      <c r="D126" s="61">
        <v>0</v>
      </c>
      <c r="E126" s="61">
        <v>0</v>
      </c>
      <c r="F126" s="61">
        <v>0</v>
      </c>
      <c r="G126" s="61">
        <v>0</v>
      </c>
      <c r="H126" s="61">
        <v>0</v>
      </c>
    </row>
    <row r="127" spans="1:8" s="50" customFormat="1" ht="11.25">
      <c r="A127" s="90" t="s">
        <v>1365</v>
      </c>
      <c r="B127" s="61">
        <v>0</v>
      </c>
      <c r="C127" s="61">
        <v>0</v>
      </c>
      <c r="D127" s="61">
        <v>0</v>
      </c>
      <c r="E127" s="61">
        <v>0</v>
      </c>
      <c r="F127" s="61">
        <v>0</v>
      </c>
      <c r="G127" s="61">
        <v>0</v>
      </c>
      <c r="H127" s="61">
        <v>0</v>
      </c>
    </row>
    <row r="128" spans="1:8" s="50" customFormat="1" ht="11.25">
      <c r="A128" s="90" t="s">
        <v>120</v>
      </c>
      <c r="B128" s="61">
        <v>883977.79</v>
      </c>
      <c r="C128" s="61">
        <v>65655985.210000001</v>
      </c>
      <c r="D128" s="61">
        <v>694390.43</v>
      </c>
      <c r="E128" s="61">
        <v>1550072.32</v>
      </c>
      <c r="F128" s="61">
        <v>187775.65</v>
      </c>
      <c r="G128" s="61">
        <v>1500000</v>
      </c>
      <c r="H128" s="61">
        <v>70472201.400000006</v>
      </c>
    </row>
    <row r="129" spans="1:8" s="50" customFormat="1" ht="11.25">
      <c r="A129" s="90" t="s">
        <v>121</v>
      </c>
      <c r="B129" s="61">
        <v>0</v>
      </c>
      <c r="C129" s="61">
        <v>0</v>
      </c>
      <c r="D129" s="61">
        <v>0</v>
      </c>
      <c r="E129" s="61">
        <v>0</v>
      </c>
      <c r="F129" s="61">
        <v>0</v>
      </c>
      <c r="G129" s="61">
        <v>0</v>
      </c>
      <c r="H129" s="61">
        <v>0</v>
      </c>
    </row>
    <row r="130" spans="1:8" s="50" customFormat="1" ht="11.25">
      <c r="A130" s="90" t="s">
        <v>122</v>
      </c>
      <c r="B130" s="61">
        <v>0</v>
      </c>
      <c r="C130" s="61">
        <v>0</v>
      </c>
      <c r="D130" s="61">
        <v>0</v>
      </c>
      <c r="E130" s="61">
        <v>0</v>
      </c>
      <c r="F130" s="61">
        <v>0</v>
      </c>
      <c r="G130" s="61">
        <v>0</v>
      </c>
      <c r="H130" s="61">
        <v>0</v>
      </c>
    </row>
    <row r="131" spans="1:8" s="50" customFormat="1" ht="12" thickBot="1">
      <c r="A131" s="90" t="s">
        <v>123</v>
      </c>
      <c r="B131" s="61">
        <v>0</v>
      </c>
      <c r="C131" s="61">
        <v>736953.63</v>
      </c>
      <c r="D131" s="61">
        <v>9507.82</v>
      </c>
      <c r="E131" s="61">
        <v>0</v>
      </c>
      <c r="F131" s="61">
        <v>0</v>
      </c>
      <c r="G131" s="61">
        <v>50680.56</v>
      </c>
      <c r="H131" s="61">
        <v>797142.01</v>
      </c>
    </row>
    <row r="132" spans="1:8" s="50" customFormat="1" ht="12.75" thickTop="1" thickBot="1">
      <c r="A132" s="438" t="s">
        <v>124</v>
      </c>
      <c r="B132" s="60">
        <v>33557106.850000001</v>
      </c>
      <c r="C132" s="60">
        <v>5170105.42</v>
      </c>
      <c r="D132" s="60">
        <v>2708499.59</v>
      </c>
      <c r="E132" s="60">
        <v>844706.5</v>
      </c>
      <c r="F132" s="60">
        <v>765399.62</v>
      </c>
      <c r="G132" s="60">
        <v>950984.81</v>
      </c>
      <c r="H132" s="60">
        <v>43996802.789999999</v>
      </c>
    </row>
    <row r="133" spans="1:8" s="50" customFormat="1" ht="12" thickTop="1">
      <c r="A133" s="90" t="s">
        <v>58</v>
      </c>
      <c r="B133" s="61">
        <v>60139.5</v>
      </c>
      <c r="C133" s="61">
        <v>0</v>
      </c>
      <c r="D133" s="61">
        <v>0</v>
      </c>
      <c r="E133" s="61">
        <v>0</v>
      </c>
      <c r="F133" s="61">
        <v>0</v>
      </c>
      <c r="G133" s="61">
        <v>0</v>
      </c>
      <c r="H133" s="61">
        <v>60139.5</v>
      </c>
    </row>
    <row r="134" spans="1:8" s="50" customFormat="1" ht="11.25">
      <c r="A134" s="90" t="s">
        <v>60</v>
      </c>
      <c r="B134" s="61">
        <v>11631490.789999999</v>
      </c>
      <c r="C134" s="61">
        <v>2367689.62</v>
      </c>
      <c r="D134" s="61">
        <v>968340.18</v>
      </c>
      <c r="E134" s="61">
        <v>291132.76</v>
      </c>
      <c r="F134" s="61">
        <v>457026.72</v>
      </c>
      <c r="G134" s="61">
        <v>324303.19</v>
      </c>
      <c r="H134" s="61">
        <v>16039983.26</v>
      </c>
    </row>
    <row r="135" spans="1:8" s="50" customFormat="1" ht="11.25">
      <c r="A135" s="90" t="s">
        <v>125</v>
      </c>
      <c r="B135" s="61">
        <v>21763369.390000001</v>
      </c>
      <c r="C135" s="61">
        <v>2794028.66</v>
      </c>
      <c r="D135" s="61">
        <v>1738274.88</v>
      </c>
      <c r="E135" s="61">
        <v>447553.64</v>
      </c>
      <c r="F135" s="61">
        <v>294172.90000000002</v>
      </c>
      <c r="G135" s="61">
        <v>621050.41</v>
      </c>
      <c r="H135" s="61">
        <v>27658449.879999999</v>
      </c>
    </row>
    <row r="136" spans="1:8" s="50" customFormat="1" ht="11.25">
      <c r="A136" s="90" t="s">
        <v>87</v>
      </c>
      <c r="B136" s="61">
        <v>102107.17</v>
      </c>
      <c r="C136" s="61">
        <v>8387.14</v>
      </c>
      <c r="D136" s="61">
        <v>1884.53</v>
      </c>
      <c r="E136" s="61">
        <v>106020.1</v>
      </c>
      <c r="F136" s="61">
        <v>14200</v>
      </c>
      <c r="G136" s="61">
        <v>5631.21</v>
      </c>
      <c r="H136" s="61">
        <v>238230.15</v>
      </c>
    </row>
    <row r="137" spans="1:8" s="50" customFormat="1" ht="12" thickBot="1">
      <c r="A137" s="90" t="s">
        <v>126</v>
      </c>
      <c r="B137" s="61">
        <v>0</v>
      </c>
      <c r="C137" s="61">
        <v>0</v>
      </c>
      <c r="D137" s="61">
        <v>0</v>
      </c>
      <c r="E137" s="61">
        <v>0</v>
      </c>
      <c r="F137" s="61">
        <v>0</v>
      </c>
      <c r="G137" s="61">
        <v>0</v>
      </c>
      <c r="H137" s="61">
        <v>0</v>
      </c>
    </row>
    <row r="138" spans="1:8" s="50" customFormat="1" ht="12.75" thickTop="1" thickBot="1">
      <c r="A138" s="438" t="s">
        <v>127</v>
      </c>
      <c r="B138" s="60">
        <v>63477403.329999998</v>
      </c>
      <c r="C138" s="60">
        <v>4151002.7499999995</v>
      </c>
      <c r="D138" s="60">
        <v>4469691.1399999997</v>
      </c>
      <c r="E138" s="60">
        <v>404965.58</v>
      </c>
      <c r="F138" s="60">
        <v>275430.19</v>
      </c>
      <c r="G138" s="60">
        <v>263760.78999999998</v>
      </c>
      <c r="H138" s="60">
        <v>73042253.780000001</v>
      </c>
    </row>
    <row r="139" spans="1:8" s="50" customFormat="1" ht="12" thickTop="1">
      <c r="A139" s="90" t="s">
        <v>128</v>
      </c>
      <c r="B139" s="61">
        <v>82189.2</v>
      </c>
      <c r="C139" s="61">
        <v>0</v>
      </c>
      <c r="D139" s="61">
        <v>0</v>
      </c>
      <c r="E139" s="61">
        <v>0</v>
      </c>
      <c r="F139" s="61">
        <v>0</v>
      </c>
      <c r="G139" s="61">
        <v>0</v>
      </c>
      <c r="H139" s="61">
        <v>82189.2</v>
      </c>
    </row>
    <row r="140" spans="1:8" s="50" customFormat="1" ht="11.25">
      <c r="A140" s="90" t="s">
        <v>129</v>
      </c>
      <c r="B140" s="61">
        <v>0</v>
      </c>
      <c r="C140" s="61">
        <v>0</v>
      </c>
      <c r="D140" s="61">
        <v>0</v>
      </c>
      <c r="E140" s="61">
        <v>0</v>
      </c>
      <c r="F140" s="61">
        <v>0</v>
      </c>
      <c r="G140" s="61">
        <v>0</v>
      </c>
      <c r="H140" s="61">
        <v>0</v>
      </c>
    </row>
    <row r="141" spans="1:8" s="50" customFormat="1" ht="11.25">
      <c r="A141" s="90" t="s">
        <v>130</v>
      </c>
      <c r="B141" s="61">
        <v>50864034.869999997</v>
      </c>
      <c r="C141" s="61">
        <v>560000</v>
      </c>
      <c r="D141" s="61">
        <v>2280773.08</v>
      </c>
      <c r="E141" s="61">
        <v>0</v>
      </c>
      <c r="F141" s="61">
        <v>0</v>
      </c>
      <c r="G141" s="61">
        <v>11119.22</v>
      </c>
      <c r="H141" s="61">
        <v>53715927.170000002</v>
      </c>
    </row>
    <row r="142" spans="1:8" s="50" customFormat="1" ht="11.25">
      <c r="A142" s="90" t="s">
        <v>131</v>
      </c>
      <c r="B142" s="61">
        <v>12531179.26</v>
      </c>
      <c r="C142" s="61">
        <v>3591002.75</v>
      </c>
      <c r="D142" s="61">
        <v>2188918.06</v>
      </c>
      <c r="E142" s="61">
        <v>404965.58</v>
      </c>
      <c r="F142" s="61">
        <v>275430.19</v>
      </c>
      <c r="G142" s="61">
        <v>252641.57</v>
      </c>
      <c r="H142" s="61">
        <v>19244137.41</v>
      </c>
    </row>
    <row r="143" spans="1:8" s="50" customFormat="1" ht="12" thickBot="1">
      <c r="A143" s="90" t="s">
        <v>132</v>
      </c>
      <c r="B143" s="61">
        <v>0</v>
      </c>
      <c r="C143" s="61">
        <v>0</v>
      </c>
      <c r="D143" s="61">
        <v>0</v>
      </c>
      <c r="E143" s="61">
        <v>0</v>
      </c>
      <c r="F143" s="61">
        <v>0</v>
      </c>
      <c r="G143" s="61">
        <v>0</v>
      </c>
      <c r="H143" s="61">
        <v>0</v>
      </c>
    </row>
    <row r="144" spans="1:8" s="50" customFormat="1" ht="12.75" thickTop="1" thickBot="1">
      <c r="A144" s="438" t="s">
        <v>133</v>
      </c>
      <c r="B144" s="60">
        <v>0</v>
      </c>
      <c r="C144" s="60">
        <v>0</v>
      </c>
      <c r="D144" s="60">
        <v>0</v>
      </c>
      <c r="E144" s="60">
        <v>0</v>
      </c>
      <c r="F144" s="60">
        <v>0</v>
      </c>
      <c r="G144" s="60">
        <v>0</v>
      </c>
      <c r="H144" s="60">
        <v>0</v>
      </c>
    </row>
    <row r="145" spans="1:8" s="50" customFormat="1" ht="12" thickTop="1">
      <c r="A145" s="90" t="s">
        <v>134</v>
      </c>
      <c r="B145" s="61">
        <v>0</v>
      </c>
      <c r="C145" s="61">
        <v>0</v>
      </c>
      <c r="D145" s="61">
        <v>0</v>
      </c>
      <c r="E145" s="61">
        <v>0</v>
      </c>
      <c r="F145" s="61">
        <v>0</v>
      </c>
      <c r="G145" s="61">
        <v>0</v>
      </c>
      <c r="H145" s="61">
        <v>0</v>
      </c>
    </row>
    <row r="146" spans="1:8" s="50" customFormat="1" ht="11.25">
      <c r="A146" s="90" t="s">
        <v>135</v>
      </c>
      <c r="B146" s="61">
        <v>0</v>
      </c>
      <c r="C146" s="61">
        <v>0</v>
      </c>
      <c r="D146" s="61">
        <v>0</v>
      </c>
      <c r="E146" s="61">
        <v>0</v>
      </c>
      <c r="F146" s="61">
        <v>0</v>
      </c>
      <c r="G146" s="61">
        <v>0</v>
      </c>
      <c r="H146" s="61">
        <v>0</v>
      </c>
    </row>
    <row r="147" spans="1:8" s="50" customFormat="1" ht="11.25">
      <c r="A147" s="90" t="s">
        <v>136</v>
      </c>
      <c r="B147" s="61">
        <v>0</v>
      </c>
      <c r="C147" s="61">
        <v>0</v>
      </c>
      <c r="D147" s="61">
        <v>0</v>
      </c>
      <c r="E147" s="61">
        <v>0</v>
      </c>
      <c r="F147" s="61">
        <v>0</v>
      </c>
      <c r="G147" s="61">
        <v>0</v>
      </c>
      <c r="H147" s="61">
        <v>0</v>
      </c>
    </row>
    <row r="148" spans="1:8" s="50" customFormat="1" ht="12" thickBot="1">
      <c r="A148" s="90" t="s">
        <v>137</v>
      </c>
      <c r="B148" s="61">
        <v>0</v>
      </c>
      <c r="C148" s="61">
        <v>0</v>
      </c>
      <c r="D148" s="61">
        <v>0</v>
      </c>
      <c r="E148" s="61">
        <v>0</v>
      </c>
      <c r="F148" s="61">
        <v>0</v>
      </c>
      <c r="G148" s="61">
        <v>0</v>
      </c>
      <c r="H148" s="61">
        <v>0</v>
      </c>
    </row>
    <row r="149" spans="1:8" s="50" customFormat="1" ht="12.75" thickTop="1" thickBot="1">
      <c r="A149" s="438" t="s">
        <v>138</v>
      </c>
      <c r="B149" s="60">
        <v>0</v>
      </c>
      <c r="C149" s="60">
        <v>0</v>
      </c>
      <c r="D149" s="60">
        <v>0</v>
      </c>
      <c r="E149" s="60">
        <v>0</v>
      </c>
      <c r="F149" s="60">
        <v>0</v>
      </c>
      <c r="G149" s="60">
        <v>0</v>
      </c>
      <c r="H149" s="60">
        <v>0</v>
      </c>
    </row>
    <row r="150" spans="1:8" s="50" customFormat="1" ht="12" thickTop="1">
      <c r="A150" s="90" t="s">
        <v>139</v>
      </c>
      <c r="B150" s="61">
        <v>0</v>
      </c>
      <c r="C150" s="61">
        <v>0</v>
      </c>
      <c r="D150" s="61">
        <v>0</v>
      </c>
      <c r="E150" s="61">
        <v>0</v>
      </c>
      <c r="F150" s="61">
        <v>0</v>
      </c>
      <c r="G150" s="61">
        <v>0</v>
      </c>
      <c r="H150" s="61">
        <v>0</v>
      </c>
    </row>
    <row r="151" spans="1:8" s="50" customFormat="1" ht="11.25">
      <c r="A151" s="90" t="s">
        <v>145</v>
      </c>
      <c r="B151" s="453">
        <v>0</v>
      </c>
      <c r="C151" s="453">
        <v>0</v>
      </c>
      <c r="D151" s="453">
        <v>0</v>
      </c>
      <c r="E151" s="453">
        <v>0</v>
      </c>
      <c r="F151" s="453">
        <v>0</v>
      </c>
      <c r="G151" s="453">
        <v>0</v>
      </c>
      <c r="H151" s="453">
        <v>0</v>
      </c>
    </row>
    <row r="152" spans="1:8" s="50" customFormat="1" ht="12" thickBot="1">
      <c r="A152" s="90" t="s">
        <v>146</v>
      </c>
      <c r="B152" s="453">
        <v>0</v>
      </c>
      <c r="C152" s="453">
        <v>0</v>
      </c>
      <c r="D152" s="453">
        <v>0</v>
      </c>
      <c r="E152" s="453">
        <v>0</v>
      </c>
      <c r="F152" s="453">
        <v>0</v>
      </c>
      <c r="G152" s="453">
        <v>0</v>
      </c>
      <c r="H152" s="453">
        <v>0</v>
      </c>
    </row>
    <row r="153" spans="1:8" s="50" customFormat="1" ht="12.75" thickTop="1" thickBot="1">
      <c r="A153" s="438" t="s">
        <v>147</v>
      </c>
      <c r="B153" s="60">
        <v>639954046.05999994</v>
      </c>
      <c r="C153" s="60">
        <v>86344840.890000001</v>
      </c>
      <c r="D153" s="60">
        <v>134300089.41999999</v>
      </c>
      <c r="E153" s="60">
        <v>5720166.0999999996</v>
      </c>
      <c r="F153" s="60">
        <v>9575197.2699999996</v>
      </c>
      <c r="G153" s="60">
        <v>6608141.8099999996</v>
      </c>
      <c r="H153" s="60">
        <v>882502481.54999995</v>
      </c>
    </row>
    <row r="154" spans="1:8" s="50" customFormat="1" ht="12" thickTop="1">
      <c r="A154" s="454" t="s">
        <v>148</v>
      </c>
      <c r="B154" s="61">
        <v>414120100</v>
      </c>
      <c r="C154" s="61">
        <v>55250100.759999998</v>
      </c>
      <c r="D154" s="61">
        <v>69392400</v>
      </c>
      <c r="E154" s="61">
        <v>5822600</v>
      </c>
      <c r="F154" s="61">
        <v>6766600</v>
      </c>
      <c r="G154" s="61">
        <v>4602500</v>
      </c>
      <c r="H154" s="61">
        <v>555954300.75999999</v>
      </c>
    </row>
    <row r="155" spans="1:8" s="50" customFormat="1" ht="11.25">
      <c r="A155" s="90" t="s">
        <v>149</v>
      </c>
      <c r="B155" s="61">
        <v>414120100</v>
      </c>
      <c r="C155" s="61">
        <v>55250100.759999998</v>
      </c>
      <c r="D155" s="61">
        <v>69392400</v>
      </c>
      <c r="E155" s="61">
        <v>5822600</v>
      </c>
      <c r="F155" s="61">
        <v>6766600</v>
      </c>
      <c r="G155" s="61">
        <v>4602500</v>
      </c>
      <c r="H155" s="61">
        <v>555954300.75999999</v>
      </c>
    </row>
    <row r="156" spans="1:8" s="50" customFormat="1" ht="11.25">
      <c r="A156" s="90" t="s">
        <v>150</v>
      </c>
      <c r="B156" s="61">
        <v>0</v>
      </c>
      <c r="C156" s="61">
        <v>0</v>
      </c>
      <c r="D156" s="61">
        <v>0</v>
      </c>
      <c r="E156" s="61">
        <v>0</v>
      </c>
      <c r="F156" s="61">
        <v>0</v>
      </c>
      <c r="G156" s="61">
        <v>0</v>
      </c>
      <c r="H156" s="61">
        <v>0</v>
      </c>
    </row>
    <row r="157" spans="1:8" s="50" customFormat="1" ht="11.25">
      <c r="A157" s="90" t="s">
        <v>151</v>
      </c>
      <c r="B157" s="61">
        <v>0</v>
      </c>
      <c r="C157" s="61">
        <v>0</v>
      </c>
      <c r="D157" s="61">
        <v>0</v>
      </c>
      <c r="E157" s="61">
        <v>0</v>
      </c>
      <c r="F157" s="61">
        <v>0</v>
      </c>
      <c r="G157" s="61">
        <v>0</v>
      </c>
      <c r="H157" s="61">
        <v>0</v>
      </c>
    </row>
    <row r="158" spans="1:8" s="50" customFormat="1" ht="11.25">
      <c r="A158" s="454" t="s">
        <v>152</v>
      </c>
      <c r="B158" s="61">
        <v>0</v>
      </c>
      <c r="C158" s="61">
        <v>0</v>
      </c>
      <c r="D158" s="61">
        <v>0</v>
      </c>
      <c r="E158" s="61">
        <v>0</v>
      </c>
      <c r="F158" s="61">
        <v>0</v>
      </c>
      <c r="G158" s="61">
        <v>4739.32</v>
      </c>
      <c r="H158" s="61">
        <v>4739.32</v>
      </c>
    </row>
    <row r="159" spans="1:8" s="50" customFormat="1" ht="11.25">
      <c r="A159" s="90" t="s">
        <v>153</v>
      </c>
      <c r="B159" s="61">
        <v>0</v>
      </c>
      <c r="C159" s="61">
        <v>0</v>
      </c>
      <c r="D159" s="61">
        <v>0</v>
      </c>
      <c r="E159" s="61">
        <v>0</v>
      </c>
      <c r="F159" s="61">
        <v>0</v>
      </c>
      <c r="G159" s="61">
        <v>0</v>
      </c>
      <c r="H159" s="61">
        <v>0</v>
      </c>
    </row>
    <row r="160" spans="1:8" s="50" customFormat="1" ht="11.25">
      <c r="A160" s="90" t="s">
        <v>154</v>
      </c>
      <c r="B160" s="61">
        <v>0</v>
      </c>
      <c r="C160" s="61">
        <v>0</v>
      </c>
      <c r="D160" s="61">
        <v>0</v>
      </c>
      <c r="E160" s="61">
        <v>0</v>
      </c>
      <c r="F160" s="61">
        <v>0</v>
      </c>
      <c r="G160" s="61">
        <v>0</v>
      </c>
      <c r="H160" s="61">
        <v>0</v>
      </c>
    </row>
    <row r="161" spans="1:8" s="50" customFormat="1" ht="11.25">
      <c r="A161" s="90" t="s">
        <v>155</v>
      </c>
      <c r="B161" s="61">
        <v>0</v>
      </c>
      <c r="C161" s="61">
        <v>0</v>
      </c>
      <c r="D161" s="61">
        <v>0</v>
      </c>
      <c r="E161" s="61">
        <v>0</v>
      </c>
      <c r="F161" s="61">
        <v>0</v>
      </c>
      <c r="G161" s="61">
        <v>4739.32</v>
      </c>
      <c r="H161" s="61">
        <v>4739.32</v>
      </c>
    </row>
    <row r="162" spans="1:8" s="50" customFormat="1" ht="11.25">
      <c r="A162" s="454" t="s">
        <v>156</v>
      </c>
      <c r="B162" s="61">
        <v>0</v>
      </c>
      <c r="C162" s="61">
        <v>0</v>
      </c>
      <c r="D162" s="61">
        <v>0</v>
      </c>
      <c r="E162" s="61">
        <v>0</v>
      </c>
      <c r="F162" s="61">
        <v>0</v>
      </c>
      <c r="G162" s="61">
        <v>0</v>
      </c>
      <c r="H162" s="61">
        <v>0</v>
      </c>
    </row>
    <row r="163" spans="1:8" s="50" customFormat="1" ht="11.25">
      <c r="A163" s="90" t="s">
        <v>157</v>
      </c>
      <c r="B163" s="61">
        <v>0</v>
      </c>
      <c r="C163" s="61">
        <v>0</v>
      </c>
      <c r="D163" s="61">
        <v>0</v>
      </c>
      <c r="E163" s="61">
        <v>0</v>
      </c>
      <c r="F163" s="61">
        <v>0</v>
      </c>
      <c r="G163" s="61">
        <v>0</v>
      </c>
      <c r="H163" s="61">
        <v>0</v>
      </c>
    </row>
    <row r="164" spans="1:8" s="50" customFormat="1" ht="11.25">
      <c r="A164" s="90" t="s">
        <v>158</v>
      </c>
      <c r="B164" s="61">
        <v>0</v>
      </c>
      <c r="C164" s="61">
        <v>0</v>
      </c>
      <c r="D164" s="61">
        <v>0</v>
      </c>
      <c r="E164" s="61">
        <v>0</v>
      </c>
      <c r="F164" s="61">
        <v>0</v>
      </c>
      <c r="G164" s="61">
        <v>0</v>
      </c>
      <c r="H164" s="61">
        <v>0</v>
      </c>
    </row>
    <row r="165" spans="1:8" s="50" customFormat="1" ht="11.25">
      <c r="A165" s="90" t="s">
        <v>159</v>
      </c>
      <c r="B165" s="61">
        <v>0</v>
      </c>
      <c r="C165" s="61">
        <v>0</v>
      </c>
      <c r="D165" s="61">
        <v>0</v>
      </c>
      <c r="E165" s="61">
        <v>0</v>
      </c>
      <c r="F165" s="61">
        <v>0</v>
      </c>
      <c r="G165" s="61">
        <v>0</v>
      </c>
      <c r="H165" s="61">
        <v>0</v>
      </c>
    </row>
    <row r="166" spans="1:8" s="50" customFormat="1" ht="11.25">
      <c r="A166" s="454" t="s">
        <v>160</v>
      </c>
      <c r="B166" s="61">
        <v>215827742.58000001</v>
      </c>
      <c r="C166" s="61">
        <v>29695049.879999999</v>
      </c>
      <c r="D166" s="61">
        <v>63374239.090000004</v>
      </c>
      <c r="E166" s="61">
        <v>565758.36</v>
      </c>
      <c r="F166" s="61">
        <v>2749477.77</v>
      </c>
      <c r="G166" s="61">
        <v>2846803.2</v>
      </c>
      <c r="H166" s="61">
        <v>315059070.88</v>
      </c>
    </row>
    <row r="167" spans="1:8" s="50" customFormat="1" ht="11.25">
      <c r="A167" s="90" t="s">
        <v>161</v>
      </c>
      <c r="B167" s="61">
        <v>8624268.0199999996</v>
      </c>
      <c r="C167" s="61">
        <v>1110579.83</v>
      </c>
      <c r="D167" s="61">
        <v>3924549.35</v>
      </c>
      <c r="E167" s="61">
        <v>0</v>
      </c>
      <c r="F167" s="61">
        <v>425879.18</v>
      </c>
      <c r="G167" s="61">
        <v>1286155.5</v>
      </c>
      <c r="H167" s="61">
        <v>15371431.880000001</v>
      </c>
    </row>
    <row r="168" spans="1:8" s="50" customFormat="1" ht="11.25">
      <c r="A168" s="90" t="s">
        <v>162</v>
      </c>
      <c r="B168" s="61">
        <v>141331588.06999999</v>
      </c>
      <c r="C168" s="61">
        <v>18589252.039999999</v>
      </c>
      <c r="D168" s="61">
        <v>42109567.030000001</v>
      </c>
      <c r="E168" s="61">
        <v>565758.36</v>
      </c>
      <c r="F168" s="61">
        <v>2323598.59</v>
      </c>
      <c r="G168" s="61">
        <v>1560647.7</v>
      </c>
      <c r="H168" s="61">
        <v>206480411.78999999</v>
      </c>
    </row>
    <row r="169" spans="1:8" s="50" customFormat="1" ht="11.25">
      <c r="A169" s="90" t="s">
        <v>163</v>
      </c>
      <c r="B169" s="61">
        <v>65871886.490000002</v>
      </c>
      <c r="C169" s="61">
        <v>9995218.0099999998</v>
      </c>
      <c r="D169" s="61">
        <v>17340122.710000001</v>
      </c>
      <c r="E169" s="61">
        <v>0</v>
      </c>
      <c r="F169" s="61">
        <v>0</v>
      </c>
      <c r="G169" s="61">
        <v>0</v>
      </c>
      <c r="H169" s="61">
        <v>93207227.209999993</v>
      </c>
    </row>
    <row r="170" spans="1:8" s="50" customFormat="1" ht="11.25">
      <c r="A170" s="454" t="s">
        <v>164</v>
      </c>
      <c r="B170" s="61">
        <v>10006203.48</v>
      </c>
      <c r="C170" s="61">
        <v>1399690.25</v>
      </c>
      <c r="D170" s="61">
        <v>1533450.33</v>
      </c>
      <c r="E170" s="61">
        <v>-668192.26</v>
      </c>
      <c r="F170" s="61">
        <v>59119.5</v>
      </c>
      <c r="G170" s="61">
        <v>-845900.71</v>
      </c>
      <c r="H170" s="61">
        <v>11484370.59</v>
      </c>
    </row>
    <row r="171" spans="1:8" s="50" customFormat="1" ht="11.25">
      <c r="A171" s="90" t="s">
        <v>165</v>
      </c>
      <c r="B171" s="61">
        <v>0</v>
      </c>
      <c r="C171" s="61">
        <v>0</v>
      </c>
      <c r="D171" s="61">
        <v>0</v>
      </c>
      <c r="E171" s="61">
        <v>-530789.86</v>
      </c>
      <c r="F171" s="61">
        <v>0</v>
      </c>
      <c r="G171" s="61">
        <v>-61871.519999999997</v>
      </c>
      <c r="H171" s="61">
        <v>-592661.38</v>
      </c>
    </row>
    <row r="172" spans="1:8" s="50" customFormat="1" ht="12" thickBot="1">
      <c r="A172" s="455" t="s">
        <v>166</v>
      </c>
      <c r="B172" s="61">
        <v>10006203.48</v>
      </c>
      <c r="C172" s="61">
        <v>1399690.25</v>
      </c>
      <c r="D172" s="61">
        <v>1533450.33</v>
      </c>
      <c r="E172" s="61">
        <v>-137402.4</v>
      </c>
      <c r="F172" s="61">
        <v>59119.5</v>
      </c>
      <c r="G172" s="61">
        <v>-784029.19</v>
      </c>
      <c r="H172" s="61">
        <v>12077031.970000001</v>
      </c>
    </row>
    <row r="173" spans="1:8" s="50" customFormat="1" ht="12.75" thickTop="1" thickBot="1">
      <c r="A173" s="437" t="s">
        <v>167</v>
      </c>
      <c r="B173" s="63">
        <v>2428634612.8299999</v>
      </c>
      <c r="C173" s="63">
        <v>757773773.32000005</v>
      </c>
      <c r="D173" s="63">
        <v>336400828.54000002</v>
      </c>
      <c r="E173" s="63">
        <v>88625162.939999998</v>
      </c>
      <c r="F173" s="63">
        <v>50028842.090000004</v>
      </c>
      <c r="G173" s="63">
        <v>58102909.649999999</v>
      </c>
      <c r="H173" s="63">
        <v>3719566129.3699999</v>
      </c>
    </row>
    <row r="174" spans="1:8" s="50" customFormat="1" ht="12.75" thickTop="1" thickBot="1">
      <c r="A174" s="438" t="s">
        <v>168</v>
      </c>
      <c r="B174" s="60">
        <v>3052798.23</v>
      </c>
      <c r="C174" s="60">
        <v>0</v>
      </c>
      <c r="D174" s="60">
        <v>0</v>
      </c>
      <c r="E174" s="60">
        <v>0</v>
      </c>
      <c r="F174" s="60">
        <v>0</v>
      </c>
      <c r="G174" s="60">
        <v>0</v>
      </c>
      <c r="H174" s="60">
        <v>3052798.23</v>
      </c>
    </row>
    <row r="175" spans="1:8" s="50" customFormat="1" ht="12" thickTop="1">
      <c r="A175" s="454" t="s">
        <v>169</v>
      </c>
      <c r="B175" s="61">
        <v>0</v>
      </c>
      <c r="C175" s="61">
        <v>0</v>
      </c>
      <c r="D175" s="61">
        <v>0</v>
      </c>
      <c r="E175" s="61">
        <v>0</v>
      </c>
      <c r="F175" s="61">
        <v>0</v>
      </c>
      <c r="G175" s="61">
        <v>0</v>
      </c>
      <c r="H175" s="61">
        <v>0</v>
      </c>
    </row>
    <row r="176" spans="1:8" s="50" customFormat="1" ht="11.25">
      <c r="A176" s="90" t="s">
        <v>170</v>
      </c>
      <c r="B176" s="61">
        <v>0</v>
      </c>
      <c r="C176" s="61">
        <v>0</v>
      </c>
      <c r="D176" s="61">
        <v>0</v>
      </c>
      <c r="E176" s="61">
        <v>0</v>
      </c>
      <c r="F176" s="61">
        <v>0</v>
      </c>
      <c r="G176" s="61">
        <v>0</v>
      </c>
      <c r="H176" s="61">
        <v>0</v>
      </c>
    </row>
    <row r="177" spans="1:8" s="50" customFormat="1" ht="11.25">
      <c r="A177" s="90" t="s">
        <v>171</v>
      </c>
      <c r="B177" s="61">
        <v>0</v>
      </c>
      <c r="C177" s="61">
        <v>0</v>
      </c>
      <c r="D177" s="61">
        <v>0</v>
      </c>
      <c r="E177" s="61">
        <v>0</v>
      </c>
      <c r="F177" s="61">
        <v>0</v>
      </c>
      <c r="G177" s="61">
        <v>0</v>
      </c>
      <c r="H177" s="61">
        <v>0</v>
      </c>
    </row>
    <row r="178" spans="1:8" s="50" customFormat="1" ht="11.25">
      <c r="A178" s="90" t="s">
        <v>172</v>
      </c>
      <c r="B178" s="61">
        <v>0</v>
      </c>
      <c r="C178" s="61">
        <v>0</v>
      </c>
      <c r="D178" s="61">
        <v>0</v>
      </c>
      <c r="E178" s="61">
        <v>0</v>
      </c>
      <c r="F178" s="61">
        <v>0</v>
      </c>
      <c r="G178" s="61">
        <v>0</v>
      </c>
      <c r="H178" s="61">
        <v>0</v>
      </c>
    </row>
    <row r="179" spans="1:8" s="50" customFormat="1" ht="11.25">
      <c r="A179" s="90" t="s">
        <v>173</v>
      </c>
      <c r="B179" s="61">
        <v>0</v>
      </c>
      <c r="C179" s="61">
        <v>0</v>
      </c>
      <c r="D179" s="61">
        <v>0</v>
      </c>
      <c r="E179" s="61">
        <v>0</v>
      </c>
      <c r="F179" s="61">
        <v>0</v>
      </c>
      <c r="G179" s="61">
        <v>0</v>
      </c>
      <c r="H179" s="61">
        <v>0</v>
      </c>
    </row>
    <row r="180" spans="1:8" s="50" customFormat="1" ht="11.25">
      <c r="A180" s="90" t="s">
        <v>174</v>
      </c>
      <c r="B180" s="61">
        <v>0</v>
      </c>
      <c r="C180" s="61">
        <v>0</v>
      </c>
      <c r="D180" s="61">
        <v>0</v>
      </c>
      <c r="E180" s="61">
        <v>0</v>
      </c>
      <c r="F180" s="61">
        <v>0</v>
      </c>
      <c r="G180" s="61">
        <v>0</v>
      </c>
      <c r="H180" s="61">
        <v>0</v>
      </c>
    </row>
    <row r="181" spans="1:8" s="50" customFormat="1" ht="11.25">
      <c r="A181" s="454" t="s">
        <v>175</v>
      </c>
      <c r="B181" s="61">
        <v>508969.62</v>
      </c>
      <c r="C181" s="61">
        <v>0</v>
      </c>
      <c r="D181" s="61">
        <v>0</v>
      </c>
      <c r="E181" s="61">
        <v>0</v>
      </c>
      <c r="F181" s="61">
        <v>0</v>
      </c>
      <c r="G181" s="61">
        <v>0</v>
      </c>
      <c r="H181" s="61">
        <v>508969.62</v>
      </c>
    </row>
    <row r="182" spans="1:8" s="50" customFormat="1" ht="11.25">
      <c r="A182" s="90" t="s">
        <v>176</v>
      </c>
      <c r="B182" s="61">
        <v>0</v>
      </c>
      <c r="C182" s="61">
        <v>0</v>
      </c>
      <c r="D182" s="61">
        <v>0</v>
      </c>
      <c r="E182" s="61">
        <v>0</v>
      </c>
      <c r="F182" s="61">
        <v>0</v>
      </c>
      <c r="G182" s="61">
        <v>0</v>
      </c>
      <c r="H182" s="61">
        <v>0</v>
      </c>
    </row>
    <row r="183" spans="1:8" s="50" customFormat="1" ht="11.25">
      <c r="A183" s="90" t="s">
        <v>177</v>
      </c>
      <c r="B183" s="61">
        <v>0</v>
      </c>
      <c r="C183" s="61">
        <v>0</v>
      </c>
      <c r="D183" s="61">
        <v>0</v>
      </c>
      <c r="E183" s="61">
        <v>0</v>
      </c>
      <c r="F183" s="61">
        <v>0</v>
      </c>
      <c r="G183" s="61">
        <v>0</v>
      </c>
      <c r="H183" s="61">
        <v>0</v>
      </c>
    </row>
    <row r="184" spans="1:8" s="50" customFormat="1" ht="11.25">
      <c r="A184" s="90" t="s">
        <v>178</v>
      </c>
      <c r="B184" s="61">
        <v>508969.62</v>
      </c>
      <c r="C184" s="61">
        <v>0</v>
      </c>
      <c r="D184" s="61">
        <v>0</v>
      </c>
      <c r="E184" s="61">
        <v>0</v>
      </c>
      <c r="F184" s="61">
        <v>0</v>
      </c>
      <c r="G184" s="61">
        <v>0</v>
      </c>
      <c r="H184" s="61">
        <v>508969.62</v>
      </c>
    </row>
    <row r="185" spans="1:8" s="50" customFormat="1" ht="11.25">
      <c r="A185" s="90" t="s">
        <v>179</v>
      </c>
      <c r="B185" s="61">
        <v>0</v>
      </c>
      <c r="C185" s="61">
        <v>0</v>
      </c>
      <c r="D185" s="61">
        <v>0</v>
      </c>
      <c r="E185" s="61">
        <v>0</v>
      </c>
      <c r="F185" s="61">
        <v>0</v>
      </c>
      <c r="G185" s="61">
        <v>0</v>
      </c>
      <c r="H185" s="61">
        <v>0</v>
      </c>
    </row>
    <row r="186" spans="1:8" s="50" customFormat="1" ht="11.25">
      <c r="A186" s="90" t="s">
        <v>180</v>
      </c>
      <c r="B186" s="61">
        <v>0</v>
      </c>
      <c r="C186" s="61">
        <v>0</v>
      </c>
      <c r="D186" s="61">
        <v>0</v>
      </c>
      <c r="E186" s="61">
        <v>0</v>
      </c>
      <c r="F186" s="61">
        <v>0</v>
      </c>
      <c r="G186" s="61">
        <v>0</v>
      </c>
      <c r="H186" s="61">
        <v>0</v>
      </c>
    </row>
    <row r="187" spans="1:8" s="50" customFormat="1" ht="11.25">
      <c r="A187" s="454" t="s">
        <v>181</v>
      </c>
      <c r="B187" s="61">
        <v>0</v>
      </c>
      <c r="C187" s="61">
        <v>0</v>
      </c>
      <c r="D187" s="61">
        <v>0</v>
      </c>
      <c r="E187" s="61">
        <v>0</v>
      </c>
      <c r="F187" s="61">
        <v>0</v>
      </c>
      <c r="G187" s="61">
        <v>0</v>
      </c>
      <c r="H187" s="61">
        <v>0</v>
      </c>
    </row>
    <row r="188" spans="1:8" s="50" customFormat="1" ht="11.25">
      <c r="A188" s="454" t="s">
        <v>182</v>
      </c>
      <c r="B188" s="61">
        <v>2543828.61</v>
      </c>
      <c r="C188" s="61">
        <v>0</v>
      </c>
      <c r="D188" s="61">
        <v>0</v>
      </c>
      <c r="E188" s="61">
        <v>0</v>
      </c>
      <c r="F188" s="61">
        <v>0</v>
      </c>
      <c r="G188" s="61">
        <v>0</v>
      </c>
      <c r="H188" s="61">
        <v>2543828.61</v>
      </c>
    </row>
    <row r="189" spans="1:8" s="50" customFormat="1" ht="11.25">
      <c r="A189" s="90" t="s">
        <v>183</v>
      </c>
      <c r="B189" s="61">
        <v>0</v>
      </c>
      <c r="C189" s="61">
        <v>0</v>
      </c>
      <c r="D189" s="61">
        <v>0</v>
      </c>
      <c r="E189" s="61">
        <v>0</v>
      </c>
      <c r="F189" s="61">
        <v>0</v>
      </c>
      <c r="G189" s="61">
        <v>0</v>
      </c>
      <c r="H189" s="61">
        <v>0</v>
      </c>
    </row>
    <row r="190" spans="1:8" s="50" customFormat="1" ht="11.25">
      <c r="A190" s="90" t="s">
        <v>184</v>
      </c>
      <c r="B190" s="61">
        <v>2543828.61</v>
      </c>
      <c r="C190" s="61">
        <v>0</v>
      </c>
      <c r="D190" s="61">
        <v>0</v>
      </c>
      <c r="E190" s="61">
        <v>0</v>
      </c>
      <c r="F190" s="61">
        <v>0</v>
      </c>
      <c r="G190" s="61">
        <v>0</v>
      </c>
      <c r="H190" s="61">
        <v>2543828.61</v>
      </c>
    </row>
    <row r="191" spans="1:8" s="50" customFormat="1" ht="11.25">
      <c r="A191" s="90" t="s">
        <v>185</v>
      </c>
      <c r="B191" s="61">
        <v>0</v>
      </c>
      <c r="C191" s="61">
        <v>0</v>
      </c>
      <c r="D191" s="61">
        <v>0</v>
      </c>
      <c r="E191" s="61">
        <v>0</v>
      </c>
      <c r="F191" s="61">
        <v>0</v>
      </c>
      <c r="G191" s="61">
        <v>0</v>
      </c>
      <c r="H191" s="61">
        <v>0</v>
      </c>
    </row>
    <row r="192" spans="1:8" s="50" customFormat="1" ht="11.25">
      <c r="A192" s="90" t="s">
        <v>186</v>
      </c>
      <c r="B192" s="61">
        <v>0</v>
      </c>
      <c r="C192" s="61">
        <v>0</v>
      </c>
      <c r="D192" s="61">
        <v>0</v>
      </c>
      <c r="E192" s="61">
        <v>0</v>
      </c>
      <c r="F192" s="61">
        <v>0</v>
      </c>
      <c r="G192" s="61">
        <v>0</v>
      </c>
      <c r="H192" s="61">
        <v>0</v>
      </c>
    </row>
    <row r="193" spans="1:8" s="50" customFormat="1" ht="12" thickBot="1">
      <c r="A193" s="454" t="s">
        <v>187</v>
      </c>
      <c r="B193" s="61">
        <v>0</v>
      </c>
      <c r="C193" s="61">
        <v>0</v>
      </c>
      <c r="D193" s="61">
        <v>0</v>
      </c>
      <c r="E193" s="61">
        <v>0</v>
      </c>
      <c r="F193" s="61">
        <v>0</v>
      </c>
      <c r="G193" s="61">
        <v>0</v>
      </c>
      <c r="H193" s="61">
        <v>0</v>
      </c>
    </row>
    <row r="194" spans="1:8" s="50" customFormat="1" ht="12.75" thickTop="1" thickBot="1">
      <c r="A194" s="438" t="s">
        <v>188</v>
      </c>
      <c r="B194" s="60">
        <v>4277154583.8000002</v>
      </c>
      <c r="C194" s="60">
        <v>1385964209.79</v>
      </c>
      <c r="D194" s="60">
        <v>289422411.23000002</v>
      </c>
      <c r="E194" s="60">
        <v>173494782.09999999</v>
      </c>
      <c r="F194" s="60">
        <v>135788797.87</v>
      </c>
      <c r="G194" s="60">
        <v>263715600.21000001</v>
      </c>
      <c r="H194" s="60">
        <v>6525540385</v>
      </c>
    </row>
    <row r="195" spans="1:8" s="50" customFormat="1" ht="12" thickTop="1">
      <c r="A195" s="454" t="s">
        <v>189</v>
      </c>
      <c r="B195" s="61">
        <v>0</v>
      </c>
      <c r="C195" s="61">
        <v>0</v>
      </c>
      <c r="D195" s="61">
        <v>0</v>
      </c>
      <c r="E195" s="61">
        <v>0</v>
      </c>
      <c r="F195" s="61">
        <v>0</v>
      </c>
      <c r="G195" s="61">
        <v>0</v>
      </c>
      <c r="H195" s="61">
        <v>0</v>
      </c>
    </row>
    <row r="196" spans="1:8" s="50" customFormat="1" ht="11.25">
      <c r="A196" s="90" t="s">
        <v>190</v>
      </c>
      <c r="B196" s="61">
        <v>0</v>
      </c>
      <c r="C196" s="61">
        <v>0</v>
      </c>
      <c r="D196" s="61">
        <v>0</v>
      </c>
      <c r="E196" s="61">
        <v>0</v>
      </c>
      <c r="F196" s="61">
        <v>0</v>
      </c>
      <c r="G196" s="61">
        <v>0</v>
      </c>
      <c r="H196" s="61">
        <v>0</v>
      </c>
    </row>
    <row r="197" spans="1:8" s="50" customFormat="1" ht="11.25">
      <c r="A197" s="90" t="s">
        <v>191</v>
      </c>
      <c r="B197" s="61">
        <v>0</v>
      </c>
      <c r="C197" s="61">
        <v>0</v>
      </c>
      <c r="D197" s="61">
        <v>0</v>
      </c>
      <c r="E197" s="61">
        <v>0</v>
      </c>
      <c r="F197" s="61">
        <v>0</v>
      </c>
      <c r="G197" s="61">
        <v>0</v>
      </c>
      <c r="H197" s="61">
        <v>0</v>
      </c>
    </row>
    <row r="198" spans="1:8" s="50" customFormat="1" ht="11.25">
      <c r="A198" s="90" t="s">
        <v>192</v>
      </c>
      <c r="B198" s="61">
        <v>0</v>
      </c>
      <c r="C198" s="61">
        <v>0</v>
      </c>
      <c r="D198" s="61">
        <v>0</v>
      </c>
      <c r="E198" s="61">
        <v>0</v>
      </c>
      <c r="F198" s="61">
        <v>0</v>
      </c>
      <c r="G198" s="61">
        <v>0</v>
      </c>
      <c r="H198" s="61">
        <v>0</v>
      </c>
    </row>
    <row r="199" spans="1:8" s="50" customFormat="1" ht="11.25">
      <c r="A199" s="454" t="s">
        <v>193</v>
      </c>
      <c r="B199" s="61">
        <v>0</v>
      </c>
      <c r="C199" s="61">
        <v>0</v>
      </c>
      <c r="D199" s="61">
        <v>0</v>
      </c>
      <c r="E199" s="61">
        <v>0</v>
      </c>
      <c r="F199" s="61">
        <v>311923.37</v>
      </c>
      <c r="G199" s="61">
        <v>537509.91</v>
      </c>
      <c r="H199" s="61">
        <v>849433.28</v>
      </c>
    </row>
    <row r="200" spans="1:8" s="50" customFormat="1" ht="11.25">
      <c r="A200" s="452" t="s">
        <v>194</v>
      </c>
      <c r="B200" s="61">
        <v>0</v>
      </c>
      <c r="C200" s="61">
        <v>0</v>
      </c>
      <c r="D200" s="61">
        <v>0</v>
      </c>
      <c r="E200" s="61">
        <v>0</v>
      </c>
      <c r="F200" s="61">
        <v>0</v>
      </c>
      <c r="G200" s="61">
        <v>0</v>
      </c>
      <c r="H200" s="61">
        <v>0</v>
      </c>
    </row>
    <row r="201" spans="1:8" s="50" customFormat="1" ht="11.25">
      <c r="A201" s="90" t="s">
        <v>195</v>
      </c>
      <c r="B201" s="61">
        <v>0</v>
      </c>
      <c r="C201" s="61">
        <v>0</v>
      </c>
      <c r="D201" s="61">
        <v>0</v>
      </c>
      <c r="E201" s="61">
        <v>0</v>
      </c>
      <c r="F201" s="61">
        <v>311923.37</v>
      </c>
      <c r="G201" s="61">
        <v>537509.91</v>
      </c>
      <c r="H201" s="61">
        <v>849433.28</v>
      </c>
    </row>
    <row r="202" spans="1:8" s="50" customFormat="1" ht="11.25">
      <c r="A202" s="90" t="s">
        <v>196</v>
      </c>
      <c r="B202" s="61">
        <v>0</v>
      </c>
      <c r="C202" s="61">
        <v>0</v>
      </c>
      <c r="D202" s="61">
        <v>0</v>
      </c>
      <c r="E202" s="61">
        <v>0</v>
      </c>
      <c r="F202" s="61">
        <v>0</v>
      </c>
      <c r="G202" s="61">
        <v>0</v>
      </c>
      <c r="H202" s="61">
        <v>0</v>
      </c>
    </row>
    <row r="203" spans="1:8" s="50" customFormat="1" ht="11.25">
      <c r="A203" s="90" t="s">
        <v>1427</v>
      </c>
      <c r="B203" s="61">
        <v>0</v>
      </c>
      <c r="C203" s="61">
        <v>0</v>
      </c>
      <c r="D203" s="61">
        <v>0</v>
      </c>
      <c r="E203" s="61">
        <v>0</v>
      </c>
      <c r="F203" s="61">
        <v>0</v>
      </c>
      <c r="G203" s="61">
        <v>0</v>
      </c>
      <c r="H203" s="61">
        <v>0</v>
      </c>
    </row>
    <row r="204" spans="1:8" s="50" customFormat="1" ht="11.25">
      <c r="A204" s="90" t="s">
        <v>197</v>
      </c>
      <c r="B204" s="61">
        <v>0</v>
      </c>
      <c r="C204" s="61">
        <v>0</v>
      </c>
      <c r="D204" s="61">
        <v>0</v>
      </c>
      <c r="E204" s="61">
        <v>0</v>
      </c>
      <c r="F204" s="61">
        <v>0</v>
      </c>
      <c r="G204" s="61">
        <v>0</v>
      </c>
      <c r="H204" s="61">
        <v>0</v>
      </c>
    </row>
    <row r="205" spans="1:8" s="50" customFormat="1" ht="11.25">
      <c r="A205" s="454" t="s">
        <v>198</v>
      </c>
      <c r="B205" s="61">
        <v>0</v>
      </c>
      <c r="C205" s="61">
        <v>0</v>
      </c>
      <c r="D205" s="61">
        <v>0</v>
      </c>
      <c r="E205" s="61">
        <v>0</v>
      </c>
      <c r="F205" s="61">
        <v>0</v>
      </c>
      <c r="G205" s="61">
        <v>0</v>
      </c>
      <c r="H205" s="61">
        <v>0</v>
      </c>
    </row>
    <row r="206" spans="1:8" s="50" customFormat="1" ht="11.25">
      <c r="A206" s="90" t="s">
        <v>199</v>
      </c>
      <c r="B206" s="61">
        <v>0</v>
      </c>
      <c r="C206" s="61">
        <v>0</v>
      </c>
      <c r="D206" s="61">
        <v>0</v>
      </c>
      <c r="E206" s="61">
        <v>0</v>
      </c>
      <c r="F206" s="61">
        <v>0</v>
      </c>
      <c r="G206" s="61">
        <v>0</v>
      </c>
      <c r="H206" s="61">
        <v>0</v>
      </c>
    </row>
    <row r="207" spans="1:8" s="50" customFormat="1" ht="11.25">
      <c r="A207" s="90" t="s">
        <v>200</v>
      </c>
      <c r="B207" s="61">
        <v>0</v>
      </c>
      <c r="C207" s="61">
        <v>0</v>
      </c>
      <c r="D207" s="61">
        <v>0</v>
      </c>
      <c r="E207" s="61">
        <v>0</v>
      </c>
      <c r="F207" s="61">
        <v>0</v>
      </c>
      <c r="G207" s="61">
        <v>0</v>
      </c>
      <c r="H207" s="61">
        <v>0</v>
      </c>
    </row>
    <row r="208" spans="1:8" s="50" customFormat="1" ht="11.25">
      <c r="A208" s="454" t="s">
        <v>201</v>
      </c>
      <c r="B208" s="61">
        <v>0</v>
      </c>
      <c r="C208" s="61">
        <v>0</v>
      </c>
      <c r="D208" s="61">
        <v>0</v>
      </c>
      <c r="E208" s="61">
        <v>0</v>
      </c>
      <c r="F208" s="61">
        <v>0</v>
      </c>
      <c r="G208" s="61">
        <v>36851.230000000003</v>
      </c>
      <c r="H208" s="61">
        <v>36851.230000000003</v>
      </c>
    </row>
    <row r="209" spans="1:8" s="50" customFormat="1" ht="11.25">
      <c r="A209" s="90" t="s">
        <v>202</v>
      </c>
      <c r="B209" s="61">
        <v>0</v>
      </c>
      <c r="C209" s="61">
        <v>0</v>
      </c>
      <c r="D209" s="61">
        <v>0</v>
      </c>
      <c r="E209" s="61">
        <v>0</v>
      </c>
      <c r="F209" s="61">
        <v>0</v>
      </c>
      <c r="G209" s="61">
        <v>0</v>
      </c>
      <c r="H209" s="61">
        <v>0</v>
      </c>
    </row>
    <row r="210" spans="1:8" s="50" customFormat="1" ht="11.25">
      <c r="A210" s="90" t="s">
        <v>203</v>
      </c>
      <c r="B210" s="61">
        <v>0</v>
      </c>
      <c r="C210" s="61">
        <v>0</v>
      </c>
      <c r="D210" s="61">
        <v>0</v>
      </c>
      <c r="E210" s="61">
        <v>0</v>
      </c>
      <c r="F210" s="61">
        <v>0</v>
      </c>
      <c r="G210" s="61">
        <v>36851.230000000003</v>
      </c>
      <c r="H210" s="61">
        <v>36851.230000000003</v>
      </c>
    </row>
    <row r="211" spans="1:8" s="50" customFormat="1" ht="11.25">
      <c r="A211" s="454" t="s">
        <v>204</v>
      </c>
      <c r="B211" s="61">
        <v>3767709361.8600001</v>
      </c>
      <c r="C211" s="61">
        <v>1292807299.99</v>
      </c>
      <c r="D211" s="61">
        <v>268909878.86000001</v>
      </c>
      <c r="E211" s="61">
        <v>159515653.91999999</v>
      </c>
      <c r="F211" s="61">
        <v>135157996.63</v>
      </c>
      <c r="G211" s="61">
        <v>182094763.63</v>
      </c>
      <c r="H211" s="61">
        <v>5806194954.8900003</v>
      </c>
    </row>
    <row r="212" spans="1:8" s="50" customFormat="1" ht="11.25">
      <c r="A212" s="90" t="s">
        <v>205</v>
      </c>
      <c r="B212" s="61">
        <v>3763235073.8200002</v>
      </c>
      <c r="C212" s="61">
        <v>1286967136.3499999</v>
      </c>
      <c r="D212" s="61">
        <v>268687678.86000001</v>
      </c>
      <c r="E212" s="61">
        <v>159210653.91999999</v>
      </c>
      <c r="F212" s="61">
        <v>134077996.63000001</v>
      </c>
      <c r="G212" s="61">
        <v>177969898.08000001</v>
      </c>
      <c r="H212" s="61">
        <v>5790148437.6599998</v>
      </c>
    </row>
    <row r="213" spans="1:8" s="50" customFormat="1" ht="11.25">
      <c r="A213" s="90" t="s">
        <v>206</v>
      </c>
      <c r="B213" s="61">
        <v>0</v>
      </c>
      <c r="C213" s="61">
        <v>0</v>
      </c>
      <c r="D213" s="61">
        <v>0</v>
      </c>
      <c r="E213" s="61">
        <v>0</v>
      </c>
      <c r="F213" s="61">
        <v>0</v>
      </c>
      <c r="G213" s="61">
        <v>0</v>
      </c>
      <c r="H213" s="61">
        <v>0</v>
      </c>
    </row>
    <row r="214" spans="1:8" s="50" customFormat="1" ht="11.25">
      <c r="A214" s="90" t="s">
        <v>207</v>
      </c>
      <c r="B214" s="61">
        <v>1440388.02</v>
      </c>
      <c r="C214" s="61">
        <v>0</v>
      </c>
      <c r="D214" s="61">
        <v>0</v>
      </c>
      <c r="E214" s="61">
        <v>0</v>
      </c>
      <c r="F214" s="61">
        <v>0</v>
      </c>
      <c r="G214" s="61">
        <v>0</v>
      </c>
      <c r="H214" s="61">
        <v>1440388.02</v>
      </c>
    </row>
    <row r="215" spans="1:8" s="50" customFormat="1" ht="11.25">
      <c r="A215" s="90" t="s">
        <v>208</v>
      </c>
      <c r="B215" s="61">
        <v>0</v>
      </c>
      <c r="C215" s="61">
        <v>0</v>
      </c>
      <c r="D215" s="61">
        <v>0</v>
      </c>
      <c r="E215" s="61">
        <v>0</v>
      </c>
      <c r="F215" s="61">
        <v>0</v>
      </c>
      <c r="G215" s="61">
        <v>0</v>
      </c>
      <c r="H215" s="61">
        <v>0</v>
      </c>
    </row>
    <row r="216" spans="1:8" s="50" customFormat="1" ht="11.25">
      <c r="A216" s="90" t="s">
        <v>209</v>
      </c>
      <c r="B216" s="61">
        <v>3033900.02</v>
      </c>
      <c r="C216" s="61">
        <v>0</v>
      </c>
      <c r="D216" s="61">
        <v>202200</v>
      </c>
      <c r="E216" s="61">
        <v>235000</v>
      </c>
      <c r="F216" s="61">
        <v>1080000</v>
      </c>
      <c r="G216" s="61">
        <v>4124865.5499999993</v>
      </c>
      <c r="H216" s="61">
        <v>8675965.5700000003</v>
      </c>
    </row>
    <row r="217" spans="1:8" s="50" customFormat="1" ht="11.25">
      <c r="A217" s="90" t="s">
        <v>210</v>
      </c>
      <c r="B217" s="61">
        <v>0</v>
      </c>
      <c r="C217" s="61">
        <v>5840163.6399999997</v>
      </c>
      <c r="D217" s="61">
        <v>0</v>
      </c>
      <c r="E217" s="61">
        <v>70000</v>
      </c>
      <c r="F217" s="61">
        <v>0</v>
      </c>
      <c r="G217" s="61">
        <v>0</v>
      </c>
      <c r="H217" s="61">
        <v>5910163.6399999997</v>
      </c>
    </row>
    <row r="218" spans="1:8" s="50" customFormat="1" ht="11.25">
      <c r="A218" s="90" t="s">
        <v>211</v>
      </c>
      <c r="B218" s="61">
        <v>0</v>
      </c>
      <c r="C218" s="61">
        <v>0</v>
      </c>
      <c r="D218" s="61">
        <v>0</v>
      </c>
      <c r="E218" s="61">
        <v>0</v>
      </c>
      <c r="F218" s="61">
        <v>0</v>
      </c>
      <c r="G218" s="61">
        <v>0</v>
      </c>
      <c r="H218" s="61">
        <v>0</v>
      </c>
    </row>
    <row r="219" spans="1:8" s="50" customFormat="1" ht="11.25">
      <c r="A219" s="90" t="s">
        <v>212</v>
      </c>
      <c r="B219" s="61">
        <v>0</v>
      </c>
      <c r="C219" s="61">
        <v>0</v>
      </c>
      <c r="D219" s="61">
        <v>0</v>
      </c>
      <c r="E219" s="61">
        <v>0</v>
      </c>
      <c r="F219" s="61">
        <v>0</v>
      </c>
      <c r="G219" s="61">
        <v>0</v>
      </c>
      <c r="H219" s="61">
        <v>0</v>
      </c>
    </row>
    <row r="220" spans="1:8" s="50" customFormat="1" ht="11.25">
      <c r="A220" s="90" t="s">
        <v>213</v>
      </c>
      <c r="B220" s="61">
        <v>0</v>
      </c>
      <c r="C220" s="61">
        <v>0</v>
      </c>
      <c r="D220" s="61">
        <v>20000</v>
      </c>
      <c r="E220" s="61">
        <v>0</v>
      </c>
      <c r="F220" s="61">
        <v>0</v>
      </c>
      <c r="G220" s="61">
        <v>0</v>
      </c>
      <c r="H220" s="61">
        <v>20000</v>
      </c>
    </row>
    <row r="221" spans="1:8" s="50" customFormat="1" ht="11.25">
      <c r="A221" s="454" t="s">
        <v>214</v>
      </c>
      <c r="B221" s="61">
        <v>509445221.94</v>
      </c>
      <c r="C221" s="61">
        <v>93156909.799999997</v>
      </c>
      <c r="D221" s="61">
        <v>20512532.370000001</v>
      </c>
      <c r="E221" s="61">
        <v>13979128.18</v>
      </c>
      <c r="F221" s="61">
        <v>318877.87</v>
      </c>
      <c r="G221" s="61">
        <v>6913544.5899999999</v>
      </c>
      <c r="H221" s="61">
        <v>644326214.75</v>
      </c>
    </row>
    <row r="222" spans="1:8" s="50" customFormat="1" ht="11.25">
      <c r="A222" s="90" t="s">
        <v>215</v>
      </c>
      <c r="B222" s="61">
        <v>21008387.739999998</v>
      </c>
      <c r="C222" s="61">
        <v>19345738.77</v>
      </c>
      <c r="D222" s="61">
        <v>0</v>
      </c>
      <c r="E222" s="61">
        <v>0</v>
      </c>
      <c r="F222" s="61">
        <v>0</v>
      </c>
      <c r="G222" s="61">
        <v>0</v>
      </c>
      <c r="H222" s="61">
        <v>40354126.509999998</v>
      </c>
    </row>
    <row r="223" spans="1:8" s="50" customFormat="1" ht="11.25">
      <c r="A223" s="90" t="s">
        <v>216</v>
      </c>
      <c r="B223" s="61">
        <v>0</v>
      </c>
      <c r="C223" s="61">
        <v>0</v>
      </c>
      <c r="D223" s="61">
        <v>0</v>
      </c>
      <c r="E223" s="61">
        <v>0</v>
      </c>
      <c r="F223" s="61">
        <v>0</v>
      </c>
      <c r="G223" s="61">
        <v>0</v>
      </c>
      <c r="H223" s="61">
        <v>0</v>
      </c>
    </row>
    <row r="224" spans="1:8" s="50" customFormat="1" ht="11.25">
      <c r="A224" s="90" t="s">
        <v>217</v>
      </c>
      <c r="B224" s="61">
        <v>20530664.620000001</v>
      </c>
      <c r="C224" s="61">
        <v>2705181.46</v>
      </c>
      <c r="D224" s="61">
        <v>495551.37</v>
      </c>
      <c r="E224" s="61">
        <v>1993553.16</v>
      </c>
      <c r="F224" s="61">
        <v>66801.19</v>
      </c>
      <c r="G224" s="61">
        <v>541671.43999999994</v>
      </c>
      <c r="H224" s="61">
        <v>26333423.239999998</v>
      </c>
    </row>
    <row r="225" spans="1:8" s="50" customFormat="1" ht="11.25">
      <c r="A225" s="90" t="s">
        <v>218</v>
      </c>
      <c r="B225" s="61">
        <v>9153011.2200000007</v>
      </c>
      <c r="C225" s="61">
        <v>1491461.17</v>
      </c>
      <c r="D225" s="61">
        <v>706759.94</v>
      </c>
      <c r="E225" s="61">
        <v>263974.69</v>
      </c>
      <c r="F225" s="61">
        <v>252076.68</v>
      </c>
      <c r="G225" s="61">
        <v>460402.19</v>
      </c>
      <c r="H225" s="61">
        <v>12327685.890000001</v>
      </c>
    </row>
    <row r="226" spans="1:8" s="50" customFormat="1" ht="11.25">
      <c r="A226" s="90" t="s">
        <v>219</v>
      </c>
      <c r="B226" s="61">
        <v>0</v>
      </c>
      <c r="C226" s="61">
        <v>0</v>
      </c>
      <c r="D226" s="61">
        <v>0</v>
      </c>
      <c r="E226" s="61">
        <v>0</v>
      </c>
      <c r="F226" s="61">
        <v>0</v>
      </c>
      <c r="G226" s="61">
        <v>0</v>
      </c>
      <c r="H226" s="61">
        <v>0</v>
      </c>
    </row>
    <row r="227" spans="1:8" s="50" customFormat="1" ht="11.25">
      <c r="A227" s="90" t="s">
        <v>220</v>
      </c>
      <c r="B227" s="61">
        <v>458753158.36000001</v>
      </c>
      <c r="C227" s="61">
        <v>69614528.400000006</v>
      </c>
      <c r="D227" s="61">
        <v>19310221.059999999</v>
      </c>
      <c r="E227" s="61">
        <v>11721600.33</v>
      </c>
      <c r="F227" s="61">
        <v>0</v>
      </c>
      <c r="G227" s="61">
        <v>5911470.96</v>
      </c>
      <c r="H227" s="61">
        <v>565310979.11000001</v>
      </c>
    </row>
    <row r="228" spans="1:8" s="50" customFormat="1" ht="11.25">
      <c r="A228" s="90" t="s">
        <v>221</v>
      </c>
      <c r="B228" s="61">
        <v>0</v>
      </c>
      <c r="C228" s="61">
        <v>0</v>
      </c>
      <c r="D228" s="61">
        <v>0</v>
      </c>
      <c r="E228" s="61">
        <v>0</v>
      </c>
      <c r="F228" s="61">
        <v>0</v>
      </c>
      <c r="G228" s="61">
        <v>0</v>
      </c>
      <c r="H228" s="61">
        <v>0</v>
      </c>
    </row>
    <row r="229" spans="1:8" s="50" customFormat="1" ht="11.25">
      <c r="A229" s="454" t="s">
        <v>1411</v>
      </c>
      <c r="B229" s="61">
        <v>0</v>
      </c>
      <c r="C229" s="61">
        <v>0</v>
      </c>
      <c r="D229" s="61">
        <v>0</v>
      </c>
      <c r="E229" s="61">
        <v>0</v>
      </c>
      <c r="F229" s="61">
        <v>0</v>
      </c>
      <c r="G229" s="61">
        <v>87986.28</v>
      </c>
      <c r="H229" s="61">
        <v>87986.28</v>
      </c>
    </row>
    <row r="230" spans="1:8" s="50" customFormat="1" ht="11.25">
      <c r="A230" s="90" t="s">
        <v>1412</v>
      </c>
      <c r="B230" s="61">
        <v>0</v>
      </c>
      <c r="C230" s="61">
        <v>0</v>
      </c>
      <c r="D230" s="61">
        <v>0</v>
      </c>
      <c r="E230" s="61">
        <v>0</v>
      </c>
      <c r="F230" s="61">
        <v>0</v>
      </c>
      <c r="G230" s="61">
        <v>87986.28</v>
      </c>
      <c r="H230" s="61">
        <v>87986.28</v>
      </c>
    </row>
    <row r="231" spans="1:8" s="50" customFormat="1" ht="11.25">
      <c r="A231" s="90" t="s">
        <v>1413</v>
      </c>
      <c r="B231" s="61">
        <v>0</v>
      </c>
      <c r="C231" s="61">
        <v>0</v>
      </c>
      <c r="D231" s="61">
        <v>0</v>
      </c>
      <c r="E231" s="61">
        <v>0</v>
      </c>
      <c r="F231" s="61">
        <v>0</v>
      </c>
      <c r="G231" s="61">
        <v>0</v>
      </c>
      <c r="H231" s="61">
        <v>0</v>
      </c>
    </row>
    <row r="232" spans="1:8" s="50" customFormat="1" ht="11.25">
      <c r="A232" s="454" t="s">
        <v>1414</v>
      </c>
      <c r="B232" s="61">
        <v>0</v>
      </c>
      <c r="C232" s="61">
        <v>0</v>
      </c>
      <c r="D232" s="61">
        <v>0</v>
      </c>
      <c r="E232" s="61">
        <v>0</v>
      </c>
      <c r="F232" s="61">
        <v>0</v>
      </c>
      <c r="G232" s="61">
        <v>74044944.569999993</v>
      </c>
      <c r="H232" s="61">
        <v>74044944.569999993</v>
      </c>
    </row>
    <row r="233" spans="1:8" s="50" customFormat="1" ht="11.25">
      <c r="A233" s="90" t="s">
        <v>1412</v>
      </c>
      <c r="B233" s="61">
        <v>0</v>
      </c>
      <c r="C233" s="61">
        <v>0</v>
      </c>
      <c r="D233" s="61">
        <v>0</v>
      </c>
      <c r="E233" s="61">
        <v>0</v>
      </c>
      <c r="F233" s="61">
        <v>0</v>
      </c>
      <c r="G233" s="61">
        <v>58866456.189999998</v>
      </c>
      <c r="H233" s="61">
        <v>58866456.189999998</v>
      </c>
    </row>
    <row r="234" spans="1:8" s="50" customFormat="1" ht="11.25">
      <c r="A234" s="90" t="s">
        <v>1413</v>
      </c>
      <c r="B234" s="453">
        <v>0</v>
      </c>
      <c r="C234" s="453">
        <v>0</v>
      </c>
      <c r="D234" s="453">
        <v>0</v>
      </c>
      <c r="E234" s="453">
        <v>0</v>
      </c>
      <c r="F234" s="453">
        <v>0</v>
      </c>
      <c r="G234" s="453">
        <v>15178488.380000001</v>
      </c>
      <c r="H234" s="453">
        <v>15178488.380000001</v>
      </c>
    </row>
    <row r="235" spans="1:8" s="50" customFormat="1" ht="11.25">
      <c r="A235" s="55" t="s">
        <v>1415</v>
      </c>
      <c r="B235" s="453">
        <v>0</v>
      </c>
      <c r="C235" s="453">
        <v>0</v>
      </c>
      <c r="D235" s="453">
        <v>0</v>
      </c>
      <c r="E235" s="453">
        <v>0</v>
      </c>
      <c r="F235" s="453">
        <v>0</v>
      </c>
      <c r="G235" s="453">
        <v>87986.28</v>
      </c>
      <c r="H235" s="453">
        <v>87986.28</v>
      </c>
    </row>
    <row r="236" spans="1:8" s="50" customFormat="1" ht="12" thickBot="1">
      <c r="A236" s="456" t="s">
        <v>1416</v>
      </c>
      <c r="B236" s="453">
        <v>0</v>
      </c>
      <c r="C236" s="453">
        <v>0</v>
      </c>
      <c r="D236" s="453">
        <v>0</v>
      </c>
      <c r="E236" s="453">
        <v>0</v>
      </c>
      <c r="F236" s="453">
        <v>0</v>
      </c>
      <c r="G236" s="453">
        <v>74044944.569999993</v>
      </c>
      <c r="H236" s="453">
        <v>74044944.569999993</v>
      </c>
    </row>
    <row r="237" spans="1:8" s="50" customFormat="1" ht="12.75" thickTop="1" thickBot="1">
      <c r="A237" s="439" t="s">
        <v>222</v>
      </c>
      <c r="B237" s="63">
        <v>70781642.420000002</v>
      </c>
      <c r="C237" s="63">
        <v>22281524.52</v>
      </c>
      <c r="D237" s="63">
        <v>10619679.15</v>
      </c>
      <c r="E237" s="63">
        <v>2988547.43</v>
      </c>
      <c r="F237" s="63">
        <v>2254751.64</v>
      </c>
      <c r="G237" s="63">
        <v>2562401.92</v>
      </c>
      <c r="H237" s="63">
        <v>111488547.08</v>
      </c>
    </row>
    <row r="238" spans="1:8" s="507" customFormat="1" ht="12.75" thickTop="1" thickBot="1">
      <c r="A238" s="824" t="s">
        <v>223</v>
      </c>
      <c r="B238" s="513">
        <v>0</v>
      </c>
      <c r="C238" s="513">
        <v>7170.19</v>
      </c>
      <c r="D238" s="513">
        <v>0</v>
      </c>
      <c r="E238" s="513">
        <v>0</v>
      </c>
      <c r="F238" s="513">
        <v>0</v>
      </c>
      <c r="G238" s="513">
        <v>7.68</v>
      </c>
      <c r="H238" s="513">
        <v>7177.87</v>
      </c>
    </row>
    <row r="239" spans="1:8" s="50" customFormat="1" ht="12" thickTop="1">
      <c r="A239" s="90" t="s">
        <v>224</v>
      </c>
      <c r="B239" s="61">
        <v>3437213.6</v>
      </c>
      <c r="C239" s="61">
        <v>549206.69999999995</v>
      </c>
      <c r="D239" s="61">
        <v>157347.01</v>
      </c>
      <c r="E239" s="61">
        <v>114760.37</v>
      </c>
      <c r="F239" s="61">
        <v>13697.04</v>
      </c>
      <c r="G239" s="61">
        <v>38887.75</v>
      </c>
      <c r="H239" s="61">
        <v>4311112.47</v>
      </c>
    </row>
    <row r="240" spans="1:8" s="50" customFormat="1" ht="11.25">
      <c r="A240" s="90" t="s">
        <v>225</v>
      </c>
      <c r="B240" s="61">
        <v>58701566.520000003</v>
      </c>
      <c r="C240" s="61">
        <v>20069072.75</v>
      </c>
      <c r="D240" s="61">
        <v>8697775.1899999995</v>
      </c>
      <c r="E240" s="61">
        <v>2835901.78</v>
      </c>
      <c r="F240" s="61">
        <v>2204020.83</v>
      </c>
      <c r="G240" s="61">
        <v>264874.94</v>
      </c>
      <c r="H240" s="61">
        <v>92773212.010000005</v>
      </c>
    </row>
    <row r="241" spans="1:8" s="50" customFormat="1" ht="11.25">
      <c r="A241" s="90" t="s">
        <v>226</v>
      </c>
      <c r="B241" s="61">
        <v>4858.3100000000004</v>
      </c>
      <c r="C241" s="61">
        <v>186363.64</v>
      </c>
      <c r="D241" s="61">
        <v>16174.240000000002</v>
      </c>
      <c r="E241" s="61">
        <v>8879.93</v>
      </c>
      <c r="F241" s="61">
        <v>0</v>
      </c>
      <c r="G241" s="61">
        <v>2002264.29</v>
      </c>
      <c r="H241" s="61">
        <v>2218540.41</v>
      </c>
    </row>
    <row r="242" spans="1:8" s="50" customFormat="1" ht="11.25">
      <c r="A242" s="90" t="s">
        <v>227</v>
      </c>
      <c r="B242" s="61">
        <v>953083.58</v>
      </c>
      <c r="C242" s="61">
        <v>899796.18</v>
      </c>
      <c r="D242" s="61">
        <v>863175.13</v>
      </c>
      <c r="E242" s="61">
        <v>16393.400000000001</v>
      </c>
      <c r="F242" s="61">
        <v>31542.81</v>
      </c>
      <c r="G242" s="61">
        <v>34518.300000000003</v>
      </c>
      <c r="H242" s="61">
        <v>2798509.4</v>
      </c>
    </row>
    <row r="243" spans="1:8" s="50" customFormat="1" ht="11.25">
      <c r="A243" s="90" t="s">
        <v>228</v>
      </c>
      <c r="B243" s="61">
        <v>0</v>
      </c>
      <c r="C243" s="61">
        <v>528.65</v>
      </c>
      <c r="D243" s="61">
        <v>4673.34</v>
      </c>
      <c r="E243" s="61">
        <v>0</v>
      </c>
      <c r="F243" s="61">
        <v>653.14</v>
      </c>
      <c r="G243" s="61">
        <v>67871.22</v>
      </c>
      <c r="H243" s="61">
        <v>73726.350000000006</v>
      </c>
    </row>
    <row r="244" spans="1:8" s="50" customFormat="1" ht="11.25">
      <c r="A244" s="90" t="s">
        <v>229</v>
      </c>
      <c r="B244" s="61">
        <v>537177.65</v>
      </c>
      <c r="C244" s="61">
        <v>114318.42</v>
      </c>
      <c r="D244" s="61">
        <v>17860.93</v>
      </c>
      <c r="E244" s="61">
        <v>12611.95</v>
      </c>
      <c r="F244" s="61">
        <v>4829.07</v>
      </c>
      <c r="G244" s="61">
        <v>153977.74</v>
      </c>
      <c r="H244" s="61">
        <v>840775.76</v>
      </c>
    </row>
    <row r="245" spans="1:8" s="50" customFormat="1" ht="11.25">
      <c r="A245" s="90" t="s">
        <v>230</v>
      </c>
      <c r="B245" s="61">
        <v>0</v>
      </c>
      <c r="C245" s="61">
        <v>0</v>
      </c>
      <c r="D245" s="61">
        <v>0</v>
      </c>
      <c r="E245" s="61">
        <v>0</v>
      </c>
      <c r="F245" s="61">
        <v>8.75</v>
      </c>
      <c r="G245" s="61">
        <v>0</v>
      </c>
      <c r="H245" s="61">
        <v>8.75</v>
      </c>
    </row>
    <row r="246" spans="1:8" s="50" customFormat="1" ht="11.25">
      <c r="A246" s="90" t="s">
        <v>231</v>
      </c>
      <c r="B246" s="61">
        <v>7142925.1500000004</v>
      </c>
      <c r="C246" s="61">
        <v>0</v>
      </c>
      <c r="D246" s="61">
        <v>0</v>
      </c>
      <c r="E246" s="61">
        <v>0</v>
      </c>
      <c r="F246" s="61">
        <v>0</v>
      </c>
      <c r="G246" s="61">
        <v>0</v>
      </c>
      <c r="H246" s="61">
        <v>7142925.1500000004</v>
      </c>
    </row>
    <row r="247" spans="1:8" s="50" customFormat="1" ht="11.25">
      <c r="A247" s="90" t="s">
        <v>232</v>
      </c>
      <c r="B247" s="61">
        <v>86.99</v>
      </c>
      <c r="C247" s="61">
        <v>455067.99</v>
      </c>
      <c r="D247" s="61">
        <v>862673.31</v>
      </c>
      <c r="E247" s="61">
        <v>0</v>
      </c>
      <c r="F247" s="61">
        <v>0</v>
      </c>
      <c r="G247" s="61">
        <v>0</v>
      </c>
      <c r="H247" s="61">
        <v>1317828.29</v>
      </c>
    </row>
    <row r="248" spans="1:8" s="50" customFormat="1" ht="12" thickBot="1">
      <c r="A248" s="90" t="s">
        <v>233</v>
      </c>
      <c r="B248" s="61">
        <v>4730.62</v>
      </c>
      <c r="C248" s="61">
        <v>0</v>
      </c>
      <c r="D248" s="61">
        <v>0</v>
      </c>
      <c r="E248" s="61">
        <v>0</v>
      </c>
      <c r="F248" s="61">
        <v>0</v>
      </c>
      <c r="G248" s="61">
        <v>0</v>
      </c>
      <c r="H248" s="61">
        <v>4730.62</v>
      </c>
    </row>
    <row r="249" spans="1:8" s="507" customFormat="1" ht="12.75" thickTop="1" thickBot="1">
      <c r="A249" s="825" t="s">
        <v>234</v>
      </c>
      <c r="B249" s="513">
        <v>-22116272.879999999</v>
      </c>
      <c r="C249" s="513">
        <v>-9040436.8499999996</v>
      </c>
      <c r="D249" s="513">
        <v>-1618767.16</v>
      </c>
      <c r="E249" s="513">
        <v>-993593.19</v>
      </c>
      <c r="F249" s="513">
        <v>-644493.09</v>
      </c>
      <c r="G249" s="513">
        <v>-978572.35</v>
      </c>
      <c r="H249" s="513">
        <v>-35392135.520000003</v>
      </c>
    </row>
    <row r="250" spans="1:8" s="50" customFormat="1" ht="12" thickTop="1">
      <c r="A250" s="90" t="s">
        <v>235</v>
      </c>
      <c r="B250" s="61">
        <v>-14752377.51</v>
      </c>
      <c r="C250" s="61">
        <v>-7759982.9199999999</v>
      </c>
      <c r="D250" s="61">
        <v>-1618767.16</v>
      </c>
      <c r="E250" s="61">
        <v>-993593.19</v>
      </c>
      <c r="F250" s="61">
        <v>-644493.09</v>
      </c>
      <c r="G250" s="61">
        <v>-935724.75</v>
      </c>
      <c r="H250" s="61">
        <v>-26704938.620000001</v>
      </c>
    </row>
    <row r="251" spans="1:8" s="50" customFormat="1" ht="11.25">
      <c r="A251" s="90" t="s">
        <v>236</v>
      </c>
      <c r="B251" s="61">
        <v>0</v>
      </c>
      <c r="C251" s="61">
        <v>0</v>
      </c>
      <c r="D251" s="61">
        <v>0</v>
      </c>
      <c r="E251" s="61">
        <v>0</v>
      </c>
      <c r="F251" s="61">
        <v>0</v>
      </c>
      <c r="G251" s="61">
        <v>0</v>
      </c>
      <c r="H251" s="61">
        <v>0</v>
      </c>
    </row>
    <row r="252" spans="1:8" s="50" customFormat="1" ht="11.25">
      <c r="A252" s="90" t="s">
        <v>237</v>
      </c>
      <c r="B252" s="61">
        <v>-49037.919999999998</v>
      </c>
      <c r="C252" s="61">
        <v>-1280453.93</v>
      </c>
      <c r="D252" s="61">
        <v>0</v>
      </c>
      <c r="E252" s="61">
        <v>0</v>
      </c>
      <c r="F252" s="61">
        <v>0</v>
      </c>
      <c r="G252" s="61">
        <v>-42847.6</v>
      </c>
      <c r="H252" s="61">
        <v>-1372339.45</v>
      </c>
    </row>
    <row r="253" spans="1:8" s="50" customFormat="1" ht="11.25">
      <c r="A253" s="90" t="s">
        <v>238</v>
      </c>
      <c r="B253" s="61">
        <v>-7314857.4500000002</v>
      </c>
      <c r="C253" s="61">
        <v>0</v>
      </c>
      <c r="D253" s="61">
        <v>0</v>
      </c>
      <c r="E253" s="61">
        <v>0</v>
      </c>
      <c r="F253" s="61">
        <v>0</v>
      </c>
      <c r="G253" s="61">
        <v>0</v>
      </c>
      <c r="H253" s="61">
        <v>-7314857.4500000002</v>
      </c>
    </row>
    <row r="254" spans="1:8" s="50" customFormat="1" ht="11.25">
      <c r="A254" s="452" t="s">
        <v>239</v>
      </c>
      <c r="B254" s="61">
        <v>0</v>
      </c>
      <c r="C254" s="61">
        <v>0</v>
      </c>
      <c r="D254" s="61">
        <v>0</v>
      </c>
      <c r="E254" s="61">
        <v>0</v>
      </c>
      <c r="F254" s="61">
        <v>0</v>
      </c>
      <c r="G254" s="61">
        <v>0</v>
      </c>
      <c r="H254" s="61">
        <v>0</v>
      </c>
    </row>
    <row r="255" spans="1:8" s="50" customFormat="1" ht="11.25">
      <c r="A255" s="452" t="s">
        <v>240</v>
      </c>
      <c r="B255" s="61">
        <v>0</v>
      </c>
      <c r="C255" s="61">
        <v>0</v>
      </c>
      <c r="D255" s="61">
        <v>0</v>
      </c>
      <c r="E255" s="61">
        <v>0</v>
      </c>
      <c r="F255" s="61">
        <v>0</v>
      </c>
      <c r="G255" s="61">
        <v>0</v>
      </c>
      <c r="H255" s="61">
        <v>0</v>
      </c>
    </row>
    <row r="256" spans="1:8" s="50" customFormat="1" ht="12" thickBot="1">
      <c r="A256" s="452" t="s">
        <v>241</v>
      </c>
      <c r="B256" s="61">
        <v>0</v>
      </c>
      <c r="C256" s="61">
        <v>0</v>
      </c>
      <c r="D256" s="61">
        <v>0</v>
      </c>
      <c r="E256" s="61">
        <v>0</v>
      </c>
      <c r="F256" s="61">
        <v>0</v>
      </c>
      <c r="G256" s="61">
        <v>0</v>
      </c>
      <c r="H256" s="61">
        <v>0</v>
      </c>
    </row>
    <row r="257" spans="1:8" s="507" customFormat="1" ht="12.75" thickTop="1" thickBot="1">
      <c r="A257" s="515" t="s">
        <v>242</v>
      </c>
      <c r="B257" s="62">
        <v>48665369.539999999</v>
      </c>
      <c r="C257" s="62">
        <v>13241087.67</v>
      </c>
      <c r="D257" s="62">
        <v>9000911.9900000002</v>
      </c>
      <c r="E257" s="62">
        <v>1994954.24</v>
      </c>
      <c r="F257" s="62">
        <v>1610258.55</v>
      </c>
      <c r="G257" s="62">
        <v>1583829.57</v>
      </c>
      <c r="H257" s="62">
        <v>76096411.560000002</v>
      </c>
    </row>
    <row r="258" spans="1:8" s="507" customFormat="1" ht="12.75" thickTop="1" thickBot="1">
      <c r="A258" s="825" t="s">
        <v>243</v>
      </c>
      <c r="B258" s="513">
        <v>2875135.07</v>
      </c>
      <c r="C258" s="513">
        <v>274927.89</v>
      </c>
      <c r="D258" s="513">
        <v>85575.33</v>
      </c>
      <c r="E258" s="513">
        <v>299542.3</v>
      </c>
      <c r="F258" s="513">
        <v>788636.95</v>
      </c>
      <c r="G258" s="513">
        <v>349667.67</v>
      </c>
      <c r="H258" s="513">
        <v>4673485.21</v>
      </c>
    </row>
    <row r="259" spans="1:8" s="50" customFormat="1" ht="12" thickTop="1">
      <c r="A259" s="90" t="s">
        <v>244</v>
      </c>
      <c r="B259" s="61">
        <v>1595180.09</v>
      </c>
      <c r="C259" s="61">
        <v>129865.89999999998</v>
      </c>
      <c r="D259" s="61">
        <v>990.59</v>
      </c>
      <c r="E259" s="61">
        <v>143483.23000000001</v>
      </c>
      <c r="F259" s="61">
        <v>68955.759999999995</v>
      </c>
      <c r="G259" s="61">
        <v>319314.52</v>
      </c>
      <c r="H259" s="61">
        <v>2257790.09</v>
      </c>
    </row>
    <row r="260" spans="1:8" s="50" customFormat="1" ht="11.25">
      <c r="A260" s="90" t="s">
        <v>245</v>
      </c>
      <c r="B260" s="61">
        <v>985161.27</v>
      </c>
      <c r="C260" s="61">
        <v>104876.54</v>
      </c>
      <c r="D260" s="61">
        <v>46411.74</v>
      </c>
      <c r="E260" s="61">
        <v>8803.6</v>
      </c>
      <c r="F260" s="61">
        <v>14366.61</v>
      </c>
      <c r="G260" s="61">
        <v>6204.52</v>
      </c>
      <c r="H260" s="61">
        <v>1165824.28</v>
      </c>
    </row>
    <row r="261" spans="1:8" s="50" customFormat="1" ht="11.25">
      <c r="A261" s="90" t="s">
        <v>246</v>
      </c>
      <c r="B261" s="61">
        <v>58759.02</v>
      </c>
      <c r="C261" s="61">
        <v>0</v>
      </c>
      <c r="D261" s="61">
        <v>0</v>
      </c>
      <c r="E261" s="61">
        <v>139201</v>
      </c>
      <c r="F261" s="61">
        <v>616892.03</v>
      </c>
      <c r="G261" s="61">
        <v>0</v>
      </c>
      <c r="H261" s="61">
        <v>814852.05</v>
      </c>
    </row>
    <row r="262" spans="1:8" s="507" customFormat="1" ht="11.25">
      <c r="A262" s="516" t="s">
        <v>247</v>
      </c>
      <c r="B262" s="512">
        <v>193732.74</v>
      </c>
      <c r="C262" s="512">
        <v>0</v>
      </c>
      <c r="D262" s="512">
        <v>0</v>
      </c>
      <c r="E262" s="512">
        <v>0</v>
      </c>
      <c r="F262" s="512">
        <v>0</v>
      </c>
      <c r="G262" s="512">
        <v>0</v>
      </c>
      <c r="H262" s="512">
        <v>193732.74</v>
      </c>
    </row>
    <row r="263" spans="1:8" s="705" customFormat="1" ht="12" thickBot="1">
      <c r="A263" s="826" t="s">
        <v>248</v>
      </c>
      <c r="B263" s="517">
        <v>42301.95</v>
      </c>
      <c r="C263" s="517">
        <v>40185.449999999997</v>
      </c>
      <c r="D263" s="517">
        <v>38173</v>
      </c>
      <c r="E263" s="517">
        <v>8054.47</v>
      </c>
      <c r="F263" s="517">
        <v>88422.55</v>
      </c>
      <c r="G263" s="517">
        <v>24148.63</v>
      </c>
      <c r="H263" s="517">
        <v>241286.05</v>
      </c>
    </row>
    <row r="264" spans="1:8" s="507" customFormat="1" ht="12.75" thickTop="1" thickBot="1">
      <c r="A264" s="825" t="s">
        <v>249</v>
      </c>
      <c r="B264" s="513">
        <v>-1838159.25</v>
      </c>
      <c r="C264" s="513">
        <v>-73518.880000000005</v>
      </c>
      <c r="D264" s="513">
        <v>-43700.53</v>
      </c>
      <c r="E264" s="513">
        <v>-93823.88</v>
      </c>
      <c r="F264" s="513">
        <v>-140199.85</v>
      </c>
      <c r="G264" s="513">
        <v>-22998.31</v>
      </c>
      <c r="H264" s="513">
        <v>-2212400.7000000002</v>
      </c>
    </row>
    <row r="265" spans="1:8" s="50" customFormat="1" ht="12" thickTop="1">
      <c r="A265" s="90" t="s">
        <v>244</v>
      </c>
      <c r="B265" s="61">
        <v>-801038.37</v>
      </c>
      <c r="C265" s="61">
        <v>-3623.15</v>
      </c>
      <c r="D265" s="61">
        <v>-42537.87</v>
      </c>
      <c r="E265" s="61">
        <v>-66196.820000000007</v>
      </c>
      <c r="F265" s="61">
        <v>-18187.98</v>
      </c>
      <c r="G265" s="61">
        <v>-17937.53</v>
      </c>
      <c r="H265" s="61">
        <v>-949521.72</v>
      </c>
    </row>
    <row r="266" spans="1:8" s="50" customFormat="1" ht="11.25">
      <c r="A266" s="90" t="s">
        <v>250</v>
      </c>
      <c r="B266" s="61">
        <v>-381624.14</v>
      </c>
      <c r="C266" s="61">
        <v>0</v>
      </c>
      <c r="D266" s="61">
        <v>-769</v>
      </c>
      <c r="E266" s="61">
        <v>-2172.4899999999998</v>
      </c>
      <c r="F266" s="61">
        <v>-115354.33</v>
      </c>
      <c r="G266" s="61">
        <v>0</v>
      </c>
      <c r="H266" s="61">
        <v>-499919.96</v>
      </c>
    </row>
    <row r="267" spans="1:8" s="50" customFormat="1" ht="11.25">
      <c r="A267" s="90" t="s">
        <v>251</v>
      </c>
      <c r="B267" s="61">
        <v>-28236.19</v>
      </c>
      <c r="C267" s="61">
        <v>0</v>
      </c>
      <c r="D267" s="61">
        <v>0</v>
      </c>
      <c r="E267" s="61">
        <v>0</v>
      </c>
      <c r="F267" s="61">
        <v>0</v>
      </c>
      <c r="G267" s="61">
        <v>0</v>
      </c>
      <c r="H267" s="61">
        <v>-28236.19</v>
      </c>
    </row>
    <row r="268" spans="1:8" s="50" customFormat="1" ht="11.25">
      <c r="A268" s="452" t="s">
        <v>252</v>
      </c>
      <c r="B268" s="61">
        <v>0</v>
      </c>
      <c r="C268" s="61">
        <v>0</v>
      </c>
      <c r="D268" s="61">
        <v>-393.66</v>
      </c>
      <c r="E268" s="61">
        <v>0</v>
      </c>
      <c r="F268" s="61">
        <v>0</v>
      </c>
      <c r="G268" s="61">
        <v>0</v>
      </c>
      <c r="H268" s="61">
        <v>-393.66</v>
      </c>
    </row>
    <row r="269" spans="1:8" s="50" customFormat="1" ht="12" thickBot="1">
      <c r="A269" s="90" t="s">
        <v>253</v>
      </c>
      <c r="B269" s="61">
        <v>-627260.55000000005</v>
      </c>
      <c r="C269" s="61">
        <v>-69895.73</v>
      </c>
      <c r="D269" s="61">
        <v>0</v>
      </c>
      <c r="E269" s="61">
        <v>-25454.57</v>
      </c>
      <c r="F269" s="61">
        <v>-6657.54</v>
      </c>
      <c r="G269" s="61">
        <v>-5060.78</v>
      </c>
      <c r="H269" s="61">
        <v>-734329.17</v>
      </c>
    </row>
    <row r="270" spans="1:8" s="507" customFormat="1" ht="12.75" thickTop="1" thickBot="1">
      <c r="A270" s="825" t="s">
        <v>254</v>
      </c>
      <c r="B270" s="513">
        <v>49702345.359999999</v>
      </c>
      <c r="C270" s="513">
        <v>13442496.68</v>
      </c>
      <c r="D270" s="513">
        <v>9042786.7899999991</v>
      </c>
      <c r="E270" s="513">
        <v>2200672.66</v>
      </c>
      <c r="F270" s="513">
        <v>2258695.65</v>
      </c>
      <c r="G270" s="513">
        <v>1910498.93</v>
      </c>
      <c r="H270" s="513">
        <v>78557496.069999993</v>
      </c>
    </row>
    <row r="271" spans="1:8" s="50" customFormat="1" ht="12" thickTop="1">
      <c r="A271" s="454" t="s">
        <v>255</v>
      </c>
      <c r="B271" s="61">
        <v>2793688.25</v>
      </c>
      <c r="C271" s="61">
        <v>1867634.5</v>
      </c>
      <c r="D271" s="61">
        <v>5785558.9500000002</v>
      </c>
      <c r="E271" s="61">
        <v>163900.34</v>
      </c>
      <c r="F271" s="61">
        <v>1195550.76</v>
      </c>
      <c r="G271" s="61">
        <v>257278.81000000003</v>
      </c>
      <c r="H271" s="61">
        <v>12063611.609999999</v>
      </c>
    </row>
    <row r="272" spans="1:8" s="50" customFormat="1" ht="11.25">
      <c r="A272" s="90" t="s">
        <v>256</v>
      </c>
      <c r="B272" s="61">
        <v>0</v>
      </c>
      <c r="C272" s="61">
        <v>162505.14000000001</v>
      </c>
      <c r="D272" s="61">
        <v>0</v>
      </c>
      <c r="E272" s="61">
        <v>1558.47</v>
      </c>
      <c r="F272" s="61">
        <v>0</v>
      </c>
      <c r="G272" s="61">
        <v>12429.03</v>
      </c>
      <c r="H272" s="61">
        <v>176492.64</v>
      </c>
    </row>
    <row r="273" spans="1:8" s="50" customFormat="1" ht="11.25">
      <c r="A273" s="90" t="s">
        <v>257</v>
      </c>
      <c r="B273" s="61">
        <v>2793688.25</v>
      </c>
      <c r="C273" s="61">
        <v>1705129.36</v>
      </c>
      <c r="D273" s="61">
        <v>5785558.9500000002</v>
      </c>
      <c r="E273" s="61">
        <v>162341.87</v>
      </c>
      <c r="F273" s="61">
        <v>1195550.76</v>
      </c>
      <c r="G273" s="61">
        <v>244849.78</v>
      </c>
      <c r="H273" s="61">
        <v>11887118.970000001</v>
      </c>
    </row>
    <row r="274" spans="1:8" s="50" customFormat="1" ht="11.25">
      <c r="A274" s="90" t="s">
        <v>258</v>
      </c>
      <c r="B274" s="61">
        <v>0</v>
      </c>
      <c r="C274" s="61">
        <v>0</v>
      </c>
      <c r="D274" s="61">
        <v>0</v>
      </c>
      <c r="E274" s="61">
        <v>0</v>
      </c>
      <c r="F274" s="61">
        <v>0</v>
      </c>
      <c r="G274" s="61">
        <v>0</v>
      </c>
      <c r="H274" s="61">
        <v>0</v>
      </c>
    </row>
    <row r="275" spans="1:8" s="50" customFormat="1" ht="11.25">
      <c r="A275" s="90" t="s">
        <v>259</v>
      </c>
      <c r="B275" s="61">
        <v>0</v>
      </c>
      <c r="C275" s="61">
        <v>0</v>
      </c>
      <c r="D275" s="61">
        <v>0</v>
      </c>
      <c r="E275" s="61">
        <v>0</v>
      </c>
      <c r="F275" s="61">
        <v>0</v>
      </c>
      <c r="G275" s="61">
        <v>0</v>
      </c>
      <c r="H275" s="61">
        <v>0</v>
      </c>
    </row>
    <row r="276" spans="1:8" s="50" customFormat="1" ht="11.25">
      <c r="A276" s="90" t="s">
        <v>260</v>
      </c>
      <c r="B276" s="61">
        <v>0</v>
      </c>
      <c r="C276" s="61">
        <v>0</v>
      </c>
      <c r="D276" s="61">
        <v>0</v>
      </c>
      <c r="E276" s="61">
        <v>0</v>
      </c>
      <c r="F276" s="61">
        <v>0</v>
      </c>
      <c r="G276" s="61">
        <v>0</v>
      </c>
      <c r="H276" s="61">
        <v>0</v>
      </c>
    </row>
    <row r="277" spans="1:8" s="705" customFormat="1" ht="11.25">
      <c r="A277" s="826" t="s">
        <v>261</v>
      </c>
      <c r="B277" s="517">
        <v>0</v>
      </c>
      <c r="C277" s="517">
        <v>0</v>
      </c>
      <c r="D277" s="517">
        <v>0</v>
      </c>
      <c r="E277" s="517">
        <v>0</v>
      </c>
      <c r="F277" s="517">
        <v>0</v>
      </c>
      <c r="G277" s="517">
        <v>0</v>
      </c>
      <c r="H277" s="517">
        <v>0</v>
      </c>
    </row>
    <row r="278" spans="1:8" s="50" customFormat="1" ht="11.25">
      <c r="A278" s="827" t="s">
        <v>262</v>
      </c>
      <c r="B278" s="61">
        <v>-5836897.7999999998</v>
      </c>
      <c r="C278" s="61">
        <v>-1736542.51</v>
      </c>
      <c r="D278" s="61">
        <v>-10124732.640000001</v>
      </c>
      <c r="E278" s="61">
        <v>-96662.58</v>
      </c>
      <c r="F278" s="61">
        <v>-1267353.02</v>
      </c>
      <c r="G278" s="61">
        <v>-292955.77</v>
      </c>
      <c r="H278" s="61">
        <v>-19355144.32</v>
      </c>
    </row>
    <row r="279" spans="1:8" s="507" customFormat="1" ht="11.25">
      <c r="A279" s="828" t="s">
        <v>263</v>
      </c>
      <c r="B279" s="512">
        <v>-5477390.2199999997</v>
      </c>
      <c r="C279" s="512">
        <v>-1688018.03</v>
      </c>
      <c r="D279" s="512">
        <v>-10124732.640000001</v>
      </c>
      <c r="E279" s="512">
        <v>-85738.03</v>
      </c>
      <c r="F279" s="512">
        <v>-1267353.02</v>
      </c>
      <c r="G279" s="512">
        <v>-202630.7</v>
      </c>
      <c r="H279" s="512">
        <v>-18845862.640000001</v>
      </c>
    </row>
    <row r="280" spans="1:8" s="507" customFormat="1" ht="11.25">
      <c r="A280" s="828" t="s">
        <v>264</v>
      </c>
      <c r="B280" s="512">
        <v>-243177.58</v>
      </c>
      <c r="C280" s="512">
        <v>0</v>
      </c>
      <c r="D280" s="512">
        <v>0</v>
      </c>
      <c r="E280" s="512">
        <v>0</v>
      </c>
      <c r="F280" s="512">
        <v>0</v>
      </c>
      <c r="G280" s="512">
        <v>0</v>
      </c>
      <c r="H280" s="512">
        <v>-243177.58</v>
      </c>
    </row>
    <row r="281" spans="1:8" s="507" customFormat="1" ht="11.25">
      <c r="A281" s="518" t="s">
        <v>265</v>
      </c>
      <c r="B281" s="512">
        <v>0</v>
      </c>
      <c r="C281" s="512">
        <v>0</v>
      </c>
      <c r="D281" s="512">
        <v>0</v>
      </c>
      <c r="E281" s="512">
        <v>-10924.55</v>
      </c>
      <c r="F281" s="512">
        <v>0</v>
      </c>
      <c r="G281" s="512">
        <v>0</v>
      </c>
      <c r="H281" s="512">
        <v>-10924.55</v>
      </c>
    </row>
    <row r="282" spans="1:8" s="507" customFormat="1" ht="11.25">
      <c r="A282" s="828" t="s">
        <v>266</v>
      </c>
      <c r="B282" s="512">
        <v>-116330</v>
      </c>
      <c r="C282" s="512">
        <v>-48524.480000000003</v>
      </c>
      <c r="D282" s="512">
        <v>0</v>
      </c>
      <c r="E282" s="512">
        <v>0</v>
      </c>
      <c r="F282" s="512">
        <v>0</v>
      </c>
      <c r="G282" s="512">
        <v>-90325.07</v>
      </c>
      <c r="H282" s="512">
        <v>-255179.55</v>
      </c>
    </row>
    <row r="283" spans="1:8" s="507" customFormat="1" ht="11.25">
      <c r="A283" s="828" t="s">
        <v>267</v>
      </c>
      <c r="B283" s="512">
        <v>0</v>
      </c>
      <c r="C283" s="512">
        <v>0</v>
      </c>
      <c r="D283" s="512">
        <v>0</v>
      </c>
      <c r="E283" s="512">
        <v>0</v>
      </c>
      <c r="F283" s="512">
        <v>0</v>
      </c>
      <c r="G283" s="512">
        <v>0</v>
      </c>
      <c r="H283" s="512">
        <v>0</v>
      </c>
    </row>
    <row r="284" spans="1:8" s="705" customFormat="1" ht="12" thickBot="1">
      <c r="A284" s="826" t="s">
        <v>268</v>
      </c>
      <c r="B284" s="517">
        <v>0</v>
      </c>
      <c r="C284" s="517">
        <v>0</v>
      </c>
      <c r="D284" s="517">
        <v>0</v>
      </c>
      <c r="E284" s="517">
        <v>0</v>
      </c>
      <c r="F284" s="517">
        <v>0</v>
      </c>
      <c r="G284" s="517">
        <v>0</v>
      </c>
      <c r="H284" s="517">
        <v>0</v>
      </c>
    </row>
    <row r="285" spans="1:8" s="507" customFormat="1" ht="12.75" thickTop="1" thickBot="1">
      <c r="A285" s="829" t="s">
        <v>269</v>
      </c>
      <c r="B285" s="62">
        <v>46659135.810000002</v>
      </c>
      <c r="C285" s="62">
        <v>13573588.67</v>
      </c>
      <c r="D285" s="62">
        <v>4703613.0999999996</v>
      </c>
      <c r="E285" s="62">
        <v>2267910.42</v>
      </c>
      <c r="F285" s="62">
        <v>2186893.39</v>
      </c>
      <c r="G285" s="62">
        <v>1874821.97</v>
      </c>
      <c r="H285" s="62">
        <v>71265963.359999999</v>
      </c>
    </row>
    <row r="286" spans="1:8" s="507" customFormat="1" ht="12.75" thickTop="1" thickBot="1">
      <c r="A286" s="825" t="s">
        <v>270</v>
      </c>
      <c r="B286" s="513">
        <v>-37983751.780000001</v>
      </c>
      <c r="C286" s="513">
        <v>-12291369.42</v>
      </c>
      <c r="D286" s="513">
        <v>-3170221.1</v>
      </c>
      <c r="E286" s="513">
        <v>-2942177.08</v>
      </c>
      <c r="F286" s="513">
        <v>-2109801.63</v>
      </c>
      <c r="G286" s="513">
        <v>-2608294.98</v>
      </c>
      <c r="H286" s="513">
        <v>-61105615.990000002</v>
      </c>
    </row>
    <row r="287" spans="1:8" s="50" customFormat="1" ht="12" thickTop="1">
      <c r="A287" s="828" t="s">
        <v>271</v>
      </c>
      <c r="B287" s="512">
        <v>-21686072.02</v>
      </c>
      <c r="C287" s="512">
        <v>-6738788.5199999996</v>
      </c>
      <c r="D287" s="512">
        <v>-1377627.84</v>
      </c>
      <c r="E287" s="512">
        <v>-1886807.4</v>
      </c>
      <c r="F287" s="512">
        <v>-1460577.7</v>
      </c>
      <c r="G287" s="512">
        <v>-1619778.27</v>
      </c>
      <c r="H287" s="512">
        <v>-34769651.75</v>
      </c>
    </row>
    <row r="288" spans="1:8" s="50" customFormat="1" ht="11.25">
      <c r="A288" s="828" t="s">
        <v>272</v>
      </c>
      <c r="B288" s="512">
        <v>-3084288.97</v>
      </c>
      <c r="C288" s="512">
        <v>-873170.44</v>
      </c>
      <c r="D288" s="512">
        <v>-208584</v>
      </c>
      <c r="E288" s="512">
        <v>-141976.23000000001</v>
      </c>
      <c r="F288" s="512">
        <v>-58437.9</v>
      </c>
      <c r="G288" s="512">
        <v>-167505.45000000001</v>
      </c>
      <c r="H288" s="512">
        <v>-4533962.99</v>
      </c>
    </row>
    <row r="289" spans="1:8" s="50" customFormat="1" ht="11.25">
      <c r="A289" s="828" t="s">
        <v>273</v>
      </c>
      <c r="B289" s="512">
        <v>-289230.26</v>
      </c>
      <c r="C289" s="512">
        <v>-199235.35</v>
      </c>
      <c r="D289" s="512">
        <v>-627635.59</v>
      </c>
      <c r="E289" s="512">
        <v>-29296.53</v>
      </c>
      <c r="F289" s="512">
        <v>-64909.29</v>
      </c>
      <c r="G289" s="512">
        <v>-48054.36</v>
      </c>
      <c r="H289" s="512">
        <v>-1258361.3799999999</v>
      </c>
    </row>
    <row r="290" spans="1:8" s="50" customFormat="1" ht="11.25">
      <c r="A290" s="828" t="s">
        <v>274</v>
      </c>
      <c r="B290" s="512">
        <v>-704948.88</v>
      </c>
      <c r="C290" s="512">
        <v>-211071.9</v>
      </c>
      <c r="D290" s="512">
        <v>-33764.21</v>
      </c>
      <c r="E290" s="512">
        <v>-86698.81</v>
      </c>
      <c r="F290" s="512">
        <v>-72437.89</v>
      </c>
      <c r="G290" s="512">
        <v>-108552.88</v>
      </c>
      <c r="H290" s="512">
        <v>-1217474.57</v>
      </c>
    </row>
    <row r="291" spans="1:8" s="50" customFormat="1" ht="11.25">
      <c r="A291" s="828" t="s">
        <v>275</v>
      </c>
      <c r="B291" s="512">
        <v>-2302404.25</v>
      </c>
      <c r="C291" s="512">
        <v>-758085.15</v>
      </c>
      <c r="D291" s="512">
        <v>-300256</v>
      </c>
      <c r="E291" s="512">
        <v>-100657.07</v>
      </c>
      <c r="F291" s="512">
        <v>-15886.67</v>
      </c>
      <c r="G291" s="512">
        <v>-134312.89000000001</v>
      </c>
      <c r="H291" s="512">
        <v>-3611602.03</v>
      </c>
    </row>
    <row r="292" spans="1:8" s="50" customFormat="1" ht="11.25">
      <c r="A292" s="828" t="s">
        <v>276</v>
      </c>
      <c r="B292" s="512">
        <v>-441782.05</v>
      </c>
      <c r="C292" s="512">
        <v>-293896.93</v>
      </c>
      <c r="D292" s="512">
        <v>-18413.45</v>
      </c>
      <c r="E292" s="512">
        <v>-30184.89</v>
      </c>
      <c r="F292" s="512">
        <v>-144790.39999999999</v>
      </c>
      <c r="G292" s="512">
        <v>-15138.54</v>
      </c>
      <c r="H292" s="512">
        <v>-944206.26</v>
      </c>
    </row>
    <row r="293" spans="1:8" s="50" customFormat="1" ht="11.25">
      <c r="A293" s="828" t="s">
        <v>277</v>
      </c>
      <c r="B293" s="512">
        <v>-1137057.8600000001</v>
      </c>
      <c r="C293" s="512">
        <v>-348376.59</v>
      </c>
      <c r="D293" s="512">
        <v>-71380.5</v>
      </c>
      <c r="E293" s="512">
        <v>-235943.21</v>
      </c>
      <c r="F293" s="512">
        <v>-64137</v>
      </c>
      <c r="G293" s="512">
        <v>-69608.289999999994</v>
      </c>
      <c r="H293" s="512">
        <v>-1926503.45</v>
      </c>
    </row>
    <row r="294" spans="1:8" s="50" customFormat="1" ht="11.25">
      <c r="A294" s="828" t="s">
        <v>278</v>
      </c>
      <c r="B294" s="512">
        <v>-258309.5</v>
      </c>
      <c r="C294" s="512">
        <v>-179318.74</v>
      </c>
      <c r="D294" s="512">
        <v>-5875.62</v>
      </c>
      <c r="E294" s="512">
        <v>-20037.939999999999</v>
      </c>
      <c r="F294" s="512">
        <v>-3651.5</v>
      </c>
      <c r="G294" s="512">
        <v>-9350.66</v>
      </c>
      <c r="H294" s="512">
        <v>-476543.96</v>
      </c>
    </row>
    <row r="295" spans="1:8" s="50" customFormat="1" ht="12" thickBot="1">
      <c r="A295" s="519" t="s">
        <v>279</v>
      </c>
      <c r="B295" s="517">
        <v>-8079657.9900000002</v>
      </c>
      <c r="C295" s="517">
        <v>-2689425.8</v>
      </c>
      <c r="D295" s="517">
        <v>-526683.89</v>
      </c>
      <c r="E295" s="517">
        <v>-410575</v>
      </c>
      <c r="F295" s="517">
        <v>-224973.28</v>
      </c>
      <c r="G295" s="517">
        <v>-435993.64</v>
      </c>
      <c r="H295" s="517">
        <v>-12367309.6</v>
      </c>
    </row>
    <row r="296" spans="1:8" s="507" customFormat="1" ht="12.75" thickTop="1" thickBot="1">
      <c r="A296" s="520" t="s">
        <v>280</v>
      </c>
      <c r="B296" s="513">
        <v>8675384.0299999993</v>
      </c>
      <c r="C296" s="513">
        <v>1282219.25</v>
      </c>
      <c r="D296" s="513">
        <v>1533392</v>
      </c>
      <c r="E296" s="513">
        <v>-674266.66</v>
      </c>
      <c r="F296" s="513">
        <v>77091.759999999995</v>
      </c>
      <c r="G296" s="513">
        <v>-733473.01</v>
      </c>
      <c r="H296" s="513">
        <v>10160347.369999999</v>
      </c>
    </row>
    <row r="297" spans="1:8" s="507" customFormat="1" ht="12" thickTop="1">
      <c r="A297" s="521" t="s">
        <v>281</v>
      </c>
      <c r="B297" s="512">
        <v>462000.91</v>
      </c>
      <c r="C297" s="512">
        <v>0</v>
      </c>
      <c r="D297" s="512">
        <v>58.33</v>
      </c>
      <c r="E297" s="512">
        <v>-0.03</v>
      </c>
      <c r="F297" s="512">
        <v>0.09</v>
      </c>
      <c r="G297" s="512">
        <v>0</v>
      </c>
      <c r="H297" s="512">
        <v>462059.3</v>
      </c>
    </row>
    <row r="298" spans="1:8" s="507" customFormat="1" ht="11.25">
      <c r="A298" s="518" t="s">
        <v>282</v>
      </c>
      <c r="B298" s="512">
        <v>0</v>
      </c>
      <c r="C298" s="512">
        <v>0</v>
      </c>
      <c r="D298" s="512">
        <v>58.33</v>
      </c>
      <c r="E298" s="512">
        <v>-0.03</v>
      </c>
      <c r="F298" s="512">
        <v>0.09</v>
      </c>
      <c r="G298" s="512">
        <v>0</v>
      </c>
      <c r="H298" s="512">
        <v>58.39</v>
      </c>
    </row>
    <row r="299" spans="1:8" s="507" customFormat="1" ht="11.25">
      <c r="A299" s="518" t="s">
        <v>283</v>
      </c>
      <c r="B299" s="512">
        <v>462000.91</v>
      </c>
      <c r="C299" s="512">
        <v>0</v>
      </c>
      <c r="D299" s="512">
        <v>0</v>
      </c>
      <c r="E299" s="512">
        <v>0</v>
      </c>
      <c r="F299" s="512">
        <v>0</v>
      </c>
      <c r="G299" s="512">
        <v>0</v>
      </c>
      <c r="H299" s="512">
        <v>462000.91</v>
      </c>
    </row>
    <row r="300" spans="1:8" s="507" customFormat="1" ht="11.25">
      <c r="A300" s="521" t="s">
        <v>284</v>
      </c>
      <c r="B300" s="512">
        <v>0</v>
      </c>
      <c r="C300" s="512">
        <v>0</v>
      </c>
      <c r="D300" s="512">
        <v>0</v>
      </c>
      <c r="E300" s="512">
        <v>0.12</v>
      </c>
      <c r="F300" s="512">
        <v>0</v>
      </c>
      <c r="G300" s="512">
        <v>0</v>
      </c>
      <c r="H300" s="512">
        <v>0.12</v>
      </c>
    </row>
    <row r="301" spans="1:8" s="507" customFormat="1" ht="11.25">
      <c r="A301" s="518" t="s">
        <v>285</v>
      </c>
      <c r="B301" s="512">
        <v>0</v>
      </c>
      <c r="C301" s="512">
        <v>0</v>
      </c>
      <c r="D301" s="512">
        <v>0</v>
      </c>
      <c r="E301" s="512">
        <v>0.12</v>
      </c>
      <c r="F301" s="512">
        <v>0</v>
      </c>
      <c r="G301" s="512">
        <v>0</v>
      </c>
      <c r="H301" s="512">
        <v>0.12</v>
      </c>
    </row>
    <row r="302" spans="1:8" s="507" customFormat="1" ht="12" thickBot="1">
      <c r="A302" s="828" t="s">
        <v>286</v>
      </c>
      <c r="B302" s="512">
        <v>0</v>
      </c>
      <c r="C302" s="512">
        <v>0</v>
      </c>
      <c r="D302" s="512">
        <v>0</v>
      </c>
      <c r="E302" s="512">
        <v>0</v>
      </c>
      <c r="F302" s="512">
        <v>0</v>
      </c>
      <c r="G302" s="512">
        <v>0</v>
      </c>
      <c r="H302" s="512">
        <v>0</v>
      </c>
    </row>
    <row r="303" spans="1:8" s="507" customFormat="1" ht="12.75" thickTop="1" thickBot="1">
      <c r="A303" s="520" t="s">
        <v>287</v>
      </c>
      <c r="B303" s="513">
        <v>9137384.9399999995</v>
      </c>
      <c r="C303" s="513">
        <v>1282219.25</v>
      </c>
      <c r="D303" s="513">
        <v>1533450.33</v>
      </c>
      <c r="E303" s="513">
        <v>-674266.57</v>
      </c>
      <c r="F303" s="513">
        <v>77091.850000000006</v>
      </c>
      <c r="G303" s="513">
        <v>-733473.01</v>
      </c>
      <c r="H303" s="513">
        <v>10622406.789999999</v>
      </c>
    </row>
    <row r="304" spans="1:8" s="507" customFormat="1" ht="12.75" thickTop="1" thickBot="1">
      <c r="A304" s="518" t="s">
        <v>288</v>
      </c>
      <c r="B304" s="512">
        <v>0</v>
      </c>
      <c r="C304" s="512">
        <v>117471</v>
      </c>
      <c r="D304" s="512">
        <v>0</v>
      </c>
      <c r="E304" s="512">
        <v>524708.39</v>
      </c>
      <c r="F304" s="512">
        <v>0</v>
      </c>
      <c r="G304" s="512">
        <v>-20380.97</v>
      </c>
      <c r="H304" s="512">
        <v>621798.42000000004</v>
      </c>
    </row>
    <row r="305" spans="1:8" s="507" customFormat="1" ht="12.75" thickTop="1" thickBot="1">
      <c r="A305" s="825" t="s">
        <v>289</v>
      </c>
      <c r="B305" s="513">
        <v>9137384.9399999995</v>
      </c>
      <c r="C305" s="513">
        <v>1399690.25</v>
      </c>
      <c r="D305" s="513">
        <v>1533450.33</v>
      </c>
      <c r="E305" s="513">
        <v>-149558.18</v>
      </c>
      <c r="F305" s="513">
        <v>77091.850000000006</v>
      </c>
      <c r="G305" s="513">
        <v>-753853.98</v>
      </c>
      <c r="H305" s="513">
        <v>11244205.210000001</v>
      </c>
    </row>
    <row r="306" spans="1:8" s="507" customFormat="1" ht="12.75" thickTop="1" thickBot="1">
      <c r="A306" s="828" t="s">
        <v>290</v>
      </c>
      <c r="B306" s="512">
        <v>868818.54</v>
      </c>
      <c r="C306" s="512">
        <v>0</v>
      </c>
      <c r="D306" s="512">
        <v>0</v>
      </c>
      <c r="E306" s="512">
        <v>12155.78</v>
      </c>
      <c r="F306" s="512">
        <v>1734.16</v>
      </c>
      <c r="G306" s="512">
        <v>-30175.21</v>
      </c>
      <c r="H306" s="512">
        <v>852533.27</v>
      </c>
    </row>
    <row r="307" spans="1:8" s="507" customFormat="1" ht="12.75" thickTop="1" thickBot="1">
      <c r="A307" s="825" t="s">
        <v>291</v>
      </c>
      <c r="B307" s="513">
        <v>10006203.48</v>
      </c>
      <c r="C307" s="513">
        <v>1399690.25</v>
      </c>
      <c r="D307" s="513">
        <v>1533450.33</v>
      </c>
      <c r="E307" s="513">
        <v>-137402.4</v>
      </c>
      <c r="F307" s="513">
        <v>78826.009999999995</v>
      </c>
      <c r="G307" s="513">
        <v>-784029.19</v>
      </c>
      <c r="H307" s="513">
        <v>12096738.48</v>
      </c>
    </row>
    <row r="308" spans="1:8" s="507" customFormat="1" ht="12.75" thickTop="1" thickBot="1">
      <c r="A308" s="518" t="s">
        <v>292</v>
      </c>
      <c r="B308" s="512">
        <v>0</v>
      </c>
      <c r="C308" s="512">
        <v>0</v>
      </c>
      <c r="D308" s="512">
        <v>0</v>
      </c>
      <c r="E308" s="512">
        <v>0</v>
      </c>
      <c r="F308" s="512">
        <v>0</v>
      </c>
      <c r="G308" s="512">
        <v>0</v>
      </c>
      <c r="H308" s="512">
        <v>0</v>
      </c>
    </row>
    <row r="309" spans="1:8" s="507" customFormat="1" ht="12.75" thickTop="1" thickBot="1">
      <c r="A309" s="520" t="s">
        <v>293</v>
      </c>
      <c r="B309" s="513">
        <v>10006203.48</v>
      </c>
      <c r="C309" s="513">
        <v>1399690.25</v>
      </c>
      <c r="D309" s="513">
        <v>1533450.33</v>
      </c>
      <c r="E309" s="513">
        <v>-137402.4</v>
      </c>
      <c r="F309" s="513">
        <v>78826.009999999995</v>
      </c>
      <c r="G309" s="513">
        <v>-784029.19</v>
      </c>
      <c r="H309" s="513">
        <v>12096738.48</v>
      </c>
    </row>
    <row r="310" spans="1:8" s="507" customFormat="1" ht="12.75" thickTop="1" thickBot="1">
      <c r="A310" s="521" t="s">
        <v>294</v>
      </c>
      <c r="B310" s="512">
        <v>0</v>
      </c>
      <c r="C310" s="512">
        <v>0</v>
      </c>
      <c r="D310" s="512">
        <v>0</v>
      </c>
      <c r="E310" s="512">
        <v>0</v>
      </c>
      <c r="F310" s="512">
        <v>-19706.509999999998</v>
      </c>
      <c r="G310" s="512">
        <v>0</v>
      </c>
      <c r="H310" s="512">
        <v>-19706.509999999998</v>
      </c>
    </row>
    <row r="311" spans="1:8" s="507" customFormat="1" ht="12.75" thickTop="1" thickBot="1">
      <c r="A311" s="520" t="s">
        <v>295</v>
      </c>
      <c r="B311" s="513">
        <v>10006203.48</v>
      </c>
      <c r="C311" s="513">
        <v>1399690.25</v>
      </c>
      <c r="D311" s="513">
        <v>1533450.33</v>
      </c>
      <c r="E311" s="513">
        <v>-137402.4</v>
      </c>
      <c r="F311" s="513">
        <v>59119.5</v>
      </c>
      <c r="G311" s="513">
        <v>-784029.19</v>
      </c>
      <c r="H311" s="513">
        <v>12077031.970000001</v>
      </c>
    </row>
    <row r="312" spans="1:8" s="138" customFormat="1" ht="9" customHeight="1" thickTop="1" thickBot="1">
      <c r="A312" s="830"/>
      <c r="B312" s="760"/>
      <c r="C312" s="760"/>
      <c r="D312" s="760"/>
      <c r="E312" s="760"/>
      <c r="F312" s="760"/>
      <c r="G312" s="760"/>
      <c r="H312" s="760"/>
    </row>
    <row r="313" spans="1:8" s="857" customFormat="1" ht="15.75" thickTop="1">
      <c r="A313" s="68"/>
      <c r="B313" s="431"/>
      <c r="C313" s="431"/>
      <c r="D313" s="431"/>
      <c r="E313" s="431"/>
      <c r="F313" s="431"/>
      <c r="G313" s="431"/>
      <c r="H313" s="431"/>
    </row>
    <row r="314" spans="1:8" s="857" customFormat="1">
      <c r="A314" s="68"/>
      <c r="B314" s="431"/>
      <c r="C314" s="431"/>
      <c r="D314" s="431"/>
      <c r="E314" s="70"/>
      <c r="F314" s="70"/>
      <c r="G314" s="70"/>
      <c r="H314" s="70"/>
    </row>
    <row r="315" spans="1:8" s="857" customFormat="1" ht="15.75">
      <c r="A315" s="69"/>
      <c r="B315" s="70"/>
      <c r="C315" s="70"/>
      <c r="D315" s="70"/>
      <c r="E315" s="70"/>
      <c r="F315" s="70"/>
      <c r="G315" s="70"/>
      <c r="H315" s="70"/>
    </row>
    <row r="316" spans="1:8" s="857" customFormat="1" ht="15.75">
      <c r="A316" s="69"/>
      <c r="B316" s="70"/>
      <c r="C316" s="70"/>
      <c r="D316" s="70"/>
      <c r="E316" s="70"/>
      <c r="F316" s="70"/>
      <c r="G316" s="70"/>
      <c r="H316" s="70"/>
    </row>
    <row r="317" spans="1:8" s="857" customFormat="1" ht="15.75">
      <c r="A317" s="69"/>
      <c r="B317" s="70"/>
      <c r="C317" s="70"/>
      <c r="D317" s="70"/>
      <c r="E317" s="70"/>
      <c r="F317" s="70"/>
      <c r="G317" s="70"/>
      <c r="H317" s="70"/>
    </row>
    <row r="318" spans="1:8" s="857" customFormat="1" ht="15.75">
      <c r="A318" s="69"/>
      <c r="B318" s="70"/>
      <c r="C318" s="70"/>
      <c r="D318" s="70"/>
      <c r="E318" s="70"/>
      <c r="F318" s="70"/>
      <c r="G318" s="70"/>
      <c r="H318" s="70"/>
    </row>
    <row r="319" spans="1:8" s="857" customFormat="1" ht="15.75">
      <c r="A319" s="69"/>
      <c r="B319" s="70"/>
      <c r="C319" s="70"/>
      <c r="D319" s="70"/>
      <c r="E319" s="70"/>
      <c r="F319" s="70"/>
      <c r="G319" s="70"/>
      <c r="H319" s="70"/>
    </row>
    <row r="320" spans="1:8" s="857" customFormat="1" ht="15.75">
      <c r="A320" s="69"/>
      <c r="B320" s="70"/>
      <c r="C320" s="70"/>
      <c r="D320" s="70"/>
      <c r="E320" s="70"/>
      <c r="F320" s="70"/>
      <c r="G320" s="70"/>
      <c r="H320" s="70"/>
    </row>
    <row r="321" spans="1:8" s="857" customFormat="1" ht="15.75">
      <c r="A321" s="69"/>
      <c r="B321" s="70"/>
      <c r="C321" s="70"/>
      <c r="D321" s="70"/>
      <c r="E321" s="70"/>
      <c r="F321" s="70"/>
      <c r="G321" s="70"/>
      <c r="H321" s="70"/>
    </row>
    <row r="322" spans="1:8" s="857" customFormat="1" ht="15.75">
      <c r="A322" s="69"/>
      <c r="B322" s="70"/>
      <c r="C322" s="70"/>
      <c r="D322" s="70"/>
      <c r="E322" s="70"/>
      <c r="F322" s="70"/>
      <c r="G322" s="70"/>
      <c r="H322" s="70"/>
    </row>
    <row r="323" spans="1:8" s="857" customFormat="1" ht="15.75">
      <c r="A323" s="69"/>
      <c r="B323" s="70"/>
      <c r="C323" s="70"/>
      <c r="D323" s="70"/>
      <c r="E323" s="70"/>
      <c r="F323" s="70"/>
      <c r="G323" s="70"/>
      <c r="H323" s="70"/>
    </row>
    <row r="324" spans="1:8" s="857" customFormat="1" ht="15.75">
      <c r="A324" s="69"/>
      <c r="B324" s="70"/>
      <c r="C324" s="70"/>
      <c r="D324" s="70"/>
      <c r="E324" s="70"/>
      <c r="F324" s="70"/>
      <c r="G324" s="70"/>
      <c r="H324" s="70"/>
    </row>
    <row r="325" spans="1:8" s="857" customFormat="1" ht="15.75">
      <c r="A325" s="69"/>
      <c r="B325" s="70"/>
      <c r="C325" s="70"/>
      <c r="D325" s="70"/>
      <c r="E325" s="70"/>
      <c r="F325" s="70"/>
      <c r="G325" s="70"/>
      <c r="H325" s="70"/>
    </row>
    <row r="326" spans="1:8" s="857" customFormat="1" ht="15.75">
      <c r="A326" s="69"/>
      <c r="B326" s="70"/>
      <c r="C326" s="70"/>
      <c r="D326" s="70"/>
      <c r="E326" s="70"/>
      <c r="F326" s="70"/>
      <c r="G326" s="70"/>
      <c r="H326" s="70"/>
    </row>
    <row r="327" spans="1:8" s="857" customFormat="1" ht="15.75">
      <c r="A327" s="69"/>
      <c r="B327" s="70"/>
      <c r="C327" s="70"/>
      <c r="D327" s="70"/>
      <c r="E327" s="70"/>
      <c r="F327" s="70"/>
      <c r="G327" s="70"/>
      <c r="H327" s="70"/>
    </row>
    <row r="328" spans="1:8" s="857" customFormat="1" ht="15.75">
      <c r="A328" s="69"/>
      <c r="B328" s="70"/>
      <c r="C328" s="70"/>
      <c r="D328" s="70"/>
      <c r="E328" s="70"/>
      <c r="F328" s="70"/>
      <c r="G328" s="70"/>
      <c r="H328" s="70"/>
    </row>
    <row r="329" spans="1:8" s="857" customFormat="1" ht="15.75">
      <c r="A329" s="69"/>
      <c r="B329" s="70"/>
      <c r="C329" s="70"/>
      <c r="D329" s="70"/>
      <c r="E329" s="70"/>
      <c r="F329" s="70"/>
      <c r="G329" s="70"/>
      <c r="H329" s="70"/>
    </row>
    <row r="330" spans="1:8" s="857" customFormat="1" ht="15.75">
      <c r="A330" s="69"/>
      <c r="B330" s="70"/>
      <c r="C330" s="70"/>
      <c r="D330" s="70"/>
      <c r="E330" s="70"/>
      <c r="F330" s="70"/>
      <c r="G330" s="70"/>
      <c r="H330" s="70"/>
    </row>
    <row r="331" spans="1:8" s="857" customFormat="1" ht="15.75">
      <c r="A331" s="69"/>
      <c r="B331" s="70"/>
      <c r="C331" s="70"/>
      <c r="D331" s="70"/>
      <c r="E331" s="70"/>
      <c r="F331" s="70"/>
      <c r="G331" s="70"/>
      <c r="H331" s="70"/>
    </row>
    <row r="332" spans="1:8" s="857" customFormat="1" ht="15.75">
      <c r="A332" s="69"/>
      <c r="B332" s="70"/>
      <c r="C332" s="70"/>
      <c r="D332" s="70"/>
      <c r="E332" s="70"/>
      <c r="F332" s="70"/>
      <c r="G332" s="70"/>
      <c r="H332" s="70"/>
    </row>
    <row r="333" spans="1:8" s="857" customFormat="1" ht="15.75">
      <c r="A333" s="69"/>
      <c r="B333" s="70"/>
      <c r="C333" s="70"/>
      <c r="D333" s="70"/>
      <c r="E333" s="70"/>
      <c r="F333" s="70"/>
      <c r="G333" s="70"/>
      <c r="H333" s="70"/>
    </row>
    <row r="334" spans="1:8" s="857" customFormat="1" ht="15.75">
      <c r="A334" s="69"/>
      <c r="B334" s="70"/>
      <c r="C334" s="70"/>
      <c r="D334" s="70"/>
      <c r="E334" s="70"/>
      <c r="F334" s="70"/>
      <c r="G334" s="70"/>
      <c r="H334" s="70"/>
    </row>
    <row r="335" spans="1:8" s="857" customFormat="1" ht="15.75">
      <c r="A335" s="69"/>
      <c r="B335" s="70"/>
      <c r="C335" s="70"/>
      <c r="D335" s="70"/>
      <c r="E335" s="70"/>
      <c r="F335" s="70"/>
      <c r="G335" s="70"/>
      <c r="H335" s="70"/>
    </row>
    <row r="336" spans="1:8" s="857" customFormat="1" ht="15.75">
      <c r="A336" s="69"/>
      <c r="B336" s="70"/>
      <c r="C336" s="70"/>
      <c r="D336" s="70"/>
      <c r="E336" s="70"/>
      <c r="F336" s="70"/>
      <c r="G336" s="70"/>
      <c r="H336" s="70"/>
    </row>
    <row r="337" spans="1:8" s="857" customFormat="1" ht="15.75">
      <c r="A337" s="69"/>
      <c r="B337" s="70"/>
      <c r="C337" s="70"/>
      <c r="D337" s="70"/>
      <c r="E337" s="70"/>
      <c r="F337" s="70"/>
      <c r="G337" s="70"/>
      <c r="H337" s="70"/>
    </row>
    <row r="338" spans="1:8" s="857" customFormat="1" ht="15.75">
      <c r="A338" s="69"/>
      <c r="B338" s="70"/>
      <c r="C338" s="70"/>
      <c r="D338" s="70"/>
      <c r="E338" s="70"/>
      <c r="F338" s="70"/>
      <c r="G338" s="70"/>
      <c r="H338" s="70"/>
    </row>
    <row r="339" spans="1:8" s="857" customFormat="1" ht="15.75">
      <c r="A339" s="69"/>
      <c r="B339" s="70"/>
      <c r="C339" s="70"/>
      <c r="D339" s="70"/>
      <c r="E339" s="70"/>
      <c r="F339" s="70"/>
      <c r="G339" s="70"/>
      <c r="H339" s="70"/>
    </row>
    <row r="340" spans="1:8" s="857" customFormat="1" ht="15.75">
      <c r="A340" s="69"/>
      <c r="B340" s="70"/>
      <c r="C340" s="70"/>
      <c r="D340" s="70"/>
      <c r="E340" s="70"/>
      <c r="F340" s="70"/>
      <c r="G340" s="70"/>
      <c r="H340" s="70"/>
    </row>
    <row r="341" spans="1:8" s="857" customFormat="1" ht="15.75">
      <c r="A341" s="69"/>
      <c r="B341" s="70"/>
      <c r="C341" s="70"/>
      <c r="D341" s="70"/>
      <c r="E341" s="70"/>
      <c r="F341" s="70"/>
      <c r="G341" s="70"/>
      <c r="H341" s="70"/>
    </row>
    <row r="342" spans="1:8" s="857" customFormat="1" ht="15.75">
      <c r="A342" s="69"/>
      <c r="B342" s="70"/>
      <c r="C342" s="70"/>
      <c r="D342" s="70"/>
      <c r="E342" s="70"/>
      <c r="F342" s="70"/>
      <c r="G342" s="70"/>
      <c r="H342" s="70"/>
    </row>
    <row r="343" spans="1:8" s="857" customFormat="1" ht="15.75">
      <c r="A343" s="69"/>
      <c r="B343" s="70"/>
      <c r="C343" s="70"/>
      <c r="D343" s="70"/>
      <c r="E343" s="70"/>
      <c r="F343" s="70"/>
      <c r="G343" s="70"/>
      <c r="H343" s="70"/>
    </row>
    <row r="344" spans="1:8" s="857" customFormat="1" ht="15.75">
      <c r="A344" s="69"/>
      <c r="B344" s="70"/>
      <c r="C344" s="70"/>
      <c r="D344" s="70"/>
      <c r="E344" s="70"/>
      <c r="F344" s="70"/>
      <c r="G344" s="70"/>
      <c r="H344" s="70"/>
    </row>
    <row r="345" spans="1:8" s="857" customFormat="1" ht="15.75">
      <c r="A345" s="69"/>
      <c r="B345" s="70"/>
      <c r="C345" s="70"/>
      <c r="D345" s="70"/>
      <c r="E345" s="70"/>
      <c r="F345" s="70"/>
      <c r="G345" s="70"/>
      <c r="H345" s="70"/>
    </row>
    <row r="346" spans="1:8" s="857" customFormat="1" ht="15.75">
      <c r="A346" s="69"/>
      <c r="B346" s="70"/>
      <c r="C346" s="70"/>
      <c r="D346" s="70"/>
      <c r="E346" s="70"/>
      <c r="F346" s="70"/>
      <c r="G346" s="70"/>
      <c r="H346" s="70"/>
    </row>
    <row r="347" spans="1:8" s="857" customFormat="1" ht="15.75">
      <c r="A347" s="69"/>
      <c r="B347" s="70"/>
      <c r="C347" s="70"/>
      <c r="D347" s="70"/>
      <c r="E347" s="70"/>
      <c r="F347" s="70"/>
      <c r="G347" s="70"/>
      <c r="H347" s="70"/>
    </row>
    <row r="348" spans="1:8" s="857" customFormat="1" ht="15.75">
      <c r="A348" s="69"/>
      <c r="B348" s="70"/>
      <c r="C348" s="70"/>
      <c r="D348" s="70"/>
      <c r="E348" s="70"/>
      <c r="F348" s="70"/>
      <c r="G348" s="70"/>
      <c r="H348" s="70"/>
    </row>
    <row r="349" spans="1:8" s="857" customFormat="1" ht="15.75">
      <c r="A349" s="69"/>
      <c r="B349" s="70"/>
      <c r="C349" s="70"/>
      <c r="D349" s="70"/>
      <c r="E349" s="70"/>
      <c r="F349" s="70"/>
      <c r="G349" s="70"/>
      <c r="H349" s="70"/>
    </row>
    <row r="350" spans="1:8" s="857" customFormat="1" ht="15.75">
      <c r="A350" s="69"/>
      <c r="B350" s="70"/>
      <c r="C350" s="70"/>
      <c r="D350" s="70"/>
      <c r="E350" s="70"/>
      <c r="F350" s="70"/>
      <c r="G350" s="70"/>
      <c r="H350" s="70"/>
    </row>
    <row r="351" spans="1:8" s="857" customFormat="1" ht="15.75">
      <c r="A351" s="69"/>
      <c r="B351" s="70"/>
      <c r="C351" s="70"/>
      <c r="D351" s="70"/>
      <c r="E351" s="70"/>
      <c r="F351" s="70"/>
      <c r="G351" s="70"/>
      <c r="H351" s="70"/>
    </row>
    <row r="352" spans="1:8" s="857" customFormat="1" ht="15.75">
      <c r="A352" s="69"/>
      <c r="B352" s="70"/>
      <c r="C352" s="70"/>
      <c r="D352" s="70"/>
      <c r="E352" s="70"/>
      <c r="F352" s="70"/>
      <c r="G352" s="70"/>
      <c r="H352" s="70"/>
    </row>
    <row r="353" spans="1:8" s="857" customFormat="1" ht="15.75">
      <c r="A353" s="69"/>
      <c r="B353" s="70"/>
      <c r="C353" s="70"/>
      <c r="D353" s="70"/>
      <c r="E353" s="70"/>
      <c r="F353" s="70"/>
      <c r="G353" s="70"/>
      <c r="H353" s="70"/>
    </row>
    <row r="354" spans="1:8" s="857" customFormat="1" ht="15.75">
      <c r="A354" s="69"/>
      <c r="B354" s="70"/>
      <c r="C354" s="70"/>
      <c r="D354" s="70"/>
      <c r="E354" s="70"/>
      <c r="F354" s="70"/>
      <c r="G354" s="70"/>
      <c r="H354" s="70"/>
    </row>
    <row r="355" spans="1:8" s="857" customFormat="1" ht="15.75">
      <c r="A355" s="69"/>
      <c r="B355" s="70"/>
      <c r="C355" s="70"/>
      <c r="D355" s="70"/>
      <c r="E355" s="70"/>
      <c r="F355" s="70"/>
      <c r="G355" s="70"/>
      <c r="H355" s="70"/>
    </row>
    <row r="356" spans="1:8" s="857" customFormat="1" ht="15.75">
      <c r="A356" s="69"/>
      <c r="B356" s="70"/>
      <c r="C356" s="70"/>
      <c r="D356" s="70"/>
      <c r="E356" s="70"/>
      <c r="F356" s="70"/>
      <c r="G356" s="70"/>
      <c r="H356" s="70"/>
    </row>
    <row r="357" spans="1:8" s="857" customFormat="1" ht="15.75">
      <c r="A357" s="69"/>
      <c r="B357" s="70"/>
      <c r="C357" s="70"/>
      <c r="D357" s="70"/>
      <c r="E357" s="70"/>
      <c r="F357" s="70"/>
      <c r="G357" s="70"/>
      <c r="H357" s="70"/>
    </row>
    <row r="358" spans="1:8" s="857" customFormat="1" ht="15.75">
      <c r="A358" s="69"/>
      <c r="B358" s="70"/>
      <c r="C358" s="70"/>
      <c r="D358" s="70"/>
      <c r="E358" s="70"/>
      <c r="F358" s="70"/>
      <c r="G358" s="70"/>
      <c r="H358" s="70"/>
    </row>
    <row r="359" spans="1:8" s="857" customFormat="1" ht="15.75">
      <c r="A359" s="69"/>
      <c r="B359" s="70"/>
      <c r="C359" s="70"/>
      <c r="D359" s="70"/>
      <c r="E359" s="70"/>
      <c r="F359" s="70"/>
      <c r="G359" s="70"/>
      <c r="H359" s="70"/>
    </row>
    <row r="360" spans="1:8" s="857" customFormat="1" ht="15.75">
      <c r="A360" s="69"/>
      <c r="B360" s="70"/>
      <c r="C360" s="70"/>
      <c r="D360" s="70"/>
      <c r="E360" s="70"/>
      <c r="F360" s="70"/>
      <c r="G360" s="70"/>
      <c r="H360" s="70"/>
    </row>
    <row r="361" spans="1:8" s="857" customFormat="1" ht="15.75">
      <c r="A361" s="69"/>
      <c r="B361" s="70"/>
      <c r="C361" s="70"/>
      <c r="D361" s="70"/>
      <c r="E361" s="70"/>
      <c r="F361" s="70"/>
      <c r="G361" s="70"/>
      <c r="H361" s="70"/>
    </row>
    <row r="362" spans="1:8" s="857" customFormat="1" ht="15.75">
      <c r="A362" s="69"/>
      <c r="B362" s="70"/>
      <c r="C362" s="70"/>
      <c r="D362" s="70"/>
      <c r="E362" s="70"/>
      <c r="F362" s="70"/>
      <c r="G362" s="70"/>
      <c r="H362" s="70"/>
    </row>
    <row r="363" spans="1:8" s="857" customFormat="1" ht="15.75">
      <c r="A363" s="69"/>
      <c r="B363" s="70"/>
      <c r="C363" s="70"/>
      <c r="D363" s="70"/>
      <c r="E363" s="70"/>
      <c r="F363" s="70"/>
      <c r="G363" s="70"/>
      <c r="H363" s="70"/>
    </row>
    <row r="364" spans="1:8" s="857" customFormat="1" ht="15.75">
      <c r="A364" s="69"/>
      <c r="B364" s="70"/>
      <c r="C364" s="70"/>
      <c r="D364" s="70"/>
      <c r="E364" s="70"/>
      <c r="F364" s="70"/>
      <c r="G364" s="70"/>
      <c r="H364" s="70"/>
    </row>
    <row r="365" spans="1:8" s="857" customFormat="1" ht="15.75">
      <c r="A365" s="69"/>
      <c r="B365" s="70"/>
      <c r="C365" s="70"/>
      <c r="D365" s="70"/>
      <c r="E365" s="70"/>
      <c r="F365" s="70"/>
      <c r="G365" s="70"/>
      <c r="H365" s="70"/>
    </row>
    <row r="366" spans="1:8" s="857" customFormat="1" ht="15.75">
      <c r="A366" s="69"/>
      <c r="B366" s="70"/>
      <c r="C366" s="70"/>
      <c r="D366" s="70"/>
      <c r="E366" s="70"/>
      <c r="F366" s="70"/>
      <c r="G366" s="70"/>
      <c r="H366" s="70"/>
    </row>
    <row r="367" spans="1:8" s="857" customFormat="1" ht="15.75">
      <c r="A367" s="69"/>
      <c r="B367" s="70"/>
      <c r="C367" s="70"/>
      <c r="D367" s="70"/>
      <c r="E367" s="70"/>
      <c r="F367" s="70"/>
      <c r="G367" s="70"/>
      <c r="H367" s="70"/>
    </row>
    <row r="368" spans="1:8" s="857" customFormat="1" ht="15.75">
      <c r="A368" s="69"/>
      <c r="B368" s="70"/>
      <c r="C368" s="70"/>
      <c r="D368" s="70"/>
      <c r="E368" s="70"/>
      <c r="F368" s="70"/>
      <c r="G368" s="70"/>
      <c r="H368" s="70"/>
    </row>
    <row r="369" spans="1:8" s="857" customFormat="1" ht="15.75">
      <c r="A369" s="69"/>
      <c r="B369" s="70"/>
      <c r="C369" s="70"/>
      <c r="D369" s="70"/>
      <c r="E369" s="70"/>
      <c r="F369" s="70"/>
      <c r="G369" s="70"/>
      <c r="H369" s="70"/>
    </row>
    <row r="370" spans="1:8" s="857" customFormat="1" ht="15.75">
      <c r="A370" s="69"/>
      <c r="B370" s="70"/>
      <c r="C370" s="70"/>
      <c r="D370" s="70"/>
      <c r="E370" s="70"/>
      <c r="F370" s="70"/>
      <c r="G370" s="70"/>
      <c r="H370" s="70"/>
    </row>
    <row r="371" spans="1:8" s="857" customFormat="1" ht="15.75">
      <c r="A371" s="69"/>
      <c r="B371" s="70"/>
      <c r="C371" s="70"/>
      <c r="D371" s="70"/>
      <c r="E371" s="70"/>
      <c r="F371" s="70"/>
      <c r="G371" s="70"/>
      <c r="H371" s="70"/>
    </row>
    <row r="372" spans="1:8" s="857" customFormat="1" ht="15.75">
      <c r="A372" s="69"/>
      <c r="B372" s="70"/>
      <c r="C372" s="70"/>
      <c r="D372" s="70"/>
      <c r="E372" s="70"/>
      <c r="F372" s="70"/>
      <c r="G372" s="70"/>
      <c r="H372" s="70"/>
    </row>
    <row r="373" spans="1:8" s="857" customFormat="1" ht="15.75">
      <c r="A373" s="69"/>
      <c r="B373" s="70"/>
      <c r="C373" s="70"/>
      <c r="D373" s="70"/>
      <c r="E373" s="70"/>
      <c r="F373" s="70"/>
      <c r="G373" s="70"/>
      <c r="H373" s="70"/>
    </row>
    <row r="374" spans="1:8" s="857" customFormat="1" ht="15.75">
      <c r="A374" s="69"/>
      <c r="B374" s="70"/>
      <c r="C374" s="70"/>
      <c r="D374" s="70"/>
      <c r="E374" s="70"/>
      <c r="F374" s="70"/>
      <c r="G374" s="70"/>
      <c r="H374" s="70"/>
    </row>
    <row r="375" spans="1:8" s="857" customFormat="1" ht="15.75">
      <c r="A375" s="69"/>
      <c r="B375" s="70"/>
      <c r="C375" s="70"/>
      <c r="D375" s="70"/>
      <c r="E375" s="70"/>
      <c r="F375" s="70"/>
      <c r="G375" s="70"/>
      <c r="H375" s="70"/>
    </row>
    <row r="376" spans="1:8" s="857" customFormat="1" ht="15.75">
      <c r="A376" s="69"/>
      <c r="B376" s="70"/>
      <c r="C376" s="70"/>
      <c r="D376" s="70"/>
      <c r="E376" s="70"/>
      <c r="F376" s="70"/>
      <c r="G376" s="70"/>
      <c r="H376" s="70"/>
    </row>
    <row r="377" spans="1:8" s="857" customFormat="1" ht="15.75">
      <c r="A377" s="69"/>
      <c r="B377" s="70"/>
      <c r="C377" s="70"/>
      <c r="D377" s="70"/>
      <c r="E377" s="70"/>
      <c r="F377" s="70"/>
      <c r="G377" s="70"/>
      <c r="H377" s="70"/>
    </row>
    <row r="378" spans="1:8" s="857" customFormat="1" ht="15.75">
      <c r="A378" s="69"/>
      <c r="B378" s="70"/>
      <c r="C378" s="70"/>
      <c r="D378" s="70"/>
      <c r="E378" s="70"/>
      <c r="F378" s="70"/>
      <c r="G378" s="70"/>
      <c r="H378" s="70"/>
    </row>
    <row r="379" spans="1:8" s="857" customFormat="1" ht="15.75">
      <c r="A379" s="69"/>
      <c r="B379" s="70"/>
      <c r="C379" s="70"/>
      <c r="D379" s="70"/>
      <c r="E379" s="70"/>
      <c r="F379" s="70"/>
      <c r="G379" s="70"/>
      <c r="H379" s="70"/>
    </row>
    <row r="380" spans="1:8" s="857" customFormat="1" ht="15.75">
      <c r="A380" s="69"/>
      <c r="B380" s="70"/>
      <c r="C380" s="70"/>
      <c r="D380" s="70"/>
      <c r="E380" s="70"/>
      <c r="F380" s="70"/>
      <c r="G380" s="70"/>
      <c r="H380" s="70"/>
    </row>
    <row r="381" spans="1:8" s="857" customFormat="1" ht="15.75">
      <c r="A381" s="69"/>
      <c r="B381" s="70"/>
      <c r="C381" s="70"/>
      <c r="D381" s="70"/>
      <c r="E381" s="70"/>
      <c r="F381" s="70"/>
      <c r="G381" s="70"/>
      <c r="H381" s="70"/>
    </row>
    <row r="382" spans="1:8" s="857" customFormat="1" ht="15.75">
      <c r="A382" s="69"/>
      <c r="B382" s="70"/>
      <c r="C382" s="70"/>
      <c r="D382" s="70"/>
      <c r="E382" s="70"/>
      <c r="F382" s="70"/>
      <c r="G382" s="70"/>
      <c r="H382" s="70"/>
    </row>
    <row r="383" spans="1:8" s="857" customFormat="1" ht="15.75">
      <c r="A383" s="69"/>
      <c r="B383" s="70"/>
      <c r="C383" s="70"/>
      <c r="D383" s="70"/>
      <c r="E383" s="70"/>
      <c r="F383" s="70"/>
      <c r="G383" s="70"/>
      <c r="H383" s="70"/>
    </row>
    <row r="384" spans="1:8" s="857" customFormat="1" ht="15.75">
      <c r="A384" s="69"/>
      <c r="B384" s="70"/>
      <c r="C384" s="70"/>
      <c r="D384" s="70"/>
      <c r="E384" s="70"/>
      <c r="F384" s="70"/>
      <c r="G384" s="70"/>
      <c r="H384" s="70"/>
    </row>
    <row r="385" spans="1:8" s="857" customFormat="1" ht="15.75">
      <c r="A385" s="69"/>
      <c r="B385" s="70"/>
      <c r="C385" s="70"/>
      <c r="D385" s="70"/>
      <c r="E385" s="70"/>
      <c r="F385" s="70"/>
      <c r="G385" s="70"/>
      <c r="H385" s="70"/>
    </row>
    <row r="386" spans="1:8" s="857" customFormat="1" ht="15.75">
      <c r="A386" s="69"/>
      <c r="B386" s="70"/>
      <c r="C386" s="70"/>
      <c r="D386" s="70"/>
      <c r="E386" s="70"/>
      <c r="F386" s="70"/>
      <c r="G386" s="70"/>
      <c r="H386" s="70"/>
    </row>
    <row r="387" spans="1:8" s="857" customFormat="1" ht="15.75">
      <c r="A387" s="69"/>
      <c r="B387" s="70"/>
      <c r="C387" s="70"/>
      <c r="D387" s="70"/>
      <c r="E387" s="70"/>
      <c r="F387" s="70"/>
      <c r="G387" s="70"/>
      <c r="H387" s="70"/>
    </row>
    <row r="388" spans="1:8" s="857" customFormat="1" ht="15.75">
      <c r="A388" s="69"/>
      <c r="B388" s="70"/>
      <c r="C388" s="70"/>
      <c r="D388" s="70"/>
      <c r="E388" s="70"/>
      <c r="F388" s="70"/>
      <c r="G388" s="70"/>
      <c r="H388" s="70"/>
    </row>
    <row r="389" spans="1:8" s="857" customFormat="1" ht="15.75">
      <c r="A389" s="69"/>
      <c r="B389" s="70"/>
      <c r="C389" s="70"/>
      <c r="D389" s="70"/>
      <c r="E389" s="70"/>
      <c r="F389" s="70"/>
      <c r="G389" s="70"/>
      <c r="H389" s="70"/>
    </row>
    <row r="390" spans="1:8" s="857" customFormat="1" ht="15.75">
      <c r="A390" s="69"/>
      <c r="B390" s="70"/>
      <c r="C390" s="70"/>
      <c r="D390" s="70"/>
      <c r="E390" s="70"/>
      <c r="F390" s="70"/>
      <c r="G390" s="70"/>
      <c r="H390" s="70"/>
    </row>
    <row r="391" spans="1:8" s="857" customFormat="1" ht="15.75">
      <c r="A391" s="69"/>
      <c r="B391" s="70"/>
      <c r="C391" s="70"/>
      <c r="D391" s="70"/>
      <c r="E391" s="70"/>
      <c r="F391" s="70"/>
      <c r="G391" s="70"/>
      <c r="H391" s="70"/>
    </row>
    <row r="392" spans="1:8" s="857" customFormat="1" ht="15.75">
      <c r="A392" s="69"/>
      <c r="B392" s="70"/>
      <c r="C392" s="70"/>
      <c r="D392" s="70"/>
      <c r="E392" s="70"/>
      <c r="F392" s="70"/>
      <c r="G392" s="70"/>
      <c r="H392" s="70"/>
    </row>
    <row r="393" spans="1:8" s="857" customFormat="1" ht="15.75">
      <c r="A393" s="69"/>
      <c r="B393" s="70"/>
      <c r="C393" s="70"/>
      <c r="D393" s="70"/>
      <c r="E393" s="70"/>
      <c r="F393" s="70"/>
      <c r="G393" s="70"/>
      <c r="H393" s="70"/>
    </row>
    <row r="394" spans="1:8" s="857" customFormat="1" ht="15.75">
      <c r="A394" s="69"/>
      <c r="B394" s="70"/>
      <c r="C394" s="70"/>
      <c r="D394" s="70"/>
      <c r="E394" s="70"/>
      <c r="F394" s="70"/>
      <c r="G394" s="70"/>
      <c r="H394" s="70"/>
    </row>
    <row r="395" spans="1:8" s="857" customFormat="1" ht="15.75">
      <c r="A395" s="69"/>
      <c r="B395" s="70"/>
      <c r="C395" s="70"/>
      <c r="D395" s="70"/>
      <c r="E395" s="70"/>
      <c r="F395" s="70"/>
      <c r="G395" s="70"/>
      <c r="H395" s="70"/>
    </row>
    <row r="396" spans="1:8" s="857" customFormat="1" ht="15.75">
      <c r="A396" s="69"/>
      <c r="B396" s="70"/>
      <c r="C396" s="70"/>
      <c r="D396" s="70"/>
      <c r="E396" s="70"/>
      <c r="F396" s="70"/>
      <c r="G396" s="70"/>
      <c r="H396" s="70"/>
    </row>
    <row r="397" spans="1:8" s="857" customFormat="1" ht="15.75">
      <c r="A397" s="69"/>
      <c r="B397" s="70"/>
      <c r="C397" s="70"/>
      <c r="D397" s="70"/>
      <c r="E397" s="70"/>
      <c r="F397" s="70"/>
      <c r="G397" s="70"/>
      <c r="H397" s="70"/>
    </row>
    <row r="398" spans="1:8" s="857" customFormat="1" ht="15.75">
      <c r="A398" s="69"/>
      <c r="B398" s="70"/>
      <c r="C398" s="70"/>
      <c r="D398" s="70"/>
      <c r="E398" s="70"/>
      <c r="F398" s="70"/>
      <c r="G398" s="70"/>
      <c r="H398" s="70"/>
    </row>
    <row r="399" spans="1:8" s="857" customFormat="1" ht="15.75">
      <c r="A399" s="69"/>
      <c r="B399" s="70"/>
      <c r="C399" s="70"/>
      <c r="D399" s="70"/>
      <c r="E399" s="70"/>
      <c r="F399" s="70"/>
      <c r="G399" s="70"/>
      <c r="H399" s="70"/>
    </row>
    <row r="400" spans="1:8" s="857" customFormat="1" ht="15.75">
      <c r="A400" s="69"/>
      <c r="B400" s="70"/>
      <c r="C400" s="70"/>
      <c r="D400" s="70"/>
      <c r="E400" s="70"/>
      <c r="F400" s="70"/>
      <c r="G400" s="70"/>
      <c r="H400" s="70"/>
    </row>
    <row r="401" spans="1:8" s="857" customFormat="1" ht="15.75">
      <c r="A401" s="69"/>
      <c r="B401" s="70"/>
      <c r="C401" s="70"/>
      <c r="D401" s="70"/>
      <c r="E401" s="70"/>
      <c r="F401" s="70"/>
      <c r="G401" s="70"/>
      <c r="H401" s="70"/>
    </row>
    <row r="402" spans="1:8" s="857" customFormat="1" ht="15.75">
      <c r="A402" s="69"/>
      <c r="B402" s="70"/>
      <c r="C402" s="70"/>
      <c r="D402" s="70"/>
      <c r="E402" s="70"/>
      <c r="F402" s="70"/>
      <c r="G402" s="70"/>
      <c r="H402" s="70"/>
    </row>
    <row r="403" spans="1:8" s="857" customFormat="1" ht="15.75">
      <c r="A403" s="69"/>
      <c r="B403" s="70"/>
      <c r="C403" s="70"/>
      <c r="D403" s="70"/>
      <c r="E403" s="70"/>
      <c r="F403" s="70"/>
      <c r="G403" s="70"/>
      <c r="H403" s="70"/>
    </row>
    <row r="404" spans="1:8" s="857" customFormat="1" ht="15.75">
      <c r="A404" s="69"/>
      <c r="B404" s="70"/>
      <c r="C404" s="70"/>
      <c r="D404" s="70"/>
      <c r="E404" s="70"/>
      <c r="F404" s="70"/>
      <c r="G404" s="70"/>
      <c r="H404" s="70"/>
    </row>
    <row r="405" spans="1:8" s="857" customFormat="1" ht="15.75">
      <c r="A405" s="69"/>
      <c r="B405" s="70"/>
      <c r="C405" s="70"/>
      <c r="D405" s="70"/>
      <c r="E405" s="70"/>
      <c r="F405" s="70"/>
      <c r="G405" s="70"/>
      <c r="H405" s="70"/>
    </row>
    <row r="406" spans="1:8" s="857" customFormat="1" ht="15.75">
      <c r="A406" s="69"/>
      <c r="B406" s="70"/>
      <c r="C406" s="70"/>
      <c r="D406" s="70"/>
      <c r="E406" s="70"/>
      <c r="F406" s="70"/>
      <c r="G406" s="70"/>
      <c r="H406" s="70"/>
    </row>
    <row r="407" spans="1:8" s="857" customFormat="1" ht="15.75">
      <c r="A407" s="69"/>
      <c r="B407" s="70"/>
      <c r="C407" s="70"/>
      <c r="D407" s="70"/>
      <c r="E407" s="70"/>
      <c r="F407" s="70"/>
      <c r="G407" s="70"/>
      <c r="H407" s="70"/>
    </row>
    <row r="408" spans="1:8" s="857" customFormat="1" ht="15.75">
      <c r="A408" s="69"/>
      <c r="B408" s="70"/>
      <c r="C408" s="70"/>
      <c r="D408" s="70"/>
      <c r="E408" s="70"/>
      <c r="F408" s="70"/>
      <c r="G408" s="70"/>
      <c r="H408" s="70"/>
    </row>
    <row r="409" spans="1:8" s="857" customFormat="1" ht="15.75">
      <c r="A409" s="69"/>
      <c r="B409" s="70"/>
      <c r="C409" s="70"/>
      <c r="D409" s="70"/>
      <c r="E409" s="70"/>
      <c r="F409" s="70"/>
      <c r="G409" s="70"/>
      <c r="H409" s="70"/>
    </row>
    <row r="410" spans="1:8" s="857" customFormat="1" ht="15.75">
      <c r="A410" s="69"/>
      <c r="B410" s="70"/>
      <c r="C410" s="70"/>
      <c r="D410" s="70"/>
      <c r="E410" s="70"/>
      <c r="F410" s="70"/>
      <c r="G410" s="70"/>
      <c r="H410" s="70"/>
    </row>
    <row r="411" spans="1:8" s="857" customFormat="1" ht="15.75">
      <c r="A411" s="69"/>
      <c r="B411" s="70"/>
      <c r="C411" s="70"/>
      <c r="D411" s="70"/>
      <c r="E411" s="70"/>
      <c r="F411" s="70"/>
      <c r="G411" s="70"/>
      <c r="H411" s="70"/>
    </row>
    <row r="412" spans="1:8" s="857" customFormat="1" ht="15.75">
      <c r="A412" s="69"/>
      <c r="B412" s="70"/>
      <c r="C412" s="70"/>
      <c r="D412" s="70"/>
      <c r="E412" s="70"/>
      <c r="F412" s="70"/>
      <c r="G412" s="70"/>
      <c r="H412" s="70"/>
    </row>
    <row r="413" spans="1:8" s="857" customFormat="1" ht="15.75">
      <c r="A413" s="69"/>
      <c r="B413" s="70"/>
      <c r="C413" s="70"/>
      <c r="D413" s="70"/>
      <c r="E413" s="70"/>
      <c r="F413" s="70"/>
      <c r="G413" s="70"/>
      <c r="H413" s="70"/>
    </row>
    <row r="414" spans="1:8" s="857" customFormat="1" ht="15.75">
      <c r="A414" s="69"/>
      <c r="B414" s="70"/>
      <c r="C414" s="70"/>
      <c r="D414" s="70"/>
      <c r="E414" s="70"/>
      <c r="F414" s="70"/>
      <c r="G414" s="70"/>
      <c r="H414" s="70"/>
    </row>
    <row r="415" spans="1:8" s="857" customFormat="1" ht="15.75">
      <c r="A415" s="69"/>
      <c r="B415" s="70"/>
      <c r="C415" s="70"/>
      <c r="D415" s="70"/>
      <c r="E415" s="70"/>
      <c r="F415" s="70"/>
      <c r="G415" s="70"/>
      <c r="H415" s="70"/>
    </row>
    <row r="416" spans="1:8" s="857" customFormat="1" ht="15.75">
      <c r="A416" s="69"/>
      <c r="B416" s="70"/>
      <c r="C416" s="70"/>
      <c r="D416" s="70"/>
      <c r="E416" s="70"/>
      <c r="F416" s="70"/>
      <c r="G416" s="70"/>
      <c r="H416" s="70"/>
    </row>
    <row r="417" spans="1:8" s="857" customFormat="1" ht="15.75">
      <c r="A417" s="69"/>
      <c r="B417" s="70"/>
      <c r="C417" s="70"/>
      <c r="D417" s="70"/>
      <c r="E417" s="70"/>
      <c r="F417" s="70"/>
      <c r="G417" s="70"/>
      <c r="H417" s="70"/>
    </row>
    <row r="418" spans="1:8" s="857" customFormat="1" ht="15.75">
      <c r="A418" s="69"/>
      <c r="B418" s="70"/>
      <c r="C418" s="70"/>
      <c r="D418" s="70"/>
      <c r="E418" s="70"/>
      <c r="F418" s="70"/>
      <c r="G418" s="70"/>
      <c r="H418" s="70"/>
    </row>
    <row r="419" spans="1:8" s="857" customFormat="1" ht="15.75">
      <c r="A419" s="69"/>
      <c r="B419" s="70"/>
      <c r="C419" s="70"/>
      <c r="D419" s="70"/>
      <c r="E419" s="70"/>
      <c r="F419" s="70"/>
      <c r="G419" s="70"/>
      <c r="H419" s="70"/>
    </row>
    <row r="420" spans="1:8" s="857" customFormat="1" ht="15.75">
      <c r="A420" s="69"/>
      <c r="B420" s="70"/>
      <c r="C420" s="70"/>
      <c r="D420" s="70"/>
      <c r="E420" s="70"/>
      <c r="F420" s="70"/>
      <c r="G420" s="70"/>
      <c r="H420" s="70"/>
    </row>
    <row r="421" spans="1:8" s="857" customFormat="1" ht="15.75">
      <c r="A421" s="69"/>
      <c r="B421" s="70"/>
      <c r="C421" s="70"/>
      <c r="D421" s="70"/>
      <c r="E421" s="70"/>
      <c r="F421" s="70"/>
      <c r="G421" s="70"/>
      <c r="H421" s="70"/>
    </row>
    <row r="422" spans="1:8" s="857" customFormat="1" ht="15.75">
      <c r="A422" s="69"/>
      <c r="B422" s="70"/>
      <c r="C422" s="70"/>
      <c r="D422" s="70"/>
      <c r="E422" s="70"/>
      <c r="F422" s="70"/>
      <c r="G422" s="70"/>
      <c r="H422" s="70"/>
    </row>
    <row r="423" spans="1:8" s="857" customFormat="1" ht="15.75">
      <c r="A423" s="69"/>
      <c r="B423" s="70"/>
      <c r="C423" s="70"/>
      <c r="D423" s="70"/>
      <c r="E423" s="70"/>
      <c r="F423" s="70"/>
      <c r="G423" s="70"/>
      <c r="H423" s="70"/>
    </row>
    <row r="424" spans="1:8" s="857" customFormat="1" ht="15.75">
      <c r="A424" s="69"/>
      <c r="B424" s="70"/>
      <c r="C424" s="70"/>
      <c r="D424" s="70"/>
      <c r="E424" s="70"/>
      <c r="F424" s="70"/>
      <c r="G424" s="70"/>
      <c r="H424" s="70"/>
    </row>
    <row r="425" spans="1:8" s="857" customFormat="1" ht="15.75">
      <c r="A425" s="69"/>
      <c r="B425" s="70"/>
      <c r="C425" s="70"/>
      <c r="D425" s="70"/>
      <c r="E425" s="70"/>
      <c r="F425" s="70"/>
      <c r="G425" s="70"/>
      <c r="H425" s="70"/>
    </row>
    <row r="426" spans="1:8" s="857" customFormat="1" ht="15.75">
      <c r="A426" s="69"/>
      <c r="B426" s="70"/>
      <c r="C426" s="70"/>
      <c r="D426" s="70"/>
      <c r="E426" s="70"/>
      <c r="F426" s="70"/>
      <c r="G426" s="70"/>
      <c r="H426" s="70"/>
    </row>
    <row r="427" spans="1:8" s="857" customFormat="1" ht="15.75">
      <c r="A427" s="69"/>
      <c r="B427" s="70"/>
      <c r="C427" s="70"/>
      <c r="D427" s="70"/>
      <c r="E427" s="70"/>
      <c r="F427" s="70"/>
      <c r="G427" s="70"/>
      <c r="H427" s="70"/>
    </row>
    <row r="428" spans="1:8" s="857" customFormat="1" ht="15.75">
      <c r="A428" s="69"/>
      <c r="B428" s="70"/>
      <c r="C428" s="70"/>
      <c r="D428" s="70"/>
      <c r="E428" s="70"/>
      <c r="F428" s="70"/>
      <c r="G428" s="70"/>
      <c r="H428" s="70"/>
    </row>
    <row r="429" spans="1:8" s="857" customFormat="1" ht="15.75">
      <c r="A429" s="69"/>
      <c r="B429" s="70"/>
      <c r="C429" s="70"/>
      <c r="D429" s="70"/>
      <c r="E429" s="70"/>
      <c r="F429" s="70"/>
      <c r="G429" s="70"/>
      <c r="H429" s="70"/>
    </row>
    <row r="430" spans="1:8" s="857" customFormat="1" ht="15.75">
      <c r="A430" s="69"/>
      <c r="B430" s="70"/>
      <c r="C430" s="70"/>
      <c r="D430" s="70"/>
      <c r="E430" s="70"/>
      <c r="F430" s="70"/>
      <c r="G430" s="70"/>
      <c r="H430" s="70"/>
    </row>
    <row r="431" spans="1:8" s="857" customFormat="1" ht="15.75">
      <c r="A431" s="69"/>
      <c r="B431" s="70"/>
      <c r="C431" s="70"/>
      <c r="D431" s="70"/>
      <c r="E431" s="70"/>
      <c r="F431" s="70"/>
      <c r="G431" s="70"/>
      <c r="H431" s="70"/>
    </row>
    <row r="432" spans="1:8" s="857" customFormat="1" ht="15.75">
      <c r="A432" s="69"/>
      <c r="B432" s="70"/>
      <c r="C432" s="70"/>
      <c r="D432" s="70"/>
      <c r="E432" s="70"/>
      <c r="F432" s="70"/>
      <c r="G432" s="70"/>
      <c r="H432" s="70"/>
    </row>
    <row r="433" spans="1:8" s="857" customFormat="1" ht="15.75">
      <c r="A433" s="69"/>
      <c r="B433" s="70"/>
      <c r="C433" s="70"/>
      <c r="D433" s="70"/>
      <c r="E433" s="70"/>
      <c r="F433" s="70"/>
      <c r="G433" s="70"/>
      <c r="H433" s="70"/>
    </row>
    <row r="434" spans="1:8" s="857" customFormat="1" ht="15.75">
      <c r="A434" s="69"/>
      <c r="B434" s="70"/>
      <c r="C434" s="70"/>
      <c r="D434" s="70"/>
      <c r="E434" s="70"/>
      <c r="F434" s="70"/>
      <c r="G434" s="70"/>
      <c r="H434" s="70"/>
    </row>
    <row r="435" spans="1:8" s="857" customFormat="1" ht="15.75">
      <c r="A435" s="69"/>
      <c r="B435" s="70"/>
      <c r="C435" s="70"/>
      <c r="D435" s="70"/>
      <c r="E435" s="70"/>
      <c r="F435" s="70"/>
      <c r="G435" s="70"/>
      <c r="H435" s="70"/>
    </row>
    <row r="436" spans="1:8" s="857" customFormat="1" ht="15.75">
      <c r="A436" s="69"/>
      <c r="B436" s="70"/>
      <c r="C436" s="70"/>
      <c r="D436" s="70"/>
      <c r="E436" s="70"/>
      <c r="F436" s="70"/>
      <c r="G436" s="70"/>
      <c r="H436" s="70"/>
    </row>
    <row r="437" spans="1:8" s="857" customFormat="1" ht="15.75">
      <c r="A437" s="69"/>
      <c r="B437" s="70"/>
      <c r="C437" s="70"/>
      <c r="D437" s="70"/>
      <c r="E437" s="70"/>
      <c r="F437" s="70"/>
      <c r="G437" s="70"/>
      <c r="H437" s="70"/>
    </row>
    <row r="438" spans="1:8" s="857" customFormat="1" ht="15.75">
      <c r="A438" s="69"/>
      <c r="B438" s="70"/>
      <c r="C438" s="70"/>
      <c r="D438" s="70"/>
      <c r="E438" s="70"/>
      <c r="F438" s="70"/>
      <c r="G438" s="70"/>
      <c r="H438" s="70"/>
    </row>
    <row r="439" spans="1:8" s="857" customFormat="1" ht="15.75">
      <c r="A439" s="69"/>
      <c r="B439" s="70"/>
      <c r="C439" s="70"/>
      <c r="D439" s="70"/>
      <c r="E439" s="70"/>
      <c r="F439" s="70"/>
      <c r="G439" s="70"/>
      <c r="H439" s="70"/>
    </row>
    <row r="440" spans="1:8" s="857" customFormat="1" ht="15.75">
      <c r="A440" s="69"/>
      <c r="B440" s="70"/>
      <c r="C440" s="70"/>
      <c r="D440" s="70"/>
      <c r="E440" s="70"/>
      <c r="F440" s="70"/>
      <c r="G440" s="70"/>
      <c r="H440" s="70"/>
    </row>
    <row r="441" spans="1:8" s="857" customFormat="1" ht="15.75">
      <c r="A441" s="69"/>
      <c r="B441" s="70"/>
      <c r="C441" s="70"/>
      <c r="D441" s="70"/>
      <c r="E441" s="70"/>
      <c r="F441" s="70"/>
      <c r="G441" s="70"/>
      <c r="H441" s="70"/>
    </row>
    <row r="442" spans="1:8" s="857" customFormat="1" ht="15.75">
      <c r="A442" s="69"/>
      <c r="B442" s="70"/>
      <c r="C442" s="70"/>
      <c r="D442" s="70"/>
      <c r="E442" s="70"/>
      <c r="F442" s="70"/>
      <c r="G442" s="70"/>
      <c r="H442" s="70"/>
    </row>
    <row r="443" spans="1:8" s="857" customFormat="1" ht="15.75">
      <c r="A443" s="69"/>
      <c r="B443" s="70"/>
      <c r="C443" s="70"/>
      <c r="D443" s="70"/>
      <c r="E443" s="70"/>
      <c r="F443" s="70"/>
      <c r="G443" s="70"/>
      <c r="H443" s="70"/>
    </row>
    <row r="444" spans="1:8" s="857" customFormat="1" ht="15.75">
      <c r="A444" s="69"/>
      <c r="B444" s="70"/>
      <c r="C444" s="70"/>
      <c r="D444" s="70"/>
      <c r="E444" s="70"/>
      <c r="F444" s="70"/>
      <c r="G444" s="70"/>
      <c r="H444" s="70"/>
    </row>
    <row r="445" spans="1:8" s="857" customFormat="1" ht="15.75">
      <c r="A445" s="69"/>
      <c r="B445" s="70"/>
      <c r="C445" s="70"/>
      <c r="D445" s="70"/>
      <c r="E445" s="70"/>
      <c r="F445" s="70"/>
      <c r="G445" s="70"/>
      <c r="H445" s="70"/>
    </row>
    <row r="446" spans="1:8" s="857" customFormat="1" ht="15.75">
      <c r="A446" s="69"/>
      <c r="B446" s="70"/>
      <c r="C446" s="70"/>
      <c r="D446" s="70"/>
      <c r="E446" s="70"/>
      <c r="F446" s="70"/>
      <c r="G446" s="70"/>
      <c r="H446" s="70"/>
    </row>
    <row r="447" spans="1:8" s="857" customFormat="1" ht="15.75">
      <c r="A447" s="69"/>
      <c r="B447" s="70"/>
      <c r="C447" s="70"/>
      <c r="D447" s="70"/>
      <c r="E447" s="70"/>
      <c r="F447" s="70"/>
      <c r="G447" s="70"/>
      <c r="H447" s="70"/>
    </row>
    <row r="448" spans="1:8" s="857" customFormat="1" ht="15.75">
      <c r="A448" s="69"/>
      <c r="B448" s="70"/>
      <c r="C448" s="70"/>
      <c r="D448" s="70"/>
      <c r="E448" s="70"/>
      <c r="F448" s="70"/>
      <c r="G448" s="70"/>
      <c r="H448" s="70"/>
    </row>
    <row r="449" spans="1:8" s="857" customFormat="1" ht="15.75">
      <c r="A449" s="69"/>
      <c r="B449" s="70"/>
      <c r="C449" s="70"/>
      <c r="D449" s="70"/>
      <c r="E449" s="70"/>
      <c r="F449" s="70"/>
      <c r="G449" s="70"/>
      <c r="H449" s="70"/>
    </row>
    <row r="450" spans="1:8" s="857" customFormat="1" ht="15.75">
      <c r="A450" s="69"/>
      <c r="B450" s="70"/>
      <c r="C450" s="70"/>
      <c r="D450" s="70"/>
      <c r="E450" s="70"/>
      <c r="F450" s="70"/>
      <c r="G450" s="70"/>
      <c r="H450" s="70"/>
    </row>
    <row r="451" spans="1:8" s="857" customFormat="1" ht="15.75">
      <c r="A451" s="69"/>
      <c r="B451" s="70"/>
      <c r="C451" s="70"/>
      <c r="D451" s="70"/>
      <c r="E451" s="70"/>
      <c r="F451" s="70"/>
      <c r="G451" s="70"/>
      <c r="H451" s="70"/>
    </row>
    <row r="452" spans="1:8" s="857" customFormat="1" ht="15.75">
      <c r="A452" s="69"/>
      <c r="B452" s="70"/>
      <c r="C452" s="70"/>
      <c r="D452" s="70"/>
      <c r="E452" s="70"/>
      <c r="F452" s="70"/>
      <c r="G452" s="70"/>
      <c r="H452" s="70"/>
    </row>
    <row r="453" spans="1:8" s="857" customFormat="1" ht="15.75">
      <c r="A453" s="69"/>
      <c r="B453" s="70"/>
      <c r="C453" s="70"/>
      <c r="D453" s="70"/>
      <c r="E453" s="70"/>
      <c r="F453" s="70"/>
      <c r="G453" s="70"/>
      <c r="H453" s="70"/>
    </row>
    <row r="454" spans="1:8" s="857" customFormat="1" ht="15.75">
      <c r="A454" s="69"/>
      <c r="B454" s="70"/>
      <c r="C454" s="70"/>
      <c r="D454" s="70"/>
      <c r="E454" s="70"/>
      <c r="F454" s="70"/>
      <c r="G454" s="70"/>
      <c r="H454" s="70"/>
    </row>
    <row r="455" spans="1:8" s="857" customFormat="1" ht="15.75">
      <c r="A455" s="69"/>
      <c r="B455" s="70"/>
      <c r="C455" s="70"/>
      <c r="D455" s="70"/>
      <c r="E455" s="70"/>
      <c r="F455" s="70"/>
      <c r="G455" s="70"/>
      <c r="H455" s="70"/>
    </row>
    <row r="456" spans="1:8" s="857" customFormat="1" ht="15.75">
      <c r="A456" s="69"/>
      <c r="B456" s="70"/>
      <c r="C456" s="70"/>
      <c r="D456" s="70"/>
      <c r="E456" s="70"/>
      <c r="F456" s="70"/>
      <c r="G456" s="70"/>
      <c r="H456" s="70"/>
    </row>
    <row r="457" spans="1:8" s="857" customFormat="1" ht="15.75">
      <c r="A457" s="69"/>
      <c r="B457" s="70"/>
      <c r="C457" s="70"/>
      <c r="D457" s="70"/>
      <c r="E457" s="70"/>
      <c r="F457" s="70"/>
      <c r="G457" s="70"/>
      <c r="H457" s="70"/>
    </row>
    <row r="458" spans="1:8" s="857" customFormat="1" ht="15.75">
      <c r="A458" s="69"/>
      <c r="B458" s="70"/>
      <c r="C458" s="70"/>
      <c r="D458" s="70"/>
      <c r="E458" s="70"/>
      <c r="F458" s="70"/>
      <c r="G458" s="70"/>
      <c r="H458" s="70"/>
    </row>
    <row r="459" spans="1:8" s="857" customFormat="1" ht="15.75">
      <c r="A459" s="69"/>
      <c r="B459" s="70"/>
      <c r="C459" s="70"/>
      <c r="D459" s="70"/>
      <c r="E459" s="70"/>
      <c r="F459" s="70"/>
      <c r="G459" s="70"/>
      <c r="H459" s="70"/>
    </row>
    <row r="460" spans="1:8" s="857" customFormat="1" ht="15.75">
      <c r="A460" s="69"/>
      <c r="B460" s="70"/>
      <c r="C460" s="70"/>
      <c r="D460" s="70"/>
      <c r="E460" s="70"/>
      <c r="F460" s="70"/>
      <c r="G460" s="70"/>
      <c r="H460" s="70"/>
    </row>
    <row r="461" spans="1:8" s="857" customFormat="1" ht="15.75">
      <c r="A461" s="69"/>
      <c r="B461" s="70"/>
      <c r="C461" s="70"/>
      <c r="D461" s="70"/>
      <c r="E461" s="70"/>
      <c r="F461" s="70"/>
      <c r="G461" s="70"/>
      <c r="H461" s="70"/>
    </row>
    <row r="462" spans="1:8" s="857" customFormat="1" ht="15.75">
      <c r="A462" s="69"/>
      <c r="B462" s="70"/>
      <c r="C462" s="70"/>
      <c r="D462" s="70"/>
      <c r="E462" s="70"/>
      <c r="F462" s="70"/>
      <c r="G462" s="70"/>
      <c r="H462" s="70"/>
    </row>
    <row r="463" spans="1:8" s="857" customFormat="1" ht="15.75">
      <c r="A463" s="69"/>
      <c r="B463" s="70"/>
      <c r="C463" s="70"/>
      <c r="D463" s="70"/>
      <c r="E463" s="70"/>
      <c r="F463" s="70"/>
      <c r="G463" s="70"/>
      <c r="H463" s="70"/>
    </row>
    <row r="464" spans="1:8" s="857" customFormat="1" ht="15.75">
      <c r="A464" s="69"/>
      <c r="B464" s="70"/>
      <c r="C464" s="70"/>
      <c r="D464" s="70"/>
      <c r="E464" s="70"/>
      <c r="F464" s="70"/>
      <c r="G464" s="70"/>
      <c r="H464" s="70"/>
    </row>
    <row r="465" spans="1:8" s="857" customFormat="1" ht="15.75">
      <c r="A465" s="69"/>
      <c r="B465" s="70"/>
      <c r="C465" s="70"/>
      <c r="D465" s="70"/>
      <c r="E465" s="70"/>
      <c r="F465" s="70"/>
      <c r="G465" s="70"/>
      <c r="H465" s="70"/>
    </row>
    <row r="466" spans="1:8" s="857" customFormat="1" ht="15.75">
      <c r="A466" s="69"/>
      <c r="B466" s="70"/>
      <c r="C466" s="70"/>
      <c r="D466" s="70"/>
      <c r="E466" s="70"/>
      <c r="F466" s="70"/>
      <c r="G466" s="70"/>
      <c r="H466" s="70"/>
    </row>
    <row r="467" spans="1:8" s="857" customFormat="1" ht="15.75">
      <c r="A467" s="69"/>
      <c r="B467" s="70"/>
      <c r="C467" s="70"/>
      <c r="D467" s="70"/>
      <c r="E467" s="70"/>
      <c r="F467" s="70"/>
      <c r="G467" s="70"/>
      <c r="H467" s="70"/>
    </row>
    <row r="468" spans="1:8" s="857" customFormat="1" ht="15.75">
      <c r="A468" s="69"/>
      <c r="B468" s="70"/>
      <c r="C468" s="70"/>
      <c r="D468" s="70"/>
      <c r="E468" s="70"/>
      <c r="F468" s="70"/>
      <c r="G468" s="70"/>
      <c r="H468" s="70"/>
    </row>
    <row r="469" spans="1:8" s="857" customFormat="1" ht="15.75">
      <c r="A469" s="69"/>
      <c r="B469" s="70"/>
      <c r="C469" s="70"/>
      <c r="D469" s="70"/>
      <c r="E469" s="70"/>
      <c r="F469" s="70"/>
      <c r="G469" s="70"/>
      <c r="H469" s="70"/>
    </row>
    <row r="470" spans="1:8" s="857" customFormat="1" ht="15.75">
      <c r="A470" s="69"/>
      <c r="B470" s="70"/>
      <c r="C470" s="70"/>
      <c r="D470" s="70"/>
      <c r="E470" s="70"/>
      <c r="F470" s="70"/>
      <c r="G470" s="70"/>
      <c r="H470" s="70"/>
    </row>
    <row r="471" spans="1:8" s="857" customFormat="1" ht="15.75">
      <c r="A471" s="69"/>
      <c r="B471" s="70"/>
      <c r="C471" s="70"/>
      <c r="D471" s="70"/>
      <c r="E471" s="70"/>
      <c r="F471" s="70"/>
      <c r="G471" s="70"/>
      <c r="H471" s="70"/>
    </row>
    <row r="472" spans="1:8" s="857" customFormat="1" ht="15.75">
      <c r="A472" s="69"/>
      <c r="B472" s="70"/>
      <c r="C472" s="70"/>
      <c r="D472" s="70"/>
      <c r="E472" s="70"/>
      <c r="F472" s="70"/>
      <c r="G472" s="70"/>
      <c r="H472" s="70"/>
    </row>
    <row r="473" spans="1:8" s="857" customFormat="1" ht="15.75">
      <c r="A473" s="69"/>
      <c r="B473" s="70"/>
      <c r="C473" s="70"/>
      <c r="D473" s="70"/>
      <c r="E473" s="70"/>
      <c r="F473" s="70"/>
      <c r="G473" s="70"/>
      <c r="H473" s="70"/>
    </row>
    <row r="474" spans="1:8" s="857" customFormat="1" ht="15.75">
      <c r="A474" s="69"/>
      <c r="B474" s="70"/>
      <c r="C474" s="70"/>
      <c r="D474" s="70"/>
      <c r="E474" s="70"/>
      <c r="F474" s="70"/>
      <c r="G474" s="70"/>
      <c r="H474" s="70"/>
    </row>
    <row r="475" spans="1:8" s="857" customFormat="1" ht="15.75">
      <c r="A475" s="69"/>
      <c r="B475" s="70"/>
      <c r="C475" s="70"/>
      <c r="D475" s="70"/>
      <c r="E475" s="70"/>
      <c r="F475" s="70"/>
      <c r="G475" s="70"/>
      <c r="H475" s="70"/>
    </row>
    <row r="476" spans="1:8" s="857" customFormat="1" ht="15.75">
      <c r="A476" s="69"/>
      <c r="B476" s="70"/>
      <c r="C476" s="70"/>
      <c r="D476" s="70"/>
      <c r="E476" s="70"/>
      <c r="F476" s="70"/>
      <c r="G476" s="70"/>
      <c r="H476" s="70"/>
    </row>
    <row r="477" spans="1:8" s="857" customFormat="1" ht="15.75">
      <c r="A477" s="69"/>
      <c r="B477" s="70"/>
      <c r="C477" s="70"/>
      <c r="D477" s="70"/>
      <c r="E477" s="70"/>
      <c r="F477" s="70"/>
      <c r="G477" s="70"/>
      <c r="H477" s="70"/>
    </row>
    <row r="478" spans="1:8" s="857" customFormat="1" ht="15.75">
      <c r="A478" s="69"/>
      <c r="B478" s="70"/>
      <c r="C478" s="70"/>
      <c r="D478" s="70"/>
      <c r="E478" s="70"/>
      <c r="F478" s="70"/>
      <c r="G478" s="70"/>
      <c r="H478" s="70"/>
    </row>
    <row r="479" spans="1:8" s="857" customFormat="1" ht="15.75">
      <c r="A479" s="69"/>
      <c r="B479" s="70"/>
      <c r="C479" s="70"/>
      <c r="D479" s="70"/>
      <c r="E479" s="70"/>
      <c r="F479" s="70"/>
      <c r="G479" s="70"/>
      <c r="H479" s="70"/>
    </row>
    <row r="480" spans="1:8" s="857" customFormat="1" ht="15.75">
      <c r="A480" s="69"/>
      <c r="B480" s="70"/>
      <c r="C480" s="70"/>
      <c r="D480" s="70"/>
      <c r="E480" s="70"/>
      <c r="F480" s="70"/>
      <c r="G480" s="70"/>
      <c r="H480" s="70"/>
    </row>
    <row r="481" spans="1:8" s="857" customFormat="1" ht="15.75">
      <c r="A481" s="69"/>
      <c r="B481" s="70"/>
      <c r="C481" s="70"/>
      <c r="D481" s="70"/>
      <c r="E481" s="70"/>
      <c r="F481" s="70"/>
      <c r="G481" s="70"/>
      <c r="H481" s="70"/>
    </row>
    <row r="482" spans="1:8" s="857" customFormat="1" ht="15.75">
      <c r="A482" s="69"/>
      <c r="B482" s="70"/>
      <c r="C482" s="70"/>
      <c r="D482" s="70"/>
      <c r="E482" s="70"/>
      <c r="F482" s="70"/>
      <c r="G482" s="70"/>
      <c r="H482" s="70"/>
    </row>
    <row r="483" spans="1:8" s="857" customFormat="1" ht="15.75">
      <c r="A483" s="69"/>
      <c r="B483" s="70"/>
      <c r="C483" s="70"/>
      <c r="D483" s="70"/>
      <c r="E483" s="70"/>
      <c r="F483" s="70"/>
      <c r="G483" s="70"/>
      <c r="H483" s="70"/>
    </row>
    <row r="484" spans="1:8" s="857" customFormat="1" ht="15.75">
      <c r="A484" s="69"/>
      <c r="B484" s="70"/>
      <c r="C484" s="70"/>
      <c r="D484" s="70"/>
      <c r="E484" s="70"/>
      <c r="F484" s="70"/>
      <c r="G484" s="70"/>
      <c r="H484" s="70"/>
    </row>
    <row r="485" spans="1:8" s="857" customFormat="1" ht="15.75">
      <c r="A485" s="69"/>
      <c r="B485" s="70"/>
      <c r="C485" s="70"/>
      <c r="D485" s="70"/>
      <c r="E485" s="70"/>
      <c r="F485" s="70"/>
      <c r="G485" s="70"/>
      <c r="H485" s="70"/>
    </row>
    <row r="486" spans="1:8" s="857" customFormat="1" ht="15.75">
      <c r="A486" s="69"/>
      <c r="B486" s="70"/>
      <c r="C486" s="70"/>
      <c r="D486" s="70"/>
      <c r="E486" s="70"/>
      <c r="F486" s="70"/>
      <c r="G486" s="70"/>
      <c r="H486" s="70"/>
    </row>
    <row r="487" spans="1:8" s="857" customFormat="1" ht="15.75">
      <c r="A487" s="69"/>
      <c r="B487" s="70"/>
      <c r="C487" s="70"/>
      <c r="D487" s="70"/>
      <c r="E487" s="70"/>
      <c r="F487" s="70"/>
      <c r="G487" s="70"/>
      <c r="H487" s="70"/>
    </row>
    <row r="488" spans="1:8" s="857" customFormat="1" ht="15.75">
      <c r="A488" s="69"/>
      <c r="B488" s="70"/>
      <c r="C488" s="70"/>
      <c r="D488" s="70"/>
      <c r="E488" s="70"/>
      <c r="F488" s="70"/>
      <c r="G488" s="70"/>
      <c r="H488" s="70"/>
    </row>
    <row r="489" spans="1:8" s="857" customFormat="1" ht="15.75">
      <c r="A489" s="69"/>
      <c r="B489" s="70"/>
      <c r="C489" s="70"/>
      <c r="D489" s="70"/>
      <c r="E489" s="70"/>
      <c r="F489" s="70"/>
      <c r="G489" s="70"/>
      <c r="H489" s="70"/>
    </row>
    <row r="490" spans="1:8" s="857" customFormat="1" ht="15.75">
      <c r="A490" s="69"/>
      <c r="B490" s="70"/>
      <c r="C490" s="70"/>
      <c r="D490" s="70"/>
      <c r="E490" s="70"/>
      <c r="F490" s="70"/>
      <c r="G490" s="70"/>
      <c r="H490" s="70"/>
    </row>
    <row r="491" spans="1:8" s="857" customFormat="1" ht="15.75">
      <c r="A491" s="69"/>
      <c r="B491" s="70"/>
      <c r="C491" s="70"/>
      <c r="D491" s="70"/>
      <c r="E491" s="70"/>
      <c r="F491" s="70"/>
      <c r="G491" s="70"/>
      <c r="H491" s="70"/>
    </row>
    <row r="492" spans="1:8" s="857" customFormat="1" ht="15.75">
      <c r="A492" s="69"/>
      <c r="B492" s="70"/>
      <c r="C492" s="70"/>
      <c r="D492" s="70"/>
      <c r="E492" s="70"/>
      <c r="F492" s="70"/>
      <c r="G492" s="70"/>
      <c r="H492" s="70"/>
    </row>
    <row r="493" spans="1:8" s="857" customFormat="1" ht="15.75">
      <c r="A493" s="69"/>
      <c r="B493" s="70"/>
      <c r="C493" s="70"/>
      <c r="D493" s="70"/>
      <c r="E493" s="70"/>
      <c r="F493" s="70"/>
      <c r="G493" s="70"/>
      <c r="H493" s="70"/>
    </row>
    <row r="494" spans="1:8" s="857" customFormat="1" ht="15.75">
      <c r="A494" s="69"/>
      <c r="B494" s="70"/>
      <c r="C494" s="70"/>
      <c r="D494" s="70"/>
      <c r="E494" s="70"/>
      <c r="F494" s="70"/>
      <c r="G494" s="70"/>
      <c r="H494" s="70"/>
    </row>
    <row r="495" spans="1:8" s="857" customFormat="1" ht="15.75">
      <c r="A495" s="69"/>
      <c r="B495" s="70"/>
      <c r="C495" s="70"/>
      <c r="D495" s="70"/>
      <c r="E495" s="70"/>
      <c r="F495" s="70"/>
      <c r="G495" s="70"/>
      <c r="H495" s="70"/>
    </row>
    <row r="496" spans="1:8" s="857" customFormat="1" ht="15.75">
      <c r="A496" s="69"/>
      <c r="B496" s="70"/>
      <c r="C496" s="70"/>
      <c r="D496" s="70"/>
      <c r="E496" s="70"/>
      <c r="F496" s="70"/>
      <c r="G496" s="70"/>
      <c r="H496" s="70"/>
    </row>
    <row r="497" spans="1:8" s="857" customFormat="1" ht="15.75">
      <c r="A497" s="69"/>
      <c r="B497" s="70"/>
      <c r="C497" s="70"/>
      <c r="D497" s="70"/>
      <c r="E497" s="70"/>
      <c r="F497" s="70"/>
      <c r="G497" s="70"/>
      <c r="H497" s="70"/>
    </row>
    <row r="498" spans="1:8" s="857" customFormat="1" ht="15.75">
      <c r="A498" s="69"/>
      <c r="B498" s="70"/>
      <c r="C498" s="70"/>
      <c r="D498" s="70"/>
      <c r="E498" s="70"/>
      <c r="F498" s="70"/>
      <c r="G498" s="70"/>
      <c r="H498" s="70"/>
    </row>
    <row r="499" spans="1:8" s="857" customFormat="1" ht="15.75">
      <c r="A499" s="69"/>
      <c r="B499" s="70"/>
      <c r="C499" s="70"/>
      <c r="D499" s="70"/>
      <c r="E499" s="70"/>
      <c r="F499" s="70"/>
      <c r="G499" s="70"/>
      <c r="H499" s="70"/>
    </row>
    <row r="500" spans="1:8" s="857" customFormat="1" ht="15.75">
      <c r="A500" s="69"/>
      <c r="B500" s="70"/>
      <c r="C500" s="70"/>
      <c r="D500" s="70"/>
      <c r="E500" s="70"/>
      <c r="F500" s="70"/>
      <c r="G500" s="70"/>
      <c r="H500" s="70"/>
    </row>
    <row r="501" spans="1:8" s="857" customFormat="1" ht="15.75">
      <c r="A501" s="69"/>
      <c r="B501" s="70"/>
      <c r="C501" s="70"/>
      <c r="D501" s="70"/>
      <c r="E501" s="70"/>
      <c r="F501" s="70"/>
      <c r="G501" s="70"/>
      <c r="H501" s="70"/>
    </row>
    <row r="502" spans="1:8" s="857" customFormat="1" ht="15.75">
      <c r="A502" s="69"/>
      <c r="B502" s="70"/>
      <c r="C502" s="70"/>
      <c r="D502" s="70"/>
      <c r="E502" s="70"/>
      <c r="F502" s="70"/>
      <c r="G502" s="70"/>
      <c r="H502" s="70"/>
    </row>
    <row r="503" spans="1:8" s="857" customFormat="1" ht="15.75">
      <c r="A503" s="69"/>
      <c r="B503" s="70"/>
      <c r="C503" s="70"/>
      <c r="D503" s="70"/>
      <c r="E503" s="70"/>
      <c r="F503" s="70"/>
      <c r="G503" s="70"/>
      <c r="H503" s="70"/>
    </row>
    <row r="504" spans="1:8" s="857" customFormat="1" ht="15.75">
      <c r="A504" s="69"/>
      <c r="B504" s="70"/>
      <c r="C504" s="70"/>
      <c r="D504" s="70"/>
      <c r="E504" s="70"/>
      <c r="F504" s="70"/>
      <c r="G504" s="70"/>
      <c r="H504" s="70"/>
    </row>
    <row r="505" spans="1:8" s="857" customFormat="1" ht="15.75">
      <c r="A505" s="69"/>
      <c r="B505" s="70"/>
      <c r="C505" s="70"/>
      <c r="D505" s="70"/>
      <c r="E505" s="70"/>
      <c r="F505" s="70"/>
      <c r="G505" s="70"/>
      <c r="H505" s="70"/>
    </row>
    <row r="506" spans="1:8" s="857" customFormat="1" ht="15.75">
      <c r="A506" s="69"/>
      <c r="B506" s="70"/>
      <c r="C506" s="70"/>
      <c r="D506" s="70"/>
      <c r="E506" s="70"/>
      <c r="F506" s="70"/>
      <c r="G506" s="70"/>
      <c r="H506" s="70"/>
    </row>
    <row r="507" spans="1:8" s="857" customFormat="1" ht="15.75">
      <c r="A507" s="69"/>
      <c r="B507" s="70"/>
      <c r="C507" s="70"/>
      <c r="D507" s="70"/>
      <c r="E507" s="70"/>
      <c r="F507" s="70"/>
      <c r="G507" s="70"/>
      <c r="H507" s="70"/>
    </row>
    <row r="508" spans="1:8" s="857" customFormat="1" ht="15.75">
      <c r="A508" s="69"/>
      <c r="B508" s="70"/>
      <c r="C508" s="70"/>
      <c r="D508" s="70"/>
      <c r="E508" s="70"/>
      <c r="F508" s="70"/>
      <c r="G508" s="70"/>
      <c r="H508" s="70"/>
    </row>
    <row r="509" spans="1:8" s="857" customFormat="1" ht="15.75">
      <c r="A509" s="69"/>
      <c r="B509" s="70"/>
      <c r="C509" s="70"/>
      <c r="D509" s="70"/>
      <c r="E509" s="70"/>
      <c r="F509" s="70"/>
      <c r="G509" s="70"/>
      <c r="H509" s="70"/>
    </row>
    <row r="510" spans="1:8" s="857" customFormat="1" ht="15.75">
      <c r="A510" s="69"/>
      <c r="B510" s="70"/>
      <c r="C510" s="70"/>
      <c r="D510" s="70"/>
      <c r="E510" s="70"/>
      <c r="F510" s="70"/>
      <c r="G510" s="70"/>
      <c r="H510" s="70"/>
    </row>
    <row r="511" spans="1:8" s="857" customFormat="1" ht="15.75">
      <c r="A511" s="69"/>
      <c r="B511" s="70"/>
      <c r="C511" s="70"/>
      <c r="D511" s="70"/>
      <c r="E511" s="70"/>
      <c r="F511" s="70"/>
      <c r="G511" s="70"/>
      <c r="H511" s="70"/>
    </row>
    <row r="512" spans="1:8" s="857" customFormat="1" ht="15.75">
      <c r="A512" s="69"/>
      <c r="B512" s="70"/>
      <c r="C512" s="70"/>
      <c r="D512" s="70"/>
      <c r="E512" s="70"/>
      <c r="F512" s="70"/>
      <c r="G512" s="70"/>
      <c r="H512" s="70"/>
    </row>
    <row r="513" spans="1:8" s="857" customFormat="1" ht="15.75">
      <c r="A513" s="69"/>
      <c r="B513" s="70"/>
      <c r="C513" s="70"/>
      <c r="D513" s="70"/>
      <c r="E513" s="70"/>
      <c r="F513" s="70"/>
      <c r="G513" s="70"/>
      <c r="H513" s="70"/>
    </row>
    <row r="514" spans="1:8" s="857" customFormat="1" ht="15.75">
      <c r="A514" s="69"/>
      <c r="B514" s="70"/>
      <c r="C514" s="70"/>
      <c r="D514" s="70"/>
      <c r="E514" s="70"/>
      <c r="F514" s="70"/>
      <c r="G514" s="70"/>
      <c r="H514" s="70"/>
    </row>
    <row r="515" spans="1:8" s="857" customFormat="1" ht="15.75">
      <c r="A515" s="69"/>
      <c r="B515" s="70"/>
      <c r="C515" s="70"/>
      <c r="D515" s="70"/>
      <c r="E515" s="70"/>
      <c r="F515" s="70"/>
      <c r="G515" s="70"/>
      <c r="H515" s="70"/>
    </row>
    <row r="516" spans="1:8" s="857" customFormat="1" ht="15.75">
      <c r="A516" s="69"/>
      <c r="B516" s="70"/>
      <c r="C516" s="70"/>
      <c r="D516" s="70"/>
      <c r="E516" s="70"/>
      <c r="F516" s="70"/>
      <c r="G516" s="70"/>
      <c r="H516" s="70"/>
    </row>
    <row r="517" spans="1:8" s="857" customFormat="1" ht="15.75">
      <c r="A517" s="69"/>
      <c r="B517" s="70"/>
      <c r="C517" s="70"/>
      <c r="D517" s="70"/>
      <c r="E517" s="70"/>
      <c r="F517" s="70"/>
      <c r="G517" s="70"/>
      <c r="H517" s="70"/>
    </row>
    <row r="518" spans="1:8" s="857" customFormat="1" ht="15.75">
      <c r="A518" s="69"/>
      <c r="B518" s="70"/>
      <c r="C518" s="70"/>
      <c r="D518" s="70"/>
      <c r="E518" s="70"/>
      <c r="F518" s="70"/>
      <c r="G518" s="70"/>
      <c r="H518" s="70"/>
    </row>
    <row r="519" spans="1:8" s="857" customFormat="1" ht="15.75">
      <c r="A519" s="69"/>
      <c r="B519" s="70"/>
      <c r="C519" s="70"/>
      <c r="D519" s="70"/>
      <c r="E519" s="70"/>
      <c r="F519" s="70"/>
      <c r="G519" s="70"/>
      <c r="H519" s="70"/>
    </row>
    <row r="520" spans="1:8" s="857" customFormat="1" ht="15.75">
      <c r="A520" s="69"/>
      <c r="B520" s="70"/>
      <c r="C520" s="70"/>
      <c r="D520" s="70"/>
      <c r="E520" s="70"/>
      <c r="F520" s="70"/>
      <c r="G520" s="70"/>
      <c r="H520" s="70"/>
    </row>
    <row r="521" spans="1:8" s="857" customFormat="1" ht="15.75">
      <c r="A521" s="69"/>
      <c r="B521" s="70"/>
      <c r="C521" s="70"/>
      <c r="D521" s="70"/>
      <c r="E521" s="70"/>
      <c r="F521" s="70"/>
      <c r="G521" s="70"/>
      <c r="H521" s="70"/>
    </row>
    <row r="522" spans="1:8" s="857" customFormat="1" ht="15.75">
      <c r="A522" s="69"/>
      <c r="B522" s="70"/>
      <c r="C522" s="70"/>
      <c r="D522" s="70"/>
      <c r="E522" s="70"/>
      <c r="F522" s="70"/>
      <c r="G522" s="70"/>
      <c r="H522" s="70"/>
    </row>
    <row r="523" spans="1:8" s="857" customFormat="1" ht="15.75">
      <c r="A523" s="69"/>
      <c r="B523" s="70"/>
      <c r="C523" s="70"/>
      <c r="D523" s="70"/>
      <c r="E523" s="70"/>
      <c r="F523" s="70"/>
      <c r="G523" s="70"/>
      <c r="H523" s="70"/>
    </row>
    <row r="524" spans="1:8" s="857" customFormat="1" ht="15.75">
      <c r="A524" s="69"/>
      <c r="B524" s="70"/>
      <c r="C524" s="70"/>
      <c r="D524" s="70"/>
      <c r="E524" s="70"/>
      <c r="F524" s="70"/>
      <c r="G524" s="70"/>
      <c r="H524" s="70"/>
    </row>
    <row r="525" spans="1:8" s="857" customFormat="1" ht="15.75">
      <c r="A525" s="69"/>
      <c r="B525" s="70"/>
      <c r="C525" s="70"/>
      <c r="D525" s="70"/>
      <c r="E525" s="70"/>
      <c r="F525" s="70"/>
      <c r="G525" s="70"/>
      <c r="H525" s="70"/>
    </row>
    <row r="526" spans="1:8" s="857" customFormat="1" ht="15.75">
      <c r="A526" s="69"/>
      <c r="B526" s="70"/>
      <c r="C526" s="70"/>
      <c r="D526" s="70"/>
      <c r="E526" s="70"/>
      <c r="F526" s="70"/>
      <c r="G526" s="70"/>
      <c r="H526" s="70"/>
    </row>
    <row r="527" spans="1:8" s="857" customFormat="1" ht="15.75">
      <c r="A527" s="69"/>
      <c r="B527" s="70"/>
      <c r="C527" s="70"/>
      <c r="D527" s="70"/>
      <c r="E527" s="70"/>
      <c r="F527" s="70"/>
      <c r="G527" s="70"/>
      <c r="H527" s="70"/>
    </row>
    <row r="528" spans="1:8" s="857" customFormat="1" ht="15.75">
      <c r="A528" s="69"/>
      <c r="B528" s="70"/>
      <c r="C528" s="70"/>
      <c r="D528" s="70"/>
      <c r="E528" s="70"/>
      <c r="F528" s="70"/>
      <c r="G528" s="70"/>
      <c r="H528" s="70"/>
    </row>
    <row r="529" spans="1:8" s="857" customFormat="1" ht="15.75">
      <c r="A529" s="69"/>
      <c r="B529" s="70"/>
      <c r="C529" s="70"/>
      <c r="D529" s="70"/>
      <c r="E529" s="70"/>
      <c r="F529" s="70"/>
      <c r="G529" s="70"/>
      <c r="H529" s="70"/>
    </row>
    <row r="530" spans="1:8" s="857" customFormat="1" ht="15.75">
      <c r="A530" s="69"/>
      <c r="B530" s="70"/>
      <c r="C530" s="70"/>
      <c r="D530" s="70"/>
      <c r="E530" s="70"/>
      <c r="F530" s="70"/>
      <c r="G530" s="70"/>
      <c r="H530" s="70"/>
    </row>
    <row r="531" spans="1:8" s="857" customFormat="1" ht="15.75">
      <c r="A531" s="69"/>
      <c r="B531" s="70"/>
      <c r="C531" s="70"/>
      <c r="D531" s="70"/>
      <c r="E531" s="70"/>
      <c r="F531" s="70"/>
      <c r="G531" s="70"/>
      <c r="H531" s="70"/>
    </row>
    <row r="532" spans="1:8" s="857" customFormat="1" ht="15.75">
      <c r="A532" s="69"/>
      <c r="B532" s="70"/>
      <c r="C532" s="70"/>
      <c r="D532" s="70"/>
      <c r="E532" s="70"/>
      <c r="F532" s="70"/>
      <c r="G532" s="70"/>
      <c r="H532" s="70"/>
    </row>
    <row r="533" spans="1:8" s="857" customFormat="1" ht="15.75">
      <c r="A533" s="69"/>
      <c r="B533" s="70"/>
      <c r="C533" s="70"/>
      <c r="D533" s="70"/>
      <c r="E533" s="70"/>
      <c r="F533" s="70"/>
      <c r="G533" s="70"/>
      <c r="H533" s="70"/>
    </row>
    <row r="534" spans="1:8" s="857" customFormat="1" ht="15.75">
      <c r="A534" s="69"/>
      <c r="B534" s="70"/>
      <c r="C534" s="70"/>
      <c r="D534" s="70"/>
      <c r="E534" s="70"/>
      <c r="F534" s="70"/>
      <c r="G534" s="70"/>
      <c r="H534" s="70"/>
    </row>
    <row r="535" spans="1:8" s="857" customFormat="1" ht="15.75">
      <c r="A535" s="69"/>
      <c r="B535" s="70"/>
      <c r="C535" s="70"/>
      <c r="D535" s="70"/>
      <c r="E535" s="70"/>
      <c r="F535" s="70"/>
      <c r="G535" s="70"/>
      <c r="H535" s="70"/>
    </row>
    <row r="536" spans="1:8" s="857" customFormat="1" ht="15.75">
      <c r="A536" s="69"/>
      <c r="B536" s="70"/>
      <c r="C536" s="70"/>
      <c r="D536" s="70"/>
      <c r="E536" s="70"/>
      <c r="F536" s="70"/>
      <c r="G536" s="70"/>
      <c r="H536" s="70"/>
    </row>
    <row r="537" spans="1:8" s="857" customFormat="1" ht="15.75">
      <c r="A537" s="69"/>
      <c r="B537" s="70"/>
      <c r="C537" s="70"/>
      <c r="D537" s="70"/>
      <c r="E537" s="70"/>
      <c r="F537" s="70"/>
      <c r="G537" s="70"/>
      <c r="H537" s="70"/>
    </row>
    <row r="538" spans="1:8" s="857" customFormat="1" ht="15.75">
      <c r="A538" s="69"/>
      <c r="B538" s="70"/>
      <c r="C538" s="70"/>
      <c r="D538" s="70"/>
      <c r="E538" s="70"/>
      <c r="F538" s="70"/>
      <c r="G538" s="70"/>
      <c r="H538" s="70"/>
    </row>
    <row r="539" spans="1:8" s="857" customFormat="1" ht="15.75">
      <c r="A539" s="69"/>
      <c r="B539" s="70"/>
      <c r="C539" s="70"/>
      <c r="D539" s="70"/>
      <c r="E539" s="70"/>
      <c r="F539" s="70"/>
      <c r="G539" s="70"/>
      <c r="H539" s="70"/>
    </row>
    <row r="540" spans="1:8" s="857" customFormat="1" ht="15.75">
      <c r="A540" s="69"/>
      <c r="B540" s="70"/>
      <c r="C540" s="70"/>
      <c r="D540" s="70"/>
      <c r="E540" s="70"/>
      <c r="F540" s="70"/>
      <c r="G540" s="70"/>
      <c r="H540" s="70"/>
    </row>
    <row r="541" spans="1:8" s="857" customFormat="1" ht="15.75">
      <c r="A541" s="69"/>
      <c r="B541" s="70"/>
      <c r="C541" s="70"/>
      <c r="D541" s="70"/>
      <c r="E541" s="70"/>
      <c r="F541" s="70"/>
      <c r="G541" s="70"/>
      <c r="H541" s="70"/>
    </row>
    <row r="542" spans="1:8" s="857" customFormat="1" ht="15.75">
      <c r="A542" s="69"/>
      <c r="B542" s="70"/>
      <c r="C542" s="70"/>
      <c r="D542" s="70"/>
      <c r="E542" s="70"/>
      <c r="F542" s="70"/>
      <c r="G542" s="70"/>
      <c r="H542" s="70"/>
    </row>
    <row r="543" spans="1:8" s="857" customFormat="1" ht="15.75">
      <c r="A543" s="69"/>
      <c r="B543" s="70"/>
      <c r="C543" s="70"/>
      <c r="D543" s="70"/>
      <c r="E543" s="70"/>
      <c r="F543" s="70"/>
      <c r="G543" s="70"/>
      <c r="H543" s="70"/>
    </row>
    <row r="544" spans="1:8" s="857" customFormat="1" ht="15.75">
      <c r="A544" s="69"/>
      <c r="B544" s="70"/>
      <c r="C544" s="70"/>
      <c r="D544" s="70"/>
      <c r="E544" s="70"/>
      <c r="F544" s="70"/>
      <c r="G544" s="70"/>
      <c r="H544" s="70"/>
    </row>
    <row r="545" spans="1:8" s="857" customFormat="1" ht="15.75">
      <c r="A545" s="69"/>
      <c r="B545" s="70"/>
      <c r="C545" s="70"/>
      <c r="D545" s="70"/>
      <c r="E545" s="70"/>
      <c r="F545" s="70"/>
      <c r="G545" s="70"/>
      <c r="H545" s="70"/>
    </row>
    <row r="546" spans="1:8" s="857" customFormat="1" ht="15.75">
      <c r="A546" s="69"/>
      <c r="B546" s="70"/>
      <c r="C546" s="70"/>
      <c r="D546" s="70"/>
      <c r="E546" s="70"/>
      <c r="F546" s="70"/>
      <c r="G546" s="70"/>
      <c r="H546" s="70"/>
    </row>
    <row r="547" spans="1:8" s="857" customFormat="1" ht="15.75">
      <c r="A547" s="69"/>
      <c r="B547" s="70"/>
      <c r="C547" s="70"/>
      <c r="D547" s="70"/>
      <c r="E547" s="70"/>
      <c r="F547" s="70"/>
      <c r="G547" s="70"/>
      <c r="H547" s="70"/>
    </row>
    <row r="548" spans="1:8" s="857" customFormat="1" ht="15.75">
      <c r="A548" s="69"/>
      <c r="B548" s="70"/>
      <c r="C548" s="70"/>
      <c r="D548" s="70"/>
      <c r="E548" s="70"/>
      <c r="F548" s="70"/>
      <c r="G548" s="70"/>
      <c r="H548" s="70"/>
    </row>
    <row r="549" spans="1:8" s="857" customFormat="1" ht="15.75">
      <c r="A549" s="69"/>
      <c r="B549" s="70"/>
      <c r="C549" s="70"/>
      <c r="D549" s="70"/>
      <c r="E549" s="70"/>
      <c r="F549" s="70"/>
      <c r="G549" s="70"/>
      <c r="H549" s="70"/>
    </row>
    <row r="550" spans="1:8" s="857" customFormat="1" ht="15.75">
      <c r="A550" s="69"/>
      <c r="B550" s="70"/>
      <c r="C550" s="70"/>
      <c r="D550" s="70"/>
      <c r="E550" s="70"/>
      <c r="F550" s="70"/>
      <c r="G550" s="70"/>
      <c r="H550" s="70"/>
    </row>
    <row r="551" spans="1:8" s="857" customFormat="1" ht="15.75">
      <c r="A551" s="69"/>
      <c r="B551" s="70"/>
      <c r="C551" s="70"/>
      <c r="D551" s="70"/>
      <c r="E551" s="70"/>
      <c r="F551" s="70"/>
      <c r="G551" s="70"/>
      <c r="H551" s="70"/>
    </row>
    <row r="552" spans="1:8" s="857" customFormat="1" ht="15.75">
      <c r="A552" s="69"/>
      <c r="B552" s="70"/>
      <c r="C552" s="70"/>
      <c r="D552" s="70"/>
      <c r="E552" s="70"/>
      <c r="F552" s="70"/>
      <c r="G552" s="70"/>
      <c r="H552" s="70"/>
    </row>
    <row r="553" spans="1:8" s="857" customFormat="1" ht="15.75">
      <c r="A553" s="69"/>
      <c r="B553" s="70"/>
      <c r="C553" s="70"/>
      <c r="D553" s="70"/>
      <c r="E553" s="70"/>
      <c r="F553" s="70"/>
      <c r="G553" s="70"/>
      <c r="H553" s="70"/>
    </row>
    <row r="554" spans="1:8" s="857" customFormat="1" ht="15.75">
      <c r="A554" s="69"/>
      <c r="B554" s="70"/>
      <c r="C554" s="70"/>
      <c r="D554" s="70"/>
      <c r="E554" s="70"/>
      <c r="F554" s="70"/>
      <c r="G554" s="70"/>
      <c r="H554" s="70"/>
    </row>
    <row r="555" spans="1:8" s="857" customFormat="1" ht="15.75">
      <c r="A555" s="69"/>
      <c r="B555" s="70"/>
      <c r="C555" s="70"/>
      <c r="D555" s="70"/>
      <c r="E555" s="70"/>
      <c r="F555" s="70"/>
      <c r="G555" s="70"/>
      <c r="H555" s="70"/>
    </row>
    <row r="556" spans="1:8" s="857" customFormat="1" ht="15.75">
      <c r="A556" s="69"/>
      <c r="B556" s="70"/>
      <c r="C556" s="70"/>
      <c r="D556" s="70"/>
      <c r="E556" s="70"/>
      <c r="F556" s="70"/>
      <c r="G556" s="70"/>
      <c r="H556" s="70"/>
    </row>
    <row r="557" spans="1:8" s="857" customFormat="1" ht="15.75">
      <c r="A557" s="69"/>
      <c r="B557" s="70"/>
      <c r="C557" s="70"/>
      <c r="D557" s="70"/>
      <c r="E557" s="70"/>
      <c r="F557" s="70"/>
      <c r="G557" s="70"/>
      <c r="H557" s="70"/>
    </row>
    <row r="558" spans="1:8" s="857" customFormat="1" ht="15.75">
      <c r="A558" s="69"/>
      <c r="B558" s="70"/>
      <c r="C558" s="70"/>
      <c r="D558" s="70"/>
      <c r="E558" s="70"/>
      <c r="F558" s="70"/>
      <c r="G558" s="70"/>
      <c r="H558" s="70"/>
    </row>
    <row r="559" spans="1:8" s="857" customFormat="1" ht="15.75">
      <c r="A559" s="69"/>
      <c r="B559" s="70"/>
      <c r="C559" s="70"/>
      <c r="D559" s="70"/>
      <c r="E559" s="70"/>
      <c r="F559" s="70"/>
      <c r="G559" s="70"/>
      <c r="H559" s="70"/>
    </row>
    <row r="560" spans="1:8" s="857" customFormat="1" ht="15.75">
      <c r="A560" s="69"/>
      <c r="B560" s="70"/>
      <c r="C560" s="70"/>
      <c r="D560" s="70"/>
      <c r="E560" s="70"/>
      <c r="F560" s="70"/>
      <c r="G560" s="70"/>
      <c r="H560" s="70"/>
    </row>
    <row r="561" spans="1:8" s="857" customFormat="1" ht="15.75">
      <c r="A561" s="69"/>
      <c r="B561" s="70"/>
      <c r="C561" s="70"/>
      <c r="D561" s="70"/>
      <c r="E561" s="70"/>
      <c r="F561" s="70"/>
      <c r="G561" s="70"/>
      <c r="H561" s="70"/>
    </row>
    <row r="562" spans="1:8" s="857" customFormat="1" ht="15.75">
      <c r="A562" s="69"/>
      <c r="B562" s="70"/>
      <c r="C562" s="70"/>
      <c r="D562" s="70"/>
      <c r="E562" s="70"/>
      <c r="F562" s="70"/>
      <c r="G562" s="70"/>
      <c r="H562" s="70"/>
    </row>
    <row r="563" spans="1:8" s="857" customFormat="1" ht="15.75">
      <c r="A563" s="69"/>
      <c r="B563" s="70"/>
      <c r="C563" s="70"/>
      <c r="D563" s="70"/>
      <c r="E563" s="70"/>
      <c r="F563" s="70"/>
      <c r="G563" s="70"/>
      <c r="H563" s="70"/>
    </row>
    <row r="564" spans="1:8" s="857" customFormat="1" ht="15.75">
      <c r="A564" s="69"/>
      <c r="B564" s="70"/>
      <c r="C564" s="70"/>
      <c r="D564" s="70"/>
      <c r="E564" s="70"/>
      <c r="F564" s="70"/>
      <c r="G564" s="70"/>
      <c r="H564" s="70"/>
    </row>
    <row r="565" spans="1:8" s="857" customFormat="1" ht="15.75">
      <c r="A565" s="69"/>
      <c r="B565" s="70"/>
      <c r="C565" s="70"/>
      <c r="D565" s="70"/>
      <c r="E565" s="70"/>
      <c r="F565" s="70"/>
      <c r="G565" s="70"/>
      <c r="H565" s="70"/>
    </row>
    <row r="566" spans="1:8" s="857" customFormat="1" ht="15.75">
      <c r="A566" s="69"/>
      <c r="B566" s="70"/>
      <c r="C566" s="70"/>
      <c r="D566" s="70"/>
      <c r="E566" s="70"/>
      <c r="F566" s="70"/>
      <c r="G566" s="70"/>
      <c r="H566" s="70"/>
    </row>
    <row r="567" spans="1:8" s="857" customFormat="1" ht="15.75">
      <c r="A567" s="69"/>
      <c r="B567" s="70"/>
      <c r="C567" s="70"/>
      <c r="D567" s="70"/>
      <c r="E567" s="70"/>
      <c r="F567" s="70"/>
      <c r="G567" s="70"/>
      <c r="H567" s="70"/>
    </row>
    <row r="568" spans="1:8" s="857" customFormat="1" ht="15.75">
      <c r="A568" s="69"/>
      <c r="B568" s="70"/>
      <c r="C568" s="70"/>
      <c r="D568" s="70"/>
      <c r="E568" s="70"/>
      <c r="F568" s="70"/>
      <c r="G568" s="70"/>
      <c r="H568" s="70"/>
    </row>
    <row r="569" spans="1:8" s="857" customFormat="1" ht="15.75">
      <c r="A569" s="69"/>
      <c r="B569" s="70"/>
      <c r="C569" s="70"/>
      <c r="D569" s="70"/>
      <c r="E569" s="70"/>
      <c r="F569" s="70"/>
      <c r="G569" s="70"/>
      <c r="H569" s="70"/>
    </row>
    <row r="570" spans="1:8" s="857" customFormat="1" ht="15.75">
      <c r="A570" s="69"/>
      <c r="B570" s="70"/>
      <c r="C570" s="70"/>
      <c r="D570" s="70"/>
      <c r="E570" s="70"/>
      <c r="F570" s="70"/>
      <c r="G570" s="70"/>
      <c r="H570" s="70"/>
    </row>
    <row r="571" spans="1:8" s="857" customFormat="1" ht="15.75">
      <c r="A571" s="69"/>
      <c r="B571" s="70"/>
      <c r="C571" s="70"/>
      <c r="D571" s="70"/>
      <c r="E571" s="70"/>
      <c r="F571" s="70"/>
      <c r="G571" s="70"/>
      <c r="H571" s="70"/>
    </row>
    <row r="572" spans="1:8" s="857" customFormat="1" ht="15.75">
      <c r="A572" s="69"/>
      <c r="B572" s="70"/>
      <c r="C572" s="70"/>
      <c r="D572" s="70"/>
      <c r="E572" s="70"/>
      <c r="F572" s="70"/>
      <c r="G572" s="70"/>
      <c r="H572" s="70"/>
    </row>
    <row r="573" spans="1:8" s="857" customFormat="1" ht="15.75">
      <c r="A573" s="69"/>
      <c r="B573" s="70"/>
      <c r="C573" s="70"/>
      <c r="D573" s="70"/>
      <c r="E573" s="70"/>
      <c r="F573" s="70"/>
      <c r="G573" s="70"/>
      <c r="H573" s="70"/>
    </row>
    <row r="574" spans="1:8" s="857" customFormat="1" ht="15.75">
      <c r="A574" s="69"/>
      <c r="B574" s="70"/>
      <c r="C574" s="70"/>
      <c r="D574" s="70"/>
      <c r="E574" s="70"/>
      <c r="F574" s="70"/>
      <c r="G574" s="70"/>
      <c r="H574" s="70"/>
    </row>
    <row r="575" spans="1:8" s="857" customFormat="1" ht="15.75">
      <c r="A575" s="69"/>
      <c r="B575" s="70"/>
      <c r="C575" s="70"/>
      <c r="D575" s="70"/>
      <c r="E575" s="70"/>
      <c r="F575" s="70"/>
      <c r="G575" s="70"/>
      <c r="H575" s="70"/>
    </row>
    <row r="576" spans="1:8" s="857" customFormat="1" ht="15.75">
      <c r="A576" s="69"/>
      <c r="B576" s="70"/>
      <c r="C576" s="70"/>
      <c r="D576" s="70"/>
      <c r="E576" s="70"/>
      <c r="F576" s="70"/>
      <c r="G576" s="70"/>
      <c r="H576" s="70"/>
    </row>
    <row r="577" spans="1:8" s="857" customFormat="1" ht="15.75">
      <c r="A577" s="69"/>
      <c r="B577" s="70"/>
      <c r="C577" s="70"/>
      <c r="D577" s="70"/>
      <c r="E577" s="70"/>
      <c r="F577" s="70"/>
      <c r="G577" s="70"/>
      <c r="H577" s="70"/>
    </row>
    <row r="578" spans="1:8" s="857" customFormat="1" ht="15.75">
      <c r="A578" s="69"/>
      <c r="B578" s="70"/>
      <c r="C578" s="70"/>
      <c r="D578" s="70"/>
      <c r="E578" s="70"/>
      <c r="F578" s="70"/>
      <c r="G578" s="70"/>
      <c r="H578" s="70"/>
    </row>
    <row r="579" spans="1:8" s="857" customFormat="1" ht="15.75">
      <c r="A579" s="69"/>
      <c r="B579" s="70"/>
      <c r="C579" s="70"/>
      <c r="D579" s="70"/>
      <c r="E579" s="70"/>
      <c r="F579" s="70"/>
      <c r="G579" s="70"/>
      <c r="H579" s="70"/>
    </row>
    <row r="580" spans="1:8" s="857" customFormat="1" ht="15.75">
      <c r="A580" s="69"/>
      <c r="B580" s="70"/>
      <c r="C580" s="70"/>
      <c r="D580" s="70"/>
      <c r="E580" s="70"/>
      <c r="F580" s="70"/>
      <c r="G580" s="70"/>
      <c r="H580" s="70"/>
    </row>
    <row r="581" spans="1:8" s="857" customFormat="1" ht="15.75">
      <c r="A581" s="69"/>
      <c r="B581" s="70"/>
      <c r="C581" s="70"/>
      <c r="D581" s="70"/>
      <c r="E581" s="70"/>
      <c r="F581" s="70"/>
      <c r="G581" s="70"/>
      <c r="H581" s="70"/>
    </row>
    <row r="582" spans="1:8" s="857" customFormat="1" ht="15.75">
      <c r="A582" s="69"/>
      <c r="B582" s="70"/>
      <c r="C582" s="70"/>
      <c r="D582" s="70"/>
      <c r="E582" s="70"/>
      <c r="F582" s="70"/>
      <c r="G582" s="70"/>
      <c r="H582" s="70"/>
    </row>
    <row r="583" spans="1:8" s="857" customFormat="1" ht="15.75">
      <c r="A583" s="69"/>
      <c r="B583" s="70"/>
      <c r="C583" s="70"/>
      <c r="D583" s="70"/>
      <c r="E583" s="70"/>
      <c r="F583" s="70"/>
      <c r="G583" s="70"/>
      <c r="H583" s="70"/>
    </row>
    <row r="584" spans="1:8" s="857" customFormat="1" ht="15.75">
      <c r="A584" s="69"/>
      <c r="B584" s="70"/>
      <c r="C584" s="70"/>
      <c r="D584" s="70"/>
      <c r="E584" s="70"/>
      <c r="F584" s="70"/>
      <c r="G584" s="70"/>
      <c r="H584" s="70"/>
    </row>
    <row r="585" spans="1:8" s="857" customFormat="1" ht="15.75">
      <c r="A585" s="69"/>
      <c r="B585" s="70"/>
      <c r="C585" s="70"/>
      <c r="D585" s="70"/>
      <c r="E585" s="70"/>
      <c r="F585" s="70"/>
      <c r="G585" s="70"/>
      <c r="H585" s="70"/>
    </row>
    <row r="586" spans="1:8" s="857" customFormat="1" ht="15.75">
      <c r="A586" s="69"/>
      <c r="B586" s="70"/>
      <c r="C586" s="70"/>
      <c r="D586" s="70"/>
      <c r="E586" s="70"/>
      <c r="F586" s="70"/>
      <c r="G586" s="70"/>
      <c r="H586" s="70"/>
    </row>
    <row r="587" spans="1:8" s="857" customFormat="1" ht="15.75">
      <c r="A587" s="69"/>
      <c r="B587" s="70"/>
      <c r="C587" s="70"/>
      <c r="D587" s="70"/>
      <c r="E587" s="70"/>
      <c r="F587" s="70"/>
      <c r="G587" s="70"/>
      <c r="H587" s="70"/>
    </row>
    <row r="588" spans="1:8" s="857" customFormat="1" ht="15.75">
      <c r="A588" s="69"/>
      <c r="B588" s="70"/>
      <c r="C588" s="70"/>
      <c r="D588" s="70"/>
      <c r="E588" s="70"/>
      <c r="F588" s="70"/>
      <c r="G588" s="70"/>
      <c r="H588" s="70"/>
    </row>
    <row r="589" spans="1:8" s="857" customFormat="1" ht="15.75">
      <c r="A589" s="69"/>
      <c r="B589" s="70"/>
      <c r="C589" s="70"/>
      <c r="D589" s="70"/>
      <c r="E589" s="70"/>
      <c r="F589" s="70"/>
      <c r="G589" s="70"/>
      <c r="H589" s="70"/>
    </row>
    <row r="590" spans="1:8" s="857" customFormat="1" ht="15.75">
      <c r="A590" s="69"/>
      <c r="B590" s="70"/>
      <c r="C590" s="70"/>
      <c r="D590" s="70"/>
      <c r="E590" s="70"/>
      <c r="F590" s="70"/>
      <c r="G590" s="70"/>
      <c r="H590" s="70"/>
    </row>
    <row r="591" spans="1:8" s="857" customFormat="1" ht="15.75">
      <c r="A591" s="69"/>
      <c r="B591" s="70"/>
      <c r="C591" s="70"/>
      <c r="D591" s="70"/>
      <c r="E591" s="70"/>
      <c r="F591" s="70"/>
      <c r="G591" s="70"/>
      <c r="H591" s="70"/>
    </row>
    <row r="592" spans="1:8" s="857" customFormat="1" ht="15.75">
      <c r="A592" s="69"/>
      <c r="B592" s="70"/>
      <c r="C592" s="70"/>
      <c r="D592" s="70"/>
      <c r="E592" s="70"/>
      <c r="F592" s="70"/>
      <c r="G592" s="70"/>
      <c r="H592" s="70"/>
    </row>
    <row r="593" spans="1:8" s="857" customFormat="1" ht="15.75">
      <c r="A593" s="69"/>
      <c r="B593" s="70"/>
      <c r="C593" s="70"/>
      <c r="D593" s="70"/>
      <c r="E593" s="70"/>
      <c r="F593" s="70"/>
      <c r="G593" s="70"/>
      <c r="H593" s="70"/>
    </row>
    <row r="594" spans="1:8" s="857" customFormat="1" ht="15.75">
      <c r="A594" s="69"/>
      <c r="B594" s="70"/>
      <c r="C594" s="70"/>
      <c r="D594" s="70"/>
      <c r="E594" s="70"/>
      <c r="F594" s="70"/>
      <c r="G594" s="70"/>
      <c r="H594" s="70"/>
    </row>
    <row r="595" spans="1:8" s="857" customFormat="1" ht="15.75">
      <c r="A595" s="69"/>
      <c r="B595" s="70"/>
      <c r="C595" s="70"/>
      <c r="D595" s="70"/>
      <c r="E595" s="70"/>
      <c r="F595" s="70"/>
      <c r="G595" s="70"/>
      <c r="H595" s="70"/>
    </row>
    <row r="596" spans="1:8" s="857" customFormat="1" ht="15.75">
      <c r="A596" s="69"/>
      <c r="B596" s="70"/>
      <c r="C596" s="70"/>
      <c r="D596" s="70"/>
      <c r="E596" s="70"/>
      <c r="F596" s="70"/>
      <c r="G596" s="70"/>
      <c r="H596" s="70"/>
    </row>
    <row r="597" spans="1:8" s="857" customFormat="1" ht="15.75">
      <c r="A597" s="69"/>
      <c r="B597" s="70"/>
      <c r="C597" s="70"/>
      <c r="D597" s="70"/>
      <c r="E597" s="70"/>
      <c r="F597" s="70"/>
      <c r="G597" s="70"/>
      <c r="H597" s="70"/>
    </row>
    <row r="598" spans="1:8" s="857" customFormat="1" ht="15.75">
      <c r="A598" s="69"/>
      <c r="B598" s="70"/>
      <c r="C598" s="70"/>
      <c r="D598" s="70"/>
      <c r="E598" s="70"/>
      <c r="F598" s="70"/>
      <c r="G598" s="70"/>
      <c r="H598" s="70"/>
    </row>
    <row r="599" spans="1:8" s="857" customFormat="1" ht="15.75">
      <c r="A599" s="69"/>
      <c r="B599" s="70"/>
      <c r="C599" s="70"/>
      <c r="D599" s="70"/>
      <c r="E599" s="70"/>
      <c r="F599" s="70"/>
      <c r="G599" s="70"/>
      <c r="H599" s="70"/>
    </row>
    <row r="600" spans="1:8" s="857" customFormat="1" ht="15.75">
      <c r="A600" s="69"/>
      <c r="B600" s="70"/>
      <c r="C600" s="70"/>
      <c r="D600" s="70"/>
      <c r="E600" s="70"/>
      <c r="F600" s="70"/>
      <c r="G600" s="70"/>
      <c r="H600" s="70"/>
    </row>
    <row r="601" spans="1:8" s="857" customFormat="1" ht="15.75">
      <c r="A601" s="69"/>
      <c r="B601" s="70"/>
      <c r="C601" s="70"/>
      <c r="D601" s="70"/>
      <c r="E601" s="70"/>
      <c r="F601" s="70"/>
      <c r="G601" s="70"/>
      <c r="H601" s="70"/>
    </row>
    <row r="602" spans="1:8" s="857" customFormat="1" ht="15.75">
      <c r="A602" s="69"/>
      <c r="B602" s="70"/>
      <c r="C602" s="70"/>
      <c r="D602" s="70"/>
      <c r="E602" s="70"/>
      <c r="F602" s="70"/>
      <c r="G602" s="70"/>
      <c r="H602" s="70"/>
    </row>
    <row r="603" spans="1:8" s="857" customFormat="1" ht="15.75">
      <c r="A603" s="69"/>
      <c r="B603" s="70"/>
      <c r="C603" s="70"/>
      <c r="D603" s="70"/>
      <c r="E603" s="70"/>
      <c r="F603" s="70"/>
      <c r="G603" s="70"/>
      <c r="H603" s="70"/>
    </row>
    <row r="604" spans="1:8" s="857" customFormat="1" ht="15.75">
      <c r="A604" s="69"/>
      <c r="B604" s="70"/>
      <c r="C604" s="70"/>
      <c r="D604" s="70"/>
      <c r="E604" s="70"/>
      <c r="F604" s="70"/>
      <c r="G604" s="70"/>
      <c r="H604" s="70"/>
    </row>
    <row r="605" spans="1:8" s="857" customFormat="1" ht="15.75">
      <c r="A605" s="69"/>
      <c r="B605" s="70"/>
      <c r="C605" s="70"/>
      <c r="D605" s="70"/>
      <c r="E605" s="70"/>
      <c r="F605" s="70"/>
      <c r="G605" s="70"/>
      <c r="H605" s="70"/>
    </row>
    <row r="606" spans="1:8" s="857" customFormat="1" ht="15.75">
      <c r="A606" s="69"/>
      <c r="B606" s="70"/>
      <c r="C606" s="70"/>
      <c r="D606" s="70"/>
      <c r="E606" s="70"/>
      <c r="F606" s="70"/>
      <c r="G606" s="70"/>
      <c r="H606" s="70"/>
    </row>
    <row r="607" spans="1:8" s="857" customFormat="1" ht="15.75">
      <c r="A607" s="69"/>
      <c r="B607" s="70"/>
      <c r="C607" s="70"/>
      <c r="D607" s="70"/>
      <c r="E607" s="70"/>
      <c r="F607" s="70"/>
      <c r="G607" s="70"/>
      <c r="H607" s="70"/>
    </row>
    <row r="608" spans="1:8" s="857" customFormat="1" ht="15.75">
      <c r="A608" s="69"/>
      <c r="B608" s="70"/>
      <c r="C608" s="70"/>
      <c r="D608" s="70"/>
      <c r="E608" s="70"/>
      <c r="F608" s="70"/>
      <c r="G608" s="70"/>
      <c r="H608" s="70"/>
    </row>
    <row r="609" spans="1:8" s="857" customFormat="1" ht="15.75">
      <c r="A609" s="69"/>
      <c r="B609" s="70"/>
      <c r="C609" s="70"/>
      <c r="D609" s="70"/>
      <c r="E609" s="70"/>
      <c r="F609" s="70"/>
      <c r="G609" s="70"/>
      <c r="H609" s="70"/>
    </row>
    <row r="610" spans="1:8" s="857" customFormat="1" ht="15.75">
      <c r="A610" s="69"/>
      <c r="B610" s="70"/>
      <c r="C610" s="70"/>
      <c r="D610" s="70"/>
      <c r="E610" s="70"/>
      <c r="F610" s="70"/>
      <c r="G610" s="70"/>
      <c r="H610" s="70"/>
    </row>
    <row r="611" spans="1:8" s="857" customFormat="1" ht="15.75">
      <c r="A611" s="69"/>
      <c r="B611" s="70"/>
      <c r="C611" s="70"/>
      <c r="D611" s="70"/>
      <c r="E611" s="70"/>
      <c r="F611" s="70"/>
      <c r="G611" s="70"/>
      <c r="H611" s="70"/>
    </row>
    <row r="612" spans="1:8" s="857" customFormat="1" ht="15.75">
      <c r="A612" s="69"/>
      <c r="B612" s="70"/>
      <c r="C612" s="70"/>
      <c r="D612" s="70"/>
      <c r="E612" s="70"/>
      <c r="F612" s="70"/>
      <c r="G612" s="70"/>
      <c r="H612" s="70"/>
    </row>
    <row r="613" spans="1:8" s="857" customFormat="1" ht="15.75">
      <c r="A613" s="69"/>
      <c r="B613" s="70"/>
      <c r="C613" s="70"/>
      <c r="D613" s="70"/>
      <c r="E613" s="70"/>
      <c r="F613" s="70"/>
      <c r="G613" s="70"/>
      <c r="H613" s="70"/>
    </row>
    <row r="614" spans="1:8" s="857" customFormat="1" ht="15.75">
      <c r="A614" s="69"/>
      <c r="B614" s="70"/>
      <c r="C614" s="70"/>
      <c r="D614" s="70"/>
      <c r="E614" s="70"/>
      <c r="F614" s="70"/>
      <c r="G614" s="70"/>
      <c r="H614" s="70"/>
    </row>
    <row r="615" spans="1:8" s="857" customFormat="1" ht="15.75">
      <c r="A615" s="69"/>
      <c r="B615" s="70"/>
      <c r="C615" s="70"/>
      <c r="D615" s="70"/>
      <c r="E615" s="70"/>
      <c r="F615" s="70"/>
      <c r="G615" s="70"/>
      <c r="H615" s="70"/>
    </row>
    <row r="616" spans="1:8" s="857" customFormat="1" ht="15.75">
      <c r="A616" s="69"/>
      <c r="B616" s="70"/>
      <c r="C616" s="70"/>
      <c r="D616" s="70"/>
      <c r="E616" s="70"/>
      <c r="F616" s="70"/>
      <c r="G616" s="70"/>
      <c r="H616" s="70"/>
    </row>
    <row r="617" spans="1:8" s="857" customFormat="1" ht="15.75">
      <c r="A617" s="69"/>
      <c r="B617" s="70"/>
      <c r="C617" s="70"/>
      <c r="D617" s="70"/>
      <c r="E617" s="70"/>
      <c r="F617" s="70"/>
      <c r="G617" s="70"/>
      <c r="H617" s="70"/>
    </row>
    <row r="618" spans="1:8" s="857" customFormat="1" ht="15.75">
      <c r="A618" s="69"/>
      <c r="B618" s="70"/>
      <c r="C618" s="70"/>
      <c r="D618" s="70"/>
      <c r="E618" s="70"/>
      <c r="F618" s="70"/>
      <c r="G618" s="70"/>
      <c r="H618" s="70"/>
    </row>
    <row r="619" spans="1:8" s="857" customFormat="1" ht="15.75">
      <c r="A619" s="69"/>
      <c r="B619" s="70"/>
      <c r="C619" s="70"/>
      <c r="D619" s="70"/>
      <c r="E619" s="70"/>
      <c r="F619" s="70"/>
      <c r="G619" s="70"/>
      <c r="H619" s="70"/>
    </row>
    <row r="620" spans="1:8" s="857" customFormat="1" ht="15.75">
      <c r="A620" s="69"/>
      <c r="B620" s="70"/>
      <c r="C620" s="70"/>
      <c r="D620" s="70"/>
      <c r="E620" s="70"/>
      <c r="F620" s="70"/>
      <c r="G620" s="70"/>
      <c r="H620" s="70"/>
    </row>
    <row r="621" spans="1:8" s="857" customFormat="1" ht="15.75">
      <c r="A621" s="69"/>
      <c r="B621" s="70"/>
      <c r="C621" s="70"/>
      <c r="D621" s="70"/>
      <c r="E621" s="70"/>
      <c r="F621" s="70"/>
      <c r="G621" s="70"/>
      <c r="H621" s="70"/>
    </row>
    <row r="622" spans="1:8" s="857" customFormat="1" ht="15.75">
      <c r="A622" s="69"/>
      <c r="B622" s="70"/>
      <c r="C622" s="70"/>
      <c r="D622" s="70"/>
      <c r="E622" s="70"/>
      <c r="F622" s="70"/>
      <c r="G622" s="70"/>
      <c r="H622" s="70"/>
    </row>
    <row r="623" spans="1:8" s="857" customFormat="1" ht="15.75">
      <c r="A623" s="69"/>
      <c r="B623" s="70"/>
      <c r="C623" s="70"/>
      <c r="D623" s="70"/>
      <c r="E623" s="70"/>
      <c r="F623" s="70"/>
      <c r="G623" s="70"/>
      <c r="H623" s="70"/>
    </row>
    <row r="624" spans="1:8" s="857" customFormat="1" ht="15.75">
      <c r="A624" s="69"/>
      <c r="B624" s="70"/>
      <c r="C624" s="70"/>
      <c r="D624" s="70"/>
      <c r="E624" s="70"/>
      <c r="F624" s="70"/>
      <c r="G624" s="70"/>
      <c r="H624" s="70"/>
    </row>
    <row r="625" spans="1:8" s="857" customFormat="1" ht="15.75">
      <c r="A625" s="69"/>
      <c r="B625" s="70"/>
      <c r="C625" s="70"/>
      <c r="D625" s="70"/>
      <c r="E625" s="70"/>
      <c r="F625" s="70"/>
      <c r="G625" s="70"/>
      <c r="H625" s="70"/>
    </row>
    <row r="626" spans="1:8" s="857" customFormat="1" ht="15.75">
      <c r="A626" s="69"/>
      <c r="B626" s="70"/>
      <c r="C626" s="70"/>
      <c r="D626" s="70"/>
      <c r="E626" s="70"/>
      <c r="F626" s="70"/>
      <c r="G626" s="70"/>
      <c r="H626" s="70"/>
    </row>
    <row r="627" spans="1:8" s="857" customFormat="1" ht="15.75">
      <c r="A627" s="69"/>
      <c r="B627" s="70"/>
      <c r="C627" s="70"/>
      <c r="D627" s="70"/>
      <c r="E627" s="70"/>
      <c r="F627" s="70"/>
      <c r="G627" s="70"/>
      <c r="H627" s="70"/>
    </row>
    <row r="628" spans="1:8" s="857" customFormat="1" ht="15.75">
      <c r="A628" s="69"/>
      <c r="B628" s="70"/>
      <c r="C628" s="70"/>
      <c r="D628" s="70"/>
      <c r="E628" s="70"/>
      <c r="F628" s="70"/>
      <c r="G628" s="70"/>
      <c r="H628" s="70"/>
    </row>
    <row r="629" spans="1:8" s="857" customFormat="1" ht="15.75">
      <c r="A629" s="69"/>
      <c r="B629" s="70"/>
      <c r="C629" s="70"/>
      <c r="D629" s="70"/>
      <c r="E629" s="70"/>
      <c r="F629" s="70"/>
      <c r="G629" s="70"/>
      <c r="H629" s="70"/>
    </row>
    <row r="630" spans="1:8" s="857" customFormat="1" ht="15.75">
      <c r="A630" s="69"/>
      <c r="B630" s="70"/>
      <c r="C630" s="70"/>
      <c r="D630" s="70"/>
      <c r="E630" s="70"/>
      <c r="F630" s="70"/>
      <c r="G630" s="70"/>
      <c r="H630" s="70"/>
    </row>
    <row r="631" spans="1:8" s="857" customFormat="1" ht="15.75">
      <c r="A631" s="69"/>
      <c r="B631" s="70"/>
      <c r="C631" s="70"/>
      <c r="D631" s="70"/>
      <c r="E631" s="70"/>
      <c r="F631" s="70"/>
      <c r="G631" s="70"/>
      <c r="H631" s="70"/>
    </row>
    <row r="632" spans="1:8" s="857" customFormat="1" ht="15.75">
      <c r="A632" s="69"/>
      <c r="B632" s="70"/>
      <c r="C632" s="70"/>
      <c r="D632" s="70"/>
      <c r="E632" s="70"/>
      <c r="F632" s="70"/>
      <c r="G632" s="70"/>
      <c r="H632" s="70"/>
    </row>
    <row r="633" spans="1:8" s="857" customFormat="1" ht="15.75">
      <c r="A633" s="69"/>
      <c r="B633" s="70"/>
      <c r="C633" s="70"/>
      <c r="D633" s="70"/>
      <c r="E633" s="70"/>
      <c r="F633" s="70"/>
      <c r="G633" s="70"/>
      <c r="H633" s="70"/>
    </row>
    <row r="634" spans="1:8" s="857" customFormat="1" ht="15.75">
      <c r="A634" s="69"/>
      <c r="B634" s="70"/>
      <c r="C634" s="70"/>
      <c r="D634" s="70"/>
      <c r="E634" s="70"/>
      <c r="F634" s="70"/>
      <c r="G634" s="70"/>
      <c r="H634" s="70"/>
    </row>
    <row r="635" spans="1:8" s="857" customFormat="1" ht="15.75">
      <c r="A635" s="69"/>
      <c r="B635" s="70"/>
      <c r="C635" s="70"/>
      <c r="D635" s="70"/>
      <c r="E635" s="70"/>
      <c r="F635" s="70"/>
      <c r="G635" s="70"/>
      <c r="H635" s="70"/>
    </row>
    <row r="636" spans="1:8" s="857" customFormat="1" ht="15.75">
      <c r="A636" s="69"/>
      <c r="B636" s="70"/>
      <c r="C636" s="70"/>
      <c r="D636" s="70"/>
      <c r="E636" s="70"/>
      <c r="F636" s="70"/>
      <c r="G636" s="70"/>
      <c r="H636" s="70"/>
    </row>
    <row r="637" spans="1:8" s="857" customFormat="1" ht="15.75">
      <c r="A637" s="69"/>
      <c r="B637" s="70"/>
      <c r="C637" s="70"/>
      <c r="D637" s="70"/>
      <c r="E637" s="70"/>
      <c r="F637" s="70"/>
      <c r="G637" s="70"/>
      <c r="H637" s="70"/>
    </row>
    <row r="638" spans="1:8" s="857" customFormat="1" ht="15.75">
      <c r="A638" s="69"/>
      <c r="B638" s="70"/>
      <c r="C638" s="70"/>
      <c r="D638" s="70"/>
      <c r="E638" s="70"/>
      <c r="F638" s="70"/>
      <c r="G638" s="70"/>
      <c r="H638" s="70"/>
    </row>
    <row r="639" spans="1:8" s="857" customFormat="1" ht="15.75">
      <c r="A639" s="69"/>
      <c r="B639" s="70"/>
      <c r="C639" s="70"/>
      <c r="D639" s="70"/>
      <c r="E639" s="70"/>
      <c r="F639" s="70"/>
      <c r="G639" s="70"/>
      <c r="H639" s="70"/>
    </row>
    <row r="640" spans="1:8" s="857" customFormat="1" ht="15.75">
      <c r="A640" s="69"/>
      <c r="B640" s="70"/>
      <c r="C640" s="70"/>
      <c r="D640" s="70"/>
      <c r="E640" s="70"/>
      <c r="F640" s="70"/>
      <c r="G640" s="70"/>
      <c r="H640" s="70"/>
    </row>
    <row r="641" spans="1:8" s="857" customFormat="1" ht="15.75">
      <c r="A641" s="69"/>
      <c r="B641" s="70"/>
      <c r="C641" s="70"/>
      <c r="D641" s="70"/>
      <c r="E641" s="70"/>
      <c r="F641" s="70"/>
      <c r="G641" s="70"/>
      <c r="H641" s="70"/>
    </row>
    <row r="642" spans="1:8" s="857" customFormat="1" ht="15.75">
      <c r="A642" s="69"/>
      <c r="B642" s="70"/>
      <c r="C642" s="70"/>
      <c r="D642" s="70"/>
      <c r="E642" s="70"/>
      <c r="F642" s="70"/>
      <c r="G642" s="70"/>
      <c r="H642" s="70"/>
    </row>
  </sheetData>
  <mergeCells count="4">
    <mergeCell ref="A2:H2"/>
    <mergeCell ref="A3:H3"/>
    <mergeCell ref="A4:H4"/>
    <mergeCell ref="A5:H5"/>
  </mergeCells>
  <pageMargins left="0.75" right="0.75" top="1" bottom="1" header="0.5" footer="0.5"/>
  <pageSetup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I616"/>
  <sheetViews>
    <sheetView showGridLines="0" zoomScale="85" zoomScaleNormal="85" workbookViewId="0">
      <selection sqref="A1:H1"/>
    </sheetView>
  </sheetViews>
  <sheetFormatPr defaultColWidth="11.42578125" defaultRowHeight="15"/>
  <cols>
    <col min="1" max="1" width="79.42578125" style="71" customWidth="1"/>
    <col min="2" max="8" width="12.28515625" style="70" customWidth="1"/>
    <col min="9" max="256" width="11.42578125" style="857"/>
    <col min="257" max="257" width="70" style="857" customWidth="1"/>
    <col min="258" max="259" width="8.28515625" style="857" bestFit="1" customWidth="1"/>
    <col min="260" max="261" width="8.42578125" style="857" bestFit="1" customWidth="1"/>
    <col min="262" max="262" width="8.28515625" style="857" bestFit="1" customWidth="1"/>
    <col min="263" max="263" width="9.42578125" style="857" bestFit="1" customWidth="1"/>
    <col min="264" max="264" width="11.140625" style="857" customWidth="1"/>
    <col min="265" max="512" width="11.42578125" style="857"/>
    <col min="513" max="513" width="70" style="857" customWidth="1"/>
    <col min="514" max="515" width="8.28515625" style="857" bestFit="1" customWidth="1"/>
    <col min="516" max="517" width="8.42578125" style="857" bestFit="1" customWidth="1"/>
    <col min="518" max="518" width="8.28515625" style="857" bestFit="1" customWidth="1"/>
    <col min="519" max="519" width="9.42578125" style="857" bestFit="1" customWidth="1"/>
    <col min="520" max="520" width="11.140625" style="857" customWidth="1"/>
    <col min="521" max="768" width="11.42578125" style="857"/>
    <col min="769" max="769" width="70" style="857" customWidth="1"/>
    <col min="770" max="771" width="8.28515625" style="857" bestFit="1" customWidth="1"/>
    <col min="772" max="773" width="8.42578125" style="857" bestFit="1" customWidth="1"/>
    <col min="774" max="774" width="8.28515625" style="857" bestFit="1" customWidth="1"/>
    <col min="775" max="775" width="9.42578125" style="857" bestFit="1" customWidth="1"/>
    <col min="776" max="776" width="11.140625" style="857" customWidth="1"/>
    <col min="777" max="1024" width="11.42578125" style="857"/>
    <col min="1025" max="1025" width="70" style="857" customWidth="1"/>
    <col min="1026" max="1027" width="8.28515625" style="857" bestFit="1" customWidth="1"/>
    <col min="1028" max="1029" width="8.42578125" style="857" bestFit="1" customWidth="1"/>
    <col min="1030" max="1030" width="8.28515625" style="857" bestFit="1" customWidth="1"/>
    <col min="1031" max="1031" width="9.42578125" style="857" bestFit="1" customWidth="1"/>
    <col min="1032" max="1032" width="11.140625" style="857" customWidth="1"/>
    <col min="1033" max="1280" width="11.42578125" style="857"/>
    <col min="1281" max="1281" width="70" style="857" customWidth="1"/>
    <col min="1282" max="1283" width="8.28515625" style="857" bestFit="1" customWidth="1"/>
    <col min="1284" max="1285" width="8.42578125" style="857" bestFit="1" customWidth="1"/>
    <col min="1286" max="1286" width="8.28515625" style="857" bestFit="1" customWidth="1"/>
    <col min="1287" max="1287" width="9.42578125" style="857" bestFit="1" customWidth="1"/>
    <col min="1288" max="1288" width="11.140625" style="857" customWidth="1"/>
    <col min="1289" max="1536" width="11.42578125" style="857"/>
    <col min="1537" max="1537" width="70" style="857" customWidth="1"/>
    <col min="1538" max="1539" width="8.28515625" style="857" bestFit="1" customWidth="1"/>
    <col min="1540" max="1541" width="8.42578125" style="857" bestFit="1" customWidth="1"/>
    <col min="1542" max="1542" width="8.28515625" style="857" bestFit="1" customWidth="1"/>
    <col min="1543" max="1543" width="9.42578125" style="857" bestFit="1" customWidth="1"/>
    <col min="1544" max="1544" width="11.140625" style="857" customWidth="1"/>
    <col min="1545" max="1792" width="11.42578125" style="857"/>
    <col min="1793" max="1793" width="70" style="857" customWidth="1"/>
    <col min="1794" max="1795" width="8.28515625" style="857" bestFit="1" customWidth="1"/>
    <col min="1796" max="1797" width="8.42578125" style="857" bestFit="1" customWidth="1"/>
    <col min="1798" max="1798" width="8.28515625" style="857" bestFit="1" customWidth="1"/>
    <col min="1799" max="1799" width="9.42578125" style="857" bestFit="1" customWidth="1"/>
    <col min="1800" max="1800" width="11.140625" style="857" customWidth="1"/>
    <col min="1801" max="2048" width="11.42578125" style="857"/>
    <col min="2049" max="2049" width="70" style="857" customWidth="1"/>
    <col min="2050" max="2051" width="8.28515625" style="857" bestFit="1" customWidth="1"/>
    <col min="2052" max="2053" width="8.42578125" style="857" bestFit="1" customWidth="1"/>
    <col min="2054" max="2054" width="8.28515625" style="857" bestFit="1" customWidth="1"/>
    <col min="2055" max="2055" width="9.42578125" style="857" bestFit="1" customWidth="1"/>
    <col min="2056" max="2056" width="11.140625" style="857" customWidth="1"/>
    <col min="2057" max="2304" width="11.42578125" style="857"/>
    <col min="2305" max="2305" width="70" style="857" customWidth="1"/>
    <col min="2306" max="2307" width="8.28515625" style="857" bestFit="1" customWidth="1"/>
    <col min="2308" max="2309" width="8.42578125" style="857" bestFit="1" customWidth="1"/>
    <col min="2310" max="2310" width="8.28515625" style="857" bestFit="1" customWidth="1"/>
    <col min="2311" max="2311" width="9.42578125" style="857" bestFit="1" customWidth="1"/>
    <col min="2312" max="2312" width="11.140625" style="857" customWidth="1"/>
    <col min="2313" max="2560" width="11.42578125" style="857"/>
    <col min="2561" max="2561" width="70" style="857" customWidth="1"/>
    <col min="2562" max="2563" width="8.28515625" style="857" bestFit="1" customWidth="1"/>
    <col min="2564" max="2565" width="8.42578125" style="857" bestFit="1" customWidth="1"/>
    <col min="2566" max="2566" width="8.28515625" style="857" bestFit="1" customWidth="1"/>
    <col min="2567" max="2567" width="9.42578125" style="857" bestFit="1" customWidth="1"/>
    <col min="2568" max="2568" width="11.140625" style="857" customWidth="1"/>
    <col min="2569" max="2816" width="11.42578125" style="857"/>
    <col min="2817" max="2817" width="70" style="857" customWidth="1"/>
    <col min="2818" max="2819" width="8.28515625" style="857" bestFit="1" customWidth="1"/>
    <col min="2820" max="2821" width="8.42578125" style="857" bestFit="1" customWidth="1"/>
    <col min="2822" max="2822" width="8.28515625" style="857" bestFit="1" customWidth="1"/>
    <col min="2823" max="2823" width="9.42578125" style="857" bestFit="1" customWidth="1"/>
    <col min="2824" max="2824" width="11.140625" style="857" customWidth="1"/>
    <col min="2825" max="3072" width="11.42578125" style="857"/>
    <col min="3073" max="3073" width="70" style="857" customWidth="1"/>
    <col min="3074" max="3075" width="8.28515625" style="857" bestFit="1" customWidth="1"/>
    <col min="3076" max="3077" width="8.42578125" style="857" bestFit="1" customWidth="1"/>
    <col min="3078" max="3078" width="8.28515625" style="857" bestFit="1" customWidth="1"/>
    <col min="3079" max="3079" width="9.42578125" style="857" bestFit="1" customWidth="1"/>
    <col min="3080" max="3080" width="11.140625" style="857" customWidth="1"/>
    <col min="3081" max="3328" width="11.42578125" style="857"/>
    <col min="3329" max="3329" width="70" style="857" customWidth="1"/>
    <col min="3330" max="3331" width="8.28515625" style="857" bestFit="1" customWidth="1"/>
    <col min="3332" max="3333" width="8.42578125" style="857" bestFit="1" customWidth="1"/>
    <col min="3334" max="3334" width="8.28515625" style="857" bestFit="1" customWidth="1"/>
    <col min="3335" max="3335" width="9.42578125" style="857" bestFit="1" customWidth="1"/>
    <col min="3336" max="3336" width="11.140625" style="857" customWidth="1"/>
    <col min="3337" max="3584" width="11.42578125" style="857"/>
    <col min="3585" max="3585" width="70" style="857" customWidth="1"/>
    <col min="3586" max="3587" width="8.28515625" style="857" bestFit="1" customWidth="1"/>
    <col min="3588" max="3589" width="8.42578125" style="857" bestFit="1" customWidth="1"/>
    <col min="3590" max="3590" width="8.28515625" style="857" bestFit="1" customWidth="1"/>
    <col min="3591" max="3591" width="9.42578125" style="857" bestFit="1" customWidth="1"/>
    <col min="3592" max="3592" width="11.140625" style="857" customWidth="1"/>
    <col min="3593" max="3840" width="11.42578125" style="857"/>
    <col min="3841" max="3841" width="70" style="857" customWidth="1"/>
    <col min="3842" max="3843" width="8.28515625" style="857" bestFit="1" customWidth="1"/>
    <col min="3844" max="3845" width="8.42578125" style="857" bestFit="1" customWidth="1"/>
    <col min="3846" max="3846" width="8.28515625" style="857" bestFit="1" customWidth="1"/>
    <col min="3847" max="3847" width="9.42578125" style="857" bestFit="1" customWidth="1"/>
    <col min="3848" max="3848" width="11.140625" style="857" customWidth="1"/>
    <col min="3849" max="4096" width="11.42578125" style="857"/>
    <col min="4097" max="4097" width="70" style="857" customWidth="1"/>
    <col min="4098" max="4099" width="8.28515625" style="857" bestFit="1" customWidth="1"/>
    <col min="4100" max="4101" width="8.42578125" style="857" bestFit="1" customWidth="1"/>
    <col min="4102" max="4102" width="8.28515625" style="857" bestFit="1" customWidth="1"/>
    <col min="4103" max="4103" width="9.42578125" style="857" bestFit="1" customWidth="1"/>
    <col min="4104" max="4104" width="11.140625" style="857" customWidth="1"/>
    <col min="4105" max="4352" width="11.42578125" style="857"/>
    <col min="4353" max="4353" width="70" style="857" customWidth="1"/>
    <col min="4354" max="4355" width="8.28515625" style="857" bestFit="1" customWidth="1"/>
    <col min="4356" max="4357" width="8.42578125" style="857" bestFit="1" customWidth="1"/>
    <col min="4358" max="4358" width="8.28515625" style="857" bestFit="1" customWidth="1"/>
    <col min="4359" max="4359" width="9.42578125" style="857" bestFit="1" customWidth="1"/>
    <col min="4360" max="4360" width="11.140625" style="857" customWidth="1"/>
    <col min="4361" max="4608" width="11.42578125" style="857"/>
    <col min="4609" max="4609" width="70" style="857" customWidth="1"/>
    <col min="4610" max="4611" width="8.28515625" style="857" bestFit="1" customWidth="1"/>
    <col min="4612" max="4613" width="8.42578125" style="857" bestFit="1" customWidth="1"/>
    <col min="4614" max="4614" width="8.28515625" style="857" bestFit="1" customWidth="1"/>
    <col min="4615" max="4615" width="9.42578125" style="857" bestFit="1" customWidth="1"/>
    <col min="4616" max="4616" width="11.140625" style="857" customWidth="1"/>
    <col min="4617" max="4864" width="11.42578125" style="857"/>
    <col min="4865" max="4865" width="70" style="857" customWidth="1"/>
    <col min="4866" max="4867" width="8.28515625" style="857" bestFit="1" customWidth="1"/>
    <col min="4868" max="4869" width="8.42578125" style="857" bestFit="1" customWidth="1"/>
    <col min="4870" max="4870" width="8.28515625" style="857" bestFit="1" customWidth="1"/>
    <col min="4871" max="4871" width="9.42578125" style="857" bestFit="1" customWidth="1"/>
    <col min="4872" max="4872" width="11.140625" style="857" customWidth="1"/>
    <col min="4873" max="5120" width="11.42578125" style="857"/>
    <col min="5121" max="5121" width="70" style="857" customWidth="1"/>
    <col min="5122" max="5123" width="8.28515625" style="857" bestFit="1" customWidth="1"/>
    <col min="5124" max="5125" width="8.42578125" style="857" bestFit="1" customWidth="1"/>
    <col min="5126" max="5126" width="8.28515625" style="857" bestFit="1" customWidth="1"/>
    <col min="5127" max="5127" width="9.42578125" style="857" bestFit="1" customWidth="1"/>
    <col min="5128" max="5128" width="11.140625" style="857" customWidth="1"/>
    <col min="5129" max="5376" width="11.42578125" style="857"/>
    <col min="5377" max="5377" width="70" style="857" customWidth="1"/>
    <col min="5378" max="5379" width="8.28515625" style="857" bestFit="1" customWidth="1"/>
    <col min="5380" max="5381" width="8.42578125" style="857" bestFit="1" customWidth="1"/>
    <col min="5382" max="5382" width="8.28515625" style="857" bestFit="1" customWidth="1"/>
    <col min="5383" max="5383" width="9.42578125" style="857" bestFit="1" customWidth="1"/>
    <col min="5384" max="5384" width="11.140625" style="857" customWidth="1"/>
    <col min="5385" max="5632" width="11.42578125" style="857"/>
    <col min="5633" max="5633" width="70" style="857" customWidth="1"/>
    <col min="5634" max="5635" width="8.28515625" style="857" bestFit="1" customWidth="1"/>
    <col min="5636" max="5637" width="8.42578125" style="857" bestFit="1" customWidth="1"/>
    <col min="5638" max="5638" width="8.28515625" style="857" bestFit="1" customWidth="1"/>
    <col min="5639" max="5639" width="9.42578125" style="857" bestFit="1" customWidth="1"/>
    <col min="5640" max="5640" width="11.140625" style="857" customWidth="1"/>
    <col min="5641" max="5888" width="11.42578125" style="857"/>
    <col min="5889" max="5889" width="70" style="857" customWidth="1"/>
    <col min="5890" max="5891" width="8.28515625" style="857" bestFit="1" customWidth="1"/>
    <col min="5892" max="5893" width="8.42578125" style="857" bestFit="1" customWidth="1"/>
    <col min="5894" max="5894" width="8.28515625" style="857" bestFit="1" customWidth="1"/>
    <col min="5895" max="5895" width="9.42578125" style="857" bestFit="1" customWidth="1"/>
    <col min="5896" max="5896" width="11.140625" style="857" customWidth="1"/>
    <col min="5897" max="6144" width="11.42578125" style="857"/>
    <col min="6145" max="6145" width="70" style="857" customWidth="1"/>
    <col min="6146" max="6147" width="8.28515625" style="857" bestFit="1" customWidth="1"/>
    <col min="6148" max="6149" width="8.42578125" style="857" bestFit="1" customWidth="1"/>
    <col min="6150" max="6150" width="8.28515625" style="857" bestFit="1" customWidth="1"/>
    <col min="6151" max="6151" width="9.42578125" style="857" bestFit="1" customWidth="1"/>
    <col min="6152" max="6152" width="11.140625" style="857" customWidth="1"/>
    <col min="6153" max="6400" width="11.42578125" style="857"/>
    <col min="6401" max="6401" width="70" style="857" customWidth="1"/>
    <col min="6402" max="6403" width="8.28515625" style="857" bestFit="1" customWidth="1"/>
    <col min="6404" max="6405" width="8.42578125" style="857" bestFit="1" customWidth="1"/>
    <col min="6406" max="6406" width="8.28515625" style="857" bestFit="1" customWidth="1"/>
    <col min="6407" max="6407" width="9.42578125" style="857" bestFit="1" customWidth="1"/>
    <col min="6408" max="6408" width="11.140625" style="857" customWidth="1"/>
    <col min="6409" max="6656" width="11.42578125" style="857"/>
    <col min="6657" max="6657" width="70" style="857" customWidth="1"/>
    <col min="6658" max="6659" width="8.28515625" style="857" bestFit="1" customWidth="1"/>
    <col min="6660" max="6661" width="8.42578125" style="857" bestFit="1" customWidth="1"/>
    <col min="6662" max="6662" width="8.28515625" style="857" bestFit="1" customWidth="1"/>
    <col min="6663" max="6663" width="9.42578125" style="857" bestFit="1" customWidth="1"/>
    <col min="6664" max="6664" width="11.140625" style="857" customWidth="1"/>
    <col min="6665" max="6912" width="11.42578125" style="857"/>
    <col min="6913" max="6913" width="70" style="857" customWidth="1"/>
    <col min="6914" max="6915" width="8.28515625" style="857" bestFit="1" customWidth="1"/>
    <col min="6916" max="6917" width="8.42578125" style="857" bestFit="1" customWidth="1"/>
    <col min="6918" max="6918" width="8.28515625" style="857" bestFit="1" customWidth="1"/>
    <col min="6919" max="6919" width="9.42578125" style="857" bestFit="1" customWidth="1"/>
    <col min="6920" max="6920" width="11.140625" style="857" customWidth="1"/>
    <col min="6921" max="7168" width="11.42578125" style="857"/>
    <col min="7169" max="7169" width="70" style="857" customWidth="1"/>
    <col min="7170" max="7171" width="8.28515625" style="857" bestFit="1" customWidth="1"/>
    <col min="7172" max="7173" width="8.42578125" style="857" bestFit="1" customWidth="1"/>
    <col min="7174" max="7174" width="8.28515625" style="857" bestFit="1" customWidth="1"/>
    <col min="7175" max="7175" width="9.42578125" style="857" bestFit="1" customWidth="1"/>
    <col min="7176" max="7176" width="11.140625" style="857" customWidth="1"/>
    <col min="7177" max="7424" width="11.42578125" style="857"/>
    <col min="7425" max="7425" width="70" style="857" customWidth="1"/>
    <col min="7426" max="7427" width="8.28515625" style="857" bestFit="1" customWidth="1"/>
    <col min="7428" max="7429" width="8.42578125" style="857" bestFit="1" customWidth="1"/>
    <col min="7430" max="7430" width="8.28515625" style="857" bestFit="1" customWidth="1"/>
    <col min="7431" max="7431" width="9.42578125" style="857" bestFit="1" customWidth="1"/>
    <col min="7432" max="7432" width="11.140625" style="857" customWidth="1"/>
    <col min="7433" max="7680" width="11.42578125" style="857"/>
    <col min="7681" max="7681" width="70" style="857" customWidth="1"/>
    <col min="7682" max="7683" width="8.28515625" style="857" bestFit="1" customWidth="1"/>
    <col min="7684" max="7685" width="8.42578125" style="857" bestFit="1" customWidth="1"/>
    <col min="7686" max="7686" width="8.28515625" style="857" bestFit="1" customWidth="1"/>
    <col min="7687" max="7687" width="9.42578125" style="857" bestFit="1" customWidth="1"/>
    <col min="7688" max="7688" width="11.140625" style="857" customWidth="1"/>
    <col min="7689" max="7936" width="11.42578125" style="857"/>
    <col min="7937" max="7937" width="70" style="857" customWidth="1"/>
    <col min="7938" max="7939" width="8.28515625" style="857" bestFit="1" customWidth="1"/>
    <col min="7940" max="7941" width="8.42578125" style="857" bestFit="1" customWidth="1"/>
    <col min="7942" max="7942" width="8.28515625" style="857" bestFit="1" customWidth="1"/>
    <col min="7943" max="7943" width="9.42578125" style="857" bestFit="1" customWidth="1"/>
    <col min="7944" max="7944" width="11.140625" style="857" customWidth="1"/>
    <col min="7945" max="8192" width="11.42578125" style="857"/>
    <col min="8193" max="8193" width="70" style="857" customWidth="1"/>
    <col min="8194" max="8195" width="8.28515625" style="857" bestFit="1" customWidth="1"/>
    <col min="8196" max="8197" width="8.42578125" style="857" bestFit="1" customWidth="1"/>
    <col min="8198" max="8198" width="8.28515625" style="857" bestFit="1" customWidth="1"/>
    <col min="8199" max="8199" width="9.42578125" style="857" bestFit="1" customWidth="1"/>
    <col min="8200" max="8200" width="11.140625" style="857" customWidth="1"/>
    <col min="8201" max="8448" width="11.42578125" style="857"/>
    <col min="8449" max="8449" width="70" style="857" customWidth="1"/>
    <col min="8450" max="8451" width="8.28515625" style="857" bestFit="1" customWidth="1"/>
    <col min="8452" max="8453" width="8.42578125" style="857" bestFit="1" customWidth="1"/>
    <col min="8454" max="8454" width="8.28515625" style="857" bestFit="1" customWidth="1"/>
    <col min="8455" max="8455" width="9.42578125" style="857" bestFit="1" customWidth="1"/>
    <col min="8456" max="8456" width="11.140625" style="857" customWidth="1"/>
    <col min="8457" max="8704" width="11.42578125" style="857"/>
    <col min="8705" max="8705" width="70" style="857" customWidth="1"/>
    <col min="8706" max="8707" width="8.28515625" style="857" bestFit="1" customWidth="1"/>
    <col min="8708" max="8709" width="8.42578125" style="857" bestFit="1" customWidth="1"/>
    <col min="8710" max="8710" width="8.28515625" style="857" bestFit="1" customWidth="1"/>
    <col min="8711" max="8711" width="9.42578125" style="857" bestFit="1" customWidth="1"/>
    <col min="8712" max="8712" width="11.140625" style="857" customWidth="1"/>
    <col min="8713" max="8960" width="11.42578125" style="857"/>
    <col min="8961" max="8961" width="70" style="857" customWidth="1"/>
    <col min="8962" max="8963" width="8.28515625" style="857" bestFit="1" customWidth="1"/>
    <col min="8964" max="8965" width="8.42578125" style="857" bestFit="1" customWidth="1"/>
    <col min="8966" max="8966" width="8.28515625" style="857" bestFit="1" customWidth="1"/>
    <col min="8967" max="8967" width="9.42578125" style="857" bestFit="1" customWidth="1"/>
    <col min="8968" max="8968" width="11.140625" style="857" customWidth="1"/>
    <col min="8969" max="9216" width="11.42578125" style="857"/>
    <col min="9217" max="9217" width="70" style="857" customWidth="1"/>
    <col min="9218" max="9219" width="8.28515625" style="857" bestFit="1" customWidth="1"/>
    <col min="9220" max="9221" width="8.42578125" style="857" bestFit="1" customWidth="1"/>
    <col min="9222" max="9222" width="8.28515625" style="857" bestFit="1" customWidth="1"/>
    <col min="9223" max="9223" width="9.42578125" style="857" bestFit="1" customWidth="1"/>
    <col min="9224" max="9224" width="11.140625" style="857" customWidth="1"/>
    <col min="9225" max="9472" width="11.42578125" style="857"/>
    <col min="9473" max="9473" width="70" style="857" customWidth="1"/>
    <col min="9474" max="9475" width="8.28515625" style="857" bestFit="1" customWidth="1"/>
    <col min="9476" max="9477" width="8.42578125" style="857" bestFit="1" customWidth="1"/>
    <col min="9478" max="9478" width="8.28515625" style="857" bestFit="1" customWidth="1"/>
    <col min="9479" max="9479" width="9.42578125" style="857" bestFit="1" customWidth="1"/>
    <col min="9480" max="9480" width="11.140625" style="857" customWidth="1"/>
    <col min="9481" max="9728" width="11.42578125" style="857"/>
    <col min="9729" max="9729" width="70" style="857" customWidth="1"/>
    <col min="9730" max="9731" width="8.28515625" style="857" bestFit="1" customWidth="1"/>
    <col min="9732" max="9733" width="8.42578125" style="857" bestFit="1" customWidth="1"/>
    <col min="9734" max="9734" width="8.28515625" style="857" bestFit="1" customWidth="1"/>
    <col min="9735" max="9735" width="9.42578125" style="857" bestFit="1" customWidth="1"/>
    <col min="9736" max="9736" width="11.140625" style="857" customWidth="1"/>
    <col min="9737" max="9984" width="11.42578125" style="857"/>
    <col min="9985" max="9985" width="70" style="857" customWidth="1"/>
    <col min="9986" max="9987" width="8.28515625" style="857" bestFit="1" customWidth="1"/>
    <col min="9988" max="9989" width="8.42578125" style="857" bestFit="1" customWidth="1"/>
    <col min="9990" max="9990" width="8.28515625" style="857" bestFit="1" customWidth="1"/>
    <col min="9991" max="9991" width="9.42578125" style="857" bestFit="1" customWidth="1"/>
    <col min="9992" max="9992" width="11.140625" style="857" customWidth="1"/>
    <col min="9993" max="10240" width="11.42578125" style="857"/>
    <col min="10241" max="10241" width="70" style="857" customWidth="1"/>
    <col min="10242" max="10243" width="8.28515625" style="857" bestFit="1" customWidth="1"/>
    <col min="10244" max="10245" width="8.42578125" style="857" bestFit="1" customWidth="1"/>
    <col min="10246" max="10246" width="8.28515625" style="857" bestFit="1" customWidth="1"/>
    <col min="10247" max="10247" width="9.42578125" style="857" bestFit="1" customWidth="1"/>
    <col min="10248" max="10248" width="11.140625" style="857" customWidth="1"/>
    <col min="10249" max="10496" width="11.42578125" style="857"/>
    <col min="10497" max="10497" width="70" style="857" customWidth="1"/>
    <col min="10498" max="10499" width="8.28515625" style="857" bestFit="1" customWidth="1"/>
    <col min="10500" max="10501" width="8.42578125" style="857" bestFit="1" customWidth="1"/>
    <col min="10502" max="10502" width="8.28515625" style="857" bestFit="1" customWidth="1"/>
    <col min="10503" max="10503" width="9.42578125" style="857" bestFit="1" customWidth="1"/>
    <col min="10504" max="10504" width="11.140625" style="857" customWidth="1"/>
    <col min="10505" max="10752" width="11.42578125" style="857"/>
    <col min="10753" max="10753" width="70" style="857" customWidth="1"/>
    <col min="10754" max="10755" width="8.28515625" style="857" bestFit="1" customWidth="1"/>
    <col min="10756" max="10757" width="8.42578125" style="857" bestFit="1" customWidth="1"/>
    <col min="10758" max="10758" width="8.28515625" style="857" bestFit="1" customWidth="1"/>
    <col min="10759" max="10759" width="9.42578125" style="857" bestFit="1" customWidth="1"/>
    <col min="10760" max="10760" width="11.140625" style="857" customWidth="1"/>
    <col min="10761" max="11008" width="11.42578125" style="857"/>
    <col min="11009" max="11009" width="70" style="857" customWidth="1"/>
    <col min="11010" max="11011" width="8.28515625" style="857" bestFit="1" customWidth="1"/>
    <col min="11012" max="11013" width="8.42578125" style="857" bestFit="1" customWidth="1"/>
    <col min="11014" max="11014" width="8.28515625" style="857" bestFit="1" customWidth="1"/>
    <col min="11015" max="11015" width="9.42578125" style="857" bestFit="1" customWidth="1"/>
    <col min="11016" max="11016" width="11.140625" style="857" customWidth="1"/>
    <col min="11017" max="11264" width="11.42578125" style="857"/>
    <col min="11265" max="11265" width="70" style="857" customWidth="1"/>
    <col min="11266" max="11267" width="8.28515625" style="857" bestFit="1" customWidth="1"/>
    <col min="11268" max="11269" width="8.42578125" style="857" bestFit="1" customWidth="1"/>
    <col min="11270" max="11270" width="8.28515625" style="857" bestFit="1" customWidth="1"/>
    <col min="11271" max="11271" width="9.42578125" style="857" bestFit="1" customWidth="1"/>
    <col min="11272" max="11272" width="11.140625" style="857" customWidth="1"/>
    <col min="11273" max="11520" width="11.42578125" style="857"/>
    <col min="11521" max="11521" width="70" style="857" customWidth="1"/>
    <col min="11522" max="11523" width="8.28515625" style="857" bestFit="1" customWidth="1"/>
    <col min="11524" max="11525" width="8.42578125" style="857" bestFit="1" customWidth="1"/>
    <col min="11526" max="11526" width="8.28515625" style="857" bestFit="1" customWidth="1"/>
    <col min="11527" max="11527" width="9.42578125" style="857" bestFit="1" customWidth="1"/>
    <col min="11528" max="11528" width="11.140625" style="857" customWidth="1"/>
    <col min="11529" max="11776" width="11.42578125" style="857"/>
    <col min="11777" max="11777" width="70" style="857" customWidth="1"/>
    <col min="11778" max="11779" width="8.28515625" style="857" bestFit="1" customWidth="1"/>
    <col min="11780" max="11781" width="8.42578125" style="857" bestFit="1" customWidth="1"/>
    <col min="11782" max="11782" width="8.28515625" style="857" bestFit="1" customWidth="1"/>
    <col min="11783" max="11783" width="9.42578125" style="857" bestFit="1" customWidth="1"/>
    <col min="11784" max="11784" width="11.140625" style="857" customWidth="1"/>
    <col min="11785" max="12032" width="11.42578125" style="857"/>
    <col min="12033" max="12033" width="70" style="857" customWidth="1"/>
    <col min="12034" max="12035" width="8.28515625" style="857" bestFit="1" customWidth="1"/>
    <col min="12036" max="12037" width="8.42578125" style="857" bestFit="1" customWidth="1"/>
    <col min="12038" max="12038" width="8.28515625" style="857" bestFit="1" customWidth="1"/>
    <col min="12039" max="12039" width="9.42578125" style="857" bestFit="1" customWidth="1"/>
    <col min="12040" max="12040" width="11.140625" style="857" customWidth="1"/>
    <col min="12041" max="12288" width="11.42578125" style="857"/>
    <col min="12289" max="12289" width="70" style="857" customWidth="1"/>
    <col min="12290" max="12291" width="8.28515625" style="857" bestFit="1" customWidth="1"/>
    <col min="12292" max="12293" width="8.42578125" style="857" bestFit="1" customWidth="1"/>
    <col min="12294" max="12294" width="8.28515625" style="857" bestFit="1" customWidth="1"/>
    <col min="12295" max="12295" width="9.42578125" style="857" bestFit="1" customWidth="1"/>
    <col min="12296" max="12296" width="11.140625" style="857" customWidth="1"/>
    <col min="12297" max="12544" width="11.42578125" style="857"/>
    <col min="12545" max="12545" width="70" style="857" customWidth="1"/>
    <col min="12546" max="12547" width="8.28515625" style="857" bestFit="1" customWidth="1"/>
    <col min="12548" max="12549" width="8.42578125" style="857" bestFit="1" customWidth="1"/>
    <col min="12550" max="12550" width="8.28515625" style="857" bestFit="1" customWidth="1"/>
    <col min="12551" max="12551" width="9.42578125" style="857" bestFit="1" customWidth="1"/>
    <col min="12552" max="12552" width="11.140625" style="857" customWidth="1"/>
    <col min="12553" max="12800" width="11.42578125" style="857"/>
    <col min="12801" max="12801" width="70" style="857" customWidth="1"/>
    <col min="12802" max="12803" width="8.28515625" style="857" bestFit="1" customWidth="1"/>
    <col min="12804" max="12805" width="8.42578125" style="857" bestFit="1" customWidth="1"/>
    <col min="12806" max="12806" width="8.28515625" style="857" bestFit="1" customWidth="1"/>
    <col min="12807" max="12807" width="9.42578125" style="857" bestFit="1" customWidth="1"/>
    <col min="12808" max="12808" width="11.140625" style="857" customWidth="1"/>
    <col min="12809" max="13056" width="11.42578125" style="857"/>
    <col min="13057" max="13057" width="70" style="857" customWidth="1"/>
    <col min="13058" max="13059" width="8.28515625" style="857" bestFit="1" customWidth="1"/>
    <col min="13060" max="13061" width="8.42578125" style="857" bestFit="1" customWidth="1"/>
    <col min="13062" max="13062" width="8.28515625" style="857" bestFit="1" customWidth="1"/>
    <col min="13063" max="13063" width="9.42578125" style="857" bestFit="1" customWidth="1"/>
    <col min="13064" max="13064" width="11.140625" style="857" customWidth="1"/>
    <col min="13065" max="13312" width="11.42578125" style="857"/>
    <col min="13313" max="13313" width="70" style="857" customWidth="1"/>
    <col min="13314" max="13315" width="8.28515625" style="857" bestFit="1" customWidth="1"/>
    <col min="13316" max="13317" width="8.42578125" style="857" bestFit="1" customWidth="1"/>
    <col min="13318" max="13318" width="8.28515625" style="857" bestFit="1" customWidth="1"/>
    <col min="13319" max="13319" width="9.42578125" style="857" bestFit="1" customWidth="1"/>
    <col min="13320" max="13320" width="11.140625" style="857" customWidth="1"/>
    <col min="13321" max="13568" width="11.42578125" style="857"/>
    <col min="13569" max="13569" width="70" style="857" customWidth="1"/>
    <col min="13570" max="13571" width="8.28515625" style="857" bestFit="1" customWidth="1"/>
    <col min="13572" max="13573" width="8.42578125" style="857" bestFit="1" customWidth="1"/>
    <col min="13574" max="13574" width="8.28515625" style="857" bestFit="1" customWidth="1"/>
    <col min="13575" max="13575" width="9.42578125" style="857" bestFit="1" customWidth="1"/>
    <col min="13576" max="13576" width="11.140625" style="857" customWidth="1"/>
    <col min="13577" max="13824" width="11.42578125" style="857"/>
    <col min="13825" max="13825" width="70" style="857" customWidth="1"/>
    <col min="13826" max="13827" width="8.28515625" style="857" bestFit="1" customWidth="1"/>
    <col min="13828" max="13829" width="8.42578125" style="857" bestFit="1" customWidth="1"/>
    <col min="13830" max="13830" width="8.28515625" style="857" bestFit="1" customWidth="1"/>
    <col min="13831" max="13831" width="9.42578125" style="857" bestFit="1" customWidth="1"/>
    <col min="13832" max="13832" width="11.140625" style="857" customWidth="1"/>
    <col min="13833" max="14080" width="11.42578125" style="857"/>
    <col min="14081" max="14081" width="70" style="857" customWidth="1"/>
    <col min="14082" max="14083" width="8.28515625" style="857" bestFit="1" customWidth="1"/>
    <col min="14084" max="14085" width="8.42578125" style="857" bestFit="1" customWidth="1"/>
    <col min="14086" max="14086" width="8.28515625" style="857" bestFit="1" customWidth="1"/>
    <col min="14087" max="14087" width="9.42578125" style="857" bestFit="1" customWidth="1"/>
    <col min="14088" max="14088" width="11.140625" style="857" customWidth="1"/>
    <col min="14089" max="14336" width="11.42578125" style="857"/>
    <col min="14337" max="14337" width="70" style="857" customWidth="1"/>
    <col min="14338" max="14339" width="8.28515625" style="857" bestFit="1" customWidth="1"/>
    <col min="14340" max="14341" width="8.42578125" style="857" bestFit="1" customWidth="1"/>
    <col min="14342" max="14342" width="8.28515625" style="857" bestFit="1" customWidth="1"/>
    <col min="14343" max="14343" width="9.42578125" style="857" bestFit="1" customWidth="1"/>
    <col min="14344" max="14344" width="11.140625" style="857" customWidth="1"/>
    <col min="14345" max="14592" width="11.42578125" style="857"/>
    <col min="14593" max="14593" width="70" style="857" customWidth="1"/>
    <col min="14594" max="14595" width="8.28515625" style="857" bestFit="1" customWidth="1"/>
    <col min="14596" max="14597" width="8.42578125" style="857" bestFit="1" customWidth="1"/>
    <col min="14598" max="14598" width="8.28515625" style="857" bestFit="1" customWidth="1"/>
    <col min="14599" max="14599" width="9.42578125" style="857" bestFit="1" customWidth="1"/>
    <col min="14600" max="14600" width="11.140625" style="857" customWidth="1"/>
    <col min="14601" max="14848" width="11.42578125" style="857"/>
    <col min="14849" max="14849" width="70" style="857" customWidth="1"/>
    <col min="14850" max="14851" width="8.28515625" style="857" bestFit="1" customWidth="1"/>
    <col min="14852" max="14853" width="8.42578125" style="857" bestFit="1" customWidth="1"/>
    <col min="14854" max="14854" width="8.28515625" style="857" bestFit="1" customWidth="1"/>
    <col min="14855" max="14855" width="9.42578125" style="857" bestFit="1" customWidth="1"/>
    <col min="14856" max="14856" width="11.140625" style="857" customWidth="1"/>
    <col min="14857" max="15104" width="11.42578125" style="857"/>
    <col min="15105" max="15105" width="70" style="857" customWidth="1"/>
    <col min="15106" max="15107" width="8.28515625" style="857" bestFit="1" customWidth="1"/>
    <col min="15108" max="15109" width="8.42578125" style="857" bestFit="1" customWidth="1"/>
    <col min="15110" max="15110" width="8.28515625" style="857" bestFit="1" customWidth="1"/>
    <col min="15111" max="15111" width="9.42578125" style="857" bestFit="1" customWidth="1"/>
    <col min="15112" max="15112" width="11.140625" style="857" customWidth="1"/>
    <col min="15113" max="15360" width="11.42578125" style="857"/>
    <col min="15361" max="15361" width="70" style="857" customWidth="1"/>
    <col min="15362" max="15363" width="8.28515625" style="857" bestFit="1" customWidth="1"/>
    <col min="15364" max="15365" width="8.42578125" style="857" bestFit="1" customWidth="1"/>
    <col min="15366" max="15366" width="8.28515625" style="857" bestFit="1" customWidth="1"/>
    <col min="15367" max="15367" width="9.42578125" style="857" bestFit="1" customWidth="1"/>
    <col min="15368" max="15368" width="11.140625" style="857" customWidth="1"/>
    <col min="15369" max="15616" width="11.42578125" style="857"/>
    <col min="15617" max="15617" width="70" style="857" customWidth="1"/>
    <col min="15618" max="15619" width="8.28515625" style="857" bestFit="1" customWidth="1"/>
    <col min="15620" max="15621" width="8.42578125" style="857" bestFit="1" customWidth="1"/>
    <col min="15622" max="15622" width="8.28515625" style="857" bestFit="1" customWidth="1"/>
    <col min="15623" max="15623" width="9.42578125" style="857" bestFit="1" customWidth="1"/>
    <col min="15624" max="15624" width="11.140625" style="857" customWidth="1"/>
    <col min="15625" max="15872" width="11.42578125" style="857"/>
    <col min="15873" max="15873" width="70" style="857" customWidth="1"/>
    <col min="15874" max="15875" width="8.28515625" style="857" bestFit="1" customWidth="1"/>
    <col min="15876" max="15877" width="8.42578125" style="857" bestFit="1" customWidth="1"/>
    <col min="15878" max="15878" width="8.28515625" style="857" bestFit="1" customWidth="1"/>
    <col min="15879" max="15879" width="9.42578125" style="857" bestFit="1" customWidth="1"/>
    <col min="15880" max="15880" width="11.140625" style="857" customWidth="1"/>
    <col min="15881" max="16128" width="11.42578125" style="857"/>
    <col min="16129" max="16129" width="70" style="857" customWidth="1"/>
    <col min="16130" max="16131" width="8.28515625" style="857" bestFit="1" customWidth="1"/>
    <col min="16132" max="16133" width="8.42578125" style="857" bestFit="1" customWidth="1"/>
    <col min="16134" max="16134" width="8.28515625" style="857" bestFit="1" customWidth="1"/>
    <col min="16135" max="16135" width="9.42578125" style="857" bestFit="1" customWidth="1"/>
    <col min="16136" max="16136" width="11.140625" style="857" customWidth="1"/>
    <col min="16137" max="16384" width="11.42578125" style="857"/>
  </cols>
  <sheetData>
    <row r="1" spans="1:217" s="74" customFormat="1" ht="17.25" customHeight="1">
      <c r="A1" s="896"/>
      <c r="B1" s="879"/>
      <c r="C1" s="879"/>
      <c r="D1" s="879"/>
      <c r="E1" s="879"/>
      <c r="F1" s="879"/>
      <c r="G1" s="879"/>
      <c r="H1" s="879"/>
    </row>
    <row r="2" spans="1:217" s="64" customFormat="1" ht="27" customHeight="1">
      <c r="A2" s="863" t="s">
        <v>1338</v>
      </c>
      <c r="B2" s="863"/>
      <c r="C2" s="863"/>
      <c r="D2" s="863"/>
      <c r="E2" s="863"/>
      <c r="F2" s="863"/>
      <c r="G2" s="863"/>
      <c r="H2" s="863"/>
    </row>
    <row r="3" spans="1:217" s="64" customFormat="1" ht="27.75" customHeight="1">
      <c r="A3" s="863" t="s">
        <v>1300</v>
      </c>
      <c r="B3" s="863"/>
      <c r="C3" s="863"/>
      <c r="D3" s="863"/>
      <c r="E3" s="863"/>
      <c r="F3" s="863"/>
      <c r="G3" s="863"/>
      <c r="H3" s="863"/>
    </row>
    <row r="4" spans="1:217" s="79" customFormat="1" ht="28.5" customHeight="1">
      <c r="A4" s="873" t="s">
        <v>1525</v>
      </c>
      <c r="B4" s="873"/>
      <c r="C4" s="873"/>
      <c r="D4" s="873"/>
      <c r="E4" s="873"/>
      <c r="F4" s="873"/>
      <c r="G4" s="873"/>
      <c r="H4" s="873"/>
    </row>
    <row r="5" spans="1:217" s="64" customFormat="1" ht="9" customHeight="1">
      <c r="A5" s="863"/>
      <c r="B5" s="863"/>
      <c r="C5" s="863"/>
      <c r="D5" s="863"/>
      <c r="E5" s="863"/>
      <c r="F5" s="863"/>
      <c r="G5" s="863"/>
      <c r="H5" s="863"/>
    </row>
    <row r="6" spans="1:217" s="857" customFormat="1" ht="6.75" customHeight="1">
      <c r="A6" s="234"/>
      <c r="B6" s="70"/>
      <c r="C6" s="70"/>
      <c r="D6" s="70"/>
      <c r="E6" s="70"/>
      <c r="F6" s="70"/>
      <c r="G6" s="70"/>
      <c r="H6" s="70"/>
    </row>
    <row r="7" spans="1:217" s="857" customFormat="1" ht="5.25" customHeight="1" thickBot="1">
      <c r="A7" s="234"/>
      <c r="B7" s="596"/>
      <c r="C7" s="596"/>
      <c r="D7" s="596"/>
      <c r="E7" s="596"/>
      <c r="F7" s="596"/>
      <c r="G7" s="596"/>
      <c r="H7" s="596"/>
    </row>
    <row r="8" spans="1:217" s="857" customFormat="1" ht="28.5" customHeight="1" thickTop="1" thickBot="1">
      <c r="A8" s="362"/>
      <c r="B8" s="607" t="s">
        <v>1339</v>
      </c>
      <c r="C8" s="607" t="s">
        <v>1343</v>
      </c>
      <c r="D8" s="607" t="s">
        <v>1342</v>
      </c>
      <c r="E8" s="607" t="s">
        <v>1344</v>
      </c>
      <c r="F8" s="607" t="s">
        <v>1341</v>
      </c>
      <c r="G8" s="607" t="s">
        <v>1345</v>
      </c>
      <c r="H8" s="608" t="s">
        <v>309</v>
      </c>
    </row>
    <row r="9" spans="1:217" s="857" customFormat="1" ht="12" customHeight="1" thickTop="1" thickBot="1">
      <c r="A9" s="363"/>
      <c r="B9" s="569"/>
      <c r="C9" s="569"/>
      <c r="D9" s="569"/>
      <c r="E9" s="569"/>
      <c r="F9" s="569"/>
      <c r="G9" s="569"/>
      <c r="H9" s="609"/>
    </row>
    <row r="10" spans="1:217" s="857" customFormat="1" ht="18" customHeight="1" thickTop="1" thickBot="1">
      <c r="A10" s="81" t="s">
        <v>310</v>
      </c>
      <c r="B10" s="607"/>
      <c r="C10" s="607"/>
      <c r="D10" s="607"/>
      <c r="E10" s="607"/>
      <c r="F10" s="607"/>
      <c r="G10" s="607"/>
      <c r="H10" s="608"/>
    </row>
    <row r="11" spans="1:217" s="857" customFormat="1" ht="18" customHeight="1" thickTop="1">
      <c r="A11" s="363" t="s">
        <v>311</v>
      </c>
      <c r="B11" s="384">
        <v>6.4799999999999996E-2</v>
      </c>
      <c r="C11" s="384">
        <v>7.1499999999999994E-2</v>
      </c>
      <c r="D11" s="384">
        <v>7.7899999999999997E-2</v>
      </c>
      <c r="E11" s="384">
        <v>6.25E-2</v>
      </c>
      <c r="F11" s="384">
        <v>6.3899999999999998E-2</v>
      </c>
      <c r="G11" s="384">
        <v>7.8100000000000003E-2</v>
      </c>
      <c r="H11" s="384">
        <v>6.7500000000000004E-2</v>
      </c>
      <c r="I11" s="82"/>
      <c r="J11" s="82"/>
      <c r="K11" s="82"/>
      <c r="L11" s="82"/>
      <c r="M11" s="82"/>
      <c r="N11" s="82"/>
      <c r="O11" s="82"/>
      <c r="P11" s="82"/>
      <c r="Q11" s="82"/>
      <c r="R11" s="82"/>
      <c r="S11" s="82"/>
      <c r="T11" s="82"/>
      <c r="U11" s="82"/>
      <c r="V11" s="82"/>
      <c r="W11" s="82"/>
      <c r="X11" s="82"/>
      <c r="Y11" s="82"/>
      <c r="Z11" s="82"/>
      <c r="AA11" s="82"/>
      <c r="AB11" s="82"/>
      <c r="AC11" s="82"/>
      <c r="AD11" s="82"/>
      <c r="AE11" s="82"/>
      <c r="AF11" s="82"/>
      <c r="AG11" s="82"/>
      <c r="AH11" s="82"/>
      <c r="AI11" s="82"/>
      <c r="AJ11" s="82"/>
      <c r="AK11" s="82"/>
      <c r="AL11" s="82"/>
      <c r="AM11" s="82"/>
      <c r="AN11" s="82"/>
      <c r="AO11" s="82"/>
      <c r="AP11" s="82"/>
      <c r="AQ11" s="82"/>
      <c r="AR11" s="82"/>
      <c r="AS11" s="82"/>
      <c r="AT11" s="82"/>
      <c r="AU11" s="82"/>
      <c r="AV11" s="82"/>
      <c r="AW11" s="82"/>
      <c r="AX11" s="82"/>
      <c r="AY11" s="82"/>
      <c r="AZ11" s="82"/>
      <c r="BA11" s="82"/>
      <c r="BB11" s="82"/>
      <c r="BC11" s="82"/>
      <c r="BD11" s="82"/>
      <c r="BE11" s="82"/>
      <c r="BF11" s="82"/>
      <c r="BG11" s="82"/>
      <c r="BH11" s="82"/>
      <c r="BI11" s="82"/>
      <c r="BJ11" s="82"/>
      <c r="BK11" s="82"/>
      <c r="BL11" s="82"/>
      <c r="BM11" s="82"/>
      <c r="BN11" s="82"/>
      <c r="BO11" s="82"/>
      <c r="BP11" s="82"/>
      <c r="BQ11" s="82"/>
      <c r="BR11" s="82"/>
      <c r="BS11" s="82"/>
      <c r="BT11" s="82"/>
      <c r="BU11" s="82"/>
      <c r="BV11" s="82"/>
      <c r="BW11" s="82"/>
      <c r="BX11" s="82"/>
      <c r="BY11" s="82"/>
      <c r="BZ11" s="82"/>
      <c r="CA11" s="82"/>
      <c r="CB11" s="82"/>
      <c r="CC11" s="82"/>
      <c r="CD11" s="82"/>
      <c r="CE11" s="82"/>
      <c r="CF11" s="82"/>
      <c r="CG11" s="82"/>
      <c r="CH11" s="82"/>
      <c r="CI11" s="82"/>
      <c r="CJ11" s="82"/>
      <c r="CK11" s="82"/>
      <c r="CL11" s="82"/>
      <c r="CM11" s="82"/>
      <c r="CN11" s="82"/>
      <c r="CO11" s="82"/>
      <c r="CP11" s="82"/>
      <c r="CQ11" s="82"/>
      <c r="CR11" s="82"/>
      <c r="CS11" s="82"/>
      <c r="CT11" s="82"/>
      <c r="CU11" s="82"/>
      <c r="CV11" s="82"/>
      <c r="CW11" s="82"/>
      <c r="CX11" s="82"/>
      <c r="CY11" s="82"/>
      <c r="CZ11" s="82"/>
      <c r="DA11" s="82"/>
      <c r="DB11" s="82"/>
      <c r="DC11" s="82"/>
      <c r="DD11" s="82"/>
      <c r="DE11" s="82"/>
      <c r="DF11" s="82"/>
      <c r="DG11" s="82"/>
      <c r="DH11" s="82"/>
      <c r="DI11" s="82"/>
      <c r="DJ11" s="82"/>
      <c r="DK11" s="82"/>
      <c r="DL11" s="82"/>
      <c r="DM11" s="82"/>
      <c r="DN11" s="82"/>
      <c r="DO11" s="82"/>
      <c r="DP11" s="82"/>
      <c r="DQ11" s="82"/>
      <c r="DR11" s="82"/>
      <c r="DS11" s="82"/>
      <c r="DT11" s="82"/>
      <c r="DU11" s="82"/>
      <c r="DV11" s="82"/>
      <c r="DW11" s="82"/>
      <c r="DX11" s="82"/>
      <c r="DY11" s="82"/>
      <c r="DZ11" s="82"/>
      <c r="EA11" s="82"/>
      <c r="EB11" s="82"/>
      <c r="EC11" s="82"/>
      <c r="ED11" s="82"/>
      <c r="EE11" s="82"/>
      <c r="EF11" s="82"/>
      <c r="EG11" s="82"/>
      <c r="EH11" s="82"/>
      <c r="EI11" s="82"/>
      <c r="EJ11" s="82"/>
      <c r="EK11" s="82"/>
      <c r="EL11" s="82"/>
      <c r="EM11" s="82"/>
      <c r="EN11" s="82"/>
      <c r="EO11" s="82"/>
      <c r="EP11" s="82"/>
      <c r="EQ11" s="82"/>
      <c r="ER11" s="82"/>
      <c r="ES11" s="82"/>
      <c r="ET11" s="82"/>
      <c r="EU11" s="82"/>
      <c r="EV11" s="82"/>
      <c r="EW11" s="82"/>
      <c r="EX11" s="82"/>
      <c r="EY11" s="82"/>
      <c r="EZ11" s="82"/>
      <c r="FA11" s="82"/>
      <c r="FB11" s="82"/>
      <c r="FC11" s="82"/>
      <c r="FD11" s="82"/>
      <c r="FE11" s="82"/>
      <c r="FF11" s="82"/>
      <c r="FG11" s="82"/>
      <c r="FH11" s="82"/>
      <c r="FI11" s="82"/>
      <c r="FJ11" s="82"/>
      <c r="FK11" s="82"/>
      <c r="FL11" s="82"/>
      <c r="FM11" s="82"/>
      <c r="FN11" s="82"/>
      <c r="FO11" s="82"/>
      <c r="FP11" s="82"/>
      <c r="FQ11" s="82"/>
      <c r="FR11" s="82"/>
      <c r="FS11" s="82"/>
      <c r="FT11" s="82"/>
      <c r="FU11" s="82"/>
      <c r="FV11" s="82"/>
      <c r="FW11" s="82"/>
      <c r="FX11" s="82"/>
      <c r="FY11" s="82"/>
      <c r="FZ11" s="82"/>
      <c r="GA11" s="82"/>
      <c r="GB11" s="82"/>
      <c r="GC11" s="82"/>
      <c r="GD11" s="82"/>
      <c r="GE11" s="82"/>
      <c r="GF11" s="82"/>
      <c r="GG11" s="82"/>
      <c r="GH11" s="82"/>
      <c r="GI11" s="82"/>
      <c r="GJ11" s="82"/>
      <c r="GK11" s="82"/>
      <c r="GL11" s="82"/>
      <c r="GM11" s="82"/>
      <c r="GN11" s="82"/>
      <c r="GO11" s="82"/>
      <c r="GP11" s="82"/>
      <c r="GQ11" s="82"/>
      <c r="GR11" s="82"/>
      <c r="GS11" s="82"/>
      <c r="GT11" s="82"/>
      <c r="GU11" s="82"/>
      <c r="GV11" s="82"/>
      <c r="GW11" s="82"/>
      <c r="GX11" s="82"/>
      <c r="GY11" s="82"/>
      <c r="GZ11" s="82"/>
      <c r="HA11" s="82"/>
      <c r="HB11" s="82"/>
      <c r="HC11" s="82"/>
      <c r="HD11" s="82"/>
      <c r="HE11" s="82"/>
      <c r="HF11" s="82"/>
      <c r="HG11" s="82"/>
      <c r="HH11" s="82"/>
      <c r="HI11" s="82"/>
    </row>
    <row r="12" spans="1:217" s="857" customFormat="1" ht="20.25" customHeight="1">
      <c r="A12" s="363" t="s">
        <v>312</v>
      </c>
      <c r="B12" s="384">
        <v>0.68189999999999995</v>
      </c>
      <c r="C12" s="384">
        <v>0.73470000000000002</v>
      </c>
      <c r="D12" s="384">
        <v>0.4965</v>
      </c>
      <c r="E12" s="384">
        <v>0.73750000000000004</v>
      </c>
      <c r="F12" s="384">
        <v>0.81820000000000004</v>
      </c>
      <c r="G12" s="384">
        <v>0.7641</v>
      </c>
      <c r="H12" s="384">
        <v>0.68030000000000002</v>
      </c>
    </row>
    <row r="13" spans="1:217" s="857" customFormat="1" ht="12" customHeight="1" thickBot="1">
      <c r="A13" s="363"/>
      <c r="B13" s="384"/>
      <c r="C13" s="384"/>
      <c r="D13" s="384"/>
      <c r="E13" s="384"/>
      <c r="F13" s="384"/>
      <c r="G13" s="384"/>
      <c r="H13" s="384"/>
    </row>
    <row r="14" spans="1:217" s="857" customFormat="1" ht="15" customHeight="1" thickTop="1" thickBot="1">
      <c r="A14" s="81" t="s">
        <v>313</v>
      </c>
      <c r="B14" s="385"/>
      <c r="C14" s="385"/>
      <c r="D14" s="385"/>
      <c r="E14" s="385"/>
      <c r="F14" s="385"/>
      <c r="G14" s="385"/>
      <c r="H14" s="385"/>
    </row>
    <row r="15" spans="1:217" s="857" customFormat="1" ht="20.25" customHeight="1" thickTop="1">
      <c r="A15" s="364" t="s">
        <v>314</v>
      </c>
      <c r="B15" s="384">
        <v>0.69589999999999996</v>
      </c>
      <c r="C15" s="384">
        <v>0.77949999999999997</v>
      </c>
      <c r="D15" s="384">
        <v>0.57730000000000004</v>
      </c>
      <c r="E15" s="384">
        <v>0.90390000000000004</v>
      </c>
      <c r="F15" s="384">
        <v>0.78400000000000003</v>
      </c>
      <c r="G15" s="384">
        <v>0.81440000000000001</v>
      </c>
      <c r="H15" s="384">
        <v>0.71020000000000005</v>
      </c>
    </row>
    <row r="16" spans="1:217" s="857" customFormat="1" ht="18" customHeight="1">
      <c r="A16" s="364" t="s">
        <v>315</v>
      </c>
      <c r="B16" s="384">
        <v>0.69589999999999996</v>
      </c>
      <c r="C16" s="384">
        <v>0.77949999999999997</v>
      </c>
      <c r="D16" s="384">
        <v>0.57730000000000004</v>
      </c>
      <c r="E16" s="384">
        <v>0.90390000000000004</v>
      </c>
      <c r="F16" s="384">
        <v>0.78400000000000003</v>
      </c>
      <c r="G16" s="384">
        <v>0.81440000000000001</v>
      </c>
      <c r="H16" s="384">
        <v>0.71020000000000005</v>
      </c>
    </row>
    <row r="17" spans="1:8" s="857" customFormat="1" ht="20.25" customHeight="1">
      <c r="A17" s="363" t="s">
        <v>316</v>
      </c>
      <c r="B17" s="384">
        <v>4.0000000000000002E-4</v>
      </c>
      <c r="C17" s="384">
        <v>9.4200000000000006E-2</v>
      </c>
      <c r="D17" s="384">
        <v>2.0999999999999999E-3</v>
      </c>
      <c r="E17" s="384">
        <v>1.7500000000000002E-2</v>
      </c>
      <c r="F17" s="384">
        <v>3.8E-3</v>
      </c>
      <c r="G17" s="384">
        <v>5.0999999999999997E-2</v>
      </c>
      <c r="H17" s="384">
        <v>2.0899999999999998E-2</v>
      </c>
    </row>
    <row r="18" spans="1:8" s="857" customFormat="1" ht="20.25" customHeight="1">
      <c r="A18" s="364" t="s">
        <v>317</v>
      </c>
      <c r="B18" s="384">
        <v>0</v>
      </c>
      <c r="C18" s="384">
        <v>0</v>
      </c>
      <c r="D18" s="384">
        <v>0</v>
      </c>
      <c r="E18" s="384">
        <v>0</v>
      </c>
      <c r="F18" s="384">
        <v>0</v>
      </c>
      <c r="G18" s="384">
        <v>0</v>
      </c>
      <c r="H18" s="384">
        <v>0</v>
      </c>
    </row>
    <row r="19" spans="1:8" s="857" customFormat="1" ht="12" customHeight="1" thickBot="1">
      <c r="A19" s="364"/>
      <c r="B19" s="384"/>
      <c r="C19" s="384"/>
      <c r="D19" s="384"/>
      <c r="E19" s="384"/>
      <c r="F19" s="384"/>
      <c r="G19" s="384"/>
      <c r="H19" s="384"/>
    </row>
    <row r="20" spans="1:8" s="857" customFormat="1" ht="16.5" customHeight="1" thickTop="1" thickBot="1">
      <c r="A20" s="83" t="s">
        <v>318</v>
      </c>
      <c r="B20" s="385"/>
      <c r="C20" s="385"/>
      <c r="D20" s="385"/>
      <c r="E20" s="385"/>
      <c r="F20" s="385"/>
      <c r="G20" s="385"/>
      <c r="H20" s="385"/>
    </row>
    <row r="21" spans="1:8" s="857" customFormat="1" ht="20.25" customHeight="1" thickTop="1">
      <c r="A21" s="364" t="s">
        <v>319</v>
      </c>
      <c r="B21" s="384">
        <v>8.3000000000000001E-3</v>
      </c>
      <c r="C21" s="384">
        <v>3.5400000000000001E-2</v>
      </c>
      <c r="D21" s="384">
        <v>1.5699999999999999E-2</v>
      </c>
      <c r="E21" s="384">
        <v>7.8E-2</v>
      </c>
      <c r="F21" s="384">
        <v>2.6200000000000001E-2</v>
      </c>
      <c r="G21" s="384">
        <v>0.1188</v>
      </c>
      <c r="H21" s="384">
        <v>1.9300000000000001E-2</v>
      </c>
    </row>
    <row r="22" spans="1:8" s="857" customFormat="1" ht="20.25" customHeight="1">
      <c r="A22" s="364" t="s">
        <v>320</v>
      </c>
      <c r="B22" s="384">
        <v>0.99170000000000003</v>
      </c>
      <c r="C22" s="384">
        <v>0.96460000000000001</v>
      </c>
      <c r="D22" s="384">
        <v>0.98429999999999995</v>
      </c>
      <c r="E22" s="384">
        <v>0.92200000000000004</v>
      </c>
      <c r="F22" s="384">
        <v>0.9738</v>
      </c>
      <c r="G22" s="384">
        <v>0.88119999999999998</v>
      </c>
      <c r="H22" s="384">
        <v>0.98070000000000002</v>
      </c>
    </row>
    <row r="23" spans="1:8" s="857" customFormat="1" ht="18" customHeight="1">
      <c r="A23" s="364" t="s">
        <v>321</v>
      </c>
      <c r="B23" s="376">
        <v>283.30059999999997</v>
      </c>
      <c r="C23" s="376">
        <v>576.96910000000003</v>
      </c>
      <c r="D23" s="376">
        <v>207.6961</v>
      </c>
      <c r="E23" s="376">
        <v>446.94479999999999</v>
      </c>
      <c r="F23" s="376">
        <v>741.0453</v>
      </c>
      <c r="G23" s="376">
        <v>992.89170000000001</v>
      </c>
      <c r="H23" s="376">
        <v>454.7774</v>
      </c>
    </row>
    <row r="24" spans="1:8" s="857" customFormat="1" ht="12" customHeight="1" thickBot="1">
      <c r="A24" s="364"/>
      <c r="B24" s="376"/>
      <c r="C24" s="376"/>
      <c r="D24" s="376"/>
      <c r="E24" s="376"/>
      <c r="F24" s="376"/>
      <c r="G24" s="376"/>
      <c r="H24" s="376"/>
    </row>
    <row r="25" spans="1:8" s="857" customFormat="1" ht="17.25" customHeight="1" thickTop="1" thickBot="1">
      <c r="A25" s="84" t="s">
        <v>322</v>
      </c>
      <c r="B25" s="386"/>
      <c r="C25" s="386"/>
      <c r="D25" s="386"/>
      <c r="E25" s="386"/>
      <c r="F25" s="386"/>
      <c r="G25" s="386"/>
      <c r="H25" s="386"/>
    </row>
    <row r="26" spans="1:8" s="857" customFormat="1" ht="20.25" customHeight="1" thickTop="1">
      <c r="A26" s="363" t="s">
        <v>323</v>
      </c>
      <c r="B26" s="384">
        <v>0.98540000000000005</v>
      </c>
      <c r="C26" s="384">
        <v>0.97719999999999996</v>
      </c>
      <c r="D26" s="384">
        <v>0.92490000000000006</v>
      </c>
      <c r="E26" s="384">
        <v>0.99429999999999996</v>
      </c>
      <c r="F26" s="384">
        <v>0.96289999999999998</v>
      </c>
      <c r="G26" s="384">
        <v>0.96760000000000002</v>
      </c>
      <c r="H26" s="384">
        <v>0.9788</v>
      </c>
    </row>
    <row r="27" spans="1:8" s="857" customFormat="1" ht="20.25" customHeight="1">
      <c r="A27" s="363" t="s">
        <v>324</v>
      </c>
      <c r="B27" s="384">
        <v>5.5999999999999999E-3</v>
      </c>
      <c r="C27" s="384">
        <v>8.0999999999999996E-3</v>
      </c>
      <c r="D27" s="384">
        <v>7.0000000000000001E-3</v>
      </c>
      <c r="E27" s="384">
        <v>3.5999999999999999E-3</v>
      </c>
      <c r="F27" s="384">
        <v>4.4999999999999998E-2</v>
      </c>
      <c r="G27" s="384">
        <v>1.7999999999999999E-2</v>
      </c>
      <c r="H27" s="384">
        <v>7.1000000000000004E-3</v>
      </c>
    </row>
    <row r="28" spans="1:8" s="857" customFormat="1" ht="20.25" customHeight="1">
      <c r="A28" s="364" t="s">
        <v>325</v>
      </c>
      <c r="B28" s="384">
        <v>1.46E-2</v>
      </c>
      <c r="C28" s="384">
        <v>2.2800000000000001E-2</v>
      </c>
      <c r="D28" s="384">
        <v>7.51E-2</v>
      </c>
      <c r="E28" s="384">
        <v>5.7000000000000002E-3</v>
      </c>
      <c r="F28" s="384">
        <v>3.7100000000000001E-2</v>
      </c>
      <c r="G28" s="384">
        <v>3.2399999999999998E-2</v>
      </c>
      <c r="H28" s="384">
        <v>2.12E-2</v>
      </c>
    </row>
    <row r="29" spans="1:8" s="857" customFormat="1" ht="18" customHeight="1">
      <c r="A29" s="364" t="s">
        <v>326</v>
      </c>
      <c r="B29" s="384">
        <v>5.4000000000000003E-3</v>
      </c>
      <c r="C29" s="384">
        <v>8.2000000000000007E-3</v>
      </c>
      <c r="D29" s="384">
        <v>7.1000000000000004E-3</v>
      </c>
      <c r="E29" s="384">
        <v>3.5999999999999999E-3</v>
      </c>
      <c r="F29" s="384">
        <v>4.19E-2</v>
      </c>
      <c r="G29" s="384">
        <v>1.84E-2</v>
      </c>
      <c r="H29" s="384">
        <v>6.8999999999999999E-3</v>
      </c>
    </row>
    <row r="30" spans="1:8" s="857" customFormat="1" ht="20.25" customHeight="1">
      <c r="A30" s="364" t="s">
        <v>327</v>
      </c>
      <c r="B30" s="384">
        <v>4.4999999999999998E-2</v>
      </c>
      <c r="C30" s="384">
        <v>0</v>
      </c>
      <c r="D30" s="384">
        <v>6.5000000000000002E-2</v>
      </c>
      <c r="E30" s="384">
        <v>0</v>
      </c>
      <c r="F30" s="384">
        <v>0.1031</v>
      </c>
      <c r="G30" s="384">
        <v>1.2699999999999999E-2</v>
      </c>
      <c r="H30" s="384">
        <v>3.95E-2</v>
      </c>
    </row>
    <row r="31" spans="1:8" s="857" customFormat="1" ht="20.25" customHeight="1">
      <c r="A31" s="364" t="s">
        <v>328</v>
      </c>
      <c r="B31" s="384">
        <v>3.3E-3</v>
      </c>
      <c r="C31" s="384">
        <v>3.5999999999999999E-3</v>
      </c>
      <c r="D31" s="384">
        <v>3.8999999999999998E-3</v>
      </c>
      <c r="E31" s="384">
        <v>3.2000000000000002E-3</v>
      </c>
      <c r="F31" s="384">
        <v>3.5999999999999999E-3</v>
      </c>
      <c r="G31" s="384">
        <v>4.7999999999999996E-3</v>
      </c>
      <c r="H31" s="384">
        <v>3.3999999999999998E-3</v>
      </c>
    </row>
    <row r="32" spans="1:8" s="857" customFormat="1" ht="20.25" customHeight="1">
      <c r="A32" s="364" t="s">
        <v>329</v>
      </c>
      <c r="B32" s="384">
        <v>6.9599999999999995E-2</v>
      </c>
      <c r="C32" s="384">
        <v>3.6200000000000003E-2</v>
      </c>
      <c r="D32" s="384">
        <v>0.14710000000000001</v>
      </c>
      <c r="E32" s="384">
        <v>4.5100000000000001E-2</v>
      </c>
      <c r="F32" s="384">
        <v>8.6400000000000005E-2</v>
      </c>
      <c r="G32" s="384">
        <v>4.2099999999999999E-2</v>
      </c>
      <c r="H32" s="384">
        <v>6.7100000000000007E-2</v>
      </c>
    </row>
    <row r="33" spans="1:8" s="857" customFormat="1" ht="20.25" customHeight="1">
      <c r="A33" s="364" t="s">
        <v>330</v>
      </c>
      <c r="B33" s="384">
        <v>0.96419999999999995</v>
      </c>
      <c r="C33" s="384">
        <v>0.97850000000000004</v>
      </c>
      <c r="D33" s="384">
        <v>0.87190000000000001</v>
      </c>
      <c r="E33" s="384">
        <v>0.9899</v>
      </c>
      <c r="F33" s="384">
        <v>0.95840000000000003</v>
      </c>
      <c r="G33" s="384">
        <v>0.95920000000000005</v>
      </c>
      <c r="H33" s="384">
        <v>0.96109999999999995</v>
      </c>
    </row>
    <row r="34" spans="1:8" s="857" customFormat="1" ht="20.25" customHeight="1">
      <c r="A34" s="364" t="s">
        <v>331</v>
      </c>
      <c r="B34" s="384">
        <v>2.1000000000000001E-2</v>
      </c>
      <c r="C34" s="384">
        <v>4.1000000000000003E-3</v>
      </c>
      <c r="D34" s="384">
        <v>6.0400000000000002E-2</v>
      </c>
      <c r="E34" s="384">
        <v>4.8999999999999998E-3</v>
      </c>
      <c r="F34" s="384">
        <v>2.06E-2</v>
      </c>
      <c r="G34" s="384">
        <v>1.17E-2</v>
      </c>
      <c r="H34" s="384">
        <v>1.9599999999999999E-2</v>
      </c>
    </row>
    <row r="35" spans="1:8" s="857" customFormat="1" ht="20.25" customHeight="1">
      <c r="A35" s="364" t="s">
        <v>332</v>
      </c>
      <c r="B35" s="384">
        <v>4.1999999999999997E-3</v>
      </c>
      <c r="C35" s="384">
        <v>8.9999999999999998E-4</v>
      </c>
      <c r="D35" s="384">
        <v>1.9400000000000001E-2</v>
      </c>
      <c r="E35" s="384">
        <v>5.0000000000000001E-4</v>
      </c>
      <c r="F35" s="384">
        <v>3.7000000000000002E-3</v>
      </c>
      <c r="G35" s="384">
        <v>3.7000000000000002E-3</v>
      </c>
      <c r="H35" s="384">
        <v>4.4999999999999997E-3</v>
      </c>
    </row>
    <row r="36" spans="1:8" s="857" customFormat="1" ht="20.25" customHeight="1">
      <c r="A36" s="364" t="s">
        <v>333</v>
      </c>
      <c r="B36" s="384">
        <v>2.8999999999999998E-3</v>
      </c>
      <c r="C36" s="384">
        <v>0</v>
      </c>
      <c r="D36" s="384">
        <v>2.18E-2</v>
      </c>
      <c r="E36" s="384">
        <v>0</v>
      </c>
      <c r="F36" s="384">
        <v>0</v>
      </c>
      <c r="G36" s="384">
        <v>8.3999999999999995E-3</v>
      </c>
      <c r="H36" s="384">
        <v>3.5999999999999999E-3</v>
      </c>
    </row>
    <row r="37" spans="1:8" s="857" customFormat="1" ht="20.25" customHeight="1">
      <c r="A37" s="364" t="s">
        <v>334</v>
      </c>
      <c r="B37" s="384">
        <v>1.2999999999999999E-3</v>
      </c>
      <c r="C37" s="384">
        <v>1.5E-3</v>
      </c>
      <c r="D37" s="384">
        <v>8.3999999999999995E-3</v>
      </c>
      <c r="E37" s="384">
        <v>2.0000000000000001E-4</v>
      </c>
      <c r="F37" s="384">
        <v>1.8E-3</v>
      </c>
      <c r="G37" s="384">
        <v>0</v>
      </c>
      <c r="H37" s="384">
        <v>1.8E-3</v>
      </c>
    </row>
    <row r="38" spans="1:8" s="857" customFormat="1" ht="20.25" customHeight="1">
      <c r="A38" s="364" t="s">
        <v>335</v>
      </c>
      <c r="B38" s="384">
        <v>6.4000000000000003E-3</v>
      </c>
      <c r="C38" s="384">
        <v>1.4999999999999999E-2</v>
      </c>
      <c r="D38" s="384">
        <v>1.8200000000000001E-2</v>
      </c>
      <c r="E38" s="384">
        <v>4.4999999999999997E-3</v>
      </c>
      <c r="F38" s="384">
        <v>1.54E-2</v>
      </c>
      <c r="G38" s="384">
        <v>1.7000000000000001E-2</v>
      </c>
      <c r="H38" s="384">
        <v>9.4000000000000004E-3</v>
      </c>
    </row>
    <row r="39" spans="1:8" s="857" customFormat="1" ht="12" customHeight="1" thickBot="1">
      <c r="A39" s="364"/>
      <c r="B39" s="384"/>
      <c r="C39" s="384"/>
      <c r="D39" s="384"/>
      <c r="E39" s="384"/>
      <c r="F39" s="384"/>
      <c r="G39" s="384"/>
      <c r="H39" s="384"/>
    </row>
    <row r="40" spans="1:8" s="857" customFormat="1" ht="17.25" customHeight="1" thickTop="1" thickBot="1">
      <c r="A40" s="84" t="s">
        <v>336</v>
      </c>
      <c r="B40" s="385"/>
      <c r="C40" s="385"/>
      <c r="D40" s="385"/>
      <c r="E40" s="385"/>
      <c r="F40" s="385"/>
      <c r="G40" s="385"/>
      <c r="H40" s="385"/>
    </row>
    <row r="41" spans="1:8" s="857" customFormat="1" ht="20.25" customHeight="1" thickTop="1">
      <c r="A41" s="364" t="s">
        <v>337</v>
      </c>
      <c r="B41" s="384">
        <v>0.1057</v>
      </c>
      <c r="C41" s="384">
        <v>0.14729999999999999</v>
      </c>
      <c r="D41" s="384">
        <v>0.15060000000000001</v>
      </c>
      <c r="E41" s="384">
        <v>0.13589999999999999</v>
      </c>
      <c r="F41" s="384">
        <v>0.185</v>
      </c>
      <c r="G41" s="384">
        <v>0.2409</v>
      </c>
      <c r="H41" s="384">
        <v>0.1191</v>
      </c>
    </row>
    <row r="42" spans="1:8" s="857" customFormat="1" ht="20.25" customHeight="1">
      <c r="A42" s="364" t="s">
        <v>338</v>
      </c>
      <c r="B42" s="384">
        <v>0.46100000000000002</v>
      </c>
      <c r="C42" s="384">
        <v>0.40949999999999998</v>
      </c>
      <c r="D42" s="384">
        <v>0.53869999999999996</v>
      </c>
      <c r="E42" s="384">
        <v>0.50160000000000005</v>
      </c>
      <c r="F42" s="384">
        <v>0.36709999999999998</v>
      </c>
      <c r="G42" s="384">
        <v>0.56010000000000004</v>
      </c>
      <c r="H42" s="384">
        <v>0.45929999999999999</v>
      </c>
    </row>
    <row r="43" spans="1:8" s="857" customFormat="1" ht="20.25" customHeight="1">
      <c r="A43" s="364" t="s">
        <v>339</v>
      </c>
      <c r="B43" s="384">
        <v>0.3836</v>
      </c>
      <c r="C43" s="384">
        <v>0.2243</v>
      </c>
      <c r="D43" s="384">
        <v>0.46379999999999999</v>
      </c>
      <c r="E43" s="384">
        <v>0.24679999999999999</v>
      </c>
      <c r="F43" s="384">
        <v>0.15679999999999999</v>
      </c>
      <c r="G43" s="384">
        <v>0.20499999999999999</v>
      </c>
      <c r="H43" s="384">
        <v>0.3412</v>
      </c>
    </row>
    <row r="44" spans="1:8" s="857" customFormat="1" ht="20.25" customHeight="1">
      <c r="A44" s="364" t="s">
        <v>340</v>
      </c>
      <c r="B44" s="384">
        <v>0.28249999999999997</v>
      </c>
      <c r="C44" s="384">
        <v>0.1988</v>
      </c>
      <c r="D44" s="384">
        <v>0.2787</v>
      </c>
      <c r="E44" s="384">
        <v>0.23089999999999999</v>
      </c>
      <c r="F44" s="384">
        <v>0.1268</v>
      </c>
      <c r="G44" s="384">
        <v>0.1817</v>
      </c>
      <c r="H44" s="384">
        <v>0.26019999999999999</v>
      </c>
    </row>
    <row r="45" spans="1:8" s="857" customFormat="1" ht="12" customHeight="1" thickBot="1">
      <c r="A45" s="364"/>
      <c r="B45" s="384"/>
      <c r="C45" s="384"/>
      <c r="D45" s="384"/>
      <c r="E45" s="384"/>
      <c r="F45" s="384"/>
      <c r="G45" s="384"/>
      <c r="H45" s="384"/>
    </row>
    <row r="46" spans="1:8" s="857" customFormat="1" ht="17.25" customHeight="1" thickTop="1" thickBot="1">
      <c r="A46" s="84" t="s">
        <v>341</v>
      </c>
      <c r="B46" s="385"/>
      <c r="C46" s="385"/>
      <c r="D46" s="385"/>
      <c r="E46" s="385"/>
      <c r="F46" s="385"/>
      <c r="G46" s="385"/>
      <c r="H46" s="385"/>
    </row>
    <row r="47" spans="1:8" s="857" customFormat="1" ht="20.25" customHeight="1" thickTop="1">
      <c r="A47" s="363" t="s">
        <v>342</v>
      </c>
      <c r="B47" s="384">
        <v>0.26350000000000001</v>
      </c>
      <c r="C47" s="384">
        <v>0.1139</v>
      </c>
      <c r="D47" s="384">
        <v>0.3992</v>
      </c>
      <c r="E47" s="384">
        <v>6.4500000000000002E-2</v>
      </c>
      <c r="F47" s="384">
        <v>0.19139999999999999</v>
      </c>
      <c r="G47" s="384">
        <v>0.1137</v>
      </c>
      <c r="H47" s="384">
        <v>0.23730000000000001</v>
      </c>
    </row>
    <row r="48" spans="1:8" s="857" customFormat="1" ht="18" customHeight="1">
      <c r="A48" s="364" t="s">
        <v>343</v>
      </c>
      <c r="B48" s="384">
        <v>0.26319999999999999</v>
      </c>
      <c r="C48" s="384">
        <v>0.1139</v>
      </c>
      <c r="D48" s="384">
        <v>0.3992</v>
      </c>
      <c r="E48" s="384">
        <v>6.4500000000000002E-2</v>
      </c>
      <c r="F48" s="384">
        <v>0.19139999999999999</v>
      </c>
      <c r="G48" s="384">
        <v>0.1137</v>
      </c>
      <c r="H48" s="384">
        <v>0.23710000000000001</v>
      </c>
    </row>
    <row r="49" spans="1:8" s="857" customFormat="1" ht="20.25" customHeight="1">
      <c r="A49" s="364" t="s">
        <v>344</v>
      </c>
      <c r="B49" s="384">
        <v>3.9300000000000002E-2</v>
      </c>
      <c r="C49" s="384">
        <v>0.1515</v>
      </c>
      <c r="D49" s="384">
        <v>0.1075</v>
      </c>
      <c r="E49" s="384">
        <v>6.7699999999999996E-2</v>
      </c>
      <c r="F49" s="384">
        <v>0.1729</v>
      </c>
      <c r="G49" s="384">
        <v>0.22589999999999999</v>
      </c>
      <c r="H49" s="384">
        <v>6.3700000000000007E-2</v>
      </c>
    </row>
    <row r="50" spans="1:8" s="857" customFormat="1" ht="20.25" customHeight="1">
      <c r="A50" s="364" t="s">
        <v>345</v>
      </c>
      <c r="B50" s="384">
        <v>6.9999999999999999E-4</v>
      </c>
      <c r="C50" s="384">
        <v>0</v>
      </c>
      <c r="D50" s="384">
        <v>6.9999999999999999E-4</v>
      </c>
      <c r="E50" s="384">
        <v>0</v>
      </c>
      <c r="F50" s="384">
        <v>2.1600000000000001E-2</v>
      </c>
      <c r="G50" s="384">
        <v>1.6000000000000001E-3</v>
      </c>
      <c r="H50" s="384">
        <v>8.0000000000000004E-4</v>
      </c>
    </row>
    <row r="51" spans="1:8" s="857" customFormat="1" ht="18" customHeight="1">
      <c r="A51" s="364" t="s">
        <v>346</v>
      </c>
      <c r="B51" s="384">
        <v>2.87E-2</v>
      </c>
      <c r="C51" s="384">
        <v>9.5799999999999996E-2</v>
      </c>
      <c r="D51" s="384">
        <v>5.1900000000000002E-2</v>
      </c>
      <c r="E51" s="384">
        <v>1.61E-2</v>
      </c>
      <c r="F51" s="384">
        <v>9.9599999999999994E-2</v>
      </c>
      <c r="G51" s="384">
        <v>0.1167</v>
      </c>
      <c r="H51" s="384">
        <v>4.02E-2</v>
      </c>
    </row>
    <row r="52" spans="1:8" s="857" customFormat="1" ht="18" customHeight="1">
      <c r="A52" s="364" t="s">
        <v>347</v>
      </c>
      <c r="B52" s="384">
        <v>0.52380000000000004</v>
      </c>
      <c r="C52" s="384">
        <v>0.2157</v>
      </c>
      <c r="D52" s="384">
        <v>1.0253000000000001</v>
      </c>
      <c r="E52" s="384">
        <v>0.1158</v>
      </c>
      <c r="F52" s="384">
        <v>0.35899999999999999</v>
      </c>
      <c r="G52" s="384">
        <v>0.17249999999999999</v>
      </c>
      <c r="H52" s="384">
        <v>0.47539999999999999</v>
      </c>
    </row>
    <row r="53" spans="1:8" s="857" customFormat="1" ht="12" customHeight="1" thickBot="1">
      <c r="A53" s="364"/>
      <c r="B53" s="384"/>
      <c r="C53" s="384"/>
      <c r="D53" s="384"/>
      <c r="E53" s="384"/>
      <c r="F53" s="384"/>
      <c r="G53" s="384"/>
      <c r="H53" s="384"/>
    </row>
    <row r="54" spans="1:8" s="857" customFormat="1" ht="17.25" customHeight="1" thickTop="1" thickBot="1">
      <c r="A54" s="84" t="s">
        <v>348</v>
      </c>
      <c r="B54" s="385"/>
      <c r="C54" s="385"/>
      <c r="D54" s="385"/>
      <c r="E54" s="385"/>
      <c r="F54" s="385"/>
      <c r="G54" s="385"/>
      <c r="H54" s="385"/>
    </row>
    <row r="55" spans="1:8" s="857" customFormat="1" ht="18" customHeight="1" thickTop="1">
      <c r="A55" s="364" t="s">
        <v>349</v>
      </c>
      <c r="B55" s="384">
        <v>0.93240000000000001</v>
      </c>
      <c r="C55" s="384">
        <v>0.91749999999999998</v>
      </c>
      <c r="D55" s="384">
        <v>0.93320000000000003</v>
      </c>
      <c r="E55" s="384">
        <v>0.93540000000000001</v>
      </c>
      <c r="F55" s="384">
        <v>0.92490000000000006</v>
      </c>
      <c r="G55" s="384">
        <v>0.89180000000000004</v>
      </c>
      <c r="H55" s="384">
        <v>0.92879999999999996</v>
      </c>
    </row>
    <row r="56" spans="1:8" s="857" customFormat="1" ht="18" customHeight="1">
      <c r="A56" s="364" t="s">
        <v>350</v>
      </c>
      <c r="B56" s="384">
        <v>0.93820000000000003</v>
      </c>
      <c r="C56" s="384">
        <v>0.9788</v>
      </c>
      <c r="D56" s="384">
        <v>0.96350000000000002</v>
      </c>
      <c r="E56" s="384">
        <v>0.97060000000000002</v>
      </c>
      <c r="F56" s="384">
        <v>0.94969999999999999</v>
      </c>
      <c r="G56" s="384">
        <v>0.96909999999999996</v>
      </c>
      <c r="H56" s="384">
        <v>0.95130000000000003</v>
      </c>
    </row>
    <row r="57" spans="1:8" s="857" customFormat="1" ht="18" customHeight="1">
      <c r="A57" s="364" t="s">
        <v>351</v>
      </c>
      <c r="B57" s="384">
        <v>0.3488</v>
      </c>
      <c r="C57" s="384">
        <v>5.79E-2</v>
      </c>
      <c r="D57" s="384">
        <v>0.61219999999999997</v>
      </c>
      <c r="E57" s="384">
        <v>3.0200000000000001E-2</v>
      </c>
      <c r="F57" s="384">
        <v>0.2044</v>
      </c>
      <c r="G57" s="384">
        <v>3.8399999999999997E-2</v>
      </c>
      <c r="H57" s="384">
        <v>0.2797</v>
      </c>
    </row>
    <row r="58" spans="1:8" s="857" customFormat="1" ht="18" customHeight="1">
      <c r="A58" s="364" t="s">
        <v>352</v>
      </c>
      <c r="B58" s="384">
        <v>0.25690000000000002</v>
      </c>
      <c r="C58" s="384">
        <v>0.72409999999999997</v>
      </c>
      <c r="D58" s="384">
        <v>0.1673</v>
      </c>
      <c r="E58" s="384">
        <v>1.0004999999999999</v>
      </c>
      <c r="F58" s="384">
        <v>0.39250000000000002</v>
      </c>
      <c r="G58" s="384">
        <v>0.95140000000000002</v>
      </c>
      <c r="H58" s="384">
        <v>0.30049999999999999</v>
      </c>
    </row>
    <row r="59" spans="1:8" s="857" customFormat="1" ht="9.75" customHeight="1" thickBot="1">
      <c r="A59" s="365"/>
      <c r="B59" s="610"/>
      <c r="C59" s="610"/>
      <c r="D59" s="610"/>
      <c r="E59" s="610"/>
      <c r="F59" s="610"/>
      <c r="G59" s="610"/>
      <c r="H59" s="610"/>
    </row>
    <row r="60" spans="1:8" s="50" customFormat="1" ht="12" customHeight="1" thickTop="1">
      <c r="A60" s="85" t="s">
        <v>353</v>
      </c>
      <c r="B60" s="611"/>
      <c r="C60" s="612"/>
      <c r="D60" s="612"/>
      <c r="E60" s="612"/>
      <c r="F60" s="612"/>
      <c r="G60" s="612"/>
      <c r="H60" s="612"/>
    </row>
    <row r="61" spans="1:8" s="50" customFormat="1" ht="45.75" customHeight="1">
      <c r="A61" s="870" t="s">
        <v>354</v>
      </c>
      <c r="B61" s="871"/>
      <c r="C61" s="871"/>
      <c r="D61" s="871"/>
      <c r="E61" s="871"/>
      <c r="F61" s="871"/>
      <c r="G61" s="871"/>
      <c r="H61" s="871"/>
    </row>
    <row r="62" spans="1:8" s="50" customFormat="1" ht="35.25" customHeight="1">
      <c r="A62" s="870" t="s">
        <v>355</v>
      </c>
      <c r="B62" s="871"/>
      <c r="C62" s="871"/>
      <c r="D62" s="871"/>
      <c r="E62" s="871"/>
      <c r="F62" s="871"/>
      <c r="G62" s="871"/>
      <c r="H62" s="871"/>
    </row>
    <row r="63" spans="1:8" s="50" customFormat="1" ht="11.25">
      <c r="A63" s="87" t="s">
        <v>850</v>
      </c>
      <c r="B63" s="614"/>
      <c r="C63" s="615"/>
      <c r="D63" s="615"/>
      <c r="E63" s="615"/>
      <c r="F63" s="615"/>
      <c r="G63" s="615"/>
      <c r="H63" s="615"/>
    </row>
    <row r="64" spans="1:8" s="857" customFormat="1" ht="15.75" thickBot="1">
      <c r="A64" s="50"/>
      <c r="B64" s="616"/>
      <c r="C64" s="527"/>
      <c r="D64" s="527"/>
      <c r="E64" s="527"/>
      <c r="F64" s="527"/>
      <c r="G64" s="527"/>
      <c r="H64" s="527"/>
    </row>
    <row r="65" spans="1:8" s="138" customFormat="1" ht="18" customHeight="1" thickTop="1" thickBot="1">
      <c r="A65" s="435"/>
      <c r="B65" s="618" t="s">
        <v>1339</v>
      </c>
      <c r="C65" s="618" t="s">
        <v>1343</v>
      </c>
      <c r="D65" s="618" t="s">
        <v>1342</v>
      </c>
      <c r="E65" s="618" t="s">
        <v>1344</v>
      </c>
      <c r="F65" s="618" t="s">
        <v>1341</v>
      </c>
      <c r="G65" s="619" t="s">
        <v>1345</v>
      </c>
      <c r="H65" s="619" t="s">
        <v>309</v>
      </c>
    </row>
    <row r="66" spans="1:8" s="138" customFormat="1" ht="18" customHeight="1" thickTop="1" thickBot="1">
      <c r="A66" s="84" t="s">
        <v>356</v>
      </c>
      <c r="B66" s="620"/>
      <c r="C66" s="620"/>
      <c r="D66" s="620"/>
      <c r="E66" s="620"/>
      <c r="F66" s="620"/>
      <c r="G66" s="621"/>
      <c r="H66" s="621"/>
    </row>
    <row r="67" spans="1:8" s="138" customFormat="1" ht="18" customHeight="1" thickTop="1">
      <c r="A67" s="364" t="s">
        <v>357</v>
      </c>
      <c r="B67" s="384">
        <v>4.1599999999999998E-2</v>
      </c>
      <c r="C67" s="384">
        <v>3.5700000000000003E-2</v>
      </c>
      <c r="D67" s="384">
        <v>5.3499999999999999E-2</v>
      </c>
      <c r="E67" s="384">
        <v>4.5100000000000001E-2</v>
      </c>
      <c r="F67" s="384">
        <v>6.4699999999999994E-2</v>
      </c>
      <c r="G67" s="384">
        <v>5.3800000000000001E-2</v>
      </c>
      <c r="H67" s="384">
        <v>4.2099999999999999E-2</v>
      </c>
    </row>
    <row r="68" spans="1:8" s="138" customFormat="1" ht="18" customHeight="1">
      <c r="A68" s="364" t="s">
        <v>358</v>
      </c>
      <c r="B68" s="384">
        <v>4.2500000000000003E-2</v>
      </c>
      <c r="C68" s="384">
        <v>3.6200000000000003E-2</v>
      </c>
      <c r="D68" s="384">
        <v>5.3699999999999998E-2</v>
      </c>
      <c r="E68" s="384">
        <v>4.9700000000000001E-2</v>
      </c>
      <c r="F68" s="384">
        <v>9.0700000000000003E-2</v>
      </c>
      <c r="G68" s="384">
        <v>6.4899999999999999E-2</v>
      </c>
      <c r="H68" s="384">
        <v>4.3400000000000001E-2</v>
      </c>
    </row>
    <row r="69" spans="1:8" s="138" customFormat="1" ht="18" customHeight="1">
      <c r="A69" s="364" t="s">
        <v>359</v>
      </c>
      <c r="B69" s="384">
        <v>3.9899999999999998E-2</v>
      </c>
      <c r="C69" s="384">
        <v>3.6600000000000001E-2</v>
      </c>
      <c r="D69" s="384">
        <v>2.7900000000000001E-2</v>
      </c>
      <c r="E69" s="384">
        <v>5.1299999999999998E-2</v>
      </c>
      <c r="F69" s="384">
        <v>8.7800000000000003E-2</v>
      </c>
      <c r="G69" s="384">
        <v>6.3700000000000007E-2</v>
      </c>
      <c r="H69" s="384">
        <v>3.9399999999999998E-2</v>
      </c>
    </row>
    <row r="70" spans="1:8" s="138" customFormat="1" ht="18" customHeight="1">
      <c r="A70" s="364" t="s">
        <v>360</v>
      </c>
      <c r="B70" s="384">
        <v>7.4000000000000003E-3</v>
      </c>
      <c r="C70" s="384">
        <v>3.5000000000000001E-3</v>
      </c>
      <c r="D70" s="384">
        <v>9.1000000000000004E-3</v>
      </c>
      <c r="E70" s="384">
        <v>-1.52E-2</v>
      </c>
      <c r="F70" s="384">
        <v>3.0999999999999999E-3</v>
      </c>
      <c r="G70" s="384">
        <v>-2.4899999999999999E-2</v>
      </c>
      <c r="H70" s="384">
        <v>5.5999999999999999E-3</v>
      </c>
    </row>
    <row r="71" spans="1:8" s="138" customFormat="1" ht="18" customHeight="1">
      <c r="A71" s="364" t="s">
        <v>361</v>
      </c>
      <c r="B71" s="384">
        <v>8.5000000000000006E-3</v>
      </c>
      <c r="C71" s="384">
        <v>3.8E-3</v>
      </c>
      <c r="D71" s="384">
        <v>9.1000000000000004E-3</v>
      </c>
      <c r="E71" s="384">
        <v>-3.0999999999999999E-3</v>
      </c>
      <c r="F71" s="384">
        <v>3.2000000000000002E-3</v>
      </c>
      <c r="G71" s="384">
        <v>-2.6599999999999999E-2</v>
      </c>
      <c r="H71" s="384">
        <v>6.7000000000000002E-3</v>
      </c>
    </row>
    <row r="72" spans="1:8" s="138" customFormat="1" ht="18" customHeight="1">
      <c r="A72" s="364" t="s">
        <v>362</v>
      </c>
      <c r="B72" s="384">
        <v>8.5000000000000006E-3</v>
      </c>
      <c r="C72" s="384">
        <v>3.8E-3</v>
      </c>
      <c r="D72" s="384">
        <v>9.1000000000000004E-3</v>
      </c>
      <c r="E72" s="384">
        <v>-3.0999999999999999E-3</v>
      </c>
      <c r="F72" s="384">
        <v>2.3999999999999998E-3</v>
      </c>
      <c r="G72" s="384">
        <v>-2.6599999999999999E-2</v>
      </c>
      <c r="H72" s="384">
        <v>6.7000000000000002E-3</v>
      </c>
    </row>
    <row r="73" spans="1:8" s="138" customFormat="1" ht="18" customHeight="1" thickBot="1">
      <c r="A73" s="364" t="s">
        <v>363</v>
      </c>
      <c r="B73" s="384">
        <v>3.2800000000000003E-2</v>
      </c>
      <c r="C73" s="384">
        <v>3.27E-2</v>
      </c>
      <c r="D73" s="384">
        <v>2.3E-2</v>
      </c>
      <c r="E73" s="384">
        <v>-4.7600000000000003E-2</v>
      </c>
      <c r="F73" s="384">
        <v>1.23E-2</v>
      </c>
      <c r="G73" s="384">
        <v>-0.224</v>
      </c>
      <c r="H73" s="384">
        <v>2.8299999999999999E-2</v>
      </c>
    </row>
    <row r="74" spans="1:8" s="138" customFormat="1" ht="18" customHeight="1" thickTop="1" thickBot="1">
      <c r="A74" s="84" t="s">
        <v>364</v>
      </c>
      <c r="B74" s="620"/>
      <c r="C74" s="620"/>
      <c r="D74" s="620"/>
      <c r="E74" s="620"/>
      <c r="F74" s="620"/>
      <c r="G74" s="621"/>
      <c r="H74" s="621"/>
    </row>
    <row r="75" spans="1:8" s="138" customFormat="1" ht="18" customHeight="1" thickTop="1">
      <c r="A75" s="364" t="s">
        <v>365</v>
      </c>
      <c r="B75" s="384">
        <v>6.0499999999999998E-2</v>
      </c>
      <c r="C75" s="384">
        <v>0.06</v>
      </c>
      <c r="D75" s="384">
        <v>6.3100000000000003E-2</v>
      </c>
      <c r="E75" s="384">
        <v>6.7500000000000004E-2</v>
      </c>
      <c r="F75" s="384">
        <v>9.06E-2</v>
      </c>
      <c r="G75" s="384">
        <v>8.7099999999999997E-2</v>
      </c>
      <c r="H75" s="384">
        <v>6.1600000000000002E-2</v>
      </c>
    </row>
    <row r="76" spans="1:8" s="138" customFormat="1" ht="18" customHeight="1">
      <c r="A76" s="364" t="s">
        <v>366</v>
      </c>
      <c r="B76" s="384">
        <v>-1.89E-2</v>
      </c>
      <c r="C76" s="384">
        <v>-2.4400000000000002E-2</v>
      </c>
      <c r="D76" s="384">
        <v>-9.5999999999999992E-3</v>
      </c>
      <c r="E76" s="384">
        <v>-2.2499999999999999E-2</v>
      </c>
      <c r="F76" s="384">
        <v>-2.5899999999999999E-2</v>
      </c>
      <c r="G76" s="384">
        <v>-3.3300000000000003E-2</v>
      </c>
      <c r="H76" s="384">
        <v>-1.9599999999999999E-2</v>
      </c>
    </row>
    <row r="77" spans="1:8" s="138" customFormat="1" ht="18" customHeight="1">
      <c r="A77" s="364" t="s">
        <v>367</v>
      </c>
      <c r="B77" s="384">
        <v>2.7199999999999998E-2</v>
      </c>
      <c r="C77" s="384">
        <v>2.81E-2</v>
      </c>
      <c r="D77" s="384">
        <v>1.67E-2</v>
      </c>
      <c r="E77" s="384">
        <v>2.4799999999999999E-2</v>
      </c>
      <c r="F77" s="384">
        <v>3.3700000000000001E-2</v>
      </c>
      <c r="G77" s="384">
        <v>3.8899999999999997E-2</v>
      </c>
      <c r="H77" s="384">
        <v>2.69E-2</v>
      </c>
    </row>
    <row r="78" spans="1:8" s="138" customFormat="1" ht="18" customHeight="1">
      <c r="A78" s="364" t="s">
        <v>368</v>
      </c>
      <c r="B78" s="384">
        <v>4.0000000000000002E-4</v>
      </c>
      <c r="C78" s="384">
        <v>0</v>
      </c>
      <c r="D78" s="384">
        <v>0</v>
      </c>
      <c r="E78" s="384">
        <v>0</v>
      </c>
      <c r="F78" s="384">
        <v>0</v>
      </c>
      <c r="G78" s="384">
        <v>0</v>
      </c>
      <c r="H78" s="384">
        <v>2.9999999999999997E-4</v>
      </c>
    </row>
    <row r="79" spans="1:8" s="138" customFormat="1" ht="18" customHeight="1">
      <c r="A79" s="364" t="s">
        <v>369</v>
      </c>
      <c r="B79" s="384">
        <v>-2.5999999999999999E-3</v>
      </c>
      <c r="C79" s="384">
        <v>4.0000000000000002E-4</v>
      </c>
      <c r="D79" s="384">
        <v>-2.58E-2</v>
      </c>
      <c r="E79" s="384">
        <v>1.5E-3</v>
      </c>
      <c r="F79" s="384">
        <v>-2.8999999999999998E-3</v>
      </c>
      <c r="G79" s="384">
        <v>-1.1999999999999999E-3</v>
      </c>
      <c r="H79" s="384">
        <v>-4.0000000000000001E-3</v>
      </c>
    </row>
    <row r="80" spans="1:8" s="138" customFormat="1" ht="18" customHeight="1">
      <c r="A80" s="364" t="s">
        <v>370</v>
      </c>
      <c r="B80" s="384">
        <v>8.9999999999999998E-4</v>
      </c>
      <c r="C80" s="384">
        <v>5.0000000000000001E-4</v>
      </c>
      <c r="D80" s="384">
        <v>2.0000000000000001E-4</v>
      </c>
      <c r="E80" s="384">
        <v>4.5999999999999999E-3</v>
      </c>
      <c r="F80" s="384">
        <v>2.5999999999999999E-2</v>
      </c>
      <c r="G80" s="384">
        <v>1.11E-2</v>
      </c>
      <c r="H80" s="384">
        <v>1.4E-3</v>
      </c>
    </row>
    <row r="81" spans="1:8" s="138" customFormat="1" ht="18" customHeight="1">
      <c r="A81" s="364" t="s">
        <v>371</v>
      </c>
      <c r="B81" s="384">
        <v>-3.2399999999999998E-2</v>
      </c>
      <c r="C81" s="384">
        <v>-3.3099999999999997E-2</v>
      </c>
      <c r="D81" s="384">
        <v>-1.8800000000000001E-2</v>
      </c>
      <c r="E81" s="384">
        <v>-6.6500000000000004E-2</v>
      </c>
      <c r="F81" s="384">
        <v>-8.4699999999999998E-2</v>
      </c>
      <c r="G81" s="384">
        <v>-8.8599999999999998E-2</v>
      </c>
      <c r="H81" s="384">
        <v>-3.3799999999999997E-2</v>
      </c>
    </row>
    <row r="82" spans="1:8" s="138" customFormat="1" ht="18" customHeight="1">
      <c r="A82" s="364" t="s">
        <v>372</v>
      </c>
      <c r="B82" s="384">
        <v>6.9999999999999999E-4</v>
      </c>
      <c r="C82" s="384">
        <v>2.9999999999999997E-4</v>
      </c>
      <c r="D82" s="384">
        <v>0</v>
      </c>
      <c r="E82" s="384">
        <v>1.21E-2</v>
      </c>
      <c r="F82" s="384">
        <v>1E-4</v>
      </c>
      <c r="G82" s="384">
        <v>-1.6999999999999999E-3</v>
      </c>
      <c r="H82" s="384">
        <v>8.0000000000000004E-4</v>
      </c>
    </row>
    <row r="83" spans="1:8" s="138" customFormat="1" ht="18" customHeight="1" thickBot="1">
      <c r="A83" s="364" t="s">
        <v>373</v>
      </c>
      <c r="B83" s="384">
        <v>9.6199999999999994E-2</v>
      </c>
      <c r="C83" s="384">
        <v>0.10680000000000001</v>
      </c>
      <c r="D83" s="384">
        <v>8.8099999999999998E-2</v>
      </c>
      <c r="E83" s="384">
        <v>0.29870000000000002</v>
      </c>
      <c r="F83" s="384">
        <v>7.9299999999999995E-2</v>
      </c>
      <c r="G83" s="384">
        <v>0.33360000000000001</v>
      </c>
      <c r="H83" s="384">
        <v>0.10879999999999999</v>
      </c>
    </row>
    <row r="84" spans="1:8" s="138" customFormat="1" ht="18" customHeight="1" thickTop="1" thickBot="1">
      <c r="A84" s="84" t="s">
        <v>374</v>
      </c>
      <c r="B84" s="620"/>
      <c r="C84" s="620"/>
      <c r="D84" s="620"/>
      <c r="E84" s="620"/>
      <c r="F84" s="620"/>
      <c r="G84" s="621"/>
      <c r="H84" s="621"/>
    </row>
    <row r="85" spans="1:8" s="138" customFormat="1" ht="18" customHeight="1" thickTop="1">
      <c r="A85" s="364" t="s">
        <v>375</v>
      </c>
      <c r="B85" s="384">
        <v>7.2599999999999998E-2</v>
      </c>
      <c r="C85" s="384">
        <v>7.3200000000000001E-2</v>
      </c>
      <c r="D85" s="384">
        <v>9.6000000000000002E-2</v>
      </c>
      <c r="E85" s="384">
        <v>8.3900000000000002E-2</v>
      </c>
      <c r="F85" s="384">
        <v>0.106</v>
      </c>
      <c r="G85" s="384">
        <v>1.2200000000000001E-2</v>
      </c>
      <c r="H85" s="384">
        <v>7.4200000000000002E-2</v>
      </c>
    </row>
    <row r="86" spans="1:8" s="138" customFormat="1" ht="18" customHeight="1">
      <c r="A86" s="364" t="s">
        <v>376</v>
      </c>
      <c r="B86" s="384">
        <v>8.9999999999999998E-4</v>
      </c>
      <c r="C86" s="384">
        <v>9.3899999999999997E-2</v>
      </c>
      <c r="D86" s="384">
        <v>2.98E-2</v>
      </c>
      <c r="E86" s="384">
        <v>7.1300000000000002E-2</v>
      </c>
      <c r="F86" s="384">
        <v>0</v>
      </c>
      <c r="G86" s="384">
        <v>4.7580999999999998</v>
      </c>
      <c r="H86" s="384">
        <v>0.23719999999999999</v>
      </c>
    </row>
    <row r="87" spans="1:8" s="138" customFormat="1" ht="18" customHeight="1">
      <c r="A87" s="364" t="s">
        <v>377</v>
      </c>
      <c r="B87" s="384">
        <v>0.1479</v>
      </c>
      <c r="C87" s="384">
        <v>0.1603</v>
      </c>
      <c r="D87" s="384">
        <v>0.18940000000000001</v>
      </c>
      <c r="E87" s="384">
        <v>0.13650000000000001</v>
      </c>
      <c r="F87" s="384">
        <v>6.54E-2</v>
      </c>
      <c r="G87" s="384">
        <v>0.28970000000000001</v>
      </c>
      <c r="H87" s="384">
        <v>0.16189999999999999</v>
      </c>
    </row>
    <row r="88" spans="1:8" s="138" customFormat="1" ht="18" customHeight="1">
      <c r="A88" s="364" t="s">
        <v>378</v>
      </c>
      <c r="B88" s="384">
        <v>0</v>
      </c>
      <c r="C88" s="384">
        <v>0</v>
      </c>
      <c r="D88" s="384">
        <v>0.1598</v>
      </c>
      <c r="E88" s="384">
        <v>0</v>
      </c>
      <c r="F88" s="384">
        <v>1.12E-2</v>
      </c>
      <c r="G88" s="384">
        <v>12.821899999999999</v>
      </c>
      <c r="H88" s="384">
        <v>0.23760000000000001</v>
      </c>
    </row>
    <row r="89" spans="1:8" s="138" customFormat="1" ht="18" customHeight="1">
      <c r="A89" s="364" t="s">
        <v>379</v>
      </c>
      <c r="B89" s="384">
        <v>6.9999999999999999E-4</v>
      </c>
      <c r="C89" s="384">
        <v>0</v>
      </c>
      <c r="D89" s="384">
        <v>1.2800000000000001E-2</v>
      </c>
      <c r="E89" s="384">
        <v>2.8E-3</v>
      </c>
      <c r="F89" s="384">
        <v>5.4999999999999997E-3</v>
      </c>
      <c r="G89" s="384">
        <v>5.9999999999999995E-4</v>
      </c>
      <c r="H89" s="384">
        <v>4.1999999999999997E-3</v>
      </c>
    </row>
    <row r="90" spans="1:8" s="138" customFormat="1" ht="18" customHeight="1">
      <c r="A90" s="364" t="s">
        <v>380</v>
      </c>
      <c r="B90" s="384">
        <v>3.5499999999999997E-2</v>
      </c>
      <c r="C90" s="384">
        <v>1.72E-2</v>
      </c>
      <c r="D90" s="384">
        <v>0</v>
      </c>
      <c r="E90" s="384">
        <v>2.6599999999999999E-2</v>
      </c>
      <c r="F90" s="384">
        <v>0.25240000000000001</v>
      </c>
      <c r="G90" s="384">
        <v>1.1999999999999999E-3</v>
      </c>
      <c r="H90" s="384">
        <v>2.7099999999999999E-2</v>
      </c>
    </row>
    <row r="91" spans="1:8" s="138" customFormat="1" ht="18" customHeight="1">
      <c r="A91" s="364" t="s">
        <v>381</v>
      </c>
      <c r="B91" s="384">
        <v>1.32E-2</v>
      </c>
      <c r="C91" s="384">
        <v>1.9E-3</v>
      </c>
      <c r="D91" s="384">
        <v>1.2500000000000001E-2</v>
      </c>
      <c r="E91" s="384">
        <v>1.32E-2</v>
      </c>
      <c r="F91" s="384">
        <v>3.78E-2</v>
      </c>
      <c r="G91" s="384">
        <v>8.9999999999999998E-4</v>
      </c>
      <c r="H91" s="384">
        <v>9.4000000000000004E-3</v>
      </c>
    </row>
    <row r="92" spans="1:8" s="138" customFormat="1" ht="18" customHeight="1">
      <c r="A92" s="364" t="s">
        <v>382</v>
      </c>
      <c r="B92" s="384">
        <v>0</v>
      </c>
      <c r="C92" s="384">
        <v>0</v>
      </c>
      <c r="D92" s="384">
        <v>0</v>
      </c>
      <c r="E92" s="384">
        <v>0</v>
      </c>
      <c r="F92" s="384">
        <v>0</v>
      </c>
      <c r="G92" s="384">
        <v>0</v>
      </c>
      <c r="H92" s="384">
        <v>0</v>
      </c>
    </row>
    <row r="93" spans="1:8" s="138" customFormat="1" ht="18" customHeight="1">
      <c r="A93" s="364" t="s">
        <v>383</v>
      </c>
      <c r="B93" s="384">
        <v>1.84E-2</v>
      </c>
      <c r="C93" s="384">
        <v>1.77E-2</v>
      </c>
      <c r="D93" s="384">
        <v>1.5599999999999999E-2</v>
      </c>
      <c r="E93" s="384">
        <v>1.32E-2</v>
      </c>
      <c r="F93" s="384">
        <v>0.01</v>
      </c>
      <c r="G93" s="384">
        <v>1.5699999999999999E-2</v>
      </c>
      <c r="H93" s="384">
        <v>1.78E-2</v>
      </c>
    </row>
    <row r="94" spans="1:8" s="138" customFormat="1" ht="18" customHeight="1">
      <c r="A94" s="364" t="s">
        <v>384</v>
      </c>
      <c r="B94" s="384">
        <v>1.7000000000000001E-2</v>
      </c>
      <c r="C94" s="384">
        <v>4.0800000000000003E-2</v>
      </c>
      <c r="D94" s="384">
        <v>2.5499999999999998E-2</v>
      </c>
      <c r="E94" s="384">
        <v>3.6200000000000003E-2</v>
      </c>
      <c r="F94" s="384">
        <v>5.7000000000000002E-2</v>
      </c>
      <c r="G94" s="384">
        <v>5.3100000000000001E-2</v>
      </c>
      <c r="H94" s="384">
        <v>3.1699999999999999E-2</v>
      </c>
    </row>
    <row r="95" spans="1:8" s="138" customFormat="1" ht="18" customHeight="1">
      <c r="A95" s="364" t="s">
        <v>385</v>
      </c>
      <c r="B95" s="384">
        <v>0</v>
      </c>
      <c r="C95" s="384">
        <v>0</v>
      </c>
      <c r="D95" s="384">
        <v>0</v>
      </c>
      <c r="E95" s="384">
        <v>0</v>
      </c>
      <c r="F95" s="384">
        <v>0</v>
      </c>
      <c r="G95" s="384">
        <v>0</v>
      </c>
      <c r="H95" s="384">
        <v>0</v>
      </c>
    </row>
    <row r="96" spans="1:8" s="138" customFormat="1" ht="18" customHeight="1" thickBot="1">
      <c r="A96" s="364" t="s">
        <v>386</v>
      </c>
      <c r="B96" s="384">
        <v>0</v>
      </c>
      <c r="C96" s="384">
        <v>0</v>
      </c>
      <c r="D96" s="384">
        <v>0</v>
      </c>
      <c r="E96" s="384">
        <v>0</v>
      </c>
      <c r="F96" s="384">
        <v>0</v>
      </c>
      <c r="G96" s="384">
        <v>0</v>
      </c>
      <c r="H96" s="384">
        <v>0</v>
      </c>
    </row>
    <row r="97" spans="1:8" s="138" customFormat="1" ht="18" customHeight="1" thickTop="1" thickBot="1">
      <c r="A97" s="88" t="s">
        <v>387</v>
      </c>
      <c r="B97" s="618"/>
      <c r="C97" s="618"/>
      <c r="D97" s="618"/>
      <c r="E97" s="618"/>
      <c r="F97" s="618"/>
      <c r="G97" s="619"/>
      <c r="H97" s="619"/>
    </row>
    <row r="98" spans="1:8" s="138" customFormat="1" ht="18" customHeight="1" thickTop="1" thickBot="1">
      <c r="A98" s="84" t="s">
        <v>388</v>
      </c>
      <c r="B98" s="620"/>
      <c r="C98" s="620"/>
      <c r="D98" s="620"/>
      <c r="E98" s="620"/>
      <c r="F98" s="620"/>
      <c r="G98" s="621"/>
      <c r="H98" s="621"/>
    </row>
    <row r="99" spans="1:8" s="138" customFormat="1" ht="18" customHeight="1" thickTop="1">
      <c r="A99" s="364" t="s">
        <v>389</v>
      </c>
      <c r="B99" s="384">
        <v>3.2399999999999998E-2</v>
      </c>
      <c r="C99" s="384">
        <v>3.3099999999999997E-2</v>
      </c>
      <c r="D99" s="384">
        <v>1.8800000000000001E-2</v>
      </c>
      <c r="E99" s="384">
        <v>6.6500000000000004E-2</v>
      </c>
      <c r="F99" s="384">
        <v>8.4699999999999998E-2</v>
      </c>
      <c r="G99" s="384">
        <v>8.8599999999999998E-2</v>
      </c>
      <c r="H99" s="384">
        <v>3.3799999999999997E-2</v>
      </c>
    </row>
    <row r="100" spans="1:8" s="138" customFormat="1" ht="18" customHeight="1">
      <c r="A100" s="364" t="s">
        <v>390</v>
      </c>
      <c r="B100" s="384">
        <v>3.4799999999999998E-2</v>
      </c>
      <c r="C100" s="384">
        <v>3.5999999999999997E-2</v>
      </c>
      <c r="D100" s="384">
        <v>0.02</v>
      </c>
      <c r="E100" s="384">
        <v>7.1199999999999999E-2</v>
      </c>
      <c r="F100" s="384">
        <v>8.9899999999999994E-2</v>
      </c>
      <c r="G100" s="384">
        <v>0.10009999999999999</v>
      </c>
      <c r="H100" s="384">
        <v>3.6299999999999999E-2</v>
      </c>
    </row>
    <row r="101" spans="1:8" s="138" customFormat="1" ht="18" customHeight="1">
      <c r="A101" s="364" t="s">
        <v>391</v>
      </c>
      <c r="B101" s="384">
        <v>4.5999999999999999E-2</v>
      </c>
      <c r="C101" s="384">
        <v>4.3499999999999997E-2</v>
      </c>
      <c r="D101" s="384">
        <v>3.3099999999999997E-2</v>
      </c>
      <c r="E101" s="384">
        <v>8.6199999999999999E-2</v>
      </c>
      <c r="F101" s="384">
        <v>9.4500000000000001E-2</v>
      </c>
      <c r="G101" s="384">
        <v>0.1144</v>
      </c>
      <c r="H101" s="384">
        <v>4.7600000000000003E-2</v>
      </c>
    </row>
    <row r="102" spans="1:8" s="138" customFormat="1" ht="18" customHeight="1" thickBot="1">
      <c r="A102" s="364" t="s">
        <v>392</v>
      </c>
      <c r="B102" s="384">
        <v>4.6899999999999997E-2</v>
      </c>
      <c r="C102" s="384">
        <v>4.2700000000000002E-2</v>
      </c>
      <c r="D102" s="384">
        <v>3.3000000000000002E-2</v>
      </c>
      <c r="E102" s="384">
        <v>7.4899999999999994E-2</v>
      </c>
      <c r="F102" s="384">
        <v>0.1157</v>
      </c>
      <c r="G102" s="384">
        <v>0.11749999999999999</v>
      </c>
      <c r="H102" s="384">
        <v>4.8000000000000001E-2</v>
      </c>
    </row>
    <row r="103" spans="1:8" s="138" customFormat="1" ht="18" customHeight="1" thickTop="1" thickBot="1">
      <c r="A103" s="84" t="s">
        <v>393</v>
      </c>
      <c r="B103" s="620"/>
      <c r="C103" s="620"/>
      <c r="D103" s="620"/>
      <c r="E103" s="620"/>
      <c r="F103" s="620"/>
      <c r="G103" s="621"/>
      <c r="H103" s="621"/>
    </row>
    <row r="104" spans="1:8" s="138" customFormat="1" ht="18" customHeight="1" thickTop="1">
      <c r="A104" s="364" t="s">
        <v>394</v>
      </c>
      <c r="B104" s="384">
        <v>0.57089999999999996</v>
      </c>
      <c r="C104" s="384">
        <v>0.54830000000000001</v>
      </c>
      <c r="D104" s="384">
        <v>0.43459999999999999</v>
      </c>
      <c r="E104" s="384">
        <v>0.64129999999999998</v>
      </c>
      <c r="F104" s="384">
        <v>0.69230000000000003</v>
      </c>
      <c r="G104" s="384">
        <v>0.621</v>
      </c>
      <c r="H104" s="384">
        <v>0.56899999999999995</v>
      </c>
    </row>
    <row r="105" spans="1:8" s="138" customFormat="1" ht="18" customHeight="1">
      <c r="A105" s="364" t="s">
        <v>395</v>
      </c>
      <c r="B105" s="384">
        <v>3.6700000000000003E-2</v>
      </c>
      <c r="C105" s="384">
        <v>4.2900000000000001E-2</v>
      </c>
      <c r="D105" s="384">
        <v>2.4400000000000002E-2</v>
      </c>
      <c r="E105" s="384">
        <v>8.6999999999999994E-2</v>
      </c>
      <c r="F105" s="384">
        <v>3.2099999999999997E-2</v>
      </c>
      <c r="G105" s="384">
        <v>3.0300000000000001E-2</v>
      </c>
      <c r="H105" s="384">
        <v>3.9300000000000002E-2</v>
      </c>
    </row>
    <row r="106" spans="1:8" s="138" customFormat="1" ht="18" customHeight="1">
      <c r="A106" s="364" t="s">
        <v>396</v>
      </c>
      <c r="B106" s="384">
        <v>0.39229999999999998</v>
      </c>
      <c r="C106" s="384">
        <v>0.4088</v>
      </c>
      <c r="D106" s="384">
        <v>0.54110000000000003</v>
      </c>
      <c r="E106" s="384">
        <v>0.2717</v>
      </c>
      <c r="F106" s="384">
        <v>0.27560000000000001</v>
      </c>
      <c r="G106" s="384">
        <v>0.34870000000000001</v>
      </c>
      <c r="H106" s="384">
        <v>0.39169999999999999</v>
      </c>
    </row>
    <row r="107" spans="1:8" s="138" customFormat="1" ht="18" customHeight="1" thickBot="1">
      <c r="A107" s="364" t="s">
        <v>397</v>
      </c>
      <c r="B107" s="384">
        <v>0.55759999999999998</v>
      </c>
      <c r="C107" s="384">
        <v>0.53110000000000002</v>
      </c>
      <c r="D107" s="384">
        <v>0.21190000000000001</v>
      </c>
      <c r="E107" s="384">
        <v>0.70950000000000002</v>
      </c>
      <c r="F107" s="384">
        <v>0.504</v>
      </c>
      <c r="G107" s="384">
        <v>0.65980000000000005</v>
      </c>
      <c r="H107" s="384">
        <v>0.51559999999999995</v>
      </c>
    </row>
    <row r="108" spans="1:8" s="138" customFormat="1" ht="18" customHeight="1" thickTop="1" thickBot="1">
      <c r="A108" s="84" t="s">
        <v>398</v>
      </c>
      <c r="B108" s="620"/>
      <c r="C108" s="620"/>
      <c r="D108" s="620"/>
      <c r="E108" s="620"/>
      <c r="F108" s="620"/>
      <c r="G108" s="621"/>
      <c r="H108" s="621"/>
    </row>
    <row r="109" spans="1:8" s="138" customFormat="1" ht="18" customHeight="1" thickTop="1">
      <c r="A109" s="364" t="s">
        <v>399</v>
      </c>
      <c r="B109" s="384">
        <v>3.6299999999999999E-2</v>
      </c>
      <c r="C109" s="384">
        <v>3.61E-2</v>
      </c>
      <c r="D109" s="384">
        <v>5.3699999999999998E-2</v>
      </c>
      <c r="E109" s="384">
        <v>4.9700000000000001E-2</v>
      </c>
      <c r="F109" s="384">
        <v>9.0700000000000003E-2</v>
      </c>
      <c r="G109" s="384">
        <v>6.1800000000000001E-2</v>
      </c>
      <c r="H109" s="384">
        <v>3.9399999999999998E-2</v>
      </c>
    </row>
    <row r="110" spans="1:8" s="138" customFormat="1" ht="18" customHeight="1">
      <c r="A110" s="364" t="s">
        <v>400</v>
      </c>
      <c r="B110" s="384">
        <v>3.56E-2</v>
      </c>
      <c r="C110" s="384">
        <v>3.5499999999999997E-2</v>
      </c>
      <c r="D110" s="384">
        <v>5.3499999999999999E-2</v>
      </c>
      <c r="E110" s="384">
        <v>4.5100000000000001E-2</v>
      </c>
      <c r="F110" s="384">
        <v>6.4699999999999994E-2</v>
      </c>
      <c r="G110" s="384">
        <v>5.0700000000000002E-2</v>
      </c>
      <c r="H110" s="384">
        <v>3.8100000000000002E-2</v>
      </c>
    </row>
    <row r="111" spans="1:8" s="138" customFormat="1" ht="18" customHeight="1">
      <c r="A111" s="363" t="s">
        <v>401</v>
      </c>
      <c r="B111" s="384">
        <v>3.7999999999999999E-2</v>
      </c>
      <c r="C111" s="384">
        <v>3.78E-2</v>
      </c>
      <c r="D111" s="384">
        <v>5.1700000000000003E-2</v>
      </c>
      <c r="E111" s="384">
        <v>4.9200000000000001E-2</v>
      </c>
      <c r="F111" s="384">
        <v>6.8599999999999994E-2</v>
      </c>
      <c r="G111" s="384">
        <v>5.1700000000000003E-2</v>
      </c>
      <c r="H111" s="384">
        <v>4.0099999999999997E-2</v>
      </c>
    </row>
    <row r="112" spans="1:8" s="138" customFormat="1" ht="18" customHeight="1">
      <c r="A112" s="363" t="s">
        <v>402</v>
      </c>
      <c r="B112" s="384">
        <v>5.6800000000000003E-2</v>
      </c>
      <c r="C112" s="384">
        <v>6.2100000000000002E-2</v>
      </c>
      <c r="D112" s="384">
        <v>6.13E-2</v>
      </c>
      <c r="E112" s="384">
        <v>7.17E-2</v>
      </c>
      <c r="F112" s="384">
        <v>9.4500000000000001E-2</v>
      </c>
      <c r="G112" s="384">
        <v>8.5000000000000006E-2</v>
      </c>
      <c r="H112" s="384">
        <v>5.96E-2</v>
      </c>
    </row>
    <row r="113" spans="1:8" s="138" customFormat="1" ht="18" customHeight="1">
      <c r="A113" s="363" t="s">
        <v>403</v>
      </c>
      <c r="B113" s="384">
        <v>-1.8800000000000001E-2</v>
      </c>
      <c r="C113" s="384">
        <v>-2.4400000000000002E-2</v>
      </c>
      <c r="D113" s="384">
        <v>-9.5999999999999992E-3</v>
      </c>
      <c r="E113" s="384">
        <v>-2.2499999999999999E-2</v>
      </c>
      <c r="F113" s="384">
        <v>-2.5899999999999999E-2</v>
      </c>
      <c r="G113" s="384">
        <v>-3.3300000000000003E-2</v>
      </c>
      <c r="H113" s="384">
        <v>-1.95E-2</v>
      </c>
    </row>
    <row r="114" spans="1:8" s="138" customFormat="1" ht="18" customHeight="1">
      <c r="A114" s="363" t="s">
        <v>404</v>
      </c>
      <c r="B114" s="384">
        <v>-2.5000000000000001E-3</v>
      </c>
      <c r="C114" s="384">
        <v>-2.2000000000000001E-3</v>
      </c>
      <c r="D114" s="384">
        <v>1.8E-3</v>
      </c>
      <c r="E114" s="384">
        <v>-4.1000000000000003E-3</v>
      </c>
      <c r="F114" s="384">
        <v>-3.8999999999999998E-3</v>
      </c>
      <c r="G114" s="384">
        <v>-1E-3</v>
      </c>
      <c r="H114" s="384">
        <v>-2E-3</v>
      </c>
    </row>
    <row r="115" spans="1:8" s="138" customFormat="1" ht="18" customHeight="1" thickBot="1">
      <c r="A115" s="363" t="s">
        <v>405</v>
      </c>
      <c r="B115" s="384">
        <v>6.9999999999999999E-4</v>
      </c>
      <c r="C115" s="384">
        <v>5.0000000000000001E-4</v>
      </c>
      <c r="D115" s="384">
        <v>2.0000000000000001E-4</v>
      </c>
      <c r="E115" s="384">
        <v>4.5999999999999999E-3</v>
      </c>
      <c r="F115" s="384">
        <v>2.5999999999999999E-2</v>
      </c>
      <c r="G115" s="384">
        <v>1.11E-2</v>
      </c>
      <c r="H115" s="384">
        <v>1.2999999999999999E-3</v>
      </c>
    </row>
    <row r="116" spans="1:8" s="138" customFormat="1" ht="18" customHeight="1" thickTop="1" thickBot="1">
      <c r="A116" s="84" t="s">
        <v>406</v>
      </c>
      <c r="B116" s="620"/>
      <c r="C116" s="620"/>
      <c r="D116" s="620"/>
      <c r="E116" s="620"/>
      <c r="F116" s="620"/>
      <c r="G116" s="621"/>
      <c r="H116" s="621"/>
    </row>
    <row r="117" spans="1:8" s="138" customFormat="1" ht="18" customHeight="1" thickTop="1">
      <c r="A117" s="363" t="s">
        <v>399</v>
      </c>
      <c r="B117" s="384">
        <v>3.6299999999999999E-2</v>
      </c>
      <c r="C117" s="384">
        <v>3.61E-2</v>
      </c>
      <c r="D117" s="384">
        <v>5.3699999999999998E-2</v>
      </c>
      <c r="E117" s="384">
        <v>4.9700000000000001E-2</v>
      </c>
      <c r="F117" s="384">
        <v>9.0700000000000003E-2</v>
      </c>
      <c r="G117" s="384">
        <v>6.1800000000000001E-2</v>
      </c>
      <c r="H117" s="384">
        <v>3.9399999999999998E-2</v>
      </c>
    </row>
    <row r="118" spans="1:8" s="138" customFormat="1" ht="18" customHeight="1">
      <c r="A118" s="363" t="s">
        <v>407</v>
      </c>
      <c r="B118" s="384">
        <v>-2.5000000000000001E-3</v>
      </c>
      <c r="C118" s="384">
        <v>5.0000000000000001E-4</v>
      </c>
      <c r="D118" s="384">
        <v>-2.58E-2</v>
      </c>
      <c r="E118" s="384">
        <v>1.5E-3</v>
      </c>
      <c r="F118" s="384">
        <v>-2.8999999999999998E-3</v>
      </c>
      <c r="G118" s="384">
        <v>1.9E-3</v>
      </c>
      <c r="H118" s="384">
        <v>-3.8999999999999998E-3</v>
      </c>
    </row>
    <row r="119" spans="1:8" s="138" customFormat="1" ht="18" customHeight="1">
      <c r="A119" s="363" t="s">
        <v>408</v>
      </c>
      <c r="B119" s="384">
        <v>-3.2500000000000001E-2</v>
      </c>
      <c r="C119" s="384">
        <v>-3.3099999999999997E-2</v>
      </c>
      <c r="D119" s="384">
        <v>-1.8800000000000001E-2</v>
      </c>
      <c r="E119" s="384">
        <v>-6.6500000000000004E-2</v>
      </c>
      <c r="F119" s="384">
        <v>-8.4699999999999998E-2</v>
      </c>
      <c r="G119" s="384">
        <v>-8.8599999999999998E-2</v>
      </c>
      <c r="H119" s="384">
        <v>-3.3799999999999997E-2</v>
      </c>
    </row>
    <row r="120" spans="1:8" s="138" customFormat="1" ht="18" customHeight="1">
      <c r="A120" s="363" t="s">
        <v>409</v>
      </c>
      <c r="B120" s="384">
        <v>0</v>
      </c>
      <c r="C120" s="384">
        <v>2.9999999999999997E-4</v>
      </c>
      <c r="D120" s="384">
        <v>0</v>
      </c>
      <c r="E120" s="384">
        <v>1.1900000000000001E-2</v>
      </c>
      <c r="F120" s="384">
        <v>0</v>
      </c>
      <c r="G120" s="384">
        <v>-6.9999999999999999E-4</v>
      </c>
      <c r="H120" s="384">
        <v>2.9999999999999997E-4</v>
      </c>
    </row>
    <row r="121" spans="1:8" s="138" customFormat="1" ht="18" customHeight="1">
      <c r="A121" s="363" t="s">
        <v>410</v>
      </c>
      <c r="B121" s="384">
        <v>6.9999999999999999E-4</v>
      </c>
      <c r="C121" s="384">
        <v>0</v>
      </c>
      <c r="D121" s="384">
        <v>0</v>
      </c>
      <c r="E121" s="384">
        <v>2.9999999999999997E-4</v>
      </c>
      <c r="F121" s="384">
        <v>1E-4</v>
      </c>
      <c r="G121" s="384">
        <v>-1E-3</v>
      </c>
      <c r="H121" s="384">
        <v>5.0000000000000001E-4</v>
      </c>
    </row>
    <row r="122" spans="1:8" s="138" customFormat="1" ht="18" customHeight="1" thickBot="1">
      <c r="A122" s="363" t="s">
        <v>411</v>
      </c>
      <c r="B122" s="384">
        <v>4.0000000000000002E-4</v>
      </c>
      <c r="C122" s="384">
        <v>0</v>
      </c>
      <c r="D122" s="384">
        <v>0</v>
      </c>
      <c r="E122" s="384">
        <v>0</v>
      </c>
      <c r="F122" s="384">
        <v>0</v>
      </c>
      <c r="G122" s="384">
        <v>0</v>
      </c>
      <c r="H122" s="384">
        <v>2.9999999999999997E-4</v>
      </c>
    </row>
    <row r="123" spans="1:8" s="138" customFormat="1" ht="18" customHeight="1" thickTop="1" thickBot="1">
      <c r="A123" s="81" t="s">
        <v>412</v>
      </c>
      <c r="B123" s="385">
        <v>2.5000000000000001E-3</v>
      </c>
      <c r="C123" s="385">
        <v>3.8E-3</v>
      </c>
      <c r="D123" s="385">
        <v>9.1000000000000004E-3</v>
      </c>
      <c r="E123" s="385">
        <v>-3.0999999999999999E-3</v>
      </c>
      <c r="F123" s="385">
        <v>3.2000000000000002E-3</v>
      </c>
      <c r="G123" s="385">
        <v>-2.6599999999999999E-2</v>
      </c>
      <c r="H123" s="385">
        <v>2.8E-3</v>
      </c>
    </row>
    <row r="124" spans="1:8" s="138" customFormat="1" ht="18" customHeight="1" thickTop="1" thickBot="1">
      <c r="A124" s="366"/>
      <c r="B124" s="490"/>
      <c r="C124" s="490"/>
      <c r="D124" s="490"/>
      <c r="E124" s="490"/>
      <c r="F124" s="490"/>
      <c r="G124" s="490"/>
      <c r="H124" s="490"/>
    </row>
    <row r="125" spans="1:8" s="50" customFormat="1" ht="12" thickTop="1">
      <c r="A125" s="90" t="s">
        <v>413</v>
      </c>
      <c r="B125" s="499"/>
      <c r="C125" s="499"/>
      <c r="D125" s="499"/>
      <c r="E125" s="499"/>
      <c r="F125" s="499"/>
      <c r="G125" s="499"/>
      <c r="H125" s="499"/>
    </row>
    <row r="126" spans="1:8" s="50" customFormat="1" ht="11.25">
      <c r="A126" s="90" t="s">
        <v>414</v>
      </c>
      <c r="B126" s="499"/>
      <c r="C126" s="499"/>
      <c r="D126" s="499"/>
      <c r="E126" s="499"/>
      <c r="F126" s="499"/>
      <c r="G126" s="499"/>
      <c r="H126" s="499"/>
    </row>
    <row r="127" spans="1:8" s="50" customFormat="1" ht="11.25">
      <c r="A127" s="90" t="s">
        <v>415</v>
      </c>
      <c r="B127" s="499"/>
      <c r="C127" s="499"/>
      <c r="D127" s="499"/>
      <c r="E127" s="499"/>
      <c r="F127" s="499"/>
      <c r="G127" s="499"/>
      <c r="H127" s="499"/>
    </row>
    <row r="128" spans="1:8" s="50" customFormat="1" ht="11.25">
      <c r="A128" s="90" t="s">
        <v>416</v>
      </c>
      <c r="B128" s="499"/>
      <c r="C128" s="499"/>
      <c r="D128" s="499"/>
      <c r="E128" s="499"/>
      <c r="F128" s="499"/>
      <c r="G128" s="499"/>
      <c r="H128" s="499"/>
    </row>
    <row r="129" spans="1:8" s="50" customFormat="1" ht="11.25">
      <c r="A129" s="90" t="s">
        <v>417</v>
      </c>
      <c r="B129" s="499"/>
      <c r="C129" s="499"/>
      <c r="D129" s="499"/>
      <c r="E129" s="499"/>
      <c r="F129" s="499"/>
      <c r="G129" s="499"/>
      <c r="H129" s="499"/>
    </row>
    <row r="130" spans="1:8" s="50" customFormat="1" ht="11.25">
      <c r="A130" s="90" t="s">
        <v>1492</v>
      </c>
      <c r="B130" s="499"/>
      <c r="C130" s="499"/>
      <c r="D130" s="499"/>
      <c r="E130" s="499"/>
      <c r="F130" s="499"/>
      <c r="G130" s="499"/>
      <c r="H130" s="499"/>
    </row>
    <row r="131" spans="1:8" s="50" customFormat="1" ht="11.25">
      <c r="A131" s="90" t="s">
        <v>420</v>
      </c>
      <c r="B131" s="499"/>
      <c r="C131" s="499"/>
      <c r="D131" s="499"/>
      <c r="E131" s="499"/>
      <c r="F131" s="499"/>
      <c r="G131" s="499"/>
      <c r="H131" s="499"/>
    </row>
    <row r="132" spans="1:8" s="50" customFormat="1" ht="11.25">
      <c r="A132" s="90" t="s">
        <v>1493</v>
      </c>
      <c r="B132" s="499"/>
      <c r="C132" s="499"/>
      <c r="D132" s="499"/>
      <c r="E132" s="499"/>
      <c r="F132" s="499"/>
      <c r="G132" s="499"/>
      <c r="H132" s="499"/>
    </row>
    <row r="133" spans="1:8" s="50" customFormat="1" ht="11.25">
      <c r="A133" s="90" t="s">
        <v>1495</v>
      </c>
      <c r="B133" s="453"/>
      <c r="C133" s="453"/>
      <c r="D133" s="453"/>
      <c r="E133" s="453"/>
      <c r="F133" s="453"/>
      <c r="G133" s="453"/>
      <c r="H133" s="453"/>
    </row>
    <row r="134" spans="1:8" s="138" customFormat="1" ht="18" customHeight="1">
      <c r="A134" s="831"/>
      <c r="B134" s="797"/>
      <c r="C134" s="797"/>
      <c r="D134" s="797"/>
      <c r="E134" s="797"/>
      <c r="F134" s="797"/>
      <c r="G134" s="797"/>
      <c r="H134" s="797"/>
    </row>
    <row r="135" spans="1:8" s="138" customFormat="1" ht="18" customHeight="1">
      <c r="B135" s="527"/>
      <c r="C135" s="527"/>
      <c r="D135" s="527"/>
      <c r="E135" s="527"/>
      <c r="F135" s="527"/>
      <c r="G135" s="527"/>
      <c r="H135" s="527"/>
    </row>
    <row r="136" spans="1:8" s="138" customFormat="1" ht="18" customHeight="1">
      <c r="B136" s="527"/>
      <c r="C136" s="527"/>
      <c r="D136" s="527"/>
      <c r="E136" s="527"/>
      <c r="F136" s="527"/>
      <c r="G136" s="527"/>
      <c r="H136" s="527"/>
    </row>
    <row r="137" spans="1:8" s="138" customFormat="1" ht="18" customHeight="1">
      <c r="B137" s="527"/>
      <c r="C137" s="527"/>
      <c r="D137" s="527"/>
      <c r="E137" s="527"/>
      <c r="F137" s="527"/>
      <c r="G137" s="527"/>
      <c r="H137" s="527"/>
    </row>
    <row r="138" spans="1:8" s="138" customFormat="1" ht="18" customHeight="1">
      <c r="B138" s="527"/>
      <c r="C138" s="527"/>
      <c r="D138" s="527"/>
      <c r="E138" s="527"/>
      <c r="F138" s="527"/>
      <c r="G138" s="527"/>
      <c r="H138" s="527"/>
    </row>
    <row r="139" spans="1:8" s="138" customFormat="1" ht="18" customHeight="1">
      <c r="B139" s="527"/>
      <c r="C139" s="527"/>
      <c r="D139" s="527"/>
      <c r="E139" s="527"/>
      <c r="F139" s="527"/>
      <c r="G139" s="527"/>
      <c r="H139" s="527"/>
    </row>
    <row r="140" spans="1:8" s="138" customFormat="1" ht="18" customHeight="1">
      <c r="B140" s="527"/>
      <c r="C140" s="527"/>
      <c r="D140" s="527"/>
      <c r="E140" s="527"/>
      <c r="F140" s="527"/>
      <c r="G140" s="527"/>
      <c r="H140" s="527"/>
    </row>
    <row r="141" spans="1:8" s="138" customFormat="1" ht="18" customHeight="1">
      <c r="B141" s="527"/>
      <c r="C141" s="527"/>
      <c r="D141" s="527"/>
      <c r="E141" s="527"/>
      <c r="F141" s="527"/>
      <c r="G141" s="527"/>
      <c r="H141" s="527"/>
    </row>
    <row r="142" spans="1:8" s="138" customFormat="1" ht="18" customHeight="1">
      <c r="A142" s="1053"/>
      <c r="B142" s="527"/>
      <c r="C142" s="527"/>
      <c r="D142" s="527"/>
      <c r="E142" s="527"/>
      <c r="F142" s="527"/>
      <c r="G142" s="527"/>
      <c r="H142" s="527"/>
    </row>
    <row r="143" spans="1:8" s="138" customFormat="1" ht="18" customHeight="1">
      <c r="A143" s="1053"/>
      <c r="B143" s="527"/>
      <c r="C143" s="527"/>
      <c r="D143" s="527"/>
      <c r="E143" s="527"/>
      <c r="F143" s="527"/>
      <c r="G143" s="527"/>
      <c r="H143" s="527"/>
    </row>
    <row r="144" spans="1:8" s="138" customFormat="1" ht="18" customHeight="1">
      <c r="A144" s="1053"/>
      <c r="B144" s="527"/>
      <c r="C144" s="527"/>
      <c r="D144" s="527"/>
      <c r="E144" s="527"/>
      <c r="F144" s="527"/>
      <c r="G144" s="527"/>
      <c r="H144" s="527"/>
    </row>
    <row r="145" spans="1:8" s="138" customFormat="1" ht="18" customHeight="1">
      <c r="A145" s="1053"/>
      <c r="B145" s="527"/>
      <c r="C145" s="527"/>
      <c r="D145" s="527"/>
      <c r="E145" s="527"/>
      <c r="F145" s="527"/>
      <c r="G145" s="527"/>
      <c r="H145" s="527"/>
    </row>
    <row r="146" spans="1:8" s="138" customFormat="1" ht="18" customHeight="1">
      <c r="A146" s="1053"/>
      <c r="B146" s="527"/>
      <c r="C146" s="527"/>
      <c r="D146" s="527"/>
      <c r="E146" s="527"/>
      <c r="F146" s="527"/>
      <c r="G146" s="527"/>
      <c r="H146" s="527"/>
    </row>
    <row r="147" spans="1:8" s="138" customFormat="1" ht="18" customHeight="1">
      <c r="A147" s="1053"/>
      <c r="B147" s="527"/>
      <c r="C147" s="527"/>
      <c r="D147" s="527"/>
      <c r="E147" s="527"/>
      <c r="F147" s="527"/>
      <c r="G147" s="527"/>
      <c r="H147" s="527"/>
    </row>
    <row r="148" spans="1:8" s="138" customFormat="1" ht="18" customHeight="1">
      <c r="A148" s="1053"/>
      <c r="B148" s="527"/>
      <c r="C148" s="527"/>
      <c r="D148" s="527"/>
      <c r="E148" s="527"/>
      <c r="F148" s="527"/>
      <c r="G148" s="527"/>
      <c r="H148" s="527"/>
    </row>
    <row r="149" spans="1:8" s="138" customFormat="1" ht="18" customHeight="1">
      <c r="A149" s="1053"/>
      <c r="B149" s="527"/>
      <c r="C149" s="527"/>
      <c r="D149" s="527"/>
      <c r="E149" s="527"/>
      <c r="F149" s="527"/>
      <c r="G149" s="527"/>
      <c r="H149" s="527"/>
    </row>
    <row r="150" spans="1:8" s="138" customFormat="1" ht="18" customHeight="1">
      <c r="A150" s="1053"/>
      <c r="B150" s="599"/>
      <c r="C150" s="599"/>
      <c r="D150" s="599"/>
      <c r="E150" s="599"/>
      <c r="F150" s="599"/>
      <c r="G150" s="599"/>
      <c r="H150" s="599"/>
    </row>
    <row r="151" spans="1:8" s="138" customFormat="1" ht="18" customHeight="1">
      <c r="A151" s="1053"/>
      <c r="B151" s="599"/>
      <c r="C151" s="599"/>
      <c r="D151" s="599"/>
      <c r="E151" s="599"/>
      <c r="F151" s="599"/>
      <c r="G151" s="599"/>
      <c r="H151" s="599"/>
    </row>
    <row r="152" spans="1:8" s="138" customFormat="1" ht="18" customHeight="1">
      <c r="A152" s="1053"/>
      <c r="B152" s="599"/>
      <c r="C152" s="599"/>
      <c r="D152" s="599"/>
      <c r="E152" s="599"/>
      <c r="F152" s="599"/>
      <c r="G152" s="599"/>
      <c r="H152" s="599"/>
    </row>
    <row r="153" spans="1:8" s="138" customFormat="1" ht="18" customHeight="1">
      <c r="A153" s="1053"/>
      <c r="B153" s="599"/>
      <c r="C153" s="599"/>
      <c r="D153" s="599"/>
      <c r="E153" s="599"/>
      <c r="F153" s="599"/>
      <c r="G153" s="599"/>
      <c r="H153" s="599"/>
    </row>
    <row r="154" spans="1:8" s="138" customFormat="1" ht="18" customHeight="1">
      <c r="A154" s="1053"/>
      <c r="B154" s="599"/>
      <c r="C154" s="599"/>
      <c r="D154" s="599"/>
      <c r="E154" s="599"/>
      <c r="F154" s="599"/>
      <c r="G154" s="599"/>
      <c r="H154" s="599"/>
    </row>
    <row r="155" spans="1:8" s="138" customFormat="1" ht="18" customHeight="1">
      <c r="A155" s="1053"/>
      <c r="B155" s="599"/>
      <c r="C155" s="599"/>
      <c r="D155" s="599"/>
      <c r="E155" s="599"/>
      <c r="F155" s="599"/>
      <c r="G155" s="599"/>
      <c r="H155" s="599"/>
    </row>
    <row r="156" spans="1:8" s="138" customFormat="1" ht="18" customHeight="1">
      <c r="A156" s="1053"/>
      <c r="B156" s="599"/>
      <c r="C156" s="599"/>
      <c r="D156" s="599"/>
      <c r="E156" s="599"/>
      <c r="F156" s="599"/>
      <c r="G156" s="599"/>
      <c r="H156" s="599"/>
    </row>
    <row r="157" spans="1:8" s="138" customFormat="1" ht="18" customHeight="1">
      <c r="A157" s="1053"/>
      <c r="B157" s="599"/>
      <c r="C157" s="599"/>
      <c r="D157" s="599"/>
      <c r="E157" s="599"/>
      <c r="F157" s="599"/>
      <c r="G157" s="599"/>
      <c r="H157" s="599"/>
    </row>
    <row r="158" spans="1:8" s="138" customFormat="1" ht="18" customHeight="1">
      <c r="A158" s="1053"/>
      <c r="B158" s="599"/>
      <c r="C158" s="599"/>
      <c r="D158" s="599"/>
      <c r="E158" s="599"/>
      <c r="F158" s="599"/>
      <c r="G158" s="599"/>
      <c r="H158" s="599"/>
    </row>
    <row r="159" spans="1:8" s="138" customFormat="1" ht="18" customHeight="1">
      <c r="A159" s="1053"/>
      <c r="B159" s="599"/>
      <c r="C159" s="599"/>
      <c r="D159" s="599"/>
      <c r="E159" s="599"/>
      <c r="F159" s="599"/>
      <c r="G159" s="599"/>
      <c r="H159" s="599"/>
    </row>
    <row r="160" spans="1:8" s="138" customFormat="1" ht="18" customHeight="1">
      <c r="A160" s="1053"/>
      <c r="B160" s="599"/>
      <c r="C160" s="599"/>
      <c r="D160" s="599"/>
      <c r="E160" s="599"/>
      <c r="F160" s="599"/>
      <c r="G160" s="599"/>
      <c r="H160" s="599"/>
    </row>
    <row r="161" spans="1:8" s="138" customFormat="1" ht="18" customHeight="1">
      <c r="A161" s="1053"/>
      <c r="B161" s="599"/>
      <c r="C161" s="599"/>
      <c r="D161" s="599"/>
      <c r="E161" s="599"/>
      <c r="F161" s="599"/>
      <c r="G161" s="599"/>
      <c r="H161" s="599"/>
    </row>
    <row r="162" spans="1:8" s="138" customFormat="1" ht="18" customHeight="1">
      <c r="A162" s="1053"/>
      <c r="B162" s="599"/>
      <c r="C162" s="599"/>
      <c r="D162" s="599"/>
      <c r="E162" s="599"/>
      <c r="F162" s="599"/>
      <c r="G162" s="599"/>
      <c r="H162" s="599"/>
    </row>
    <row r="163" spans="1:8" s="138" customFormat="1" ht="18" customHeight="1">
      <c r="A163" s="1053"/>
      <c r="B163" s="599"/>
      <c r="C163" s="599"/>
      <c r="D163" s="599"/>
      <c r="E163" s="599"/>
      <c r="F163" s="599"/>
      <c r="G163" s="599"/>
      <c r="H163" s="599"/>
    </row>
    <row r="164" spans="1:8" s="138" customFormat="1" ht="18" customHeight="1">
      <c r="A164" s="1053"/>
      <c r="B164" s="599"/>
      <c r="C164" s="599"/>
      <c r="D164" s="599"/>
      <c r="E164" s="599"/>
      <c r="F164" s="599"/>
      <c r="G164" s="599"/>
      <c r="H164" s="599"/>
    </row>
    <row r="165" spans="1:8" s="138" customFormat="1" ht="18" customHeight="1">
      <c r="A165" s="1053"/>
      <c r="B165" s="599"/>
      <c r="C165" s="599"/>
      <c r="D165" s="599"/>
      <c r="E165" s="599"/>
      <c r="F165" s="599"/>
      <c r="G165" s="599"/>
      <c r="H165" s="599"/>
    </row>
    <row r="166" spans="1:8" s="138" customFormat="1" ht="18" customHeight="1">
      <c r="A166" s="1053"/>
      <c r="B166" s="599"/>
      <c r="C166" s="599"/>
      <c r="D166" s="599"/>
      <c r="E166" s="599"/>
      <c r="F166" s="599"/>
      <c r="G166" s="599"/>
      <c r="H166" s="599"/>
    </row>
    <row r="167" spans="1:8" s="138" customFormat="1" ht="18" customHeight="1">
      <c r="A167" s="1053"/>
      <c r="B167" s="599"/>
      <c r="C167" s="599"/>
      <c r="D167" s="599"/>
      <c r="E167" s="599"/>
      <c r="F167" s="599"/>
      <c r="G167" s="599"/>
      <c r="H167" s="599"/>
    </row>
    <row r="168" spans="1:8" s="138" customFormat="1" ht="18" customHeight="1">
      <c r="A168" s="1053"/>
      <c r="B168" s="599"/>
      <c r="C168" s="599"/>
      <c r="D168" s="599"/>
      <c r="E168" s="599"/>
      <c r="F168" s="599"/>
      <c r="G168" s="599"/>
      <c r="H168" s="599"/>
    </row>
    <row r="169" spans="1:8" s="138" customFormat="1" ht="18" customHeight="1">
      <c r="A169" s="1053"/>
      <c r="B169" s="599"/>
      <c r="C169" s="599"/>
      <c r="D169" s="599"/>
      <c r="E169" s="599"/>
      <c r="F169" s="599"/>
      <c r="G169" s="599"/>
      <c r="H169" s="599"/>
    </row>
    <row r="170" spans="1:8" s="138" customFormat="1" ht="18" customHeight="1">
      <c r="A170" s="1053"/>
      <c r="B170" s="599"/>
      <c r="C170" s="599"/>
      <c r="D170" s="599"/>
      <c r="E170" s="599"/>
      <c r="F170" s="599"/>
      <c r="G170" s="599"/>
      <c r="H170" s="599"/>
    </row>
    <row r="171" spans="1:8" s="138" customFormat="1" ht="18" customHeight="1">
      <c r="A171" s="1053"/>
      <c r="B171" s="599"/>
      <c r="C171" s="599"/>
      <c r="D171" s="599"/>
      <c r="E171" s="599"/>
      <c r="F171" s="599"/>
      <c r="G171" s="599"/>
      <c r="H171" s="599"/>
    </row>
    <row r="172" spans="1:8" s="138" customFormat="1" ht="18" customHeight="1">
      <c r="A172" s="1053"/>
      <c r="B172" s="599"/>
      <c r="C172" s="599"/>
      <c r="D172" s="599"/>
      <c r="E172" s="599"/>
      <c r="F172" s="599"/>
      <c r="G172" s="599"/>
      <c r="H172" s="599"/>
    </row>
    <row r="173" spans="1:8" s="138" customFormat="1" ht="18" customHeight="1">
      <c r="A173" s="1053"/>
      <c r="B173" s="599"/>
      <c r="C173" s="599"/>
      <c r="D173" s="599"/>
      <c r="E173" s="599"/>
      <c r="F173" s="599"/>
      <c r="G173" s="599"/>
      <c r="H173" s="599"/>
    </row>
    <row r="174" spans="1:8" s="138" customFormat="1" ht="18" customHeight="1">
      <c r="A174" s="1053"/>
      <c r="B174" s="599"/>
      <c r="C174" s="599"/>
      <c r="D174" s="599"/>
      <c r="E174" s="599"/>
      <c r="F174" s="599"/>
      <c r="G174" s="599"/>
      <c r="H174" s="599"/>
    </row>
    <row r="175" spans="1:8" s="138" customFormat="1" ht="18" customHeight="1">
      <c r="A175" s="1053"/>
      <c r="B175" s="599"/>
      <c r="C175" s="599"/>
      <c r="D175" s="599"/>
      <c r="E175" s="599"/>
      <c r="F175" s="599"/>
      <c r="G175" s="599"/>
      <c r="H175" s="599"/>
    </row>
    <row r="176" spans="1:8" s="138" customFormat="1" ht="18" customHeight="1">
      <c r="A176" s="1053"/>
      <c r="B176" s="599"/>
      <c r="C176" s="599"/>
      <c r="D176" s="599"/>
      <c r="E176" s="599"/>
      <c r="F176" s="599"/>
      <c r="G176" s="599"/>
      <c r="H176" s="599"/>
    </row>
    <row r="177" spans="1:8" s="138" customFormat="1" ht="18" customHeight="1">
      <c r="A177" s="1053"/>
      <c r="B177" s="599"/>
      <c r="C177" s="599"/>
      <c r="D177" s="599"/>
      <c r="E177" s="599"/>
      <c r="F177" s="599"/>
      <c r="G177" s="599"/>
      <c r="H177" s="599"/>
    </row>
    <row r="178" spans="1:8" s="138" customFormat="1" ht="18" customHeight="1">
      <c r="A178" s="1053"/>
      <c r="B178" s="599"/>
      <c r="C178" s="599"/>
      <c r="D178" s="599"/>
      <c r="E178" s="599"/>
      <c r="F178" s="599"/>
      <c r="G178" s="599"/>
      <c r="H178" s="599"/>
    </row>
    <row r="179" spans="1:8" s="138" customFormat="1" ht="18" customHeight="1">
      <c r="A179" s="1053"/>
      <c r="B179" s="599"/>
      <c r="C179" s="599"/>
      <c r="D179" s="599"/>
      <c r="E179" s="599"/>
      <c r="F179" s="599"/>
      <c r="G179" s="599"/>
      <c r="H179" s="599"/>
    </row>
    <row r="180" spans="1:8" s="138" customFormat="1" ht="18" customHeight="1">
      <c r="A180" s="1053"/>
      <c r="B180" s="599"/>
      <c r="C180" s="599"/>
      <c r="D180" s="599"/>
      <c r="E180" s="599"/>
      <c r="F180" s="599"/>
      <c r="G180" s="599"/>
      <c r="H180" s="599"/>
    </row>
    <row r="181" spans="1:8" s="138" customFormat="1" ht="18" customHeight="1">
      <c r="A181" s="1053"/>
      <c r="B181" s="599"/>
      <c r="C181" s="599"/>
      <c r="D181" s="599"/>
      <c r="E181" s="599"/>
      <c r="F181" s="599"/>
      <c r="G181" s="599"/>
      <c r="H181" s="599"/>
    </row>
    <row r="182" spans="1:8" s="138" customFormat="1" ht="18" customHeight="1">
      <c r="A182" s="1053"/>
      <c r="B182" s="599"/>
      <c r="C182" s="599"/>
      <c r="D182" s="599"/>
      <c r="E182" s="599"/>
      <c r="F182" s="599"/>
      <c r="G182" s="599"/>
      <c r="H182" s="599"/>
    </row>
    <row r="183" spans="1:8" s="138" customFormat="1" ht="18" customHeight="1">
      <c r="A183" s="1053"/>
      <c r="B183" s="599"/>
      <c r="C183" s="599"/>
      <c r="D183" s="599"/>
      <c r="E183" s="599"/>
      <c r="F183" s="599"/>
      <c r="G183" s="599"/>
      <c r="H183" s="599"/>
    </row>
    <row r="184" spans="1:8" s="138" customFormat="1" ht="18" customHeight="1">
      <c r="A184" s="1053"/>
      <c r="B184" s="599"/>
      <c r="C184" s="599"/>
      <c r="D184" s="599"/>
      <c r="E184" s="599"/>
      <c r="F184" s="599"/>
      <c r="G184" s="599"/>
      <c r="H184" s="599"/>
    </row>
    <row r="185" spans="1:8" s="138" customFormat="1" ht="18" customHeight="1">
      <c r="A185" s="1053"/>
      <c r="B185" s="599"/>
      <c r="C185" s="599"/>
      <c r="D185" s="599"/>
      <c r="E185" s="599"/>
      <c r="F185" s="599"/>
      <c r="G185" s="599"/>
      <c r="H185" s="599"/>
    </row>
    <row r="186" spans="1:8" s="138" customFormat="1" ht="18" customHeight="1">
      <c r="A186" s="1053"/>
      <c r="B186" s="599"/>
      <c r="C186" s="599"/>
      <c r="D186" s="599"/>
      <c r="E186" s="599"/>
      <c r="F186" s="599"/>
      <c r="G186" s="599"/>
      <c r="H186" s="599"/>
    </row>
    <row r="187" spans="1:8" s="138" customFormat="1" ht="18" customHeight="1">
      <c r="A187" s="1053"/>
      <c r="B187" s="599"/>
      <c r="C187" s="599"/>
      <c r="D187" s="599"/>
      <c r="E187" s="599"/>
      <c r="F187" s="599"/>
      <c r="G187" s="599"/>
      <c r="H187" s="599"/>
    </row>
    <row r="188" spans="1:8" s="138" customFormat="1" ht="18" customHeight="1">
      <c r="A188" s="1053"/>
      <c r="B188" s="599"/>
      <c r="C188" s="599"/>
      <c r="D188" s="599"/>
      <c r="E188" s="599"/>
      <c r="F188" s="599"/>
      <c r="G188" s="599"/>
      <c r="H188" s="599"/>
    </row>
    <row r="189" spans="1:8" s="138" customFormat="1" ht="18" customHeight="1">
      <c r="A189" s="1053"/>
      <c r="B189" s="599"/>
      <c r="C189" s="599"/>
      <c r="D189" s="599"/>
      <c r="E189" s="599"/>
      <c r="F189" s="599"/>
      <c r="G189" s="599"/>
      <c r="H189" s="599"/>
    </row>
    <row r="190" spans="1:8" s="138" customFormat="1" ht="18" customHeight="1">
      <c r="A190" s="1053"/>
      <c r="B190" s="599"/>
      <c r="C190" s="599"/>
      <c r="D190" s="599"/>
      <c r="E190" s="599"/>
      <c r="F190" s="599"/>
      <c r="G190" s="599"/>
      <c r="H190" s="599"/>
    </row>
    <row r="191" spans="1:8" s="138" customFormat="1" ht="18" customHeight="1">
      <c r="A191" s="1053"/>
      <c r="B191" s="599"/>
      <c r="C191" s="599"/>
      <c r="D191" s="599"/>
      <c r="E191" s="599"/>
      <c r="F191" s="599"/>
      <c r="G191" s="599"/>
      <c r="H191" s="599"/>
    </row>
    <row r="192" spans="1:8" s="138" customFormat="1" ht="18" customHeight="1">
      <c r="A192" s="1053"/>
      <c r="B192" s="599"/>
      <c r="C192" s="599"/>
      <c r="D192" s="599"/>
      <c r="E192" s="599"/>
      <c r="F192" s="599"/>
      <c r="G192" s="599"/>
      <c r="H192" s="599"/>
    </row>
    <row r="193" spans="1:8" s="138" customFormat="1" ht="18" customHeight="1">
      <c r="A193" s="1053"/>
      <c r="B193" s="599"/>
      <c r="C193" s="599"/>
      <c r="D193" s="599"/>
      <c r="E193" s="599"/>
      <c r="F193" s="599"/>
      <c r="G193" s="599"/>
      <c r="H193" s="599"/>
    </row>
    <row r="194" spans="1:8" s="138" customFormat="1" ht="18" customHeight="1">
      <c r="A194" s="1053"/>
      <c r="B194" s="599"/>
      <c r="C194" s="599"/>
      <c r="D194" s="599"/>
      <c r="E194" s="599"/>
      <c r="F194" s="599"/>
      <c r="G194" s="599"/>
      <c r="H194" s="599"/>
    </row>
    <row r="195" spans="1:8" s="138" customFormat="1" ht="18" customHeight="1">
      <c r="A195" s="1053"/>
      <c r="B195" s="599"/>
      <c r="C195" s="599"/>
      <c r="D195" s="599"/>
      <c r="E195" s="599"/>
      <c r="F195" s="599"/>
      <c r="G195" s="599"/>
      <c r="H195" s="599"/>
    </row>
    <row r="196" spans="1:8" s="138" customFormat="1" ht="18" customHeight="1">
      <c r="A196" s="1053"/>
      <c r="B196" s="599"/>
      <c r="C196" s="599"/>
      <c r="D196" s="599"/>
      <c r="E196" s="599"/>
      <c r="F196" s="599"/>
      <c r="G196" s="599"/>
      <c r="H196" s="599"/>
    </row>
    <row r="197" spans="1:8" s="138" customFormat="1" ht="18" customHeight="1">
      <c r="A197" s="1053"/>
      <c r="B197" s="599"/>
      <c r="C197" s="599"/>
      <c r="D197" s="599"/>
      <c r="E197" s="599"/>
      <c r="F197" s="599"/>
      <c r="G197" s="599"/>
      <c r="H197" s="599"/>
    </row>
    <row r="198" spans="1:8" s="138" customFormat="1" ht="18" customHeight="1">
      <c r="A198" s="1053"/>
      <c r="B198" s="599"/>
      <c r="C198" s="599"/>
      <c r="D198" s="599"/>
      <c r="E198" s="599"/>
      <c r="F198" s="599"/>
      <c r="G198" s="599"/>
      <c r="H198" s="599"/>
    </row>
    <row r="199" spans="1:8" s="138" customFormat="1" ht="18" customHeight="1">
      <c r="A199" s="1053"/>
      <c r="B199" s="599"/>
      <c r="C199" s="599"/>
      <c r="D199" s="599"/>
      <c r="E199" s="599"/>
      <c r="F199" s="599"/>
      <c r="G199" s="599"/>
      <c r="H199" s="599"/>
    </row>
    <row r="200" spans="1:8" s="138" customFormat="1" ht="18" customHeight="1">
      <c r="A200" s="1053"/>
      <c r="B200" s="599"/>
      <c r="C200" s="599"/>
      <c r="D200" s="599"/>
      <c r="E200" s="599"/>
      <c r="F200" s="599"/>
      <c r="G200" s="599"/>
      <c r="H200" s="599"/>
    </row>
    <row r="201" spans="1:8" s="138" customFormat="1" ht="18" customHeight="1">
      <c r="A201" s="1053"/>
      <c r="B201" s="599"/>
      <c r="C201" s="599"/>
      <c r="D201" s="599"/>
      <c r="E201" s="599"/>
      <c r="F201" s="599"/>
      <c r="G201" s="599"/>
      <c r="H201" s="599"/>
    </row>
    <row r="202" spans="1:8" s="138" customFormat="1" ht="18" customHeight="1">
      <c r="A202" s="1053"/>
      <c r="B202" s="599"/>
      <c r="C202" s="599"/>
      <c r="D202" s="599"/>
      <c r="E202" s="599"/>
      <c r="F202" s="599"/>
      <c r="G202" s="599"/>
      <c r="H202" s="599"/>
    </row>
    <row r="203" spans="1:8" s="138" customFormat="1" ht="18" customHeight="1">
      <c r="A203" s="1053"/>
      <c r="B203" s="599"/>
      <c r="C203" s="599"/>
      <c r="D203" s="599"/>
      <c r="E203" s="599"/>
      <c r="F203" s="599"/>
      <c r="G203" s="599"/>
      <c r="H203" s="599"/>
    </row>
    <row r="204" spans="1:8" s="138" customFormat="1" ht="18" customHeight="1">
      <c r="A204" s="1053"/>
      <c r="B204" s="599"/>
      <c r="C204" s="599"/>
      <c r="D204" s="599"/>
      <c r="E204" s="599"/>
      <c r="F204" s="599"/>
      <c r="G204" s="599"/>
      <c r="H204" s="599"/>
    </row>
    <row r="205" spans="1:8" s="138" customFormat="1" ht="18" customHeight="1">
      <c r="A205" s="1053"/>
      <c r="B205" s="599"/>
      <c r="C205" s="599"/>
      <c r="D205" s="599"/>
      <c r="E205" s="599"/>
      <c r="F205" s="599"/>
      <c r="G205" s="599"/>
      <c r="H205" s="599"/>
    </row>
    <row r="206" spans="1:8" s="138" customFormat="1" ht="18" customHeight="1">
      <c r="A206" s="1053"/>
      <c r="B206" s="599"/>
      <c r="C206" s="599"/>
      <c r="D206" s="599"/>
      <c r="E206" s="599"/>
      <c r="F206" s="599"/>
      <c r="G206" s="599"/>
      <c r="H206" s="599"/>
    </row>
    <row r="207" spans="1:8" s="138" customFormat="1" ht="18" customHeight="1">
      <c r="A207" s="1053"/>
      <c r="B207" s="599"/>
      <c r="C207" s="599"/>
      <c r="D207" s="599"/>
      <c r="E207" s="599"/>
      <c r="F207" s="599"/>
      <c r="G207" s="599"/>
      <c r="H207" s="599"/>
    </row>
    <row r="208" spans="1:8" s="138" customFormat="1" ht="18" customHeight="1">
      <c r="A208" s="1053"/>
      <c r="B208" s="599"/>
      <c r="C208" s="599"/>
      <c r="D208" s="599"/>
      <c r="E208" s="599"/>
      <c r="F208" s="599"/>
      <c r="G208" s="599"/>
      <c r="H208" s="599"/>
    </row>
    <row r="209" spans="1:8" s="138" customFormat="1" ht="18" customHeight="1">
      <c r="A209" s="1053"/>
      <c r="B209" s="599"/>
      <c r="C209" s="599"/>
      <c r="D209" s="599"/>
      <c r="E209" s="599"/>
      <c r="F209" s="599"/>
      <c r="G209" s="599"/>
      <c r="H209" s="599"/>
    </row>
    <row r="210" spans="1:8" s="138" customFormat="1" ht="18" customHeight="1">
      <c r="A210" s="1053"/>
      <c r="B210" s="599"/>
      <c r="C210" s="599"/>
      <c r="D210" s="599"/>
      <c r="E210" s="599"/>
      <c r="F210" s="599"/>
      <c r="G210" s="599"/>
      <c r="H210" s="599"/>
    </row>
    <row r="211" spans="1:8" s="138" customFormat="1" ht="18" customHeight="1">
      <c r="A211" s="1053"/>
      <c r="B211" s="599"/>
      <c r="C211" s="599"/>
      <c r="D211" s="599"/>
      <c r="E211" s="599"/>
      <c r="F211" s="599"/>
      <c r="G211" s="599"/>
      <c r="H211" s="599"/>
    </row>
    <row r="212" spans="1:8" s="138" customFormat="1" ht="18" customHeight="1">
      <c r="A212" s="1053"/>
      <c r="B212" s="599"/>
      <c r="C212" s="599"/>
      <c r="D212" s="599"/>
      <c r="E212" s="599"/>
      <c r="F212" s="599"/>
      <c r="G212" s="599"/>
      <c r="H212" s="599"/>
    </row>
    <row r="213" spans="1:8" s="138" customFormat="1" ht="18" customHeight="1">
      <c r="A213" s="1053"/>
      <c r="B213" s="599"/>
      <c r="C213" s="599"/>
      <c r="D213" s="599"/>
      <c r="E213" s="599"/>
      <c r="F213" s="599"/>
      <c r="G213" s="599"/>
      <c r="H213" s="599"/>
    </row>
    <row r="214" spans="1:8" s="138" customFormat="1" ht="18" customHeight="1">
      <c r="A214" s="1053"/>
      <c r="B214" s="599"/>
      <c r="C214" s="599"/>
      <c r="D214" s="599"/>
      <c r="E214" s="599"/>
      <c r="F214" s="599"/>
      <c r="G214" s="599"/>
      <c r="H214" s="599"/>
    </row>
    <row r="215" spans="1:8" s="138" customFormat="1" ht="18" customHeight="1">
      <c r="A215" s="1053"/>
      <c r="B215" s="599"/>
      <c r="C215" s="599"/>
      <c r="D215" s="599"/>
      <c r="E215" s="599"/>
      <c r="F215" s="599"/>
      <c r="G215" s="599"/>
      <c r="H215" s="599"/>
    </row>
    <row r="216" spans="1:8" s="138" customFormat="1" ht="18" customHeight="1">
      <c r="A216" s="1053"/>
      <c r="B216" s="599"/>
      <c r="C216" s="599"/>
      <c r="D216" s="599"/>
      <c r="E216" s="599"/>
      <c r="F216" s="599"/>
      <c r="G216" s="599"/>
      <c r="H216" s="599"/>
    </row>
    <row r="217" spans="1:8" s="138" customFormat="1" ht="18" customHeight="1">
      <c r="A217" s="1053"/>
      <c r="B217" s="599"/>
      <c r="C217" s="599"/>
      <c r="D217" s="599"/>
      <c r="E217" s="599"/>
      <c r="F217" s="599"/>
      <c r="G217" s="599"/>
      <c r="H217" s="599"/>
    </row>
    <row r="218" spans="1:8" s="138" customFormat="1" ht="18" customHeight="1">
      <c r="A218" s="1053"/>
      <c r="B218" s="599"/>
      <c r="C218" s="599"/>
      <c r="D218" s="599"/>
      <c r="E218" s="599"/>
      <c r="F218" s="599"/>
      <c r="G218" s="599"/>
      <c r="H218" s="599"/>
    </row>
    <row r="219" spans="1:8" s="138" customFormat="1" ht="18" customHeight="1">
      <c r="A219" s="1053"/>
      <c r="B219" s="599"/>
      <c r="C219" s="599"/>
      <c r="D219" s="599"/>
      <c r="E219" s="599"/>
      <c r="F219" s="599"/>
      <c r="G219" s="599"/>
      <c r="H219" s="599"/>
    </row>
    <row r="220" spans="1:8" s="138" customFormat="1" ht="18" customHeight="1">
      <c r="A220" s="1053"/>
      <c r="B220" s="599"/>
      <c r="C220" s="599"/>
      <c r="D220" s="599"/>
      <c r="E220" s="599"/>
      <c r="F220" s="599"/>
      <c r="G220" s="599"/>
      <c r="H220" s="599"/>
    </row>
    <row r="221" spans="1:8" s="138" customFormat="1" ht="18" customHeight="1">
      <c r="A221" s="1053"/>
      <c r="B221" s="599"/>
      <c r="C221" s="599"/>
      <c r="D221" s="599"/>
      <c r="E221" s="599"/>
      <c r="F221" s="599"/>
      <c r="G221" s="599"/>
      <c r="H221" s="599"/>
    </row>
    <row r="222" spans="1:8" s="138" customFormat="1" ht="18" customHeight="1">
      <c r="A222" s="1053"/>
      <c r="B222" s="599"/>
      <c r="C222" s="599"/>
      <c r="D222" s="599"/>
      <c r="E222" s="599"/>
      <c r="F222" s="599"/>
      <c r="G222" s="599"/>
      <c r="H222" s="599"/>
    </row>
    <row r="223" spans="1:8" s="138" customFormat="1" ht="18" customHeight="1">
      <c r="A223" s="1053"/>
      <c r="B223" s="599"/>
      <c r="C223" s="599"/>
      <c r="D223" s="599"/>
      <c r="E223" s="599"/>
      <c r="F223" s="599"/>
      <c r="G223" s="599"/>
      <c r="H223" s="599"/>
    </row>
    <row r="224" spans="1:8" s="138" customFormat="1" ht="18" customHeight="1">
      <c r="A224" s="1053"/>
      <c r="B224" s="599"/>
      <c r="C224" s="599"/>
      <c r="D224" s="599"/>
      <c r="E224" s="599"/>
      <c r="F224" s="599"/>
      <c r="G224" s="599"/>
      <c r="H224" s="599"/>
    </row>
    <row r="225" spans="1:8" s="138" customFormat="1" ht="18" customHeight="1">
      <c r="A225" s="1053"/>
      <c r="B225" s="599"/>
      <c r="C225" s="599"/>
      <c r="D225" s="599"/>
      <c r="E225" s="599"/>
      <c r="F225" s="599"/>
      <c r="G225" s="599"/>
      <c r="H225" s="599"/>
    </row>
    <row r="226" spans="1:8" s="138" customFormat="1" ht="18" customHeight="1">
      <c r="A226" s="1053"/>
      <c r="B226" s="599"/>
      <c r="C226" s="599"/>
      <c r="D226" s="599"/>
      <c r="E226" s="599"/>
      <c r="F226" s="599"/>
      <c r="G226" s="599"/>
      <c r="H226" s="599"/>
    </row>
    <row r="227" spans="1:8" s="138" customFormat="1" ht="18" customHeight="1">
      <c r="A227" s="1053"/>
      <c r="B227" s="599"/>
      <c r="C227" s="599"/>
      <c r="D227" s="599"/>
      <c r="E227" s="599"/>
      <c r="F227" s="599"/>
      <c r="G227" s="599"/>
      <c r="H227" s="599"/>
    </row>
    <row r="228" spans="1:8" s="138" customFormat="1" ht="18" customHeight="1">
      <c r="A228" s="1053"/>
      <c r="B228" s="599"/>
      <c r="C228" s="599"/>
      <c r="D228" s="599"/>
      <c r="E228" s="599"/>
      <c r="F228" s="599"/>
      <c r="G228" s="599"/>
      <c r="H228" s="599"/>
    </row>
    <row r="229" spans="1:8" s="138" customFormat="1" ht="18" customHeight="1">
      <c r="A229" s="1053"/>
      <c r="B229" s="599"/>
      <c r="C229" s="599"/>
      <c r="D229" s="599"/>
      <c r="E229" s="599"/>
      <c r="F229" s="599"/>
      <c r="G229" s="599"/>
      <c r="H229" s="599"/>
    </row>
    <row r="230" spans="1:8" s="138" customFormat="1" ht="18" customHeight="1">
      <c r="A230" s="1053"/>
      <c r="B230" s="599"/>
      <c r="C230" s="599"/>
      <c r="D230" s="599"/>
      <c r="E230" s="599"/>
      <c r="F230" s="599"/>
      <c r="G230" s="599"/>
      <c r="H230" s="599"/>
    </row>
    <row r="231" spans="1:8" s="138" customFormat="1" ht="18" customHeight="1">
      <c r="A231" s="1053"/>
      <c r="B231" s="599"/>
      <c r="C231" s="599"/>
      <c r="D231" s="599"/>
      <c r="E231" s="599"/>
      <c r="F231" s="599"/>
      <c r="G231" s="599"/>
      <c r="H231" s="599"/>
    </row>
    <row r="232" spans="1:8" s="138" customFormat="1" ht="18" customHeight="1">
      <c r="A232" s="1053"/>
      <c r="B232" s="599"/>
      <c r="C232" s="599"/>
      <c r="D232" s="599"/>
      <c r="E232" s="599"/>
      <c r="F232" s="599"/>
      <c r="G232" s="599"/>
      <c r="H232" s="599"/>
    </row>
    <row r="233" spans="1:8" s="138" customFormat="1" ht="18" customHeight="1">
      <c r="A233" s="1053"/>
      <c r="B233" s="599"/>
      <c r="C233" s="599"/>
      <c r="D233" s="599"/>
      <c r="E233" s="599"/>
      <c r="F233" s="599"/>
      <c r="G233" s="599"/>
      <c r="H233" s="599"/>
    </row>
    <row r="234" spans="1:8" s="857" customFormat="1" ht="15.75">
      <c r="A234" s="69"/>
      <c r="B234" s="70"/>
      <c r="C234" s="70"/>
      <c r="D234" s="70"/>
      <c r="E234" s="70"/>
      <c r="F234" s="70"/>
      <c r="G234" s="70"/>
      <c r="H234" s="70"/>
    </row>
    <row r="235" spans="1:8" s="857" customFormat="1" ht="15.75">
      <c r="A235" s="69"/>
      <c r="B235" s="70"/>
      <c r="C235" s="70"/>
      <c r="D235" s="70"/>
      <c r="E235" s="70"/>
      <c r="F235" s="70"/>
      <c r="G235" s="70"/>
      <c r="H235" s="70"/>
    </row>
    <row r="236" spans="1:8" s="857" customFormat="1" ht="15.75">
      <c r="A236" s="69"/>
      <c r="B236" s="70"/>
      <c r="C236" s="70"/>
      <c r="D236" s="70"/>
      <c r="E236" s="70"/>
      <c r="F236" s="70"/>
      <c r="G236" s="70"/>
      <c r="H236" s="70"/>
    </row>
    <row r="237" spans="1:8" s="857" customFormat="1" ht="15.75">
      <c r="A237" s="69"/>
      <c r="B237" s="70"/>
      <c r="C237" s="70"/>
      <c r="D237" s="70"/>
      <c r="E237" s="70"/>
      <c r="F237" s="70"/>
      <c r="G237" s="70"/>
      <c r="H237" s="70"/>
    </row>
    <row r="238" spans="1:8" s="857" customFormat="1" ht="15.75">
      <c r="A238" s="69"/>
      <c r="B238" s="70"/>
      <c r="C238" s="70"/>
      <c r="D238" s="70"/>
      <c r="E238" s="70"/>
      <c r="F238" s="70"/>
      <c r="G238" s="70"/>
      <c r="H238" s="70"/>
    </row>
    <row r="239" spans="1:8" s="857" customFormat="1" ht="15.75">
      <c r="A239" s="69"/>
      <c r="B239" s="70"/>
      <c r="C239" s="70"/>
      <c r="D239" s="70"/>
      <c r="E239" s="70"/>
      <c r="F239" s="70"/>
      <c r="G239" s="70"/>
      <c r="H239" s="70"/>
    </row>
    <row r="240" spans="1:8" s="857" customFormat="1" ht="15.75">
      <c r="A240" s="69"/>
      <c r="B240" s="70"/>
      <c r="C240" s="70"/>
      <c r="D240" s="70"/>
      <c r="E240" s="70"/>
      <c r="F240" s="70"/>
      <c r="G240" s="70"/>
      <c r="H240" s="70"/>
    </row>
    <row r="241" spans="1:8" s="857" customFormat="1" ht="15.75">
      <c r="A241" s="69"/>
      <c r="B241" s="70"/>
      <c r="C241" s="70"/>
      <c r="D241" s="70"/>
      <c r="E241" s="70"/>
      <c r="F241" s="70"/>
      <c r="G241" s="70"/>
      <c r="H241" s="70"/>
    </row>
    <row r="242" spans="1:8" s="857" customFormat="1" ht="15.75">
      <c r="A242" s="69"/>
      <c r="B242" s="70"/>
      <c r="C242" s="70"/>
      <c r="D242" s="70"/>
      <c r="E242" s="70"/>
      <c r="F242" s="70"/>
      <c r="G242" s="70"/>
      <c r="H242" s="70"/>
    </row>
    <row r="243" spans="1:8" s="857" customFormat="1" ht="15.75">
      <c r="A243" s="69"/>
      <c r="B243" s="70"/>
      <c r="C243" s="70"/>
      <c r="D243" s="70"/>
      <c r="E243" s="70"/>
      <c r="F243" s="70"/>
      <c r="G243" s="70"/>
      <c r="H243" s="70"/>
    </row>
    <row r="244" spans="1:8" s="857" customFormat="1" ht="15.75">
      <c r="A244" s="69"/>
      <c r="B244" s="70"/>
      <c r="C244" s="70"/>
      <c r="D244" s="70"/>
      <c r="E244" s="70"/>
      <c r="F244" s="70"/>
      <c r="G244" s="70"/>
      <c r="H244" s="70"/>
    </row>
    <row r="245" spans="1:8" s="857" customFormat="1" ht="15.75">
      <c r="A245" s="69"/>
      <c r="B245" s="70"/>
      <c r="C245" s="70"/>
      <c r="D245" s="70"/>
      <c r="E245" s="70"/>
      <c r="F245" s="70"/>
      <c r="G245" s="70"/>
      <c r="H245" s="70"/>
    </row>
    <row r="246" spans="1:8" s="857" customFormat="1" ht="15.75">
      <c r="A246" s="69"/>
      <c r="B246" s="70"/>
      <c r="C246" s="70"/>
      <c r="D246" s="70"/>
      <c r="E246" s="70"/>
      <c r="F246" s="70"/>
      <c r="G246" s="70"/>
      <c r="H246" s="70"/>
    </row>
    <row r="247" spans="1:8" s="857" customFormat="1" ht="15.75">
      <c r="A247" s="69"/>
      <c r="B247" s="70"/>
      <c r="C247" s="70"/>
      <c r="D247" s="70"/>
      <c r="E247" s="70"/>
      <c r="F247" s="70"/>
      <c r="G247" s="70"/>
      <c r="H247" s="70"/>
    </row>
    <row r="248" spans="1:8" s="857" customFormat="1" ht="15.75">
      <c r="A248" s="69"/>
      <c r="B248" s="70"/>
      <c r="C248" s="70"/>
      <c r="D248" s="70"/>
      <c r="E248" s="70"/>
      <c r="F248" s="70"/>
      <c r="G248" s="70"/>
      <c r="H248" s="70"/>
    </row>
    <row r="249" spans="1:8" s="857" customFormat="1" ht="15.75">
      <c r="A249" s="69"/>
      <c r="B249" s="70"/>
      <c r="C249" s="70"/>
      <c r="D249" s="70"/>
      <c r="E249" s="70"/>
      <c r="F249" s="70"/>
      <c r="G249" s="70"/>
      <c r="H249" s="70"/>
    </row>
    <row r="250" spans="1:8" s="857" customFormat="1" ht="15.75">
      <c r="A250" s="69"/>
      <c r="B250" s="70"/>
      <c r="C250" s="70"/>
      <c r="D250" s="70"/>
      <c r="E250" s="70"/>
      <c r="F250" s="70"/>
      <c r="G250" s="70"/>
      <c r="H250" s="70"/>
    </row>
    <row r="251" spans="1:8" s="857" customFormat="1" ht="15.75">
      <c r="A251" s="69"/>
      <c r="B251" s="70"/>
      <c r="C251" s="70"/>
      <c r="D251" s="70"/>
      <c r="E251" s="70"/>
      <c r="F251" s="70"/>
      <c r="G251" s="70"/>
      <c r="H251" s="70"/>
    </row>
    <row r="252" spans="1:8" s="857" customFormat="1" ht="15.75">
      <c r="A252" s="69"/>
      <c r="B252" s="70"/>
      <c r="C252" s="70"/>
      <c r="D252" s="70"/>
      <c r="E252" s="70"/>
      <c r="F252" s="70"/>
      <c r="G252" s="70"/>
      <c r="H252" s="70"/>
    </row>
    <row r="253" spans="1:8" s="857" customFormat="1" ht="15.75">
      <c r="A253" s="69"/>
      <c r="B253" s="70"/>
      <c r="C253" s="70"/>
      <c r="D253" s="70"/>
      <c r="E253" s="70"/>
      <c r="F253" s="70"/>
      <c r="G253" s="70"/>
      <c r="H253" s="70"/>
    </row>
    <row r="254" spans="1:8" s="857" customFormat="1" ht="15.75">
      <c r="A254" s="69"/>
      <c r="B254" s="70"/>
      <c r="C254" s="70"/>
      <c r="D254" s="70"/>
      <c r="E254" s="70"/>
      <c r="F254" s="70"/>
      <c r="G254" s="70"/>
      <c r="H254" s="70"/>
    </row>
    <row r="255" spans="1:8" s="857" customFormat="1" ht="15.75">
      <c r="A255" s="69"/>
      <c r="B255" s="70"/>
      <c r="C255" s="70"/>
      <c r="D255" s="70"/>
      <c r="E255" s="70"/>
      <c r="F255" s="70"/>
      <c r="G255" s="70"/>
      <c r="H255" s="70"/>
    </row>
    <row r="256" spans="1:8" s="857" customFormat="1" ht="15.75">
      <c r="A256" s="69"/>
      <c r="B256" s="70"/>
      <c r="C256" s="70"/>
      <c r="D256" s="70"/>
      <c r="E256" s="70"/>
      <c r="F256" s="70"/>
      <c r="G256" s="70"/>
      <c r="H256" s="70"/>
    </row>
    <row r="257" spans="1:8" s="857" customFormat="1" ht="15.75">
      <c r="A257" s="69"/>
      <c r="B257" s="70"/>
      <c r="C257" s="70"/>
      <c r="D257" s="70"/>
      <c r="E257" s="70"/>
      <c r="F257" s="70"/>
      <c r="G257" s="70"/>
      <c r="H257" s="70"/>
    </row>
    <row r="258" spans="1:8" s="857" customFormat="1" ht="15.75">
      <c r="A258" s="69"/>
      <c r="B258" s="70"/>
      <c r="C258" s="70"/>
      <c r="D258" s="70"/>
      <c r="E258" s="70"/>
      <c r="F258" s="70"/>
      <c r="G258" s="70"/>
      <c r="H258" s="70"/>
    </row>
    <row r="259" spans="1:8" s="857" customFormat="1" ht="15.75">
      <c r="A259" s="69"/>
      <c r="B259" s="70"/>
      <c r="C259" s="70"/>
      <c r="D259" s="70"/>
      <c r="E259" s="70"/>
      <c r="F259" s="70"/>
      <c r="G259" s="70"/>
      <c r="H259" s="70"/>
    </row>
    <row r="260" spans="1:8" s="857" customFormat="1" ht="15.75">
      <c r="A260" s="69"/>
      <c r="B260" s="70"/>
      <c r="C260" s="70"/>
      <c r="D260" s="70"/>
      <c r="E260" s="70"/>
      <c r="F260" s="70"/>
      <c r="G260" s="70"/>
      <c r="H260" s="70"/>
    </row>
    <row r="261" spans="1:8" s="857" customFormat="1" ht="15.75">
      <c r="A261" s="69"/>
      <c r="B261" s="70"/>
      <c r="C261" s="70"/>
      <c r="D261" s="70"/>
      <c r="E261" s="70"/>
      <c r="F261" s="70"/>
      <c r="G261" s="70"/>
      <c r="H261" s="70"/>
    </row>
    <row r="262" spans="1:8" s="857" customFormat="1" ht="15.75">
      <c r="A262" s="69"/>
      <c r="B262" s="70"/>
      <c r="C262" s="70"/>
      <c r="D262" s="70"/>
      <c r="E262" s="70"/>
      <c r="F262" s="70"/>
      <c r="G262" s="70"/>
      <c r="H262" s="70"/>
    </row>
    <row r="263" spans="1:8" s="857" customFormat="1" ht="15.75">
      <c r="A263" s="69"/>
      <c r="B263" s="70"/>
      <c r="C263" s="70"/>
      <c r="D263" s="70"/>
      <c r="E263" s="70"/>
      <c r="F263" s="70"/>
      <c r="G263" s="70"/>
      <c r="H263" s="70"/>
    </row>
    <row r="264" spans="1:8" s="857" customFormat="1" ht="15.75">
      <c r="A264" s="69"/>
      <c r="B264" s="70"/>
      <c r="C264" s="70"/>
      <c r="D264" s="70"/>
      <c r="E264" s="70"/>
      <c r="F264" s="70"/>
      <c r="G264" s="70"/>
      <c r="H264" s="70"/>
    </row>
    <row r="265" spans="1:8" s="857" customFormat="1" ht="15.75">
      <c r="A265" s="69"/>
      <c r="B265" s="70"/>
      <c r="C265" s="70"/>
      <c r="D265" s="70"/>
      <c r="E265" s="70"/>
      <c r="F265" s="70"/>
      <c r="G265" s="70"/>
      <c r="H265" s="70"/>
    </row>
    <row r="266" spans="1:8" s="857" customFormat="1" ht="15.75">
      <c r="A266" s="69"/>
      <c r="B266" s="70"/>
      <c r="C266" s="70"/>
      <c r="D266" s="70"/>
      <c r="E266" s="70"/>
      <c r="F266" s="70"/>
      <c r="G266" s="70"/>
      <c r="H266" s="70"/>
    </row>
    <row r="267" spans="1:8" s="857" customFormat="1" ht="15.75">
      <c r="A267" s="69"/>
      <c r="B267" s="70"/>
      <c r="C267" s="70"/>
      <c r="D267" s="70"/>
      <c r="E267" s="70"/>
      <c r="F267" s="70"/>
      <c r="G267" s="70"/>
      <c r="H267" s="70"/>
    </row>
    <row r="268" spans="1:8" s="857" customFormat="1" ht="15.75">
      <c r="A268" s="69"/>
      <c r="B268" s="70"/>
      <c r="C268" s="70"/>
      <c r="D268" s="70"/>
      <c r="E268" s="70"/>
      <c r="F268" s="70"/>
      <c r="G268" s="70"/>
      <c r="H268" s="70"/>
    </row>
    <row r="269" spans="1:8" s="857" customFormat="1" ht="15.75">
      <c r="A269" s="69"/>
      <c r="B269" s="70"/>
      <c r="C269" s="70"/>
      <c r="D269" s="70"/>
      <c r="E269" s="70"/>
      <c r="F269" s="70"/>
      <c r="G269" s="70"/>
      <c r="H269" s="70"/>
    </row>
    <row r="270" spans="1:8" s="857" customFormat="1" ht="15.75">
      <c r="A270" s="69"/>
      <c r="B270" s="70"/>
      <c r="C270" s="70"/>
      <c r="D270" s="70"/>
      <c r="E270" s="70"/>
      <c r="F270" s="70"/>
      <c r="G270" s="70"/>
      <c r="H270" s="70"/>
    </row>
    <row r="271" spans="1:8" s="857" customFormat="1" ht="15.75">
      <c r="A271" s="69"/>
      <c r="B271" s="70"/>
      <c r="C271" s="70"/>
      <c r="D271" s="70"/>
      <c r="E271" s="70"/>
      <c r="F271" s="70"/>
      <c r="G271" s="70"/>
      <c r="H271" s="70"/>
    </row>
    <row r="272" spans="1:8" s="857" customFormat="1" ht="15.75">
      <c r="A272" s="69"/>
      <c r="B272" s="70"/>
      <c r="C272" s="70"/>
      <c r="D272" s="70"/>
      <c r="E272" s="70"/>
      <c r="F272" s="70"/>
      <c r="G272" s="70"/>
      <c r="H272" s="70"/>
    </row>
    <row r="273" spans="1:8" s="857" customFormat="1" ht="15.75">
      <c r="A273" s="69"/>
      <c r="B273" s="70"/>
      <c r="C273" s="70"/>
      <c r="D273" s="70"/>
      <c r="E273" s="70"/>
      <c r="F273" s="70"/>
      <c r="G273" s="70"/>
      <c r="H273" s="70"/>
    </row>
    <row r="274" spans="1:8" s="857" customFormat="1" ht="15.75">
      <c r="A274" s="69"/>
      <c r="B274" s="70"/>
      <c r="C274" s="70"/>
      <c r="D274" s="70"/>
      <c r="E274" s="70"/>
      <c r="F274" s="70"/>
      <c r="G274" s="70"/>
      <c r="H274" s="70"/>
    </row>
    <row r="275" spans="1:8" s="857" customFormat="1" ht="15.75">
      <c r="A275" s="69"/>
      <c r="B275" s="70"/>
      <c r="C275" s="70"/>
      <c r="D275" s="70"/>
      <c r="E275" s="70"/>
      <c r="F275" s="70"/>
      <c r="G275" s="70"/>
      <c r="H275" s="70"/>
    </row>
    <row r="276" spans="1:8" s="857" customFormat="1" ht="15.75">
      <c r="A276" s="69"/>
      <c r="B276" s="70"/>
      <c r="C276" s="70"/>
      <c r="D276" s="70"/>
      <c r="E276" s="70"/>
      <c r="F276" s="70"/>
      <c r="G276" s="70"/>
      <c r="H276" s="70"/>
    </row>
    <row r="277" spans="1:8" s="857" customFormat="1" ht="15.75">
      <c r="A277" s="69"/>
      <c r="B277" s="70"/>
      <c r="C277" s="70"/>
      <c r="D277" s="70"/>
      <c r="E277" s="70"/>
      <c r="F277" s="70"/>
      <c r="G277" s="70"/>
      <c r="H277" s="70"/>
    </row>
    <row r="278" spans="1:8" s="857" customFormat="1" ht="15.75">
      <c r="A278" s="69"/>
      <c r="B278" s="70"/>
      <c r="C278" s="70"/>
      <c r="D278" s="70"/>
      <c r="E278" s="70"/>
      <c r="F278" s="70"/>
      <c r="G278" s="70"/>
      <c r="H278" s="70"/>
    </row>
    <row r="279" spans="1:8" s="857" customFormat="1" ht="15.75">
      <c r="A279" s="69"/>
      <c r="B279" s="70"/>
      <c r="C279" s="70"/>
      <c r="D279" s="70"/>
      <c r="E279" s="70"/>
      <c r="F279" s="70"/>
      <c r="G279" s="70"/>
      <c r="H279" s="70"/>
    </row>
    <row r="280" spans="1:8" s="857" customFormat="1" ht="15.75">
      <c r="A280" s="69"/>
      <c r="B280" s="70"/>
      <c r="C280" s="70"/>
      <c r="D280" s="70"/>
      <c r="E280" s="70"/>
      <c r="F280" s="70"/>
      <c r="G280" s="70"/>
      <c r="H280" s="70"/>
    </row>
    <row r="281" spans="1:8" s="857" customFormat="1" ht="15.75">
      <c r="A281" s="69"/>
      <c r="B281" s="70"/>
      <c r="C281" s="70"/>
      <c r="D281" s="70"/>
      <c r="E281" s="70"/>
      <c r="F281" s="70"/>
      <c r="G281" s="70"/>
      <c r="H281" s="70"/>
    </row>
    <row r="282" spans="1:8" s="857" customFormat="1" ht="15.75">
      <c r="A282" s="69"/>
      <c r="B282" s="70"/>
      <c r="C282" s="70"/>
      <c r="D282" s="70"/>
      <c r="E282" s="70"/>
      <c r="F282" s="70"/>
      <c r="G282" s="70"/>
      <c r="H282" s="70"/>
    </row>
    <row r="283" spans="1:8" s="857" customFormat="1" ht="15.75">
      <c r="A283" s="69"/>
      <c r="B283" s="70"/>
      <c r="C283" s="70"/>
      <c r="D283" s="70"/>
      <c r="E283" s="70"/>
      <c r="F283" s="70"/>
      <c r="G283" s="70"/>
      <c r="H283" s="70"/>
    </row>
    <row r="284" spans="1:8" s="857" customFormat="1" ht="15.75">
      <c r="A284" s="69"/>
      <c r="B284" s="70"/>
      <c r="C284" s="70"/>
      <c r="D284" s="70"/>
      <c r="E284" s="70"/>
      <c r="F284" s="70"/>
      <c r="G284" s="70"/>
      <c r="H284" s="70"/>
    </row>
    <row r="285" spans="1:8" s="857" customFormat="1" ht="15.75">
      <c r="A285" s="69"/>
      <c r="B285" s="70"/>
      <c r="C285" s="70"/>
      <c r="D285" s="70"/>
      <c r="E285" s="70"/>
      <c r="F285" s="70"/>
      <c r="G285" s="70"/>
      <c r="H285" s="70"/>
    </row>
    <row r="286" spans="1:8" s="857" customFormat="1" ht="15.75">
      <c r="A286" s="69"/>
      <c r="B286" s="70"/>
      <c r="C286" s="70"/>
      <c r="D286" s="70"/>
      <c r="E286" s="70"/>
      <c r="F286" s="70"/>
      <c r="G286" s="70"/>
      <c r="H286" s="70"/>
    </row>
    <row r="287" spans="1:8" s="857" customFormat="1" ht="15.75">
      <c r="A287" s="69"/>
      <c r="B287" s="70"/>
      <c r="C287" s="70"/>
      <c r="D287" s="70"/>
      <c r="E287" s="70"/>
      <c r="F287" s="70"/>
      <c r="G287" s="70"/>
      <c r="H287" s="70"/>
    </row>
    <row r="288" spans="1:8" s="857" customFormat="1" ht="15.75">
      <c r="A288" s="69"/>
      <c r="B288" s="70"/>
      <c r="C288" s="70"/>
      <c r="D288" s="70"/>
      <c r="E288" s="70"/>
      <c r="F288" s="70"/>
      <c r="G288" s="70"/>
      <c r="H288" s="70"/>
    </row>
    <row r="289" spans="1:8" s="857" customFormat="1" ht="15.75">
      <c r="A289" s="69"/>
      <c r="B289" s="70"/>
      <c r="C289" s="70"/>
      <c r="D289" s="70"/>
      <c r="E289" s="70"/>
      <c r="F289" s="70"/>
      <c r="G289" s="70"/>
      <c r="H289" s="70"/>
    </row>
    <row r="290" spans="1:8" s="857" customFormat="1" ht="15.75">
      <c r="A290" s="69"/>
      <c r="B290" s="70"/>
      <c r="C290" s="70"/>
      <c r="D290" s="70"/>
      <c r="E290" s="70"/>
      <c r="F290" s="70"/>
      <c r="G290" s="70"/>
      <c r="H290" s="70"/>
    </row>
    <row r="291" spans="1:8" s="857" customFormat="1" ht="15.75">
      <c r="A291" s="69"/>
      <c r="B291" s="70"/>
      <c r="C291" s="70"/>
      <c r="D291" s="70"/>
      <c r="E291" s="70"/>
      <c r="F291" s="70"/>
      <c r="G291" s="70"/>
      <c r="H291" s="70"/>
    </row>
    <row r="292" spans="1:8" s="857" customFormat="1" ht="15.75">
      <c r="A292" s="69"/>
      <c r="B292" s="70"/>
      <c r="C292" s="70"/>
      <c r="D292" s="70"/>
      <c r="E292" s="70"/>
      <c r="F292" s="70"/>
      <c r="G292" s="70"/>
      <c r="H292" s="70"/>
    </row>
    <row r="293" spans="1:8" s="857" customFormat="1" ht="15.75">
      <c r="A293" s="69"/>
      <c r="B293" s="70"/>
      <c r="C293" s="70"/>
      <c r="D293" s="70"/>
      <c r="E293" s="70"/>
      <c r="F293" s="70"/>
      <c r="G293" s="70"/>
      <c r="H293" s="70"/>
    </row>
    <row r="294" spans="1:8" s="857" customFormat="1" ht="15.75">
      <c r="A294" s="69"/>
      <c r="B294" s="70"/>
      <c r="C294" s="70"/>
      <c r="D294" s="70"/>
      <c r="E294" s="70"/>
      <c r="F294" s="70"/>
      <c r="G294" s="70"/>
      <c r="H294" s="70"/>
    </row>
    <row r="295" spans="1:8" s="857" customFormat="1" ht="15.75">
      <c r="A295" s="69"/>
      <c r="B295" s="70"/>
      <c r="C295" s="70"/>
      <c r="D295" s="70"/>
      <c r="E295" s="70"/>
      <c r="F295" s="70"/>
      <c r="G295" s="70"/>
      <c r="H295" s="70"/>
    </row>
    <row r="296" spans="1:8" s="857" customFormat="1" ht="15.75">
      <c r="A296" s="69"/>
      <c r="B296" s="70"/>
      <c r="C296" s="70"/>
      <c r="D296" s="70"/>
      <c r="E296" s="70"/>
      <c r="F296" s="70"/>
      <c r="G296" s="70"/>
      <c r="H296" s="70"/>
    </row>
    <row r="297" spans="1:8" s="857" customFormat="1" ht="15.75">
      <c r="A297" s="69"/>
      <c r="B297" s="70"/>
      <c r="C297" s="70"/>
      <c r="D297" s="70"/>
      <c r="E297" s="70"/>
      <c r="F297" s="70"/>
      <c r="G297" s="70"/>
      <c r="H297" s="70"/>
    </row>
    <row r="298" spans="1:8" s="857" customFormat="1" ht="15.75">
      <c r="A298" s="69"/>
      <c r="B298" s="70"/>
      <c r="C298" s="70"/>
      <c r="D298" s="70"/>
      <c r="E298" s="70"/>
      <c r="F298" s="70"/>
      <c r="G298" s="70"/>
      <c r="H298" s="70"/>
    </row>
    <row r="299" spans="1:8" s="857" customFormat="1" ht="15.75">
      <c r="A299" s="69"/>
      <c r="B299" s="70"/>
      <c r="C299" s="70"/>
      <c r="D299" s="70"/>
      <c r="E299" s="70"/>
      <c r="F299" s="70"/>
      <c r="G299" s="70"/>
      <c r="H299" s="70"/>
    </row>
    <row r="300" spans="1:8" s="857" customFormat="1" ht="15.75">
      <c r="A300" s="69"/>
      <c r="B300" s="70"/>
      <c r="C300" s="70"/>
      <c r="D300" s="70"/>
      <c r="E300" s="70"/>
      <c r="F300" s="70"/>
      <c r="G300" s="70"/>
      <c r="H300" s="70"/>
    </row>
    <row r="301" spans="1:8" s="857" customFormat="1" ht="15.75">
      <c r="A301" s="69"/>
      <c r="B301" s="70"/>
      <c r="C301" s="70"/>
      <c r="D301" s="70"/>
      <c r="E301" s="70"/>
      <c r="F301" s="70"/>
      <c r="G301" s="70"/>
      <c r="H301" s="70"/>
    </row>
    <row r="302" spans="1:8" s="857" customFormat="1" ht="15.75">
      <c r="A302" s="69"/>
      <c r="B302" s="70"/>
      <c r="C302" s="70"/>
      <c r="D302" s="70"/>
      <c r="E302" s="70"/>
      <c r="F302" s="70"/>
      <c r="G302" s="70"/>
      <c r="H302" s="70"/>
    </row>
    <row r="303" spans="1:8" s="857" customFormat="1" ht="15.75">
      <c r="A303" s="69"/>
      <c r="B303" s="70"/>
      <c r="C303" s="70"/>
      <c r="D303" s="70"/>
      <c r="E303" s="70"/>
      <c r="F303" s="70"/>
      <c r="G303" s="70"/>
      <c r="H303" s="70"/>
    </row>
    <row r="304" spans="1:8" s="857" customFormat="1" ht="15.75">
      <c r="A304" s="69"/>
      <c r="B304" s="70"/>
      <c r="C304" s="70"/>
      <c r="D304" s="70"/>
      <c r="E304" s="70"/>
      <c r="F304" s="70"/>
      <c r="G304" s="70"/>
      <c r="H304" s="70"/>
    </row>
    <row r="305" spans="1:8" s="857" customFormat="1" ht="15.75">
      <c r="A305" s="69"/>
      <c r="B305" s="70"/>
      <c r="C305" s="70"/>
      <c r="D305" s="70"/>
      <c r="E305" s="70"/>
      <c r="F305" s="70"/>
      <c r="G305" s="70"/>
      <c r="H305" s="70"/>
    </row>
    <row r="306" spans="1:8" s="857" customFormat="1" ht="15.75">
      <c r="A306" s="69"/>
      <c r="B306" s="70"/>
      <c r="C306" s="70"/>
      <c r="D306" s="70"/>
      <c r="E306" s="70"/>
      <c r="F306" s="70"/>
      <c r="G306" s="70"/>
      <c r="H306" s="70"/>
    </row>
    <row r="307" spans="1:8" s="857" customFormat="1" ht="15.75">
      <c r="A307" s="69"/>
      <c r="B307" s="70"/>
      <c r="C307" s="70"/>
      <c r="D307" s="70"/>
      <c r="E307" s="70"/>
      <c r="F307" s="70"/>
      <c r="G307" s="70"/>
      <c r="H307" s="70"/>
    </row>
    <row r="308" spans="1:8" s="857" customFormat="1" ht="15.75">
      <c r="A308" s="69"/>
      <c r="B308" s="70"/>
      <c r="C308" s="70"/>
      <c r="D308" s="70"/>
      <c r="E308" s="70"/>
      <c r="F308" s="70"/>
      <c r="G308" s="70"/>
      <c r="H308" s="70"/>
    </row>
    <row r="309" spans="1:8" s="857" customFormat="1" ht="15.75">
      <c r="A309" s="69"/>
      <c r="B309" s="70"/>
      <c r="C309" s="70"/>
      <c r="D309" s="70"/>
      <c r="E309" s="70"/>
      <c r="F309" s="70"/>
      <c r="G309" s="70"/>
      <c r="H309" s="70"/>
    </row>
    <row r="310" spans="1:8" s="857" customFormat="1" ht="15.75">
      <c r="A310" s="69"/>
      <c r="B310" s="70"/>
      <c r="C310" s="70"/>
      <c r="D310" s="70"/>
      <c r="E310" s="70"/>
      <c r="F310" s="70"/>
      <c r="G310" s="70"/>
      <c r="H310" s="70"/>
    </row>
    <row r="311" spans="1:8" s="857" customFormat="1" ht="15.75">
      <c r="A311" s="69"/>
      <c r="B311" s="70"/>
      <c r="C311" s="70"/>
      <c r="D311" s="70"/>
      <c r="E311" s="70"/>
      <c r="F311" s="70"/>
      <c r="G311" s="70"/>
      <c r="H311" s="70"/>
    </row>
    <row r="312" spans="1:8" s="857" customFormat="1" ht="15.75">
      <c r="A312" s="69"/>
      <c r="B312" s="70"/>
      <c r="C312" s="70"/>
      <c r="D312" s="70"/>
      <c r="E312" s="70"/>
      <c r="F312" s="70"/>
      <c r="G312" s="70"/>
      <c r="H312" s="70"/>
    </row>
    <row r="313" spans="1:8" s="857" customFormat="1" ht="15.75">
      <c r="A313" s="69"/>
      <c r="B313" s="70"/>
      <c r="C313" s="70"/>
      <c r="D313" s="70"/>
      <c r="E313" s="70"/>
      <c r="F313" s="70"/>
      <c r="G313" s="70"/>
      <c r="H313" s="70"/>
    </row>
    <row r="314" spans="1:8" s="857" customFormat="1" ht="15.75">
      <c r="A314" s="69"/>
      <c r="B314" s="70"/>
      <c r="C314" s="70"/>
      <c r="D314" s="70"/>
      <c r="E314" s="70"/>
      <c r="F314" s="70"/>
      <c r="G314" s="70"/>
      <c r="H314" s="70"/>
    </row>
    <row r="315" spans="1:8" s="857" customFormat="1" ht="15.75">
      <c r="A315" s="69"/>
      <c r="B315" s="70"/>
      <c r="C315" s="70"/>
      <c r="D315" s="70"/>
      <c r="E315" s="70"/>
      <c r="F315" s="70"/>
      <c r="G315" s="70"/>
      <c r="H315" s="70"/>
    </row>
    <row r="316" spans="1:8" s="857" customFormat="1" ht="15.75">
      <c r="A316" s="69"/>
      <c r="B316" s="70"/>
      <c r="C316" s="70"/>
      <c r="D316" s="70"/>
      <c r="E316" s="70"/>
      <c r="F316" s="70"/>
      <c r="G316" s="70"/>
      <c r="H316" s="70"/>
    </row>
    <row r="317" spans="1:8" s="857" customFormat="1" ht="15.75">
      <c r="A317" s="69"/>
      <c r="B317" s="70"/>
      <c r="C317" s="70"/>
      <c r="D317" s="70"/>
      <c r="E317" s="70"/>
      <c r="F317" s="70"/>
      <c r="G317" s="70"/>
      <c r="H317" s="70"/>
    </row>
    <row r="318" spans="1:8" s="857" customFormat="1" ht="15.75">
      <c r="A318" s="69"/>
      <c r="B318" s="70"/>
      <c r="C318" s="70"/>
      <c r="D318" s="70"/>
      <c r="E318" s="70"/>
      <c r="F318" s="70"/>
      <c r="G318" s="70"/>
      <c r="H318" s="70"/>
    </row>
    <row r="319" spans="1:8" s="857" customFormat="1" ht="15.75">
      <c r="A319" s="69"/>
      <c r="B319" s="70"/>
      <c r="C319" s="70"/>
      <c r="D319" s="70"/>
      <c r="E319" s="70"/>
      <c r="F319" s="70"/>
      <c r="G319" s="70"/>
      <c r="H319" s="70"/>
    </row>
    <row r="320" spans="1:8" s="857" customFormat="1" ht="15.75">
      <c r="A320" s="69"/>
      <c r="B320" s="70"/>
      <c r="C320" s="70"/>
      <c r="D320" s="70"/>
      <c r="E320" s="70"/>
      <c r="F320" s="70"/>
      <c r="G320" s="70"/>
      <c r="H320" s="70"/>
    </row>
    <row r="321" spans="1:8" s="857" customFormat="1" ht="15.75">
      <c r="A321" s="69"/>
      <c r="B321" s="70"/>
      <c r="C321" s="70"/>
      <c r="D321" s="70"/>
      <c r="E321" s="70"/>
      <c r="F321" s="70"/>
      <c r="G321" s="70"/>
      <c r="H321" s="70"/>
    </row>
    <row r="322" spans="1:8" s="857" customFormat="1" ht="15.75">
      <c r="A322" s="69"/>
      <c r="B322" s="70"/>
      <c r="C322" s="70"/>
      <c r="D322" s="70"/>
      <c r="E322" s="70"/>
      <c r="F322" s="70"/>
      <c r="G322" s="70"/>
      <c r="H322" s="70"/>
    </row>
    <row r="323" spans="1:8" s="857" customFormat="1" ht="15.75">
      <c r="A323" s="69"/>
      <c r="B323" s="70"/>
      <c r="C323" s="70"/>
      <c r="D323" s="70"/>
      <c r="E323" s="70"/>
      <c r="F323" s="70"/>
      <c r="G323" s="70"/>
      <c r="H323" s="70"/>
    </row>
    <row r="324" spans="1:8" s="857" customFormat="1" ht="15.75">
      <c r="A324" s="69"/>
      <c r="B324" s="70"/>
      <c r="C324" s="70"/>
      <c r="D324" s="70"/>
      <c r="E324" s="70"/>
      <c r="F324" s="70"/>
      <c r="G324" s="70"/>
      <c r="H324" s="70"/>
    </row>
    <row r="325" spans="1:8" s="857" customFormat="1" ht="15.75">
      <c r="A325" s="69"/>
      <c r="B325" s="70"/>
      <c r="C325" s="70"/>
      <c r="D325" s="70"/>
      <c r="E325" s="70"/>
      <c r="F325" s="70"/>
      <c r="G325" s="70"/>
      <c r="H325" s="70"/>
    </row>
    <row r="326" spans="1:8" s="857" customFormat="1" ht="15.75">
      <c r="A326" s="69"/>
      <c r="B326" s="70"/>
      <c r="C326" s="70"/>
      <c r="D326" s="70"/>
      <c r="E326" s="70"/>
      <c r="F326" s="70"/>
      <c r="G326" s="70"/>
      <c r="H326" s="70"/>
    </row>
    <row r="327" spans="1:8" s="857" customFormat="1" ht="15.75">
      <c r="A327" s="69"/>
      <c r="B327" s="70"/>
      <c r="C327" s="70"/>
      <c r="D327" s="70"/>
      <c r="E327" s="70"/>
      <c r="F327" s="70"/>
      <c r="G327" s="70"/>
      <c r="H327" s="70"/>
    </row>
    <row r="328" spans="1:8" s="857" customFormat="1" ht="15.75">
      <c r="A328" s="69"/>
      <c r="B328" s="70"/>
      <c r="C328" s="70"/>
      <c r="D328" s="70"/>
      <c r="E328" s="70"/>
      <c r="F328" s="70"/>
      <c r="G328" s="70"/>
      <c r="H328" s="70"/>
    </row>
    <row r="329" spans="1:8" s="857" customFormat="1" ht="15.75">
      <c r="A329" s="69"/>
      <c r="B329" s="70"/>
      <c r="C329" s="70"/>
      <c r="D329" s="70"/>
      <c r="E329" s="70"/>
      <c r="F329" s="70"/>
      <c r="G329" s="70"/>
      <c r="H329" s="70"/>
    </row>
    <row r="330" spans="1:8" s="857" customFormat="1" ht="15.75">
      <c r="A330" s="69"/>
      <c r="B330" s="70"/>
      <c r="C330" s="70"/>
      <c r="D330" s="70"/>
      <c r="E330" s="70"/>
      <c r="F330" s="70"/>
      <c r="G330" s="70"/>
      <c r="H330" s="70"/>
    </row>
    <row r="331" spans="1:8" s="857" customFormat="1" ht="15.75">
      <c r="A331" s="69"/>
      <c r="B331" s="70"/>
      <c r="C331" s="70"/>
      <c r="D331" s="70"/>
      <c r="E331" s="70"/>
      <c r="F331" s="70"/>
      <c r="G331" s="70"/>
      <c r="H331" s="70"/>
    </row>
    <row r="332" spans="1:8" s="857" customFormat="1" ht="15.75">
      <c r="A332" s="69"/>
      <c r="B332" s="70"/>
      <c r="C332" s="70"/>
      <c r="D332" s="70"/>
      <c r="E332" s="70"/>
      <c r="F332" s="70"/>
      <c r="G332" s="70"/>
      <c r="H332" s="70"/>
    </row>
    <row r="333" spans="1:8" s="857" customFormat="1" ht="15.75">
      <c r="A333" s="69"/>
      <c r="B333" s="70"/>
      <c r="C333" s="70"/>
      <c r="D333" s="70"/>
      <c r="E333" s="70"/>
      <c r="F333" s="70"/>
      <c r="G333" s="70"/>
      <c r="H333" s="70"/>
    </row>
    <row r="334" spans="1:8" s="857" customFormat="1" ht="15.75">
      <c r="A334" s="69"/>
      <c r="B334" s="70"/>
      <c r="C334" s="70"/>
      <c r="D334" s="70"/>
      <c r="E334" s="70"/>
      <c r="F334" s="70"/>
      <c r="G334" s="70"/>
      <c r="H334" s="70"/>
    </row>
    <row r="335" spans="1:8" s="857" customFormat="1" ht="15.75">
      <c r="A335" s="69"/>
      <c r="B335" s="70"/>
      <c r="C335" s="70"/>
      <c r="D335" s="70"/>
      <c r="E335" s="70"/>
      <c r="F335" s="70"/>
      <c r="G335" s="70"/>
      <c r="H335" s="70"/>
    </row>
    <row r="336" spans="1:8" s="857" customFormat="1" ht="15.75">
      <c r="A336" s="69"/>
      <c r="B336" s="70"/>
      <c r="C336" s="70"/>
      <c r="D336" s="70"/>
      <c r="E336" s="70"/>
      <c r="F336" s="70"/>
      <c r="G336" s="70"/>
      <c r="H336" s="70"/>
    </row>
    <row r="337" spans="1:8" s="857" customFormat="1" ht="15.75">
      <c r="A337" s="69"/>
      <c r="B337" s="70"/>
      <c r="C337" s="70"/>
      <c r="D337" s="70"/>
      <c r="E337" s="70"/>
      <c r="F337" s="70"/>
      <c r="G337" s="70"/>
      <c r="H337" s="70"/>
    </row>
    <row r="338" spans="1:8" s="857" customFormat="1" ht="15.75">
      <c r="A338" s="69"/>
      <c r="B338" s="70"/>
      <c r="C338" s="70"/>
      <c r="D338" s="70"/>
      <c r="E338" s="70"/>
      <c r="F338" s="70"/>
      <c r="G338" s="70"/>
      <c r="H338" s="70"/>
    </row>
    <row r="339" spans="1:8" s="857" customFormat="1" ht="15.75">
      <c r="A339" s="69"/>
      <c r="B339" s="70"/>
      <c r="C339" s="70"/>
      <c r="D339" s="70"/>
      <c r="E339" s="70"/>
      <c r="F339" s="70"/>
      <c r="G339" s="70"/>
      <c r="H339" s="70"/>
    </row>
    <row r="340" spans="1:8" s="857" customFormat="1" ht="15.75">
      <c r="A340" s="69"/>
      <c r="B340" s="70"/>
      <c r="C340" s="70"/>
      <c r="D340" s="70"/>
      <c r="E340" s="70"/>
      <c r="F340" s="70"/>
      <c r="G340" s="70"/>
      <c r="H340" s="70"/>
    </row>
    <row r="341" spans="1:8" s="857" customFormat="1" ht="15.75">
      <c r="A341" s="69"/>
      <c r="B341" s="70"/>
      <c r="C341" s="70"/>
      <c r="D341" s="70"/>
      <c r="E341" s="70"/>
      <c r="F341" s="70"/>
      <c r="G341" s="70"/>
      <c r="H341" s="70"/>
    </row>
    <row r="342" spans="1:8" s="857" customFormat="1" ht="15.75">
      <c r="A342" s="69"/>
      <c r="B342" s="70"/>
      <c r="C342" s="70"/>
      <c r="D342" s="70"/>
      <c r="E342" s="70"/>
      <c r="F342" s="70"/>
      <c r="G342" s="70"/>
      <c r="H342" s="70"/>
    </row>
    <row r="343" spans="1:8" s="857" customFormat="1" ht="15.75">
      <c r="A343" s="69"/>
      <c r="B343" s="70"/>
      <c r="C343" s="70"/>
      <c r="D343" s="70"/>
      <c r="E343" s="70"/>
      <c r="F343" s="70"/>
      <c r="G343" s="70"/>
      <c r="H343" s="70"/>
    </row>
    <row r="344" spans="1:8" s="857" customFormat="1" ht="15.75">
      <c r="A344" s="69"/>
      <c r="B344" s="70"/>
      <c r="C344" s="70"/>
      <c r="D344" s="70"/>
      <c r="E344" s="70"/>
      <c r="F344" s="70"/>
      <c r="G344" s="70"/>
      <c r="H344" s="70"/>
    </row>
    <row r="345" spans="1:8" s="857" customFormat="1" ht="15.75">
      <c r="A345" s="69"/>
      <c r="B345" s="70"/>
      <c r="C345" s="70"/>
      <c r="D345" s="70"/>
      <c r="E345" s="70"/>
      <c r="F345" s="70"/>
      <c r="G345" s="70"/>
      <c r="H345" s="70"/>
    </row>
    <row r="346" spans="1:8" s="857" customFormat="1" ht="15.75">
      <c r="A346" s="69"/>
      <c r="B346" s="70"/>
      <c r="C346" s="70"/>
      <c r="D346" s="70"/>
      <c r="E346" s="70"/>
      <c r="F346" s="70"/>
      <c r="G346" s="70"/>
      <c r="H346" s="70"/>
    </row>
    <row r="347" spans="1:8" s="857" customFormat="1" ht="15.75">
      <c r="A347" s="69"/>
      <c r="B347" s="70"/>
      <c r="C347" s="70"/>
      <c r="D347" s="70"/>
      <c r="E347" s="70"/>
      <c r="F347" s="70"/>
      <c r="G347" s="70"/>
      <c r="H347" s="70"/>
    </row>
    <row r="348" spans="1:8" s="857" customFormat="1" ht="15.75">
      <c r="A348" s="69"/>
      <c r="B348" s="70"/>
      <c r="C348" s="70"/>
      <c r="D348" s="70"/>
      <c r="E348" s="70"/>
      <c r="F348" s="70"/>
      <c r="G348" s="70"/>
      <c r="H348" s="70"/>
    </row>
    <row r="349" spans="1:8" s="857" customFormat="1" ht="15.75">
      <c r="A349" s="69"/>
      <c r="B349" s="70"/>
      <c r="C349" s="70"/>
      <c r="D349" s="70"/>
      <c r="E349" s="70"/>
      <c r="F349" s="70"/>
      <c r="G349" s="70"/>
      <c r="H349" s="70"/>
    </row>
    <row r="350" spans="1:8" s="857" customFormat="1" ht="15.75">
      <c r="A350" s="69"/>
      <c r="B350" s="70"/>
      <c r="C350" s="70"/>
      <c r="D350" s="70"/>
      <c r="E350" s="70"/>
      <c r="F350" s="70"/>
      <c r="G350" s="70"/>
      <c r="H350" s="70"/>
    </row>
    <row r="351" spans="1:8" s="857" customFormat="1" ht="15.75">
      <c r="A351" s="69"/>
      <c r="B351" s="70"/>
      <c r="C351" s="70"/>
      <c r="D351" s="70"/>
      <c r="E351" s="70"/>
      <c r="F351" s="70"/>
      <c r="G351" s="70"/>
      <c r="H351" s="70"/>
    </row>
    <row r="352" spans="1:8" s="857" customFormat="1" ht="15.75">
      <c r="A352" s="69"/>
      <c r="B352" s="70"/>
      <c r="C352" s="70"/>
      <c r="D352" s="70"/>
      <c r="E352" s="70"/>
      <c r="F352" s="70"/>
      <c r="G352" s="70"/>
      <c r="H352" s="70"/>
    </row>
    <row r="353" spans="1:8" s="857" customFormat="1" ht="15.75">
      <c r="A353" s="69"/>
      <c r="B353" s="70"/>
      <c r="C353" s="70"/>
      <c r="D353" s="70"/>
      <c r="E353" s="70"/>
      <c r="F353" s="70"/>
      <c r="G353" s="70"/>
      <c r="H353" s="70"/>
    </row>
    <row r="354" spans="1:8" s="857" customFormat="1" ht="15.75">
      <c r="A354" s="69"/>
      <c r="B354" s="70"/>
      <c r="C354" s="70"/>
      <c r="D354" s="70"/>
      <c r="E354" s="70"/>
      <c r="F354" s="70"/>
      <c r="G354" s="70"/>
      <c r="H354" s="70"/>
    </row>
    <row r="355" spans="1:8" s="857" customFormat="1" ht="15.75">
      <c r="A355" s="69"/>
      <c r="B355" s="70"/>
      <c r="C355" s="70"/>
      <c r="D355" s="70"/>
      <c r="E355" s="70"/>
      <c r="F355" s="70"/>
      <c r="G355" s="70"/>
      <c r="H355" s="70"/>
    </row>
    <row r="356" spans="1:8" s="857" customFormat="1" ht="15.75">
      <c r="A356" s="69"/>
      <c r="B356" s="70"/>
      <c r="C356" s="70"/>
      <c r="D356" s="70"/>
      <c r="E356" s="70"/>
      <c r="F356" s="70"/>
      <c r="G356" s="70"/>
      <c r="H356" s="70"/>
    </row>
    <row r="357" spans="1:8" s="857" customFormat="1" ht="15.75">
      <c r="A357" s="69"/>
      <c r="B357" s="70"/>
      <c r="C357" s="70"/>
      <c r="D357" s="70"/>
      <c r="E357" s="70"/>
      <c r="F357" s="70"/>
      <c r="G357" s="70"/>
      <c r="H357" s="70"/>
    </row>
    <row r="358" spans="1:8" s="857" customFormat="1" ht="15.75">
      <c r="A358" s="69"/>
      <c r="B358" s="70"/>
      <c r="C358" s="70"/>
      <c r="D358" s="70"/>
      <c r="E358" s="70"/>
      <c r="F358" s="70"/>
      <c r="G358" s="70"/>
      <c r="H358" s="70"/>
    </row>
    <row r="359" spans="1:8" s="857" customFormat="1" ht="15.75">
      <c r="A359" s="69"/>
      <c r="B359" s="70"/>
      <c r="C359" s="70"/>
      <c r="D359" s="70"/>
      <c r="E359" s="70"/>
      <c r="F359" s="70"/>
      <c r="G359" s="70"/>
      <c r="H359" s="70"/>
    </row>
    <row r="360" spans="1:8" s="857" customFormat="1" ht="15.75">
      <c r="A360" s="69"/>
      <c r="B360" s="70"/>
      <c r="C360" s="70"/>
      <c r="D360" s="70"/>
      <c r="E360" s="70"/>
      <c r="F360" s="70"/>
      <c r="G360" s="70"/>
      <c r="H360" s="70"/>
    </row>
    <row r="361" spans="1:8" s="857" customFormat="1" ht="15.75">
      <c r="A361" s="69"/>
      <c r="B361" s="70"/>
      <c r="C361" s="70"/>
      <c r="D361" s="70"/>
      <c r="E361" s="70"/>
      <c r="F361" s="70"/>
      <c r="G361" s="70"/>
      <c r="H361" s="70"/>
    </row>
    <row r="362" spans="1:8" s="857" customFormat="1" ht="15.75">
      <c r="A362" s="69"/>
      <c r="B362" s="70"/>
      <c r="C362" s="70"/>
      <c r="D362" s="70"/>
      <c r="E362" s="70"/>
      <c r="F362" s="70"/>
      <c r="G362" s="70"/>
      <c r="H362" s="70"/>
    </row>
    <row r="363" spans="1:8" s="857" customFormat="1" ht="15.75">
      <c r="A363" s="69"/>
      <c r="B363" s="70"/>
      <c r="C363" s="70"/>
      <c r="D363" s="70"/>
      <c r="E363" s="70"/>
      <c r="F363" s="70"/>
      <c r="G363" s="70"/>
      <c r="H363" s="70"/>
    </row>
    <row r="364" spans="1:8" s="857" customFormat="1" ht="15.75">
      <c r="A364" s="69"/>
      <c r="B364" s="70"/>
      <c r="C364" s="70"/>
      <c r="D364" s="70"/>
      <c r="E364" s="70"/>
      <c r="F364" s="70"/>
      <c r="G364" s="70"/>
      <c r="H364" s="70"/>
    </row>
    <row r="365" spans="1:8" s="857" customFormat="1" ht="15.75">
      <c r="A365" s="69"/>
      <c r="B365" s="70"/>
      <c r="C365" s="70"/>
      <c r="D365" s="70"/>
      <c r="E365" s="70"/>
      <c r="F365" s="70"/>
      <c r="G365" s="70"/>
      <c r="H365" s="70"/>
    </row>
    <row r="366" spans="1:8" s="857" customFormat="1" ht="15.75">
      <c r="A366" s="69"/>
      <c r="B366" s="70"/>
      <c r="C366" s="70"/>
      <c r="D366" s="70"/>
      <c r="E366" s="70"/>
      <c r="F366" s="70"/>
      <c r="G366" s="70"/>
      <c r="H366" s="70"/>
    </row>
    <row r="367" spans="1:8" s="857" customFormat="1" ht="15.75">
      <c r="A367" s="69"/>
      <c r="B367" s="70"/>
      <c r="C367" s="70"/>
      <c r="D367" s="70"/>
      <c r="E367" s="70"/>
      <c r="F367" s="70"/>
      <c r="G367" s="70"/>
      <c r="H367" s="70"/>
    </row>
    <row r="368" spans="1:8" s="857" customFormat="1" ht="15.75">
      <c r="A368" s="69"/>
      <c r="B368" s="70"/>
      <c r="C368" s="70"/>
      <c r="D368" s="70"/>
      <c r="E368" s="70"/>
      <c r="F368" s="70"/>
      <c r="G368" s="70"/>
      <c r="H368" s="70"/>
    </row>
    <row r="369" spans="1:8" s="857" customFormat="1" ht="15.75">
      <c r="A369" s="69"/>
      <c r="B369" s="70"/>
      <c r="C369" s="70"/>
      <c r="D369" s="70"/>
      <c r="E369" s="70"/>
      <c r="F369" s="70"/>
      <c r="G369" s="70"/>
      <c r="H369" s="70"/>
    </row>
    <row r="370" spans="1:8" s="857" customFormat="1" ht="15.75">
      <c r="A370" s="69"/>
      <c r="B370" s="70"/>
      <c r="C370" s="70"/>
      <c r="D370" s="70"/>
      <c r="E370" s="70"/>
      <c r="F370" s="70"/>
      <c r="G370" s="70"/>
      <c r="H370" s="70"/>
    </row>
    <row r="371" spans="1:8" s="857" customFormat="1" ht="15.75">
      <c r="A371" s="69"/>
      <c r="B371" s="70"/>
      <c r="C371" s="70"/>
      <c r="D371" s="70"/>
      <c r="E371" s="70"/>
      <c r="F371" s="70"/>
      <c r="G371" s="70"/>
      <c r="H371" s="70"/>
    </row>
    <row r="372" spans="1:8" s="857" customFormat="1" ht="15.75">
      <c r="A372" s="69"/>
      <c r="B372" s="70"/>
      <c r="C372" s="70"/>
      <c r="D372" s="70"/>
      <c r="E372" s="70"/>
      <c r="F372" s="70"/>
      <c r="G372" s="70"/>
      <c r="H372" s="70"/>
    </row>
    <row r="373" spans="1:8" s="857" customFormat="1" ht="15.75">
      <c r="A373" s="69"/>
      <c r="B373" s="70"/>
      <c r="C373" s="70"/>
      <c r="D373" s="70"/>
      <c r="E373" s="70"/>
      <c r="F373" s="70"/>
      <c r="G373" s="70"/>
      <c r="H373" s="70"/>
    </row>
    <row r="374" spans="1:8" s="857" customFormat="1" ht="15.75">
      <c r="A374" s="69"/>
      <c r="B374" s="70"/>
      <c r="C374" s="70"/>
      <c r="D374" s="70"/>
      <c r="E374" s="70"/>
      <c r="F374" s="70"/>
      <c r="G374" s="70"/>
      <c r="H374" s="70"/>
    </row>
    <row r="375" spans="1:8" s="857" customFormat="1" ht="15.75">
      <c r="A375" s="69"/>
      <c r="B375" s="70"/>
      <c r="C375" s="70"/>
      <c r="D375" s="70"/>
      <c r="E375" s="70"/>
      <c r="F375" s="70"/>
      <c r="G375" s="70"/>
      <c r="H375" s="70"/>
    </row>
    <row r="376" spans="1:8" s="857" customFormat="1" ht="15.75">
      <c r="A376" s="69"/>
      <c r="B376" s="70"/>
      <c r="C376" s="70"/>
      <c r="D376" s="70"/>
      <c r="E376" s="70"/>
      <c r="F376" s="70"/>
      <c r="G376" s="70"/>
      <c r="H376" s="70"/>
    </row>
    <row r="377" spans="1:8" s="857" customFormat="1" ht="15.75">
      <c r="A377" s="69"/>
      <c r="B377" s="70"/>
      <c r="C377" s="70"/>
      <c r="D377" s="70"/>
      <c r="E377" s="70"/>
      <c r="F377" s="70"/>
      <c r="G377" s="70"/>
      <c r="H377" s="70"/>
    </row>
    <row r="378" spans="1:8" s="857" customFormat="1" ht="15.75">
      <c r="A378" s="69"/>
      <c r="B378" s="70"/>
      <c r="C378" s="70"/>
      <c r="D378" s="70"/>
      <c r="E378" s="70"/>
      <c r="F378" s="70"/>
      <c r="G378" s="70"/>
      <c r="H378" s="70"/>
    </row>
    <row r="379" spans="1:8" s="857" customFormat="1" ht="15.75">
      <c r="A379" s="69"/>
      <c r="B379" s="70"/>
      <c r="C379" s="70"/>
      <c r="D379" s="70"/>
      <c r="E379" s="70"/>
      <c r="F379" s="70"/>
      <c r="G379" s="70"/>
      <c r="H379" s="70"/>
    </row>
    <row r="380" spans="1:8" s="857" customFormat="1" ht="15.75">
      <c r="A380" s="69"/>
      <c r="B380" s="70"/>
      <c r="C380" s="70"/>
      <c r="D380" s="70"/>
      <c r="E380" s="70"/>
      <c r="F380" s="70"/>
      <c r="G380" s="70"/>
      <c r="H380" s="70"/>
    </row>
    <row r="381" spans="1:8" s="857" customFormat="1" ht="15.75">
      <c r="A381" s="69"/>
      <c r="B381" s="70"/>
      <c r="C381" s="70"/>
      <c r="D381" s="70"/>
      <c r="E381" s="70"/>
      <c r="F381" s="70"/>
      <c r="G381" s="70"/>
      <c r="H381" s="70"/>
    </row>
    <row r="382" spans="1:8" s="857" customFormat="1" ht="15.75">
      <c r="A382" s="69"/>
      <c r="B382" s="70"/>
      <c r="C382" s="70"/>
      <c r="D382" s="70"/>
      <c r="E382" s="70"/>
      <c r="F382" s="70"/>
      <c r="G382" s="70"/>
      <c r="H382" s="70"/>
    </row>
    <row r="383" spans="1:8" s="857" customFormat="1" ht="15.75">
      <c r="A383" s="69"/>
      <c r="B383" s="70"/>
      <c r="C383" s="70"/>
      <c r="D383" s="70"/>
      <c r="E383" s="70"/>
      <c r="F383" s="70"/>
      <c r="G383" s="70"/>
      <c r="H383" s="70"/>
    </row>
    <row r="384" spans="1:8" s="857" customFormat="1" ht="15.75">
      <c r="A384" s="69"/>
      <c r="B384" s="70"/>
      <c r="C384" s="70"/>
      <c r="D384" s="70"/>
      <c r="E384" s="70"/>
      <c r="F384" s="70"/>
      <c r="G384" s="70"/>
      <c r="H384" s="70"/>
    </row>
    <row r="385" spans="1:8" s="857" customFormat="1" ht="15.75">
      <c r="A385" s="69"/>
      <c r="B385" s="70"/>
      <c r="C385" s="70"/>
      <c r="D385" s="70"/>
      <c r="E385" s="70"/>
      <c r="F385" s="70"/>
      <c r="G385" s="70"/>
      <c r="H385" s="70"/>
    </row>
    <row r="386" spans="1:8" s="857" customFormat="1" ht="15.75">
      <c r="A386" s="69"/>
      <c r="B386" s="70"/>
      <c r="C386" s="70"/>
      <c r="D386" s="70"/>
      <c r="E386" s="70"/>
      <c r="F386" s="70"/>
      <c r="G386" s="70"/>
      <c r="H386" s="70"/>
    </row>
    <row r="387" spans="1:8" s="857" customFormat="1" ht="15.75">
      <c r="A387" s="69"/>
      <c r="B387" s="70"/>
      <c r="C387" s="70"/>
      <c r="D387" s="70"/>
      <c r="E387" s="70"/>
      <c r="F387" s="70"/>
      <c r="G387" s="70"/>
      <c r="H387" s="70"/>
    </row>
    <row r="388" spans="1:8" s="857" customFormat="1" ht="15.75">
      <c r="A388" s="69"/>
      <c r="B388" s="70"/>
      <c r="C388" s="70"/>
      <c r="D388" s="70"/>
      <c r="E388" s="70"/>
      <c r="F388" s="70"/>
      <c r="G388" s="70"/>
      <c r="H388" s="70"/>
    </row>
    <row r="389" spans="1:8" s="857" customFormat="1" ht="15.75">
      <c r="A389" s="69"/>
      <c r="B389" s="70"/>
      <c r="C389" s="70"/>
      <c r="D389" s="70"/>
      <c r="E389" s="70"/>
      <c r="F389" s="70"/>
      <c r="G389" s="70"/>
      <c r="H389" s="70"/>
    </row>
    <row r="390" spans="1:8" s="857" customFormat="1" ht="15.75">
      <c r="A390" s="69"/>
      <c r="B390" s="70"/>
      <c r="C390" s="70"/>
      <c r="D390" s="70"/>
      <c r="E390" s="70"/>
      <c r="F390" s="70"/>
      <c r="G390" s="70"/>
      <c r="H390" s="70"/>
    </row>
    <row r="391" spans="1:8" s="857" customFormat="1" ht="15.75">
      <c r="A391" s="69"/>
      <c r="B391" s="70"/>
      <c r="C391" s="70"/>
      <c r="D391" s="70"/>
      <c r="E391" s="70"/>
      <c r="F391" s="70"/>
      <c r="G391" s="70"/>
      <c r="H391" s="70"/>
    </row>
    <row r="392" spans="1:8" s="857" customFormat="1" ht="15.75">
      <c r="A392" s="69"/>
      <c r="B392" s="70"/>
      <c r="C392" s="70"/>
      <c r="D392" s="70"/>
      <c r="E392" s="70"/>
      <c r="F392" s="70"/>
      <c r="G392" s="70"/>
      <c r="H392" s="70"/>
    </row>
    <row r="393" spans="1:8" s="857" customFormat="1" ht="15.75">
      <c r="A393" s="69"/>
      <c r="B393" s="70"/>
      <c r="C393" s="70"/>
      <c r="D393" s="70"/>
      <c r="E393" s="70"/>
      <c r="F393" s="70"/>
      <c r="G393" s="70"/>
      <c r="H393" s="70"/>
    </row>
    <row r="394" spans="1:8" s="857" customFormat="1" ht="15.75">
      <c r="A394" s="69"/>
      <c r="B394" s="70"/>
      <c r="C394" s="70"/>
      <c r="D394" s="70"/>
      <c r="E394" s="70"/>
      <c r="F394" s="70"/>
      <c r="G394" s="70"/>
      <c r="H394" s="70"/>
    </row>
    <row r="395" spans="1:8" s="857" customFormat="1" ht="15.75">
      <c r="A395" s="69"/>
      <c r="B395" s="70"/>
      <c r="C395" s="70"/>
      <c r="D395" s="70"/>
      <c r="E395" s="70"/>
      <c r="F395" s="70"/>
      <c r="G395" s="70"/>
      <c r="H395" s="70"/>
    </row>
    <row r="396" spans="1:8" s="857" customFormat="1" ht="15.75">
      <c r="A396" s="69"/>
      <c r="B396" s="70"/>
      <c r="C396" s="70"/>
      <c r="D396" s="70"/>
      <c r="E396" s="70"/>
      <c r="F396" s="70"/>
      <c r="G396" s="70"/>
      <c r="H396" s="70"/>
    </row>
    <row r="397" spans="1:8" s="857" customFormat="1" ht="15.75">
      <c r="A397" s="69"/>
      <c r="B397" s="70"/>
      <c r="C397" s="70"/>
      <c r="D397" s="70"/>
      <c r="E397" s="70"/>
      <c r="F397" s="70"/>
      <c r="G397" s="70"/>
      <c r="H397" s="70"/>
    </row>
    <row r="398" spans="1:8" s="857" customFormat="1" ht="15.75">
      <c r="A398" s="69"/>
      <c r="B398" s="70"/>
      <c r="C398" s="70"/>
      <c r="D398" s="70"/>
      <c r="E398" s="70"/>
      <c r="F398" s="70"/>
      <c r="G398" s="70"/>
      <c r="H398" s="70"/>
    </row>
    <row r="399" spans="1:8" s="857" customFormat="1" ht="15.75">
      <c r="A399" s="69"/>
      <c r="B399" s="70"/>
      <c r="C399" s="70"/>
      <c r="D399" s="70"/>
      <c r="E399" s="70"/>
      <c r="F399" s="70"/>
      <c r="G399" s="70"/>
      <c r="H399" s="70"/>
    </row>
    <row r="400" spans="1:8" s="857" customFormat="1" ht="15.75">
      <c r="A400" s="69"/>
      <c r="B400" s="70"/>
      <c r="C400" s="70"/>
      <c r="D400" s="70"/>
      <c r="E400" s="70"/>
      <c r="F400" s="70"/>
      <c r="G400" s="70"/>
      <c r="H400" s="70"/>
    </row>
    <row r="401" spans="1:8" s="857" customFormat="1" ht="15.75">
      <c r="A401" s="69"/>
      <c r="B401" s="70"/>
      <c r="C401" s="70"/>
      <c r="D401" s="70"/>
      <c r="E401" s="70"/>
      <c r="F401" s="70"/>
      <c r="G401" s="70"/>
      <c r="H401" s="70"/>
    </row>
    <row r="402" spans="1:8" s="857" customFormat="1" ht="15.75">
      <c r="A402" s="69"/>
      <c r="B402" s="70"/>
      <c r="C402" s="70"/>
      <c r="D402" s="70"/>
      <c r="E402" s="70"/>
      <c r="F402" s="70"/>
      <c r="G402" s="70"/>
      <c r="H402" s="70"/>
    </row>
    <row r="403" spans="1:8" s="857" customFormat="1" ht="15.75">
      <c r="A403" s="69"/>
      <c r="B403" s="70"/>
      <c r="C403" s="70"/>
      <c r="D403" s="70"/>
      <c r="E403" s="70"/>
      <c r="F403" s="70"/>
      <c r="G403" s="70"/>
      <c r="H403" s="70"/>
    </row>
    <row r="404" spans="1:8" s="857" customFormat="1" ht="15.75">
      <c r="A404" s="69"/>
      <c r="B404" s="70"/>
      <c r="C404" s="70"/>
      <c r="D404" s="70"/>
      <c r="E404" s="70"/>
      <c r="F404" s="70"/>
      <c r="G404" s="70"/>
      <c r="H404" s="70"/>
    </row>
    <row r="405" spans="1:8" s="857" customFormat="1" ht="15.75">
      <c r="A405" s="69"/>
      <c r="B405" s="70"/>
      <c r="C405" s="70"/>
      <c r="D405" s="70"/>
      <c r="E405" s="70"/>
      <c r="F405" s="70"/>
      <c r="G405" s="70"/>
      <c r="H405" s="70"/>
    </row>
    <row r="406" spans="1:8" s="857" customFormat="1" ht="15.75">
      <c r="A406" s="69"/>
      <c r="B406" s="70"/>
      <c r="C406" s="70"/>
      <c r="D406" s="70"/>
      <c r="E406" s="70"/>
      <c r="F406" s="70"/>
      <c r="G406" s="70"/>
      <c r="H406" s="70"/>
    </row>
    <row r="407" spans="1:8" s="857" customFormat="1" ht="15.75">
      <c r="A407" s="69"/>
      <c r="B407" s="70"/>
      <c r="C407" s="70"/>
      <c r="D407" s="70"/>
      <c r="E407" s="70"/>
      <c r="F407" s="70"/>
      <c r="G407" s="70"/>
      <c r="H407" s="70"/>
    </row>
    <row r="408" spans="1:8" s="857" customFormat="1" ht="15.75">
      <c r="A408" s="69"/>
      <c r="B408" s="70"/>
      <c r="C408" s="70"/>
      <c r="D408" s="70"/>
      <c r="E408" s="70"/>
      <c r="F408" s="70"/>
      <c r="G408" s="70"/>
      <c r="H408" s="70"/>
    </row>
    <row r="409" spans="1:8" s="857" customFormat="1" ht="15.75">
      <c r="A409" s="69"/>
      <c r="B409" s="70"/>
      <c r="C409" s="70"/>
      <c r="D409" s="70"/>
      <c r="E409" s="70"/>
      <c r="F409" s="70"/>
      <c r="G409" s="70"/>
      <c r="H409" s="70"/>
    </row>
    <row r="410" spans="1:8" s="857" customFormat="1" ht="15.75">
      <c r="A410" s="69"/>
      <c r="B410" s="70"/>
      <c r="C410" s="70"/>
      <c r="D410" s="70"/>
      <c r="E410" s="70"/>
      <c r="F410" s="70"/>
      <c r="G410" s="70"/>
      <c r="H410" s="70"/>
    </row>
    <row r="411" spans="1:8" s="857" customFormat="1" ht="15.75">
      <c r="A411" s="69"/>
      <c r="B411" s="70"/>
      <c r="C411" s="70"/>
      <c r="D411" s="70"/>
      <c r="E411" s="70"/>
      <c r="F411" s="70"/>
      <c r="G411" s="70"/>
      <c r="H411" s="70"/>
    </row>
    <row r="412" spans="1:8" s="857" customFormat="1" ht="15.75">
      <c r="A412" s="69"/>
      <c r="B412" s="70"/>
      <c r="C412" s="70"/>
      <c r="D412" s="70"/>
      <c r="E412" s="70"/>
      <c r="F412" s="70"/>
      <c r="G412" s="70"/>
      <c r="H412" s="70"/>
    </row>
    <row r="413" spans="1:8" s="857" customFormat="1" ht="15.75">
      <c r="A413" s="69"/>
      <c r="B413" s="70"/>
      <c r="C413" s="70"/>
      <c r="D413" s="70"/>
      <c r="E413" s="70"/>
      <c r="F413" s="70"/>
      <c r="G413" s="70"/>
      <c r="H413" s="70"/>
    </row>
    <row r="414" spans="1:8" s="857" customFormat="1" ht="15.75">
      <c r="A414" s="69"/>
      <c r="B414" s="70"/>
      <c r="C414" s="70"/>
      <c r="D414" s="70"/>
      <c r="E414" s="70"/>
      <c r="F414" s="70"/>
      <c r="G414" s="70"/>
      <c r="H414" s="70"/>
    </row>
    <row r="415" spans="1:8" s="857" customFormat="1" ht="15.75">
      <c r="A415" s="69"/>
      <c r="B415" s="70"/>
      <c r="C415" s="70"/>
      <c r="D415" s="70"/>
      <c r="E415" s="70"/>
      <c r="F415" s="70"/>
      <c r="G415" s="70"/>
      <c r="H415" s="70"/>
    </row>
    <row r="416" spans="1:8" s="857" customFormat="1" ht="15.75">
      <c r="A416" s="69"/>
      <c r="B416" s="70"/>
      <c r="C416" s="70"/>
      <c r="D416" s="70"/>
      <c r="E416" s="70"/>
      <c r="F416" s="70"/>
      <c r="G416" s="70"/>
      <c r="H416" s="70"/>
    </row>
    <row r="417" spans="1:8" s="857" customFormat="1" ht="15.75">
      <c r="A417" s="69"/>
      <c r="B417" s="70"/>
      <c r="C417" s="70"/>
      <c r="D417" s="70"/>
      <c r="E417" s="70"/>
      <c r="F417" s="70"/>
      <c r="G417" s="70"/>
      <c r="H417" s="70"/>
    </row>
    <row r="418" spans="1:8" s="857" customFormat="1" ht="15.75">
      <c r="A418" s="69"/>
      <c r="B418" s="70"/>
      <c r="C418" s="70"/>
      <c r="D418" s="70"/>
      <c r="E418" s="70"/>
      <c r="F418" s="70"/>
      <c r="G418" s="70"/>
      <c r="H418" s="70"/>
    </row>
    <row r="419" spans="1:8" s="857" customFormat="1" ht="15.75">
      <c r="A419" s="69"/>
      <c r="B419" s="70"/>
      <c r="C419" s="70"/>
      <c r="D419" s="70"/>
      <c r="E419" s="70"/>
      <c r="F419" s="70"/>
      <c r="G419" s="70"/>
      <c r="H419" s="70"/>
    </row>
    <row r="420" spans="1:8" s="857" customFormat="1" ht="15.75">
      <c r="A420" s="69"/>
      <c r="B420" s="70"/>
      <c r="C420" s="70"/>
      <c r="D420" s="70"/>
      <c r="E420" s="70"/>
      <c r="F420" s="70"/>
      <c r="G420" s="70"/>
      <c r="H420" s="70"/>
    </row>
    <row r="421" spans="1:8" s="857" customFormat="1" ht="15.75">
      <c r="A421" s="69"/>
      <c r="B421" s="70"/>
      <c r="C421" s="70"/>
      <c r="D421" s="70"/>
      <c r="E421" s="70"/>
      <c r="F421" s="70"/>
      <c r="G421" s="70"/>
      <c r="H421" s="70"/>
    </row>
    <row r="422" spans="1:8" s="857" customFormat="1" ht="15.75">
      <c r="A422" s="69"/>
      <c r="B422" s="70"/>
      <c r="C422" s="70"/>
      <c r="D422" s="70"/>
      <c r="E422" s="70"/>
      <c r="F422" s="70"/>
      <c r="G422" s="70"/>
      <c r="H422" s="70"/>
    </row>
    <row r="423" spans="1:8" s="857" customFormat="1" ht="15.75">
      <c r="A423" s="69"/>
      <c r="B423" s="70"/>
      <c r="C423" s="70"/>
      <c r="D423" s="70"/>
      <c r="E423" s="70"/>
      <c r="F423" s="70"/>
      <c r="G423" s="70"/>
      <c r="H423" s="70"/>
    </row>
    <row r="424" spans="1:8" s="857" customFormat="1" ht="15.75">
      <c r="A424" s="69"/>
      <c r="B424" s="70"/>
      <c r="C424" s="70"/>
      <c r="D424" s="70"/>
      <c r="E424" s="70"/>
      <c r="F424" s="70"/>
      <c r="G424" s="70"/>
      <c r="H424" s="70"/>
    </row>
    <row r="425" spans="1:8" s="857" customFormat="1" ht="15.75">
      <c r="A425" s="69"/>
      <c r="B425" s="70"/>
      <c r="C425" s="70"/>
      <c r="D425" s="70"/>
      <c r="E425" s="70"/>
      <c r="F425" s="70"/>
      <c r="G425" s="70"/>
      <c r="H425" s="70"/>
    </row>
    <row r="426" spans="1:8" s="857" customFormat="1" ht="15.75">
      <c r="A426" s="69"/>
      <c r="B426" s="70"/>
      <c r="C426" s="70"/>
      <c r="D426" s="70"/>
      <c r="E426" s="70"/>
      <c r="F426" s="70"/>
      <c r="G426" s="70"/>
      <c r="H426" s="70"/>
    </row>
    <row r="427" spans="1:8" s="857" customFormat="1" ht="15.75">
      <c r="A427" s="69"/>
      <c r="B427" s="70"/>
      <c r="C427" s="70"/>
      <c r="D427" s="70"/>
      <c r="E427" s="70"/>
      <c r="F427" s="70"/>
      <c r="G427" s="70"/>
      <c r="H427" s="70"/>
    </row>
    <row r="428" spans="1:8" s="857" customFormat="1" ht="15.75">
      <c r="A428" s="69"/>
      <c r="B428" s="70"/>
      <c r="C428" s="70"/>
      <c r="D428" s="70"/>
      <c r="E428" s="70"/>
      <c r="F428" s="70"/>
      <c r="G428" s="70"/>
      <c r="H428" s="70"/>
    </row>
    <row r="429" spans="1:8" s="857" customFormat="1" ht="15.75">
      <c r="A429" s="69"/>
      <c r="B429" s="70"/>
      <c r="C429" s="70"/>
      <c r="D429" s="70"/>
      <c r="E429" s="70"/>
      <c r="F429" s="70"/>
      <c r="G429" s="70"/>
      <c r="H429" s="70"/>
    </row>
    <row r="430" spans="1:8" s="857" customFormat="1" ht="15.75">
      <c r="A430" s="69"/>
      <c r="B430" s="70"/>
      <c r="C430" s="70"/>
      <c r="D430" s="70"/>
      <c r="E430" s="70"/>
      <c r="F430" s="70"/>
      <c r="G430" s="70"/>
      <c r="H430" s="70"/>
    </row>
    <row r="431" spans="1:8" s="857" customFormat="1" ht="15.75">
      <c r="A431" s="69"/>
      <c r="B431" s="70"/>
      <c r="C431" s="70"/>
      <c r="D431" s="70"/>
      <c r="E431" s="70"/>
      <c r="F431" s="70"/>
      <c r="G431" s="70"/>
      <c r="H431" s="70"/>
    </row>
    <row r="432" spans="1:8" s="857" customFormat="1" ht="15.75">
      <c r="A432" s="69"/>
      <c r="B432" s="70"/>
      <c r="C432" s="70"/>
      <c r="D432" s="70"/>
      <c r="E432" s="70"/>
      <c r="F432" s="70"/>
      <c r="G432" s="70"/>
      <c r="H432" s="70"/>
    </row>
    <row r="433" spans="1:8" s="857" customFormat="1" ht="15.75">
      <c r="A433" s="69"/>
      <c r="B433" s="70"/>
      <c r="C433" s="70"/>
      <c r="D433" s="70"/>
      <c r="E433" s="70"/>
      <c r="F433" s="70"/>
      <c r="G433" s="70"/>
      <c r="H433" s="70"/>
    </row>
    <row r="434" spans="1:8" s="857" customFormat="1" ht="15.75">
      <c r="A434" s="69"/>
      <c r="B434" s="70"/>
      <c r="C434" s="70"/>
      <c r="D434" s="70"/>
      <c r="E434" s="70"/>
      <c r="F434" s="70"/>
      <c r="G434" s="70"/>
      <c r="H434" s="70"/>
    </row>
    <row r="435" spans="1:8" s="857" customFormat="1" ht="15.75">
      <c r="A435" s="69"/>
      <c r="B435" s="70"/>
      <c r="C435" s="70"/>
      <c r="D435" s="70"/>
      <c r="E435" s="70"/>
      <c r="F435" s="70"/>
      <c r="G435" s="70"/>
      <c r="H435" s="70"/>
    </row>
    <row r="436" spans="1:8" s="857" customFormat="1" ht="15.75">
      <c r="A436" s="69"/>
      <c r="B436" s="70"/>
      <c r="C436" s="70"/>
      <c r="D436" s="70"/>
      <c r="E436" s="70"/>
      <c r="F436" s="70"/>
      <c r="G436" s="70"/>
      <c r="H436" s="70"/>
    </row>
    <row r="437" spans="1:8" s="857" customFormat="1" ht="15.75">
      <c r="A437" s="69"/>
      <c r="B437" s="70"/>
      <c r="C437" s="70"/>
      <c r="D437" s="70"/>
      <c r="E437" s="70"/>
      <c r="F437" s="70"/>
      <c r="G437" s="70"/>
      <c r="H437" s="70"/>
    </row>
    <row r="438" spans="1:8" s="857" customFormat="1" ht="15.75">
      <c r="A438" s="69"/>
      <c r="B438" s="70"/>
      <c r="C438" s="70"/>
      <c r="D438" s="70"/>
      <c r="E438" s="70"/>
      <c r="F438" s="70"/>
      <c r="G438" s="70"/>
      <c r="H438" s="70"/>
    </row>
    <row r="439" spans="1:8" s="857" customFormat="1" ht="15.75">
      <c r="A439" s="69"/>
      <c r="B439" s="70"/>
      <c r="C439" s="70"/>
      <c r="D439" s="70"/>
      <c r="E439" s="70"/>
      <c r="F439" s="70"/>
      <c r="G439" s="70"/>
      <c r="H439" s="70"/>
    </row>
    <row r="440" spans="1:8" s="857" customFormat="1" ht="15.75">
      <c r="A440" s="69"/>
      <c r="B440" s="70"/>
      <c r="C440" s="70"/>
      <c r="D440" s="70"/>
      <c r="E440" s="70"/>
      <c r="F440" s="70"/>
      <c r="G440" s="70"/>
      <c r="H440" s="70"/>
    </row>
    <row r="441" spans="1:8" s="857" customFormat="1" ht="15.75">
      <c r="A441" s="69"/>
      <c r="B441" s="70"/>
      <c r="C441" s="70"/>
      <c r="D441" s="70"/>
      <c r="E441" s="70"/>
      <c r="F441" s="70"/>
      <c r="G441" s="70"/>
      <c r="H441" s="70"/>
    </row>
    <row r="442" spans="1:8" s="857" customFormat="1" ht="15.75">
      <c r="A442" s="69"/>
      <c r="B442" s="70"/>
      <c r="C442" s="70"/>
      <c r="D442" s="70"/>
      <c r="E442" s="70"/>
      <c r="F442" s="70"/>
      <c r="G442" s="70"/>
      <c r="H442" s="70"/>
    </row>
    <row r="443" spans="1:8" s="857" customFormat="1" ht="15.75">
      <c r="A443" s="69"/>
      <c r="B443" s="70"/>
      <c r="C443" s="70"/>
      <c r="D443" s="70"/>
      <c r="E443" s="70"/>
      <c r="F443" s="70"/>
      <c r="G443" s="70"/>
      <c r="H443" s="70"/>
    </row>
    <row r="444" spans="1:8" s="857" customFormat="1" ht="15.75">
      <c r="A444" s="69"/>
      <c r="B444" s="70"/>
      <c r="C444" s="70"/>
      <c r="D444" s="70"/>
      <c r="E444" s="70"/>
      <c r="F444" s="70"/>
      <c r="G444" s="70"/>
      <c r="H444" s="70"/>
    </row>
    <row r="445" spans="1:8" s="857" customFormat="1" ht="15.75">
      <c r="A445" s="69"/>
      <c r="B445" s="70"/>
      <c r="C445" s="70"/>
      <c r="D445" s="70"/>
      <c r="E445" s="70"/>
      <c r="F445" s="70"/>
      <c r="G445" s="70"/>
      <c r="H445" s="70"/>
    </row>
    <row r="446" spans="1:8" s="857" customFormat="1" ht="15.75">
      <c r="A446" s="69"/>
      <c r="B446" s="70"/>
      <c r="C446" s="70"/>
      <c r="D446" s="70"/>
      <c r="E446" s="70"/>
      <c r="F446" s="70"/>
      <c r="G446" s="70"/>
      <c r="H446" s="70"/>
    </row>
    <row r="447" spans="1:8" s="857" customFormat="1" ht="15.75">
      <c r="A447" s="69"/>
      <c r="B447" s="70"/>
      <c r="C447" s="70"/>
      <c r="D447" s="70"/>
      <c r="E447" s="70"/>
      <c r="F447" s="70"/>
      <c r="G447" s="70"/>
      <c r="H447" s="70"/>
    </row>
    <row r="448" spans="1:8" s="857" customFormat="1" ht="15.75">
      <c r="A448" s="69"/>
      <c r="B448" s="70"/>
      <c r="C448" s="70"/>
      <c r="D448" s="70"/>
      <c r="E448" s="70"/>
      <c r="F448" s="70"/>
      <c r="G448" s="70"/>
      <c r="H448" s="70"/>
    </row>
    <row r="449" spans="1:8" s="857" customFormat="1" ht="15.75">
      <c r="A449" s="69"/>
      <c r="B449" s="70"/>
      <c r="C449" s="70"/>
      <c r="D449" s="70"/>
      <c r="E449" s="70"/>
      <c r="F449" s="70"/>
      <c r="G449" s="70"/>
      <c r="H449" s="70"/>
    </row>
    <row r="450" spans="1:8" s="857" customFormat="1" ht="15.75">
      <c r="A450" s="69"/>
      <c r="B450" s="70"/>
      <c r="C450" s="70"/>
      <c r="D450" s="70"/>
      <c r="E450" s="70"/>
      <c r="F450" s="70"/>
      <c r="G450" s="70"/>
      <c r="H450" s="70"/>
    </row>
    <row r="451" spans="1:8" s="857" customFormat="1" ht="15.75">
      <c r="A451" s="69"/>
      <c r="B451" s="70"/>
      <c r="C451" s="70"/>
      <c r="D451" s="70"/>
      <c r="E451" s="70"/>
      <c r="F451" s="70"/>
      <c r="G451" s="70"/>
      <c r="H451" s="70"/>
    </row>
    <row r="452" spans="1:8" s="857" customFormat="1" ht="15.75">
      <c r="A452" s="69"/>
      <c r="B452" s="70"/>
      <c r="C452" s="70"/>
      <c r="D452" s="70"/>
      <c r="E452" s="70"/>
      <c r="F452" s="70"/>
      <c r="G452" s="70"/>
      <c r="H452" s="70"/>
    </row>
    <row r="453" spans="1:8" s="857" customFormat="1" ht="15.75">
      <c r="A453" s="69"/>
      <c r="B453" s="70"/>
      <c r="C453" s="70"/>
      <c r="D453" s="70"/>
      <c r="E453" s="70"/>
      <c r="F453" s="70"/>
      <c r="G453" s="70"/>
      <c r="H453" s="70"/>
    </row>
    <row r="454" spans="1:8" s="857" customFormat="1" ht="15.75">
      <c r="A454" s="69"/>
      <c r="B454" s="70"/>
      <c r="C454" s="70"/>
      <c r="D454" s="70"/>
      <c r="E454" s="70"/>
      <c r="F454" s="70"/>
      <c r="G454" s="70"/>
      <c r="H454" s="70"/>
    </row>
    <row r="455" spans="1:8" s="857" customFormat="1" ht="15.75">
      <c r="A455" s="69"/>
      <c r="B455" s="70"/>
      <c r="C455" s="70"/>
      <c r="D455" s="70"/>
      <c r="E455" s="70"/>
      <c r="F455" s="70"/>
      <c r="G455" s="70"/>
      <c r="H455" s="70"/>
    </row>
    <row r="456" spans="1:8" s="857" customFormat="1" ht="15.75">
      <c r="A456" s="69"/>
      <c r="B456" s="70"/>
      <c r="C456" s="70"/>
      <c r="D456" s="70"/>
      <c r="E456" s="70"/>
      <c r="F456" s="70"/>
      <c r="G456" s="70"/>
      <c r="H456" s="70"/>
    </row>
    <row r="457" spans="1:8" s="857" customFormat="1" ht="15.75">
      <c r="A457" s="69"/>
      <c r="B457" s="70"/>
      <c r="C457" s="70"/>
      <c r="D457" s="70"/>
      <c r="E457" s="70"/>
      <c r="F457" s="70"/>
      <c r="G457" s="70"/>
      <c r="H457" s="70"/>
    </row>
    <row r="458" spans="1:8" s="857" customFormat="1" ht="15.75">
      <c r="A458" s="69"/>
      <c r="B458" s="70"/>
      <c r="C458" s="70"/>
      <c r="D458" s="70"/>
      <c r="E458" s="70"/>
      <c r="F458" s="70"/>
      <c r="G458" s="70"/>
      <c r="H458" s="70"/>
    </row>
    <row r="459" spans="1:8" s="857" customFormat="1" ht="15.75">
      <c r="A459" s="69"/>
      <c r="B459" s="70"/>
      <c r="C459" s="70"/>
      <c r="D459" s="70"/>
      <c r="E459" s="70"/>
      <c r="F459" s="70"/>
      <c r="G459" s="70"/>
      <c r="H459" s="70"/>
    </row>
    <row r="460" spans="1:8" s="857" customFormat="1" ht="15.75">
      <c r="A460" s="69"/>
      <c r="B460" s="70"/>
      <c r="C460" s="70"/>
      <c r="D460" s="70"/>
      <c r="E460" s="70"/>
      <c r="F460" s="70"/>
      <c r="G460" s="70"/>
      <c r="H460" s="70"/>
    </row>
    <row r="461" spans="1:8" s="857" customFormat="1" ht="15.75">
      <c r="A461" s="69"/>
      <c r="B461" s="70"/>
      <c r="C461" s="70"/>
      <c r="D461" s="70"/>
      <c r="E461" s="70"/>
      <c r="F461" s="70"/>
      <c r="G461" s="70"/>
      <c r="H461" s="70"/>
    </row>
    <row r="462" spans="1:8" s="857" customFormat="1" ht="15.75">
      <c r="A462" s="69"/>
      <c r="B462" s="70"/>
      <c r="C462" s="70"/>
      <c r="D462" s="70"/>
      <c r="E462" s="70"/>
      <c r="F462" s="70"/>
      <c r="G462" s="70"/>
      <c r="H462" s="70"/>
    </row>
    <row r="463" spans="1:8" s="857" customFormat="1" ht="15.75">
      <c r="A463" s="69"/>
      <c r="B463" s="70"/>
      <c r="C463" s="70"/>
      <c r="D463" s="70"/>
      <c r="E463" s="70"/>
      <c r="F463" s="70"/>
      <c r="G463" s="70"/>
      <c r="H463" s="70"/>
    </row>
    <row r="464" spans="1:8" s="857" customFormat="1" ht="15.75">
      <c r="A464" s="69"/>
      <c r="B464" s="70"/>
      <c r="C464" s="70"/>
      <c r="D464" s="70"/>
      <c r="E464" s="70"/>
      <c r="F464" s="70"/>
      <c r="G464" s="70"/>
      <c r="H464" s="70"/>
    </row>
    <row r="465" spans="1:8" s="857" customFormat="1" ht="15.75">
      <c r="A465" s="69"/>
      <c r="B465" s="70"/>
      <c r="C465" s="70"/>
      <c r="D465" s="70"/>
      <c r="E465" s="70"/>
      <c r="F465" s="70"/>
      <c r="G465" s="70"/>
      <c r="H465" s="70"/>
    </row>
    <row r="466" spans="1:8" s="857" customFormat="1" ht="15.75">
      <c r="A466" s="69"/>
      <c r="B466" s="70"/>
      <c r="C466" s="70"/>
      <c r="D466" s="70"/>
      <c r="E466" s="70"/>
      <c r="F466" s="70"/>
      <c r="G466" s="70"/>
      <c r="H466" s="70"/>
    </row>
    <row r="467" spans="1:8" s="857" customFormat="1" ht="15.75">
      <c r="A467" s="69"/>
      <c r="B467" s="70"/>
      <c r="C467" s="70"/>
      <c r="D467" s="70"/>
      <c r="E467" s="70"/>
      <c r="F467" s="70"/>
      <c r="G467" s="70"/>
      <c r="H467" s="70"/>
    </row>
    <row r="468" spans="1:8" s="857" customFormat="1" ht="15.75">
      <c r="A468" s="69"/>
      <c r="B468" s="70"/>
      <c r="C468" s="70"/>
      <c r="D468" s="70"/>
      <c r="E468" s="70"/>
      <c r="F468" s="70"/>
      <c r="G468" s="70"/>
      <c r="H468" s="70"/>
    </row>
    <row r="469" spans="1:8" s="857" customFormat="1" ht="15.75">
      <c r="A469" s="69"/>
      <c r="B469" s="70"/>
      <c r="C469" s="70"/>
      <c r="D469" s="70"/>
      <c r="E469" s="70"/>
      <c r="F469" s="70"/>
      <c r="G469" s="70"/>
      <c r="H469" s="70"/>
    </row>
    <row r="470" spans="1:8" s="857" customFormat="1" ht="15.75">
      <c r="A470" s="69"/>
      <c r="B470" s="70"/>
      <c r="C470" s="70"/>
      <c r="D470" s="70"/>
      <c r="E470" s="70"/>
      <c r="F470" s="70"/>
      <c r="G470" s="70"/>
      <c r="H470" s="70"/>
    </row>
    <row r="471" spans="1:8" s="857" customFormat="1" ht="15.75">
      <c r="A471" s="69"/>
      <c r="B471" s="70"/>
      <c r="C471" s="70"/>
      <c r="D471" s="70"/>
      <c r="E471" s="70"/>
      <c r="F471" s="70"/>
      <c r="G471" s="70"/>
      <c r="H471" s="70"/>
    </row>
    <row r="472" spans="1:8" s="857" customFormat="1" ht="15.75">
      <c r="A472" s="69"/>
      <c r="B472" s="70"/>
      <c r="C472" s="70"/>
      <c r="D472" s="70"/>
      <c r="E472" s="70"/>
      <c r="F472" s="70"/>
      <c r="G472" s="70"/>
      <c r="H472" s="70"/>
    </row>
    <row r="473" spans="1:8" s="857" customFormat="1" ht="15.75">
      <c r="A473" s="69"/>
      <c r="B473" s="70"/>
      <c r="C473" s="70"/>
      <c r="D473" s="70"/>
      <c r="E473" s="70"/>
      <c r="F473" s="70"/>
      <c r="G473" s="70"/>
      <c r="H473" s="70"/>
    </row>
    <row r="474" spans="1:8" s="857" customFormat="1" ht="15.75">
      <c r="A474" s="69"/>
      <c r="B474" s="70"/>
      <c r="C474" s="70"/>
      <c r="D474" s="70"/>
      <c r="E474" s="70"/>
      <c r="F474" s="70"/>
      <c r="G474" s="70"/>
      <c r="H474" s="70"/>
    </row>
    <row r="475" spans="1:8" s="857" customFormat="1" ht="15.75">
      <c r="A475" s="69"/>
      <c r="B475" s="70"/>
      <c r="C475" s="70"/>
      <c r="D475" s="70"/>
      <c r="E475" s="70"/>
      <c r="F475" s="70"/>
      <c r="G475" s="70"/>
      <c r="H475" s="70"/>
    </row>
    <row r="476" spans="1:8" s="857" customFormat="1" ht="15.75">
      <c r="A476" s="69"/>
      <c r="B476" s="70"/>
      <c r="C476" s="70"/>
      <c r="D476" s="70"/>
      <c r="E476" s="70"/>
      <c r="F476" s="70"/>
      <c r="G476" s="70"/>
      <c r="H476" s="70"/>
    </row>
    <row r="477" spans="1:8" s="857" customFormat="1" ht="15.75">
      <c r="A477" s="69"/>
      <c r="B477" s="70"/>
      <c r="C477" s="70"/>
      <c r="D477" s="70"/>
      <c r="E477" s="70"/>
      <c r="F477" s="70"/>
      <c r="G477" s="70"/>
      <c r="H477" s="70"/>
    </row>
    <row r="478" spans="1:8" s="857" customFormat="1" ht="15.75">
      <c r="A478" s="69"/>
      <c r="B478" s="70"/>
      <c r="C478" s="70"/>
      <c r="D478" s="70"/>
      <c r="E478" s="70"/>
      <c r="F478" s="70"/>
      <c r="G478" s="70"/>
      <c r="H478" s="70"/>
    </row>
    <row r="479" spans="1:8" s="857" customFormat="1" ht="15.75">
      <c r="A479" s="69"/>
      <c r="B479" s="70"/>
      <c r="C479" s="70"/>
      <c r="D479" s="70"/>
      <c r="E479" s="70"/>
      <c r="F479" s="70"/>
      <c r="G479" s="70"/>
      <c r="H479" s="70"/>
    </row>
    <row r="480" spans="1:8" s="857" customFormat="1" ht="15.75">
      <c r="A480" s="69"/>
      <c r="B480" s="70"/>
      <c r="C480" s="70"/>
      <c r="D480" s="70"/>
      <c r="E480" s="70"/>
      <c r="F480" s="70"/>
      <c r="G480" s="70"/>
      <c r="H480" s="70"/>
    </row>
    <row r="481" spans="1:8" s="857" customFormat="1" ht="15.75">
      <c r="A481" s="69"/>
      <c r="B481" s="70"/>
      <c r="C481" s="70"/>
      <c r="D481" s="70"/>
      <c r="E481" s="70"/>
      <c r="F481" s="70"/>
      <c r="G481" s="70"/>
      <c r="H481" s="70"/>
    </row>
    <row r="482" spans="1:8" s="857" customFormat="1" ht="15.75">
      <c r="A482" s="69"/>
      <c r="B482" s="70"/>
      <c r="C482" s="70"/>
      <c r="D482" s="70"/>
      <c r="E482" s="70"/>
      <c r="F482" s="70"/>
      <c r="G482" s="70"/>
      <c r="H482" s="70"/>
    </row>
    <row r="483" spans="1:8" s="857" customFormat="1" ht="15.75">
      <c r="A483" s="69"/>
      <c r="B483" s="70"/>
      <c r="C483" s="70"/>
      <c r="D483" s="70"/>
      <c r="E483" s="70"/>
      <c r="F483" s="70"/>
      <c r="G483" s="70"/>
      <c r="H483" s="70"/>
    </row>
    <row r="484" spans="1:8" s="857" customFormat="1" ht="15.75">
      <c r="A484" s="69"/>
      <c r="B484" s="70"/>
      <c r="C484" s="70"/>
      <c r="D484" s="70"/>
      <c r="E484" s="70"/>
      <c r="F484" s="70"/>
      <c r="G484" s="70"/>
      <c r="H484" s="70"/>
    </row>
    <row r="485" spans="1:8" s="857" customFormat="1" ht="15.75">
      <c r="A485" s="69"/>
      <c r="B485" s="70"/>
      <c r="C485" s="70"/>
      <c r="D485" s="70"/>
      <c r="E485" s="70"/>
      <c r="F485" s="70"/>
      <c r="G485" s="70"/>
      <c r="H485" s="70"/>
    </row>
    <row r="486" spans="1:8" s="857" customFormat="1" ht="15.75">
      <c r="A486" s="69"/>
      <c r="B486" s="70"/>
      <c r="C486" s="70"/>
      <c r="D486" s="70"/>
      <c r="E486" s="70"/>
      <c r="F486" s="70"/>
      <c r="G486" s="70"/>
      <c r="H486" s="70"/>
    </row>
    <row r="487" spans="1:8" s="857" customFormat="1" ht="15.75">
      <c r="A487" s="69"/>
      <c r="B487" s="70"/>
      <c r="C487" s="70"/>
      <c r="D487" s="70"/>
      <c r="E487" s="70"/>
      <c r="F487" s="70"/>
      <c r="G487" s="70"/>
      <c r="H487" s="70"/>
    </row>
    <row r="488" spans="1:8" s="857" customFormat="1" ht="15.75">
      <c r="A488" s="69"/>
      <c r="B488" s="70"/>
      <c r="C488" s="70"/>
      <c r="D488" s="70"/>
      <c r="E488" s="70"/>
      <c r="F488" s="70"/>
      <c r="G488" s="70"/>
      <c r="H488" s="70"/>
    </row>
    <row r="489" spans="1:8" s="857" customFormat="1" ht="15.75">
      <c r="A489" s="69"/>
      <c r="B489" s="70"/>
      <c r="C489" s="70"/>
      <c r="D489" s="70"/>
      <c r="E489" s="70"/>
      <c r="F489" s="70"/>
      <c r="G489" s="70"/>
      <c r="H489" s="70"/>
    </row>
    <row r="490" spans="1:8" s="857" customFormat="1" ht="15.75">
      <c r="A490" s="69"/>
      <c r="B490" s="70"/>
      <c r="C490" s="70"/>
      <c r="D490" s="70"/>
      <c r="E490" s="70"/>
      <c r="F490" s="70"/>
      <c r="G490" s="70"/>
      <c r="H490" s="70"/>
    </row>
    <row r="491" spans="1:8" s="857" customFormat="1" ht="15.75">
      <c r="A491" s="69"/>
      <c r="B491" s="70"/>
      <c r="C491" s="70"/>
      <c r="D491" s="70"/>
      <c r="E491" s="70"/>
      <c r="F491" s="70"/>
      <c r="G491" s="70"/>
      <c r="H491" s="70"/>
    </row>
    <row r="492" spans="1:8" s="857" customFormat="1" ht="15.75">
      <c r="A492" s="69"/>
      <c r="B492" s="70"/>
      <c r="C492" s="70"/>
      <c r="D492" s="70"/>
      <c r="E492" s="70"/>
      <c r="F492" s="70"/>
      <c r="G492" s="70"/>
      <c r="H492" s="70"/>
    </row>
    <row r="493" spans="1:8" s="857" customFormat="1" ht="15.75">
      <c r="A493" s="69"/>
      <c r="B493" s="70"/>
      <c r="C493" s="70"/>
      <c r="D493" s="70"/>
      <c r="E493" s="70"/>
      <c r="F493" s="70"/>
      <c r="G493" s="70"/>
      <c r="H493" s="70"/>
    </row>
    <row r="494" spans="1:8" s="857" customFormat="1" ht="15.75">
      <c r="A494" s="69"/>
      <c r="B494" s="70"/>
      <c r="C494" s="70"/>
      <c r="D494" s="70"/>
      <c r="E494" s="70"/>
      <c r="F494" s="70"/>
      <c r="G494" s="70"/>
      <c r="H494" s="70"/>
    </row>
    <row r="495" spans="1:8" s="857" customFormat="1" ht="15.75">
      <c r="A495" s="69"/>
      <c r="B495" s="70"/>
      <c r="C495" s="70"/>
      <c r="D495" s="70"/>
      <c r="E495" s="70"/>
      <c r="F495" s="70"/>
      <c r="G495" s="70"/>
      <c r="H495" s="70"/>
    </row>
    <row r="496" spans="1:8" s="857" customFormat="1" ht="15.75">
      <c r="A496" s="69"/>
      <c r="B496" s="70"/>
      <c r="C496" s="70"/>
      <c r="D496" s="70"/>
      <c r="E496" s="70"/>
      <c r="F496" s="70"/>
      <c r="G496" s="70"/>
      <c r="H496" s="70"/>
    </row>
    <row r="497" spans="1:8" s="857" customFormat="1" ht="15.75">
      <c r="A497" s="69"/>
      <c r="B497" s="70"/>
      <c r="C497" s="70"/>
      <c r="D497" s="70"/>
      <c r="E497" s="70"/>
      <c r="F497" s="70"/>
      <c r="G497" s="70"/>
      <c r="H497" s="70"/>
    </row>
    <row r="498" spans="1:8" s="857" customFormat="1" ht="15.75">
      <c r="A498" s="69"/>
      <c r="B498" s="70"/>
      <c r="C498" s="70"/>
      <c r="D498" s="70"/>
      <c r="E498" s="70"/>
      <c r="F498" s="70"/>
      <c r="G498" s="70"/>
      <c r="H498" s="70"/>
    </row>
    <row r="499" spans="1:8" s="857" customFormat="1" ht="15.75">
      <c r="A499" s="69"/>
      <c r="B499" s="70"/>
      <c r="C499" s="70"/>
      <c r="D499" s="70"/>
      <c r="E499" s="70"/>
      <c r="F499" s="70"/>
      <c r="G499" s="70"/>
      <c r="H499" s="70"/>
    </row>
    <row r="500" spans="1:8" s="857" customFormat="1" ht="15.75">
      <c r="A500" s="69"/>
      <c r="B500" s="70"/>
      <c r="C500" s="70"/>
      <c r="D500" s="70"/>
      <c r="E500" s="70"/>
      <c r="F500" s="70"/>
      <c r="G500" s="70"/>
      <c r="H500" s="70"/>
    </row>
    <row r="501" spans="1:8" s="857" customFormat="1" ht="15.75">
      <c r="A501" s="69"/>
      <c r="B501" s="70"/>
      <c r="C501" s="70"/>
      <c r="D501" s="70"/>
      <c r="E501" s="70"/>
      <c r="F501" s="70"/>
      <c r="G501" s="70"/>
      <c r="H501" s="70"/>
    </row>
    <row r="502" spans="1:8" s="857" customFormat="1" ht="15.75">
      <c r="A502" s="69"/>
      <c r="B502" s="70"/>
      <c r="C502" s="70"/>
      <c r="D502" s="70"/>
      <c r="E502" s="70"/>
      <c r="F502" s="70"/>
      <c r="G502" s="70"/>
      <c r="H502" s="70"/>
    </row>
    <row r="503" spans="1:8" s="857" customFormat="1" ht="15.75">
      <c r="A503" s="69"/>
      <c r="B503" s="70"/>
      <c r="C503" s="70"/>
      <c r="D503" s="70"/>
      <c r="E503" s="70"/>
      <c r="F503" s="70"/>
      <c r="G503" s="70"/>
      <c r="H503" s="70"/>
    </row>
    <row r="504" spans="1:8" s="857" customFormat="1" ht="15.75">
      <c r="A504" s="69"/>
      <c r="B504" s="70"/>
      <c r="C504" s="70"/>
      <c r="D504" s="70"/>
      <c r="E504" s="70"/>
      <c r="F504" s="70"/>
      <c r="G504" s="70"/>
      <c r="H504" s="70"/>
    </row>
    <row r="505" spans="1:8" s="857" customFormat="1" ht="15.75">
      <c r="A505" s="69"/>
      <c r="B505" s="70"/>
      <c r="C505" s="70"/>
      <c r="D505" s="70"/>
      <c r="E505" s="70"/>
      <c r="F505" s="70"/>
      <c r="G505" s="70"/>
      <c r="H505" s="70"/>
    </row>
    <row r="506" spans="1:8" s="857" customFormat="1" ht="15.75">
      <c r="A506" s="69"/>
      <c r="B506" s="70"/>
      <c r="C506" s="70"/>
      <c r="D506" s="70"/>
      <c r="E506" s="70"/>
      <c r="F506" s="70"/>
      <c r="G506" s="70"/>
      <c r="H506" s="70"/>
    </row>
    <row r="507" spans="1:8" s="857" customFormat="1" ht="15.75">
      <c r="A507" s="69"/>
      <c r="B507" s="70"/>
      <c r="C507" s="70"/>
      <c r="D507" s="70"/>
      <c r="E507" s="70"/>
      <c r="F507" s="70"/>
      <c r="G507" s="70"/>
      <c r="H507" s="70"/>
    </row>
    <row r="508" spans="1:8" s="857" customFormat="1" ht="15.75">
      <c r="A508" s="69"/>
      <c r="B508" s="70"/>
      <c r="C508" s="70"/>
      <c r="D508" s="70"/>
      <c r="E508" s="70"/>
      <c r="F508" s="70"/>
      <c r="G508" s="70"/>
      <c r="H508" s="70"/>
    </row>
    <row r="509" spans="1:8" s="857" customFormat="1" ht="15.75">
      <c r="A509" s="69"/>
      <c r="B509" s="70"/>
      <c r="C509" s="70"/>
      <c r="D509" s="70"/>
      <c r="E509" s="70"/>
      <c r="F509" s="70"/>
      <c r="G509" s="70"/>
      <c r="H509" s="70"/>
    </row>
    <row r="510" spans="1:8" s="857" customFormat="1" ht="15.75">
      <c r="A510" s="69"/>
      <c r="B510" s="70"/>
      <c r="C510" s="70"/>
      <c r="D510" s="70"/>
      <c r="E510" s="70"/>
      <c r="F510" s="70"/>
      <c r="G510" s="70"/>
      <c r="H510" s="70"/>
    </row>
    <row r="511" spans="1:8" s="857" customFormat="1" ht="15.75">
      <c r="A511" s="69"/>
      <c r="B511" s="70"/>
      <c r="C511" s="70"/>
      <c r="D511" s="70"/>
      <c r="E511" s="70"/>
      <c r="F511" s="70"/>
      <c r="G511" s="70"/>
      <c r="H511" s="70"/>
    </row>
    <row r="512" spans="1:8" s="857" customFormat="1" ht="15.75">
      <c r="A512" s="69"/>
      <c r="B512" s="70"/>
      <c r="C512" s="70"/>
      <c r="D512" s="70"/>
      <c r="E512" s="70"/>
      <c r="F512" s="70"/>
      <c r="G512" s="70"/>
      <c r="H512" s="70"/>
    </row>
    <row r="513" spans="1:8" s="857" customFormat="1" ht="15.75">
      <c r="A513" s="69"/>
      <c r="B513" s="70"/>
      <c r="C513" s="70"/>
      <c r="D513" s="70"/>
      <c r="E513" s="70"/>
      <c r="F513" s="70"/>
      <c r="G513" s="70"/>
      <c r="H513" s="70"/>
    </row>
    <row r="514" spans="1:8" s="857" customFormat="1" ht="15.75">
      <c r="A514" s="69"/>
      <c r="B514" s="70"/>
      <c r="C514" s="70"/>
      <c r="D514" s="70"/>
      <c r="E514" s="70"/>
      <c r="F514" s="70"/>
      <c r="G514" s="70"/>
      <c r="H514" s="70"/>
    </row>
    <row r="515" spans="1:8" s="857" customFormat="1" ht="15.75">
      <c r="A515" s="69"/>
      <c r="B515" s="70"/>
      <c r="C515" s="70"/>
      <c r="D515" s="70"/>
      <c r="E515" s="70"/>
      <c r="F515" s="70"/>
      <c r="G515" s="70"/>
      <c r="H515" s="70"/>
    </row>
    <row r="516" spans="1:8" s="857" customFormat="1" ht="15.75">
      <c r="A516" s="69"/>
      <c r="B516" s="70"/>
      <c r="C516" s="70"/>
      <c r="D516" s="70"/>
      <c r="E516" s="70"/>
      <c r="F516" s="70"/>
      <c r="G516" s="70"/>
      <c r="H516" s="70"/>
    </row>
    <row r="517" spans="1:8" s="857" customFormat="1" ht="15.75">
      <c r="A517" s="69"/>
      <c r="B517" s="70"/>
      <c r="C517" s="70"/>
      <c r="D517" s="70"/>
      <c r="E517" s="70"/>
      <c r="F517" s="70"/>
      <c r="G517" s="70"/>
      <c r="H517" s="70"/>
    </row>
    <row r="518" spans="1:8" s="857" customFormat="1" ht="15.75">
      <c r="A518" s="69"/>
      <c r="B518" s="70"/>
      <c r="C518" s="70"/>
      <c r="D518" s="70"/>
      <c r="E518" s="70"/>
      <c r="F518" s="70"/>
      <c r="G518" s="70"/>
      <c r="H518" s="70"/>
    </row>
    <row r="519" spans="1:8" s="857" customFormat="1" ht="15.75">
      <c r="A519" s="69"/>
      <c r="B519" s="70"/>
      <c r="C519" s="70"/>
      <c r="D519" s="70"/>
      <c r="E519" s="70"/>
      <c r="F519" s="70"/>
      <c r="G519" s="70"/>
      <c r="H519" s="70"/>
    </row>
    <row r="520" spans="1:8" s="857" customFormat="1" ht="15.75">
      <c r="A520" s="69"/>
      <c r="B520" s="70"/>
      <c r="C520" s="70"/>
      <c r="D520" s="70"/>
      <c r="E520" s="70"/>
      <c r="F520" s="70"/>
      <c r="G520" s="70"/>
      <c r="H520" s="70"/>
    </row>
    <row r="521" spans="1:8" s="857" customFormat="1" ht="15.75">
      <c r="A521" s="69"/>
      <c r="B521" s="70"/>
      <c r="C521" s="70"/>
      <c r="D521" s="70"/>
      <c r="E521" s="70"/>
      <c r="F521" s="70"/>
      <c r="G521" s="70"/>
      <c r="H521" s="70"/>
    </row>
    <row r="522" spans="1:8" s="857" customFormat="1" ht="15.75">
      <c r="A522" s="69"/>
      <c r="B522" s="70"/>
      <c r="C522" s="70"/>
      <c r="D522" s="70"/>
      <c r="E522" s="70"/>
      <c r="F522" s="70"/>
      <c r="G522" s="70"/>
      <c r="H522" s="70"/>
    </row>
    <row r="523" spans="1:8" s="857" customFormat="1" ht="15.75">
      <c r="A523" s="69"/>
      <c r="B523" s="70"/>
      <c r="C523" s="70"/>
      <c r="D523" s="70"/>
      <c r="E523" s="70"/>
      <c r="F523" s="70"/>
      <c r="G523" s="70"/>
      <c r="H523" s="70"/>
    </row>
    <row r="524" spans="1:8" s="857" customFormat="1" ht="15.75">
      <c r="A524" s="69"/>
      <c r="B524" s="70"/>
      <c r="C524" s="70"/>
      <c r="D524" s="70"/>
      <c r="E524" s="70"/>
      <c r="F524" s="70"/>
      <c r="G524" s="70"/>
      <c r="H524" s="70"/>
    </row>
    <row r="525" spans="1:8" s="857" customFormat="1" ht="15.75">
      <c r="A525" s="69"/>
      <c r="B525" s="70"/>
      <c r="C525" s="70"/>
      <c r="D525" s="70"/>
      <c r="E525" s="70"/>
      <c r="F525" s="70"/>
      <c r="G525" s="70"/>
      <c r="H525" s="70"/>
    </row>
    <row r="526" spans="1:8" s="857" customFormat="1" ht="15.75">
      <c r="A526" s="69"/>
      <c r="B526" s="70"/>
      <c r="C526" s="70"/>
      <c r="D526" s="70"/>
      <c r="E526" s="70"/>
      <c r="F526" s="70"/>
      <c r="G526" s="70"/>
      <c r="H526" s="70"/>
    </row>
    <row r="527" spans="1:8" s="857" customFormat="1" ht="15.75">
      <c r="A527" s="69"/>
      <c r="B527" s="70"/>
      <c r="C527" s="70"/>
      <c r="D527" s="70"/>
      <c r="E527" s="70"/>
      <c r="F527" s="70"/>
      <c r="G527" s="70"/>
      <c r="H527" s="70"/>
    </row>
    <row r="528" spans="1:8" s="857" customFormat="1" ht="15.75">
      <c r="A528" s="69"/>
      <c r="B528" s="70"/>
      <c r="C528" s="70"/>
      <c r="D528" s="70"/>
      <c r="E528" s="70"/>
      <c r="F528" s="70"/>
      <c r="G528" s="70"/>
      <c r="H528" s="70"/>
    </row>
    <row r="529" spans="1:8" s="857" customFormat="1" ht="15.75">
      <c r="A529" s="69"/>
      <c r="B529" s="70"/>
      <c r="C529" s="70"/>
      <c r="D529" s="70"/>
      <c r="E529" s="70"/>
      <c r="F529" s="70"/>
      <c r="G529" s="70"/>
      <c r="H529" s="70"/>
    </row>
    <row r="530" spans="1:8" s="857" customFormat="1" ht="15.75">
      <c r="A530" s="69"/>
      <c r="B530" s="70"/>
      <c r="C530" s="70"/>
      <c r="D530" s="70"/>
      <c r="E530" s="70"/>
      <c r="F530" s="70"/>
      <c r="G530" s="70"/>
      <c r="H530" s="70"/>
    </row>
    <row r="531" spans="1:8" s="857" customFormat="1" ht="15.75">
      <c r="A531" s="69"/>
      <c r="B531" s="70"/>
      <c r="C531" s="70"/>
      <c r="D531" s="70"/>
      <c r="E531" s="70"/>
      <c r="F531" s="70"/>
      <c r="G531" s="70"/>
      <c r="H531" s="70"/>
    </row>
    <row r="532" spans="1:8" s="857" customFormat="1" ht="15.75">
      <c r="A532" s="69"/>
      <c r="B532" s="70"/>
      <c r="C532" s="70"/>
      <c r="D532" s="70"/>
      <c r="E532" s="70"/>
      <c r="F532" s="70"/>
      <c r="G532" s="70"/>
      <c r="H532" s="70"/>
    </row>
    <row r="533" spans="1:8" s="857" customFormat="1" ht="15.75">
      <c r="A533" s="69"/>
      <c r="B533" s="70"/>
      <c r="C533" s="70"/>
      <c r="D533" s="70"/>
      <c r="E533" s="70"/>
      <c r="F533" s="70"/>
      <c r="G533" s="70"/>
      <c r="H533" s="70"/>
    </row>
    <row r="534" spans="1:8" s="857" customFormat="1" ht="15.75">
      <c r="A534" s="69"/>
      <c r="B534" s="70"/>
      <c r="C534" s="70"/>
      <c r="D534" s="70"/>
      <c r="E534" s="70"/>
      <c r="F534" s="70"/>
      <c r="G534" s="70"/>
      <c r="H534" s="70"/>
    </row>
    <row r="535" spans="1:8" s="857" customFormat="1" ht="15.75">
      <c r="A535" s="69"/>
      <c r="B535" s="70"/>
      <c r="C535" s="70"/>
      <c r="D535" s="70"/>
      <c r="E535" s="70"/>
      <c r="F535" s="70"/>
      <c r="G535" s="70"/>
      <c r="H535" s="70"/>
    </row>
    <row r="536" spans="1:8" s="857" customFormat="1" ht="15.75">
      <c r="A536" s="69"/>
      <c r="B536" s="70"/>
      <c r="C536" s="70"/>
      <c r="D536" s="70"/>
      <c r="E536" s="70"/>
      <c r="F536" s="70"/>
      <c r="G536" s="70"/>
      <c r="H536" s="70"/>
    </row>
    <row r="537" spans="1:8" s="857" customFormat="1" ht="15.75">
      <c r="A537" s="69"/>
      <c r="B537" s="70"/>
      <c r="C537" s="70"/>
      <c r="D537" s="70"/>
      <c r="E537" s="70"/>
      <c r="F537" s="70"/>
      <c r="G537" s="70"/>
      <c r="H537" s="70"/>
    </row>
    <row r="538" spans="1:8" s="857" customFormat="1" ht="15.75">
      <c r="A538" s="69"/>
      <c r="B538" s="70"/>
      <c r="C538" s="70"/>
      <c r="D538" s="70"/>
      <c r="E538" s="70"/>
      <c r="F538" s="70"/>
      <c r="G538" s="70"/>
      <c r="H538" s="70"/>
    </row>
    <row r="539" spans="1:8" s="857" customFormat="1" ht="15.75">
      <c r="A539" s="69"/>
      <c r="B539" s="70"/>
      <c r="C539" s="70"/>
      <c r="D539" s="70"/>
      <c r="E539" s="70"/>
      <c r="F539" s="70"/>
      <c r="G539" s="70"/>
      <c r="H539" s="70"/>
    </row>
    <row r="540" spans="1:8" s="857" customFormat="1" ht="15.75">
      <c r="A540" s="69"/>
      <c r="B540" s="70"/>
      <c r="C540" s="70"/>
      <c r="D540" s="70"/>
      <c r="E540" s="70"/>
      <c r="F540" s="70"/>
      <c r="G540" s="70"/>
      <c r="H540" s="70"/>
    </row>
    <row r="541" spans="1:8" s="857" customFormat="1" ht="15.75">
      <c r="A541" s="69"/>
      <c r="B541" s="70"/>
      <c r="C541" s="70"/>
      <c r="D541" s="70"/>
      <c r="E541" s="70"/>
      <c r="F541" s="70"/>
      <c r="G541" s="70"/>
      <c r="H541" s="70"/>
    </row>
    <row r="542" spans="1:8" s="857" customFormat="1" ht="15.75">
      <c r="A542" s="69"/>
      <c r="B542" s="70"/>
      <c r="C542" s="70"/>
      <c r="D542" s="70"/>
      <c r="E542" s="70"/>
      <c r="F542" s="70"/>
      <c r="G542" s="70"/>
      <c r="H542" s="70"/>
    </row>
    <row r="543" spans="1:8" s="857" customFormat="1" ht="15.75">
      <c r="A543" s="69"/>
      <c r="B543" s="70"/>
      <c r="C543" s="70"/>
      <c r="D543" s="70"/>
      <c r="E543" s="70"/>
      <c r="F543" s="70"/>
      <c r="G543" s="70"/>
      <c r="H543" s="70"/>
    </row>
    <row r="544" spans="1:8" s="857" customFormat="1" ht="15.75">
      <c r="A544" s="69"/>
      <c r="B544" s="70"/>
      <c r="C544" s="70"/>
      <c r="D544" s="70"/>
      <c r="E544" s="70"/>
      <c r="F544" s="70"/>
      <c r="G544" s="70"/>
      <c r="H544" s="70"/>
    </row>
    <row r="545" spans="1:8" s="857" customFormat="1" ht="15.75">
      <c r="A545" s="69"/>
      <c r="B545" s="70"/>
      <c r="C545" s="70"/>
      <c r="D545" s="70"/>
      <c r="E545" s="70"/>
      <c r="F545" s="70"/>
      <c r="G545" s="70"/>
      <c r="H545" s="70"/>
    </row>
    <row r="546" spans="1:8" s="857" customFormat="1" ht="15.75">
      <c r="A546" s="69"/>
      <c r="B546" s="70"/>
      <c r="C546" s="70"/>
      <c r="D546" s="70"/>
      <c r="E546" s="70"/>
      <c r="F546" s="70"/>
      <c r="G546" s="70"/>
      <c r="H546" s="70"/>
    </row>
    <row r="547" spans="1:8" s="857" customFormat="1" ht="15.75">
      <c r="A547" s="69"/>
      <c r="B547" s="70"/>
      <c r="C547" s="70"/>
      <c r="D547" s="70"/>
      <c r="E547" s="70"/>
      <c r="F547" s="70"/>
      <c r="G547" s="70"/>
      <c r="H547" s="70"/>
    </row>
    <row r="548" spans="1:8" s="857" customFormat="1" ht="15.75">
      <c r="A548" s="69"/>
      <c r="B548" s="70"/>
      <c r="C548" s="70"/>
      <c r="D548" s="70"/>
      <c r="E548" s="70"/>
      <c r="F548" s="70"/>
      <c r="G548" s="70"/>
      <c r="H548" s="70"/>
    </row>
    <row r="549" spans="1:8" s="857" customFormat="1" ht="15.75">
      <c r="A549" s="69"/>
      <c r="B549" s="70"/>
      <c r="C549" s="70"/>
      <c r="D549" s="70"/>
      <c r="E549" s="70"/>
      <c r="F549" s="70"/>
      <c r="G549" s="70"/>
      <c r="H549" s="70"/>
    </row>
    <row r="550" spans="1:8" s="857" customFormat="1" ht="15.75">
      <c r="A550" s="69"/>
      <c r="B550" s="70"/>
      <c r="C550" s="70"/>
      <c r="D550" s="70"/>
      <c r="E550" s="70"/>
      <c r="F550" s="70"/>
      <c r="G550" s="70"/>
      <c r="H550" s="70"/>
    </row>
    <row r="551" spans="1:8" s="857" customFormat="1" ht="15.75">
      <c r="A551" s="69"/>
      <c r="B551" s="70"/>
      <c r="C551" s="70"/>
      <c r="D551" s="70"/>
      <c r="E551" s="70"/>
      <c r="F551" s="70"/>
      <c r="G551" s="70"/>
      <c r="H551" s="70"/>
    </row>
    <row r="552" spans="1:8" s="857" customFormat="1" ht="15.75">
      <c r="A552" s="69"/>
      <c r="B552" s="70"/>
      <c r="C552" s="70"/>
      <c r="D552" s="70"/>
      <c r="E552" s="70"/>
      <c r="F552" s="70"/>
      <c r="G552" s="70"/>
      <c r="H552" s="70"/>
    </row>
    <row r="553" spans="1:8" s="857" customFormat="1" ht="15.75">
      <c r="A553" s="69"/>
      <c r="B553" s="70"/>
      <c r="C553" s="70"/>
      <c r="D553" s="70"/>
      <c r="E553" s="70"/>
      <c r="F553" s="70"/>
      <c r="G553" s="70"/>
      <c r="H553" s="70"/>
    </row>
    <row r="554" spans="1:8" s="857" customFormat="1" ht="15.75">
      <c r="A554" s="69"/>
      <c r="B554" s="70"/>
      <c r="C554" s="70"/>
      <c r="D554" s="70"/>
      <c r="E554" s="70"/>
      <c r="F554" s="70"/>
      <c r="G554" s="70"/>
      <c r="H554" s="70"/>
    </row>
    <row r="555" spans="1:8" s="857" customFormat="1" ht="15.75">
      <c r="A555" s="69"/>
      <c r="B555" s="70"/>
      <c r="C555" s="70"/>
      <c r="D555" s="70"/>
      <c r="E555" s="70"/>
      <c r="F555" s="70"/>
      <c r="G555" s="70"/>
      <c r="H555" s="70"/>
    </row>
    <row r="556" spans="1:8" s="857" customFormat="1" ht="15.75">
      <c r="A556" s="69"/>
      <c r="B556" s="70"/>
      <c r="C556" s="70"/>
      <c r="D556" s="70"/>
      <c r="E556" s="70"/>
      <c r="F556" s="70"/>
      <c r="G556" s="70"/>
      <c r="H556" s="70"/>
    </row>
    <row r="557" spans="1:8" s="857" customFormat="1" ht="15.75">
      <c r="A557" s="69"/>
      <c r="B557" s="70"/>
      <c r="C557" s="70"/>
      <c r="D557" s="70"/>
      <c r="E557" s="70"/>
      <c r="F557" s="70"/>
      <c r="G557" s="70"/>
      <c r="H557" s="70"/>
    </row>
    <row r="558" spans="1:8" s="857" customFormat="1" ht="15.75">
      <c r="A558" s="69"/>
      <c r="B558" s="70"/>
      <c r="C558" s="70"/>
      <c r="D558" s="70"/>
      <c r="E558" s="70"/>
      <c r="F558" s="70"/>
      <c r="G558" s="70"/>
      <c r="H558" s="70"/>
    </row>
    <row r="559" spans="1:8" s="857" customFormat="1" ht="15.75">
      <c r="A559" s="69"/>
      <c r="B559" s="70"/>
      <c r="C559" s="70"/>
      <c r="D559" s="70"/>
      <c r="E559" s="70"/>
      <c r="F559" s="70"/>
      <c r="G559" s="70"/>
      <c r="H559" s="70"/>
    </row>
    <row r="560" spans="1:8" s="857" customFormat="1" ht="15.75">
      <c r="A560" s="69"/>
      <c r="B560" s="70"/>
      <c r="C560" s="70"/>
      <c r="D560" s="70"/>
      <c r="E560" s="70"/>
      <c r="F560" s="70"/>
      <c r="G560" s="70"/>
      <c r="H560" s="70"/>
    </row>
    <row r="561" spans="1:8" s="857" customFormat="1" ht="15.75">
      <c r="A561" s="69"/>
      <c r="B561" s="70"/>
      <c r="C561" s="70"/>
      <c r="D561" s="70"/>
      <c r="E561" s="70"/>
      <c r="F561" s="70"/>
      <c r="G561" s="70"/>
      <c r="H561" s="70"/>
    </row>
    <row r="562" spans="1:8" s="857" customFormat="1" ht="15.75">
      <c r="A562" s="69"/>
      <c r="B562" s="70"/>
      <c r="C562" s="70"/>
      <c r="D562" s="70"/>
      <c r="E562" s="70"/>
      <c r="F562" s="70"/>
      <c r="G562" s="70"/>
      <c r="H562" s="70"/>
    </row>
    <row r="563" spans="1:8" s="857" customFormat="1" ht="15.75">
      <c r="A563" s="69"/>
      <c r="B563" s="70"/>
      <c r="C563" s="70"/>
      <c r="D563" s="70"/>
      <c r="E563" s="70"/>
      <c r="F563" s="70"/>
      <c r="G563" s="70"/>
      <c r="H563" s="70"/>
    </row>
    <row r="564" spans="1:8" s="857" customFormat="1" ht="15.75">
      <c r="A564" s="69"/>
      <c r="B564" s="70"/>
      <c r="C564" s="70"/>
      <c r="D564" s="70"/>
      <c r="E564" s="70"/>
      <c r="F564" s="70"/>
      <c r="G564" s="70"/>
      <c r="H564" s="70"/>
    </row>
    <row r="565" spans="1:8" s="857" customFormat="1" ht="15.75">
      <c r="A565" s="69"/>
      <c r="B565" s="70"/>
      <c r="C565" s="70"/>
      <c r="D565" s="70"/>
      <c r="E565" s="70"/>
      <c r="F565" s="70"/>
      <c r="G565" s="70"/>
      <c r="H565" s="70"/>
    </row>
    <row r="566" spans="1:8" s="857" customFormat="1" ht="15.75">
      <c r="A566" s="69"/>
      <c r="B566" s="70"/>
      <c r="C566" s="70"/>
      <c r="D566" s="70"/>
      <c r="E566" s="70"/>
      <c r="F566" s="70"/>
      <c r="G566" s="70"/>
      <c r="H566" s="70"/>
    </row>
    <row r="567" spans="1:8" s="857" customFormat="1" ht="15.75">
      <c r="A567" s="69"/>
      <c r="B567" s="70"/>
      <c r="C567" s="70"/>
      <c r="D567" s="70"/>
      <c r="E567" s="70"/>
      <c r="F567" s="70"/>
      <c r="G567" s="70"/>
      <c r="H567" s="70"/>
    </row>
    <row r="568" spans="1:8" s="857" customFormat="1" ht="15.75">
      <c r="A568" s="69"/>
      <c r="B568" s="70"/>
      <c r="C568" s="70"/>
      <c r="D568" s="70"/>
      <c r="E568" s="70"/>
      <c r="F568" s="70"/>
      <c r="G568" s="70"/>
      <c r="H568" s="70"/>
    </row>
    <row r="569" spans="1:8" s="857" customFormat="1" ht="15.75">
      <c r="A569" s="69"/>
      <c r="B569" s="70"/>
      <c r="C569" s="70"/>
      <c r="D569" s="70"/>
      <c r="E569" s="70"/>
      <c r="F569" s="70"/>
      <c r="G569" s="70"/>
      <c r="H569" s="70"/>
    </row>
    <row r="570" spans="1:8" s="857" customFormat="1" ht="15.75">
      <c r="A570" s="69"/>
      <c r="B570" s="70"/>
      <c r="C570" s="70"/>
      <c r="D570" s="70"/>
      <c r="E570" s="70"/>
      <c r="F570" s="70"/>
      <c r="G570" s="70"/>
      <c r="H570" s="70"/>
    </row>
    <row r="571" spans="1:8" s="857" customFormat="1" ht="15.75">
      <c r="A571" s="69"/>
      <c r="B571" s="70"/>
      <c r="C571" s="70"/>
      <c r="D571" s="70"/>
      <c r="E571" s="70"/>
      <c r="F571" s="70"/>
      <c r="G571" s="70"/>
      <c r="H571" s="70"/>
    </row>
    <row r="572" spans="1:8" s="857" customFormat="1" ht="15.75">
      <c r="A572" s="69"/>
      <c r="B572" s="70"/>
      <c r="C572" s="70"/>
      <c r="D572" s="70"/>
      <c r="E572" s="70"/>
      <c r="F572" s="70"/>
      <c r="G572" s="70"/>
      <c r="H572" s="70"/>
    </row>
    <row r="573" spans="1:8" s="857" customFormat="1" ht="15.75">
      <c r="A573" s="69"/>
      <c r="B573" s="70"/>
      <c r="C573" s="70"/>
      <c r="D573" s="70"/>
      <c r="E573" s="70"/>
      <c r="F573" s="70"/>
      <c r="G573" s="70"/>
      <c r="H573" s="70"/>
    </row>
    <row r="574" spans="1:8" s="857" customFormat="1" ht="15.75">
      <c r="A574" s="69"/>
      <c r="B574" s="70"/>
      <c r="C574" s="70"/>
      <c r="D574" s="70"/>
      <c r="E574" s="70"/>
      <c r="F574" s="70"/>
      <c r="G574" s="70"/>
      <c r="H574" s="70"/>
    </row>
    <row r="575" spans="1:8" s="857" customFormat="1" ht="15.75">
      <c r="A575" s="69"/>
      <c r="B575" s="70"/>
      <c r="C575" s="70"/>
      <c r="D575" s="70"/>
      <c r="E575" s="70"/>
      <c r="F575" s="70"/>
      <c r="G575" s="70"/>
      <c r="H575" s="70"/>
    </row>
    <row r="576" spans="1:8" s="857" customFormat="1" ht="15.75">
      <c r="A576" s="69"/>
      <c r="B576" s="70"/>
      <c r="C576" s="70"/>
      <c r="D576" s="70"/>
      <c r="E576" s="70"/>
      <c r="F576" s="70"/>
      <c r="G576" s="70"/>
      <c r="H576" s="70"/>
    </row>
    <row r="577" spans="1:8" s="857" customFormat="1" ht="15.75">
      <c r="A577" s="69"/>
      <c r="B577" s="70"/>
      <c r="C577" s="70"/>
      <c r="D577" s="70"/>
      <c r="E577" s="70"/>
      <c r="F577" s="70"/>
      <c r="G577" s="70"/>
      <c r="H577" s="70"/>
    </row>
    <row r="578" spans="1:8" s="857" customFormat="1" ht="15.75">
      <c r="A578" s="69"/>
      <c r="B578" s="70"/>
      <c r="C578" s="70"/>
      <c r="D578" s="70"/>
      <c r="E578" s="70"/>
      <c r="F578" s="70"/>
      <c r="G578" s="70"/>
      <c r="H578" s="70"/>
    </row>
    <row r="579" spans="1:8" s="857" customFormat="1" ht="15.75">
      <c r="A579" s="69"/>
      <c r="B579" s="70"/>
      <c r="C579" s="70"/>
      <c r="D579" s="70"/>
      <c r="E579" s="70"/>
      <c r="F579" s="70"/>
      <c r="G579" s="70"/>
      <c r="H579" s="70"/>
    </row>
    <row r="580" spans="1:8" s="857" customFormat="1" ht="15.75">
      <c r="A580" s="69"/>
      <c r="B580" s="70"/>
      <c r="C580" s="70"/>
      <c r="D580" s="70"/>
      <c r="E580" s="70"/>
      <c r="F580" s="70"/>
      <c r="G580" s="70"/>
      <c r="H580" s="70"/>
    </row>
    <row r="581" spans="1:8" s="857" customFormat="1" ht="15.75">
      <c r="A581" s="69"/>
      <c r="B581" s="70"/>
      <c r="C581" s="70"/>
      <c r="D581" s="70"/>
      <c r="E581" s="70"/>
      <c r="F581" s="70"/>
      <c r="G581" s="70"/>
      <c r="H581" s="70"/>
    </row>
    <row r="582" spans="1:8" s="857" customFormat="1" ht="15.75">
      <c r="A582" s="69"/>
      <c r="B582" s="70"/>
      <c r="C582" s="70"/>
      <c r="D582" s="70"/>
      <c r="E582" s="70"/>
      <c r="F582" s="70"/>
      <c r="G582" s="70"/>
      <c r="H582" s="70"/>
    </row>
    <row r="583" spans="1:8" s="857" customFormat="1" ht="15.75">
      <c r="A583" s="69"/>
      <c r="B583" s="70"/>
      <c r="C583" s="70"/>
      <c r="D583" s="70"/>
      <c r="E583" s="70"/>
      <c r="F583" s="70"/>
      <c r="G583" s="70"/>
      <c r="H583" s="70"/>
    </row>
    <row r="584" spans="1:8" s="857" customFormat="1" ht="15.75">
      <c r="A584" s="69"/>
      <c r="B584" s="70"/>
      <c r="C584" s="70"/>
      <c r="D584" s="70"/>
      <c r="E584" s="70"/>
      <c r="F584" s="70"/>
      <c r="G584" s="70"/>
      <c r="H584" s="70"/>
    </row>
    <row r="585" spans="1:8" s="857" customFormat="1" ht="15.75">
      <c r="A585" s="69"/>
      <c r="B585" s="70"/>
      <c r="C585" s="70"/>
      <c r="D585" s="70"/>
      <c r="E585" s="70"/>
      <c r="F585" s="70"/>
      <c r="G585" s="70"/>
      <c r="H585" s="70"/>
    </row>
    <row r="586" spans="1:8" s="857" customFormat="1" ht="15.75">
      <c r="A586" s="69"/>
      <c r="B586" s="70"/>
      <c r="C586" s="70"/>
      <c r="D586" s="70"/>
      <c r="E586" s="70"/>
      <c r="F586" s="70"/>
      <c r="G586" s="70"/>
      <c r="H586" s="70"/>
    </row>
    <row r="587" spans="1:8" s="857" customFormat="1" ht="15.75">
      <c r="A587" s="69"/>
      <c r="B587" s="70"/>
      <c r="C587" s="70"/>
      <c r="D587" s="70"/>
      <c r="E587" s="70"/>
      <c r="F587" s="70"/>
      <c r="G587" s="70"/>
      <c r="H587" s="70"/>
    </row>
    <row r="588" spans="1:8" s="857" customFormat="1" ht="15.75">
      <c r="A588" s="69"/>
      <c r="B588" s="70"/>
      <c r="C588" s="70"/>
      <c r="D588" s="70"/>
      <c r="E588" s="70"/>
      <c r="F588" s="70"/>
      <c r="G588" s="70"/>
      <c r="H588" s="70"/>
    </row>
    <row r="589" spans="1:8" s="857" customFormat="1" ht="15.75">
      <c r="A589" s="69"/>
      <c r="B589" s="70"/>
      <c r="C589" s="70"/>
      <c r="D589" s="70"/>
      <c r="E589" s="70"/>
      <c r="F589" s="70"/>
      <c r="G589" s="70"/>
      <c r="H589" s="70"/>
    </row>
    <row r="590" spans="1:8" s="857" customFormat="1" ht="15.75">
      <c r="A590" s="69"/>
      <c r="B590" s="70"/>
      <c r="C590" s="70"/>
      <c r="D590" s="70"/>
      <c r="E590" s="70"/>
      <c r="F590" s="70"/>
      <c r="G590" s="70"/>
      <c r="H590" s="70"/>
    </row>
    <row r="591" spans="1:8" s="857" customFormat="1" ht="15.75">
      <c r="A591" s="69"/>
      <c r="B591" s="70"/>
      <c r="C591" s="70"/>
      <c r="D591" s="70"/>
      <c r="E591" s="70"/>
      <c r="F591" s="70"/>
      <c r="G591" s="70"/>
      <c r="H591" s="70"/>
    </row>
    <row r="592" spans="1:8" s="857" customFormat="1" ht="15.75">
      <c r="A592" s="69"/>
      <c r="B592" s="70"/>
      <c r="C592" s="70"/>
      <c r="D592" s="70"/>
      <c r="E592" s="70"/>
      <c r="F592" s="70"/>
      <c r="G592" s="70"/>
      <c r="H592" s="70"/>
    </row>
    <row r="593" spans="1:8" s="857" customFormat="1" ht="15.75">
      <c r="A593" s="69"/>
      <c r="B593" s="70"/>
      <c r="C593" s="70"/>
      <c r="D593" s="70"/>
      <c r="E593" s="70"/>
      <c r="F593" s="70"/>
      <c r="G593" s="70"/>
      <c r="H593" s="70"/>
    </row>
    <row r="594" spans="1:8" s="857" customFormat="1" ht="15.75">
      <c r="A594" s="69"/>
      <c r="B594" s="70"/>
      <c r="C594" s="70"/>
      <c r="D594" s="70"/>
      <c r="E594" s="70"/>
      <c r="F594" s="70"/>
      <c r="G594" s="70"/>
      <c r="H594" s="70"/>
    </row>
    <row r="595" spans="1:8" s="857" customFormat="1" ht="15.75">
      <c r="A595" s="69"/>
      <c r="B595" s="70"/>
      <c r="C595" s="70"/>
      <c r="D595" s="70"/>
      <c r="E595" s="70"/>
      <c r="F595" s="70"/>
      <c r="G595" s="70"/>
      <c r="H595" s="70"/>
    </row>
    <row r="596" spans="1:8" s="857" customFormat="1" ht="15.75">
      <c r="A596" s="69"/>
      <c r="B596" s="70"/>
      <c r="C596" s="70"/>
      <c r="D596" s="70"/>
      <c r="E596" s="70"/>
      <c r="F596" s="70"/>
      <c r="G596" s="70"/>
      <c r="H596" s="70"/>
    </row>
    <row r="597" spans="1:8" s="857" customFormat="1" ht="15.75">
      <c r="A597" s="69"/>
      <c r="B597" s="70"/>
      <c r="C597" s="70"/>
      <c r="D597" s="70"/>
      <c r="E597" s="70"/>
      <c r="F597" s="70"/>
      <c r="G597" s="70"/>
      <c r="H597" s="70"/>
    </row>
    <row r="598" spans="1:8" s="857" customFormat="1" ht="15.75">
      <c r="A598" s="69"/>
      <c r="B598" s="70"/>
      <c r="C598" s="70"/>
      <c r="D598" s="70"/>
      <c r="E598" s="70"/>
      <c r="F598" s="70"/>
      <c r="G598" s="70"/>
      <c r="H598" s="70"/>
    </row>
    <row r="599" spans="1:8" s="857" customFormat="1" ht="15.75">
      <c r="A599" s="69"/>
      <c r="B599" s="70"/>
      <c r="C599" s="70"/>
      <c r="D599" s="70"/>
      <c r="E599" s="70"/>
      <c r="F599" s="70"/>
      <c r="G599" s="70"/>
      <c r="H599" s="70"/>
    </row>
    <row r="600" spans="1:8" s="857" customFormat="1" ht="15.75">
      <c r="A600" s="69"/>
      <c r="B600" s="70"/>
      <c r="C600" s="70"/>
      <c r="D600" s="70"/>
      <c r="E600" s="70"/>
      <c r="F600" s="70"/>
      <c r="G600" s="70"/>
      <c r="H600" s="70"/>
    </row>
    <row r="601" spans="1:8" s="857" customFormat="1" ht="15.75">
      <c r="A601" s="69"/>
      <c r="B601" s="70"/>
      <c r="C601" s="70"/>
      <c r="D601" s="70"/>
      <c r="E601" s="70"/>
      <c r="F601" s="70"/>
      <c r="G601" s="70"/>
      <c r="H601" s="70"/>
    </row>
    <row r="602" spans="1:8" s="857" customFormat="1" ht="15.75">
      <c r="A602" s="69"/>
      <c r="B602" s="70"/>
      <c r="C602" s="70"/>
      <c r="D602" s="70"/>
      <c r="E602" s="70"/>
      <c r="F602" s="70"/>
      <c r="G602" s="70"/>
      <c r="H602" s="70"/>
    </row>
    <row r="603" spans="1:8" s="857" customFormat="1" ht="15.75">
      <c r="A603" s="69"/>
      <c r="B603" s="70"/>
      <c r="C603" s="70"/>
      <c r="D603" s="70"/>
      <c r="E603" s="70"/>
      <c r="F603" s="70"/>
      <c r="G603" s="70"/>
      <c r="H603" s="70"/>
    </row>
    <row r="604" spans="1:8" s="857" customFormat="1" ht="15.75">
      <c r="A604" s="69"/>
      <c r="B604" s="70"/>
      <c r="C604" s="70"/>
      <c r="D604" s="70"/>
      <c r="E604" s="70"/>
      <c r="F604" s="70"/>
      <c r="G604" s="70"/>
      <c r="H604" s="70"/>
    </row>
    <row r="605" spans="1:8" s="857" customFormat="1" ht="15.75">
      <c r="A605" s="69"/>
      <c r="B605" s="70"/>
      <c r="C605" s="70"/>
      <c r="D605" s="70"/>
      <c r="E605" s="70"/>
      <c r="F605" s="70"/>
      <c r="G605" s="70"/>
      <c r="H605" s="70"/>
    </row>
    <row r="606" spans="1:8" s="857" customFormat="1" ht="15.75">
      <c r="A606" s="69"/>
      <c r="B606" s="70"/>
      <c r="C606" s="70"/>
      <c r="D606" s="70"/>
      <c r="E606" s="70"/>
      <c r="F606" s="70"/>
      <c r="G606" s="70"/>
      <c r="H606" s="70"/>
    </row>
    <row r="607" spans="1:8" s="857" customFormat="1" ht="15.75">
      <c r="A607" s="69"/>
      <c r="B607" s="70"/>
      <c r="C607" s="70"/>
      <c r="D607" s="70"/>
      <c r="E607" s="70"/>
      <c r="F607" s="70"/>
      <c r="G607" s="70"/>
      <c r="H607" s="70"/>
    </row>
    <row r="608" spans="1:8" s="857" customFormat="1" ht="15.75">
      <c r="A608" s="69"/>
      <c r="B608" s="70"/>
      <c r="C608" s="70"/>
      <c r="D608" s="70"/>
      <c r="E608" s="70"/>
      <c r="F608" s="70"/>
      <c r="G608" s="70"/>
      <c r="H608" s="70"/>
    </row>
    <row r="609" spans="1:8" s="857" customFormat="1" ht="15.75">
      <c r="A609" s="69"/>
      <c r="B609" s="70"/>
      <c r="C609" s="70"/>
      <c r="D609" s="70"/>
      <c r="E609" s="70"/>
      <c r="F609" s="70"/>
      <c r="G609" s="70"/>
      <c r="H609" s="70"/>
    </row>
    <row r="610" spans="1:8" s="857" customFormat="1" ht="15.75">
      <c r="A610" s="69"/>
      <c r="B610" s="70"/>
      <c r="C610" s="70"/>
      <c r="D610" s="70"/>
      <c r="E610" s="70"/>
      <c r="F610" s="70"/>
      <c r="G610" s="70"/>
      <c r="H610" s="70"/>
    </row>
    <row r="611" spans="1:8" s="857" customFormat="1" ht="15.75">
      <c r="A611" s="69"/>
      <c r="B611" s="70"/>
      <c r="C611" s="70"/>
      <c r="D611" s="70"/>
      <c r="E611" s="70"/>
      <c r="F611" s="70"/>
      <c r="G611" s="70"/>
      <c r="H611" s="70"/>
    </row>
    <row r="612" spans="1:8" s="857" customFormat="1" ht="15.75">
      <c r="A612" s="69"/>
      <c r="B612" s="70"/>
      <c r="C612" s="70"/>
      <c r="D612" s="70"/>
      <c r="E612" s="70"/>
      <c r="F612" s="70"/>
      <c r="G612" s="70"/>
      <c r="H612" s="70"/>
    </row>
    <row r="613" spans="1:8" s="857" customFormat="1" ht="15.75">
      <c r="A613" s="69"/>
      <c r="B613" s="70"/>
      <c r="C613" s="70"/>
      <c r="D613" s="70"/>
      <c r="E613" s="70"/>
      <c r="F613" s="70"/>
      <c r="G613" s="70"/>
      <c r="H613" s="70"/>
    </row>
    <row r="614" spans="1:8" s="857" customFormat="1" ht="15.75">
      <c r="A614" s="69"/>
      <c r="B614" s="70"/>
      <c r="C614" s="70"/>
      <c r="D614" s="70"/>
      <c r="E614" s="70"/>
      <c r="F614" s="70"/>
      <c r="G614" s="70"/>
      <c r="H614" s="70"/>
    </row>
    <row r="615" spans="1:8" s="857" customFormat="1" ht="15.75">
      <c r="A615" s="69"/>
      <c r="B615" s="70"/>
      <c r="C615" s="70"/>
      <c r="D615" s="70"/>
      <c r="E615" s="70"/>
      <c r="F615" s="70"/>
      <c r="G615" s="70"/>
      <c r="H615" s="70"/>
    </row>
    <row r="616" spans="1:8" s="857" customFormat="1">
      <c r="A616" s="71"/>
      <c r="B616" s="70"/>
      <c r="C616" s="70"/>
      <c r="D616" s="70"/>
      <c r="E616" s="70"/>
      <c r="F616" s="70"/>
      <c r="G616" s="70"/>
      <c r="H616" s="70"/>
    </row>
  </sheetData>
  <mergeCells count="7">
    <mergeCell ref="A61:H61"/>
    <mergeCell ref="A62:H62"/>
    <mergeCell ref="A1:H1"/>
    <mergeCell ref="A2:H2"/>
    <mergeCell ref="A3:H3"/>
    <mergeCell ref="A4:H4"/>
    <mergeCell ref="A5:H5"/>
  </mergeCells>
  <pageMargins left="0.96" right="0.6" top="0.61" bottom="0.33" header="0.5" footer="0.37"/>
  <pageSetup scale="6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J226"/>
  <sheetViews>
    <sheetView showGridLines="0" zoomScale="50" workbookViewId="0">
      <selection activeCell="M6" sqref="M6"/>
    </sheetView>
  </sheetViews>
  <sheetFormatPr defaultRowHeight="18"/>
  <cols>
    <col min="1" max="1" width="132.28515625" style="1032" customWidth="1"/>
    <col min="2" max="2" width="20.28515625" style="33" bestFit="1" customWidth="1"/>
    <col min="3" max="3" width="18" style="33" bestFit="1" customWidth="1"/>
    <col min="4" max="6" width="20.28515625" style="33" bestFit="1" customWidth="1"/>
    <col min="7" max="8" width="18" style="33" bestFit="1" customWidth="1"/>
    <col min="9" max="9" width="18" style="42" bestFit="1" customWidth="1"/>
    <col min="10" max="10" width="25.140625" style="33" bestFit="1" customWidth="1"/>
    <col min="11" max="256" width="9.140625" style="33"/>
    <col min="257" max="257" width="132.28515625" style="33" customWidth="1"/>
    <col min="258" max="258" width="20.28515625" style="33" bestFit="1" customWidth="1"/>
    <col min="259" max="259" width="18" style="33" bestFit="1" customWidth="1"/>
    <col min="260" max="262" width="20.28515625" style="33" bestFit="1" customWidth="1"/>
    <col min="263" max="265" width="18" style="33" bestFit="1" customWidth="1"/>
    <col min="266" max="266" width="25.140625" style="33" bestFit="1" customWidth="1"/>
    <col min="267" max="512" width="9.140625" style="33"/>
    <col min="513" max="513" width="132.28515625" style="33" customWidth="1"/>
    <col min="514" max="514" width="20.28515625" style="33" bestFit="1" customWidth="1"/>
    <col min="515" max="515" width="18" style="33" bestFit="1" customWidth="1"/>
    <col min="516" max="518" width="20.28515625" style="33" bestFit="1" customWidth="1"/>
    <col min="519" max="521" width="18" style="33" bestFit="1" customWidth="1"/>
    <col min="522" max="522" width="25.140625" style="33" bestFit="1" customWidth="1"/>
    <col min="523" max="768" width="9.140625" style="33"/>
    <col min="769" max="769" width="132.28515625" style="33" customWidth="1"/>
    <col min="770" max="770" width="20.28515625" style="33" bestFit="1" customWidth="1"/>
    <col min="771" max="771" width="18" style="33" bestFit="1" customWidth="1"/>
    <col min="772" max="774" width="20.28515625" style="33" bestFit="1" customWidth="1"/>
    <col min="775" max="777" width="18" style="33" bestFit="1" customWidth="1"/>
    <col min="778" max="778" width="25.140625" style="33" bestFit="1" customWidth="1"/>
    <col min="779" max="1024" width="9.140625" style="33"/>
    <col min="1025" max="1025" width="132.28515625" style="33" customWidth="1"/>
    <col min="1026" max="1026" width="20.28515625" style="33" bestFit="1" customWidth="1"/>
    <col min="1027" max="1027" width="18" style="33" bestFit="1" customWidth="1"/>
    <col min="1028" max="1030" width="20.28515625" style="33" bestFit="1" customWidth="1"/>
    <col min="1031" max="1033" width="18" style="33" bestFit="1" customWidth="1"/>
    <col min="1034" max="1034" width="25.140625" style="33" bestFit="1" customWidth="1"/>
    <col min="1035" max="1280" width="9.140625" style="33"/>
    <col min="1281" max="1281" width="132.28515625" style="33" customWidth="1"/>
    <col min="1282" max="1282" width="20.28515625" style="33" bestFit="1" customWidth="1"/>
    <col min="1283" max="1283" width="18" style="33" bestFit="1" customWidth="1"/>
    <col min="1284" max="1286" width="20.28515625" style="33" bestFit="1" customWidth="1"/>
    <col min="1287" max="1289" width="18" style="33" bestFit="1" customWidth="1"/>
    <col min="1290" max="1290" width="25.140625" style="33" bestFit="1" customWidth="1"/>
    <col min="1291" max="1536" width="9.140625" style="33"/>
    <col min="1537" max="1537" width="132.28515625" style="33" customWidth="1"/>
    <col min="1538" max="1538" width="20.28515625" style="33" bestFit="1" customWidth="1"/>
    <col min="1539" max="1539" width="18" style="33" bestFit="1" customWidth="1"/>
    <col min="1540" max="1542" width="20.28515625" style="33" bestFit="1" customWidth="1"/>
    <col min="1543" max="1545" width="18" style="33" bestFit="1" customWidth="1"/>
    <col min="1546" max="1546" width="25.140625" style="33" bestFit="1" customWidth="1"/>
    <col min="1547" max="1792" width="9.140625" style="33"/>
    <col min="1793" max="1793" width="132.28515625" style="33" customWidth="1"/>
    <col min="1794" max="1794" width="20.28515625" style="33" bestFit="1" customWidth="1"/>
    <col min="1795" max="1795" width="18" style="33" bestFit="1" customWidth="1"/>
    <col min="1796" max="1798" width="20.28515625" style="33" bestFit="1" customWidth="1"/>
    <col min="1799" max="1801" width="18" style="33" bestFit="1" customWidth="1"/>
    <col min="1802" max="1802" width="25.140625" style="33" bestFit="1" customWidth="1"/>
    <col min="1803" max="2048" width="9.140625" style="33"/>
    <col min="2049" max="2049" width="132.28515625" style="33" customWidth="1"/>
    <col min="2050" max="2050" width="20.28515625" style="33" bestFit="1" customWidth="1"/>
    <col min="2051" max="2051" width="18" style="33" bestFit="1" customWidth="1"/>
    <col min="2052" max="2054" width="20.28515625" style="33" bestFit="1" customWidth="1"/>
    <col min="2055" max="2057" width="18" style="33" bestFit="1" customWidth="1"/>
    <col min="2058" max="2058" width="25.140625" style="33" bestFit="1" customWidth="1"/>
    <col min="2059" max="2304" width="9.140625" style="33"/>
    <col min="2305" max="2305" width="132.28515625" style="33" customWidth="1"/>
    <col min="2306" max="2306" width="20.28515625" style="33" bestFit="1" customWidth="1"/>
    <col min="2307" max="2307" width="18" style="33" bestFit="1" customWidth="1"/>
    <col min="2308" max="2310" width="20.28515625" style="33" bestFit="1" customWidth="1"/>
    <col min="2311" max="2313" width="18" style="33" bestFit="1" customWidth="1"/>
    <col min="2314" max="2314" width="25.140625" style="33" bestFit="1" customWidth="1"/>
    <col min="2315" max="2560" width="9.140625" style="33"/>
    <col min="2561" max="2561" width="132.28515625" style="33" customWidth="1"/>
    <col min="2562" max="2562" width="20.28515625" style="33" bestFit="1" customWidth="1"/>
    <col min="2563" max="2563" width="18" style="33" bestFit="1" customWidth="1"/>
    <col min="2564" max="2566" width="20.28515625" style="33" bestFit="1" customWidth="1"/>
    <col min="2567" max="2569" width="18" style="33" bestFit="1" customWidth="1"/>
    <col min="2570" max="2570" width="25.140625" style="33" bestFit="1" customWidth="1"/>
    <col min="2571" max="2816" width="9.140625" style="33"/>
    <col min="2817" max="2817" width="132.28515625" style="33" customWidth="1"/>
    <col min="2818" max="2818" width="20.28515625" style="33" bestFit="1" customWidth="1"/>
    <col min="2819" max="2819" width="18" style="33" bestFit="1" customWidth="1"/>
    <col min="2820" max="2822" width="20.28515625" style="33" bestFit="1" customWidth="1"/>
    <col min="2823" max="2825" width="18" style="33" bestFit="1" customWidth="1"/>
    <col min="2826" max="2826" width="25.140625" style="33" bestFit="1" customWidth="1"/>
    <col min="2827" max="3072" width="9.140625" style="33"/>
    <col min="3073" max="3073" width="132.28515625" style="33" customWidth="1"/>
    <col min="3074" max="3074" width="20.28515625" style="33" bestFit="1" customWidth="1"/>
    <col min="3075" max="3075" width="18" style="33" bestFit="1" customWidth="1"/>
    <col min="3076" max="3078" width="20.28515625" style="33" bestFit="1" customWidth="1"/>
    <col min="3079" max="3081" width="18" style="33" bestFit="1" customWidth="1"/>
    <col min="3082" max="3082" width="25.140625" style="33" bestFit="1" customWidth="1"/>
    <col min="3083" max="3328" width="9.140625" style="33"/>
    <col min="3329" max="3329" width="132.28515625" style="33" customWidth="1"/>
    <col min="3330" max="3330" width="20.28515625" style="33" bestFit="1" customWidth="1"/>
    <col min="3331" max="3331" width="18" style="33" bestFit="1" customWidth="1"/>
    <col min="3332" max="3334" width="20.28515625" style="33" bestFit="1" customWidth="1"/>
    <col min="3335" max="3337" width="18" style="33" bestFit="1" customWidth="1"/>
    <col min="3338" max="3338" width="25.140625" style="33" bestFit="1" customWidth="1"/>
    <col min="3339" max="3584" width="9.140625" style="33"/>
    <col min="3585" max="3585" width="132.28515625" style="33" customWidth="1"/>
    <col min="3586" max="3586" width="20.28515625" style="33" bestFit="1" customWidth="1"/>
    <col min="3587" max="3587" width="18" style="33" bestFit="1" customWidth="1"/>
    <col min="3588" max="3590" width="20.28515625" style="33" bestFit="1" customWidth="1"/>
    <col min="3591" max="3593" width="18" style="33" bestFit="1" customWidth="1"/>
    <col min="3594" max="3594" width="25.140625" style="33" bestFit="1" customWidth="1"/>
    <col min="3595" max="3840" width="9.140625" style="33"/>
    <col min="3841" max="3841" width="132.28515625" style="33" customWidth="1"/>
    <col min="3842" max="3842" width="20.28515625" style="33" bestFit="1" customWidth="1"/>
    <col min="3843" max="3843" width="18" style="33" bestFit="1" customWidth="1"/>
    <col min="3844" max="3846" width="20.28515625" style="33" bestFit="1" customWidth="1"/>
    <col min="3847" max="3849" width="18" style="33" bestFit="1" customWidth="1"/>
    <col min="3850" max="3850" width="25.140625" style="33" bestFit="1" customWidth="1"/>
    <col min="3851" max="4096" width="9.140625" style="33"/>
    <col min="4097" max="4097" width="132.28515625" style="33" customWidth="1"/>
    <col min="4098" max="4098" width="20.28515625" style="33" bestFit="1" customWidth="1"/>
    <col min="4099" max="4099" width="18" style="33" bestFit="1" customWidth="1"/>
    <col min="4100" max="4102" width="20.28515625" style="33" bestFit="1" customWidth="1"/>
    <col min="4103" max="4105" width="18" style="33" bestFit="1" customWidth="1"/>
    <col min="4106" max="4106" width="25.140625" style="33" bestFit="1" customWidth="1"/>
    <col min="4107" max="4352" width="9.140625" style="33"/>
    <col min="4353" max="4353" width="132.28515625" style="33" customWidth="1"/>
    <col min="4354" max="4354" width="20.28515625" style="33" bestFit="1" customWidth="1"/>
    <col min="4355" max="4355" width="18" style="33" bestFit="1" customWidth="1"/>
    <col min="4356" max="4358" width="20.28515625" style="33" bestFit="1" customWidth="1"/>
    <col min="4359" max="4361" width="18" style="33" bestFit="1" customWidth="1"/>
    <col min="4362" max="4362" width="25.140625" style="33" bestFit="1" customWidth="1"/>
    <col min="4363" max="4608" width="9.140625" style="33"/>
    <col min="4609" max="4609" width="132.28515625" style="33" customWidth="1"/>
    <col min="4610" max="4610" width="20.28515625" style="33" bestFit="1" customWidth="1"/>
    <col min="4611" max="4611" width="18" style="33" bestFit="1" customWidth="1"/>
    <col min="4612" max="4614" width="20.28515625" style="33" bestFit="1" customWidth="1"/>
    <col min="4615" max="4617" width="18" style="33" bestFit="1" customWidth="1"/>
    <col min="4618" max="4618" width="25.140625" style="33" bestFit="1" customWidth="1"/>
    <col min="4619" max="4864" width="9.140625" style="33"/>
    <col min="4865" max="4865" width="132.28515625" style="33" customWidth="1"/>
    <col min="4866" max="4866" width="20.28515625" style="33" bestFit="1" customWidth="1"/>
    <col min="4867" max="4867" width="18" style="33" bestFit="1" customWidth="1"/>
    <col min="4868" max="4870" width="20.28515625" style="33" bestFit="1" customWidth="1"/>
    <col min="4871" max="4873" width="18" style="33" bestFit="1" customWidth="1"/>
    <col min="4874" max="4874" width="25.140625" style="33" bestFit="1" customWidth="1"/>
    <col min="4875" max="5120" width="9.140625" style="33"/>
    <col min="5121" max="5121" width="132.28515625" style="33" customWidth="1"/>
    <col min="5122" max="5122" width="20.28515625" style="33" bestFit="1" customWidth="1"/>
    <col min="5123" max="5123" width="18" style="33" bestFit="1" customWidth="1"/>
    <col min="5124" max="5126" width="20.28515625" style="33" bestFit="1" customWidth="1"/>
    <col min="5127" max="5129" width="18" style="33" bestFit="1" customWidth="1"/>
    <col min="5130" max="5130" width="25.140625" style="33" bestFit="1" customWidth="1"/>
    <col min="5131" max="5376" width="9.140625" style="33"/>
    <col min="5377" max="5377" width="132.28515625" style="33" customWidth="1"/>
    <col min="5378" max="5378" width="20.28515625" style="33" bestFit="1" customWidth="1"/>
    <col min="5379" max="5379" width="18" style="33" bestFit="1" customWidth="1"/>
    <col min="5380" max="5382" width="20.28515625" style="33" bestFit="1" customWidth="1"/>
    <col min="5383" max="5385" width="18" style="33" bestFit="1" customWidth="1"/>
    <col min="5386" max="5386" width="25.140625" style="33" bestFit="1" customWidth="1"/>
    <col min="5387" max="5632" width="9.140625" style="33"/>
    <col min="5633" max="5633" width="132.28515625" style="33" customWidth="1"/>
    <col min="5634" max="5634" width="20.28515625" style="33" bestFit="1" customWidth="1"/>
    <col min="5635" max="5635" width="18" style="33" bestFit="1" customWidth="1"/>
    <col min="5636" max="5638" width="20.28515625" style="33" bestFit="1" customWidth="1"/>
    <col min="5639" max="5641" width="18" style="33" bestFit="1" customWidth="1"/>
    <col min="5642" max="5642" width="25.140625" style="33" bestFit="1" customWidth="1"/>
    <col min="5643" max="5888" width="9.140625" style="33"/>
    <col min="5889" max="5889" width="132.28515625" style="33" customWidth="1"/>
    <col min="5890" max="5890" width="20.28515625" style="33" bestFit="1" customWidth="1"/>
    <col min="5891" max="5891" width="18" style="33" bestFit="1" customWidth="1"/>
    <col min="5892" max="5894" width="20.28515625" style="33" bestFit="1" customWidth="1"/>
    <col min="5895" max="5897" width="18" style="33" bestFit="1" customWidth="1"/>
    <col min="5898" max="5898" width="25.140625" style="33" bestFit="1" customWidth="1"/>
    <col min="5899" max="6144" width="9.140625" style="33"/>
    <col min="6145" max="6145" width="132.28515625" style="33" customWidth="1"/>
    <col min="6146" max="6146" width="20.28515625" style="33" bestFit="1" customWidth="1"/>
    <col min="6147" max="6147" width="18" style="33" bestFit="1" customWidth="1"/>
    <col min="6148" max="6150" width="20.28515625" style="33" bestFit="1" customWidth="1"/>
    <col min="6151" max="6153" width="18" style="33" bestFit="1" customWidth="1"/>
    <col min="6154" max="6154" width="25.140625" style="33" bestFit="1" customWidth="1"/>
    <col min="6155" max="6400" width="9.140625" style="33"/>
    <col min="6401" max="6401" width="132.28515625" style="33" customWidth="1"/>
    <col min="6402" max="6402" width="20.28515625" style="33" bestFit="1" customWidth="1"/>
    <col min="6403" max="6403" width="18" style="33" bestFit="1" customWidth="1"/>
    <col min="6404" max="6406" width="20.28515625" style="33" bestFit="1" customWidth="1"/>
    <col min="6407" max="6409" width="18" style="33" bestFit="1" customWidth="1"/>
    <col min="6410" max="6410" width="25.140625" style="33" bestFit="1" customWidth="1"/>
    <col min="6411" max="6656" width="9.140625" style="33"/>
    <col min="6657" max="6657" width="132.28515625" style="33" customWidth="1"/>
    <col min="6658" max="6658" width="20.28515625" style="33" bestFit="1" customWidth="1"/>
    <col min="6659" max="6659" width="18" style="33" bestFit="1" customWidth="1"/>
    <col min="6660" max="6662" width="20.28515625" style="33" bestFit="1" customWidth="1"/>
    <col min="6663" max="6665" width="18" style="33" bestFit="1" customWidth="1"/>
    <col min="6666" max="6666" width="25.140625" style="33" bestFit="1" customWidth="1"/>
    <col min="6667" max="6912" width="9.140625" style="33"/>
    <col min="6913" max="6913" width="132.28515625" style="33" customWidth="1"/>
    <col min="6914" max="6914" width="20.28515625" style="33" bestFit="1" customWidth="1"/>
    <col min="6915" max="6915" width="18" style="33" bestFit="1" customWidth="1"/>
    <col min="6916" max="6918" width="20.28515625" style="33" bestFit="1" customWidth="1"/>
    <col min="6919" max="6921" width="18" style="33" bestFit="1" customWidth="1"/>
    <col min="6922" max="6922" width="25.140625" style="33" bestFit="1" customWidth="1"/>
    <col min="6923" max="7168" width="9.140625" style="33"/>
    <col min="7169" max="7169" width="132.28515625" style="33" customWidth="1"/>
    <col min="7170" max="7170" width="20.28515625" style="33" bestFit="1" customWidth="1"/>
    <col min="7171" max="7171" width="18" style="33" bestFit="1" customWidth="1"/>
    <col min="7172" max="7174" width="20.28515625" style="33" bestFit="1" customWidth="1"/>
    <col min="7175" max="7177" width="18" style="33" bestFit="1" customWidth="1"/>
    <col min="7178" max="7178" width="25.140625" style="33" bestFit="1" customWidth="1"/>
    <col min="7179" max="7424" width="9.140625" style="33"/>
    <col min="7425" max="7425" width="132.28515625" style="33" customWidth="1"/>
    <col min="7426" max="7426" width="20.28515625" style="33" bestFit="1" customWidth="1"/>
    <col min="7427" max="7427" width="18" style="33" bestFit="1" customWidth="1"/>
    <col min="7428" max="7430" width="20.28515625" style="33" bestFit="1" customWidth="1"/>
    <col min="7431" max="7433" width="18" style="33" bestFit="1" customWidth="1"/>
    <col min="7434" max="7434" width="25.140625" style="33" bestFit="1" customWidth="1"/>
    <col min="7435" max="7680" width="9.140625" style="33"/>
    <col min="7681" max="7681" width="132.28515625" style="33" customWidth="1"/>
    <col min="7682" max="7682" width="20.28515625" style="33" bestFit="1" customWidth="1"/>
    <col min="7683" max="7683" width="18" style="33" bestFit="1" customWidth="1"/>
    <col min="7684" max="7686" width="20.28515625" style="33" bestFit="1" customWidth="1"/>
    <col min="7687" max="7689" width="18" style="33" bestFit="1" customWidth="1"/>
    <col min="7690" max="7690" width="25.140625" style="33" bestFit="1" customWidth="1"/>
    <col min="7691" max="7936" width="9.140625" style="33"/>
    <col min="7937" max="7937" width="132.28515625" style="33" customWidth="1"/>
    <col min="7938" max="7938" width="20.28515625" style="33" bestFit="1" customWidth="1"/>
    <col min="7939" max="7939" width="18" style="33" bestFit="1" customWidth="1"/>
    <col min="7940" max="7942" width="20.28515625" style="33" bestFit="1" customWidth="1"/>
    <col min="7943" max="7945" width="18" style="33" bestFit="1" customWidth="1"/>
    <col min="7946" max="7946" width="25.140625" style="33" bestFit="1" customWidth="1"/>
    <col min="7947" max="8192" width="9.140625" style="33"/>
    <col min="8193" max="8193" width="132.28515625" style="33" customWidth="1"/>
    <col min="8194" max="8194" width="20.28515625" style="33" bestFit="1" customWidth="1"/>
    <col min="8195" max="8195" width="18" style="33" bestFit="1" customWidth="1"/>
    <col min="8196" max="8198" width="20.28515625" style="33" bestFit="1" customWidth="1"/>
    <col min="8199" max="8201" width="18" style="33" bestFit="1" customWidth="1"/>
    <col min="8202" max="8202" width="25.140625" style="33" bestFit="1" customWidth="1"/>
    <col min="8203" max="8448" width="9.140625" style="33"/>
    <col min="8449" max="8449" width="132.28515625" style="33" customWidth="1"/>
    <col min="8450" max="8450" width="20.28515625" style="33" bestFit="1" customWidth="1"/>
    <col min="8451" max="8451" width="18" style="33" bestFit="1" customWidth="1"/>
    <col min="8452" max="8454" width="20.28515625" style="33" bestFit="1" customWidth="1"/>
    <col min="8455" max="8457" width="18" style="33" bestFit="1" customWidth="1"/>
    <col min="8458" max="8458" width="25.140625" style="33" bestFit="1" customWidth="1"/>
    <col min="8459" max="8704" width="9.140625" style="33"/>
    <col min="8705" max="8705" width="132.28515625" style="33" customWidth="1"/>
    <col min="8706" max="8706" width="20.28515625" style="33" bestFit="1" customWidth="1"/>
    <col min="8707" max="8707" width="18" style="33" bestFit="1" customWidth="1"/>
    <col min="8708" max="8710" width="20.28515625" style="33" bestFit="1" customWidth="1"/>
    <col min="8711" max="8713" width="18" style="33" bestFit="1" customWidth="1"/>
    <col min="8714" max="8714" width="25.140625" style="33" bestFit="1" customWidth="1"/>
    <col min="8715" max="8960" width="9.140625" style="33"/>
    <col min="8961" max="8961" width="132.28515625" style="33" customWidth="1"/>
    <col min="8962" max="8962" width="20.28515625" style="33" bestFit="1" customWidth="1"/>
    <col min="8963" max="8963" width="18" style="33" bestFit="1" customWidth="1"/>
    <col min="8964" max="8966" width="20.28515625" style="33" bestFit="1" customWidth="1"/>
    <col min="8967" max="8969" width="18" style="33" bestFit="1" customWidth="1"/>
    <col min="8970" max="8970" width="25.140625" style="33" bestFit="1" customWidth="1"/>
    <col min="8971" max="9216" width="9.140625" style="33"/>
    <col min="9217" max="9217" width="132.28515625" style="33" customWidth="1"/>
    <col min="9218" max="9218" width="20.28515625" style="33" bestFit="1" customWidth="1"/>
    <col min="9219" max="9219" width="18" style="33" bestFit="1" customWidth="1"/>
    <col min="9220" max="9222" width="20.28515625" style="33" bestFit="1" customWidth="1"/>
    <col min="9223" max="9225" width="18" style="33" bestFit="1" customWidth="1"/>
    <col min="9226" max="9226" width="25.140625" style="33" bestFit="1" customWidth="1"/>
    <col min="9227" max="9472" width="9.140625" style="33"/>
    <col min="9473" max="9473" width="132.28515625" style="33" customWidth="1"/>
    <col min="9474" max="9474" width="20.28515625" style="33" bestFit="1" customWidth="1"/>
    <col min="9475" max="9475" width="18" style="33" bestFit="1" customWidth="1"/>
    <col min="9476" max="9478" width="20.28515625" style="33" bestFit="1" customWidth="1"/>
    <col min="9479" max="9481" width="18" style="33" bestFit="1" customWidth="1"/>
    <col min="9482" max="9482" width="25.140625" style="33" bestFit="1" customWidth="1"/>
    <col min="9483" max="9728" width="9.140625" style="33"/>
    <col min="9729" max="9729" width="132.28515625" style="33" customWidth="1"/>
    <col min="9730" max="9730" width="20.28515625" style="33" bestFit="1" customWidth="1"/>
    <col min="9731" max="9731" width="18" style="33" bestFit="1" customWidth="1"/>
    <col min="9732" max="9734" width="20.28515625" style="33" bestFit="1" customWidth="1"/>
    <col min="9735" max="9737" width="18" style="33" bestFit="1" customWidth="1"/>
    <col min="9738" max="9738" width="25.140625" style="33" bestFit="1" customWidth="1"/>
    <col min="9739" max="9984" width="9.140625" style="33"/>
    <col min="9985" max="9985" width="132.28515625" style="33" customWidth="1"/>
    <col min="9986" max="9986" width="20.28515625" style="33" bestFit="1" customWidth="1"/>
    <col min="9987" max="9987" width="18" style="33" bestFit="1" customWidth="1"/>
    <col min="9988" max="9990" width="20.28515625" style="33" bestFit="1" customWidth="1"/>
    <col min="9991" max="9993" width="18" style="33" bestFit="1" customWidth="1"/>
    <col min="9994" max="9994" width="25.140625" style="33" bestFit="1" customWidth="1"/>
    <col min="9995" max="10240" width="9.140625" style="33"/>
    <col min="10241" max="10241" width="132.28515625" style="33" customWidth="1"/>
    <col min="10242" max="10242" width="20.28515625" style="33" bestFit="1" customWidth="1"/>
    <col min="10243" max="10243" width="18" style="33" bestFit="1" customWidth="1"/>
    <col min="10244" max="10246" width="20.28515625" style="33" bestFit="1" customWidth="1"/>
    <col min="10247" max="10249" width="18" style="33" bestFit="1" customWidth="1"/>
    <col min="10250" max="10250" width="25.140625" style="33" bestFit="1" customWidth="1"/>
    <col min="10251" max="10496" width="9.140625" style="33"/>
    <col min="10497" max="10497" width="132.28515625" style="33" customWidth="1"/>
    <col min="10498" max="10498" width="20.28515625" style="33" bestFit="1" customWidth="1"/>
    <col min="10499" max="10499" width="18" style="33" bestFit="1" customWidth="1"/>
    <col min="10500" max="10502" width="20.28515625" style="33" bestFit="1" customWidth="1"/>
    <col min="10503" max="10505" width="18" style="33" bestFit="1" customWidth="1"/>
    <col min="10506" max="10506" width="25.140625" style="33" bestFit="1" customWidth="1"/>
    <col min="10507" max="10752" width="9.140625" style="33"/>
    <col min="10753" max="10753" width="132.28515625" style="33" customWidth="1"/>
    <col min="10754" max="10754" width="20.28515625" style="33" bestFit="1" customWidth="1"/>
    <col min="10755" max="10755" width="18" style="33" bestFit="1" customWidth="1"/>
    <col min="10756" max="10758" width="20.28515625" style="33" bestFit="1" customWidth="1"/>
    <col min="10759" max="10761" width="18" style="33" bestFit="1" customWidth="1"/>
    <col min="10762" max="10762" width="25.140625" style="33" bestFit="1" customWidth="1"/>
    <col min="10763" max="11008" width="9.140625" style="33"/>
    <col min="11009" max="11009" width="132.28515625" style="33" customWidth="1"/>
    <col min="11010" max="11010" width="20.28515625" style="33" bestFit="1" customWidth="1"/>
    <col min="11011" max="11011" width="18" style="33" bestFit="1" customWidth="1"/>
    <col min="11012" max="11014" width="20.28515625" style="33" bestFit="1" customWidth="1"/>
    <col min="11015" max="11017" width="18" style="33" bestFit="1" customWidth="1"/>
    <col min="11018" max="11018" width="25.140625" style="33" bestFit="1" customWidth="1"/>
    <col min="11019" max="11264" width="9.140625" style="33"/>
    <col min="11265" max="11265" width="132.28515625" style="33" customWidth="1"/>
    <col min="11266" max="11266" width="20.28515625" style="33" bestFit="1" customWidth="1"/>
    <col min="11267" max="11267" width="18" style="33" bestFit="1" customWidth="1"/>
    <col min="11268" max="11270" width="20.28515625" style="33" bestFit="1" customWidth="1"/>
    <col min="11271" max="11273" width="18" style="33" bestFit="1" customWidth="1"/>
    <col min="11274" max="11274" width="25.140625" style="33" bestFit="1" customWidth="1"/>
    <col min="11275" max="11520" width="9.140625" style="33"/>
    <col min="11521" max="11521" width="132.28515625" style="33" customWidth="1"/>
    <col min="11522" max="11522" width="20.28515625" style="33" bestFit="1" customWidth="1"/>
    <col min="11523" max="11523" width="18" style="33" bestFit="1" customWidth="1"/>
    <col min="11524" max="11526" width="20.28515625" style="33" bestFit="1" customWidth="1"/>
    <col min="11527" max="11529" width="18" style="33" bestFit="1" customWidth="1"/>
    <col min="11530" max="11530" width="25.140625" style="33" bestFit="1" customWidth="1"/>
    <col min="11531" max="11776" width="9.140625" style="33"/>
    <col min="11777" max="11777" width="132.28515625" style="33" customWidth="1"/>
    <col min="11778" max="11778" width="20.28515625" style="33" bestFit="1" customWidth="1"/>
    <col min="11779" max="11779" width="18" style="33" bestFit="1" customWidth="1"/>
    <col min="11780" max="11782" width="20.28515625" style="33" bestFit="1" customWidth="1"/>
    <col min="11783" max="11785" width="18" style="33" bestFit="1" customWidth="1"/>
    <col min="11786" max="11786" width="25.140625" style="33" bestFit="1" customWidth="1"/>
    <col min="11787" max="12032" width="9.140625" style="33"/>
    <col min="12033" max="12033" width="132.28515625" style="33" customWidth="1"/>
    <col min="12034" max="12034" width="20.28515625" style="33" bestFit="1" customWidth="1"/>
    <col min="12035" max="12035" width="18" style="33" bestFit="1" customWidth="1"/>
    <col min="12036" max="12038" width="20.28515625" style="33" bestFit="1" customWidth="1"/>
    <col min="12039" max="12041" width="18" style="33" bestFit="1" customWidth="1"/>
    <col min="12042" max="12042" width="25.140625" style="33" bestFit="1" customWidth="1"/>
    <col min="12043" max="12288" width="9.140625" style="33"/>
    <col min="12289" max="12289" width="132.28515625" style="33" customWidth="1"/>
    <col min="12290" max="12290" width="20.28515625" style="33" bestFit="1" customWidth="1"/>
    <col min="12291" max="12291" width="18" style="33" bestFit="1" customWidth="1"/>
    <col min="12292" max="12294" width="20.28515625" style="33" bestFit="1" customWidth="1"/>
    <col min="12295" max="12297" width="18" style="33" bestFit="1" customWidth="1"/>
    <col min="12298" max="12298" width="25.140625" style="33" bestFit="1" customWidth="1"/>
    <col min="12299" max="12544" width="9.140625" style="33"/>
    <col min="12545" max="12545" width="132.28515625" style="33" customWidth="1"/>
    <col min="12546" max="12546" width="20.28515625" style="33" bestFit="1" customWidth="1"/>
    <col min="12547" max="12547" width="18" style="33" bestFit="1" customWidth="1"/>
    <col min="12548" max="12550" width="20.28515625" style="33" bestFit="1" customWidth="1"/>
    <col min="12551" max="12553" width="18" style="33" bestFit="1" customWidth="1"/>
    <col min="12554" max="12554" width="25.140625" style="33" bestFit="1" customWidth="1"/>
    <col min="12555" max="12800" width="9.140625" style="33"/>
    <col min="12801" max="12801" width="132.28515625" style="33" customWidth="1"/>
    <col min="12802" max="12802" width="20.28515625" style="33" bestFit="1" customWidth="1"/>
    <col min="12803" max="12803" width="18" style="33" bestFit="1" customWidth="1"/>
    <col min="12804" max="12806" width="20.28515625" style="33" bestFit="1" customWidth="1"/>
    <col min="12807" max="12809" width="18" style="33" bestFit="1" customWidth="1"/>
    <col min="12810" max="12810" width="25.140625" style="33" bestFit="1" customWidth="1"/>
    <col min="12811" max="13056" width="9.140625" style="33"/>
    <col min="13057" max="13057" width="132.28515625" style="33" customWidth="1"/>
    <col min="13058" max="13058" width="20.28515625" style="33" bestFit="1" customWidth="1"/>
    <col min="13059" max="13059" width="18" style="33" bestFit="1" customWidth="1"/>
    <col min="13060" max="13062" width="20.28515625" style="33" bestFit="1" customWidth="1"/>
    <col min="13063" max="13065" width="18" style="33" bestFit="1" customWidth="1"/>
    <col min="13066" max="13066" width="25.140625" style="33" bestFit="1" customWidth="1"/>
    <col min="13067" max="13312" width="9.140625" style="33"/>
    <col min="13313" max="13313" width="132.28515625" style="33" customWidth="1"/>
    <col min="13314" max="13314" width="20.28515625" style="33" bestFit="1" customWidth="1"/>
    <col min="13315" max="13315" width="18" style="33" bestFit="1" customWidth="1"/>
    <col min="13316" max="13318" width="20.28515625" style="33" bestFit="1" customWidth="1"/>
    <col min="13319" max="13321" width="18" style="33" bestFit="1" customWidth="1"/>
    <col min="13322" max="13322" width="25.140625" style="33" bestFit="1" customWidth="1"/>
    <col min="13323" max="13568" width="9.140625" style="33"/>
    <col min="13569" max="13569" width="132.28515625" style="33" customWidth="1"/>
    <col min="13570" max="13570" width="20.28515625" style="33" bestFit="1" customWidth="1"/>
    <col min="13571" max="13571" width="18" style="33" bestFit="1" customWidth="1"/>
    <col min="13572" max="13574" width="20.28515625" style="33" bestFit="1" customWidth="1"/>
    <col min="13575" max="13577" width="18" style="33" bestFit="1" customWidth="1"/>
    <col min="13578" max="13578" width="25.140625" style="33" bestFit="1" customWidth="1"/>
    <col min="13579" max="13824" width="9.140625" style="33"/>
    <col min="13825" max="13825" width="132.28515625" style="33" customWidth="1"/>
    <col min="13826" max="13826" width="20.28515625" style="33" bestFit="1" customWidth="1"/>
    <col min="13827" max="13827" width="18" style="33" bestFit="1" customWidth="1"/>
    <col min="13828" max="13830" width="20.28515625" style="33" bestFit="1" customWidth="1"/>
    <col min="13831" max="13833" width="18" style="33" bestFit="1" customWidth="1"/>
    <col min="13834" max="13834" width="25.140625" style="33" bestFit="1" customWidth="1"/>
    <col min="13835" max="14080" width="9.140625" style="33"/>
    <col min="14081" max="14081" width="132.28515625" style="33" customWidth="1"/>
    <col min="14082" max="14082" width="20.28515625" style="33" bestFit="1" customWidth="1"/>
    <col min="14083" max="14083" width="18" style="33" bestFit="1" customWidth="1"/>
    <col min="14084" max="14086" width="20.28515625" style="33" bestFit="1" customWidth="1"/>
    <col min="14087" max="14089" width="18" style="33" bestFit="1" customWidth="1"/>
    <col min="14090" max="14090" width="25.140625" style="33" bestFit="1" customWidth="1"/>
    <col min="14091" max="14336" width="9.140625" style="33"/>
    <col min="14337" max="14337" width="132.28515625" style="33" customWidth="1"/>
    <col min="14338" max="14338" width="20.28515625" style="33" bestFit="1" customWidth="1"/>
    <col min="14339" max="14339" width="18" style="33" bestFit="1" customWidth="1"/>
    <col min="14340" max="14342" width="20.28515625" style="33" bestFit="1" customWidth="1"/>
    <col min="14343" max="14345" width="18" style="33" bestFit="1" customWidth="1"/>
    <col min="14346" max="14346" width="25.140625" style="33" bestFit="1" customWidth="1"/>
    <col min="14347" max="14592" width="9.140625" style="33"/>
    <col min="14593" max="14593" width="132.28515625" style="33" customWidth="1"/>
    <col min="14594" max="14594" width="20.28515625" style="33" bestFit="1" customWidth="1"/>
    <col min="14595" max="14595" width="18" style="33" bestFit="1" customWidth="1"/>
    <col min="14596" max="14598" width="20.28515625" style="33" bestFit="1" customWidth="1"/>
    <col min="14599" max="14601" width="18" style="33" bestFit="1" customWidth="1"/>
    <col min="14602" max="14602" width="25.140625" style="33" bestFit="1" customWidth="1"/>
    <col min="14603" max="14848" width="9.140625" style="33"/>
    <col min="14849" max="14849" width="132.28515625" style="33" customWidth="1"/>
    <col min="14850" max="14850" width="20.28515625" style="33" bestFit="1" customWidth="1"/>
    <col min="14851" max="14851" width="18" style="33" bestFit="1" customWidth="1"/>
    <col min="14852" max="14854" width="20.28515625" style="33" bestFit="1" customWidth="1"/>
    <col min="14855" max="14857" width="18" style="33" bestFit="1" customWidth="1"/>
    <col min="14858" max="14858" width="25.140625" style="33" bestFit="1" customWidth="1"/>
    <col min="14859" max="15104" width="9.140625" style="33"/>
    <col min="15105" max="15105" width="132.28515625" style="33" customWidth="1"/>
    <col min="15106" max="15106" width="20.28515625" style="33" bestFit="1" customWidth="1"/>
    <col min="15107" max="15107" width="18" style="33" bestFit="1" customWidth="1"/>
    <col min="15108" max="15110" width="20.28515625" style="33" bestFit="1" customWidth="1"/>
    <col min="15111" max="15113" width="18" style="33" bestFit="1" customWidth="1"/>
    <col min="15114" max="15114" width="25.140625" style="33" bestFit="1" customWidth="1"/>
    <col min="15115" max="15360" width="9.140625" style="33"/>
    <col min="15361" max="15361" width="132.28515625" style="33" customWidth="1"/>
    <col min="15362" max="15362" width="20.28515625" style="33" bestFit="1" customWidth="1"/>
    <col min="15363" max="15363" width="18" style="33" bestFit="1" customWidth="1"/>
    <col min="15364" max="15366" width="20.28515625" style="33" bestFit="1" customWidth="1"/>
    <col min="15367" max="15369" width="18" style="33" bestFit="1" customWidth="1"/>
    <col min="15370" max="15370" width="25.140625" style="33" bestFit="1" customWidth="1"/>
    <col min="15371" max="15616" width="9.140625" style="33"/>
    <col min="15617" max="15617" width="132.28515625" style="33" customWidth="1"/>
    <col min="15618" max="15618" width="20.28515625" style="33" bestFit="1" customWidth="1"/>
    <col min="15619" max="15619" width="18" style="33" bestFit="1" customWidth="1"/>
    <col min="15620" max="15622" width="20.28515625" style="33" bestFit="1" customWidth="1"/>
    <col min="15623" max="15625" width="18" style="33" bestFit="1" customWidth="1"/>
    <col min="15626" max="15626" width="25.140625" style="33" bestFit="1" customWidth="1"/>
    <col min="15627" max="15872" width="9.140625" style="33"/>
    <col min="15873" max="15873" width="132.28515625" style="33" customWidth="1"/>
    <col min="15874" max="15874" width="20.28515625" style="33" bestFit="1" customWidth="1"/>
    <col min="15875" max="15875" width="18" style="33" bestFit="1" customWidth="1"/>
    <col min="15876" max="15878" width="20.28515625" style="33" bestFit="1" customWidth="1"/>
    <col min="15879" max="15881" width="18" style="33" bestFit="1" customWidth="1"/>
    <col min="15882" max="15882" width="25.140625" style="33" bestFit="1" customWidth="1"/>
    <col min="15883" max="16128" width="9.140625" style="33"/>
    <col min="16129" max="16129" width="132.28515625" style="33" customWidth="1"/>
    <col min="16130" max="16130" width="20.28515625" style="33" bestFit="1" customWidth="1"/>
    <col min="16131" max="16131" width="18" style="33" bestFit="1" customWidth="1"/>
    <col min="16132" max="16134" width="20.28515625" style="33" bestFit="1" customWidth="1"/>
    <col min="16135" max="16137" width="18" style="33" bestFit="1" customWidth="1"/>
    <col min="16138" max="16138" width="25.140625" style="33" bestFit="1" customWidth="1"/>
    <col min="16139" max="16384" width="9.140625" style="33"/>
  </cols>
  <sheetData>
    <row r="1" spans="1:10" ht="43.5" customHeight="1">
      <c r="A1" s="874" t="s">
        <v>1338</v>
      </c>
      <c r="B1" s="874"/>
      <c r="C1" s="874"/>
      <c r="D1" s="874"/>
      <c r="E1" s="874"/>
      <c r="F1" s="874"/>
      <c r="G1" s="874"/>
      <c r="H1" s="874"/>
      <c r="I1" s="874"/>
    </row>
    <row r="2" spans="1:10" ht="43.5" customHeight="1">
      <c r="A2" s="874" t="s">
        <v>423</v>
      </c>
      <c r="B2" s="874"/>
      <c r="C2" s="874"/>
      <c r="D2" s="874"/>
      <c r="E2" s="874"/>
      <c r="F2" s="874"/>
      <c r="G2" s="874"/>
      <c r="H2" s="874"/>
      <c r="I2" s="874"/>
    </row>
    <row r="3" spans="1:10" ht="9" customHeight="1">
      <c r="A3" s="874"/>
      <c r="B3" s="874"/>
      <c r="C3" s="874"/>
      <c r="D3" s="874"/>
      <c r="E3" s="874"/>
      <c r="F3" s="874"/>
      <c r="G3" s="874"/>
      <c r="H3" s="874"/>
      <c r="I3" s="874"/>
    </row>
    <row r="4" spans="1:10" ht="61.5" customHeight="1" thickBot="1">
      <c r="A4" s="897" t="s">
        <v>1395</v>
      </c>
      <c r="B4" s="897"/>
      <c r="C4" s="897"/>
      <c r="D4" s="897"/>
      <c r="E4" s="897"/>
      <c r="F4" s="897"/>
      <c r="G4" s="897"/>
      <c r="H4" s="897"/>
      <c r="I4" s="897"/>
    </row>
    <row r="5" spans="1:10" ht="37.5" customHeight="1" thickTop="1" thickBot="1">
      <c r="A5" s="1054"/>
      <c r="B5" s="920" t="s">
        <v>841</v>
      </c>
      <c r="C5" s="920"/>
      <c r="D5" s="920"/>
      <c r="E5" s="920"/>
      <c r="F5" s="920" t="s">
        <v>1349</v>
      </c>
      <c r="G5" s="920"/>
      <c r="H5" s="920"/>
      <c r="I5" s="920"/>
    </row>
    <row r="6" spans="1:10" s="34" customFormat="1" ht="70.5" customHeight="1" thickTop="1" thickBot="1">
      <c r="A6" s="965" t="s">
        <v>296</v>
      </c>
      <c r="B6" s="91" t="s">
        <v>424</v>
      </c>
      <c r="C6" s="91" t="s">
        <v>425</v>
      </c>
      <c r="D6" s="91" t="s">
        <v>426</v>
      </c>
      <c r="E6" s="91" t="s">
        <v>1237</v>
      </c>
      <c r="F6" s="91" t="s">
        <v>1366</v>
      </c>
      <c r="G6" s="91" t="s">
        <v>1536</v>
      </c>
      <c r="H6" s="91" t="s">
        <v>1439</v>
      </c>
      <c r="I6" s="91" t="s">
        <v>1537</v>
      </c>
    </row>
    <row r="7" spans="1:10" ht="15" customHeight="1" thickTop="1" thickBot="1">
      <c r="A7" s="1012"/>
      <c r="B7" s="35"/>
      <c r="C7" s="35"/>
      <c r="D7" s="35"/>
      <c r="E7" s="35"/>
      <c r="F7" s="35"/>
      <c r="G7" s="35"/>
      <c r="H7" s="35"/>
      <c r="I7" s="35"/>
    </row>
    <row r="8" spans="1:10" ht="24" customHeight="1" thickTop="1" thickBot="1">
      <c r="A8" s="1013" t="s">
        <v>427</v>
      </c>
      <c r="B8" s="1">
        <v>579446117.451895</v>
      </c>
      <c r="C8" s="1">
        <v>608255523.50874639</v>
      </c>
      <c r="D8" s="1">
        <v>629231406.03352773</v>
      </c>
      <c r="E8" s="1">
        <v>642542102.98250735</v>
      </c>
      <c r="F8" s="1">
        <v>668315879.83965015</v>
      </c>
      <c r="G8" s="1">
        <v>523293097.70553941</v>
      </c>
      <c r="H8" s="1">
        <v>535440145.60058314</v>
      </c>
      <c r="I8" s="1">
        <v>542210806.02915454</v>
      </c>
      <c r="J8" s="1055"/>
    </row>
    <row r="9" spans="1:10" s="94" customFormat="1" ht="21" customHeight="1" thickTop="1">
      <c r="A9" s="1014" t="s">
        <v>8</v>
      </c>
      <c r="B9" s="2">
        <v>43138896.794460639</v>
      </c>
      <c r="C9" s="2">
        <v>44600849.880466476</v>
      </c>
      <c r="D9" s="2">
        <v>42545378.680758014</v>
      </c>
      <c r="E9" s="2">
        <v>41074247.705539361</v>
      </c>
      <c r="F9" s="2">
        <v>48211572.623906702</v>
      </c>
      <c r="G9" s="2">
        <v>34060611.93586006</v>
      </c>
      <c r="H9" s="2">
        <v>35407179.451895043</v>
      </c>
      <c r="I9" s="2">
        <v>36583007.274052478</v>
      </c>
    </row>
    <row r="10" spans="1:10" s="94" customFormat="1" ht="21" customHeight="1">
      <c r="A10" s="1014" t="s">
        <v>17</v>
      </c>
      <c r="B10" s="2">
        <v>63632080.895043731</v>
      </c>
      <c r="C10" s="2">
        <v>77105420.610787168</v>
      </c>
      <c r="D10" s="2">
        <v>82142461.549562678</v>
      </c>
      <c r="E10" s="2">
        <v>94334042.574344009</v>
      </c>
      <c r="F10" s="2">
        <v>113542651.30320701</v>
      </c>
      <c r="G10" s="2">
        <v>108652678.86880466</v>
      </c>
      <c r="H10" s="2">
        <v>115359170.54373176</v>
      </c>
      <c r="I10" s="2">
        <v>104513563.03790088</v>
      </c>
    </row>
    <row r="11" spans="1:10" s="94" customFormat="1" ht="21" customHeight="1">
      <c r="A11" s="1014" t="s">
        <v>26</v>
      </c>
      <c r="B11" s="2">
        <v>355659026.84402335</v>
      </c>
      <c r="C11" s="2">
        <v>399419033.62099123</v>
      </c>
      <c r="D11" s="2">
        <v>427667392.96793008</v>
      </c>
      <c r="E11" s="2">
        <v>450712972.3425656</v>
      </c>
      <c r="F11" s="2">
        <v>472124409.25364435</v>
      </c>
      <c r="G11" s="2">
        <v>361341640.3644315</v>
      </c>
      <c r="H11" s="2">
        <v>364944735.31778431</v>
      </c>
      <c r="I11" s="2">
        <v>368868156.06122446</v>
      </c>
    </row>
    <row r="12" spans="1:10" s="94" customFormat="1" ht="21" customHeight="1">
      <c r="A12" s="1015" t="s">
        <v>428</v>
      </c>
      <c r="B12" s="2">
        <v>363578217.39650148</v>
      </c>
      <c r="C12" s="2">
        <v>407379354.08163267</v>
      </c>
      <c r="D12" s="2">
        <v>440916529.93148685</v>
      </c>
      <c r="E12" s="2">
        <v>463966488.49271137</v>
      </c>
      <c r="F12" s="2">
        <v>485469124.87026238</v>
      </c>
      <c r="G12" s="2">
        <v>368445139.66472304</v>
      </c>
      <c r="H12" s="2">
        <v>375116709.23032075</v>
      </c>
      <c r="I12" s="2">
        <v>377413453.14723033</v>
      </c>
    </row>
    <row r="13" spans="1:10" s="94" customFormat="1" ht="21" customHeight="1">
      <c r="A13" s="1015" t="s">
        <v>429</v>
      </c>
      <c r="B13" s="2">
        <v>360109597.16909617</v>
      </c>
      <c r="C13" s="2">
        <v>404491798.32798839</v>
      </c>
      <c r="D13" s="2">
        <v>438046080.77842563</v>
      </c>
      <c r="E13" s="2">
        <v>461641070.3002916</v>
      </c>
      <c r="F13" s="2">
        <v>482929940.93294466</v>
      </c>
      <c r="G13" s="2">
        <v>366815842.22157431</v>
      </c>
      <c r="H13" s="2">
        <v>372232661.98396504</v>
      </c>
      <c r="I13" s="2">
        <v>374793871.3411079</v>
      </c>
    </row>
    <row r="14" spans="1:10" s="94" customFormat="1" ht="21" customHeight="1">
      <c r="A14" s="1015" t="s">
        <v>430</v>
      </c>
      <c r="B14" s="2">
        <v>3468620.2274052482</v>
      </c>
      <c r="C14" s="2">
        <v>2887555.7536443146</v>
      </c>
      <c r="D14" s="2">
        <v>2870449.1530612246</v>
      </c>
      <c r="E14" s="2">
        <v>2325418.1924198251</v>
      </c>
      <c r="F14" s="2">
        <v>2539183.9373177839</v>
      </c>
      <c r="G14" s="2">
        <v>1629297.4431486882</v>
      </c>
      <c r="H14" s="2">
        <v>2884047.2463556849</v>
      </c>
      <c r="I14" s="2">
        <v>2619581.8061224492</v>
      </c>
    </row>
    <row r="15" spans="1:10" s="94" customFormat="1" ht="21" customHeight="1">
      <c r="A15" s="1015" t="s">
        <v>431</v>
      </c>
      <c r="B15" s="2">
        <v>1272597.193877551</v>
      </c>
      <c r="C15" s="2">
        <v>1420177.163265306</v>
      </c>
      <c r="D15" s="2">
        <v>1120857.5072886297</v>
      </c>
      <c r="E15" s="2">
        <v>1970202.8600583088</v>
      </c>
      <c r="F15" s="2">
        <v>1384793.7405247814</v>
      </c>
      <c r="G15" s="2">
        <v>4532353.1530612241</v>
      </c>
      <c r="H15" s="2">
        <v>1599383.9562682216</v>
      </c>
      <c r="I15" s="2">
        <v>3604788.4344023322</v>
      </c>
    </row>
    <row r="16" spans="1:10" s="94" customFormat="1" ht="21" customHeight="1">
      <c r="A16" s="1015" t="s">
        <v>432</v>
      </c>
      <c r="B16" s="2">
        <v>1226234.1020408163</v>
      </c>
      <c r="C16" s="2">
        <v>1327207.6355685133</v>
      </c>
      <c r="D16" s="2">
        <v>1078201.803206997</v>
      </c>
      <c r="E16" s="2">
        <v>1955175.7405247814</v>
      </c>
      <c r="F16" s="2">
        <v>1380042.9067055394</v>
      </c>
      <c r="G16" s="2">
        <v>4468374.4941690965</v>
      </c>
      <c r="H16" s="2">
        <v>1594681.5349854229</v>
      </c>
      <c r="I16" s="2">
        <v>3568842.4387755101</v>
      </c>
    </row>
    <row r="17" spans="1:9" s="94" customFormat="1" ht="21" customHeight="1">
      <c r="A17" s="1015" t="s">
        <v>433</v>
      </c>
      <c r="B17" s="2">
        <v>46363.091836734697</v>
      </c>
      <c r="C17" s="2">
        <v>92969.527696792997</v>
      </c>
      <c r="D17" s="2">
        <v>42655.704081632655</v>
      </c>
      <c r="E17" s="2">
        <v>15027.119533527695</v>
      </c>
      <c r="F17" s="2">
        <v>4750.8338192419824</v>
      </c>
      <c r="G17" s="2">
        <v>63978.658892128275</v>
      </c>
      <c r="H17" s="2">
        <v>4702.421282798834</v>
      </c>
      <c r="I17" s="2">
        <v>35945.995626822158</v>
      </c>
    </row>
    <row r="18" spans="1:9" s="94" customFormat="1" ht="21" customHeight="1">
      <c r="A18" s="1015" t="s">
        <v>434</v>
      </c>
      <c r="B18" s="2">
        <v>8406649.319241982</v>
      </c>
      <c r="C18" s="2">
        <v>7668456.3206997085</v>
      </c>
      <c r="D18" s="2">
        <v>8029396.5699708452</v>
      </c>
      <c r="E18" s="2">
        <v>7357853.1763848392</v>
      </c>
      <c r="F18" s="2">
        <v>7784554.7405247819</v>
      </c>
      <c r="G18" s="2">
        <v>4434109.3673469387</v>
      </c>
      <c r="H18" s="2">
        <v>3667604.0043731779</v>
      </c>
      <c r="I18" s="2">
        <v>4585026.3440233236</v>
      </c>
    </row>
    <row r="19" spans="1:9" s="94" customFormat="1" ht="21" customHeight="1">
      <c r="A19" s="1015" t="s">
        <v>435</v>
      </c>
      <c r="B19" s="2">
        <v>7364482.0087463558</v>
      </c>
      <c r="C19" s="2">
        <v>6695743.8571428573</v>
      </c>
      <c r="D19" s="2">
        <v>7115395.9693877557</v>
      </c>
      <c r="E19" s="2">
        <v>6476618.3586005829</v>
      </c>
      <c r="F19" s="2">
        <v>6948352.4737609327</v>
      </c>
      <c r="G19" s="2">
        <v>4426253.1588921286</v>
      </c>
      <c r="H19" s="2">
        <v>3599044.8571428568</v>
      </c>
      <c r="I19" s="2">
        <v>4513250.9110787176</v>
      </c>
    </row>
    <row r="20" spans="1:9" s="94" customFormat="1" ht="21" customHeight="1">
      <c r="A20" s="1015" t="s">
        <v>436</v>
      </c>
      <c r="B20" s="2">
        <v>1042167.3104956269</v>
      </c>
      <c r="C20" s="2">
        <v>972712.46355685126</v>
      </c>
      <c r="D20" s="2">
        <v>914000.60058309045</v>
      </c>
      <c r="E20" s="2">
        <v>881234.81778425653</v>
      </c>
      <c r="F20" s="2">
        <v>836202.26676384837</v>
      </c>
      <c r="G20" s="2">
        <v>7856.2084548104949</v>
      </c>
      <c r="H20" s="2">
        <v>68559.147230320697</v>
      </c>
      <c r="I20" s="2">
        <v>71775.432944606408</v>
      </c>
    </row>
    <row r="21" spans="1:9" s="94" customFormat="1" ht="21" customHeight="1">
      <c r="A21" s="1015" t="s">
        <v>39</v>
      </c>
      <c r="B21" s="2">
        <v>1205610.6472303206</v>
      </c>
      <c r="C21" s="2">
        <v>1409617.9052478133</v>
      </c>
      <c r="D21" s="2">
        <v>1613811.5830903791</v>
      </c>
      <c r="E21" s="2">
        <v>1737662.5612244897</v>
      </c>
      <c r="F21" s="2">
        <v>1717619.497084548</v>
      </c>
      <c r="G21" s="2">
        <v>1314403.3848396502</v>
      </c>
      <c r="H21" s="2">
        <v>1321813.7609329447</v>
      </c>
      <c r="I21" s="2">
        <v>1323929.2201166179</v>
      </c>
    </row>
    <row r="22" spans="1:9" s="94" customFormat="1" ht="21" customHeight="1">
      <c r="A22" s="1015" t="s">
        <v>437</v>
      </c>
      <c r="B22" s="2">
        <v>-18804047.712827988</v>
      </c>
      <c r="C22" s="2">
        <v>-18458571.849854227</v>
      </c>
      <c r="D22" s="2">
        <v>-24013202.623906706</v>
      </c>
      <c r="E22" s="2">
        <v>-24319234.747813411</v>
      </c>
      <c r="F22" s="2">
        <v>-24231683.594752189</v>
      </c>
      <c r="G22" s="2">
        <v>-17384365.205539361</v>
      </c>
      <c r="H22" s="2">
        <v>-16760775.634110786</v>
      </c>
      <c r="I22" s="2">
        <v>-18059041.084548105</v>
      </c>
    </row>
    <row r="23" spans="1:9" s="94" customFormat="1" ht="21" customHeight="1">
      <c r="A23" s="1014" t="s">
        <v>57</v>
      </c>
      <c r="B23" s="2">
        <v>1515587.7142857143</v>
      </c>
      <c r="C23" s="2">
        <v>1999842.4169096211</v>
      </c>
      <c r="D23" s="2">
        <v>3239761.2682215744</v>
      </c>
      <c r="E23" s="2">
        <v>1317655.1734693877</v>
      </c>
      <c r="F23" s="2">
        <v>1728579.2725947523</v>
      </c>
      <c r="G23" s="2">
        <v>778578.72740524786</v>
      </c>
      <c r="H23" s="2">
        <v>716986.35131195339</v>
      </c>
      <c r="I23" s="2">
        <v>624625.57434402336</v>
      </c>
    </row>
    <row r="24" spans="1:9" s="94" customFormat="1" ht="21" customHeight="1">
      <c r="A24" s="1014" t="s">
        <v>63</v>
      </c>
      <c r="B24" s="2">
        <v>230347.2842565598</v>
      </c>
      <c r="C24" s="2">
        <v>149278.35422740525</v>
      </c>
      <c r="D24" s="2">
        <v>114286.67201166179</v>
      </c>
      <c r="E24" s="2">
        <v>45610.78862973761</v>
      </c>
      <c r="F24" s="2">
        <v>84219.553935860065</v>
      </c>
      <c r="G24" s="2">
        <v>10542.491253644315</v>
      </c>
      <c r="H24" s="2">
        <v>160402.37609329447</v>
      </c>
      <c r="I24" s="2">
        <v>215381.11661807579</v>
      </c>
    </row>
    <row r="25" spans="1:9" s="94" customFormat="1" ht="21" customHeight="1">
      <c r="A25" s="1014" t="s">
        <v>438</v>
      </c>
      <c r="B25" s="2">
        <v>106360611.44897959</v>
      </c>
      <c r="C25" s="2">
        <v>76133371.868804663</v>
      </c>
      <c r="D25" s="2">
        <v>64825934.313411079</v>
      </c>
      <c r="E25" s="2">
        <v>45527073.785714291</v>
      </c>
      <c r="F25" s="2">
        <v>23456423.858600583</v>
      </c>
      <c r="G25" s="2">
        <v>11465821.886297377</v>
      </c>
      <c r="H25" s="2">
        <v>11631987.628279883</v>
      </c>
      <c r="I25" s="2">
        <v>24240165.250728864</v>
      </c>
    </row>
    <row r="26" spans="1:9" s="94" customFormat="1" ht="21" customHeight="1">
      <c r="A26" s="1014" t="s">
        <v>74</v>
      </c>
      <c r="B26" s="2">
        <v>8452383.3017492723</v>
      </c>
      <c r="C26" s="2">
        <v>8289616.6720116613</v>
      </c>
      <c r="D26" s="2">
        <v>8114771.1661807587</v>
      </c>
      <c r="E26" s="2">
        <v>8992386.2448979598</v>
      </c>
      <c r="F26" s="2">
        <v>8665875.4387755096</v>
      </c>
      <c r="G26" s="2">
        <v>6622564.2230320703</v>
      </c>
      <c r="H26" s="2">
        <v>6873307.3979591839</v>
      </c>
      <c r="I26" s="2">
        <v>6680643.4985422734</v>
      </c>
    </row>
    <row r="27" spans="1:9" s="95" customFormat="1" ht="18.75" thickBot="1">
      <c r="A27" s="1016" t="s">
        <v>439</v>
      </c>
      <c r="B27" s="3">
        <v>457183.16909620992</v>
      </c>
      <c r="C27" s="3">
        <v>558110.08454810502</v>
      </c>
      <c r="D27" s="3">
        <v>581419.41545189498</v>
      </c>
      <c r="E27" s="3">
        <v>538114.36734693882</v>
      </c>
      <c r="F27" s="3">
        <v>502148.53498542274</v>
      </c>
      <c r="G27" s="3">
        <v>360659.20845481049</v>
      </c>
      <c r="H27" s="3">
        <v>346376.5335276968</v>
      </c>
      <c r="I27" s="3">
        <v>485264.21574344026</v>
      </c>
    </row>
    <row r="28" spans="1:9" ht="24" customHeight="1" thickTop="1" thickBot="1">
      <c r="A28" s="1013" t="s">
        <v>440</v>
      </c>
      <c r="B28" s="1">
        <v>466576072.37900877</v>
      </c>
      <c r="C28" s="1">
        <v>488880928.08746356</v>
      </c>
      <c r="D28" s="1">
        <v>504519487.95772594</v>
      </c>
      <c r="E28" s="1">
        <v>511729118.13994169</v>
      </c>
      <c r="F28" s="1">
        <v>524531382.78425658</v>
      </c>
      <c r="G28" s="1">
        <v>397159868.57434404</v>
      </c>
      <c r="H28" s="1">
        <v>407236835.45772594</v>
      </c>
      <c r="I28" s="1">
        <v>413566129.41982508</v>
      </c>
    </row>
    <row r="29" spans="1:9" s="94" customFormat="1" ht="21" customHeight="1" thickTop="1">
      <c r="A29" s="1014" t="s">
        <v>441</v>
      </c>
      <c r="B29" s="2">
        <v>432322747.55393583</v>
      </c>
      <c r="C29" s="2">
        <v>446337040.74489802</v>
      </c>
      <c r="D29" s="2">
        <v>465396696.02915454</v>
      </c>
      <c r="E29" s="2">
        <v>468843665.77259475</v>
      </c>
      <c r="F29" s="2">
        <v>486303023.41982508</v>
      </c>
      <c r="G29" s="2">
        <v>371098750.96501458</v>
      </c>
      <c r="H29" s="2">
        <v>380734619.27259475</v>
      </c>
      <c r="I29" s="2">
        <v>385075143.95918369</v>
      </c>
    </row>
    <row r="30" spans="1:9" s="94" customFormat="1" ht="21" customHeight="1">
      <c r="A30" s="1015" t="s">
        <v>442</v>
      </c>
      <c r="B30" s="2">
        <v>134044.77988338191</v>
      </c>
      <c r="C30" s="2">
        <v>121330.63848396503</v>
      </c>
      <c r="D30" s="2">
        <v>236490.89941690964</v>
      </c>
      <c r="E30" s="2">
        <v>131271.07434402331</v>
      </c>
      <c r="F30" s="2">
        <v>124044.13702623907</v>
      </c>
      <c r="G30" s="2">
        <v>20329.559766763847</v>
      </c>
      <c r="H30" s="2">
        <v>20329.559766763847</v>
      </c>
      <c r="I30" s="2">
        <v>20329.559766763847</v>
      </c>
    </row>
    <row r="31" spans="1:9" s="94" customFormat="1" ht="21" customHeight="1">
      <c r="A31" s="1015" t="s">
        <v>443</v>
      </c>
      <c r="B31" s="2">
        <v>303881736.23760933</v>
      </c>
      <c r="C31" s="2">
        <v>305053240.08600581</v>
      </c>
      <c r="D31" s="2">
        <v>321591292.09475219</v>
      </c>
      <c r="E31" s="2">
        <v>334081055.41545188</v>
      </c>
      <c r="F31" s="2">
        <v>351741545.22157431</v>
      </c>
      <c r="G31" s="2">
        <v>288493509.03498542</v>
      </c>
      <c r="H31" s="2">
        <v>295134441.45043731</v>
      </c>
      <c r="I31" s="2">
        <v>298030713.21428573</v>
      </c>
    </row>
    <row r="32" spans="1:9" s="94" customFormat="1" ht="21" customHeight="1">
      <c r="A32" s="1015" t="s">
        <v>444</v>
      </c>
      <c r="B32" s="2">
        <v>123464753.70845482</v>
      </c>
      <c r="C32" s="2">
        <v>136174823.69241983</v>
      </c>
      <c r="D32" s="2">
        <v>138056076.66909623</v>
      </c>
      <c r="E32" s="2">
        <v>128021450.57142857</v>
      </c>
      <c r="F32" s="2">
        <v>127631531.11661808</v>
      </c>
      <c r="G32" s="2">
        <v>77629289.247813419</v>
      </c>
      <c r="H32" s="2">
        <v>80659009.709912539</v>
      </c>
      <c r="I32" s="2">
        <v>82442998.123906702</v>
      </c>
    </row>
    <row r="33" spans="1:9" s="94" customFormat="1" ht="21" customHeight="1">
      <c r="A33" s="1015" t="s">
        <v>445</v>
      </c>
      <c r="B33" s="2">
        <v>3853402.4883381925</v>
      </c>
      <c r="C33" s="2">
        <v>3547087.6632653065</v>
      </c>
      <c r="D33" s="2">
        <v>3899060.2653061226</v>
      </c>
      <c r="E33" s="2">
        <v>5022261.8046647226</v>
      </c>
      <c r="F33" s="2">
        <v>5053933.4927113699</v>
      </c>
      <c r="G33" s="2">
        <v>3960003.8731778427</v>
      </c>
      <c r="H33" s="2">
        <v>3883466.893586006</v>
      </c>
      <c r="I33" s="2">
        <v>3502871.4110787171</v>
      </c>
    </row>
    <row r="34" spans="1:9" s="94" customFormat="1" ht="21" customHeight="1">
      <c r="A34" s="1015" t="s">
        <v>446</v>
      </c>
      <c r="B34" s="2">
        <v>0</v>
      </c>
      <c r="C34" s="2">
        <v>0</v>
      </c>
      <c r="D34" s="2">
        <v>0</v>
      </c>
      <c r="E34" s="2">
        <v>0</v>
      </c>
      <c r="F34" s="2">
        <v>0</v>
      </c>
      <c r="G34" s="2">
        <v>0</v>
      </c>
      <c r="H34" s="2">
        <v>0</v>
      </c>
      <c r="I34" s="2">
        <v>0</v>
      </c>
    </row>
    <row r="35" spans="1:9" s="94" customFormat="1" ht="21" customHeight="1">
      <c r="A35" s="1015" t="s">
        <v>447</v>
      </c>
      <c r="B35" s="2">
        <v>988810.33965014573</v>
      </c>
      <c r="C35" s="2">
        <v>1440558.6647230319</v>
      </c>
      <c r="D35" s="2">
        <v>1613776.1005830904</v>
      </c>
      <c r="E35" s="2">
        <v>1587626.9067055394</v>
      </c>
      <c r="F35" s="2">
        <v>1751969.4518950437</v>
      </c>
      <c r="G35" s="2">
        <v>995619.24927113694</v>
      </c>
      <c r="H35" s="2">
        <v>1037371.6588921283</v>
      </c>
      <c r="I35" s="2">
        <v>1078231.6501457726</v>
      </c>
    </row>
    <row r="36" spans="1:9" s="94" customFormat="1" ht="21" customHeight="1">
      <c r="A36" s="1014" t="s">
        <v>448</v>
      </c>
      <c r="B36" s="2">
        <v>360208.4664723032</v>
      </c>
      <c r="C36" s="2">
        <v>523579.23323615163</v>
      </c>
      <c r="D36" s="2">
        <v>438382.03935860057</v>
      </c>
      <c r="E36" s="2">
        <v>267116.58454810496</v>
      </c>
      <c r="F36" s="2">
        <v>531878.65597667638</v>
      </c>
      <c r="G36" s="2">
        <v>103804.10204081633</v>
      </c>
      <c r="H36" s="2">
        <v>5848.4037900874637</v>
      </c>
      <c r="I36" s="2">
        <v>106379.04956268222</v>
      </c>
    </row>
    <row r="37" spans="1:9" s="94" customFormat="1" ht="21" customHeight="1">
      <c r="A37" s="1014" t="s">
        <v>449</v>
      </c>
      <c r="B37" s="2">
        <v>9983648.5437317789</v>
      </c>
      <c r="C37" s="2">
        <v>16088582.218658892</v>
      </c>
      <c r="D37" s="2">
        <v>14105246.973760933</v>
      </c>
      <c r="E37" s="2">
        <v>16582897.539358601</v>
      </c>
      <c r="F37" s="2">
        <v>16911444.271137025</v>
      </c>
      <c r="G37" s="2">
        <v>9195526.9912536442</v>
      </c>
      <c r="H37" s="2">
        <v>9496451.787172012</v>
      </c>
      <c r="I37" s="2">
        <v>11323519.447521865</v>
      </c>
    </row>
    <row r="38" spans="1:9" s="94" customFormat="1" ht="21" customHeight="1">
      <c r="A38" s="1014" t="s">
        <v>450</v>
      </c>
      <c r="B38" s="2">
        <v>6458567.3600583095</v>
      </c>
      <c r="C38" s="2">
        <v>8065753.9664723035</v>
      </c>
      <c r="D38" s="2">
        <v>8643467.606413994</v>
      </c>
      <c r="E38" s="2">
        <v>8842470.180758018</v>
      </c>
      <c r="F38" s="2">
        <v>8839678.0932944603</v>
      </c>
      <c r="G38" s="2">
        <v>5766390.3163265307</v>
      </c>
      <c r="H38" s="2">
        <v>5813328.7536443146</v>
      </c>
      <c r="I38" s="2">
        <v>6413528.1034985418</v>
      </c>
    </row>
    <row r="39" spans="1:9" s="94" customFormat="1" ht="21" customHeight="1">
      <c r="A39" s="1014" t="s">
        <v>127</v>
      </c>
      <c r="B39" s="2">
        <v>17400900.454810496</v>
      </c>
      <c r="C39" s="2">
        <v>17865971.924198251</v>
      </c>
      <c r="D39" s="2">
        <v>15935695.3090379</v>
      </c>
      <c r="E39" s="2">
        <v>17192968.062682215</v>
      </c>
      <c r="F39" s="2">
        <v>11945358.344023323</v>
      </c>
      <c r="G39" s="2">
        <v>10995396.199708456</v>
      </c>
      <c r="H39" s="2">
        <v>11186587.240524782</v>
      </c>
      <c r="I39" s="2">
        <v>10647558.86005831</v>
      </c>
    </row>
    <row r="40" spans="1:9" s="94" customFormat="1" ht="21" customHeight="1">
      <c r="A40" s="1014" t="s">
        <v>133</v>
      </c>
      <c r="B40" s="2">
        <v>0</v>
      </c>
      <c r="C40" s="2">
        <v>0</v>
      </c>
      <c r="D40" s="2">
        <v>0</v>
      </c>
      <c r="E40" s="2">
        <v>0</v>
      </c>
      <c r="F40" s="2">
        <v>0</v>
      </c>
      <c r="G40" s="2">
        <v>0</v>
      </c>
      <c r="H40" s="2">
        <v>0</v>
      </c>
      <c r="I40" s="2">
        <v>0</v>
      </c>
    </row>
    <row r="41" spans="1:9" s="94" customFormat="1" ht="21" customHeight="1">
      <c r="A41" s="1014" t="s">
        <v>451</v>
      </c>
      <c r="B41" s="2">
        <v>50000</v>
      </c>
      <c r="C41" s="2">
        <v>0</v>
      </c>
      <c r="D41" s="2">
        <v>0</v>
      </c>
      <c r="E41" s="2">
        <v>0</v>
      </c>
      <c r="F41" s="2">
        <v>0</v>
      </c>
      <c r="G41" s="2">
        <v>0</v>
      </c>
      <c r="H41" s="2">
        <v>0</v>
      </c>
      <c r="I41" s="2">
        <v>0</v>
      </c>
    </row>
    <row r="42" spans="1:9" s="95" customFormat="1" ht="18.75" thickBot="1">
      <c r="A42" s="1016" t="s">
        <v>109</v>
      </c>
      <c r="B42" s="3">
        <v>0</v>
      </c>
      <c r="C42" s="3">
        <v>0</v>
      </c>
      <c r="D42" s="3">
        <v>0</v>
      </c>
      <c r="E42" s="3">
        <v>0</v>
      </c>
      <c r="F42" s="3">
        <v>0</v>
      </c>
      <c r="G42" s="3">
        <v>0</v>
      </c>
      <c r="H42" s="3">
        <v>0</v>
      </c>
      <c r="I42" s="3">
        <v>0</v>
      </c>
    </row>
    <row r="43" spans="1:9" ht="24" customHeight="1" thickTop="1" thickBot="1">
      <c r="A43" s="1013" t="s">
        <v>452</v>
      </c>
      <c r="B43" s="1">
        <v>112870045.0728863</v>
      </c>
      <c r="C43" s="1">
        <v>119374595.43731779</v>
      </c>
      <c r="D43" s="1">
        <v>124711918.08892129</v>
      </c>
      <c r="E43" s="1">
        <v>130812984.89504373</v>
      </c>
      <c r="F43" s="1">
        <v>143784497.05393586</v>
      </c>
      <c r="G43" s="1">
        <v>126133229.12682214</v>
      </c>
      <c r="H43" s="1">
        <v>128203310.14285715</v>
      </c>
      <c r="I43" s="1">
        <v>128644676.61078717</v>
      </c>
    </row>
    <row r="44" spans="1:9" s="94" customFormat="1" ht="21" customHeight="1" thickTop="1">
      <c r="A44" s="1014" t="s">
        <v>148</v>
      </c>
      <c r="B44" s="2">
        <v>424873.38629737613</v>
      </c>
      <c r="C44" s="2">
        <v>423825.34548104956</v>
      </c>
      <c r="D44" s="2">
        <v>423035.01895043731</v>
      </c>
      <c r="E44" s="2">
        <v>422928.28425655974</v>
      </c>
      <c r="F44" s="2">
        <v>92908892.239067048</v>
      </c>
      <c r="G44" s="2">
        <v>81028848.507288635</v>
      </c>
      <c r="H44" s="2">
        <v>81036793.113702625</v>
      </c>
      <c r="I44" s="2">
        <v>81042900.985422745</v>
      </c>
    </row>
    <row r="45" spans="1:9" s="94" customFormat="1" ht="21" customHeight="1">
      <c r="A45" s="1014" t="s">
        <v>152</v>
      </c>
      <c r="B45" s="2">
        <v>5425442.2886297377</v>
      </c>
      <c r="C45" s="2">
        <v>5490492.988338192</v>
      </c>
      <c r="D45" s="2">
        <v>5499236.7492711376</v>
      </c>
      <c r="E45" s="2">
        <v>5499236.7492711376</v>
      </c>
      <c r="F45" s="2">
        <v>690.86297376093285</v>
      </c>
      <c r="G45" s="2">
        <v>690.86297376093285</v>
      </c>
      <c r="H45" s="2">
        <v>690.86297376093285</v>
      </c>
      <c r="I45" s="2">
        <v>690.86297376093285</v>
      </c>
    </row>
    <row r="46" spans="1:9" s="94" customFormat="1" ht="21" customHeight="1">
      <c r="A46" s="1014" t="s">
        <v>156</v>
      </c>
      <c r="B46" s="2">
        <v>0</v>
      </c>
      <c r="C46" s="2">
        <v>0</v>
      </c>
      <c r="D46" s="2">
        <v>0</v>
      </c>
      <c r="E46" s="2">
        <v>0</v>
      </c>
      <c r="F46" s="2">
        <v>0</v>
      </c>
      <c r="G46" s="2">
        <v>0</v>
      </c>
      <c r="H46" s="2">
        <v>0</v>
      </c>
      <c r="I46" s="2">
        <v>0</v>
      </c>
    </row>
    <row r="47" spans="1:9" s="94" customFormat="1" ht="21" customHeight="1">
      <c r="A47" s="1014" t="s">
        <v>453</v>
      </c>
      <c r="B47" s="2">
        <v>98632901.759475231</v>
      </c>
      <c r="C47" s="2">
        <v>106843729.80612245</v>
      </c>
      <c r="D47" s="2">
        <v>113407024.88629737</v>
      </c>
      <c r="E47" s="2">
        <v>118653312.35568513</v>
      </c>
      <c r="F47" s="2">
        <v>44494270.252186589</v>
      </c>
      <c r="G47" s="2">
        <v>42399904.844023325</v>
      </c>
      <c r="H47" s="2">
        <v>42399904.844023325</v>
      </c>
      <c r="I47" s="2">
        <v>45926978.262390673</v>
      </c>
    </row>
    <row r="48" spans="1:9" s="94" customFormat="1" ht="21" customHeight="1">
      <c r="A48" s="1014" t="s">
        <v>164</v>
      </c>
      <c r="B48" s="2">
        <v>8386827.6384839648</v>
      </c>
      <c r="C48" s="2">
        <v>6616547.2973760935</v>
      </c>
      <c r="D48" s="2">
        <v>5382621.4344023326</v>
      </c>
      <c r="E48" s="2">
        <v>6237507.5058309045</v>
      </c>
      <c r="F48" s="2">
        <v>6380643.6997084552</v>
      </c>
      <c r="G48" s="2">
        <v>2703784.9125364432</v>
      </c>
      <c r="H48" s="2">
        <v>4765921.3221574342</v>
      </c>
      <c r="I48" s="2">
        <v>1674106.5</v>
      </c>
    </row>
    <row r="49" spans="1:9" s="94" customFormat="1" ht="21" customHeight="1">
      <c r="A49" s="1015" t="s">
        <v>454</v>
      </c>
      <c r="B49" s="2">
        <v>-19421.717201166182</v>
      </c>
      <c r="C49" s="2">
        <v>25999.591836734697</v>
      </c>
      <c r="D49" s="2">
        <v>-96747.782798833825</v>
      </c>
      <c r="E49" s="2">
        <v>-13666.034985422741</v>
      </c>
      <c r="F49" s="2">
        <v>131347.89795918367</v>
      </c>
      <c r="G49" s="2">
        <v>-22107.995626822158</v>
      </c>
      <c r="H49" s="2">
        <v>-23515.779883381925</v>
      </c>
      <c r="I49" s="2">
        <v>-86393.787172011667</v>
      </c>
    </row>
    <row r="50" spans="1:9" s="95" customFormat="1" ht="40.5" customHeight="1" thickBot="1">
      <c r="A50" s="1017" t="s">
        <v>455</v>
      </c>
      <c r="B50" s="3">
        <v>8406249.3556851316</v>
      </c>
      <c r="C50" s="3">
        <v>6590547.7055393578</v>
      </c>
      <c r="D50" s="3">
        <v>5479369.2172011659</v>
      </c>
      <c r="E50" s="3">
        <v>6251173.5408163266</v>
      </c>
      <c r="F50" s="3">
        <v>6249295.8017492713</v>
      </c>
      <c r="G50" s="3">
        <v>2725892.9081632653</v>
      </c>
      <c r="H50" s="3">
        <v>4789437.1020408161</v>
      </c>
      <c r="I50" s="3">
        <v>1760500.2871720118</v>
      </c>
    </row>
    <row r="51" spans="1:9" ht="24" customHeight="1" thickTop="1" thickBot="1">
      <c r="A51" s="1013" t="s">
        <v>456</v>
      </c>
      <c r="B51" s="1">
        <v>579446117.451895</v>
      </c>
      <c r="C51" s="1">
        <v>608255523.52478135</v>
      </c>
      <c r="D51" s="1">
        <v>629231406.04664719</v>
      </c>
      <c r="E51" s="1">
        <v>642542103.03498542</v>
      </c>
      <c r="F51" s="1">
        <v>668315879.83819234</v>
      </c>
      <c r="G51" s="1">
        <v>523293097.70116621</v>
      </c>
      <c r="H51" s="1">
        <v>535440145.60058314</v>
      </c>
      <c r="I51" s="1">
        <v>542210806.03061223</v>
      </c>
    </row>
    <row r="52" spans="1:9" s="94" customFormat="1" ht="24" customHeight="1" thickTop="1">
      <c r="A52" s="1014" t="s">
        <v>457</v>
      </c>
      <c r="B52" s="2">
        <v>601663.54227405251</v>
      </c>
      <c r="C52" s="2">
        <v>881948.96355685126</v>
      </c>
      <c r="D52" s="2">
        <v>1693407.0889212829</v>
      </c>
      <c r="E52" s="2">
        <v>2182682.8586005829</v>
      </c>
      <c r="F52" s="2">
        <v>1457998.6647230322</v>
      </c>
      <c r="G52" s="2">
        <v>1089553.0699708455</v>
      </c>
      <c r="H52" s="2">
        <v>1047053.9431486881</v>
      </c>
      <c r="I52" s="2">
        <v>445014.31924198248</v>
      </c>
    </row>
    <row r="53" spans="1:9" s="95" customFormat="1" ht="21" customHeight="1">
      <c r="A53" s="1017" t="s">
        <v>458</v>
      </c>
      <c r="B53" s="3">
        <v>0</v>
      </c>
      <c r="C53" s="3">
        <v>0</v>
      </c>
      <c r="D53" s="3">
        <v>0</v>
      </c>
      <c r="E53" s="3">
        <v>0</v>
      </c>
      <c r="F53" s="3">
        <v>0</v>
      </c>
      <c r="G53" s="3">
        <v>0</v>
      </c>
      <c r="H53" s="3">
        <v>0</v>
      </c>
      <c r="I53" s="3">
        <v>0</v>
      </c>
    </row>
    <row r="54" spans="1:9" s="95" customFormat="1" ht="21" customHeight="1">
      <c r="A54" s="1017" t="s">
        <v>459</v>
      </c>
      <c r="B54" s="3">
        <v>271422.67346938775</v>
      </c>
      <c r="C54" s="3">
        <v>444788.28571428574</v>
      </c>
      <c r="D54" s="3">
        <v>1182971.1880466472</v>
      </c>
      <c r="E54" s="3">
        <v>1632669.2915451895</v>
      </c>
      <c r="F54" s="3">
        <v>1004429.3629737609</v>
      </c>
      <c r="G54" s="3">
        <v>650195.52478134108</v>
      </c>
      <c r="H54" s="3">
        <v>610593.69241982512</v>
      </c>
      <c r="I54" s="3">
        <v>74193.822157434406</v>
      </c>
    </row>
    <row r="55" spans="1:9" s="95" customFormat="1" ht="21" customHeight="1">
      <c r="A55" s="1017" t="s">
        <v>460</v>
      </c>
      <c r="B55" s="3">
        <v>0</v>
      </c>
      <c r="C55" s="3">
        <v>0</v>
      </c>
      <c r="D55" s="3">
        <v>0</v>
      </c>
      <c r="E55" s="3">
        <v>0</v>
      </c>
      <c r="F55" s="3">
        <v>0</v>
      </c>
      <c r="G55" s="3">
        <v>0</v>
      </c>
      <c r="H55" s="3">
        <v>0</v>
      </c>
      <c r="I55" s="3">
        <v>0</v>
      </c>
    </row>
    <row r="56" spans="1:9" s="95" customFormat="1" ht="21" customHeight="1">
      <c r="A56" s="1017" t="s">
        <v>461</v>
      </c>
      <c r="B56" s="3">
        <v>330240.8688046647</v>
      </c>
      <c r="C56" s="3">
        <v>437160.67784256558</v>
      </c>
      <c r="D56" s="3">
        <v>510435.90087463555</v>
      </c>
      <c r="E56" s="3">
        <v>550013.56705539359</v>
      </c>
      <c r="F56" s="3">
        <v>453569.30174927117</v>
      </c>
      <c r="G56" s="3">
        <v>439357.54518950434</v>
      </c>
      <c r="H56" s="3">
        <v>436460.25072886294</v>
      </c>
      <c r="I56" s="3">
        <v>370820.49708454811</v>
      </c>
    </row>
    <row r="57" spans="1:9" s="95" customFormat="1" ht="21" customHeight="1">
      <c r="A57" s="1017" t="s">
        <v>462</v>
      </c>
      <c r="B57" s="3">
        <v>0</v>
      </c>
      <c r="C57" s="3">
        <v>0</v>
      </c>
      <c r="D57" s="3">
        <v>0</v>
      </c>
      <c r="E57" s="3">
        <v>0</v>
      </c>
      <c r="F57" s="3">
        <v>0</v>
      </c>
      <c r="G57" s="3">
        <v>0</v>
      </c>
      <c r="H57" s="3">
        <v>0</v>
      </c>
      <c r="I57" s="3">
        <v>0</v>
      </c>
    </row>
    <row r="58" spans="1:9" s="95" customFormat="1" ht="18.75" thickBot="1">
      <c r="A58" s="1016" t="s">
        <v>463</v>
      </c>
      <c r="B58" s="3">
        <v>1115490419.3527696</v>
      </c>
      <c r="C58" s="3">
        <v>949982833.10058308</v>
      </c>
      <c r="D58" s="3">
        <v>1032311825.8950437</v>
      </c>
      <c r="E58" s="3">
        <v>1088712427.0670555</v>
      </c>
      <c r="F58" s="3">
        <v>1140089730.2478135</v>
      </c>
      <c r="G58" s="3">
        <v>875235290.0029155</v>
      </c>
      <c r="H58" s="3">
        <v>937491741.56268215</v>
      </c>
      <c r="I58" s="3">
        <v>951244954.08163261</v>
      </c>
    </row>
    <row r="59" spans="1:9" ht="31.5" customHeight="1" thickTop="1" thickBot="1">
      <c r="A59" s="1018" t="s">
        <v>464</v>
      </c>
      <c r="B59" s="1"/>
      <c r="C59" s="1"/>
      <c r="D59" s="1"/>
      <c r="E59" s="1"/>
      <c r="F59" s="1"/>
      <c r="G59" s="1"/>
      <c r="H59" s="1"/>
      <c r="I59" s="1"/>
    </row>
    <row r="60" spans="1:9" ht="30" customHeight="1" thickTop="1">
      <c r="A60" s="1019" t="s">
        <v>465</v>
      </c>
      <c r="B60" s="4">
        <v>30606312.126822159</v>
      </c>
      <c r="C60" s="4">
        <v>31849822.046647232</v>
      </c>
      <c r="D60" s="4">
        <v>35834603.377551019</v>
      </c>
      <c r="E60" s="4">
        <v>40582381.1851312</v>
      </c>
      <c r="F60" s="4">
        <v>40889290.118075795</v>
      </c>
      <c r="G60" s="4">
        <v>16385223.877551019</v>
      </c>
      <c r="H60" s="4">
        <v>33186899.298833817</v>
      </c>
      <c r="I60" s="4">
        <v>16251974.793002915</v>
      </c>
    </row>
    <row r="61" spans="1:9" ht="21" customHeight="1">
      <c r="A61" s="1020" t="s">
        <v>466</v>
      </c>
      <c r="B61" s="4">
        <v>-4244801.2711370261</v>
      </c>
      <c r="C61" s="4">
        <v>-6071521.5932944613</v>
      </c>
      <c r="D61" s="4">
        <v>-7551084.4883381929</v>
      </c>
      <c r="E61" s="4">
        <v>-9029835.4256559778</v>
      </c>
      <c r="F61" s="4">
        <v>-11252048.508746356</v>
      </c>
      <c r="G61" s="4">
        <v>-4819452.6355685126</v>
      </c>
      <c r="H61" s="4">
        <v>-9778482.6588921286</v>
      </c>
      <c r="I61" s="4">
        <v>-5159203.4285714291</v>
      </c>
    </row>
    <row r="62" spans="1:9" ht="21.75" customHeight="1">
      <c r="A62" s="1021" t="s">
        <v>467</v>
      </c>
      <c r="B62" s="4">
        <v>26361510.85568513</v>
      </c>
      <c r="C62" s="4">
        <v>25778300.453352772</v>
      </c>
      <c r="D62" s="4">
        <v>28283518.889212828</v>
      </c>
      <c r="E62" s="4">
        <v>31552545.75947522</v>
      </c>
      <c r="F62" s="4">
        <v>29637241.609329447</v>
      </c>
      <c r="G62" s="4">
        <v>11565771.241982507</v>
      </c>
      <c r="H62" s="4">
        <v>23408416.639941692</v>
      </c>
      <c r="I62" s="4">
        <v>11092771.364431487</v>
      </c>
    </row>
    <row r="63" spans="1:9">
      <c r="A63" s="1019" t="s">
        <v>468</v>
      </c>
      <c r="B63" s="4">
        <v>7881114.7886297377</v>
      </c>
      <c r="C63" s="4">
        <v>8358465.9650145778</v>
      </c>
      <c r="D63" s="4">
        <v>8548607.6676384844</v>
      </c>
      <c r="E63" s="4">
        <v>5709318.1326530613</v>
      </c>
      <c r="F63" s="4">
        <v>6201547.0714285709</v>
      </c>
      <c r="G63" s="4">
        <v>1513975.9664723033</v>
      </c>
      <c r="H63" s="4">
        <v>2714216.3717201166</v>
      </c>
      <c r="I63" s="4">
        <v>681266.06559766759</v>
      </c>
    </row>
    <row r="64" spans="1:9">
      <c r="A64" s="1020" t="s">
        <v>469</v>
      </c>
      <c r="B64" s="4">
        <v>-2177062.7930029156</v>
      </c>
      <c r="C64" s="4">
        <v>-1823622.0655976676</v>
      </c>
      <c r="D64" s="4">
        <v>-1830884.9008746357</v>
      </c>
      <c r="E64" s="4">
        <v>-1674122.0714285714</v>
      </c>
      <c r="F64" s="4">
        <v>-1423109.3950437317</v>
      </c>
      <c r="G64" s="4">
        <v>-367377.63265306124</v>
      </c>
      <c r="H64" s="4">
        <v>-831280.84985422739</v>
      </c>
      <c r="I64" s="4">
        <v>-322507.39067055396</v>
      </c>
    </row>
    <row r="65" spans="1:9">
      <c r="A65" s="1022" t="s">
        <v>470</v>
      </c>
      <c r="B65" s="4">
        <v>32065562.851311952</v>
      </c>
      <c r="C65" s="4">
        <v>32313144.352769677</v>
      </c>
      <c r="D65" s="4">
        <v>35001241.655976675</v>
      </c>
      <c r="E65" s="4">
        <v>35587741.820699707</v>
      </c>
      <c r="F65" s="4">
        <v>34415679.285714284</v>
      </c>
      <c r="G65" s="4">
        <v>12712369.575801751</v>
      </c>
      <c r="H65" s="4">
        <v>25291352.161807582</v>
      </c>
      <c r="I65" s="4">
        <v>11451530.039358599</v>
      </c>
    </row>
    <row r="66" spans="1:9">
      <c r="A66" s="1019" t="s">
        <v>471</v>
      </c>
      <c r="B66" s="4">
        <v>6174826.1137026241</v>
      </c>
      <c r="C66" s="4">
        <v>4958181.3498542281</v>
      </c>
      <c r="D66" s="4">
        <v>5132849.6895043729</v>
      </c>
      <c r="E66" s="4">
        <v>3990956.5058309035</v>
      </c>
      <c r="F66" s="4">
        <v>4695835.5014577257</v>
      </c>
      <c r="G66" s="4">
        <v>1417164.5991253646</v>
      </c>
      <c r="H66" s="4">
        <v>3673290.825072886</v>
      </c>
      <c r="I66" s="4">
        <v>1758543.966472303</v>
      </c>
    </row>
    <row r="67" spans="1:9">
      <c r="A67" s="1019" t="s">
        <v>472</v>
      </c>
      <c r="B67" s="4">
        <v>-7085316.4300291548</v>
      </c>
      <c r="C67" s="4">
        <v>-6585745.9125364432</v>
      </c>
      <c r="D67" s="4">
        <v>-9083946.0860058311</v>
      </c>
      <c r="E67" s="4">
        <v>-7020414.2667638483</v>
      </c>
      <c r="F67" s="4">
        <v>-5948826.6311953347</v>
      </c>
      <c r="G67" s="4">
        <v>-2202656.2842565598</v>
      </c>
      <c r="H67" s="4">
        <v>-4766508.381924198</v>
      </c>
      <c r="I67" s="4">
        <v>-2821449.6093294462</v>
      </c>
    </row>
    <row r="68" spans="1:9">
      <c r="A68" s="1021" t="s">
        <v>473</v>
      </c>
      <c r="B68" s="4">
        <v>31155072.534985423</v>
      </c>
      <c r="C68" s="4">
        <v>30685579.790087465</v>
      </c>
      <c r="D68" s="4">
        <v>31050145.259475216</v>
      </c>
      <c r="E68" s="4">
        <v>32558284.059766766</v>
      </c>
      <c r="F68" s="4">
        <v>33162688.155976675</v>
      </c>
      <c r="G68" s="4">
        <v>11926877.890670553</v>
      </c>
      <c r="H68" s="4">
        <v>24198134.604956266</v>
      </c>
      <c r="I68" s="4">
        <v>10388624.396501457</v>
      </c>
    </row>
    <row r="69" spans="1:9">
      <c r="A69" s="1020" t="s">
        <v>474</v>
      </c>
      <c r="B69" s="4">
        <v>-22147745.02915452</v>
      </c>
      <c r="C69" s="4">
        <v>-23694641.371720117</v>
      </c>
      <c r="D69" s="4">
        <v>-25308445.51020408</v>
      </c>
      <c r="E69" s="4">
        <v>-26241874.110787172</v>
      </c>
      <c r="F69" s="4">
        <v>-26976931.100583088</v>
      </c>
      <c r="G69" s="4">
        <v>-9516836.1049562674</v>
      </c>
      <c r="H69" s="4">
        <v>-19576762.951895043</v>
      </c>
      <c r="I69" s="4">
        <v>-8907524.196793003</v>
      </c>
    </row>
    <row r="70" spans="1:9">
      <c r="A70" s="1022" t="s">
        <v>475</v>
      </c>
      <c r="B70" s="4">
        <v>9007327.5058309026</v>
      </c>
      <c r="C70" s="4">
        <v>6990938.4183673467</v>
      </c>
      <c r="D70" s="4">
        <v>5741699.7492711376</v>
      </c>
      <c r="E70" s="4">
        <v>6316409.948979592</v>
      </c>
      <c r="F70" s="4">
        <v>6185757.0553935859</v>
      </c>
      <c r="G70" s="4">
        <v>2410041.7857142859</v>
      </c>
      <c r="H70" s="4">
        <v>4621371.6530612241</v>
      </c>
      <c r="I70" s="4">
        <v>1481100.1997084548</v>
      </c>
    </row>
    <row r="71" spans="1:9">
      <c r="A71" s="1022" t="s">
        <v>476</v>
      </c>
      <c r="B71" s="4">
        <v>-2586626.4810495628</v>
      </c>
      <c r="C71" s="4">
        <v>50774.800291545187</v>
      </c>
      <c r="D71" s="4">
        <v>150031.85568513119</v>
      </c>
      <c r="E71" s="4">
        <v>308201.94460641395</v>
      </c>
      <c r="F71" s="4">
        <v>196205.89504373178</v>
      </c>
      <c r="G71" s="4">
        <v>68068.096209912532</v>
      </c>
      <c r="H71" s="4">
        <v>145956.03061224491</v>
      </c>
      <c r="I71" s="4">
        <v>67355.583090379005</v>
      </c>
    </row>
    <row r="72" spans="1:9">
      <c r="A72" s="1020" t="s">
        <v>477</v>
      </c>
      <c r="B72" s="4">
        <v>-1643421.3075801749</v>
      </c>
      <c r="C72" s="4">
        <v>8288.0655976676389</v>
      </c>
      <c r="D72" s="4">
        <v>2497.7201166180757</v>
      </c>
      <c r="E72" s="4">
        <v>1644.6093294460643</v>
      </c>
      <c r="F72" s="4">
        <v>568.88483965014575</v>
      </c>
      <c r="G72" s="4">
        <v>-15.205539358600584</v>
      </c>
      <c r="H72" s="4">
        <v>-25.81924198250729</v>
      </c>
      <c r="I72" s="4">
        <v>8.5116618075801753</v>
      </c>
    </row>
    <row r="73" spans="1:9">
      <c r="A73" s="1020" t="s">
        <v>478</v>
      </c>
      <c r="B73" s="4">
        <v>-943205.17346938781</v>
      </c>
      <c r="C73" s="4">
        <v>42486.734693877552</v>
      </c>
      <c r="D73" s="4">
        <v>147534.13556851313</v>
      </c>
      <c r="E73" s="4">
        <v>306557.3352769679</v>
      </c>
      <c r="F73" s="4">
        <v>195637.01020408163</v>
      </c>
      <c r="G73" s="4">
        <v>68083.301749271137</v>
      </c>
      <c r="H73" s="4">
        <v>145981.84985422742</v>
      </c>
      <c r="I73" s="4">
        <v>67347.07142857142</v>
      </c>
    </row>
    <row r="74" spans="1:9">
      <c r="A74" s="1021" t="s">
        <v>479</v>
      </c>
      <c r="B74" s="4">
        <v>2112892.7580174929</v>
      </c>
      <c r="C74" s="4">
        <v>-3874.591836734694</v>
      </c>
      <c r="D74" s="4">
        <v>223.77259475218659</v>
      </c>
      <c r="E74" s="4">
        <v>-4438.986880466472</v>
      </c>
      <c r="F74" s="4">
        <v>-166.21574344023324</v>
      </c>
      <c r="G74" s="4">
        <v>-8.8192419825072879</v>
      </c>
      <c r="H74" s="4">
        <v>-16.721574344023324</v>
      </c>
      <c r="I74" s="4">
        <v>1.7492711370262391E-2</v>
      </c>
    </row>
    <row r="75" spans="1:9">
      <c r="A75" s="1021" t="s">
        <v>480</v>
      </c>
      <c r="B75" s="4">
        <v>1478489.6851311955</v>
      </c>
      <c r="C75" s="4">
        <v>-2435.7215743440233</v>
      </c>
      <c r="D75" s="4">
        <v>459.77696793002917</v>
      </c>
      <c r="E75" s="4">
        <v>-3853.6924198250731</v>
      </c>
      <c r="F75" s="4">
        <v>38.126822157434404</v>
      </c>
      <c r="G75" s="4">
        <v>-8.8192419825072879</v>
      </c>
      <c r="H75" s="4">
        <v>-16.720116618075803</v>
      </c>
      <c r="I75" s="4">
        <v>1.7492711370262391E-2</v>
      </c>
    </row>
    <row r="76" spans="1:9">
      <c r="A76" s="1020" t="s">
        <v>481</v>
      </c>
      <c r="B76" s="4">
        <v>634403.07288629736</v>
      </c>
      <c r="C76" s="4">
        <v>-1438.8702623906704</v>
      </c>
      <c r="D76" s="4">
        <v>-236.00437317784258</v>
      </c>
      <c r="E76" s="4">
        <v>-585.29446064139938</v>
      </c>
      <c r="F76" s="4">
        <v>-204.34256559766763</v>
      </c>
      <c r="G76" s="4">
        <v>0</v>
      </c>
      <c r="H76" s="4">
        <v>-1.4577259475218659E-3</v>
      </c>
      <c r="I76" s="4">
        <v>0</v>
      </c>
    </row>
    <row r="77" spans="1:9">
      <c r="A77" s="1021" t="s">
        <v>482</v>
      </c>
      <c r="B77" s="4">
        <v>8533593.7827988341</v>
      </c>
      <c r="C77" s="4">
        <v>7037838.6268221568</v>
      </c>
      <c r="D77" s="4">
        <v>5891955.3775510201</v>
      </c>
      <c r="E77" s="4">
        <v>6620172.9067055397</v>
      </c>
      <c r="F77" s="4">
        <v>6381796.7346938774</v>
      </c>
      <c r="G77" s="4">
        <v>2478101.0626822156</v>
      </c>
      <c r="H77" s="4">
        <v>4767310.9620991256</v>
      </c>
      <c r="I77" s="4">
        <v>1548455.800291545</v>
      </c>
    </row>
    <row r="78" spans="1:9">
      <c r="A78" s="1019" t="s">
        <v>483</v>
      </c>
      <c r="B78" s="4">
        <v>10991.771137026239</v>
      </c>
      <c r="C78" s="4">
        <v>21543.94023323615</v>
      </c>
      <c r="D78" s="4">
        <v>17144.361516034987</v>
      </c>
      <c r="E78" s="4">
        <v>20584.169096209913</v>
      </c>
      <c r="F78" s="4">
        <v>40225.880466472299</v>
      </c>
      <c r="G78" s="4">
        <v>-1245.5306122448981</v>
      </c>
      <c r="H78" s="4">
        <v>-2339.32944606414</v>
      </c>
      <c r="I78" s="4">
        <v>90641.169096209924</v>
      </c>
    </row>
    <row r="79" spans="1:9">
      <c r="A79" s="1022" t="s">
        <v>484</v>
      </c>
      <c r="B79" s="4">
        <v>8544585.5539358594</v>
      </c>
      <c r="C79" s="4">
        <v>7059382.567055393</v>
      </c>
      <c r="D79" s="4">
        <v>5909099.7390670553</v>
      </c>
      <c r="E79" s="4">
        <v>6640757.0758017488</v>
      </c>
      <c r="F79" s="4">
        <v>6422022.6151603498</v>
      </c>
      <c r="G79" s="4">
        <v>2476855.5320699709</v>
      </c>
      <c r="H79" s="4">
        <v>4764971.6326530613</v>
      </c>
      <c r="I79" s="4">
        <v>1639096.9693877553</v>
      </c>
    </row>
    <row r="80" spans="1:9">
      <c r="A80" s="1019" t="s">
        <v>485</v>
      </c>
      <c r="B80" s="4">
        <v>175172.74927113703</v>
      </c>
      <c r="C80" s="4">
        <v>-64725.817784256556</v>
      </c>
      <c r="D80" s="4">
        <v>-86025.252186588914</v>
      </c>
      <c r="E80" s="4">
        <v>-148570.18950437318</v>
      </c>
      <c r="F80" s="4">
        <v>47176.905247813411</v>
      </c>
      <c r="G80" s="4">
        <v>282940.9548104956</v>
      </c>
      <c r="H80" s="4">
        <v>247759.37317784259</v>
      </c>
      <c r="I80" s="4">
        <v>124275.98688046647</v>
      </c>
    </row>
    <row r="81" spans="1:9" ht="21" customHeight="1">
      <c r="A81" s="1021" t="s">
        <v>486</v>
      </c>
      <c r="B81" s="4">
        <v>8719758.303206997</v>
      </c>
      <c r="C81" s="4">
        <v>6994656.7492711367</v>
      </c>
      <c r="D81" s="4">
        <v>5823074.4868804663</v>
      </c>
      <c r="E81" s="4">
        <v>6492186.8862973759</v>
      </c>
      <c r="F81" s="4">
        <v>6469199.5204081638</v>
      </c>
      <c r="G81" s="4">
        <v>2759796.4868804663</v>
      </c>
      <c r="H81" s="4">
        <v>5012731.0058309045</v>
      </c>
      <c r="I81" s="4">
        <v>1763372.9562682216</v>
      </c>
    </row>
    <row r="82" spans="1:9" ht="21" customHeight="1">
      <c r="A82" s="1019" t="s">
        <v>487</v>
      </c>
      <c r="B82" s="4">
        <v>0</v>
      </c>
      <c r="C82" s="4">
        <v>0</v>
      </c>
      <c r="D82" s="4">
        <v>0</v>
      </c>
      <c r="E82" s="4">
        <v>0</v>
      </c>
      <c r="F82" s="4">
        <v>0</v>
      </c>
      <c r="G82" s="4">
        <v>0</v>
      </c>
      <c r="H82" s="4">
        <v>0</v>
      </c>
      <c r="I82" s="4">
        <v>0</v>
      </c>
    </row>
    <row r="83" spans="1:9" ht="21" customHeight="1">
      <c r="A83" s="1021" t="s">
        <v>488</v>
      </c>
      <c r="B83" s="4">
        <v>8719758.303206997</v>
      </c>
      <c r="C83" s="4">
        <v>6994656.7492711367</v>
      </c>
      <c r="D83" s="4">
        <v>5823074.4868804663</v>
      </c>
      <c r="E83" s="4">
        <v>6492186.8862973759</v>
      </c>
      <c r="F83" s="4">
        <v>6469199.5204081638</v>
      </c>
      <c r="G83" s="4">
        <v>2759796.4868804663</v>
      </c>
      <c r="H83" s="4">
        <v>5012731.0058309045</v>
      </c>
      <c r="I83" s="4">
        <v>1763372.9562682216</v>
      </c>
    </row>
    <row r="84" spans="1:9" ht="18" customHeight="1" thickBot="1">
      <c r="A84" s="1019" t="s">
        <v>489</v>
      </c>
      <c r="B84" s="4">
        <v>-313508.94752186589</v>
      </c>
      <c r="C84" s="4">
        <v>-404109.04373177845</v>
      </c>
      <c r="D84" s="4">
        <v>-343705.26967930025</v>
      </c>
      <c r="E84" s="4">
        <v>-241013.34548104956</v>
      </c>
      <c r="F84" s="4">
        <v>-219903.72448979592</v>
      </c>
      <c r="G84" s="4">
        <v>-33903.578717201162</v>
      </c>
      <c r="H84" s="4">
        <v>-223293.90379008747</v>
      </c>
      <c r="I84" s="4">
        <v>-2872.6690962099124</v>
      </c>
    </row>
    <row r="85" spans="1:9" ht="24" customHeight="1" thickTop="1" thickBot="1">
      <c r="A85" s="1013" t="s">
        <v>490</v>
      </c>
      <c r="B85" s="1">
        <v>8406249.3556851316</v>
      </c>
      <c r="C85" s="1">
        <v>6590547.7055393578</v>
      </c>
      <c r="D85" s="1">
        <v>5479369.2172011659</v>
      </c>
      <c r="E85" s="1">
        <v>6251173.5408163266</v>
      </c>
      <c r="F85" s="1">
        <v>6249295.7959183669</v>
      </c>
      <c r="G85" s="1">
        <v>2725892.9081632653</v>
      </c>
      <c r="H85" s="1">
        <v>4789437.1020408161</v>
      </c>
      <c r="I85" s="1">
        <v>1760500.2871720118</v>
      </c>
    </row>
    <row r="86" spans="1:9" ht="15" customHeight="1" thickTop="1" thickBot="1">
      <c r="A86" s="1023"/>
      <c r="B86" s="5"/>
      <c r="C86" s="5"/>
      <c r="D86" s="5"/>
      <c r="E86" s="5"/>
      <c r="F86" s="5"/>
      <c r="G86" s="5"/>
      <c r="H86" s="5"/>
      <c r="I86" s="5"/>
    </row>
    <row r="87" spans="1:9" ht="28.5" customHeight="1" thickTop="1">
      <c r="A87" s="1024"/>
      <c r="B87" s="42"/>
      <c r="C87" s="42"/>
      <c r="D87" s="42"/>
      <c r="E87" s="42"/>
      <c r="F87" s="42"/>
      <c r="G87" s="42"/>
      <c r="H87" s="42"/>
    </row>
    <row r="88" spans="1:9">
      <c r="A88" s="1024"/>
      <c r="B88" s="42"/>
      <c r="C88" s="42"/>
      <c r="D88" s="42"/>
      <c r="E88" s="42"/>
      <c r="F88" s="42"/>
      <c r="G88" s="42"/>
      <c r="H88" s="42"/>
    </row>
    <row r="89" spans="1:9" ht="19.5">
      <c r="A89" s="1025"/>
      <c r="B89" s="42"/>
      <c r="C89" s="42"/>
      <c r="D89" s="42"/>
      <c r="E89" s="42"/>
      <c r="F89" s="42"/>
      <c r="G89" s="42"/>
      <c r="H89" s="42"/>
    </row>
    <row r="90" spans="1:9" ht="19.5">
      <c r="A90" s="1025"/>
      <c r="B90" s="42"/>
      <c r="C90" s="42"/>
      <c r="D90" s="42"/>
      <c r="E90" s="42"/>
      <c r="F90" s="42"/>
      <c r="G90" s="42"/>
      <c r="H90" s="42"/>
    </row>
    <row r="91" spans="1:9" ht="19.5">
      <c r="A91" s="1025"/>
      <c r="B91" s="42"/>
      <c r="C91" s="42"/>
      <c r="D91" s="42"/>
      <c r="E91" s="42"/>
      <c r="F91" s="42"/>
      <c r="G91" s="42"/>
      <c r="H91" s="42"/>
    </row>
    <row r="92" spans="1:9" ht="19.5">
      <c r="A92" s="1026"/>
      <c r="B92" s="42"/>
      <c r="C92" s="42"/>
      <c r="D92" s="42"/>
      <c r="E92" s="42"/>
      <c r="F92" s="42"/>
      <c r="G92" s="42"/>
      <c r="H92" s="42"/>
    </row>
    <row r="93" spans="1:9" ht="19.5">
      <c r="A93" s="1026"/>
      <c r="B93" s="42"/>
      <c r="C93" s="42"/>
      <c r="D93" s="42"/>
      <c r="E93" s="42"/>
      <c r="F93" s="42"/>
      <c r="G93" s="42"/>
      <c r="H93" s="42"/>
    </row>
    <row r="94" spans="1:9" ht="19.5">
      <c r="A94" s="1026"/>
      <c r="B94" s="42"/>
      <c r="C94" s="42"/>
      <c r="D94" s="42"/>
      <c r="E94" s="42"/>
      <c r="F94" s="42"/>
      <c r="G94" s="42"/>
      <c r="H94" s="42"/>
    </row>
    <row r="95" spans="1:9" ht="19.5">
      <c r="A95" s="1025"/>
      <c r="B95" s="42"/>
      <c r="C95" s="42"/>
      <c r="D95" s="42"/>
      <c r="E95" s="42"/>
      <c r="F95" s="42"/>
      <c r="G95" s="42"/>
      <c r="H95" s="42"/>
    </row>
    <row r="96" spans="1:9" ht="19.5">
      <c r="A96" s="1025"/>
      <c r="B96" s="42"/>
      <c r="C96" s="42"/>
      <c r="D96" s="42"/>
      <c r="E96" s="42"/>
      <c r="F96" s="42"/>
      <c r="G96" s="42"/>
      <c r="H96" s="42"/>
    </row>
    <row r="97" spans="1:8" ht="19.5">
      <c r="A97" s="1025"/>
      <c r="B97" s="42"/>
      <c r="C97" s="42"/>
      <c r="D97" s="42"/>
      <c r="E97" s="42"/>
      <c r="F97" s="42"/>
      <c r="G97" s="42"/>
      <c r="H97" s="42"/>
    </row>
    <row r="98" spans="1:8" ht="19.5">
      <c r="A98" s="1025"/>
      <c r="B98" s="42"/>
      <c r="C98" s="42"/>
      <c r="D98" s="42"/>
      <c r="E98" s="42"/>
      <c r="F98" s="42"/>
      <c r="G98" s="42"/>
      <c r="H98" s="42"/>
    </row>
    <row r="99" spans="1:8" ht="19.5">
      <c r="A99" s="1025"/>
      <c r="B99" s="42"/>
      <c r="C99" s="42"/>
      <c r="D99" s="42"/>
      <c r="E99" s="42"/>
      <c r="F99" s="42"/>
      <c r="G99" s="42"/>
      <c r="H99" s="42"/>
    </row>
    <row r="100" spans="1:8" ht="19.5">
      <c r="A100" s="1027"/>
      <c r="B100" s="42"/>
      <c r="C100" s="42"/>
      <c r="D100" s="42"/>
      <c r="E100" s="42"/>
      <c r="F100" s="42"/>
      <c r="G100" s="42"/>
      <c r="H100" s="42"/>
    </row>
    <row r="101" spans="1:8">
      <c r="A101" s="1028"/>
      <c r="B101" s="42"/>
      <c r="C101" s="42"/>
      <c r="D101" s="42"/>
      <c r="E101" s="42"/>
      <c r="F101" s="42"/>
      <c r="G101" s="42"/>
      <c r="H101" s="42"/>
    </row>
    <row r="102" spans="1:8">
      <c r="A102" s="1028"/>
      <c r="B102" s="42"/>
      <c r="C102" s="42"/>
      <c r="D102" s="42"/>
      <c r="E102" s="42"/>
      <c r="F102" s="42"/>
      <c r="G102" s="42"/>
      <c r="H102" s="42"/>
    </row>
    <row r="103" spans="1:8">
      <c r="A103" s="1028"/>
      <c r="B103" s="42"/>
      <c r="C103" s="42"/>
      <c r="D103" s="42"/>
      <c r="E103" s="42"/>
      <c r="F103" s="42"/>
      <c r="G103" s="42"/>
      <c r="H103" s="42"/>
    </row>
    <row r="104" spans="1:8">
      <c r="A104" s="1028"/>
      <c r="B104" s="42"/>
      <c r="C104" s="42"/>
      <c r="D104" s="42"/>
      <c r="E104" s="42"/>
      <c r="F104" s="42"/>
      <c r="G104" s="42"/>
      <c r="H104" s="42"/>
    </row>
    <row r="105" spans="1:8">
      <c r="A105" s="1028"/>
      <c r="B105" s="42"/>
      <c r="C105" s="42"/>
      <c r="D105" s="42"/>
      <c r="E105" s="42"/>
      <c r="F105" s="42"/>
      <c r="G105" s="42"/>
      <c r="H105" s="42"/>
    </row>
    <row r="106" spans="1:8">
      <c r="A106" s="1028"/>
      <c r="B106" s="42"/>
      <c r="C106" s="42"/>
      <c r="D106" s="42"/>
      <c r="E106" s="42"/>
      <c r="F106" s="42"/>
      <c r="G106" s="42"/>
      <c r="H106" s="42"/>
    </row>
    <row r="107" spans="1:8">
      <c r="A107" s="1028"/>
      <c r="B107" s="42"/>
      <c r="C107" s="42"/>
      <c r="D107" s="42"/>
      <c r="E107" s="42"/>
      <c r="F107" s="42"/>
      <c r="G107" s="42"/>
      <c r="H107" s="42"/>
    </row>
    <row r="108" spans="1:8">
      <c r="A108" s="1028"/>
      <c r="B108" s="42"/>
      <c r="C108" s="42"/>
      <c r="D108" s="42"/>
      <c r="E108" s="42"/>
      <c r="F108" s="42"/>
      <c r="G108" s="42"/>
      <c r="H108" s="42"/>
    </row>
    <row r="109" spans="1:8" ht="19.5">
      <c r="A109" s="1025"/>
      <c r="B109" s="42"/>
      <c r="C109" s="42"/>
      <c r="D109" s="42"/>
      <c r="E109" s="42"/>
      <c r="F109" s="42"/>
      <c r="G109" s="42"/>
      <c r="H109" s="42"/>
    </row>
    <row r="110" spans="1:8" ht="19.5">
      <c r="A110" s="1025"/>
      <c r="B110" s="42"/>
      <c r="C110" s="42"/>
      <c r="D110" s="42"/>
      <c r="E110" s="42"/>
      <c r="F110" s="42"/>
      <c r="G110" s="42"/>
      <c r="H110" s="42"/>
    </row>
    <row r="111" spans="1:8" ht="19.5">
      <c r="A111" s="1026"/>
      <c r="B111" s="42"/>
      <c r="C111" s="42"/>
      <c r="D111" s="42"/>
      <c r="E111" s="42"/>
      <c r="F111" s="42"/>
      <c r="G111" s="42"/>
      <c r="H111" s="42"/>
    </row>
    <row r="112" spans="1:8" ht="19.5">
      <c r="A112" s="1026"/>
      <c r="B112" s="42"/>
      <c r="C112" s="42"/>
      <c r="D112" s="42"/>
      <c r="E112" s="42"/>
      <c r="F112" s="42"/>
      <c r="G112" s="42"/>
      <c r="H112" s="42"/>
    </row>
    <row r="113" spans="1:8" ht="19.5">
      <c r="A113" s="1026"/>
      <c r="B113" s="42"/>
      <c r="C113" s="42"/>
      <c r="D113" s="42"/>
      <c r="E113" s="42"/>
      <c r="F113" s="42"/>
      <c r="G113" s="42"/>
      <c r="H113" s="42"/>
    </row>
    <row r="114" spans="1:8" ht="19.5">
      <c r="A114" s="1025"/>
      <c r="B114" s="42"/>
      <c r="C114" s="42"/>
      <c r="D114" s="42"/>
      <c r="E114" s="42"/>
      <c r="F114" s="42"/>
      <c r="G114" s="42"/>
      <c r="H114" s="42"/>
    </row>
    <row r="115" spans="1:8" ht="19.5">
      <c r="A115" s="1025"/>
      <c r="B115" s="42"/>
      <c r="C115" s="42"/>
      <c r="D115" s="42"/>
      <c r="E115" s="42"/>
      <c r="F115" s="42"/>
      <c r="G115" s="42"/>
      <c r="H115" s="42"/>
    </row>
    <row r="116" spans="1:8" ht="19.5">
      <c r="A116" s="1025"/>
      <c r="B116" s="42"/>
      <c r="C116" s="42"/>
      <c r="D116" s="42"/>
      <c r="E116" s="42"/>
      <c r="F116" s="42"/>
      <c r="G116" s="42"/>
      <c r="H116" s="42"/>
    </row>
    <row r="117" spans="1:8" ht="19.5">
      <c r="A117" s="1025"/>
      <c r="B117" s="42"/>
      <c r="C117" s="42"/>
      <c r="D117" s="42"/>
      <c r="E117" s="42"/>
      <c r="F117" s="42"/>
      <c r="G117" s="42"/>
      <c r="H117" s="42"/>
    </row>
    <row r="118" spans="1:8" ht="19.5">
      <c r="A118" s="1025"/>
      <c r="B118" s="42"/>
      <c r="C118" s="42"/>
      <c r="D118" s="42"/>
      <c r="E118" s="42"/>
      <c r="F118" s="42"/>
      <c r="G118" s="42"/>
      <c r="H118" s="42"/>
    </row>
    <row r="119" spans="1:8" ht="19.5">
      <c r="A119" s="1025"/>
      <c r="B119" s="42"/>
      <c r="C119" s="42"/>
      <c r="D119" s="42"/>
      <c r="E119" s="42"/>
      <c r="F119" s="42"/>
      <c r="G119" s="42"/>
      <c r="H119" s="42"/>
    </row>
    <row r="120" spans="1:8" ht="19.5">
      <c r="A120" s="1025"/>
      <c r="B120" s="42"/>
      <c r="C120" s="42"/>
      <c r="D120" s="42"/>
      <c r="E120" s="42"/>
      <c r="F120" s="42"/>
      <c r="G120" s="42"/>
      <c r="H120" s="42"/>
    </row>
    <row r="121" spans="1:8" ht="19.5">
      <c r="A121" s="1026"/>
      <c r="B121" s="42"/>
      <c r="C121" s="42"/>
      <c r="D121" s="42"/>
      <c r="E121" s="42"/>
      <c r="F121" s="42"/>
      <c r="G121" s="42"/>
      <c r="H121" s="42"/>
    </row>
    <row r="122" spans="1:8" ht="19.5">
      <c r="A122" s="1025"/>
      <c r="B122" s="42"/>
      <c r="C122" s="42"/>
      <c r="D122" s="42"/>
      <c r="E122" s="42"/>
      <c r="F122" s="42"/>
      <c r="G122" s="42"/>
      <c r="H122" s="42"/>
    </row>
    <row r="123" spans="1:8" ht="19.5">
      <c r="A123" s="1025"/>
      <c r="B123" s="42"/>
      <c r="C123" s="42"/>
      <c r="D123" s="42"/>
      <c r="E123" s="42"/>
      <c r="F123" s="42"/>
      <c r="G123" s="42"/>
      <c r="H123" s="42"/>
    </row>
    <row r="124" spans="1:8" ht="19.5">
      <c r="A124" s="1025"/>
      <c r="B124" s="42"/>
      <c r="C124" s="42"/>
      <c r="D124" s="42"/>
      <c r="E124" s="42"/>
      <c r="F124" s="42"/>
      <c r="G124" s="42"/>
      <c r="H124" s="42"/>
    </row>
    <row r="125" spans="1:8" ht="19.5">
      <c r="A125" s="1025"/>
      <c r="B125" s="42"/>
      <c r="C125" s="42"/>
      <c r="D125" s="42"/>
      <c r="E125" s="42"/>
      <c r="F125" s="42"/>
      <c r="G125" s="42"/>
      <c r="H125" s="42"/>
    </row>
    <row r="126" spans="1:8" ht="19.5">
      <c r="A126" s="1025"/>
      <c r="B126" s="42"/>
      <c r="C126" s="42"/>
      <c r="D126" s="42"/>
      <c r="E126" s="42"/>
      <c r="F126" s="42"/>
      <c r="G126" s="42"/>
      <c r="H126" s="42"/>
    </row>
    <row r="127" spans="1:8" ht="19.5">
      <c r="A127" s="1026"/>
      <c r="B127" s="42"/>
      <c r="C127" s="42"/>
      <c r="D127" s="42"/>
      <c r="E127" s="42"/>
      <c r="F127" s="42"/>
      <c r="G127" s="42"/>
      <c r="H127" s="42"/>
    </row>
    <row r="128" spans="1:8" ht="19.5">
      <c r="A128" s="1025"/>
      <c r="B128" s="42"/>
      <c r="C128" s="42"/>
      <c r="D128" s="42"/>
      <c r="E128" s="42"/>
      <c r="F128" s="42"/>
      <c r="G128" s="42"/>
      <c r="H128" s="42"/>
    </row>
    <row r="129" spans="1:8" ht="19.5">
      <c r="A129" s="1025"/>
      <c r="B129" s="42"/>
      <c r="C129" s="42"/>
      <c r="D129" s="42"/>
      <c r="E129" s="42"/>
      <c r="F129" s="42"/>
      <c r="G129" s="42"/>
      <c r="H129" s="42"/>
    </row>
    <row r="130" spans="1:8" ht="19.5">
      <c r="A130" s="1025"/>
      <c r="B130" s="42"/>
      <c r="C130" s="42"/>
      <c r="D130" s="42"/>
      <c r="E130" s="42"/>
      <c r="F130" s="42"/>
      <c r="G130" s="42"/>
      <c r="H130" s="42"/>
    </row>
    <row r="131" spans="1:8" ht="19.5">
      <c r="A131" s="1026"/>
      <c r="B131" s="42"/>
      <c r="C131" s="42"/>
      <c r="D131" s="42"/>
      <c r="E131" s="42"/>
      <c r="F131" s="42"/>
      <c r="G131" s="42"/>
      <c r="H131" s="42"/>
    </row>
    <row r="132" spans="1:8" ht="19.5">
      <c r="A132" s="1025"/>
      <c r="B132" s="42"/>
      <c r="C132" s="42"/>
      <c r="D132" s="42"/>
      <c r="E132" s="42"/>
      <c r="F132" s="42"/>
      <c r="G132" s="42"/>
      <c r="H132" s="42"/>
    </row>
    <row r="133" spans="1:8" ht="19.5">
      <c r="A133" s="1025"/>
      <c r="B133" s="42"/>
      <c r="C133" s="42"/>
      <c r="D133" s="42"/>
      <c r="E133" s="42"/>
      <c r="F133" s="42"/>
      <c r="G133" s="42"/>
      <c r="H133" s="42"/>
    </row>
    <row r="134" spans="1:8" ht="19.5">
      <c r="A134" s="1025"/>
      <c r="B134" s="42"/>
      <c r="C134" s="42"/>
      <c r="D134" s="42"/>
      <c r="E134" s="42"/>
      <c r="F134" s="42"/>
      <c r="G134" s="42"/>
      <c r="H134" s="42"/>
    </row>
    <row r="135" spans="1:8" ht="19.5">
      <c r="A135" s="1025"/>
      <c r="B135" s="42"/>
      <c r="C135" s="42"/>
      <c r="D135" s="42"/>
      <c r="E135" s="42"/>
      <c r="F135" s="42"/>
      <c r="G135" s="42"/>
      <c r="H135" s="42"/>
    </row>
    <row r="136" spans="1:8" ht="19.5">
      <c r="A136" s="1026"/>
      <c r="B136" s="42"/>
      <c r="C136" s="42"/>
      <c r="D136" s="42"/>
      <c r="E136" s="42"/>
      <c r="F136" s="42"/>
      <c r="G136" s="42"/>
      <c r="H136" s="42"/>
    </row>
    <row r="137" spans="1:8" ht="19.5">
      <c r="A137" s="1025"/>
      <c r="B137" s="42"/>
      <c r="C137" s="42"/>
      <c r="D137" s="42"/>
      <c r="E137" s="42"/>
      <c r="F137" s="42"/>
      <c r="G137" s="42"/>
      <c r="H137" s="42"/>
    </row>
    <row r="138" spans="1:8" ht="19.5">
      <c r="A138" s="1025"/>
      <c r="B138" s="42"/>
      <c r="C138" s="42"/>
      <c r="D138" s="42"/>
      <c r="E138" s="42"/>
      <c r="F138" s="42"/>
      <c r="G138" s="42"/>
      <c r="H138" s="42"/>
    </row>
    <row r="139" spans="1:8" ht="19.5">
      <c r="A139" s="1025"/>
      <c r="B139" s="42"/>
      <c r="C139" s="42"/>
      <c r="D139" s="42"/>
      <c r="E139" s="42"/>
      <c r="F139" s="42"/>
      <c r="G139" s="42"/>
      <c r="H139" s="42"/>
    </row>
    <row r="140" spans="1:8" ht="19.5">
      <c r="A140" s="1025"/>
      <c r="B140" s="42"/>
      <c r="C140" s="42"/>
      <c r="D140" s="42"/>
      <c r="E140" s="42"/>
      <c r="F140" s="42"/>
      <c r="G140" s="42"/>
      <c r="H140" s="42"/>
    </row>
    <row r="141" spans="1:8" ht="19.5">
      <c r="A141" s="1026"/>
      <c r="B141" s="42"/>
      <c r="C141" s="42"/>
      <c r="D141" s="42"/>
      <c r="E141" s="42"/>
      <c r="F141" s="42"/>
      <c r="G141" s="42"/>
      <c r="H141" s="42"/>
    </row>
    <row r="142" spans="1:8" ht="19.5">
      <c r="A142" s="1026"/>
      <c r="B142" s="42"/>
      <c r="C142" s="42"/>
      <c r="D142" s="42"/>
      <c r="E142" s="42"/>
      <c r="F142" s="42"/>
      <c r="G142" s="42"/>
      <c r="H142" s="42"/>
    </row>
    <row r="143" spans="1:8" ht="19.5">
      <c r="A143" s="1026"/>
      <c r="B143" s="42"/>
      <c r="C143" s="42"/>
      <c r="D143" s="42"/>
      <c r="E143" s="42"/>
      <c r="F143" s="42"/>
      <c r="G143" s="42"/>
      <c r="H143" s="42"/>
    </row>
    <row r="144" spans="1:8" ht="19.5">
      <c r="A144" s="1025"/>
      <c r="B144" s="42"/>
      <c r="C144" s="42"/>
      <c r="D144" s="42"/>
      <c r="E144" s="42"/>
      <c r="F144" s="42"/>
      <c r="G144" s="42"/>
      <c r="H144" s="42"/>
    </row>
    <row r="145" spans="1:8" ht="19.5">
      <c r="A145" s="1025"/>
      <c r="B145" s="42"/>
      <c r="C145" s="42"/>
      <c r="D145" s="42"/>
      <c r="E145" s="42"/>
      <c r="F145" s="42"/>
      <c r="G145" s="42"/>
      <c r="H145" s="42"/>
    </row>
    <row r="146" spans="1:8" ht="19.5">
      <c r="A146" s="1029"/>
      <c r="B146" s="42"/>
      <c r="C146" s="42"/>
      <c r="D146" s="42"/>
      <c r="E146" s="42"/>
      <c r="F146" s="42"/>
      <c r="G146" s="42"/>
      <c r="H146" s="42"/>
    </row>
    <row r="147" spans="1:8" ht="19.5">
      <c r="A147" s="1026"/>
      <c r="B147" s="42"/>
      <c r="C147" s="42"/>
      <c r="D147" s="42"/>
      <c r="E147" s="42"/>
      <c r="F147" s="42"/>
      <c r="G147" s="42"/>
      <c r="H147" s="42"/>
    </row>
    <row r="148" spans="1:8" ht="19.5">
      <c r="A148" s="1025"/>
      <c r="B148" s="42"/>
      <c r="C148" s="42"/>
      <c r="D148" s="42"/>
      <c r="E148" s="42"/>
      <c r="F148" s="42"/>
      <c r="G148" s="42"/>
      <c r="H148" s="42"/>
    </row>
    <row r="149" spans="1:8" ht="19.5">
      <c r="A149" s="1025"/>
      <c r="B149" s="42"/>
      <c r="C149" s="42"/>
      <c r="D149" s="42"/>
      <c r="E149" s="42"/>
      <c r="F149" s="42"/>
      <c r="G149" s="42"/>
      <c r="H149" s="42"/>
    </row>
    <row r="150" spans="1:8" ht="19.5">
      <c r="A150" s="1025"/>
      <c r="B150" s="42"/>
      <c r="C150" s="42"/>
      <c r="D150" s="42"/>
      <c r="E150" s="42"/>
      <c r="F150" s="42"/>
      <c r="G150" s="42"/>
      <c r="H150" s="42"/>
    </row>
    <row r="151" spans="1:8" ht="19.5">
      <c r="A151" s="1026"/>
      <c r="B151" s="42"/>
      <c r="C151" s="42"/>
      <c r="D151" s="42"/>
      <c r="E151" s="42"/>
      <c r="F151" s="42"/>
      <c r="G151" s="42"/>
      <c r="H151" s="42"/>
    </row>
    <row r="152" spans="1:8" ht="19.5">
      <c r="A152" s="1025"/>
      <c r="B152" s="42"/>
      <c r="C152" s="42"/>
      <c r="D152" s="42"/>
      <c r="E152" s="42"/>
      <c r="F152" s="42"/>
      <c r="G152" s="42"/>
      <c r="H152" s="42"/>
    </row>
    <row r="153" spans="1:8" ht="19.5">
      <c r="A153" s="1025"/>
      <c r="B153" s="42"/>
      <c r="C153" s="42"/>
      <c r="D153" s="42"/>
      <c r="E153" s="42"/>
      <c r="F153" s="42"/>
      <c r="G153" s="42"/>
      <c r="H153" s="42"/>
    </row>
    <row r="154" spans="1:8" ht="19.5">
      <c r="A154" s="1025"/>
      <c r="B154" s="42"/>
      <c r="C154" s="42"/>
      <c r="D154" s="42"/>
      <c r="E154" s="42"/>
      <c r="F154" s="42"/>
      <c r="G154" s="42"/>
      <c r="H154" s="42"/>
    </row>
    <row r="155" spans="1:8" ht="19.5">
      <c r="A155" s="1026"/>
      <c r="B155" s="42"/>
      <c r="C155" s="42"/>
      <c r="D155" s="42"/>
      <c r="E155" s="42"/>
      <c r="F155" s="42"/>
      <c r="G155" s="42"/>
      <c r="H155" s="42"/>
    </row>
    <row r="156" spans="1:8" ht="19.5">
      <c r="A156" s="1025"/>
      <c r="B156" s="42"/>
      <c r="C156" s="42"/>
      <c r="D156" s="42"/>
      <c r="E156" s="42"/>
      <c r="F156" s="42"/>
      <c r="G156" s="42"/>
      <c r="H156" s="42"/>
    </row>
    <row r="157" spans="1:8" ht="19.5">
      <c r="A157" s="1025"/>
      <c r="B157" s="42"/>
      <c r="C157" s="42"/>
      <c r="D157" s="42"/>
      <c r="E157" s="42"/>
      <c r="F157" s="42"/>
      <c r="G157" s="42"/>
      <c r="H157" s="42"/>
    </row>
    <row r="158" spans="1:8" ht="19.5">
      <c r="A158" s="1025"/>
      <c r="B158" s="42"/>
      <c r="C158" s="42"/>
      <c r="D158" s="42"/>
      <c r="E158" s="42"/>
      <c r="F158" s="42"/>
      <c r="G158" s="42"/>
      <c r="H158" s="42"/>
    </row>
    <row r="159" spans="1:8" ht="19.5">
      <c r="A159" s="1026"/>
      <c r="B159" s="42"/>
      <c r="C159" s="42"/>
      <c r="D159" s="42"/>
      <c r="E159" s="42"/>
      <c r="F159" s="42"/>
      <c r="G159" s="42"/>
      <c r="H159" s="42"/>
    </row>
    <row r="160" spans="1:8" ht="19.5">
      <c r="A160" s="1025"/>
      <c r="B160" s="42"/>
      <c r="C160" s="42"/>
      <c r="D160" s="42"/>
      <c r="E160" s="42"/>
      <c r="F160" s="42"/>
      <c r="G160" s="42"/>
      <c r="H160" s="42"/>
    </row>
    <row r="161" spans="1:8" ht="19.5">
      <c r="A161" s="1025"/>
      <c r="B161" s="42"/>
      <c r="C161" s="42"/>
      <c r="D161" s="42"/>
      <c r="E161" s="42"/>
      <c r="F161" s="42"/>
      <c r="G161" s="42"/>
      <c r="H161" s="42"/>
    </row>
    <row r="162" spans="1:8" ht="19.5">
      <c r="A162" s="1025"/>
      <c r="B162" s="42"/>
      <c r="C162" s="42"/>
      <c r="D162" s="42"/>
      <c r="E162" s="42"/>
      <c r="F162" s="42"/>
      <c r="G162" s="42"/>
      <c r="H162" s="42"/>
    </row>
    <row r="163" spans="1:8" ht="19.5">
      <c r="A163" s="1030"/>
      <c r="B163" s="42"/>
      <c r="C163" s="42"/>
      <c r="D163" s="42"/>
      <c r="E163" s="42"/>
      <c r="F163" s="42"/>
      <c r="G163" s="42"/>
      <c r="H163" s="42"/>
    </row>
    <row r="164" spans="1:8" ht="19.5">
      <c r="A164" s="1030"/>
      <c r="B164" s="42"/>
      <c r="C164" s="42"/>
      <c r="D164" s="42"/>
      <c r="E164" s="42"/>
      <c r="F164" s="42"/>
      <c r="G164" s="42"/>
      <c r="H164" s="42"/>
    </row>
    <row r="165" spans="1:8" ht="19.5">
      <c r="A165" s="1030"/>
      <c r="B165" s="42"/>
      <c r="C165" s="42"/>
      <c r="D165" s="42"/>
      <c r="E165" s="42"/>
      <c r="F165" s="42"/>
      <c r="G165" s="42"/>
      <c r="H165" s="42"/>
    </row>
    <row r="166" spans="1:8" ht="19.5">
      <c r="A166" s="1027"/>
      <c r="B166" s="42"/>
      <c r="C166" s="42"/>
      <c r="D166" s="42"/>
      <c r="E166" s="42"/>
      <c r="F166" s="42"/>
      <c r="G166" s="42"/>
      <c r="H166" s="42"/>
    </row>
    <row r="167" spans="1:8" ht="19.5">
      <c r="A167" s="1027"/>
      <c r="B167" s="42"/>
      <c r="C167" s="42"/>
      <c r="D167" s="42"/>
      <c r="E167" s="42"/>
      <c r="F167" s="42"/>
      <c r="G167" s="42"/>
      <c r="H167" s="42"/>
    </row>
    <row r="168" spans="1:8" ht="19.5">
      <c r="A168" s="1026"/>
      <c r="B168" s="42"/>
      <c r="C168" s="42"/>
      <c r="D168" s="42"/>
      <c r="E168" s="42"/>
      <c r="F168" s="42"/>
      <c r="G168" s="42"/>
      <c r="H168" s="42"/>
    </row>
    <row r="169" spans="1:8" ht="19.5">
      <c r="A169" s="1025"/>
      <c r="B169" s="42"/>
      <c r="C169" s="42"/>
      <c r="D169" s="42"/>
      <c r="E169" s="42"/>
      <c r="F169" s="42"/>
      <c r="G169" s="42"/>
      <c r="H169" s="42"/>
    </row>
    <row r="170" spans="1:8" ht="19.5">
      <c r="A170" s="1025"/>
      <c r="B170" s="42"/>
      <c r="C170" s="42"/>
      <c r="D170" s="42"/>
      <c r="E170" s="42"/>
      <c r="F170" s="42"/>
      <c r="G170" s="42"/>
      <c r="H170" s="42"/>
    </row>
    <row r="171" spans="1:8" ht="19.5">
      <c r="A171" s="1025"/>
      <c r="B171" s="42"/>
      <c r="C171" s="42"/>
      <c r="D171" s="42"/>
      <c r="E171" s="42"/>
      <c r="F171" s="42"/>
      <c r="G171" s="42"/>
      <c r="H171" s="42"/>
    </row>
    <row r="172" spans="1:8" ht="19.5">
      <c r="A172" s="1025"/>
      <c r="B172" s="42"/>
      <c r="C172" s="42"/>
      <c r="D172" s="42"/>
      <c r="E172" s="42"/>
      <c r="F172" s="42"/>
      <c r="G172" s="42"/>
      <c r="H172" s="42"/>
    </row>
    <row r="173" spans="1:8" ht="19.5">
      <c r="A173" s="1025"/>
      <c r="B173" s="42"/>
      <c r="C173" s="42"/>
      <c r="D173" s="42"/>
      <c r="E173" s="42"/>
      <c r="F173" s="42"/>
      <c r="G173" s="42"/>
      <c r="H173" s="42"/>
    </row>
    <row r="174" spans="1:8" ht="19.5">
      <c r="A174" s="1026"/>
      <c r="B174" s="42"/>
      <c r="C174" s="42"/>
      <c r="D174" s="42"/>
      <c r="E174" s="42"/>
      <c r="F174" s="42"/>
      <c r="G174" s="42"/>
      <c r="H174" s="42"/>
    </row>
    <row r="175" spans="1:8" ht="19.5">
      <c r="A175" s="1025"/>
      <c r="B175" s="42"/>
      <c r="C175" s="42"/>
      <c r="D175" s="42"/>
      <c r="E175" s="42"/>
      <c r="F175" s="42"/>
      <c r="G175" s="42"/>
      <c r="H175" s="42"/>
    </row>
    <row r="176" spans="1:8" ht="19.5">
      <c r="A176" s="1025"/>
      <c r="B176" s="42"/>
      <c r="C176" s="42"/>
      <c r="D176" s="42"/>
      <c r="E176" s="42"/>
      <c r="F176" s="42"/>
      <c r="G176" s="42"/>
      <c r="H176" s="42"/>
    </row>
    <row r="177" spans="1:8" ht="19.5">
      <c r="A177" s="1025"/>
      <c r="B177" s="42"/>
      <c r="C177" s="42"/>
      <c r="D177" s="42"/>
      <c r="E177" s="42"/>
      <c r="F177" s="42"/>
      <c r="G177" s="42"/>
      <c r="H177" s="42"/>
    </row>
    <row r="178" spans="1:8" ht="19.5">
      <c r="A178" s="1025"/>
      <c r="B178" s="42"/>
      <c r="C178" s="42"/>
      <c r="D178" s="42"/>
      <c r="E178" s="42"/>
      <c r="F178" s="42"/>
      <c r="G178" s="42"/>
      <c r="H178" s="42"/>
    </row>
    <row r="179" spans="1:8" ht="19.5">
      <c r="A179" s="1026"/>
      <c r="B179" s="42"/>
      <c r="C179" s="42"/>
      <c r="D179" s="42"/>
      <c r="E179" s="42"/>
      <c r="F179" s="42"/>
      <c r="G179" s="42"/>
      <c r="H179" s="42"/>
    </row>
    <row r="180" spans="1:8" ht="19.5">
      <c r="A180" s="1026"/>
      <c r="B180" s="42"/>
      <c r="C180" s="42"/>
      <c r="D180" s="42"/>
      <c r="E180" s="42"/>
      <c r="F180" s="42"/>
      <c r="G180" s="42"/>
      <c r="H180" s="42"/>
    </row>
    <row r="181" spans="1:8" ht="19.5">
      <c r="A181" s="1025"/>
      <c r="B181" s="42"/>
      <c r="C181" s="42"/>
      <c r="D181" s="42"/>
      <c r="E181" s="42"/>
      <c r="F181" s="42"/>
      <c r="G181" s="42"/>
      <c r="H181" s="42"/>
    </row>
    <row r="182" spans="1:8" ht="19.5">
      <c r="A182" s="1025"/>
      <c r="B182" s="42"/>
      <c r="C182" s="42"/>
      <c r="D182" s="42"/>
      <c r="E182" s="42"/>
      <c r="F182" s="42"/>
      <c r="G182" s="42"/>
      <c r="H182" s="42"/>
    </row>
    <row r="183" spans="1:8" ht="19.5">
      <c r="A183" s="1025"/>
      <c r="B183" s="42"/>
      <c r="C183" s="42"/>
      <c r="D183" s="42"/>
      <c r="E183" s="42"/>
      <c r="F183" s="42"/>
      <c r="G183" s="42"/>
      <c r="H183" s="42"/>
    </row>
    <row r="184" spans="1:8" ht="19.5">
      <c r="A184" s="1026"/>
      <c r="B184" s="42"/>
      <c r="C184" s="42"/>
      <c r="D184" s="42"/>
      <c r="E184" s="42"/>
      <c r="F184" s="42"/>
      <c r="G184" s="42"/>
      <c r="H184" s="42"/>
    </row>
    <row r="185" spans="1:8" ht="19.5">
      <c r="A185" s="1026"/>
      <c r="B185" s="42"/>
      <c r="C185" s="42"/>
      <c r="D185" s="42"/>
      <c r="E185" s="42"/>
      <c r="F185" s="42"/>
      <c r="G185" s="42"/>
      <c r="H185" s="42"/>
    </row>
    <row r="186" spans="1:8" ht="19.5">
      <c r="A186" s="1026"/>
      <c r="B186" s="42"/>
      <c r="C186" s="42"/>
      <c r="D186" s="42"/>
      <c r="E186" s="42"/>
      <c r="F186" s="42"/>
      <c r="G186" s="42"/>
      <c r="H186" s="42"/>
    </row>
    <row r="187" spans="1:8" ht="19.5">
      <c r="A187" s="1026"/>
      <c r="B187" s="42"/>
      <c r="C187" s="42"/>
      <c r="D187" s="42"/>
      <c r="E187" s="42"/>
      <c r="F187" s="42"/>
      <c r="G187" s="42"/>
      <c r="H187" s="42"/>
    </row>
    <row r="188" spans="1:8" ht="19.5">
      <c r="A188" s="1026"/>
      <c r="B188" s="42"/>
      <c r="C188" s="42"/>
      <c r="D188" s="42"/>
      <c r="E188" s="42"/>
      <c r="F188" s="42"/>
      <c r="G188" s="42"/>
      <c r="H188" s="42"/>
    </row>
    <row r="189" spans="1:8" ht="19.5">
      <c r="A189" s="1026"/>
      <c r="B189" s="42"/>
      <c r="C189" s="42"/>
      <c r="D189" s="42"/>
      <c r="E189" s="42"/>
      <c r="F189" s="42"/>
      <c r="G189" s="42"/>
      <c r="H189" s="42"/>
    </row>
    <row r="190" spans="1:8" ht="19.5">
      <c r="A190" s="1025"/>
      <c r="B190" s="42"/>
      <c r="C190" s="42"/>
      <c r="D190" s="42"/>
      <c r="E190" s="42"/>
      <c r="F190" s="42"/>
      <c r="G190" s="42"/>
      <c r="H190" s="42"/>
    </row>
    <row r="191" spans="1:8" ht="19.5">
      <c r="A191" s="1025"/>
      <c r="B191" s="42"/>
      <c r="C191" s="42"/>
      <c r="D191" s="42"/>
      <c r="E191" s="42"/>
      <c r="F191" s="42"/>
      <c r="G191" s="42"/>
      <c r="H191" s="42"/>
    </row>
    <row r="192" spans="1:8" ht="19.5">
      <c r="A192" s="1025"/>
      <c r="B192" s="42"/>
      <c r="C192" s="42"/>
      <c r="D192" s="42"/>
      <c r="E192" s="42"/>
      <c r="F192" s="42"/>
      <c r="G192" s="42"/>
      <c r="H192" s="42"/>
    </row>
    <row r="193" spans="1:8" ht="19.5">
      <c r="A193" s="1026"/>
      <c r="B193" s="42"/>
      <c r="C193" s="42"/>
      <c r="D193" s="42"/>
      <c r="E193" s="42"/>
      <c r="F193" s="42"/>
      <c r="G193" s="42"/>
      <c r="H193" s="42"/>
    </row>
    <row r="194" spans="1:8" ht="19.5">
      <c r="A194" s="1025"/>
      <c r="B194" s="42"/>
      <c r="C194" s="42"/>
      <c r="D194" s="42"/>
      <c r="E194" s="42"/>
      <c r="F194" s="42"/>
      <c r="G194" s="42"/>
      <c r="H194" s="42"/>
    </row>
    <row r="195" spans="1:8" ht="19.5">
      <c r="A195" s="1025"/>
      <c r="B195" s="42"/>
      <c r="C195" s="42"/>
      <c r="D195" s="42"/>
      <c r="E195" s="42"/>
      <c r="F195" s="42"/>
      <c r="G195" s="42"/>
      <c r="H195" s="42"/>
    </row>
    <row r="196" spans="1:8" ht="19.5">
      <c r="A196" s="1029"/>
      <c r="B196" s="42"/>
      <c r="C196" s="42"/>
      <c r="D196" s="42"/>
      <c r="E196" s="42"/>
      <c r="F196" s="42"/>
      <c r="G196" s="42"/>
      <c r="H196" s="42"/>
    </row>
    <row r="197" spans="1:8" ht="19.5">
      <c r="A197" s="1025"/>
      <c r="B197" s="42"/>
      <c r="C197" s="42"/>
      <c r="D197" s="42"/>
      <c r="E197" s="42"/>
      <c r="F197" s="42"/>
      <c r="G197" s="42"/>
      <c r="H197" s="42"/>
    </row>
    <row r="198" spans="1:8" ht="19.5">
      <c r="A198" s="1026"/>
      <c r="B198" s="42"/>
      <c r="C198" s="42"/>
      <c r="D198" s="42"/>
      <c r="E198" s="42"/>
      <c r="F198" s="42"/>
      <c r="G198" s="42"/>
      <c r="H198" s="42"/>
    </row>
    <row r="199" spans="1:8" ht="19.5">
      <c r="A199" s="1025"/>
      <c r="B199" s="42"/>
      <c r="C199" s="42"/>
      <c r="D199" s="42"/>
      <c r="E199" s="42"/>
      <c r="F199" s="42"/>
      <c r="G199" s="42"/>
      <c r="H199" s="42"/>
    </row>
    <row r="200" spans="1:8" ht="19.5">
      <c r="A200" s="1025"/>
      <c r="B200" s="42"/>
      <c r="C200" s="42"/>
      <c r="D200" s="42"/>
      <c r="E200" s="42"/>
      <c r="F200" s="42"/>
      <c r="G200" s="42"/>
      <c r="H200" s="42"/>
    </row>
    <row r="201" spans="1:8" ht="19.5">
      <c r="A201" s="1026"/>
      <c r="B201" s="42"/>
      <c r="C201" s="42"/>
      <c r="D201" s="42"/>
      <c r="E201" s="42"/>
      <c r="F201" s="42"/>
      <c r="G201" s="42"/>
      <c r="H201" s="42"/>
    </row>
    <row r="202" spans="1:8" ht="19.5">
      <c r="A202" s="1025"/>
      <c r="B202" s="42"/>
      <c r="C202" s="42"/>
      <c r="D202" s="42"/>
      <c r="E202" s="42"/>
      <c r="F202" s="42"/>
      <c r="G202" s="42"/>
      <c r="H202" s="42"/>
    </row>
    <row r="203" spans="1:8" ht="19.5">
      <c r="A203" s="1025"/>
      <c r="B203" s="42"/>
      <c r="C203" s="42"/>
      <c r="D203" s="42"/>
      <c r="E203" s="42"/>
      <c r="F203" s="42"/>
      <c r="G203" s="42"/>
      <c r="H203" s="42"/>
    </row>
    <row r="204" spans="1:8" ht="19.5">
      <c r="A204" s="1026"/>
      <c r="B204" s="42"/>
      <c r="C204" s="42"/>
      <c r="D204" s="42"/>
      <c r="E204" s="42"/>
      <c r="F204" s="42"/>
      <c r="G204" s="42"/>
      <c r="H204" s="42"/>
    </row>
    <row r="205" spans="1:8" ht="19.5">
      <c r="A205" s="1025"/>
      <c r="B205" s="42"/>
      <c r="C205" s="42"/>
      <c r="D205" s="42"/>
      <c r="E205" s="42"/>
      <c r="F205" s="42"/>
      <c r="G205" s="42"/>
      <c r="H205" s="42"/>
    </row>
    <row r="206" spans="1:8" ht="19.5">
      <c r="A206" s="1025"/>
      <c r="B206" s="42"/>
      <c r="C206" s="42"/>
      <c r="D206" s="42"/>
      <c r="E206" s="42"/>
      <c r="F206" s="42"/>
      <c r="G206" s="42"/>
      <c r="H206" s="42"/>
    </row>
    <row r="207" spans="1:8" ht="19.5">
      <c r="A207" s="1025"/>
      <c r="B207" s="42"/>
      <c r="C207" s="42"/>
      <c r="D207" s="42"/>
      <c r="E207" s="42"/>
      <c r="F207" s="42"/>
      <c r="G207" s="42"/>
      <c r="H207" s="42"/>
    </row>
    <row r="208" spans="1:8" ht="19.5">
      <c r="A208" s="1025"/>
      <c r="B208" s="42"/>
      <c r="C208" s="42"/>
      <c r="D208" s="42"/>
      <c r="E208" s="42"/>
      <c r="F208" s="42"/>
      <c r="G208" s="42"/>
      <c r="H208" s="42"/>
    </row>
    <row r="209" spans="1:8" ht="19.5">
      <c r="A209" s="1025"/>
      <c r="B209" s="42"/>
      <c r="C209" s="42"/>
      <c r="D209" s="42"/>
      <c r="E209" s="42"/>
      <c r="F209" s="42"/>
      <c r="G209" s="42"/>
      <c r="H209" s="42"/>
    </row>
    <row r="210" spans="1:8" ht="19.5">
      <c r="A210" s="1025"/>
      <c r="B210" s="42"/>
      <c r="C210" s="42"/>
      <c r="D210" s="42"/>
      <c r="E210" s="42"/>
      <c r="F210" s="42"/>
      <c r="G210" s="42"/>
      <c r="H210" s="42"/>
    </row>
    <row r="211" spans="1:8" ht="19.5">
      <c r="A211" s="1025"/>
      <c r="B211" s="42"/>
      <c r="C211" s="42"/>
      <c r="D211" s="42"/>
      <c r="E211" s="42"/>
      <c r="F211" s="42"/>
      <c r="G211" s="42"/>
      <c r="H211" s="42"/>
    </row>
    <row r="212" spans="1:8" ht="19.5">
      <c r="A212" s="1025"/>
      <c r="B212" s="42"/>
      <c r="C212" s="42"/>
      <c r="D212" s="42"/>
      <c r="E212" s="42"/>
      <c r="F212" s="42"/>
      <c r="G212" s="42"/>
      <c r="H212" s="42"/>
    </row>
    <row r="213" spans="1:8" ht="19.5">
      <c r="A213" s="1026"/>
      <c r="B213" s="42"/>
      <c r="C213" s="42"/>
      <c r="D213" s="42"/>
      <c r="E213" s="42"/>
      <c r="F213" s="42"/>
      <c r="G213" s="42"/>
      <c r="H213" s="42"/>
    </row>
    <row r="214" spans="1:8" ht="19.5">
      <c r="A214" s="1025"/>
      <c r="B214" s="42"/>
      <c r="C214" s="42"/>
      <c r="D214" s="42"/>
      <c r="E214" s="42"/>
      <c r="F214" s="42"/>
      <c r="G214" s="42"/>
      <c r="H214" s="42"/>
    </row>
    <row r="215" spans="1:8" ht="19.5">
      <c r="A215" s="1025"/>
      <c r="B215" s="42"/>
      <c r="C215" s="42"/>
      <c r="D215" s="42"/>
      <c r="E215" s="42"/>
      <c r="F215" s="42"/>
      <c r="G215" s="42"/>
      <c r="H215" s="42"/>
    </row>
    <row r="216" spans="1:8" ht="19.5">
      <c r="A216" s="1025"/>
      <c r="B216" s="42"/>
      <c r="C216" s="42"/>
      <c r="D216" s="42"/>
      <c r="E216" s="42"/>
      <c r="F216" s="42"/>
      <c r="G216" s="42"/>
      <c r="H216" s="42"/>
    </row>
    <row r="217" spans="1:8" ht="19.5">
      <c r="A217" s="1025"/>
      <c r="B217" s="42"/>
      <c r="C217" s="42"/>
      <c r="D217" s="42"/>
      <c r="E217" s="42"/>
      <c r="F217" s="42"/>
      <c r="G217" s="42"/>
      <c r="H217" s="42"/>
    </row>
    <row r="218" spans="1:8" ht="19.5">
      <c r="A218" s="1025"/>
      <c r="B218" s="42"/>
      <c r="C218" s="42"/>
      <c r="D218" s="42"/>
      <c r="E218" s="42"/>
      <c r="F218" s="42"/>
      <c r="G218" s="42"/>
      <c r="H218" s="42"/>
    </row>
    <row r="219" spans="1:8" ht="19.5">
      <c r="A219" s="1026"/>
      <c r="B219" s="42"/>
      <c r="C219" s="42"/>
      <c r="D219" s="42"/>
      <c r="E219" s="42"/>
      <c r="F219" s="42"/>
      <c r="G219" s="42"/>
      <c r="H219" s="42"/>
    </row>
    <row r="220" spans="1:8" ht="19.5">
      <c r="A220" s="1025"/>
      <c r="B220" s="42"/>
      <c r="C220" s="42"/>
      <c r="D220" s="42"/>
      <c r="E220" s="42"/>
      <c r="F220" s="42"/>
      <c r="G220" s="42"/>
      <c r="H220" s="42"/>
    </row>
    <row r="221" spans="1:8" ht="19.5">
      <c r="A221" s="1025"/>
      <c r="B221" s="42"/>
      <c r="C221" s="42"/>
      <c r="D221" s="42"/>
      <c r="E221" s="42"/>
      <c r="F221" s="42"/>
      <c r="G221" s="42"/>
      <c r="H221" s="42"/>
    </row>
    <row r="222" spans="1:8" ht="19.5">
      <c r="A222" s="1026"/>
      <c r="B222" s="42"/>
      <c r="C222" s="42"/>
      <c r="D222" s="42"/>
      <c r="E222" s="42"/>
      <c r="F222" s="42"/>
      <c r="G222" s="42"/>
      <c r="H222" s="42"/>
    </row>
    <row r="223" spans="1:8" ht="19.5">
      <c r="A223" s="1025"/>
      <c r="B223" s="42"/>
      <c r="C223" s="42"/>
      <c r="D223" s="42"/>
      <c r="E223" s="42"/>
      <c r="F223" s="42"/>
      <c r="G223" s="42"/>
      <c r="H223" s="42"/>
    </row>
    <row r="224" spans="1:8" ht="19.5">
      <c r="A224" s="1025"/>
      <c r="B224" s="42"/>
      <c r="C224" s="42"/>
      <c r="D224" s="42"/>
      <c r="E224" s="42"/>
      <c r="F224" s="42"/>
      <c r="G224" s="42"/>
      <c r="H224" s="42"/>
    </row>
    <row r="225" spans="1:8" ht="19.5">
      <c r="A225" s="1025"/>
      <c r="B225" s="42"/>
      <c r="C225" s="42"/>
      <c r="D225" s="42"/>
      <c r="E225" s="42"/>
      <c r="F225" s="42"/>
      <c r="G225" s="42"/>
      <c r="H225" s="42"/>
    </row>
    <row r="226" spans="1:8" ht="19.5">
      <c r="A226" s="1031"/>
      <c r="B226" s="42"/>
      <c r="C226" s="42"/>
      <c r="D226" s="42"/>
      <c r="E226" s="42"/>
      <c r="F226" s="42"/>
      <c r="G226" s="42"/>
      <c r="H226" s="42"/>
    </row>
  </sheetData>
  <mergeCells count="6">
    <mergeCell ref="A1:I1"/>
    <mergeCell ref="A2:I2"/>
    <mergeCell ref="A3:I3"/>
    <mergeCell ref="A4:I4"/>
    <mergeCell ref="B5:E5"/>
    <mergeCell ref="F5:I5"/>
  </mergeCells>
  <pageMargins left="0.88" right="0.75" top="0.76" bottom="0.56999999999999995" header="0.74" footer="0.22"/>
  <pageSetup scale="34"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showGridLines="0" topLeftCell="C1" zoomScale="75" workbookViewId="0">
      <selection activeCell="O13" sqref="O13"/>
    </sheetView>
  </sheetViews>
  <sheetFormatPr defaultRowHeight="15"/>
  <cols>
    <col min="1" max="1" width="39.42578125" style="762" hidden="1" customWidth="1"/>
    <col min="2" max="2" width="36.85546875" style="762" hidden="1" customWidth="1"/>
    <col min="3" max="3" width="81.5703125" style="762" customWidth="1"/>
    <col min="4" max="11" width="13.140625" style="762" customWidth="1"/>
    <col min="12" max="12" width="4" style="762" customWidth="1"/>
    <col min="13" max="256" width="9.140625" style="762"/>
    <col min="257" max="258" width="0" style="762" hidden="1" customWidth="1"/>
    <col min="259" max="259" width="81.5703125" style="762" customWidth="1"/>
    <col min="260" max="267" width="13.140625" style="762" customWidth="1"/>
    <col min="268" max="268" width="4" style="762" customWidth="1"/>
    <col min="269" max="512" width="9.140625" style="762"/>
    <col min="513" max="514" width="0" style="762" hidden="1" customWidth="1"/>
    <col min="515" max="515" width="81.5703125" style="762" customWidth="1"/>
    <col min="516" max="523" width="13.140625" style="762" customWidth="1"/>
    <col min="524" max="524" width="4" style="762" customWidth="1"/>
    <col min="525" max="768" width="9.140625" style="762"/>
    <col min="769" max="770" width="0" style="762" hidden="1" customWidth="1"/>
    <col min="771" max="771" width="81.5703125" style="762" customWidth="1"/>
    <col min="772" max="779" width="13.140625" style="762" customWidth="1"/>
    <col min="780" max="780" width="4" style="762" customWidth="1"/>
    <col min="781" max="1024" width="9.140625" style="762"/>
    <col min="1025" max="1026" width="0" style="762" hidden="1" customWidth="1"/>
    <col min="1027" max="1027" width="81.5703125" style="762" customWidth="1"/>
    <col min="1028" max="1035" width="13.140625" style="762" customWidth="1"/>
    <col min="1036" max="1036" width="4" style="762" customWidth="1"/>
    <col min="1037" max="1280" width="9.140625" style="762"/>
    <col min="1281" max="1282" width="0" style="762" hidden="1" customWidth="1"/>
    <col min="1283" max="1283" width="81.5703125" style="762" customWidth="1"/>
    <col min="1284" max="1291" width="13.140625" style="762" customWidth="1"/>
    <col min="1292" max="1292" width="4" style="762" customWidth="1"/>
    <col min="1293" max="1536" width="9.140625" style="762"/>
    <col min="1537" max="1538" width="0" style="762" hidden="1" customWidth="1"/>
    <col min="1539" max="1539" width="81.5703125" style="762" customWidth="1"/>
    <col min="1540" max="1547" width="13.140625" style="762" customWidth="1"/>
    <col min="1548" max="1548" width="4" style="762" customWidth="1"/>
    <col min="1549" max="1792" width="9.140625" style="762"/>
    <col min="1793" max="1794" width="0" style="762" hidden="1" customWidth="1"/>
    <col min="1795" max="1795" width="81.5703125" style="762" customWidth="1"/>
    <col min="1796" max="1803" width="13.140625" style="762" customWidth="1"/>
    <col min="1804" max="1804" width="4" style="762" customWidth="1"/>
    <col min="1805" max="2048" width="9.140625" style="762"/>
    <col min="2049" max="2050" width="0" style="762" hidden="1" customWidth="1"/>
    <col min="2051" max="2051" width="81.5703125" style="762" customWidth="1"/>
    <col min="2052" max="2059" width="13.140625" style="762" customWidth="1"/>
    <col min="2060" max="2060" width="4" style="762" customWidth="1"/>
    <col min="2061" max="2304" width="9.140625" style="762"/>
    <col min="2305" max="2306" width="0" style="762" hidden="1" customWidth="1"/>
    <col min="2307" max="2307" width="81.5703125" style="762" customWidth="1"/>
    <col min="2308" max="2315" width="13.140625" style="762" customWidth="1"/>
    <col min="2316" max="2316" width="4" style="762" customWidth="1"/>
    <col min="2317" max="2560" width="9.140625" style="762"/>
    <col min="2561" max="2562" width="0" style="762" hidden="1" customWidth="1"/>
    <col min="2563" max="2563" width="81.5703125" style="762" customWidth="1"/>
    <col min="2564" max="2571" width="13.140625" style="762" customWidth="1"/>
    <col min="2572" max="2572" width="4" style="762" customWidth="1"/>
    <col min="2573" max="2816" width="9.140625" style="762"/>
    <col min="2817" max="2818" width="0" style="762" hidden="1" customWidth="1"/>
    <col min="2819" max="2819" width="81.5703125" style="762" customWidth="1"/>
    <col min="2820" max="2827" width="13.140625" style="762" customWidth="1"/>
    <col min="2828" max="2828" width="4" style="762" customWidth="1"/>
    <col min="2829" max="3072" width="9.140625" style="762"/>
    <col min="3073" max="3074" width="0" style="762" hidden="1" customWidth="1"/>
    <col min="3075" max="3075" width="81.5703125" style="762" customWidth="1"/>
    <col min="3076" max="3083" width="13.140625" style="762" customWidth="1"/>
    <col min="3084" max="3084" width="4" style="762" customWidth="1"/>
    <col min="3085" max="3328" width="9.140625" style="762"/>
    <col min="3329" max="3330" width="0" style="762" hidden="1" customWidth="1"/>
    <col min="3331" max="3331" width="81.5703125" style="762" customWidth="1"/>
    <col min="3332" max="3339" width="13.140625" style="762" customWidth="1"/>
    <col min="3340" max="3340" width="4" style="762" customWidth="1"/>
    <col min="3341" max="3584" width="9.140625" style="762"/>
    <col min="3585" max="3586" width="0" style="762" hidden="1" customWidth="1"/>
    <col min="3587" max="3587" width="81.5703125" style="762" customWidth="1"/>
    <col min="3588" max="3595" width="13.140625" style="762" customWidth="1"/>
    <col min="3596" max="3596" width="4" style="762" customWidth="1"/>
    <col min="3597" max="3840" width="9.140625" style="762"/>
    <col min="3841" max="3842" width="0" style="762" hidden="1" customWidth="1"/>
    <col min="3843" max="3843" width="81.5703125" style="762" customWidth="1"/>
    <col min="3844" max="3851" width="13.140625" style="762" customWidth="1"/>
    <col min="3852" max="3852" width="4" style="762" customWidth="1"/>
    <col min="3853" max="4096" width="9.140625" style="762"/>
    <col min="4097" max="4098" width="0" style="762" hidden="1" customWidth="1"/>
    <col min="4099" max="4099" width="81.5703125" style="762" customWidth="1"/>
    <col min="4100" max="4107" width="13.140625" style="762" customWidth="1"/>
    <col min="4108" max="4108" width="4" style="762" customWidth="1"/>
    <col min="4109" max="4352" width="9.140625" style="762"/>
    <col min="4353" max="4354" width="0" style="762" hidden="1" customWidth="1"/>
    <col min="4355" max="4355" width="81.5703125" style="762" customWidth="1"/>
    <col min="4356" max="4363" width="13.140625" style="762" customWidth="1"/>
    <col min="4364" max="4364" width="4" style="762" customWidth="1"/>
    <col min="4365" max="4608" width="9.140625" style="762"/>
    <col min="4609" max="4610" width="0" style="762" hidden="1" customWidth="1"/>
    <col min="4611" max="4611" width="81.5703125" style="762" customWidth="1"/>
    <col min="4612" max="4619" width="13.140625" style="762" customWidth="1"/>
    <col min="4620" max="4620" width="4" style="762" customWidth="1"/>
    <col min="4621" max="4864" width="9.140625" style="762"/>
    <col min="4865" max="4866" width="0" style="762" hidden="1" customWidth="1"/>
    <col min="4867" max="4867" width="81.5703125" style="762" customWidth="1"/>
    <col min="4868" max="4875" width="13.140625" style="762" customWidth="1"/>
    <col min="4876" max="4876" width="4" style="762" customWidth="1"/>
    <col min="4877" max="5120" width="9.140625" style="762"/>
    <col min="5121" max="5122" width="0" style="762" hidden="1" customWidth="1"/>
    <col min="5123" max="5123" width="81.5703125" style="762" customWidth="1"/>
    <col min="5124" max="5131" width="13.140625" style="762" customWidth="1"/>
    <col min="5132" max="5132" width="4" style="762" customWidth="1"/>
    <col min="5133" max="5376" width="9.140625" style="762"/>
    <col min="5377" max="5378" width="0" style="762" hidden="1" customWidth="1"/>
    <col min="5379" max="5379" width="81.5703125" style="762" customWidth="1"/>
    <col min="5380" max="5387" width="13.140625" style="762" customWidth="1"/>
    <col min="5388" max="5388" width="4" style="762" customWidth="1"/>
    <col min="5389" max="5632" width="9.140625" style="762"/>
    <col min="5633" max="5634" width="0" style="762" hidden="1" customWidth="1"/>
    <col min="5635" max="5635" width="81.5703125" style="762" customWidth="1"/>
    <col min="5636" max="5643" width="13.140625" style="762" customWidth="1"/>
    <col min="5644" max="5644" width="4" style="762" customWidth="1"/>
    <col min="5645" max="5888" width="9.140625" style="762"/>
    <col min="5889" max="5890" width="0" style="762" hidden="1" customWidth="1"/>
    <col min="5891" max="5891" width="81.5703125" style="762" customWidth="1"/>
    <col min="5892" max="5899" width="13.140625" style="762" customWidth="1"/>
    <col min="5900" max="5900" width="4" style="762" customWidth="1"/>
    <col min="5901" max="6144" width="9.140625" style="762"/>
    <col min="6145" max="6146" width="0" style="762" hidden="1" customWidth="1"/>
    <col min="6147" max="6147" width="81.5703125" style="762" customWidth="1"/>
    <col min="6148" max="6155" width="13.140625" style="762" customWidth="1"/>
    <col min="6156" max="6156" width="4" style="762" customWidth="1"/>
    <col min="6157" max="6400" width="9.140625" style="762"/>
    <col min="6401" max="6402" width="0" style="762" hidden="1" customWidth="1"/>
    <col min="6403" max="6403" width="81.5703125" style="762" customWidth="1"/>
    <col min="6404" max="6411" width="13.140625" style="762" customWidth="1"/>
    <col min="6412" max="6412" width="4" style="762" customWidth="1"/>
    <col min="6413" max="6656" width="9.140625" style="762"/>
    <col min="6657" max="6658" width="0" style="762" hidden="1" customWidth="1"/>
    <col min="6659" max="6659" width="81.5703125" style="762" customWidth="1"/>
    <col min="6660" max="6667" width="13.140625" style="762" customWidth="1"/>
    <col min="6668" max="6668" width="4" style="762" customWidth="1"/>
    <col min="6669" max="6912" width="9.140625" style="762"/>
    <col min="6913" max="6914" width="0" style="762" hidden="1" customWidth="1"/>
    <col min="6915" max="6915" width="81.5703125" style="762" customWidth="1"/>
    <col min="6916" max="6923" width="13.140625" style="762" customWidth="1"/>
    <col min="6924" max="6924" width="4" style="762" customWidth="1"/>
    <col min="6925" max="7168" width="9.140625" style="762"/>
    <col min="7169" max="7170" width="0" style="762" hidden="1" customWidth="1"/>
    <col min="7171" max="7171" width="81.5703125" style="762" customWidth="1"/>
    <col min="7172" max="7179" width="13.140625" style="762" customWidth="1"/>
    <col min="7180" max="7180" width="4" style="762" customWidth="1"/>
    <col min="7181" max="7424" width="9.140625" style="762"/>
    <col min="7425" max="7426" width="0" style="762" hidden="1" customWidth="1"/>
    <col min="7427" max="7427" width="81.5703125" style="762" customWidth="1"/>
    <col min="7428" max="7435" width="13.140625" style="762" customWidth="1"/>
    <col min="7436" max="7436" width="4" style="762" customWidth="1"/>
    <col min="7437" max="7680" width="9.140625" style="762"/>
    <col min="7681" max="7682" width="0" style="762" hidden="1" customWidth="1"/>
    <col min="7683" max="7683" width="81.5703125" style="762" customWidth="1"/>
    <col min="7684" max="7691" width="13.140625" style="762" customWidth="1"/>
    <col min="7692" max="7692" width="4" style="762" customWidth="1"/>
    <col min="7693" max="7936" width="9.140625" style="762"/>
    <col min="7937" max="7938" width="0" style="762" hidden="1" customWidth="1"/>
    <col min="7939" max="7939" width="81.5703125" style="762" customWidth="1"/>
    <col min="7940" max="7947" width="13.140625" style="762" customWidth="1"/>
    <col min="7948" max="7948" width="4" style="762" customWidth="1"/>
    <col min="7949" max="8192" width="9.140625" style="762"/>
    <col min="8193" max="8194" width="0" style="762" hidden="1" customWidth="1"/>
    <col min="8195" max="8195" width="81.5703125" style="762" customWidth="1"/>
    <col min="8196" max="8203" width="13.140625" style="762" customWidth="1"/>
    <col min="8204" max="8204" width="4" style="762" customWidth="1"/>
    <col min="8205" max="8448" width="9.140625" style="762"/>
    <col min="8449" max="8450" width="0" style="762" hidden="1" customWidth="1"/>
    <col min="8451" max="8451" width="81.5703125" style="762" customWidth="1"/>
    <col min="8452" max="8459" width="13.140625" style="762" customWidth="1"/>
    <col min="8460" max="8460" width="4" style="762" customWidth="1"/>
    <col min="8461" max="8704" width="9.140625" style="762"/>
    <col min="8705" max="8706" width="0" style="762" hidden="1" customWidth="1"/>
    <col min="8707" max="8707" width="81.5703125" style="762" customWidth="1"/>
    <col min="8708" max="8715" width="13.140625" style="762" customWidth="1"/>
    <col min="8716" max="8716" width="4" style="762" customWidth="1"/>
    <col min="8717" max="8960" width="9.140625" style="762"/>
    <col min="8961" max="8962" width="0" style="762" hidden="1" customWidth="1"/>
    <col min="8963" max="8963" width="81.5703125" style="762" customWidth="1"/>
    <col min="8964" max="8971" width="13.140625" style="762" customWidth="1"/>
    <col min="8972" max="8972" width="4" style="762" customWidth="1"/>
    <col min="8973" max="9216" width="9.140625" style="762"/>
    <col min="9217" max="9218" width="0" style="762" hidden="1" customWidth="1"/>
    <col min="9219" max="9219" width="81.5703125" style="762" customWidth="1"/>
    <col min="9220" max="9227" width="13.140625" style="762" customWidth="1"/>
    <col min="9228" max="9228" width="4" style="762" customWidth="1"/>
    <col min="9229" max="9472" width="9.140625" style="762"/>
    <col min="9473" max="9474" width="0" style="762" hidden="1" customWidth="1"/>
    <col min="9475" max="9475" width="81.5703125" style="762" customWidth="1"/>
    <col min="9476" max="9483" width="13.140625" style="762" customWidth="1"/>
    <col min="9484" max="9484" width="4" style="762" customWidth="1"/>
    <col min="9485" max="9728" width="9.140625" style="762"/>
    <col min="9729" max="9730" width="0" style="762" hidden="1" customWidth="1"/>
    <col min="9731" max="9731" width="81.5703125" style="762" customWidth="1"/>
    <col min="9732" max="9739" width="13.140625" style="762" customWidth="1"/>
    <col min="9740" max="9740" width="4" style="762" customWidth="1"/>
    <col min="9741" max="9984" width="9.140625" style="762"/>
    <col min="9985" max="9986" width="0" style="762" hidden="1" customWidth="1"/>
    <col min="9987" max="9987" width="81.5703125" style="762" customWidth="1"/>
    <col min="9988" max="9995" width="13.140625" style="762" customWidth="1"/>
    <col min="9996" max="9996" width="4" style="762" customWidth="1"/>
    <col min="9997" max="10240" width="9.140625" style="762"/>
    <col min="10241" max="10242" width="0" style="762" hidden="1" customWidth="1"/>
    <col min="10243" max="10243" width="81.5703125" style="762" customWidth="1"/>
    <col min="10244" max="10251" width="13.140625" style="762" customWidth="1"/>
    <col min="10252" max="10252" width="4" style="762" customWidth="1"/>
    <col min="10253" max="10496" width="9.140625" style="762"/>
    <col min="10497" max="10498" width="0" style="762" hidden="1" customWidth="1"/>
    <col min="10499" max="10499" width="81.5703125" style="762" customWidth="1"/>
    <col min="10500" max="10507" width="13.140625" style="762" customWidth="1"/>
    <col min="10508" max="10508" width="4" style="762" customWidth="1"/>
    <col min="10509" max="10752" width="9.140625" style="762"/>
    <col min="10753" max="10754" width="0" style="762" hidden="1" customWidth="1"/>
    <col min="10755" max="10755" width="81.5703125" style="762" customWidth="1"/>
    <col min="10756" max="10763" width="13.140625" style="762" customWidth="1"/>
    <col min="10764" max="10764" width="4" style="762" customWidth="1"/>
    <col min="10765" max="11008" width="9.140625" style="762"/>
    <col min="11009" max="11010" width="0" style="762" hidden="1" customWidth="1"/>
    <col min="11011" max="11011" width="81.5703125" style="762" customWidth="1"/>
    <col min="11012" max="11019" width="13.140625" style="762" customWidth="1"/>
    <col min="11020" max="11020" width="4" style="762" customWidth="1"/>
    <col min="11021" max="11264" width="9.140625" style="762"/>
    <col min="11265" max="11266" width="0" style="762" hidden="1" customWidth="1"/>
    <col min="11267" max="11267" width="81.5703125" style="762" customWidth="1"/>
    <col min="11268" max="11275" width="13.140625" style="762" customWidth="1"/>
    <col min="11276" max="11276" width="4" style="762" customWidth="1"/>
    <col min="11277" max="11520" width="9.140625" style="762"/>
    <col min="11521" max="11522" width="0" style="762" hidden="1" customWidth="1"/>
    <col min="11523" max="11523" width="81.5703125" style="762" customWidth="1"/>
    <col min="11524" max="11531" width="13.140625" style="762" customWidth="1"/>
    <col min="11532" max="11532" width="4" style="762" customWidth="1"/>
    <col min="11533" max="11776" width="9.140625" style="762"/>
    <col min="11777" max="11778" width="0" style="762" hidden="1" customWidth="1"/>
    <col min="11779" max="11779" width="81.5703125" style="762" customWidth="1"/>
    <col min="11780" max="11787" width="13.140625" style="762" customWidth="1"/>
    <col min="11788" max="11788" width="4" style="762" customWidth="1"/>
    <col min="11789" max="12032" width="9.140625" style="762"/>
    <col min="12033" max="12034" width="0" style="762" hidden="1" customWidth="1"/>
    <col min="12035" max="12035" width="81.5703125" style="762" customWidth="1"/>
    <col min="12036" max="12043" width="13.140625" style="762" customWidth="1"/>
    <col min="12044" max="12044" width="4" style="762" customWidth="1"/>
    <col min="12045" max="12288" width="9.140625" style="762"/>
    <col min="12289" max="12290" width="0" style="762" hidden="1" customWidth="1"/>
    <col min="12291" max="12291" width="81.5703125" style="762" customWidth="1"/>
    <col min="12292" max="12299" width="13.140625" style="762" customWidth="1"/>
    <col min="12300" max="12300" width="4" style="762" customWidth="1"/>
    <col min="12301" max="12544" width="9.140625" style="762"/>
    <col min="12545" max="12546" width="0" style="762" hidden="1" customWidth="1"/>
    <col min="12547" max="12547" width="81.5703125" style="762" customWidth="1"/>
    <col min="12548" max="12555" width="13.140625" style="762" customWidth="1"/>
    <col min="12556" max="12556" width="4" style="762" customWidth="1"/>
    <col min="12557" max="12800" width="9.140625" style="762"/>
    <col min="12801" max="12802" width="0" style="762" hidden="1" customWidth="1"/>
    <col min="12803" max="12803" width="81.5703125" style="762" customWidth="1"/>
    <col min="12804" max="12811" width="13.140625" style="762" customWidth="1"/>
    <col min="12812" max="12812" width="4" style="762" customWidth="1"/>
    <col min="12813" max="13056" width="9.140625" style="762"/>
    <col min="13057" max="13058" width="0" style="762" hidden="1" customWidth="1"/>
    <col min="13059" max="13059" width="81.5703125" style="762" customWidth="1"/>
    <col min="13060" max="13067" width="13.140625" style="762" customWidth="1"/>
    <col min="13068" max="13068" width="4" style="762" customWidth="1"/>
    <col min="13069" max="13312" width="9.140625" style="762"/>
    <col min="13313" max="13314" width="0" style="762" hidden="1" customWidth="1"/>
    <col min="13315" max="13315" width="81.5703125" style="762" customWidth="1"/>
    <col min="13316" max="13323" width="13.140625" style="762" customWidth="1"/>
    <col min="13324" max="13324" width="4" style="762" customWidth="1"/>
    <col min="13325" max="13568" width="9.140625" style="762"/>
    <col min="13569" max="13570" width="0" style="762" hidden="1" customWidth="1"/>
    <col min="13571" max="13571" width="81.5703125" style="762" customWidth="1"/>
    <col min="13572" max="13579" width="13.140625" style="762" customWidth="1"/>
    <col min="13580" max="13580" width="4" style="762" customWidth="1"/>
    <col min="13581" max="13824" width="9.140625" style="762"/>
    <col min="13825" max="13826" width="0" style="762" hidden="1" customWidth="1"/>
    <col min="13827" max="13827" width="81.5703125" style="762" customWidth="1"/>
    <col min="13828" max="13835" width="13.140625" style="762" customWidth="1"/>
    <col min="13836" max="13836" width="4" style="762" customWidth="1"/>
    <col min="13837" max="14080" width="9.140625" style="762"/>
    <col min="14081" max="14082" width="0" style="762" hidden="1" customWidth="1"/>
    <col min="14083" max="14083" width="81.5703125" style="762" customWidth="1"/>
    <col min="14084" max="14091" width="13.140625" style="762" customWidth="1"/>
    <col min="14092" max="14092" width="4" style="762" customWidth="1"/>
    <col min="14093" max="14336" width="9.140625" style="762"/>
    <col min="14337" max="14338" width="0" style="762" hidden="1" customWidth="1"/>
    <col min="14339" max="14339" width="81.5703125" style="762" customWidth="1"/>
    <col min="14340" max="14347" width="13.140625" style="762" customWidth="1"/>
    <col min="14348" max="14348" width="4" style="762" customWidth="1"/>
    <col min="14349" max="14592" width="9.140625" style="762"/>
    <col min="14593" max="14594" width="0" style="762" hidden="1" customWidth="1"/>
    <col min="14595" max="14595" width="81.5703125" style="762" customWidth="1"/>
    <col min="14596" max="14603" width="13.140625" style="762" customWidth="1"/>
    <col min="14604" max="14604" width="4" style="762" customWidth="1"/>
    <col min="14605" max="14848" width="9.140625" style="762"/>
    <col min="14849" max="14850" width="0" style="762" hidden="1" customWidth="1"/>
    <col min="14851" max="14851" width="81.5703125" style="762" customWidth="1"/>
    <col min="14852" max="14859" width="13.140625" style="762" customWidth="1"/>
    <col min="14860" max="14860" width="4" style="762" customWidth="1"/>
    <col min="14861" max="15104" width="9.140625" style="762"/>
    <col min="15105" max="15106" width="0" style="762" hidden="1" customWidth="1"/>
    <col min="15107" max="15107" width="81.5703125" style="762" customWidth="1"/>
    <col min="15108" max="15115" width="13.140625" style="762" customWidth="1"/>
    <col min="15116" max="15116" width="4" style="762" customWidth="1"/>
    <col min="15117" max="15360" width="9.140625" style="762"/>
    <col min="15361" max="15362" width="0" style="762" hidden="1" customWidth="1"/>
    <col min="15363" max="15363" width="81.5703125" style="762" customWidth="1"/>
    <col min="15364" max="15371" width="13.140625" style="762" customWidth="1"/>
    <col min="15372" max="15372" width="4" style="762" customWidth="1"/>
    <col min="15373" max="15616" width="9.140625" style="762"/>
    <col min="15617" max="15618" width="0" style="762" hidden="1" customWidth="1"/>
    <col min="15619" max="15619" width="81.5703125" style="762" customWidth="1"/>
    <col min="15620" max="15627" width="13.140625" style="762" customWidth="1"/>
    <col min="15628" max="15628" width="4" style="762" customWidth="1"/>
    <col min="15629" max="15872" width="9.140625" style="762"/>
    <col min="15873" max="15874" width="0" style="762" hidden="1" customWidth="1"/>
    <col min="15875" max="15875" width="81.5703125" style="762" customWidth="1"/>
    <col min="15876" max="15883" width="13.140625" style="762" customWidth="1"/>
    <col min="15884" max="15884" width="4" style="762" customWidth="1"/>
    <col min="15885" max="16128" width="9.140625" style="762"/>
    <col min="16129" max="16130" width="0" style="762" hidden="1" customWidth="1"/>
    <col min="16131" max="16131" width="81.5703125" style="762" customWidth="1"/>
    <col min="16132" max="16139" width="13.140625" style="762" customWidth="1"/>
    <col min="16140" max="16140" width="4" style="762" customWidth="1"/>
    <col min="16141" max="16384" width="9.140625" style="762"/>
  </cols>
  <sheetData>
    <row r="1" spans="1:12" s="101" customFormat="1" ht="42" customHeight="1">
      <c r="A1" s="367"/>
      <c r="B1" s="367"/>
      <c r="C1" s="100"/>
      <c r="D1" s="367"/>
      <c r="E1" s="367"/>
      <c r="F1" s="367"/>
      <c r="G1" s="367"/>
      <c r="H1" s="367"/>
      <c r="I1" s="367"/>
      <c r="J1" s="367"/>
      <c r="K1" s="367"/>
    </row>
    <row r="2" spans="1:12" s="101" customFormat="1" ht="28.5" customHeight="1">
      <c r="A2" s="921" t="s">
        <v>1338</v>
      </c>
      <c r="B2" s="921"/>
      <c r="C2" s="921"/>
      <c r="D2" s="921"/>
      <c r="E2" s="921"/>
      <c r="F2" s="921"/>
      <c r="G2" s="921"/>
      <c r="H2" s="921"/>
      <c r="I2" s="921"/>
      <c r="J2" s="921"/>
      <c r="K2" s="921"/>
    </row>
    <row r="3" spans="1:12" s="101" customFormat="1" ht="28.5" customHeight="1">
      <c r="A3" s="367"/>
      <c r="B3" s="367"/>
      <c r="C3" s="102" t="s">
        <v>498</v>
      </c>
      <c r="D3" s="368"/>
      <c r="E3" s="368"/>
      <c r="F3" s="368"/>
      <c r="G3" s="368"/>
      <c r="H3" s="368"/>
      <c r="I3" s="368"/>
      <c r="J3" s="368"/>
      <c r="K3" s="368"/>
    </row>
    <row r="4" spans="1:12" s="101" customFormat="1" ht="27.75" customHeight="1" thickBot="1">
      <c r="A4" s="922"/>
      <c r="B4" s="923"/>
      <c r="C4" s="923"/>
      <c r="D4" s="923"/>
      <c r="E4" s="923"/>
      <c r="F4" s="923"/>
      <c r="G4" s="923"/>
      <c r="H4" s="923"/>
      <c r="I4" s="923"/>
      <c r="J4" s="923"/>
      <c r="K4" s="923"/>
    </row>
    <row r="5" spans="1:12" s="104" customFormat="1" ht="31.5" thickTop="1" thickBot="1">
      <c r="A5" s="103"/>
      <c r="B5" s="369"/>
      <c r="C5" s="832"/>
      <c r="D5" s="925" t="s">
        <v>841</v>
      </c>
      <c r="E5" s="925"/>
      <c r="F5" s="925"/>
      <c r="G5" s="925"/>
      <c r="H5" s="925" t="s">
        <v>1349</v>
      </c>
      <c r="I5" s="925"/>
      <c r="J5" s="925"/>
      <c r="K5" s="925"/>
    </row>
    <row r="6" spans="1:12" s="105" customFormat="1" ht="27.75" customHeight="1" thickTop="1" thickBot="1">
      <c r="C6" s="106"/>
      <c r="D6" s="107" t="s">
        <v>424</v>
      </c>
      <c r="E6" s="107" t="s">
        <v>425</v>
      </c>
      <c r="F6" s="107" t="s">
        <v>426</v>
      </c>
      <c r="G6" s="107" t="s">
        <v>1237</v>
      </c>
      <c r="H6" s="107" t="s">
        <v>1366</v>
      </c>
      <c r="I6" s="107" t="s">
        <v>1536</v>
      </c>
      <c r="J6" s="108" t="s">
        <v>1439</v>
      </c>
      <c r="K6" s="108" t="s">
        <v>1537</v>
      </c>
      <c r="L6" s="109" t="s">
        <v>499</v>
      </c>
    </row>
    <row r="7" spans="1:12" ht="14.25" customHeight="1" thickTop="1" thickBot="1">
      <c r="C7" s="110"/>
      <c r="D7" s="110"/>
      <c r="E7" s="110"/>
      <c r="F7" s="110"/>
      <c r="G7" s="110"/>
      <c r="H7" s="110"/>
      <c r="I7" s="110"/>
      <c r="J7" s="110"/>
      <c r="K7" s="110"/>
    </row>
    <row r="8" spans="1:12" s="111" customFormat="1" ht="24" customHeight="1" thickTop="1" thickBot="1">
      <c r="B8" s="657"/>
      <c r="C8" s="112" t="s">
        <v>310</v>
      </c>
      <c r="D8" s="658"/>
      <c r="E8" s="658"/>
      <c r="F8" s="658"/>
      <c r="G8" s="658"/>
      <c r="H8" s="658"/>
      <c r="I8" s="658"/>
      <c r="J8" s="113"/>
      <c r="K8" s="113"/>
      <c r="L8" s="114"/>
    </row>
    <row r="9" spans="1:12" ht="22.5" customHeight="1" thickTop="1">
      <c r="A9" s="762" t="s">
        <v>500</v>
      </c>
      <c r="B9" s="6" t="s">
        <v>501</v>
      </c>
      <c r="C9" s="7" t="s">
        <v>502</v>
      </c>
      <c r="D9" s="115">
        <v>7.4399999999999994E-2</v>
      </c>
      <c r="E9" s="115">
        <v>7.3300000000000004E-2</v>
      </c>
      <c r="F9" s="115">
        <v>6.7599999999999993E-2</v>
      </c>
      <c r="G9" s="115">
        <v>6.3899999999999998E-2</v>
      </c>
      <c r="H9" s="115">
        <v>7.2099999999999997E-2</v>
      </c>
      <c r="I9" s="115">
        <v>6.5100000000000005E-2</v>
      </c>
      <c r="J9" s="115">
        <v>6.6100000000000006E-2</v>
      </c>
      <c r="K9" s="115">
        <v>6.7500000000000004E-2</v>
      </c>
    </row>
    <row r="10" spans="1:12" ht="22.5" customHeight="1">
      <c r="A10" s="762" t="s">
        <v>500</v>
      </c>
      <c r="B10" s="6" t="s">
        <v>503</v>
      </c>
      <c r="C10" s="7" t="s">
        <v>504</v>
      </c>
      <c r="D10" s="115">
        <v>0.61380000000000001</v>
      </c>
      <c r="E10" s="115">
        <v>0.65669999999999995</v>
      </c>
      <c r="F10" s="115">
        <v>0.67969999999999997</v>
      </c>
      <c r="G10" s="115">
        <v>0.70150000000000001</v>
      </c>
      <c r="H10" s="115">
        <v>0.70640000000000003</v>
      </c>
      <c r="I10" s="115">
        <v>0.6905</v>
      </c>
      <c r="J10" s="115">
        <v>0.68159999999999998</v>
      </c>
      <c r="K10" s="115">
        <v>0.68030000000000002</v>
      </c>
    </row>
    <row r="11" spans="1:12" ht="41.25" customHeight="1" thickBot="1">
      <c r="B11" s="8"/>
      <c r="C11" s="7"/>
      <c r="D11" s="116"/>
      <c r="E11" s="116"/>
      <c r="F11" s="116"/>
      <c r="G11" s="116"/>
      <c r="H11" s="116"/>
      <c r="I11" s="116"/>
      <c r="J11" s="116"/>
      <c r="K11" s="116"/>
    </row>
    <row r="12" spans="1:12" s="37" customFormat="1" ht="24" customHeight="1" thickTop="1" thickBot="1">
      <c r="B12" s="659"/>
      <c r="C12" s="112" t="s">
        <v>313</v>
      </c>
      <c r="D12" s="658"/>
      <c r="E12" s="658"/>
      <c r="F12" s="658"/>
      <c r="G12" s="658"/>
      <c r="H12" s="658"/>
      <c r="I12" s="658"/>
      <c r="J12" s="113"/>
      <c r="K12" s="113"/>
      <c r="L12" s="117"/>
    </row>
    <row r="13" spans="1:12" s="105" customFormat="1" ht="32.25" customHeight="1" thickTop="1">
      <c r="A13" s="105" t="s">
        <v>500</v>
      </c>
      <c r="B13" s="9" t="s">
        <v>505</v>
      </c>
      <c r="C13" s="10" t="s">
        <v>506</v>
      </c>
      <c r="D13" s="118">
        <v>0.74609999999999999</v>
      </c>
      <c r="E13" s="118">
        <v>0.73380000000000001</v>
      </c>
      <c r="F13" s="118">
        <v>0.73960000000000004</v>
      </c>
      <c r="G13" s="118">
        <v>0.72970000000000002</v>
      </c>
      <c r="H13" s="118">
        <v>0.72770000000000001</v>
      </c>
      <c r="I13" s="118">
        <v>0.70920000000000005</v>
      </c>
      <c r="J13" s="118">
        <v>0.71109999999999995</v>
      </c>
      <c r="K13" s="118">
        <v>0.71020000000000005</v>
      </c>
    </row>
    <row r="14" spans="1:12" s="89" customFormat="1" ht="23.25" customHeight="1">
      <c r="A14" s="89" t="s">
        <v>500</v>
      </c>
      <c r="B14" s="11" t="s">
        <v>507</v>
      </c>
      <c r="C14" s="12" t="s">
        <v>508</v>
      </c>
      <c r="D14" s="119">
        <v>0.74609999999999999</v>
      </c>
      <c r="E14" s="120">
        <v>0.73380000000000001</v>
      </c>
      <c r="F14" s="120">
        <v>0.73960000000000004</v>
      </c>
      <c r="G14" s="120">
        <v>0.72970000000000002</v>
      </c>
      <c r="H14" s="120">
        <v>0.72770000000000001</v>
      </c>
      <c r="I14" s="120">
        <v>0.70920000000000005</v>
      </c>
      <c r="J14" s="120">
        <v>0.71109999999999995</v>
      </c>
      <c r="K14" s="120">
        <v>0.71020000000000005</v>
      </c>
    </row>
    <row r="15" spans="1:12" s="89" customFormat="1" ht="23.25" customHeight="1">
      <c r="B15" s="11"/>
      <c r="C15" s="12" t="s">
        <v>509</v>
      </c>
      <c r="D15" s="120">
        <v>1.72E-2</v>
      </c>
      <c r="E15" s="120">
        <v>2.6499999999999999E-2</v>
      </c>
      <c r="F15" s="120">
        <v>2.24E-2</v>
      </c>
      <c r="G15" s="120">
        <v>2.58E-2</v>
      </c>
      <c r="H15" s="120">
        <v>2.53E-2</v>
      </c>
      <c r="I15" s="120">
        <v>1.7600000000000001E-2</v>
      </c>
      <c r="J15" s="120">
        <v>1.77E-2</v>
      </c>
      <c r="K15" s="120">
        <v>2.0899999999999998E-2</v>
      </c>
    </row>
    <row r="16" spans="1:12" s="89" customFormat="1" ht="41.25" customHeight="1" thickBot="1">
      <c r="A16" s="89" t="s">
        <v>500</v>
      </c>
      <c r="B16" s="11" t="s">
        <v>510</v>
      </c>
      <c r="C16" s="12" t="s">
        <v>511</v>
      </c>
      <c r="D16" s="120">
        <v>1E-4</v>
      </c>
      <c r="E16" s="120">
        <v>0</v>
      </c>
      <c r="F16" s="120">
        <v>0</v>
      </c>
      <c r="G16" s="120">
        <v>0</v>
      </c>
      <c r="H16" s="120">
        <v>0</v>
      </c>
      <c r="I16" s="120">
        <v>0</v>
      </c>
      <c r="J16" s="120">
        <v>0</v>
      </c>
      <c r="K16" s="120">
        <v>0</v>
      </c>
    </row>
    <row r="17" spans="1:26" s="37" customFormat="1" ht="24" customHeight="1" thickTop="1" thickBot="1">
      <c r="B17" s="659"/>
      <c r="C17" s="112" t="s">
        <v>512</v>
      </c>
      <c r="D17" s="658"/>
      <c r="E17" s="658"/>
      <c r="F17" s="658"/>
      <c r="G17" s="658"/>
      <c r="H17" s="658"/>
      <c r="I17" s="658"/>
      <c r="J17" s="113"/>
      <c r="K17" s="113"/>
      <c r="L17" s="117"/>
    </row>
    <row r="18" spans="1:26" s="105" customFormat="1" ht="32.25" customHeight="1" thickTop="1">
      <c r="A18" s="105" t="s">
        <v>500</v>
      </c>
      <c r="B18" s="9" t="s">
        <v>513</v>
      </c>
      <c r="C18" s="10" t="s">
        <v>514</v>
      </c>
      <c r="D18" s="118">
        <v>2.3099999999999999E-2</v>
      </c>
      <c r="E18" s="118">
        <v>2.8000000000000001E-2</v>
      </c>
      <c r="F18" s="118">
        <v>3.3599999999999998E-2</v>
      </c>
      <c r="G18" s="118">
        <v>2.5100000000000001E-2</v>
      </c>
      <c r="H18" s="118">
        <v>2.46E-2</v>
      </c>
      <c r="I18" s="118">
        <v>1.4999999999999999E-2</v>
      </c>
      <c r="J18" s="118">
        <v>1.5900000000000001E-2</v>
      </c>
      <c r="K18" s="118">
        <v>1.9300000000000001E-2</v>
      </c>
    </row>
    <row r="19" spans="1:26" s="89" customFormat="1" ht="23.25" customHeight="1">
      <c r="A19" s="89" t="s">
        <v>500</v>
      </c>
      <c r="B19" s="11" t="s">
        <v>515</v>
      </c>
      <c r="C19" s="12" t="s">
        <v>516</v>
      </c>
      <c r="D19" s="120">
        <v>0.97689999999999999</v>
      </c>
      <c r="E19" s="120">
        <v>0.97199999999999998</v>
      </c>
      <c r="F19" s="120">
        <v>0.96640000000000004</v>
      </c>
      <c r="G19" s="120">
        <v>0.97489999999999999</v>
      </c>
      <c r="H19" s="120">
        <v>0.97540000000000004</v>
      </c>
      <c r="I19" s="120">
        <v>0.98499999999999999</v>
      </c>
      <c r="J19" s="120">
        <v>0.98409999999999997</v>
      </c>
      <c r="K19" s="120">
        <v>0.98070000000000002</v>
      </c>
    </row>
    <row r="20" spans="1:26" s="89" customFormat="1" ht="41.25" customHeight="1" thickBot="1">
      <c r="A20" s="89" t="s">
        <v>500</v>
      </c>
      <c r="B20" s="11" t="s">
        <v>517</v>
      </c>
      <c r="C20" s="12" t="s">
        <v>518</v>
      </c>
      <c r="D20" s="121">
        <v>337.06740000000002</v>
      </c>
      <c r="E20" s="121">
        <v>353.2912</v>
      </c>
      <c r="F20" s="121">
        <v>365.17809999999997</v>
      </c>
      <c r="G20" s="121">
        <v>398.67329999999998</v>
      </c>
      <c r="H20" s="121">
        <v>404.32279999999997</v>
      </c>
      <c r="I20" s="121">
        <v>434.03100000000001</v>
      </c>
      <c r="J20" s="121">
        <v>451.36110000000002</v>
      </c>
      <c r="K20" s="121">
        <v>454.7774</v>
      </c>
      <c r="L20" s="122"/>
      <c r="M20" s="122"/>
      <c r="N20" s="122"/>
      <c r="O20" s="122"/>
      <c r="P20" s="122"/>
      <c r="Q20" s="122"/>
      <c r="R20" s="122"/>
      <c r="S20" s="122"/>
      <c r="T20" s="122"/>
      <c r="U20" s="122"/>
      <c r="V20" s="122"/>
      <c r="W20" s="122"/>
      <c r="X20" s="122"/>
      <c r="Y20" s="122"/>
      <c r="Z20" s="122"/>
    </row>
    <row r="21" spans="1:26" s="37" customFormat="1" ht="24" customHeight="1" thickTop="1" thickBot="1">
      <c r="B21" s="659"/>
      <c r="C21" s="112" t="s">
        <v>519</v>
      </c>
      <c r="D21" s="658"/>
      <c r="E21" s="658"/>
      <c r="F21" s="658"/>
      <c r="G21" s="658"/>
      <c r="H21" s="658"/>
      <c r="I21" s="658"/>
      <c r="J21" s="113"/>
      <c r="K21" s="113"/>
      <c r="L21" s="117"/>
    </row>
    <row r="22" spans="1:26" s="105" customFormat="1" ht="32.25" customHeight="1" thickTop="1">
      <c r="A22" s="105" t="s">
        <v>500</v>
      </c>
      <c r="B22" s="9" t="s">
        <v>520</v>
      </c>
      <c r="C22" s="10" t="s">
        <v>521</v>
      </c>
      <c r="D22" s="118">
        <v>0.97409999999999997</v>
      </c>
      <c r="E22" s="118">
        <v>0.97819999999999996</v>
      </c>
      <c r="F22" s="118">
        <v>0.97970000000000002</v>
      </c>
      <c r="G22" s="118">
        <v>0.98029999999999995</v>
      </c>
      <c r="H22" s="118">
        <v>0.98150000000000004</v>
      </c>
      <c r="I22" s="118">
        <v>0.97619999999999996</v>
      </c>
      <c r="J22" s="118">
        <v>0.98619999999999997</v>
      </c>
      <c r="K22" s="118">
        <v>0.9788</v>
      </c>
    </row>
    <row r="23" spans="1:26" s="89" customFormat="1" ht="23.25" customHeight="1">
      <c r="A23" s="89" t="s">
        <v>500</v>
      </c>
      <c r="B23" s="11" t="s">
        <v>522</v>
      </c>
      <c r="C23" s="12" t="s">
        <v>523</v>
      </c>
      <c r="D23" s="120">
        <v>1.2200000000000001E-2</v>
      </c>
      <c r="E23" s="120">
        <v>9.4999999999999998E-3</v>
      </c>
      <c r="F23" s="120">
        <v>8.5000000000000006E-3</v>
      </c>
      <c r="G23" s="120">
        <v>6.7999999999999996E-3</v>
      </c>
      <c r="H23" s="120">
        <v>6.7999999999999996E-3</v>
      </c>
      <c r="I23" s="120">
        <v>4.4999999999999997E-3</v>
      </c>
      <c r="J23" s="120">
        <v>7.7999999999999996E-3</v>
      </c>
      <c r="K23" s="120">
        <v>7.1000000000000004E-3</v>
      </c>
    </row>
    <row r="24" spans="1:26" s="89" customFormat="1" ht="23.25" customHeight="1">
      <c r="A24" s="89" t="s">
        <v>500</v>
      </c>
      <c r="B24" s="11" t="s">
        <v>524</v>
      </c>
      <c r="C24" s="12" t="s">
        <v>525</v>
      </c>
      <c r="D24" s="120">
        <v>2.5899999999999999E-2</v>
      </c>
      <c r="E24" s="120">
        <v>2.18E-2</v>
      </c>
      <c r="F24" s="120">
        <v>2.0299999999999999E-2</v>
      </c>
      <c r="G24" s="120">
        <v>1.9699999999999999E-2</v>
      </c>
      <c r="H24" s="120">
        <v>1.8499999999999999E-2</v>
      </c>
      <c r="I24" s="120">
        <v>2.3800000000000002E-2</v>
      </c>
      <c r="J24" s="120">
        <v>1.38E-2</v>
      </c>
      <c r="K24" s="120">
        <v>2.12E-2</v>
      </c>
    </row>
    <row r="25" spans="1:26" s="89" customFormat="1" ht="23.25" customHeight="1">
      <c r="A25" s="89" t="s">
        <v>500</v>
      </c>
      <c r="B25" s="11" t="s">
        <v>526</v>
      </c>
      <c r="C25" s="12" t="s">
        <v>527</v>
      </c>
      <c r="D25" s="120">
        <v>9.4999999999999998E-3</v>
      </c>
      <c r="E25" s="120">
        <v>7.1000000000000004E-3</v>
      </c>
      <c r="F25" s="120">
        <v>6.4999999999999997E-3</v>
      </c>
      <c r="G25" s="120">
        <v>5.0000000000000001E-3</v>
      </c>
      <c r="H25" s="120">
        <v>5.1999999999999998E-3</v>
      </c>
      <c r="I25" s="120">
        <v>4.4000000000000003E-3</v>
      </c>
      <c r="J25" s="120">
        <v>7.7000000000000002E-3</v>
      </c>
      <c r="K25" s="120">
        <v>6.8999999999999999E-3</v>
      </c>
    </row>
    <row r="26" spans="1:26" s="89" customFormat="1" ht="23.25" customHeight="1">
      <c r="A26" s="89" t="s">
        <v>500</v>
      </c>
      <c r="B26" s="11" t="s">
        <v>528</v>
      </c>
      <c r="C26" s="12" t="s">
        <v>529</v>
      </c>
      <c r="D26" s="120">
        <v>0.2389</v>
      </c>
      <c r="E26" s="120">
        <v>0.26960000000000001</v>
      </c>
      <c r="F26" s="120">
        <v>0.25</v>
      </c>
      <c r="G26" s="120">
        <v>0.2782</v>
      </c>
      <c r="H26" s="120">
        <v>0.24879999999999999</v>
      </c>
      <c r="I26" s="120">
        <v>4.2200000000000001E-2</v>
      </c>
      <c r="J26" s="120">
        <v>2.4799999999999999E-2</v>
      </c>
      <c r="K26" s="120">
        <v>3.95E-2</v>
      </c>
    </row>
    <row r="27" spans="1:26" s="89" customFormat="1" ht="23.25" customHeight="1">
      <c r="A27" s="89" t="s">
        <v>500</v>
      </c>
      <c r="B27" s="11" t="s">
        <v>530</v>
      </c>
      <c r="C27" s="12" t="s">
        <v>531</v>
      </c>
      <c r="D27" s="120">
        <v>3.2000000000000002E-3</v>
      </c>
      <c r="E27" s="120">
        <v>3.3999999999999998E-3</v>
      </c>
      <c r="F27" s="120">
        <v>3.5999999999999999E-3</v>
      </c>
      <c r="G27" s="120">
        <v>3.7000000000000002E-3</v>
      </c>
      <c r="H27" s="120">
        <v>3.5000000000000001E-3</v>
      </c>
      <c r="I27" s="120">
        <v>3.5000000000000001E-3</v>
      </c>
      <c r="J27" s="120">
        <v>3.5000000000000001E-3</v>
      </c>
      <c r="K27" s="120">
        <v>3.3999999999999998E-3</v>
      </c>
    </row>
    <row r="28" spans="1:26" s="89" customFormat="1" ht="23.25" customHeight="1">
      <c r="A28" s="89" t="s">
        <v>500</v>
      </c>
      <c r="B28" s="11" t="s">
        <v>532</v>
      </c>
      <c r="C28" s="12" t="s">
        <v>533</v>
      </c>
      <c r="D28" s="120">
        <v>8.7900000000000006E-2</v>
      </c>
      <c r="E28" s="120">
        <v>7.8E-2</v>
      </c>
      <c r="F28" s="120">
        <v>7.9799999999999996E-2</v>
      </c>
      <c r="G28" s="120">
        <v>7.9200000000000007E-2</v>
      </c>
      <c r="H28" s="120">
        <v>6.4699999999999994E-2</v>
      </c>
      <c r="I28" s="120">
        <v>6.6600000000000006E-2</v>
      </c>
      <c r="J28" s="120">
        <v>6.4600000000000005E-2</v>
      </c>
      <c r="K28" s="120">
        <v>6.7100000000000007E-2</v>
      </c>
    </row>
    <row r="29" spans="1:26" s="89" customFormat="1" ht="23.25" customHeight="1">
      <c r="A29" s="89" t="s">
        <v>500</v>
      </c>
      <c r="B29" s="11" t="s">
        <v>534</v>
      </c>
      <c r="C29" s="12" t="s">
        <v>535</v>
      </c>
      <c r="D29" s="120">
        <v>0.96189999999999998</v>
      </c>
      <c r="E29" s="120">
        <v>0.96640000000000004</v>
      </c>
      <c r="F29" s="120">
        <v>0.97109999999999996</v>
      </c>
      <c r="G29" s="120">
        <v>0.96640000000000004</v>
      </c>
      <c r="H29" s="120">
        <v>0.96799999999999997</v>
      </c>
      <c r="I29" s="120">
        <v>0.95609999999999995</v>
      </c>
      <c r="J29" s="120">
        <v>0.97299999999999998</v>
      </c>
      <c r="K29" s="120">
        <v>0.96109999999999995</v>
      </c>
    </row>
    <row r="30" spans="1:26" s="89" customFormat="1" ht="23.25" customHeight="1">
      <c r="A30" s="89" t="s">
        <v>500</v>
      </c>
      <c r="B30" s="11" t="s">
        <v>536</v>
      </c>
      <c r="C30" s="12" t="s">
        <v>537</v>
      </c>
      <c r="D30" s="120">
        <v>1.32E-2</v>
      </c>
      <c r="E30" s="120">
        <v>1.2500000000000001E-2</v>
      </c>
      <c r="F30" s="120">
        <v>8.9999999999999993E-3</v>
      </c>
      <c r="G30" s="120">
        <v>1.49E-2</v>
      </c>
      <c r="H30" s="120">
        <v>1.4200000000000001E-2</v>
      </c>
      <c r="I30" s="120">
        <v>2.1700000000000001E-2</v>
      </c>
      <c r="J30" s="120">
        <v>1.4E-2</v>
      </c>
      <c r="K30" s="120">
        <v>1.9599999999999999E-2</v>
      </c>
    </row>
    <row r="31" spans="1:26" s="89" customFormat="1" ht="23.25" customHeight="1">
      <c r="A31" s="89" t="s">
        <v>500</v>
      </c>
      <c r="B31" s="11" t="s">
        <v>538</v>
      </c>
      <c r="C31" s="12" t="s">
        <v>539</v>
      </c>
      <c r="D31" s="1056">
        <v>0</v>
      </c>
      <c r="E31" s="1056">
        <v>0</v>
      </c>
      <c r="F31" s="1056">
        <v>0</v>
      </c>
      <c r="G31" s="1056">
        <v>0</v>
      </c>
      <c r="H31" s="1056">
        <v>0</v>
      </c>
      <c r="I31" s="1056">
        <v>0</v>
      </c>
      <c r="J31" s="1056">
        <v>0</v>
      </c>
      <c r="K31" s="123">
        <v>0</v>
      </c>
    </row>
    <row r="32" spans="1:26" s="89" customFormat="1" ht="23.25" customHeight="1">
      <c r="A32" s="89" t="s">
        <v>500</v>
      </c>
      <c r="B32" s="11" t="s">
        <v>540</v>
      </c>
      <c r="C32" s="12" t="s">
        <v>541</v>
      </c>
      <c r="D32" s="120">
        <v>1.2999999999999999E-3</v>
      </c>
      <c r="E32" s="120">
        <v>1.6000000000000001E-3</v>
      </c>
      <c r="F32" s="120">
        <v>1.1999999999999999E-3</v>
      </c>
      <c r="G32" s="120">
        <v>2.7000000000000001E-3</v>
      </c>
      <c r="H32" s="120">
        <v>1.8E-3</v>
      </c>
      <c r="I32" s="120">
        <v>1.12E-2</v>
      </c>
      <c r="J32" s="120">
        <v>2.8999999999999998E-3</v>
      </c>
      <c r="K32" s="120">
        <v>4.4999999999999997E-3</v>
      </c>
    </row>
    <row r="33" spans="1:12" s="89" customFormat="1" ht="23.25" customHeight="1">
      <c r="A33" s="89" t="s">
        <v>500</v>
      </c>
      <c r="B33" s="11" t="s">
        <v>542</v>
      </c>
      <c r="C33" s="12" t="s">
        <v>543</v>
      </c>
      <c r="D33" s="1056">
        <v>0</v>
      </c>
      <c r="E33" s="1056">
        <v>0</v>
      </c>
      <c r="F33" s="1056">
        <v>0</v>
      </c>
      <c r="G33" s="1056">
        <v>0</v>
      </c>
      <c r="H33" s="1056">
        <v>0</v>
      </c>
      <c r="I33" s="1056">
        <v>0</v>
      </c>
      <c r="J33" s="1056">
        <v>0</v>
      </c>
      <c r="K33" s="123">
        <v>0</v>
      </c>
    </row>
    <row r="34" spans="1:12" s="89" customFormat="1" ht="23.25" customHeight="1">
      <c r="A34" s="89" t="s">
        <v>500</v>
      </c>
      <c r="B34" s="11" t="s">
        <v>544</v>
      </c>
      <c r="C34" s="12" t="s">
        <v>545</v>
      </c>
      <c r="D34" s="120">
        <v>1E-3</v>
      </c>
      <c r="E34" s="120">
        <v>8.9999999999999998E-4</v>
      </c>
      <c r="F34" s="120">
        <v>1.1999999999999999E-3</v>
      </c>
      <c r="G34" s="120">
        <v>4.0000000000000002E-4</v>
      </c>
      <c r="H34" s="120">
        <v>5.9999999999999995E-4</v>
      </c>
      <c r="I34" s="120">
        <v>2.5999999999999999E-3</v>
      </c>
      <c r="J34" s="120">
        <v>8.9999999999999998E-4</v>
      </c>
      <c r="K34" s="120">
        <v>3.5999999999999999E-3</v>
      </c>
    </row>
    <row r="35" spans="1:12" s="89" customFormat="1" ht="23.25" customHeight="1">
      <c r="A35" s="89" t="s">
        <v>500</v>
      </c>
      <c r="B35" s="11" t="s">
        <v>546</v>
      </c>
      <c r="C35" s="12" t="s">
        <v>547</v>
      </c>
      <c r="D35" s="120">
        <v>4.0000000000000002E-4</v>
      </c>
      <c r="E35" s="120">
        <v>2.9999999999999997E-4</v>
      </c>
      <c r="F35" s="120">
        <v>2.0000000000000001E-4</v>
      </c>
      <c r="G35" s="120">
        <v>2.0000000000000001E-4</v>
      </c>
      <c r="H35" s="120">
        <v>4.0000000000000002E-4</v>
      </c>
      <c r="I35" s="120">
        <v>1E-3</v>
      </c>
      <c r="J35" s="120">
        <v>8.0000000000000004E-4</v>
      </c>
      <c r="K35" s="120">
        <v>1.8E-3</v>
      </c>
    </row>
    <row r="36" spans="1:12" s="89" customFormat="1" ht="41.25" customHeight="1" thickBot="1">
      <c r="A36" s="89" t="s">
        <v>500</v>
      </c>
      <c r="B36" s="13" t="s">
        <v>548</v>
      </c>
      <c r="C36" s="12" t="s">
        <v>549</v>
      </c>
      <c r="D36" s="120">
        <v>2.2200000000000001E-2</v>
      </c>
      <c r="E36" s="120">
        <v>1.83E-2</v>
      </c>
      <c r="F36" s="120">
        <v>1.7299999999999999E-2</v>
      </c>
      <c r="G36" s="120">
        <v>1.54E-2</v>
      </c>
      <c r="H36" s="120">
        <v>1.5100000000000001E-2</v>
      </c>
      <c r="I36" s="120">
        <v>7.4999999999999997E-3</v>
      </c>
      <c r="J36" s="120">
        <v>8.5000000000000006E-3</v>
      </c>
      <c r="K36" s="120">
        <v>9.4000000000000004E-3</v>
      </c>
    </row>
    <row r="37" spans="1:12" s="37" customFormat="1" ht="24" customHeight="1" thickTop="1" thickBot="1">
      <c r="B37" s="659"/>
      <c r="C37" s="112" t="s">
        <v>336</v>
      </c>
      <c r="D37" s="658"/>
      <c r="E37" s="658"/>
      <c r="F37" s="658"/>
      <c r="G37" s="658"/>
      <c r="H37" s="658"/>
      <c r="I37" s="658"/>
      <c r="J37" s="113"/>
      <c r="K37" s="113"/>
      <c r="L37" s="117"/>
    </row>
    <row r="38" spans="1:12" s="105" customFormat="1" ht="31.5" customHeight="1" thickTop="1">
      <c r="A38" s="105" t="s">
        <v>500</v>
      </c>
      <c r="B38" s="9" t="s">
        <v>550</v>
      </c>
      <c r="C38" s="10" t="s">
        <v>551</v>
      </c>
      <c r="D38" s="118">
        <v>0.13239999999999999</v>
      </c>
      <c r="E38" s="118">
        <v>0.13650000000000001</v>
      </c>
      <c r="F38" s="118">
        <v>0.12330000000000001</v>
      </c>
      <c r="G38" s="118">
        <v>0.1162</v>
      </c>
      <c r="H38" s="118">
        <v>0.13020000000000001</v>
      </c>
      <c r="I38" s="118">
        <v>0.114</v>
      </c>
      <c r="J38" s="118">
        <v>0.1166</v>
      </c>
      <c r="K38" s="118">
        <v>0.1191</v>
      </c>
    </row>
    <row r="39" spans="1:12" s="89" customFormat="1" ht="22.5" customHeight="1">
      <c r="A39" s="89" t="s">
        <v>500</v>
      </c>
      <c r="B39" s="11" t="s">
        <v>552</v>
      </c>
      <c r="C39" s="12" t="s">
        <v>553</v>
      </c>
      <c r="D39" s="120">
        <v>0.32779999999999998</v>
      </c>
      <c r="E39" s="120">
        <v>0.37240000000000001</v>
      </c>
      <c r="F39" s="120">
        <v>0.3614</v>
      </c>
      <c r="G39" s="120">
        <v>0.38290000000000002</v>
      </c>
      <c r="H39" s="120">
        <v>0.43680000000000002</v>
      </c>
      <c r="I39" s="120">
        <v>0.47760000000000002</v>
      </c>
      <c r="J39" s="120">
        <v>0.4965</v>
      </c>
      <c r="K39" s="120">
        <v>0.45929999999999999</v>
      </c>
    </row>
    <row r="40" spans="1:12" s="89" customFormat="1" ht="22.5" customHeight="1">
      <c r="A40" s="89" t="s">
        <v>500</v>
      </c>
      <c r="B40" s="11" t="s">
        <v>554</v>
      </c>
      <c r="C40" s="12" t="s">
        <v>555</v>
      </c>
      <c r="D40" s="120">
        <v>0.2288</v>
      </c>
      <c r="E40" s="120">
        <v>0.24890000000000001</v>
      </c>
      <c r="F40" s="120">
        <v>0.24709999999999999</v>
      </c>
      <c r="G40" s="120">
        <v>0.2646</v>
      </c>
      <c r="H40" s="120">
        <v>0.30840000000000001</v>
      </c>
      <c r="I40" s="120">
        <v>0.35930000000000001</v>
      </c>
      <c r="J40" s="120">
        <v>0.37019999999999997</v>
      </c>
      <c r="K40" s="120">
        <v>0.3412</v>
      </c>
    </row>
    <row r="41" spans="1:12" s="89" customFormat="1" ht="40.5" customHeight="1" thickBot="1">
      <c r="A41" s="89" t="s">
        <v>500</v>
      </c>
      <c r="B41" s="11" t="s">
        <v>556</v>
      </c>
      <c r="C41" s="12" t="s">
        <v>557</v>
      </c>
      <c r="D41" s="120">
        <v>0.18429999999999999</v>
      </c>
      <c r="E41" s="120">
        <v>0.2001</v>
      </c>
      <c r="F41" s="120">
        <v>0.19819999999999999</v>
      </c>
      <c r="G41" s="120">
        <v>0.2107</v>
      </c>
      <c r="H41" s="120">
        <v>0.24199999999999999</v>
      </c>
      <c r="I41" s="120">
        <v>0.2727</v>
      </c>
      <c r="J41" s="120">
        <v>0.28160000000000002</v>
      </c>
      <c r="K41" s="120">
        <v>0.26019999999999999</v>
      </c>
    </row>
    <row r="42" spans="1:12" s="37" customFormat="1" ht="24" customHeight="1" thickTop="1" thickBot="1">
      <c r="B42" s="659"/>
      <c r="C42" s="112" t="s">
        <v>341</v>
      </c>
      <c r="D42" s="658"/>
      <c r="E42" s="658"/>
      <c r="F42" s="658"/>
      <c r="G42" s="658"/>
      <c r="H42" s="658"/>
      <c r="I42" s="658"/>
      <c r="J42" s="113"/>
      <c r="K42" s="113"/>
      <c r="L42" s="117"/>
    </row>
    <row r="43" spans="1:12" s="105" customFormat="1" ht="31.5" customHeight="1" thickTop="1">
      <c r="A43" s="105" t="s">
        <v>500</v>
      </c>
      <c r="B43" s="9" t="s">
        <v>558</v>
      </c>
      <c r="C43" s="10" t="s">
        <v>559</v>
      </c>
      <c r="D43" s="118">
        <v>0.1948</v>
      </c>
      <c r="E43" s="118">
        <v>0.1963</v>
      </c>
      <c r="F43" s="118">
        <v>0.19819999999999999</v>
      </c>
      <c r="G43" s="118">
        <v>0.2036</v>
      </c>
      <c r="H43" s="118">
        <v>0.21510000000000001</v>
      </c>
      <c r="I43" s="118">
        <v>0.24099999999999999</v>
      </c>
      <c r="J43" s="118">
        <v>0.2394</v>
      </c>
      <c r="K43" s="118">
        <v>0.23730000000000001</v>
      </c>
    </row>
    <row r="44" spans="1:12" s="89" customFormat="1" ht="22.5" customHeight="1">
      <c r="A44" s="89" t="s">
        <v>500</v>
      </c>
      <c r="B44" s="11" t="s">
        <v>560</v>
      </c>
      <c r="C44" s="12" t="s">
        <v>561</v>
      </c>
      <c r="D44" s="120">
        <v>0.1946</v>
      </c>
      <c r="E44" s="120">
        <v>0.19600000000000001</v>
      </c>
      <c r="F44" s="120">
        <v>0.19769999999999999</v>
      </c>
      <c r="G44" s="120">
        <v>0.2029</v>
      </c>
      <c r="H44" s="120">
        <v>0.2147</v>
      </c>
      <c r="I44" s="120">
        <v>0.24049999999999999</v>
      </c>
      <c r="J44" s="120">
        <v>0.23899999999999999</v>
      </c>
      <c r="K44" s="120">
        <v>0.23710000000000001</v>
      </c>
    </row>
    <row r="45" spans="1:12" s="89" customFormat="1" ht="22.5" customHeight="1">
      <c r="A45" s="89" t="s">
        <v>500</v>
      </c>
      <c r="B45" s="11" t="s">
        <v>562</v>
      </c>
      <c r="C45" s="12" t="s">
        <v>563</v>
      </c>
      <c r="D45" s="120">
        <v>8.5800000000000001E-2</v>
      </c>
      <c r="E45" s="120">
        <v>7.6100000000000001E-2</v>
      </c>
      <c r="F45" s="120">
        <v>7.3400000000000007E-2</v>
      </c>
      <c r="G45" s="120">
        <v>7.1300000000000002E-2</v>
      </c>
      <c r="H45" s="120">
        <v>6.3799999999999996E-2</v>
      </c>
      <c r="I45" s="120">
        <v>7.1099999999999997E-2</v>
      </c>
      <c r="J45" s="120">
        <v>4.1099999999999998E-2</v>
      </c>
      <c r="K45" s="120">
        <v>6.3700000000000007E-2</v>
      </c>
    </row>
    <row r="46" spans="1:12" s="89" customFormat="1" ht="22.5" customHeight="1">
      <c r="A46" s="89" t="s">
        <v>500</v>
      </c>
      <c r="B46" s="11" t="s">
        <v>564</v>
      </c>
      <c r="C46" s="12" t="s">
        <v>565</v>
      </c>
      <c r="D46" s="120">
        <v>9.5999999999999992E-3</v>
      </c>
      <c r="E46" s="120">
        <v>8.8999999999999999E-3</v>
      </c>
      <c r="F46" s="120">
        <v>7.7000000000000002E-3</v>
      </c>
      <c r="G46" s="120">
        <v>6.8999999999999999E-3</v>
      </c>
      <c r="H46" s="120">
        <v>5.7999999999999996E-3</v>
      </c>
      <c r="I46" s="120">
        <v>5.9999999999999995E-4</v>
      </c>
      <c r="J46" s="120">
        <v>5.9999999999999995E-4</v>
      </c>
      <c r="K46" s="120">
        <v>8.0000000000000004E-4</v>
      </c>
    </row>
    <row r="47" spans="1:12" s="89" customFormat="1" ht="22.5" customHeight="1">
      <c r="A47" s="89" t="s">
        <v>500</v>
      </c>
      <c r="B47" s="11" t="s">
        <v>566</v>
      </c>
      <c r="C47" s="12" t="s">
        <v>567</v>
      </c>
      <c r="D47" s="120">
        <v>3.4299999999999997E-2</v>
      </c>
      <c r="E47" s="120">
        <v>3.5200000000000002E-2</v>
      </c>
      <c r="F47" s="120">
        <v>3.3000000000000002E-2</v>
      </c>
      <c r="G47" s="120">
        <v>3.4700000000000002E-2</v>
      </c>
      <c r="H47" s="120">
        <v>2.9700000000000001E-2</v>
      </c>
      <c r="I47" s="120">
        <v>5.0999999999999997E-2</v>
      </c>
      <c r="J47" s="120">
        <v>2.53E-2</v>
      </c>
      <c r="K47" s="120">
        <v>4.02E-2</v>
      </c>
    </row>
    <row r="48" spans="1:12" s="89" customFormat="1" ht="40.5" customHeight="1" thickBot="1">
      <c r="A48" s="89" t="s">
        <v>500</v>
      </c>
      <c r="B48" s="11" t="s">
        <v>568</v>
      </c>
      <c r="C48" s="12" t="s">
        <v>569</v>
      </c>
      <c r="D48" s="120">
        <v>0.38740000000000002</v>
      </c>
      <c r="E48" s="120">
        <v>0.35920000000000002</v>
      </c>
      <c r="F48" s="120">
        <v>0.36930000000000002</v>
      </c>
      <c r="G48" s="120">
        <v>0.38469999999999999</v>
      </c>
      <c r="H48" s="120">
        <v>0.41470000000000001</v>
      </c>
      <c r="I48" s="120">
        <v>0.47570000000000001</v>
      </c>
      <c r="J48" s="120">
        <v>0.46800000000000003</v>
      </c>
      <c r="K48" s="120">
        <v>0.47539999999999999</v>
      </c>
    </row>
    <row r="49" spans="1:12" s="111" customFormat="1" ht="24" customHeight="1" thickTop="1" thickBot="1">
      <c r="B49" s="657"/>
      <c r="C49" s="112" t="s">
        <v>570</v>
      </c>
      <c r="D49" s="658"/>
      <c r="E49" s="658"/>
      <c r="F49" s="658"/>
      <c r="G49" s="658"/>
      <c r="H49" s="658"/>
      <c r="I49" s="658"/>
      <c r="J49" s="113"/>
      <c r="K49" s="113"/>
      <c r="L49" s="114"/>
    </row>
    <row r="50" spans="1:12" s="105" customFormat="1" ht="31.5" customHeight="1" thickTop="1">
      <c r="A50" s="105" t="s">
        <v>500</v>
      </c>
      <c r="B50" s="9" t="s">
        <v>571</v>
      </c>
      <c r="C50" s="10" t="s">
        <v>572</v>
      </c>
      <c r="D50" s="118">
        <v>0.90880000000000005</v>
      </c>
      <c r="E50" s="118">
        <v>0.91159999999999997</v>
      </c>
      <c r="F50" s="118">
        <v>0.92520000000000002</v>
      </c>
      <c r="G50" s="118">
        <v>0.93179999999999996</v>
      </c>
      <c r="H50" s="118">
        <v>0.92559999999999998</v>
      </c>
      <c r="I50" s="118">
        <v>0.92889999999999995</v>
      </c>
      <c r="J50" s="118">
        <v>0.93359999999999999</v>
      </c>
      <c r="K50" s="118">
        <v>0.92879999999999996</v>
      </c>
    </row>
    <row r="51" spans="1:12" s="89" customFormat="1" ht="22.5" customHeight="1">
      <c r="A51" s="89" t="s">
        <v>500</v>
      </c>
      <c r="B51" s="11" t="s">
        <v>573</v>
      </c>
      <c r="C51" s="12" t="s">
        <v>574</v>
      </c>
      <c r="D51" s="120">
        <v>0.94130000000000003</v>
      </c>
      <c r="E51" s="120">
        <v>0.93879999999999997</v>
      </c>
      <c r="F51" s="120">
        <v>0.94140000000000001</v>
      </c>
      <c r="G51" s="120">
        <v>0.9375</v>
      </c>
      <c r="H51" s="120">
        <v>0.9496</v>
      </c>
      <c r="I51" s="120">
        <v>0.94869999999999999</v>
      </c>
      <c r="J51" s="120">
        <v>0.94969999999999999</v>
      </c>
      <c r="K51" s="120">
        <v>0.95130000000000003</v>
      </c>
    </row>
    <row r="52" spans="1:12" s="89" customFormat="1" ht="22.5" customHeight="1">
      <c r="A52" s="89" t="s">
        <v>500</v>
      </c>
      <c r="B52" s="11" t="s">
        <v>575</v>
      </c>
      <c r="C52" s="12" t="s">
        <v>576</v>
      </c>
      <c r="D52" s="120">
        <v>0.19869999999999999</v>
      </c>
      <c r="E52" s="120">
        <v>0.2077</v>
      </c>
      <c r="F52" s="120">
        <v>0.22489999999999999</v>
      </c>
      <c r="G52" s="120">
        <v>0.24690000000000001</v>
      </c>
      <c r="H52" s="120">
        <v>0.24129999999999999</v>
      </c>
      <c r="I52" s="120">
        <v>0.28920000000000001</v>
      </c>
      <c r="J52" s="120">
        <v>0.29170000000000001</v>
      </c>
      <c r="K52" s="120">
        <v>0.2797</v>
      </c>
    </row>
    <row r="53" spans="1:12" s="89" customFormat="1" ht="22.5" customHeight="1">
      <c r="A53" s="89" t="s">
        <v>500</v>
      </c>
      <c r="B53" s="11" t="s">
        <v>577</v>
      </c>
      <c r="C53" s="12" t="s">
        <v>578</v>
      </c>
      <c r="D53" s="120">
        <v>0.46889999999999998</v>
      </c>
      <c r="E53" s="120">
        <v>0.45090000000000002</v>
      </c>
      <c r="F53" s="120">
        <v>0.37840000000000001</v>
      </c>
      <c r="G53" s="120">
        <v>0.33610000000000001</v>
      </c>
      <c r="H53" s="120">
        <v>0.34649999999999997</v>
      </c>
      <c r="I53" s="120">
        <v>0.29549999999999998</v>
      </c>
      <c r="J53" s="120">
        <v>0.27789999999999998</v>
      </c>
      <c r="K53" s="120">
        <v>0.30049999999999999</v>
      </c>
    </row>
    <row r="54" spans="1:12" ht="15.75" thickBot="1">
      <c r="C54" s="124"/>
      <c r="D54" s="124"/>
      <c r="E54" s="124"/>
      <c r="F54" s="124"/>
      <c r="G54" s="124"/>
      <c r="H54" s="124"/>
      <c r="I54" s="124"/>
      <c r="J54" s="124"/>
      <c r="K54" s="124"/>
      <c r="L54" s="101"/>
    </row>
    <row r="55" spans="1:12" ht="19.5" customHeight="1" thickTop="1">
      <c r="A55" s="125" t="s">
        <v>499</v>
      </c>
      <c r="B55" s="8" t="s">
        <v>499</v>
      </c>
      <c r="C55" s="90" t="s">
        <v>353</v>
      </c>
      <c r="D55" s="86"/>
      <c r="E55" s="126"/>
      <c r="F55" s="126"/>
      <c r="G55" s="126"/>
      <c r="H55" s="126"/>
      <c r="I55" s="126"/>
    </row>
    <row r="56" spans="1:12" ht="33.75" customHeight="1">
      <c r="C56" s="924" t="s">
        <v>354</v>
      </c>
      <c r="D56" s="924"/>
      <c r="E56" s="924"/>
      <c r="F56" s="924"/>
      <c r="G56" s="924"/>
      <c r="H56" s="924"/>
      <c r="I56" s="924"/>
      <c r="J56" s="924"/>
      <c r="K56" s="924"/>
    </row>
    <row r="57" spans="1:12" ht="33.75" customHeight="1">
      <c r="C57" s="924" t="s">
        <v>355</v>
      </c>
      <c r="D57" s="924"/>
      <c r="E57" s="924"/>
      <c r="F57" s="924"/>
      <c r="G57" s="924"/>
      <c r="H57" s="924"/>
      <c r="I57" s="924"/>
      <c r="J57" s="924"/>
      <c r="K57" s="924"/>
    </row>
    <row r="58" spans="1:12">
      <c r="C58" s="50" t="s">
        <v>579</v>
      </c>
      <c r="D58" s="127"/>
      <c r="E58" s="126"/>
      <c r="F58" s="126"/>
      <c r="G58" s="126"/>
      <c r="H58" s="126"/>
      <c r="I58" s="126"/>
    </row>
  </sheetData>
  <mergeCells count="6">
    <mergeCell ref="A2:K2"/>
    <mergeCell ref="A4:K4"/>
    <mergeCell ref="C56:K56"/>
    <mergeCell ref="C57:K57"/>
    <mergeCell ref="D5:G5"/>
    <mergeCell ref="H5:K5"/>
  </mergeCells>
  <pageMargins left="0.93" right="0.62" top="0.77" bottom="0.56999999999999995" header="0.5" footer="0.5"/>
  <pageSetup scale="46"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showGridLines="0" topLeftCell="C1" zoomScale="65" zoomScaleNormal="65" workbookViewId="0">
      <selection activeCell="Q9" sqref="Q9"/>
    </sheetView>
  </sheetViews>
  <sheetFormatPr defaultRowHeight="12.75"/>
  <cols>
    <col min="1" max="2" width="9.140625" style="721" hidden="1" customWidth="1"/>
    <col min="3" max="3" width="124.140625" style="721" customWidth="1"/>
    <col min="4" max="11" width="16.85546875" style="721" customWidth="1"/>
    <col min="12" max="12" width="3.85546875" style="721" bestFit="1" customWidth="1"/>
    <col min="13" max="256" width="9.140625" style="721"/>
    <col min="257" max="258" width="0" style="721" hidden="1" customWidth="1"/>
    <col min="259" max="259" width="124.140625" style="721" customWidth="1"/>
    <col min="260" max="267" width="16.85546875" style="721" customWidth="1"/>
    <col min="268" max="268" width="3.85546875" style="721" bestFit="1" customWidth="1"/>
    <col min="269" max="512" width="9.140625" style="721"/>
    <col min="513" max="514" width="0" style="721" hidden="1" customWidth="1"/>
    <col min="515" max="515" width="124.140625" style="721" customWidth="1"/>
    <col min="516" max="523" width="16.85546875" style="721" customWidth="1"/>
    <col min="524" max="524" width="3.85546875" style="721" bestFit="1" customWidth="1"/>
    <col min="525" max="768" width="9.140625" style="721"/>
    <col min="769" max="770" width="0" style="721" hidden="1" customWidth="1"/>
    <col min="771" max="771" width="124.140625" style="721" customWidth="1"/>
    <col min="772" max="779" width="16.85546875" style="721" customWidth="1"/>
    <col min="780" max="780" width="3.85546875" style="721" bestFit="1" customWidth="1"/>
    <col min="781" max="1024" width="9.140625" style="721"/>
    <col min="1025" max="1026" width="0" style="721" hidden="1" customWidth="1"/>
    <col min="1027" max="1027" width="124.140625" style="721" customWidth="1"/>
    <col min="1028" max="1035" width="16.85546875" style="721" customWidth="1"/>
    <col min="1036" max="1036" width="3.85546875" style="721" bestFit="1" customWidth="1"/>
    <col min="1037" max="1280" width="9.140625" style="721"/>
    <col min="1281" max="1282" width="0" style="721" hidden="1" customWidth="1"/>
    <col min="1283" max="1283" width="124.140625" style="721" customWidth="1"/>
    <col min="1284" max="1291" width="16.85546875" style="721" customWidth="1"/>
    <col min="1292" max="1292" width="3.85546875" style="721" bestFit="1" customWidth="1"/>
    <col min="1293" max="1536" width="9.140625" style="721"/>
    <col min="1537" max="1538" width="0" style="721" hidden="1" customWidth="1"/>
    <col min="1539" max="1539" width="124.140625" style="721" customWidth="1"/>
    <col min="1540" max="1547" width="16.85546875" style="721" customWidth="1"/>
    <col min="1548" max="1548" width="3.85546875" style="721" bestFit="1" customWidth="1"/>
    <col min="1549" max="1792" width="9.140625" style="721"/>
    <col min="1793" max="1794" width="0" style="721" hidden="1" customWidth="1"/>
    <col min="1795" max="1795" width="124.140625" style="721" customWidth="1"/>
    <col min="1796" max="1803" width="16.85546875" style="721" customWidth="1"/>
    <col min="1804" max="1804" width="3.85546875" style="721" bestFit="1" customWidth="1"/>
    <col min="1805" max="2048" width="9.140625" style="721"/>
    <col min="2049" max="2050" width="0" style="721" hidden="1" customWidth="1"/>
    <col min="2051" max="2051" width="124.140625" style="721" customWidth="1"/>
    <col min="2052" max="2059" width="16.85546875" style="721" customWidth="1"/>
    <col min="2060" max="2060" width="3.85546875" style="721" bestFit="1" customWidth="1"/>
    <col min="2061" max="2304" width="9.140625" style="721"/>
    <col min="2305" max="2306" width="0" style="721" hidden="1" customWidth="1"/>
    <col min="2307" max="2307" width="124.140625" style="721" customWidth="1"/>
    <col min="2308" max="2315" width="16.85546875" style="721" customWidth="1"/>
    <col min="2316" max="2316" width="3.85546875" style="721" bestFit="1" customWidth="1"/>
    <col min="2317" max="2560" width="9.140625" style="721"/>
    <col min="2561" max="2562" width="0" style="721" hidden="1" customWidth="1"/>
    <col min="2563" max="2563" width="124.140625" style="721" customWidth="1"/>
    <col min="2564" max="2571" width="16.85546875" style="721" customWidth="1"/>
    <col min="2572" max="2572" width="3.85546875" style="721" bestFit="1" customWidth="1"/>
    <col min="2573" max="2816" width="9.140625" style="721"/>
    <col min="2817" max="2818" width="0" style="721" hidden="1" customWidth="1"/>
    <col min="2819" max="2819" width="124.140625" style="721" customWidth="1"/>
    <col min="2820" max="2827" width="16.85546875" style="721" customWidth="1"/>
    <col min="2828" max="2828" width="3.85546875" style="721" bestFit="1" customWidth="1"/>
    <col min="2829" max="3072" width="9.140625" style="721"/>
    <col min="3073" max="3074" width="0" style="721" hidden="1" customWidth="1"/>
    <col min="3075" max="3075" width="124.140625" style="721" customWidth="1"/>
    <col min="3076" max="3083" width="16.85546875" style="721" customWidth="1"/>
    <col min="3084" max="3084" width="3.85546875" style="721" bestFit="1" customWidth="1"/>
    <col min="3085" max="3328" width="9.140625" style="721"/>
    <col min="3329" max="3330" width="0" style="721" hidden="1" customWidth="1"/>
    <col min="3331" max="3331" width="124.140625" style="721" customWidth="1"/>
    <col min="3332" max="3339" width="16.85546875" style="721" customWidth="1"/>
    <col min="3340" max="3340" width="3.85546875" style="721" bestFit="1" customWidth="1"/>
    <col min="3341" max="3584" width="9.140625" style="721"/>
    <col min="3585" max="3586" width="0" style="721" hidden="1" customWidth="1"/>
    <col min="3587" max="3587" width="124.140625" style="721" customWidth="1"/>
    <col min="3588" max="3595" width="16.85546875" style="721" customWidth="1"/>
    <col min="3596" max="3596" width="3.85546875" style="721" bestFit="1" customWidth="1"/>
    <col min="3597" max="3840" width="9.140625" style="721"/>
    <col min="3841" max="3842" width="0" style="721" hidden="1" customWidth="1"/>
    <col min="3843" max="3843" width="124.140625" style="721" customWidth="1"/>
    <col min="3844" max="3851" width="16.85546875" style="721" customWidth="1"/>
    <col min="3852" max="3852" width="3.85546875" style="721" bestFit="1" customWidth="1"/>
    <col min="3853" max="4096" width="9.140625" style="721"/>
    <col min="4097" max="4098" width="0" style="721" hidden="1" customWidth="1"/>
    <col min="4099" max="4099" width="124.140625" style="721" customWidth="1"/>
    <col min="4100" max="4107" width="16.85546875" style="721" customWidth="1"/>
    <col min="4108" max="4108" width="3.85546875" style="721" bestFit="1" customWidth="1"/>
    <col min="4109" max="4352" width="9.140625" style="721"/>
    <col min="4353" max="4354" width="0" style="721" hidden="1" customWidth="1"/>
    <col min="4355" max="4355" width="124.140625" style="721" customWidth="1"/>
    <col min="4356" max="4363" width="16.85546875" style="721" customWidth="1"/>
    <col min="4364" max="4364" width="3.85546875" style="721" bestFit="1" customWidth="1"/>
    <col min="4365" max="4608" width="9.140625" style="721"/>
    <col min="4609" max="4610" width="0" style="721" hidden="1" customWidth="1"/>
    <col min="4611" max="4611" width="124.140625" style="721" customWidth="1"/>
    <col min="4612" max="4619" width="16.85546875" style="721" customWidth="1"/>
    <col min="4620" max="4620" width="3.85546875" style="721" bestFit="1" customWidth="1"/>
    <col min="4621" max="4864" width="9.140625" style="721"/>
    <col min="4865" max="4866" width="0" style="721" hidden="1" customWidth="1"/>
    <col min="4867" max="4867" width="124.140625" style="721" customWidth="1"/>
    <col min="4868" max="4875" width="16.85546875" style="721" customWidth="1"/>
    <col min="4876" max="4876" width="3.85546875" style="721" bestFit="1" customWidth="1"/>
    <col min="4877" max="5120" width="9.140625" style="721"/>
    <col min="5121" max="5122" width="0" style="721" hidden="1" customWidth="1"/>
    <col min="5123" max="5123" width="124.140625" style="721" customWidth="1"/>
    <col min="5124" max="5131" width="16.85546875" style="721" customWidth="1"/>
    <col min="5132" max="5132" width="3.85546875" style="721" bestFit="1" customWidth="1"/>
    <col min="5133" max="5376" width="9.140625" style="721"/>
    <col min="5377" max="5378" width="0" style="721" hidden="1" customWidth="1"/>
    <col min="5379" max="5379" width="124.140625" style="721" customWidth="1"/>
    <col min="5380" max="5387" width="16.85546875" style="721" customWidth="1"/>
    <col min="5388" max="5388" width="3.85546875" style="721" bestFit="1" customWidth="1"/>
    <col min="5389" max="5632" width="9.140625" style="721"/>
    <col min="5633" max="5634" width="0" style="721" hidden="1" customWidth="1"/>
    <col min="5635" max="5635" width="124.140625" style="721" customWidth="1"/>
    <col min="5636" max="5643" width="16.85546875" style="721" customWidth="1"/>
    <col min="5644" max="5644" width="3.85546875" style="721" bestFit="1" customWidth="1"/>
    <col min="5645" max="5888" width="9.140625" style="721"/>
    <col min="5889" max="5890" width="0" style="721" hidden="1" customWidth="1"/>
    <col min="5891" max="5891" width="124.140625" style="721" customWidth="1"/>
    <col min="5892" max="5899" width="16.85546875" style="721" customWidth="1"/>
    <col min="5900" max="5900" width="3.85546875" style="721" bestFit="1" customWidth="1"/>
    <col min="5901" max="6144" width="9.140625" style="721"/>
    <col min="6145" max="6146" width="0" style="721" hidden="1" customWidth="1"/>
    <col min="6147" max="6147" width="124.140625" style="721" customWidth="1"/>
    <col min="6148" max="6155" width="16.85546875" style="721" customWidth="1"/>
    <col min="6156" max="6156" width="3.85546875" style="721" bestFit="1" customWidth="1"/>
    <col min="6157" max="6400" width="9.140625" style="721"/>
    <col min="6401" max="6402" width="0" style="721" hidden="1" customWidth="1"/>
    <col min="6403" max="6403" width="124.140625" style="721" customWidth="1"/>
    <col min="6404" max="6411" width="16.85546875" style="721" customWidth="1"/>
    <col min="6412" max="6412" width="3.85546875" style="721" bestFit="1" customWidth="1"/>
    <col min="6413" max="6656" width="9.140625" style="721"/>
    <col min="6657" max="6658" width="0" style="721" hidden="1" customWidth="1"/>
    <col min="6659" max="6659" width="124.140625" style="721" customWidth="1"/>
    <col min="6660" max="6667" width="16.85546875" style="721" customWidth="1"/>
    <col min="6668" max="6668" width="3.85546875" style="721" bestFit="1" customWidth="1"/>
    <col min="6669" max="6912" width="9.140625" style="721"/>
    <col min="6913" max="6914" width="0" style="721" hidden="1" customWidth="1"/>
    <col min="6915" max="6915" width="124.140625" style="721" customWidth="1"/>
    <col min="6916" max="6923" width="16.85546875" style="721" customWidth="1"/>
    <col min="6924" max="6924" width="3.85546875" style="721" bestFit="1" customWidth="1"/>
    <col min="6925" max="7168" width="9.140625" style="721"/>
    <col min="7169" max="7170" width="0" style="721" hidden="1" customWidth="1"/>
    <col min="7171" max="7171" width="124.140625" style="721" customWidth="1"/>
    <col min="7172" max="7179" width="16.85546875" style="721" customWidth="1"/>
    <col min="7180" max="7180" width="3.85546875" style="721" bestFit="1" customWidth="1"/>
    <col min="7181" max="7424" width="9.140625" style="721"/>
    <col min="7425" max="7426" width="0" style="721" hidden="1" customWidth="1"/>
    <col min="7427" max="7427" width="124.140625" style="721" customWidth="1"/>
    <col min="7428" max="7435" width="16.85546875" style="721" customWidth="1"/>
    <col min="7436" max="7436" width="3.85546875" style="721" bestFit="1" customWidth="1"/>
    <col min="7437" max="7680" width="9.140625" style="721"/>
    <col min="7681" max="7682" width="0" style="721" hidden="1" customWidth="1"/>
    <col min="7683" max="7683" width="124.140625" style="721" customWidth="1"/>
    <col min="7684" max="7691" width="16.85546875" style="721" customWidth="1"/>
    <col min="7692" max="7692" width="3.85546875" style="721" bestFit="1" customWidth="1"/>
    <col min="7693" max="7936" width="9.140625" style="721"/>
    <col min="7937" max="7938" width="0" style="721" hidden="1" customWidth="1"/>
    <col min="7939" max="7939" width="124.140625" style="721" customWidth="1"/>
    <col min="7940" max="7947" width="16.85546875" style="721" customWidth="1"/>
    <col min="7948" max="7948" width="3.85546875" style="721" bestFit="1" customWidth="1"/>
    <col min="7949" max="8192" width="9.140625" style="721"/>
    <col min="8193" max="8194" width="0" style="721" hidden="1" customWidth="1"/>
    <col min="8195" max="8195" width="124.140625" style="721" customWidth="1"/>
    <col min="8196" max="8203" width="16.85546875" style="721" customWidth="1"/>
    <col min="8204" max="8204" width="3.85546875" style="721" bestFit="1" customWidth="1"/>
    <col min="8205" max="8448" width="9.140625" style="721"/>
    <col min="8449" max="8450" width="0" style="721" hidden="1" customWidth="1"/>
    <col min="8451" max="8451" width="124.140625" style="721" customWidth="1"/>
    <col min="8452" max="8459" width="16.85546875" style="721" customWidth="1"/>
    <col min="8460" max="8460" width="3.85546875" style="721" bestFit="1" customWidth="1"/>
    <col min="8461" max="8704" width="9.140625" style="721"/>
    <col min="8705" max="8706" width="0" style="721" hidden="1" customWidth="1"/>
    <col min="8707" max="8707" width="124.140625" style="721" customWidth="1"/>
    <col min="8708" max="8715" width="16.85546875" style="721" customWidth="1"/>
    <col min="8716" max="8716" width="3.85546875" style="721" bestFit="1" customWidth="1"/>
    <col min="8717" max="8960" width="9.140625" style="721"/>
    <col min="8961" max="8962" width="0" style="721" hidden="1" customWidth="1"/>
    <col min="8963" max="8963" width="124.140625" style="721" customWidth="1"/>
    <col min="8964" max="8971" width="16.85546875" style="721" customWidth="1"/>
    <col min="8972" max="8972" width="3.85546875" style="721" bestFit="1" customWidth="1"/>
    <col min="8973" max="9216" width="9.140625" style="721"/>
    <col min="9217" max="9218" width="0" style="721" hidden="1" customWidth="1"/>
    <col min="9219" max="9219" width="124.140625" style="721" customWidth="1"/>
    <col min="9220" max="9227" width="16.85546875" style="721" customWidth="1"/>
    <col min="9228" max="9228" width="3.85546875" style="721" bestFit="1" customWidth="1"/>
    <col min="9229" max="9472" width="9.140625" style="721"/>
    <col min="9473" max="9474" width="0" style="721" hidden="1" customWidth="1"/>
    <col min="9475" max="9475" width="124.140625" style="721" customWidth="1"/>
    <col min="9476" max="9483" width="16.85546875" style="721" customWidth="1"/>
    <col min="9484" max="9484" width="3.85546875" style="721" bestFit="1" customWidth="1"/>
    <col min="9485" max="9728" width="9.140625" style="721"/>
    <col min="9729" max="9730" width="0" style="721" hidden="1" customWidth="1"/>
    <col min="9731" max="9731" width="124.140625" style="721" customWidth="1"/>
    <col min="9732" max="9739" width="16.85546875" style="721" customWidth="1"/>
    <col min="9740" max="9740" width="3.85546875" style="721" bestFit="1" customWidth="1"/>
    <col min="9741" max="9984" width="9.140625" style="721"/>
    <col min="9985" max="9986" width="0" style="721" hidden="1" customWidth="1"/>
    <col min="9987" max="9987" width="124.140625" style="721" customWidth="1"/>
    <col min="9988" max="9995" width="16.85546875" style="721" customWidth="1"/>
    <col min="9996" max="9996" width="3.85546875" style="721" bestFit="1" customWidth="1"/>
    <col min="9997" max="10240" width="9.140625" style="721"/>
    <col min="10241" max="10242" width="0" style="721" hidden="1" customWidth="1"/>
    <col min="10243" max="10243" width="124.140625" style="721" customWidth="1"/>
    <col min="10244" max="10251" width="16.85546875" style="721" customWidth="1"/>
    <col min="10252" max="10252" width="3.85546875" style="721" bestFit="1" customWidth="1"/>
    <col min="10253" max="10496" width="9.140625" style="721"/>
    <col min="10497" max="10498" width="0" style="721" hidden="1" customWidth="1"/>
    <col min="10499" max="10499" width="124.140625" style="721" customWidth="1"/>
    <col min="10500" max="10507" width="16.85546875" style="721" customWidth="1"/>
    <col min="10508" max="10508" width="3.85546875" style="721" bestFit="1" customWidth="1"/>
    <col min="10509" max="10752" width="9.140625" style="721"/>
    <col min="10753" max="10754" width="0" style="721" hidden="1" customWidth="1"/>
    <col min="10755" max="10755" width="124.140625" style="721" customWidth="1"/>
    <col min="10756" max="10763" width="16.85546875" style="721" customWidth="1"/>
    <col min="10764" max="10764" width="3.85546875" style="721" bestFit="1" customWidth="1"/>
    <col min="10765" max="11008" width="9.140625" style="721"/>
    <col min="11009" max="11010" width="0" style="721" hidden="1" customWidth="1"/>
    <col min="11011" max="11011" width="124.140625" style="721" customWidth="1"/>
    <col min="11012" max="11019" width="16.85546875" style="721" customWidth="1"/>
    <col min="11020" max="11020" width="3.85546875" style="721" bestFit="1" customWidth="1"/>
    <col min="11021" max="11264" width="9.140625" style="721"/>
    <col min="11265" max="11266" width="0" style="721" hidden="1" customWidth="1"/>
    <col min="11267" max="11267" width="124.140625" style="721" customWidth="1"/>
    <col min="11268" max="11275" width="16.85546875" style="721" customWidth="1"/>
    <col min="11276" max="11276" width="3.85546875" style="721" bestFit="1" customWidth="1"/>
    <col min="11277" max="11520" width="9.140625" style="721"/>
    <col min="11521" max="11522" width="0" style="721" hidden="1" customWidth="1"/>
    <col min="11523" max="11523" width="124.140625" style="721" customWidth="1"/>
    <col min="11524" max="11531" width="16.85546875" style="721" customWidth="1"/>
    <col min="11532" max="11532" width="3.85546875" style="721" bestFit="1" customWidth="1"/>
    <col min="11533" max="11776" width="9.140625" style="721"/>
    <col min="11777" max="11778" width="0" style="721" hidden="1" customWidth="1"/>
    <col min="11779" max="11779" width="124.140625" style="721" customWidth="1"/>
    <col min="11780" max="11787" width="16.85546875" style="721" customWidth="1"/>
    <col min="11788" max="11788" width="3.85546875" style="721" bestFit="1" customWidth="1"/>
    <col min="11789" max="12032" width="9.140625" style="721"/>
    <col min="12033" max="12034" width="0" style="721" hidden="1" customWidth="1"/>
    <col min="12035" max="12035" width="124.140625" style="721" customWidth="1"/>
    <col min="12036" max="12043" width="16.85546875" style="721" customWidth="1"/>
    <col min="12044" max="12044" width="3.85546875" style="721" bestFit="1" customWidth="1"/>
    <col min="12045" max="12288" width="9.140625" style="721"/>
    <col min="12289" max="12290" width="0" style="721" hidden="1" customWidth="1"/>
    <col min="12291" max="12291" width="124.140625" style="721" customWidth="1"/>
    <col min="12292" max="12299" width="16.85546875" style="721" customWidth="1"/>
    <col min="12300" max="12300" width="3.85546875" style="721" bestFit="1" customWidth="1"/>
    <col min="12301" max="12544" width="9.140625" style="721"/>
    <col min="12545" max="12546" width="0" style="721" hidden="1" customWidth="1"/>
    <col min="12547" max="12547" width="124.140625" style="721" customWidth="1"/>
    <col min="12548" max="12555" width="16.85546875" style="721" customWidth="1"/>
    <col min="12556" max="12556" width="3.85546875" style="721" bestFit="1" customWidth="1"/>
    <col min="12557" max="12800" width="9.140625" style="721"/>
    <col min="12801" max="12802" width="0" style="721" hidden="1" customWidth="1"/>
    <col min="12803" max="12803" width="124.140625" style="721" customWidth="1"/>
    <col min="12804" max="12811" width="16.85546875" style="721" customWidth="1"/>
    <col min="12812" max="12812" width="3.85546875" style="721" bestFit="1" customWidth="1"/>
    <col min="12813" max="13056" width="9.140625" style="721"/>
    <col min="13057" max="13058" width="0" style="721" hidden="1" customWidth="1"/>
    <col min="13059" max="13059" width="124.140625" style="721" customWidth="1"/>
    <col min="13060" max="13067" width="16.85546875" style="721" customWidth="1"/>
    <col min="13068" max="13068" width="3.85546875" style="721" bestFit="1" customWidth="1"/>
    <col min="13069" max="13312" width="9.140625" style="721"/>
    <col min="13313" max="13314" width="0" style="721" hidden="1" customWidth="1"/>
    <col min="13315" max="13315" width="124.140625" style="721" customWidth="1"/>
    <col min="13316" max="13323" width="16.85546875" style="721" customWidth="1"/>
    <col min="13324" max="13324" width="3.85546875" style="721" bestFit="1" customWidth="1"/>
    <col min="13325" max="13568" width="9.140625" style="721"/>
    <col min="13569" max="13570" width="0" style="721" hidden="1" customWidth="1"/>
    <col min="13571" max="13571" width="124.140625" style="721" customWidth="1"/>
    <col min="13572" max="13579" width="16.85546875" style="721" customWidth="1"/>
    <col min="13580" max="13580" width="3.85546875" style="721" bestFit="1" customWidth="1"/>
    <col min="13581" max="13824" width="9.140625" style="721"/>
    <col min="13825" max="13826" width="0" style="721" hidden="1" customWidth="1"/>
    <col min="13827" max="13827" width="124.140625" style="721" customWidth="1"/>
    <col min="13828" max="13835" width="16.85546875" style="721" customWidth="1"/>
    <col min="13836" max="13836" width="3.85546875" style="721" bestFit="1" customWidth="1"/>
    <col min="13837" max="14080" width="9.140625" style="721"/>
    <col min="14081" max="14082" width="0" style="721" hidden="1" customWidth="1"/>
    <col min="14083" max="14083" width="124.140625" style="721" customWidth="1"/>
    <col min="14084" max="14091" width="16.85546875" style="721" customWidth="1"/>
    <col min="14092" max="14092" width="3.85546875" style="721" bestFit="1" customWidth="1"/>
    <col min="14093" max="14336" width="9.140625" style="721"/>
    <col min="14337" max="14338" width="0" style="721" hidden="1" customWidth="1"/>
    <col min="14339" max="14339" width="124.140625" style="721" customWidth="1"/>
    <col min="14340" max="14347" width="16.85546875" style="721" customWidth="1"/>
    <col min="14348" max="14348" width="3.85546875" style="721" bestFit="1" customWidth="1"/>
    <col min="14349" max="14592" width="9.140625" style="721"/>
    <col min="14593" max="14594" width="0" style="721" hidden="1" customWidth="1"/>
    <col min="14595" max="14595" width="124.140625" style="721" customWidth="1"/>
    <col min="14596" max="14603" width="16.85546875" style="721" customWidth="1"/>
    <col min="14604" max="14604" width="3.85546875" style="721" bestFit="1" customWidth="1"/>
    <col min="14605" max="14848" width="9.140625" style="721"/>
    <col min="14849" max="14850" width="0" style="721" hidden="1" customWidth="1"/>
    <col min="14851" max="14851" width="124.140625" style="721" customWidth="1"/>
    <col min="14852" max="14859" width="16.85546875" style="721" customWidth="1"/>
    <col min="14860" max="14860" width="3.85546875" style="721" bestFit="1" customWidth="1"/>
    <col min="14861" max="15104" width="9.140625" style="721"/>
    <col min="15105" max="15106" width="0" style="721" hidden="1" customWidth="1"/>
    <col min="15107" max="15107" width="124.140625" style="721" customWidth="1"/>
    <col min="15108" max="15115" width="16.85546875" style="721" customWidth="1"/>
    <col min="15116" max="15116" width="3.85546875" style="721" bestFit="1" customWidth="1"/>
    <col min="15117" max="15360" width="9.140625" style="721"/>
    <col min="15361" max="15362" width="0" style="721" hidden="1" customWidth="1"/>
    <col min="15363" max="15363" width="124.140625" style="721" customWidth="1"/>
    <col min="15364" max="15371" width="16.85546875" style="721" customWidth="1"/>
    <col min="15372" max="15372" width="3.85546875" style="721" bestFit="1" customWidth="1"/>
    <col min="15373" max="15616" width="9.140625" style="721"/>
    <col min="15617" max="15618" width="0" style="721" hidden="1" customWidth="1"/>
    <col min="15619" max="15619" width="124.140625" style="721" customWidth="1"/>
    <col min="15620" max="15627" width="16.85546875" style="721" customWidth="1"/>
    <col min="15628" max="15628" width="3.85546875" style="721" bestFit="1" customWidth="1"/>
    <col min="15629" max="15872" width="9.140625" style="721"/>
    <col min="15873" max="15874" width="0" style="721" hidden="1" customWidth="1"/>
    <col min="15875" max="15875" width="124.140625" style="721" customWidth="1"/>
    <col min="15876" max="15883" width="16.85546875" style="721" customWidth="1"/>
    <col min="15884" max="15884" width="3.85546875" style="721" bestFit="1" customWidth="1"/>
    <col min="15885" max="16128" width="9.140625" style="721"/>
    <col min="16129" max="16130" width="0" style="721" hidden="1" customWidth="1"/>
    <col min="16131" max="16131" width="124.140625" style="721" customWidth="1"/>
    <col min="16132" max="16139" width="16.85546875" style="721" customWidth="1"/>
    <col min="16140" max="16140" width="3.85546875" style="721" bestFit="1" customWidth="1"/>
    <col min="16141" max="16384" width="9.140625" style="721"/>
  </cols>
  <sheetData>
    <row r="1" spans="1:12" ht="60" customHeight="1">
      <c r="A1" s="850"/>
      <c r="B1" s="850"/>
      <c r="C1" s="847"/>
      <c r="D1" s="847"/>
      <c r="E1" s="847"/>
      <c r="F1" s="847"/>
      <c r="G1" s="847"/>
      <c r="H1" s="847"/>
      <c r="I1" s="847"/>
      <c r="J1" s="847"/>
      <c r="K1" s="847"/>
    </row>
    <row r="2" spans="1:12" ht="33" customHeight="1">
      <c r="A2" s="923" t="s">
        <v>1338</v>
      </c>
      <c r="B2" s="923"/>
      <c r="C2" s="923"/>
      <c r="D2" s="923"/>
      <c r="E2" s="923"/>
      <c r="F2" s="923"/>
      <c r="G2" s="923"/>
      <c r="H2" s="923"/>
      <c r="I2" s="923"/>
      <c r="J2" s="923"/>
      <c r="K2" s="923"/>
    </row>
    <row r="3" spans="1:12" ht="33" customHeight="1">
      <c r="A3" s="850"/>
      <c r="B3" s="850"/>
      <c r="C3" s="923" t="s">
        <v>498</v>
      </c>
      <c r="D3" s="923"/>
      <c r="E3" s="923"/>
      <c r="F3" s="923"/>
      <c r="G3" s="923"/>
      <c r="H3" s="923"/>
      <c r="I3" s="923"/>
      <c r="J3" s="923"/>
      <c r="K3" s="923"/>
    </row>
    <row r="4" spans="1:12" s="136" customFormat="1" ht="30.75" customHeight="1" thickBot="1">
      <c r="A4" s="922"/>
      <c r="B4" s="923"/>
      <c r="C4" s="923"/>
      <c r="D4" s="923"/>
      <c r="E4" s="923"/>
      <c r="F4" s="923"/>
      <c r="G4" s="923"/>
      <c r="H4" s="923"/>
      <c r="I4" s="923"/>
      <c r="J4" s="923"/>
      <c r="K4" s="923"/>
    </row>
    <row r="5" spans="1:12" s="370" customFormat="1" ht="27.75" thickTop="1" thickBot="1">
      <c r="A5" s="128"/>
      <c r="B5" s="128"/>
      <c r="C5" s="818"/>
      <c r="D5" s="899" t="s">
        <v>841</v>
      </c>
      <c r="E5" s="899"/>
      <c r="F5" s="899"/>
      <c r="G5" s="899"/>
      <c r="H5" s="899" t="s">
        <v>1349</v>
      </c>
      <c r="I5" s="899"/>
      <c r="J5" s="899"/>
      <c r="K5" s="899"/>
    </row>
    <row r="6" spans="1:12" ht="29.25" customHeight="1" thickTop="1" thickBot="1">
      <c r="B6" s="660"/>
      <c r="C6" s="129"/>
      <c r="D6" s="833" t="s">
        <v>424</v>
      </c>
      <c r="E6" s="833" t="s">
        <v>425</v>
      </c>
      <c r="F6" s="833" t="s">
        <v>426</v>
      </c>
      <c r="G6" s="833" t="s">
        <v>1237</v>
      </c>
      <c r="H6" s="833" t="s">
        <v>1366</v>
      </c>
      <c r="I6" s="833" t="s">
        <v>1536</v>
      </c>
      <c r="J6" s="834" t="s">
        <v>1439</v>
      </c>
      <c r="K6" s="834" t="s">
        <v>1537</v>
      </c>
      <c r="L6" s="130" t="s">
        <v>499</v>
      </c>
    </row>
    <row r="7" spans="1:12" ht="14.25" customHeight="1" thickTop="1" thickBot="1">
      <c r="C7" s="131"/>
      <c r="D7" s="131"/>
      <c r="E7" s="131"/>
      <c r="F7" s="131"/>
      <c r="G7" s="131"/>
      <c r="H7" s="131"/>
      <c r="I7" s="131"/>
      <c r="J7" s="131"/>
      <c r="K7" s="131"/>
    </row>
    <row r="8" spans="1:12" s="132" customFormat="1" ht="24" customHeight="1" thickTop="1" thickBot="1">
      <c r="B8" s="661"/>
      <c r="C8" s="133" t="s">
        <v>356</v>
      </c>
      <c r="D8" s="662"/>
      <c r="E8" s="662"/>
      <c r="F8" s="662"/>
      <c r="G8" s="662"/>
      <c r="H8" s="662"/>
      <c r="I8" s="662"/>
      <c r="J8" s="106"/>
      <c r="K8" s="106"/>
      <c r="L8" s="134"/>
    </row>
    <row r="9" spans="1:12" s="132" customFormat="1" ht="27" customHeight="1" thickTop="1">
      <c r="A9" s="132" t="s">
        <v>500</v>
      </c>
      <c r="B9" s="9" t="s">
        <v>580</v>
      </c>
      <c r="C9" s="14" t="s">
        <v>581</v>
      </c>
      <c r="D9" s="135">
        <v>4.5400000000000003E-2</v>
      </c>
      <c r="E9" s="135">
        <v>4.3400000000000001E-2</v>
      </c>
      <c r="F9" s="135">
        <v>4.5600000000000002E-2</v>
      </c>
      <c r="G9" s="135">
        <v>4.9500000000000002E-2</v>
      </c>
      <c r="H9" s="135">
        <v>4.5100000000000001E-2</v>
      </c>
      <c r="I9" s="135">
        <v>3.8699999999999998E-2</v>
      </c>
      <c r="J9" s="135">
        <v>3.8800000000000001E-2</v>
      </c>
      <c r="K9" s="135">
        <v>4.2099999999999999E-2</v>
      </c>
    </row>
    <row r="10" spans="1:12" s="136" customFormat="1" ht="23.25" customHeight="1">
      <c r="A10" s="136" t="s">
        <v>500</v>
      </c>
      <c r="B10" s="11" t="s">
        <v>582</v>
      </c>
      <c r="C10" s="15" t="s">
        <v>583</v>
      </c>
      <c r="D10" s="137">
        <v>5.5199999999999999E-2</v>
      </c>
      <c r="E10" s="137">
        <v>5.4300000000000001E-2</v>
      </c>
      <c r="F10" s="137">
        <v>5.6500000000000002E-2</v>
      </c>
      <c r="G10" s="137">
        <v>5.5800000000000002E-2</v>
      </c>
      <c r="H10" s="137">
        <v>5.2400000000000002E-2</v>
      </c>
      <c r="I10" s="137">
        <v>4.2599999999999999E-2</v>
      </c>
      <c r="J10" s="137">
        <v>4.19E-2</v>
      </c>
      <c r="K10" s="137">
        <v>4.3400000000000001E-2</v>
      </c>
    </row>
    <row r="11" spans="1:12" s="136" customFormat="1" ht="23.25" customHeight="1">
      <c r="A11" s="136" t="s">
        <v>500</v>
      </c>
      <c r="B11" s="11" t="s">
        <v>584</v>
      </c>
      <c r="C11" s="15" t="s">
        <v>585</v>
      </c>
      <c r="D11" s="137">
        <v>5.3600000000000002E-2</v>
      </c>
      <c r="E11" s="137">
        <v>5.16E-2</v>
      </c>
      <c r="F11" s="137">
        <v>5.0099999999999999E-2</v>
      </c>
      <c r="G11" s="137">
        <v>5.0999999999999997E-2</v>
      </c>
      <c r="H11" s="137">
        <v>5.0500000000000003E-2</v>
      </c>
      <c r="I11" s="137">
        <v>0.04</v>
      </c>
      <c r="J11" s="137">
        <v>4.0099999999999997E-2</v>
      </c>
      <c r="K11" s="137">
        <v>3.9399999999999998E-2</v>
      </c>
    </row>
    <row r="12" spans="1:12" s="136" customFormat="1" ht="23.25" customHeight="1">
      <c r="A12" s="136" t="s">
        <v>500</v>
      </c>
      <c r="B12" s="11" t="s">
        <v>586</v>
      </c>
      <c r="C12" s="15" t="s">
        <v>587</v>
      </c>
      <c r="D12" s="137">
        <v>1.55E-2</v>
      </c>
      <c r="E12" s="137">
        <v>1.18E-2</v>
      </c>
      <c r="F12" s="137">
        <v>9.2999999999999992E-3</v>
      </c>
      <c r="G12" s="137">
        <v>9.9000000000000008E-3</v>
      </c>
      <c r="H12" s="137">
        <v>9.4000000000000004E-3</v>
      </c>
      <c r="I12" s="137">
        <v>8.0999999999999996E-3</v>
      </c>
      <c r="J12" s="137">
        <v>7.7000000000000002E-3</v>
      </c>
      <c r="K12" s="137">
        <v>5.5999999999999999E-3</v>
      </c>
    </row>
    <row r="13" spans="1:12" s="136" customFormat="1" ht="23.25" customHeight="1">
      <c r="A13" s="136" t="s">
        <v>500</v>
      </c>
      <c r="B13" s="11" t="s">
        <v>588</v>
      </c>
      <c r="C13" s="15" t="s">
        <v>589</v>
      </c>
      <c r="D13" s="137">
        <v>1.4999999999999999E-2</v>
      </c>
      <c r="E13" s="137">
        <v>1.18E-2</v>
      </c>
      <c r="F13" s="137">
        <v>9.4000000000000004E-3</v>
      </c>
      <c r="G13" s="137">
        <v>1.0200000000000001E-2</v>
      </c>
      <c r="H13" s="137">
        <v>9.7999999999999997E-3</v>
      </c>
      <c r="I13" s="137">
        <v>9.1999999999999998E-3</v>
      </c>
      <c r="J13" s="137">
        <v>8.3000000000000001E-3</v>
      </c>
      <c r="K13" s="137">
        <v>6.7000000000000002E-3</v>
      </c>
    </row>
    <row r="14" spans="1:12" s="136" customFormat="1" ht="23.25" customHeight="1">
      <c r="A14" s="136" t="s">
        <v>500</v>
      </c>
      <c r="B14" s="11" t="s">
        <v>590</v>
      </c>
      <c r="C14" s="15" t="s">
        <v>591</v>
      </c>
      <c r="D14" s="137">
        <v>1.4500000000000001E-2</v>
      </c>
      <c r="E14" s="137">
        <v>1.11E-2</v>
      </c>
      <c r="F14" s="137">
        <v>8.8000000000000005E-3</v>
      </c>
      <c r="G14" s="137">
        <v>9.7999999999999997E-3</v>
      </c>
      <c r="H14" s="137">
        <v>9.4999999999999998E-3</v>
      </c>
      <c r="I14" s="137">
        <v>9.1000000000000004E-3</v>
      </c>
      <c r="J14" s="137">
        <v>7.9000000000000008E-3</v>
      </c>
      <c r="K14" s="137">
        <v>6.7000000000000002E-3</v>
      </c>
    </row>
    <row r="15" spans="1:12" s="136" customFormat="1" ht="44.25" customHeight="1" thickBot="1">
      <c r="A15" s="136" t="s">
        <v>500</v>
      </c>
      <c r="B15" s="11" t="s">
        <v>592</v>
      </c>
      <c r="C15" s="15" t="s">
        <v>593</v>
      </c>
      <c r="D15" s="137">
        <v>7.7200000000000005E-2</v>
      </c>
      <c r="E15" s="137">
        <v>5.6800000000000003E-2</v>
      </c>
      <c r="F15" s="137">
        <v>4.4900000000000002E-2</v>
      </c>
      <c r="G15" s="137">
        <v>4.8899999999999999E-2</v>
      </c>
      <c r="H15" s="137">
        <v>4.5499999999999999E-2</v>
      </c>
      <c r="I15" s="137">
        <v>4.0399999999999998E-2</v>
      </c>
      <c r="J15" s="137">
        <v>3.5200000000000002E-2</v>
      </c>
      <c r="K15" s="137">
        <v>2.8299999999999999E-2</v>
      </c>
    </row>
    <row r="16" spans="1:12" s="138" customFormat="1" ht="24" customHeight="1" thickTop="1" thickBot="1">
      <c r="B16" s="663"/>
      <c r="C16" s="133" t="s">
        <v>364</v>
      </c>
      <c r="D16" s="662"/>
      <c r="E16" s="662"/>
      <c r="F16" s="662"/>
      <c r="G16" s="662"/>
      <c r="H16" s="662"/>
      <c r="I16" s="662"/>
      <c r="J16" s="106"/>
      <c r="K16" s="106"/>
      <c r="L16" s="139"/>
    </row>
    <row r="17" spans="1:12" s="132" customFormat="1" ht="26.25" customHeight="1" thickTop="1">
      <c r="A17" s="132" t="s">
        <v>500</v>
      </c>
      <c r="B17" s="9" t="s">
        <v>594</v>
      </c>
      <c r="C17" s="14" t="s">
        <v>595</v>
      </c>
      <c r="D17" s="135">
        <v>5.2699999999999997E-2</v>
      </c>
      <c r="E17" s="135">
        <v>5.3600000000000002E-2</v>
      </c>
      <c r="F17" s="135">
        <v>5.7799999999999997E-2</v>
      </c>
      <c r="G17" s="135">
        <v>6.3600000000000004E-2</v>
      </c>
      <c r="H17" s="135">
        <v>6.2199999999999998E-2</v>
      </c>
      <c r="I17" s="135">
        <v>5.4899999999999997E-2</v>
      </c>
      <c r="J17" s="135">
        <v>5.5E-2</v>
      </c>
      <c r="K17" s="135">
        <v>6.1600000000000002E-2</v>
      </c>
    </row>
    <row r="18" spans="1:12" s="136" customFormat="1" ht="24" customHeight="1">
      <c r="A18" s="136" t="s">
        <v>500</v>
      </c>
      <c r="B18" s="11" t="s">
        <v>596</v>
      </c>
      <c r="C18" s="15" t="s">
        <v>597</v>
      </c>
      <c r="D18" s="137">
        <v>-7.3000000000000001E-3</v>
      </c>
      <c r="E18" s="137">
        <v>-1.0200000000000001E-2</v>
      </c>
      <c r="F18" s="137">
        <v>-1.2200000000000001E-2</v>
      </c>
      <c r="G18" s="137">
        <v>-1.4200000000000001E-2</v>
      </c>
      <c r="H18" s="137">
        <v>-1.7100000000000001E-2</v>
      </c>
      <c r="I18" s="137">
        <v>-1.61E-2</v>
      </c>
      <c r="J18" s="137">
        <v>-1.6199999999999999E-2</v>
      </c>
      <c r="K18" s="137">
        <v>-1.9599999999999999E-2</v>
      </c>
    </row>
    <row r="19" spans="1:12" s="136" customFormat="1" ht="24" customHeight="1">
      <c r="A19" s="136" t="s">
        <v>500</v>
      </c>
      <c r="B19" s="11" t="s">
        <v>598</v>
      </c>
      <c r="C19" s="15" t="s">
        <v>599</v>
      </c>
      <c r="D19" s="137">
        <v>9.5999999999999992E-3</v>
      </c>
      <c r="E19" s="137">
        <v>1.35E-2</v>
      </c>
      <c r="F19" s="137">
        <v>1.61E-2</v>
      </c>
      <c r="G19" s="137">
        <v>1.8800000000000001E-2</v>
      </c>
      <c r="H19" s="137">
        <v>2.29E-2</v>
      </c>
      <c r="I19" s="137">
        <v>2.1999999999999999E-2</v>
      </c>
      <c r="J19" s="137">
        <v>2.1999999999999999E-2</v>
      </c>
      <c r="K19" s="137">
        <v>2.69E-2</v>
      </c>
    </row>
    <row r="20" spans="1:12" s="136" customFormat="1" ht="24" customHeight="1">
      <c r="A20" s="136" t="s">
        <v>500</v>
      </c>
      <c r="B20" s="11" t="s">
        <v>600</v>
      </c>
      <c r="C20" s="15" t="s">
        <v>601</v>
      </c>
      <c r="D20" s="137">
        <v>-8.0000000000000004E-4</v>
      </c>
      <c r="E20" s="137">
        <v>1E-4</v>
      </c>
      <c r="F20" s="137">
        <v>2.0000000000000001E-4</v>
      </c>
      <c r="G20" s="137">
        <v>5.0000000000000001E-4</v>
      </c>
      <c r="H20" s="137">
        <v>2.9999999999999997E-4</v>
      </c>
      <c r="I20" s="137">
        <v>2.0000000000000001E-4</v>
      </c>
      <c r="J20" s="137">
        <v>2.0000000000000001E-4</v>
      </c>
      <c r="K20" s="137">
        <v>2.9999999999999997E-4</v>
      </c>
    </row>
    <row r="21" spans="1:12" s="136" customFormat="1" ht="24" customHeight="1">
      <c r="A21" s="136" t="s">
        <v>500</v>
      </c>
      <c r="B21" s="11" t="s">
        <v>602</v>
      </c>
      <c r="C21" s="15" t="s">
        <v>603</v>
      </c>
      <c r="D21" s="137">
        <v>-1.6000000000000001E-3</v>
      </c>
      <c r="E21" s="137">
        <v>-2.7000000000000001E-3</v>
      </c>
      <c r="F21" s="137">
        <v>-6.4000000000000003E-3</v>
      </c>
      <c r="G21" s="137">
        <v>-4.7000000000000002E-3</v>
      </c>
      <c r="H21" s="137">
        <v>-1.9E-3</v>
      </c>
      <c r="I21" s="137">
        <v>-2.5999999999999999E-3</v>
      </c>
      <c r="J21" s="137">
        <v>-1.8E-3</v>
      </c>
      <c r="K21" s="137">
        <v>-4.0000000000000001E-3</v>
      </c>
    </row>
    <row r="22" spans="1:12" s="136" customFormat="1" ht="24" customHeight="1">
      <c r="A22" s="136" t="s">
        <v>500</v>
      </c>
      <c r="B22" s="11" t="s">
        <v>604</v>
      </c>
      <c r="C22" s="15" t="s">
        <v>605</v>
      </c>
      <c r="D22" s="137">
        <v>9.7999999999999997E-3</v>
      </c>
      <c r="E22" s="137">
        <v>1.0999999999999999E-2</v>
      </c>
      <c r="F22" s="137">
        <v>1.0800000000000001E-2</v>
      </c>
      <c r="G22" s="137">
        <v>6.3E-3</v>
      </c>
      <c r="H22" s="137">
        <v>7.3000000000000001E-3</v>
      </c>
      <c r="I22" s="137">
        <v>3.8E-3</v>
      </c>
      <c r="J22" s="137">
        <v>3.0999999999999999E-3</v>
      </c>
      <c r="K22" s="137">
        <v>1.4E-3</v>
      </c>
    </row>
    <row r="23" spans="1:12" s="136" customFormat="1" ht="24" customHeight="1">
      <c r="A23" s="136" t="s">
        <v>500</v>
      </c>
      <c r="B23" s="11" t="s">
        <v>606</v>
      </c>
      <c r="C23" s="15" t="s">
        <v>607</v>
      </c>
      <c r="D23" s="137">
        <v>-3.8100000000000002E-2</v>
      </c>
      <c r="E23" s="137">
        <v>-3.9899999999999998E-2</v>
      </c>
      <c r="F23" s="137">
        <v>-4.0800000000000003E-2</v>
      </c>
      <c r="G23" s="137">
        <v>-4.1099999999999998E-2</v>
      </c>
      <c r="H23" s="137">
        <v>-4.1000000000000002E-2</v>
      </c>
      <c r="I23" s="137">
        <v>-3.1899999999999998E-2</v>
      </c>
      <c r="J23" s="137">
        <v>-3.2500000000000001E-2</v>
      </c>
      <c r="K23" s="137">
        <v>-3.3799999999999997E-2</v>
      </c>
    </row>
    <row r="24" spans="1:12" s="136" customFormat="1" ht="24" customHeight="1">
      <c r="A24" s="136" t="s">
        <v>500</v>
      </c>
      <c r="B24" s="11" t="s">
        <v>608</v>
      </c>
      <c r="C24" s="15" t="s">
        <v>609</v>
      </c>
      <c r="D24" s="137">
        <v>2.9999999999999997E-4</v>
      </c>
      <c r="E24" s="137">
        <v>-1E-4</v>
      </c>
      <c r="F24" s="137">
        <v>-1E-4</v>
      </c>
      <c r="G24" s="137">
        <v>-2.0000000000000001E-4</v>
      </c>
      <c r="H24" s="137">
        <v>1E-4</v>
      </c>
      <c r="I24" s="137">
        <v>8.9999999999999998E-4</v>
      </c>
      <c r="J24" s="137">
        <v>4.0000000000000002E-4</v>
      </c>
      <c r="K24" s="137">
        <v>8.0000000000000004E-4</v>
      </c>
    </row>
    <row r="25" spans="1:12" s="136" customFormat="1" ht="43.5" customHeight="1" thickBot="1">
      <c r="A25" s="136" t="s">
        <v>500</v>
      </c>
      <c r="B25" s="11" t="s">
        <v>610</v>
      </c>
      <c r="C25" s="15" t="s">
        <v>611</v>
      </c>
      <c r="D25" s="137">
        <v>0.14680000000000001</v>
      </c>
      <c r="E25" s="137">
        <v>0.15379999999999999</v>
      </c>
      <c r="F25" s="137">
        <v>0.13750000000000001</v>
      </c>
      <c r="G25" s="137">
        <v>0.1452</v>
      </c>
      <c r="H25" s="137">
        <v>0.14360000000000001</v>
      </c>
      <c r="I25" s="137">
        <v>0.10009999999999999</v>
      </c>
      <c r="J25" s="137">
        <v>9.6799999999999997E-2</v>
      </c>
      <c r="K25" s="137">
        <v>0.10879999999999999</v>
      </c>
    </row>
    <row r="26" spans="1:12" s="138" customFormat="1" ht="24.75" customHeight="1" thickTop="1" thickBot="1">
      <c r="B26" s="664"/>
      <c r="C26" s="133" t="s">
        <v>374</v>
      </c>
      <c r="D26" s="662"/>
      <c r="E26" s="662"/>
      <c r="F26" s="662"/>
      <c r="G26" s="662"/>
      <c r="H26" s="662"/>
      <c r="I26" s="662"/>
      <c r="J26" s="106"/>
      <c r="K26" s="106"/>
      <c r="L26" s="139"/>
    </row>
    <row r="27" spans="1:12" s="132" customFormat="1" ht="27" customHeight="1" thickTop="1">
      <c r="A27" s="132" t="s">
        <v>500</v>
      </c>
      <c r="B27" s="9" t="s">
        <v>612</v>
      </c>
      <c r="C27" s="14" t="s">
        <v>613</v>
      </c>
      <c r="D27" s="135">
        <v>7.0499999999999993E-2</v>
      </c>
      <c r="E27" s="135">
        <v>7.2700000000000001E-2</v>
      </c>
      <c r="F27" s="135">
        <v>7.5499999999999998E-2</v>
      </c>
      <c r="G27" s="135">
        <v>7.3800000000000004E-2</v>
      </c>
      <c r="H27" s="135">
        <v>7.5499999999999998E-2</v>
      </c>
      <c r="I27" s="135">
        <v>6.6900000000000001E-2</v>
      </c>
      <c r="J27" s="135">
        <v>6.6500000000000004E-2</v>
      </c>
      <c r="K27" s="135">
        <v>7.4200000000000002E-2</v>
      </c>
    </row>
    <row r="28" spans="1:12" s="136" customFormat="1" ht="23.25" customHeight="1">
      <c r="A28" s="136" t="s">
        <v>500</v>
      </c>
      <c r="B28" s="11" t="s">
        <v>614</v>
      </c>
      <c r="C28" s="15" t="s">
        <v>615</v>
      </c>
      <c r="D28" s="137">
        <v>9.6600000000000005E-2</v>
      </c>
      <c r="E28" s="137">
        <v>0.12620000000000001</v>
      </c>
      <c r="F28" s="137">
        <v>0.15620000000000001</v>
      </c>
      <c r="G28" s="137">
        <v>1.0004</v>
      </c>
      <c r="H28" s="137">
        <v>0.24460000000000001</v>
      </c>
      <c r="I28" s="137">
        <v>0.21840000000000001</v>
      </c>
      <c r="J28" s="137">
        <v>0.18540000000000001</v>
      </c>
      <c r="K28" s="137">
        <v>0.23719999999999999</v>
      </c>
    </row>
    <row r="29" spans="1:12" s="136" customFormat="1" ht="23.25" customHeight="1">
      <c r="A29" s="136" t="s">
        <v>500</v>
      </c>
      <c r="B29" s="11" t="s">
        <v>616</v>
      </c>
      <c r="C29" s="15" t="s">
        <v>617</v>
      </c>
      <c r="D29" s="137">
        <v>8.8300000000000003E-2</v>
      </c>
      <c r="E29" s="137">
        <v>9.64E-2</v>
      </c>
      <c r="F29" s="137">
        <v>9.5699999999999993E-2</v>
      </c>
      <c r="G29" s="137">
        <v>0.15629999999999999</v>
      </c>
      <c r="H29" s="137">
        <v>0.14369999999999999</v>
      </c>
      <c r="I29" s="137">
        <v>8.5500000000000007E-2</v>
      </c>
      <c r="J29" s="137">
        <v>0.1474</v>
      </c>
      <c r="K29" s="137">
        <v>0.16189999999999999</v>
      </c>
    </row>
    <row r="30" spans="1:12" s="136" customFormat="1" ht="23.25" customHeight="1">
      <c r="A30" s="136" t="s">
        <v>500</v>
      </c>
      <c r="B30" s="11" t="s">
        <v>618</v>
      </c>
      <c r="C30" s="15" t="s">
        <v>619</v>
      </c>
      <c r="D30" s="137">
        <v>5.67E-2</v>
      </c>
      <c r="E30" s="137">
        <v>0.10639999999999999</v>
      </c>
      <c r="F30" s="137">
        <v>6.2300000000000001E-2</v>
      </c>
      <c r="G30" s="137">
        <v>5.6399999999999999E-2</v>
      </c>
      <c r="H30" s="137">
        <v>4.0800000000000003E-2</v>
      </c>
      <c r="I30" s="137">
        <v>8.1100000000000005E-2</v>
      </c>
      <c r="J30" s="137">
        <v>7.7700000000000005E-2</v>
      </c>
      <c r="K30" s="137">
        <v>0.23760000000000001</v>
      </c>
    </row>
    <row r="31" spans="1:12" s="136" customFormat="1" ht="23.25" customHeight="1">
      <c r="A31" s="136" t="s">
        <v>500</v>
      </c>
      <c r="B31" s="11" t="s">
        <v>620</v>
      </c>
      <c r="C31" s="15" t="s">
        <v>621</v>
      </c>
      <c r="D31" s="137">
        <v>2.7900000000000001E-2</v>
      </c>
      <c r="E31" s="137">
        <v>3.8800000000000001E-2</v>
      </c>
      <c r="F31" s="137">
        <v>2.6100000000000002E-2</v>
      </c>
      <c r="G31" s="137">
        <v>6.7000000000000002E-3</v>
      </c>
      <c r="H31" s="137">
        <v>2.2000000000000001E-3</v>
      </c>
      <c r="I31" s="137">
        <v>8.6999999999999994E-3</v>
      </c>
      <c r="J31" s="137">
        <v>4.3E-3</v>
      </c>
      <c r="K31" s="137">
        <v>4.1999999999999997E-3</v>
      </c>
    </row>
    <row r="32" spans="1:12" s="136" customFormat="1" ht="23.25" customHeight="1">
      <c r="A32" s="136" t="s">
        <v>500</v>
      </c>
      <c r="B32" s="11" t="s">
        <v>622</v>
      </c>
      <c r="C32" s="15" t="s">
        <v>623</v>
      </c>
      <c r="D32" s="137">
        <v>3.9199999999999999E-2</v>
      </c>
      <c r="E32" s="137">
        <v>1.43E-2</v>
      </c>
      <c r="F32" s="137">
        <v>6.4999999999999997E-3</v>
      </c>
      <c r="G32" s="137">
        <v>1.9099999999999999E-2</v>
      </c>
      <c r="H32" s="137">
        <v>1.1299999999999999E-2</v>
      </c>
      <c r="I32" s="137">
        <v>1.52E-2</v>
      </c>
      <c r="J32" s="137">
        <v>2.29E-2</v>
      </c>
      <c r="K32" s="137">
        <v>2.7099999999999999E-2</v>
      </c>
    </row>
    <row r="33" spans="1:12" s="136" customFormat="1" ht="23.25" customHeight="1">
      <c r="A33" s="136" t="s">
        <v>500</v>
      </c>
      <c r="B33" s="11" t="s">
        <v>624</v>
      </c>
      <c r="C33" s="15" t="s">
        <v>625</v>
      </c>
      <c r="D33" s="137">
        <v>3.39E-2</v>
      </c>
      <c r="E33" s="137">
        <v>2.81E-2</v>
      </c>
      <c r="F33" s="137">
        <v>1.7500000000000002E-2</v>
      </c>
      <c r="G33" s="137">
        <v>8.8999999999999999E-3</v>
      </c>
      <c r="H33" s="137">
        <v>4.7000000000000002E-3</v>
      </c>
      <c r="I33" s="137">
        <v>1.0200000000000001E-2</v>
      </c>
      <c r="J33" s="137">
        <v>9.7000000000000003E-3</v>
      </c>
      <c r="K33" s="137">
        <v>9.4000000000000004E-3</v>
      </c>
    </row>
    <row r="34" spans="1:12" s="136" customFormat="1" ht="23.25" customHeight="1">
      <c r="A34" s="136" t="s">
        <v>500</v>
      </c>
      <c r="B34" s="11" t="s">
        <v>626</v>
      </c>
      <c r="C34" s="15" t="s">
        <v>627</v>
      </c>
      <c r="D34" s="137">
        <v>4.0000000000000002E-4</v>
      </c>
      <c r="E34" s="137">
        <v>0</v>
      </c>
      <c r="F34" s="137">
        <v>0</v>
      </c>
      <c r="G34" s="137">
        <v>0</v>
      </c>
      <c r="H34" s="137">
        <v>0</v>
      </c>
      <c r="I34" s="137">
        <v>0</v>
      </c>
      <c r="J34" s="137">
        <v>0</v>
      </c>
      <c r="K34" s="137">
        <v>0</v>
      </c>
    </row>
    <row r="35" spans="1:12" s="136" customFormat="1" ht="23.25" customHeight="1">
      <c r="A35" s="136" t="s">
        <v>500</v>
      </c>
      <c r="B35" s="11" t="s">
        <v>628</v>
      </c>
      <c r="C35" s="15" t="s">
        <v>629</v>
      </c>
      <c r="D35" s="137">
        <v>6.0000000000000001E-3</v>
      </c>
      <c r="E35" s="137">
        <v>9.2999999999999992E-3</v>
      </c>
      <c r="F35" s="137">
        <v>1.03E-2</v>
      </c>
      <c r="G35" s="137">
        <v>1.2999999999999999E-2</v>
      </c>
      <c r="H35" s="137">
        <v>1.6400000000000001E-2</v>
      </c>
      <c r="I35" s="137">
        <v>1.6500000000000001E-2</v>
      </c>
      <c r="J35" s="137">
        <v>1.6199999999999999E-2</v>
      </c>
      <c r="K35" s="137">
        <v>1.78E-2</v>
      </c>
    </row>
    <row r="36" spans="1:12" s="136" customFormat="1" ht="23.25" customHeight="1">
      <c r="A36" s="136" t="s">
        <v>500</v>
      </c>
      <c r="B36" s="11" t="s">
        <v>630</v>
      </c>
      <c r="C36" s="15" t="s">
        <v>631</v>
      </c>
      <c r="D36" s="137">
        <v>1.7000000000000001E-2</v>
      </c>
      <c r="E36" s="137">
        <v>2.29E-2</v>
      </c>
      <c r="F36" s="137">
        <v>2.5100000000000001E-2</v>
      </c>
      <c r="G36" s="137">
        <v>2.5999999999999999E-2</v>
      </c>
      <c r="H36" s="137">
        <v>2.98E-2</v>
      </c>
      <c r="I36" s="137">
        <v>2.3699999999999999E-2</v>
      </c>
      <c r="J36" s="137">
        <v>2.3599999999999999E-2</v>
      </c>
      <c r="K36" s="137">
        <v>3.1699999999999999E-2</v>
      </c>
    </row>
    <row r="37" spans="1:12" s="136" customFormat="1" ht="23.25" customHeight="1">
      <c r="B37" s="11"/>
      <c r="C37" s="15" t="s">
        <v>632</v>
      </c>
      <c r="D37" s="137">
        <v>0</v>
      </c>
      <c r="E37" s="137">
        <v>0</v>
      </c>
      <c r="F37" s="137">
        <v>0</v>
      </c>
      <c r="G37" s="137">
        <v>0</v>
      </c>
      <c r="H37" s="137">
        <v>0</v>
      </c>
      <c r="I37" s="137">
        <v>0</v>
      </c>
      <c r="J37" s="137">
        <v>0</v>
      </c>
      <c r="K37" s="137">
        <v>0</v>
      </c>
    </row>
    <row r="38" spans="1:12" s="136" customFormat="1" ht="44.25" customHeight="1" thickBot="1">
      <c r="A38" s="136" t="s">
        <v>500</v>
      </c>
      <c r="B38" s="11" t="s">
        <v>633</v>
      </c>
      <c r="C38" s="15" t="s">
        <v>634</v>
      </c>
      <c r="D38" s="137">
        <v>2.8E-3</v>
      </c>
      <c r="E38" s="137">
        <v>0</v>
      </c>
      <c r="F38" s="137">
        <v>0</v>
      </c>
      <c r="G38" s="137">
        <v>0</v>
      </c>
      <c r="H38" s="137">
        <v>0</v>
      </c>
      <c r="I38" s="137">
        <v>0</v>
      </c>
      <c r="J38" s="137">
        <v>0</v>
      </c>
      <c r="K38" s="137">
        <v>0</v>
      </c>
    </row>
    <row r="39" spans="1:12" s="138" customFormat="1" ht="24" customHeight="1" thickTop="1" thickBot="1">
      <c r="B39" s="665"/>
      <c r="C39" s="133" t="s">
        <v>387</v>
      </c>
      <c r="D39" s="662"/>
      <c r="E39" s="662"/>
      <c r="F39" s="662"/>
      <c r="G39" s="662"/>
      <c r="H39" s="662"/>
      <c r="I39" s="662"/>
      <c r="J39" s="106"/>
      <c r="K39" s="106"/>
      <c r="L39" s="139"/>
    </row>
    <row r="40" spans="1:12" s="138" customFormat="1" ht="24.75" customHeight="1" thickTop="1" thickBot="1">
      <c r="B40" s="664"/>
      <c r="C40" s="133" t="s">
        <v>388</v>
      </c>
      <c r="D40" s="662"/>
      <c r="E40" s="662"/>
      <c r="F40" s="662"/>
      <c r="G40" s="662"/>
      <c r="H40" s="662"/>
      <c r="I40" s="662"/>
      <c r="J40" s="106"/>
      <c r="K40" s="106"/>
      <c r="L40" s="139"/>
    </row>
    <row r="41" spans="1:12" s="132" customFormat="1" ht="27" customHeight="1" thickTop="1">
      <c r="A41" s="132" t="s">
        <v>500</v>
      </c>
      <c r="B41" s="9" t="s">
        <v>635</v>
      </c>
      <c r="C41" s="14" t="s">
        <v>636</v>
      </c>
      <c r="D41" s="135">
        <v>3.8100000000000002E-2</v>
      </c>
      <c r="E41" s="135">
        <v>3.9899999999999998E-2</v>
      </c>
      <c r="F41" s="135">
        <v>4.0800000000000003E-2</v>
      </c>
      <c r="G41" s="135">
        <v>4.1099999999999998E-2</v>
      </c>
      <c r="H41" s="135">
        <v>4.1000000000000002E-2</v>
      </c>
      <c r="I41" s="135">
        <v>3.1899999999999998E-2</v>
      </c>
      <c r="J41" s="135">
        <v>3.2500000000000001E-2</v>
      </c>
      <c r="K41" s="135">
        <v>3.3799999999999997E-2</v>
      </c>
    </row>
    <row r="42" spans="1:12" s="136" customFormat="1" ht="23.25" customHeight="1">
      <c r="A42" s="136" t="s">
        <v>500</v>
      </c>
      <c r="B42" s="11" t="s">
        <v>637</v>
      </c>
      <c r="C42" s="15" t="s">
        <v>638</v>
      </c>
      <c r="D42" s="137">
        <v>4.1200000000000001E-2</v>
      </c>
      <c r="E42" s="137">
        <v>4.3799999999999999E-2</v>
      </c>
      <c r="F42" s="137">
        <v>4.4499999999999998E-2</v>
      </c>
      <c r="G42" s="137">
        <v>4.4499999999999998E-2</v>
      </c>
      <c r="H42" s="137">
        <v>4.4299999999999999E-2</v>
      </c>
      <c r="I42" s="137">
        <v>3.4500000000000003E-2</v>
      </c>
      <c r="J42" s="137">
        <v>3.5000000000000003E-2</v>
      </c>
      <c r="K42" s="137">
        <v>3.6299999999999999E-2</v>
      </c>
    </row>
    <row r="43" spans="1:12" s="136" customFormat="1" ht="23.25" customHeight="1">
      <c r="A43" s="136" t="s">
        <v>500</v>
      </c>
      <c r="B43" s="11" t="s">
        <v>639</v>
      </c>
      <c r="C43" s="15" t="s">
        <v>640</v>
      </c>
      <c r="D43" s="137">
        <v>6.4000000000000001E-2</v>
      </c>
      <c r="E43" s="137">
        <v>5.9900000000000002E-2</v>
      </c>
      <c r="F43" s="137">
        <v>5.8200000000000002E-2</v>
      </c>
      <c r="G43" s="137">
        <v>5.6599999999999998E-2</v>
      </c>
      <c r="H43" s="137">
        <v>5.5500000000000001E-2</v>
      </c>
      <c r="I43" s="137">
        <v>4.3499999999999997E-2</v>
      </c>
      <c r="J43" s="137">
        <v>4.4600000000000001E-2</v>
      </c>
      <c r="K43" s="137">
        <v>4.7600000000000003E-2</v>
      </c>
    </row>
    <row r="44" spans="1:12" s="136" customFormat="1" ht="44.25" customHeight="1" thickBot="1">
      <c r="A44" s="136" t="s">
        <v>500</v>
      </c>
      <c r="B44" s="11" t="s">
        <v>641</v>
      </c>
      <c r="C44" s="15" t="s">
        <v>642</v>
      </c>
      <c r="D44" s="137">
        <v>5.1700000000000003E-2</v>
      </c>
      <c r="E44" s="137">
        <v>5.4600000000000003E-2</v>
      </c>
      <c r="F44" s="137">
        <v>5.62E-2</v>
      </c>
      <c r="G44" s="137">
        <v>5.6899999999999999E-2</v>
      </c>
      <c r="H44" s="137">
        <v>5.7299999999999997E-2</v>
      </c>
      <c r="I44" s="137">
        <v>4.4999999999999998E-2</v>
      </c>
      <c r="J44" s="137">
        <v>4.58E-2</v>
      </c>
      <c r="K44" s="137">
        <v>4.8000000000000001E-2</v>
      </c>
    </row>
    <row r="45" spans="1:12" s="138" customFormat="1" ht="24" customHeight="1" thickTop="1" thickBot="1">
      <c r="B45" s="664"/>
      <c r="C45" s="133" t="s">
        <v>393</v>
      </c>
      <c r="D45" s="662"/>
      <c r="E45" s="662"/>
      <c r="F45" s="662"/>
      <c r="G45" s="662"/>
      <c r="H45" s="662"/>
      <c r="I45" s="662"/>
      <c r="J45" s="106"/>
      <c r="K45" s="106"/>
      <c r="L45" s="139"/>
    </row>
    <row r="46" spans="1:12" s="140" customFormat="1" ht="27" customHeight="1" thickTop="1">
      <c r="A46" s="140" t="s">
        <v>500</v>
      </c>
      <c r="B46" s="9" t="s">
        <v>643</v>
      </c>
      <c r="C46" s="14" t="s">
        <v>644</v>
      </c>
      <c r="D46" s="135">
        <v>0.56910000000000005</v>
      </c>
      <c r="E46" s="135">
        <v>0.55649999999999999</v>
      </c>
      <c r="F46" s="135">
        <v>0.56240000000000001</v>
      </c>
      <c r="G46" s="135">
        <v>0.56340000000000001</v>
      </c>
      <c r="H46" s="135">
        <v>0.56759999999999999</v>
      </c>
      <c r="I46" s="135">
        <v>0.5665</v>
      </c>
      <c r="J46" s="135">
        <v>0.56399999999999995</v>
      </c>
      <c r="K46" s="135">
        <v>0.56899999999999995</v>
      </c>
    </row>
    <row r="47" spans="1:12" ht="23.25" customHeight="1">
      <c r="A47" s="721" t="s">
        <v>500</v>
      </c>
      <c r="B47" s="6" t="s">
        <v>645</v>
      </c>
      <c r="C47" s="16" t="s">
        <v>646</v>
      </c>
      <c r="D47" s="141">
        <v>4.8899999999999999E-2</v>
      </c>
      <c r="E47" s="141">
        <v>5.0200000000000002E-2</v>
      </c>
      <c r="F47" s="141">
        <v>4.2900000000000001E-2</v>
      </c>
      <c r="G47" s="141">
        <v>4.5499999999999999E-2</v>
      </c>
      <c r="H47" s="141">
        <v>4.1799999999999997E-2</v>
      </c>
      <c r="I47" s="141">
        <v>3.6499999999999998E-2</v>
      </c>
      <c r="J47" s="141">
        <v>3.5799999999999998E-2</v>
      </c>
      <c r="K47" s="141">
        <v>3.9300000000000002E-2</v>
      </c>
    </row>
    <row r="48" spans="1:12" ht="23.25" customHeight="1">
      <c r="A48" s="721" t="s">
        <v>500</v>
      </c>
      <c r="B48" s="6" t="s">
        <v>647</v>
      </c>
      <c r="C48" s="16" t="s">
        <v>648</v>
      </c>
      <c r="D48" s="141">
        <v>0.38200000000000001</v>
      </c>
      <c r="E48" s="141">
        <v>0.39329999999999998</v>
      </c>
      <c r="F48" s="141">
        <v>0.3947</v>
      </c>
      <c r="G48" s="141">
        <v>0.3911</v>
      </c>
      <c r="H48" s="141">
        <v>0.3906</v>
      </c>
      <c r="I48" s="141">
        <v>0.39700000000000002</v>
      </c>
      <c r="J48" s="141">
        <v>0.4002</v>
      </c>
      <c r="K48" s="141">
        <v>0.39169999999999999</v>
      </c>
    </row>
    <row r="49" spans="1:12" ht="23.25" customHeight="1">
      <c r="A49" s="721" t="s">
        <v>500</v>
      </c>
      <c r="B49" s="6" t="s">
        <v>649</v>
      </c>
      <c r="C49" s="16" t="s">
        <v>650</v>
      </c>
      <c r="D49" s="141">
        <v>0.59919999999999995</v>
      </c>
      <c r="E49" s="141">
        <v>0.61119999999999997</v>
      </c>
      <c r="F49" s="141">
        <v>0.57099999999999995</v>
      </c>
      <c r="G49" s="141">
        <v>0.58919999999999995</v>
      </c>
      <c r="H49" s="141">
        <v>0.5847</v>
      </c>
      <c r="I49" s="141">
        <v>0.56069999999999998</v>
      </c>
      <c r="J49" s="141">
        <v>0.55479999999999996</v>
      </c>
      <c r="K49" s="141">
        <v>0.51559999999999995</v>
      </c>
    </row>
    <row r="50" spans="1:12" ht="43.5" customHeight="1" thickBot="1">
      <c r="C50" s="142"/>
      <c r="D50" s="141"/>
      <c r="E50" s="141"/>
      <c r="F50" s="141"/>
      <c r="G50" s="141"/>
      <c r="H50" s="141"/>
      <c r="I50" s="141"/>
      <c r="J50" s="141"/>
      <c r="K50" s="141"/>
    </row>
    <row r="51" spans="1:12" s="132" customFormat="1" ht="24" customHeight="1" thickTop="1" thickBot="1">
      <c r="B51" s="666"/>
      <c r="C51" s="133" t="s">
        <v>398</v>
      </c>
      <c r="D51" s="662"/>
      <c r="E51" s="662"/>
      <c r="F51" s="662"/>
      <c r="G51" s="662"/>
      <c r="H51" s="662"/>
      <c r="I51" s="662"/>
      <c r="J51" s="106"/>
      <c r="K51" s="106"/>
      <c r="L51" s="134"/>
    </row>
    <row r="52" spans="1:12" s="138" customFormat="1" ht="18.75" thickTop="1">
      <c r="A52" s="143"/>
      <c r="B52" s="665"/>
      <c r="C52" s="667"/>
      <c r="D52" s="141"/>
      <c r="E52" s="141"/>
      <c r="F52" s="141"/>
      <c r="G52" s="141"/>
      <c r="H52" s="141"/>
      <c r="I52" s="141"/>
      <c r="J52" s="141"/>
      <c r="K52" s="141"/>
      <c r="L52" s="139"/>
    </row>
    <row r="53" spans="1:12" s="132" customFormat="1" ht="23.25" customHeight="1">
      <c r="A53" s="132" t="s">
        <v>500</v>
      </c>
      <c r="B53" s="9" t="s">
        <v>651</v>
      </c>
      <c r="C53" s="14" t="s">
        <v>652</v>
      </c>
      <c r="D53" s="135">
        <v>5.57E-2</v>
      </c>
      <c r="E53" s="135">
        <v>5.4699999999999999E-2</v>
      </c>
      <c r="F53" s="135">
        <v>5.6099999999999997E-2</v>
      </c>
      <c r="G53" s="135">
        <v>5.5100000000000003E-2</v>
      </c>
      <c r="H53" s="135">
        <v>5.0900000000000001E-2</v>
      </c>
      <c r="I53" s="135">
        <v>4.0099999999999997E-2</v>
      </c>
      <c r="J53" s="135">
        <v>3.9199999999999999E-2</v>
      </c>
      <c r="K53" s="135">
        <v>3.9399999999999998E-2</v>
      </c>
    </row>
    <row r="54" spans="1:12" s="132" customFormat="1" ht="24.75" customHeight="1">
      <c r="A54" s="132" t="s">
        <v>500</v>
      </c>
      <c r="B54" s="9" t="s">
        <v>653</v>
      </c>
      <c r="C54" s="14" t="s">
        <v>654</v>
      </c>
      <c r="D54" s="135">
        <v>4.5600000000000002E-2</v>
      </c>
      <c r="E54" s="135">
        <v>4.3499999999999997E-2</v>
      </c>
      <c r="F54" s="135">
        <v>4.4999999999999998E-2</v>
      </c>
      <c r="G54" s="135">
        <v>4.8500000000000001E-2</v>
      </c>
      <c r="H54" s="135">
        <v>4.3400000000000001E-2</v>
      </c>
      <c r="I54" s="135">
        <v>3.6299999999999999E-2</v>
      </c>
      <c r="J54" s="135">
        <v>3.61E-2</v>
      </c>
      <c r="K54" s="135">
        <v>3.8100000000000002E-2</v>
      </c>
    </row>
    <row r="55" spans="1:12" s="132" customFormat="1" ht="24.75" customHeight="1">
      <c r="A55" s="132" t="s">
        <v>500</v>
      </c>
      <c r="B55" s="9" t="s">
        <v>655</v>
      </c>
      <c r="C55" s="14" t="s">
        <v>656</v>
      </c>
      <c r="D55" s="135">
        <v>4.82E-2</v>
      </c>
      <c r="E55" s="135">
        <v>4.7E-2</v>
      </c>
      <c r="F55" s="135">
        <v>4.8599999999999997E-2</v>
      </c>
      <c r="G55" s="135">
        <v>5.0999999999999997E-2</v>
      </c>
      <c r="H55" s="135">
        <v>4.5999999999999999E-2</v>
      </c>
      <c r="I55" s="135">
        <v>3.9E-2</v>
      </c>
      <c r="J55" s="135">
        <v>3.8300000000000001E-2</v>
      </c>
      <c r="K55" s="135">
        <v>4.0099999999999997E-2</v>
      </c>
    </row>
    <row r="56" spans="1:12" s="132" customFormat="1" ht="24.75" customHeight="1">
      <c r="A56" s="132" t="s">
        <v>500</v>
      </c>
      <c r="B56" s="9" t="s">
        <v>657</v>
      </c>
      <c r="C56" s="14" t="s">
        <v>658</v>
      </c>
      <c r="D56" s="135">
        <v>5.5300000000000002E-2</v>
      </c>
      <c r="E56" s="135">
        <v>5.7000000000000002E-2</v>
      </c>
      <c r="F56" s="135">
        <v>6.0600000000000001E-2</v>
      </c>
      <c r="G56" s="135">
        <v>6.5100000000000005E-2</v>
      </c>
      <c r="H56" s="135">
        <v>6.3100000000000003E-2</v>
      </c>
      <c r="I56" s="135">
        <v>5.5100000000000003E-2</v>
      </c>
      <c r="J56" s="135">
        <v>5.4399999999999997E-2</v>
      </c>
      <c r="K56" s="135">
        <v>5.96E-2</v>
      </c>
    </row>
    <row r="57" spans="1:12" s="132" customFormat="1" ht="24.75" customHeight="1">
      <c r="A57" s="132" t="s">
        <v>500</v>
      </c>
      <c r="B57" s="9" t="s">
        <v>659</v>
      </c>
      <c r="C57" s="14" t="s">
        <v>660</v>
      </c>
      <c r="D57" s="135">
        <v>-7.1000000000000004E-3</v>
      </c>
      <c r="E57" s="135">
        <v>-0.01</v>
      </c>
      <c r="F57" s="135">
        <v>-1.2E-2</v>
      </c>
      <c r="G57" s="135">
        <v>-1.4E-2</v>
      </c>
      <c r="H57" s="135">
        <v>-1.7100000000000001E-2</v>
      </c>
      <c r="I57" s="135">
        <v>-1.61E-2</v>
      </c>
      <c r="J57" s="135">
        <v>-1.61E-2</v>
      </c>
      <c r="K57" s="135">
        <v>-1.95E-2</v>
      </c>
    </row>
    <row r="58" spans="1:12" s="132" customFormat="1" ht="24.75" customHeight="1">
      <c r="A58" s="132" t="s">
        <v>500</v>
      </c>
      <c r="B58" s="9" t="s">
        <v>661</v>
      </c>
      <c r="C58" s="14" t="s">
        <v>662</v>
      </c>
      <c r="D58" s="135">
        <v>-2.5999999999999999E-3</v>
      </c>
      <c r="E58" s="135">
        <v>-3.5000000000000001E-3</v>
      </c>
      <c r="F58" s="135">
        <v>-3.5999999999999999E-3</v>
      </c>
      <c r="G58" s="135">
        <v>-2.5000000000000001E-3</v>
      </c>
      <c r="H58" s="135">
        <v>-2.5999999999999999E-3</v>
      </c>
      <c r="I58" s="135">
        <v>-2.7000000000000001E-3</v>
      </c>
      <c r="J58" s="135">
        <v>-2.0999999999999999E-3</v>
      </c>
      <c r="K58" s="135">
        <v>-2E-3</v>
      </c>
    </row>
    <row r="59" spans="1:12" s="132" customFormat="1" ht="24.75" customHeight="1" thickBot="1">
      <c r="A59" s="132" t="s">
        <v>500</v>
      </c>
      <c r="B59" s="9" t="s">
        <v>663</v>
      </c>
      <c r="C59" s="14" t="s">
        <v>664</v>
      </c>
      <c r="D59" s="135">
        <v>1.01E-2</v>
      </c>
      <c r="E59" s="135">
        <v>1.0800000000000001E-2</v>
      </c>
      <c r="F59" s="135">
        <v>1.0699999999999999E-2</v>
      </c>
      <c r="G59" s="135">
        <v>6.1999999999999998E-3</v>
      </c>
      <c r="H59" s="135">
        <v>7.1999999999999998E-3</v>
      </c>
      <c r="I59" s="135">
        <v>3.8E-3</v>
      </c>
      <c r="J59" s="135">
        <v>3.0999999999999999E-3</v>
      </c>
      <c r="K59" s="135">
        <v>1.2999999999999999E-3</v>
      </c>
    </row>
    <row r="60" spans="1:12" s="138" customFormat="1" ht="44.25" customHeight="1" thickTop="1" thickBot="1">
      <c r="C60" s="133" t="s">
        <v>665</v>
      </c>
      <c r="D60" s="133"/>
      <c r="E60" s="133"/>
      <c r="F60" s="133"/>
      <c r="G60" s="133"/>
      <c r="H60" s="133"/>
      <c r="I60" s="133"/>
      <c r="J60" s="133"/>
      <c r="K60" s="133"/>
      <c r="L60" s="139"/>
    </row>
    <row r="61" spans="1:12" s="132" customFormat="1" ht="24" customHeight="1" thickTop="1">
      <c r="A61" s="132" t="s">
        <v>500</v>
      </c>
      <c r="B61" s="9" t="s">
        <v>651</v>
      </c>
      <c r="C61" s="14" t="s">
        <v>652</v>
      </c>
      <c r="D61" s="135">
        <v>5.57E-2</v>
      </c>
      <c r="E61" s="135">
        <v>5.4699999999999999E-2</v>
      </c>
      <c r="F61" s="135">
        <v>5.6099999999999997E-2</v>
      </c>
      <c r="G61" s="135">
        <v>5.5100000000000003E-2</v>
      </c>
      <c r="H61" s="135">
        <v>5.0900000000000001E-2</v>
      </c>
      <c r="I61" s="135">
        <v>4.0099999999999997E-2</v>
      </c>
      <c r="J61" s="135">
        <v>3.9199999999999999E-2</v>
      </c>
      <c r="K61" s="135">
        <v>3.9399999999999998E-2</v>
      </c>
      <c r="L61" s="134"/>
    </row>
    <row r="62" spans="1:12" s="132" customFormat="1" ht="27" customHeight="1">
      <c r="A62" s="132" t="s">
        <v>500</v>
      </c>
      <c r="B62" s="9" t="s">
        <v>666</v>
      </c>
      <c r="C62" s="14" t="s">
        <v>667</v>
      </c>
      <c r="D62" s="135">
        <v>-1.5E-3</v>
      </c>
      <c r="E62" s="135">
        <v>-2.7000000000000001E-3</v>
      </c>
      <c r="F62" s="135">
        <v>-6.3E-3</v>
      </c>
      <c r="G62" s="135">
        <v>-4.7000000000000002E-3</v>
      </c>
      <c r="H62" s="135">
        <v>-1.9E-3</v>
      </c>
      <c r="I62" s="135">
        <v>-2.5999999999999999E-3</v>
      </c>
      <c r="J62" s="135">
        <v>-1.6999999999999999E-3</v>
      </c>
      <c r="K62" s="135">
        <v>-3.8999999999999998E-3</v>
      </c>
    </row>
    <row r="63" spans="1:12" s="136" customFormat="1" ht="23.25" customHeight="1">
      <c r="A63" s="136" t="s">
        <v>500</v>
      </c>
      <c r="B63" s="11" t="s">
        <v>668</v>
      </c>
      <c r="C63" s="15" t="s">
        <v>669</v>
      </c>
      <c r="D63" s="137">
        <v>-3.8199999999999998E-2</v>
      </c>
      <c r="E63" s="137">
        <v>-3.9899999999999998E-2</v>
      </c>
      <c r="F63" s="137">
        <v>-4.0899999999999999E-2</v>
      </c>
      <c r="G63" s="137">
        <v>-4.1300000000000003E-2</v>
      </c>
      <c r="H63" s="137">
        <v>-4.1200000000000001E-2</v>
      </c>
      <c r="I63" s="137">
        <v>-3.1899999999999998E-2</v>
      </c>
      <c r="J63" s="137">
        <v>-3.2500000000000001E-2</v>
      </c>
      <c r="K63" s="137">
        <v>-3.3799999999999997E-2</v>
      </c>
    </row>
    <row r="64" spans="1:12" s="136" customFormat="1" ht="23.25" customHeight="1">
      <c r="A64" s="136" t="s">
        <v>500</v>
      </c>
      <c r="B64" s="11" t="s">
        <v>670</v>
      </c>
      <c r="C64" s="15" t="s">
        <v>671</v>
      </c>
      <c r="D64" s="137">
        <v>0</v>
      </c>
      <c r="E64" s="137">
        <v>0</v>
      </c>
      <c r="F64" s="137">
        <v>0</v>
      </c>
      <c r="G64" s="137">
        <v>0</v>
      </c>
      <c r="H64" s="137">
        <v>1E-4</v>
      </c>
      <c r="I64" s="137">
        <v>0</v>
      </c>
      <c r="J64" s="137">
        <v>0</v>
      </c>
      <c r="K64" s="137">
        <v>2.9999999999999997E-4</v>
      </c>
    </row>
    <row r="65" spans="1:12" s="136" customFormat="1" ht="23.25" customHeight="1">
      <c r="A65" s="136" t="s">
        <v>500</v>
      </c>
      <c r="B65" s="11" t="s">
        <v>672</v>
      </c>
      <c r="C65" s="15" t="s">
        <v>673</v>
      </c>
      <c r="D65" s="137">
        <v>2.9999999999999997E-4</v>
      </c>
      <c r="E65" s="137">
        <v>-1E-4</v>
      </c>
      <c r="F65" s="137">
        <v>-1E-4</v>
      </c>
      <c r="G65" s="137">
        <v>-2.0000000000000001E-4</v>
      </c>
      <c r="H65" s="137">
        <v>1E-4</v>
      </c>
      <c r="I65" s="137">
        <v>8.9999999999999998E-4</v>
      </c>
      <c r="J65" s="137">
        <v>4.0000000000000002E-4</v>
      </c>
      <c r="K65" s="137">
        <v>5.0000000000000001E-4</v>
      </c>
    </row>
    <row r="66" spans="1:12" s="136" customFormat="1" ht="44.25" customHeight="1" thickBot="1">
      <c r="B66" s="11"/>
      <c r="C66" s="15" t="s">
        <v>674</v>
      </c>
      <c r="D66" s="137">
        <v>-8.0000000000000004E-4</v>
      </c>
      <c r="E66" s="137">
        <v>1E-4</v>
      </c>
      <c r="F66" s="137">
        <v>2.0000000000000001E-4</v>
      </c>
      <c r="G66" s="137">
        <v>5.0000000000000001E-4</v>
      </c>
      <c r="H66" s="137">
        <v>2.9999999999999997E-4</v>
      </c>
      <c r="I66" s="137">
        <v>2.0000000000000001E-4</v>
      </c>
      <c r="J66" s="137">
        <v>2.0000000000000001E-4</v>
      </c>
      <c r="K66" s="137">
        <v>2.9999999999999997E-4</v>
      </c>
    </row>
    <row r="67" spans="1:12" s="132" customFormat="1" ht="24.75" customHeight="1" thickTop="1" thickBot="1">
      <c r="A67" s="132" t="s">
        <v>500</v>
      </c>
      <c r="B67" s="9" t="s">
        <v>675</v>
      </c>
      <c r="C67" s="133" t="s">
        <v>676</v>
      </c>
      <c r="D67" s="835">
        <v>1.4999999999999999E-2</v>
      </c>
      <c r="E67" s="835">
        <v>1.17E-2</v>
      </c>
      <c r="F67" s="835">
        <v>8.6E-3</v>
      </c>
      <c r="G67" s="835">
        <v>8.9999999999999993E-3</v>
      </c>
      <c r="H67" s="835">
        <v>8.0000000000000002E-3</v>
      </c>
      <c r="I67" s="835">
        <v>6.7000000000000002E-3</v>
      </c>
      <c r="J67" s="835">
        <v>5.5999999999999999E-3</v>
      </c>
      <c r="K67" s="835">
        <v>2.8E-3</v>
      </c>
      <c r="L67" s="134"/>
    </row>
    <row r="68" spans="1:12" ht="4.5" hidden="1" customHeight="1" thickTop="1">
      <c r="A68" s="721" t="s">
        <v>499</v>
      </c>
      <c r="B68" s="17" t="s">
        <v>499</v>
      </c>
      <c r="C68" s="144"/>
      <c r="D68" s="144"/>
      <c r="E68" s="144"/>
      <c r="F68" s="144"/>
      <c r="G68" s="144"/>
      <c r="H68" s="144"/>
      <c r="I68" s="144"/>
      <c r="J68" s="144"/>
      <c r="K68" s="144"/>
    </row>
    <row r="69" spans="1:12" ht="14.25" thickTop="1" thickBot="1">
      <c r="A69" s="668"/>
      <c r="B69" s="668"/>
      <c r="C69" s="371"/>
      <c r="D69" s="371"/>
      <c r="E69" s="371"/>
      <c r="F69" s="371"/>
      <c r="G69" s="371"/>
      <c r="H69" s="371"/>
      <c r="I69" s="371"/>
      <c r="J69" s="371"/>
      <c r="K69" s="371"/>
      <c r="L69" s="372"/>
    </row>
    <row r="70" spans="1:12" ht="23.25" customHeight="1">
      <c r="C70" s="93" t="s">
        <v>413</v>
      </c>
    </row>
    <row r="71" spans="1:12" ht="15">
      <c r="C71" s="93" t="s">
        <v>677</v>
      </c>
    </row>
    <row r="72" spans="1:12" ht="15">
      <c r="C72" s="93" t="s">
        <v>678</v>
      </c>
    </row>
    <row r="73" spans="1:12" ht="15">
      <c r="C73" s="93" t="s">
        <v>416</v>
      </c>
    </row>
    <row r="74" spans="1:12" ht="15">
      <c r="C74" s="93" t="s">
        <v>417</v>
      </c>
    </row>
    <row r="75" spans="1:12" ht="15">
      <c r="C75" s="93" t="s">
        <v>418</v>
      </c>
    </row>
    <row r="76" spans="1:12" ht="15">
      <c r="C76" s="93" t="s">
        <v>679</v>
      </c>
    </row>
    <row r="77" spans="1:12" ht="15">
      <c r="C77" s="93" t="s">
        <v>420</v>
      </c>
    </row>
    <row r="78" spans="1:12" ht="15">
      <c r="C78" s="93" t="s">
        <v>421</v>
      </c>
    </row>
    <row r="79" spans="1:12" ht="15">
      <c r="C79" s="93" t="s">
        <v>422</v>
      </c>
    </row>
  </sheetData>
  <mergeCells count="5">
    <mergeCell ref="A2:K2"/>
    <mergeCell ref="C3:K3"/>
    <mergeCell ref="A4:K4"/>
    <mergeCell ref="D5:G5"/>
    <mergeCell ref="H5:K5"/>
  </mergeCells>
  <pageMargins left="0.93" right="0.42" top="0.69" bottom="0.59" header="0.5" footer="0.5"/>
  <pageSetup scale="35"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I200"/>
  <sheetViews>
    <sheetView showGridLines="0" topLeftCell="A2" zoomScale="70" zoomScaleNormal="70" workbookViewId="0">
      <selection activeCell="A2" sqref="A2:H2"/>
    </sheetView>
  </sheetViews>
  <sheetFormatPr defaultColWidth="11.42578125" defaultRowHeight="15"/>
  <cols>
    <col min="1" max="1" width="95.140625" style="546" customWidth="1"/>
    <col min="2" max="7" width="24.42578125" style="70" customWidth="1"/>
    <col min="8" max="8" width="25.42578125" style="675" customWidth="1"/>
    <col min="9" max="9" width="3.7109375" style="70" customWidth="1"/>
    <col min="10" max="11" width="11.140625" style="857" bestFit="1" customWidth="1"/>
    <col min="12" max="256" width="11.42578125" style="857"/>
    <col min="257" max="257" width="95.140625" style="857" customWidth="1"/>
    <col min="258" max="264" width="24.42578125" style="857" customWidth="1"/>
    <col min="265" max="265" width="3.7109375" style="857" customWidth="1"/>
    <col min="266" max="267" width="11.140625" style="857" bestFit="1" customWidth="1"/>
    <col min="268" max="512" width="11.42578125" style="857"/>
    <col min="513" max="513" width="95.140625" style="857" customWidth="1"/>
    <col min="514" max="520" width="24.42578125" style="857" customWidth="1"/>
    <col min="521" max="521" width="3.7109375" style="857" customWidth="1"/>
    <col min="522" max="523" width="11.140625" style="857" bestFit="1" customWidth="1"/>
    <col min="524" max="768" width="11.42578125" style="857"/>
    <col min="769" max="769" width="95.140625" style="857" customWidth="1"/>
    <col min="770" max="776" width="24.42578125" style="857" customWidth="1"/>
    <col min="777" max="777" width="3.7109375" style="857" customWidth="1"/>
    <col min="778" max="779" width="11.140625" style="857" bestFit="1" customWidth="1"/>
    <col min="780" max="1024" width="11.42578125" style="857"/>
    <col min="1025" max="1025" width="95.140625" style="857" customWidth="1"/>
    <col min="1026" max="1032" width="24.42578125" style="857" customWidth="1"/>
    <col min="1033" max="1033" width="3.7109375" style="857" customWidth="1"/>
    <col min="1034" max="1035" width="11.140625" style="857" bestFit="1" customWidth="1"/>
    <col min="1036" max="1280" width="11.42578125" style="857"/>
    <col min="1281" max="1281" width="95.140625" style="857" customWidth="1"/>
    <col min="1282" max="1288" width="24.42578125" style="857" customWidth="1"/>
    <col min="1289" max="1289" width="3.7109375" style="857" customWidth="1"/>
    <col min="1290" max="1291" width="11.140625" style="857" bestFit="1" customWidth="1"/>
    <col min="1292" max="1536" width="11.42578125" style="857"/>
    <col min="1537" max="1537" width="95.140625" style="857" customWidth="1"/>
    <col min="1538" max="1544" width="24.42578125" style="857" customWidth="1"/>
    <col min="1545" max="1545" width="3.7109375" style="857" customWidth="1"/>
    <col min="1546" max="1547" width="11.140625" style="857" bestFit="1" customWidth="1"/>
    <col min="1548" max="1792" width="11.42578125" style="857"/>
    <col min="1793" max="1793" width="95.140625" style="857" customWidth="1"/>
    <col min="1794" max="1800" width="24.42578125" style="857" customWidth="1"/>
    <col min="1801" max="1801" width="3.7109375" style="857" customWidth="1"/>
    <col min="1802" max="1803" width="11.140625" style="857" bestFit="1" customWidth="1"/>
    <col min="1804" max="2048" width="11.42578125" style="857"/>
    <col min="2049" max="2049" width="95.140625" style="857" customWidth="1"/>
    <col min="2050" max="2056" width="24.42578125" style="857" customWidth="1"/>
    <col min="2057" max="2057" width="3.7109375" style="857" customWidth="1"/>
    <col min="2058" max="2059" width="11.140625" style="857" bestFit="1" customWidth="1"/>
    <col min="2060" max="2304" width="11.42578125" style="857"/>
    <col min="2305" max="2305" width="95.140625" style="857" customWidth="1"/>
    <col min="2306" max="2312" width="24.42578125" style="857" customWidth="1"/>
    <col min="2313" max="2313" width="3.7109375" style="857" customWidth="1"/>
    <col min="2314" max="2315" width="11.140625" style="857" bestFit="1" customWidth="1"/>
    <col min="2316" max="2560" width="11.42578125" style="857"/>
    <col min="2561" max="2561" width="95.140625" style="857" customWidth="1"/>
    <col min="2562" max="2568" width="24.42578125" style="857" customWidth="1"/>
    <col min="2569" max="2569" width="3.7109375" style="857" customWidth="1"/>
    <col min="2570" max="2571" width="11.140625" style="857" bestFit="1" customWidth="1"/>
    <col min="2572" max="2816" width="11.42578125" style="857"/>
    <col min="2817" max="2817" width="95.140625" style="857" customWidth="1"/>
    <col min="2818" max="2824" width="24.42578125" style="857" customWidth="1"/>
    <col min="2825" max="2825" width="3.7109375" style="857" customWidth="1"/>
    <col min="2826" max="2827" width="11.140625" style="857" bestFit="1" customWidth="1"/>
    <col min="2828" max="3072" width="11.42578125" style="857"/>
    <col min="3073" max="3073" width="95.140625" style="857" customWidth="1"/>
    <col min="3074" max="3080" width="24.42578125" style="857" customWidth="1"/>
    <col min="3081" max="3081" width="3.7109375" style="857" customWidth="1"/>
    <col min="3082" max="3083" width="11.140625" style="857" bestFit="1" customWidth="1"/>
    <col min="3084" max="3328" width="11.42578125" style="857"/>
    <col min="3329" max="3329" width="95.140625" style="857" customWidth="1"/>
    <col min="3330" max="3336" width="24.42578125" style="857" customWidth="1"/>
    <col min="3337" max="3337" width="3.7109375" style="857" customWidth="1"/>
    <col min="3338" max="3339" width="11.140625" style="857" bestFit="1" customWidth="1"/>
    <col min="3340" max="3584" width="11.42578125" style="857"/>
    <col min="3585" max="3585" width="95.140625" style="857" customWidth="1"/>
    <col min="3586" max="3592" width="24.42578125" style="857" customWidth="1"/>
    <col min="3593" max="3593" width="3.7109375" style="857" customWidth="1"/>
    <col min="3594" max="3595" width="11.140625" style="857" bestFit="1" customWidth="1"/>
    <col min="3596" max="3840" width="11.42578125" style="857"/>
    <col min="3841" max="3841" width="95.140625" style="857" customWidth="1"/>
    <col min="3842" max="3848" width="24.42578125" style="857" customWidth="1"/>
    <col min="3849" max="3849" width="3.7109375" style="857" customWidth="1"/>
    <col min="3850" max="3851" width="11.140625" style="857" bestFit="1" customWidth="1"/>
    <col min="3852" max="4096" width="11.42578125" style="857"/>
    <col min="4097" max="4097" width="95.140625" style="857" customWidth="1"/>
    <col min="4098" max="4104" width="24.42578125" style="857" customWidth="1"/>
    <col min="4105" max="4105" width="3.7109375" style="857" customWidth="1"/>
    <col min="4106" max="4107" width="11.140625" style="857" bestFit="1" customWidth="1"/>
    <col min="4108" max="4352" width="11.42578125" style="857"/>
    <col min="4353" max="4353" width="95.140625" style="857" customWidth="1"/>
    <col min="4354" max="4360" width="24.42578125" style="857" customWidth="1"/>
    <col min="4361" max="4361" width="3.7109375" style="857" customWidth="1"/>
    <col min="4362" max="4363" width="11.140625" style="857" bestFit="1" customWidth="1"/>
    <col min="4364" max="4608" width="11.42578125" style="857"/>
    <col min="4609" max="4609" width="95.140625" style="857" customWidth="1"/>
    <col min="4610" max="4616" width="24.42578125" style="857" customWidth="1"/>
    <col min="4617" max="4617" width="3.7109375" style="857" customWidth="1"/>
    <col min="4618" max="4619" width="11.140625" style="857" bestFit="1" customWidth="1"/>
    <col min="4620" max="4864" width="11.42578125" style="857"/>
    <col min="4865" max="4865" width="95.140625" style="857" customWidth="1"/>
    <col min="4866" max="4872" width="24.42578125" style="857" customWidth="1"/>
    <col min="4873" max="4873" width="3.7109375" style="857" customWidth="1"/>
    <col min="4874" max="4875" width="11.140625" style="857" bestFit="1" customWidth="1"/>
    <col min="4876" max="5120" width="11.42578125" style="857"/>
    <col min="5121" max="5121" width="95.140625" style="857" customWidth="1"/>
    <col min="5122" max="5128" width="24.42578125" style="857" customWidth="1"/>
    <col min="5129" max="5129" width="3.7109375" style="857" customWidth="1"/>
    <col min="5130" max="5131" width="11.140625" style="857" bestFit="1" customWidth="1"/>
    <col min="5132" max="5376" width="11.42578125" style="857"/>
    <col min="5377" max="5377" width="95.140625" style="857" customWidth="1"/>
    <col min="5378" max="5384" width="24.42578125" style="857" customWidth="1"/>
    <col min="5385" max="5385" width="3.7109375" style="857" customWidth="1"/>
    <col min="5386" max="5387" width="11.140625" style="857" bestFit="1" customWidth="1"/>
    <col min="5388" max="5632" width="11.42578125" style="857"/>
    <col min="5633" max="5633" width="95.140625" style="857" customWidth="1"/>
    <col min="5634" max="5640" width="24.42578125" style="857" customWidth="1"/>
    <col min="5641" max="5641" width="3.7109375" style="857" customWidth="1"/>
    <col min="5642" max="5643" width="11.140625" style="857" bestFit="1" customWidth="1"/>
    <col min="5644" max="5888" width="11.42578125" style="857"/>
    <col min="5889" max="5889" width="95.140625" style="857" customWidth="1"/>
    <col min="5890" max="5896" width="24.42578125" style="857" customWidth="1"/>
    <col min="5897" max="5897" width="3.7109375" style="857" customWidth="1"/>
    <col min="5898" max="5899" width="11.140625" style="857" bestFit="1" customWidth="1"/>
    <col min="5900" max="6144" width="11.42578125" style="857"/>
    <col min="6145" max="6145" width="95.140625" style="857" customWidth="1"/>
    <col min="6146" max="6152" width="24.42578125" style="857" customWidth="1"/>
    <col min="6153" max="6153" width="3.7109375" style="857" customWidth="1"/>
    <col min="6154" max="6155" width="11.140625" style="857" bestFit="1" customWidth="1"/>
    <col min="6156" max="6400" width="11.42578125" style="857"/>
    <col min="6401" max="6401" width="95.140625" style="857" customWidth="1"/>
    <col min="6402" max="6408" width="24.42578125" style="857" customWidth="1"/>
    <col min="6409" max="6409" width="3.7109375" style="857" customWidth="1"/>
    <col min="6410" max="6411" width="11.140625" style="857" bestFit="1" customWidth="1"/>
    <col min="6412" max="6656" width="11.42578125" style="857"/>
    <col min="6657" max="6657" width="95.140625" style="857" customWidth="1"/>
    <col min="6658" max="6664" width="24.42578125" style="857" customWidth="1"/>
    <col min="6665" max="6665" width="3.7109375" style="857" customWidth="1"/>
    <col min="6666" max="6667" width="11.140625" style="857" bestFit="1" customWidth="1"/>
    <col min="6668" max="6912" width="11.42578125" style="857"/>
    <col min="6913" max="6913" width="95.140625" style="857" customWidth="1"/>
    <col min="6914" max="6920" width="24.42578125" style="857" customWidth="1"/>
    <col min="6921" max="6921" width="3.7109375" style="857" customWidth="1"/>
    <col min="6922" max="6923" width="11.140625" style="857" bestFit="1" customWidth="1"/>
    <col min="6924" max="7168" width="11.42578125" style="857"/>
    <col min="7169" max="7169" width="95.140625" style="857" customWidth="1"/>
    <col min="7170" max="7176" width="24.42578125" style="857" customWidth="1"/>
    <col min="7177" max="7177" width="3.7109375" style="857" customWidth="1"/>
    <col min="7178" max="7179" width="11.140625" style="857" bestFit="1" customWidth="1"/>
    <col min="7180" max="7424" width="11.42578125" style="857"/>
    <col min="7425" max="7425" width="95.140625" style="857" customWidth="1"/>
    <col min="7426" max="7432" width="24.42578125" style="857" customWidth="1"/>
    <col min="7433" max="7433" width="3.7109375" style="857" customWidth="1"/>
    <col min="7434" max="7435" width="11.140625" style="857" bestFit="1" customWidth="1"/>
    <col min="7436" max="7680" width="11.42578125" style="857"/>
    <col min="7681" max="7681" width="95.140625" style="857" customWidth="1"/>
    <col min="7682" max="7688" width="24.42578125" style="857" customWidth="1"/>
    <col min="7689" max="7689" width="3.7109375" style="857" customWidth="1"/>
    <col min="7690" max="7691" width="11.140625" style="857" bestFit="1" customWidth="1"/>
    <col min="7692" max="7936" width="11.42578125" style="857"/>
    <col min="7937" max="7937" width="95.140625" style="857" customWidth="1"/>
    <col min="7938" max="7944" width="24.42578125" style="857" customWidth="1"/>
    <col min="7945" max="7945" width="3.7109375" style="857" customWidth="1"/>
    <col min="7946" max="7947" width="11.140625" style="857" bestFit="1" customWidth="1"/>
    <col min="7948" max="8192" width="11.42578125" style="857"/>
    <col min="8193" max="8193" width="95.140625" style="857" customWidth="1"/>
    <col min="8194" max="8200" width="24.42578125" style="857" customWidth="1"/>
    <col min="8201" max="8201" width="3.7109375" style="857" customWidth="1"/>
    <col min="8202" max="8203" width="11.140625" style="857" bestFit="1" customWidth="1"/>
    <col min="8204" max="8448" width="11.42578125" style="857"/>
    <col min="8449" max="8449" width="95.140625" style="857" customWidth="1"/>
    <col min="8450" max="8456" width="24.42578125" style="857" customWidth="1"/>
    <col min="8457" max="8457" width="3.7109375" style="857" customWidth="1"/>
    <col min="8458" max="8459" width="11.140625" style="857" bestFit="1" customWidth="1"/>
    <col min="8460" max="8704" width="11.42578125" style="857"/>
    <col min="8705" max="8705" width="95.140625" style="857" customWidth="1"/>
    <col min="8706" max="8712" width="24.42578125" style="857" customWidth="1"/>
    <col min="8713" max="8713" width="3.7109375" style="857" customWidth="1"/>
    <col min="8714" max="8715" width="11.140625" style="857" bestFit="1" customWidth="1"/>
    <col min="8716" max="8960" width="11.42578125" style="857"/>
    <col min="8961" max="8961" width="95.140625" style="857" customWidth="1"/>
    <col min="8962" max="8968" width="24.42578125" style="857" customWidth="1"/>
    <col min="8969" max="8969" width="3.7109375" style="857" customWidth="1"/>
    <col min="8970" max="8971" width="11.140625" style="857" bestFit="1" customWidth="1"/>
    <col min="8972" max="9216" width="11.42578125" style="857"/>
    <col min="9217" max="9217" width="95.140625" style="857" customWidth="1"/>
    <col min="9218" max="9224" width="24.42578125" style="857" customWidth="1"/>
    <col min="9225" max="9225" width="3.7109375" style="857" customWidth="1"/>
    <col min="9226" max="9227" width="11.140625" style="857" bestFit="1" customWidth="1"/>
    <col min="9228" max="9472" width="11.42578125" style="857"/>
    <col min="9473" max="9473" width="95.140625" style="857" customWidth="1"/>
    <col min="9474" max="9480" width="24.42578125" style="857" customWidth="1"/>
    <col min="9481" max="9481" width="3.7109375" style="857" customWidth="1"/>
    <col min="9482" max="9483" width="11.140625" style="857" bestFit="1" customWidth="1"/>
    <col min="9484" max="9728" width="11.42578125" style="857"/>
    <col min="9729" max="9729" width="95.140625" style="857" customWidth="1"/>
    <col min="9730" max="9736" width="24.42578125" style="857" customWidth="1"/>
    <col min="9737" max="9737" width="3.7109375" style="857" customWidth="1"/>
    <col min="9738" max="9739" width="11.140625" style="857" bestFit="1" customWidth="1"/>
    <col min="9740" max="9984" width="11.42578125" style="857"/>
    <col min="9985" max="9985" width="95.140625" style="857" customWidth="1"/>
    <col min="9986" max="9992" width="24.42578125" style="857" customWidth="1"/>
    <col min="9993" max="9993" width="3.7109375" style="857" customWidth="1"/>
    <col min="9994" max="9995" width="11.140625" style="857" bestFit="1" customWidth="1"/>
    <col min="9996" max="10240" width="11.42578125" style="857"/>
    <col min="10241" max="10241" width="95.140625" style="857" customWidth="1"/>
    <col min="10242" max="10248" width="24.42578125" style="857" customWidth="1"/>
    <col min="10249" max="10249" width="3.7109375" style="857" customWidth="1"/>
    <col min="10250" max="10251" width="11.140625" style="857" bestFit="1" customWidth="1"/>
    <col min="10252" max="10496" width="11.42578125" style="857"/>
    <col min="10497" max="10497" width="95.140625" style="857" customWidth="1"/>
    <col min="10498" max="10504" width="24.42578125" style="857" customWidth="1"/>
    <col min="10505" max="10505" width="3.7109375" style="857" customWidth="1"/>
    <col min="10506" max="10507" width="11.140625" style="857" bestFit="1" customWidth="1"/>
    <col min="10508" max="10752" width="11.42578125" style="857"/>
    <col min="10753" max="10753" width="95.140625" style="857" customWidth="1"/>
    <col min="10754" max="10760" width="24.42578125" style="857" customWidth="1"/>
    <col min="10761" max="10761" width="3.7109375" style="857" customWidth="1"/>
    <col min="10762" max="10763" width="11.140625" style="857" bestFit="1" customWidth="1"/>
    <col min="10764" max="11008" width="11.42578125" style="857"/>
    <col min="11009" max="11009" width="95.140625" style="857" customWidth="1"/>
    <col min="11010" max="11016" width="24.42578125" style="857" customWidth="1"/>
    <col min="11017" max="11017" width="3.7109375" style="857" customWidth="1"/>
    <col min="11018" max="11019" width="11.140625" style="857" bestFit="1" customWidth="1"/>
    <col min="11020" max="11264" width="11.42578125" style="857"/>
    <col min="11265" max="11265" width="95.140625" style="857" customWidth="1"/>
    <col min="11266" max="11272" width="24.42578125" style="857" customWidth="1"/>
    <col min="11273" max="11273" width="3.7109375" style="857" customWidth="1"/>
    <col min="11274" max="11275" width="11.140625" style="857" bestFit="1" customWidth="1"/>
    <col min="11276" max="11520" width="11.42578125" style="857"/>
    <col min="11521" max="11521" width="95.140625" style="857" customWidth="1"/>
    <col min="11522" max="11528" width="24.42578125" style="857" customWidth="1"/>
    <col min="11529" max="11529" width="3.7109375" style="857" customWidth="1"/>
    <col min="11530" max="11531" width="11.140625" style="857" bestFit="1" customWidth="1"/>
    <col min="11532" max="11776" width="11.42578125" style="857"/>
    <col min="11777" max="11777" width="95.140625" style="857" customWidth="1"/>
    <col min="11778" max="11784" width="24.42578125" style="857" customWidth="1"/>
    <col min="11785" max="11785" width="3.7109375" style="857" customWidth="1"/>
    <col min="11786" max="11787" width="11.140625" style="857" bestFit="1" customWidth="1"/>
    <col min="11788" max="12032" width="11.42578125" style="857"/>
    <col min="12033" max="12033" width="95.140625" style="857" customWidth="1"/>
    <col min="12034" max="12040" width="24.42578125" style="857" customWidth="1"/>
    <col min="12041" max="12041" width="3.7109375" style="857" customWidth="1"/>
    <col min="12042" max="12043" width="11.140625" style="857" bestFit="1" customWidth="1"/>
    <col min="12044" max="12288" width="11.42578125" style="857"/>
    <col min="12289" max="12289" width="95.140625" style="857" customWidth="1"/>
    <col min="12290" max="12296" width="24.42578125" style="857" customWidth="1"/>
    <col min="12297" max="12297" width="3.7109375" style="857" customWidth="1"/>
    <col min="12298" max="12299" width="11.140625" style="857" bestFit="1" customWidth="1"/>
    <col min="12300" max="12544" width="11.42578125" style="857"/>
    <col min="12545" max="12545" width="95.140625" style="857" customWidth="1"/>
    <col min="12546" max="12552" width="24.42578125" style="857" customWidth="1"/>
    <col min="12553" max="12553" width="3.7109375" style="857" customWidth="1"/>
    <col min="12554" max="12555" width="11.140625" style="857" bestFit="1" customWidth="1"/>
    <col min="12556" max="12800" width="11.42578125" style="857"/>
    <col min="12801" max="12801" width="95.140625" style="857" customWidth="1"/>
    <col min="12802" max="12808" width="24.42578125" style="857" customWidth="1"/>
    <col min="12809" max="12809" width="3.7109375" style="857" customWidth="1"/>
    <col min="12810" max="12811" width="11.140625" style="857" bestFit="1" customWidth="1"/>
    <col min="12812" max="13056" width="11.42578125" style="857"/>
    <col min="13057" max="13057" width="95.140625" style="857" customWidth="1"/>
    <col min="13058" max="13064" width="24.42578125" style="857" customWidth="1"/>
    <col min="13065" max="13065" width="3.7109375" style="857" customWidth="1"/>
    <col min="13066" max="13067" width="11.140625" style="857" bestFit="1" customWidth="1"/>
    <col min="13068" max="13312" width="11.42578125" style="857"/>
    <col min="13313" max="13313" width="95.140625" style="857" customWidth="1"/>
    <col min="13314" max="13320" width="24.42578125" style="857" customWidth="1"/>
    <col min="13321" max="13321" width="3.7109375" style="857" customWidth="1"/>
    <col min="13322" max="13323" width="11.140625" style="857" bestFit="1" customWidth="1"/>
    <col min="13324" max="13568" width="11.42578125" style="857"/>
    <col min="13569" max="13569" width="95.140625" style="857" customWidth="1"/>
    <col min="13570" max="13576" width="24.42578125" style="857" customWidth="1"/>
    <col min="13577" max="13577" width="3.7109375" style="857" customWidth="1"/>
    <col min="13578" max="13579" width="11.140625" style="857" bestFit="1" customWidth="1"/>
    <col min="13580" max="13824" width="11.42578125" style="857"/>
    <col min="13825" max="13825" width="95.140625" style="857" customWidth="1"/>
    <col min="13826" max="13832" width="24.42578125" style="857" customWidth="1"/>
    <col min="13833" max="13833" width="3.7109375" style="857" customWidth="1"/>
    <col min="13834" max="13835" width="11.140625" style="857" bestFit="1" customWidth="1"/>
    <col min="13836" max="14080" width="11.42578125" style="857"/>
    <col min="14081" max="14081" width="95.140625" style="857" customWidth="1"/>
    <col min="14082" max="14088" width="24.42578125" style="857" customWidth="1"/>
    <col min="14089" max="14089" width="3.7109375" style="857" customWidth="1"/>
    <col min="14090" max="14091" width="11.140625" style="857" bestFit="1" customWidth="1"/>
    <col min="14092" max="14336" width="11.42578125" style="857"/>
    <col min="14337" max="14337" width="95.140625" style="857" customWidth="1"/>
    <col min="14338" max="14344" width="24.42578125" style="857" customWidth="1"/>
    <col min="14345" max="14345" width="3.7109375" style="857" customWidth="1"/>
    <col min="14346" max="14347" width="11.140625" style="857" bestFit="1" customWidth="1"/>
    <col min="14348" max="14592" width="11.42578125" style="857"/>
    <col min="14593" max="14593" width="95.140625" style="857" customWidth="1"/>
    <col min="14594" max="14600" width="24.42578125" style="857" customWidth="1"/>
    <col min="14601" max="14601" width="3.7109375" style="857" customWidth="1"/>
    <col min="14602" max="14603" width="11.140625" style="857" bestFit="1" customWidth="1"/>
    <col min="14604" max="14848" width="11.42578125" style="857"/>
    <col min="14849" max="14849" width="95.140625" style="857" customWidth="1"/>
    <col min="14850" max="14856" width="24.42578125" style="857" customWidth="1"/>
    <col min="14857" max="14857" width="3.7109375" style="857" customWidth="1"/>
    <col min="14858" max="14859" width="11.140625" style="857" bestFit="1" customWidth="1"/>
    <col min="14860" max="15104" width="11.42578125" style="857"/>
    <col min="15105" max="15105" width="95.140625" style="857" customWidth="1"/>
    <col min="15106" max="15112" width="24.42578125" style="857" customWidth="1"/>
    <col min="15113" max="15113" width="3.7109375" style="857" customWidth="1"/>
    <col min="15114" max="15115" width="11.140625" style="857" bestFit="1" customWidth="1"/>
    <col min="15116" max="15360" width="11.42578125" style="857"/>
    <col min="15361" max="15361" width="95.140625" style="857" customWidth="1"/>
    <col min="15362" max="15368" width="24.42578125" style="857" customWidth="1"/>
    <col min="15369" max="15369" width="3.7109375" style="857" customWidth="1"/>
    <col min="15370" max="15371" width="11.140625" style="857" bestFit="1" customWidth="1"/>
    <col min="15372" max="15616" width="11.42578125" style="857"/>
    <col min="15617" max="15617" width="95.140625" style="857" customWidth="1"/>
    <col min="15618" max="15624" width="24.42578125" style="857" customWidth="1"/>
    <col min="15625" max="15625" width="3.7109375" style="857" customWidth="1"/>
    <col min="15626" max="15627" width="11.140625" style="857" bestFit="1" customWidth="1"/>
    <col min="15628" max="15872" width="11.42578125" style="857"/>
    <col min="15873" max="15873" width="95.140625" style="857" customWidth="1"/>
    <col min="15874" max="15880" width="24.42578125" style="857" customWidth="1"/>
    <col min="15881" max="15881" width="3.7109375" style="857" customWidth="1"/>
    <col min="15882" max="15883" width="11.140625" style="857" bestFit="1" customWidth="1"/>
    <col min="15884" max="16128" width="11.42578125" style="857"/>
    <col min="16129" max="16129" width="95.140625" style="857" customWidth="1"/>
    <col min="16130" max="16136" width="24.42578125" style="857" customWidth="1"/>
    <col min="16137" max="16137" width="3.7109375" style="857" customWidth="1"/>
    <col min="16138" max="16139" width="11.140625" style="857" bestFit="1" customWidth="1"/>
    <col min="16140" max="16384" width="11.42578125" style="857"/>
  </cols>
  <sheetData>
    <row r="1" spans="1:8" s="857" customFormat="1" ht="20.25" hidden="1">
      <c r="A1" s="707"/>
      <c r="B1" s="669"/>
      <c r="C1" s="669"/>
      <c r="D1" s="669"/>
      <c r="E1" s="669"/>
      <c r="F1" s="669"/>
      <c r="G1" s="669"/>
      <c r="H1" s="670"/>
    </row>
    <row r="2" spans="1:8" s="857" customFormat="1" ht="51" customHeight="1">
      <c r="A2" s="902" t="s">
        <v>1338</v>
      </c>
      <c r="B2" s="902"/>
      <c r="C2" s="902"/>
      <c r="D2" s="902"/>
      <c r="E2" s="902"/>
      <c r="F2" s="902"/>
      <c r="G2" s="902"/>
      <c r="H2" s="902"/>
    </row>
    <row r="3" spans="1:8" s="857" customFormat="1" ht="42" customHeight="1">
      <c r="A3" s="902" t="s">
        <v>680</v>
      </c>
      <c r="B3" s="902"/>
      <c r="C3" s="902"/>
      <c r="D3" s="902"/>
      <c r="E3" s="902"/>
      <c r="F3" s="902"/>
      <c r="G3" s="902"/>
      <c r="H3" s="902"/>
    </row>
    <row r="4" spans="1:8" s="857" customFormat="1" ht="33.75" customHeight="1">
      <c r="A4" s="902" t="s">
        <v>1525</v>
      </c>
      <c r="B4" s="902"/>
      <c r="C4" s="902"/>
      <c r="D4" s="902"/>
      <c r="E4" s="902"/>
      <c r="F4" s="902"/>
      <c r="G4" s="902"/>
      <c r="H4" s="902"/>
    </row>
    <row r="5" spans="1:8" s="105" customFormat="1" ht="41.25" customHeight="1">
      <c r="A5" s="903" t="s">
        <v>1265</v>
      </c>
      <c r="B5" s="903"/>
      <c r="C5" s="903"/>
      <c r="D5" s="903"/>
      <c r="E5" s="903"/>
      <c r="F5" s="903"/>
      <c r="G5" s="903"/>
      <c r="H5" s="903"/>
    </row>
    <row r="6" spans="1:8" s="403" customFormat="1" ht="6" customHeight="1">
      <c r="A6" s="708"/>
      <c r="B6" s="671"/>
      <c r="C6" s="671"/>
      <c r="D6" s="671"/>
      <c r="E6" s="671"/>
      <c r="F6" s="671"/>
      <c r="G6" s="671"/>
      <c r="H6" s="671"/>
    </row>
    <row r="7" spans="1:8" s="857" customFormat="1" ht="16.5" customHeight="1" thickBot="1">
      <c r="A7" s="51"/>
      <c r="B7" s="599"/>
      <c r="C7" s="599"/>
      <c r="D7" s="599"/>
      <c r="E7" s="599"/>
      <c r="F7" s="599"/>
      <c r="G7" s="599"/>
      <c r="H7" s="672"/>
    </row>
    <row r="8" spans="1:8" s="33" customFormat="1" ht="49.5" customHeight="1" thickTop="1" thickBot="1">
      <c r="A8" s="547"/>
      <c r="B8" s="575" t="s">
        <v>1339</v>
      </c>
      <c r="C8" s="575" t="s">
        <v>1343</v>
      </c>
      <c r="D8" s="575" t="s">
        <v>1342</v>
      </c>
      <c r="E8" s="575" t="s">
        <v>1344</v>
      </c>
      <c r="F8" s="575" t="s">
        <v>1341</v>
      </c>
      <c r="G8" s="575" t="s">
        <v>1345</v>
      </c>
      <c r="H8" s="575" t="s">
        <v>309</v>
      </c>
    </row>
    <row r="9" spans="1:8" s="404" customFormat="1" ht="39.75" customHeight="1" thickTop="1" thickBot="1">
      <c r="A9" s="706" t="s">
        <v>681</v>
      </c>
      <c r="B9" s="679">
        <v>0.52380000000000004</v>
      </c>
      <c r="C9" s="679">
        <v>0.2157</v>
      </c>
      <c r="D9" s="679">
        <v>1.0253000000000001</v>
      </c>
      <c r="E9" s="679">
        <v>0.1158</v>
      </c>
      <c r="F9" s="679">
        <v>0.35899999999999999</v>
      </c>
      <c r="G9" s="679">
        <v>0.17249999999999999</v>
      </c>
      <c r="H9" s="679">
        <v>0.47539999999999999</v>
      </c>
    </row>
    <row r="10" spans="1:8" s="405" customFormat="1" ht="39.75" customHeight="1" thickTop="1">
      <c r="A10" s="160" t="s">
        <v>682</v>
      </c>
      <c r="B10" s="680">
        <v>469797443.69</v>
      </c>
      <c r="C10" s="680">
        <v>141548565.27000001</v>
      </c>
      <c r="D10" s="680">
        <v>55149783.390000001</v>
      </c>
      <c r="E10" s="680">
        <v>10066315.15</v>
      </c>
      <c r="F10" s="680">
        <v>6018526.8499999996</v>
      </c>
      <c r="G10" s="680">
        <v>69011108.650000006</v>
      </c>
      <c r="H10" s="681">
        <v>751591743</v>
      </c>
    </row>
    <row r="11" spans="1:8" s="405" customFormat="1" ht="39.75" customHeight="1">
      <c r="A11" s="160" t="s">
        <v>683</v>
      </c>
      <c r="B11" s="680">
        <v>0</v>
      </c>
      <c r="C11" s="680">
        <v>0</v>
      </c>
      <c r="D11" s="680">
        <v>0</v>
      </c>
      <c r="E11" s="680">
        <v>0</v>
      </c>
      <c r="F11" s="680">
        <v>0</v>
      </c>
      <c r="G11" s="680">
        <v>0</v>
      </c>
      <c r="H11" s="681">
        <v>0</v>
      </c>
    </row>
    <row r="12" spans="1:8" s="405" customFormat="1" ht="39.75" customHeight="1">
      <c r="A12" s="160" t="s">
        <v>684</v>
      </c>
      <c r="B12" s="680">
        <v>16743521.02</v>
      </c>
      <c r="C12" s="680">
        <v>36923546.18</v>
      </c>
      <c r="D12" s="680">
        <v>111975007.64</v>
      </c>
      <c r="E12" s="680">
        <v>3959764.52</v>
      </c>
      <c r="F12" s="680">
        <v>1035801.01</v>
      </c>
      <c r="G12" s="680">
        <v>2447228.58</v>
      </c>
      <c r="H12" s="681">
        <v>173084868.94999999</v>
      </c>
    </row>
    <row r="13" spans="1:8" s="405" customFormat="1" ht="39.75" customHeight="1">
      <c r="A13" s="160" t="s">
        <v>685</v>
      </c>
      <c r="B13" s="680">
        <v>1250908950.6199999</v>
      </c>
      <c r="C13" s="680">
        <v>380749993.13999999</v>
      </c>
      <c r="D13" s="680">
        <v>119907523.25</v>
      </c>
      <c r="E13" s="680">
        <v>51004601.460000001</v>
      </c>
      <c r="F13" s="680">
        <v>33970074.369999997</v>
      </c>
      <c r="G13" s="680">
        <v>18841891.829999998</v>
      </c>
      <c r="H13" s="681">
        <v>1855383034.6700001</v>
      </c>
    </row>
    <row r="14" spans="1:8" s="405" customFormat="1" ht="39.75" customHeight="1">
      <c r="A14" s="160" t="s">
        <v>686</v>
      </c>
      <c r="B14" s="680">
        <v>92781713.890000001</v>
      </c>
      <c r="C14" s="680">
        <v>0</v>
      </c>
      <c r="D14" s="680">
        <v>0</v>
      </c>
      <c r="E14" s="680">
        <v>0</v>
      </c>
      <c r="F14" s="680">
        <v>0</v>
      </c>
      <c r="G14" s="680">
        <v>0</v>
      </c>
      <c r="H14" s="681">
        <v>92781713.890000001</v>
      </c>
    </row>
    <row r="15" spans="1:8" s="405" customFormat="1" ht="39.75" customHeight="1" thickBot="1">
      <c r="A15" s="160" t="s">
        <v>687</v>
      </c>
      <c r="B15" s="680">
        <v>601455781.85000002</v>
      </c>
      <c r="C15" s="680">
        <v>198551668.74000001</v>
      </c>
      <c r="D15" s="680">
        <v>49368514.219999999</v>
      </c>
      <c r="E15" s="680">
        <v>23594481.809999999</v>
      </c>
      <c r="F15" s="680">
        <v>9316363.25</v>
      </c>
      <c r="G15" s="680">
        <v>27294632.969999999</v>
      </c>
      <c r="H15" s="681">
        <v>909581442.84000003</v>
      </c>
    </row>
    <row r="16" spans="1:8" s="405" customFormat="1" ht="39.75" customHeight="1" thickTop="1" thickBot="1">
      <c r="A16" s="578" t="s">
        <v>688</v>
      </c>
      <c r="B16" s="683">
        <v>2431687411.0700002</v>
      </c>
      <c r="C16" s="683">
        <v>757773773.33000004</v>
      </c>
      <c r="D16" s="683">
        <v>336400828.5</v>
      </c>
      <c r="E16" s="683">
        <v>88625162.939999998</v>
      </c>
      <c r="F16" s="683">
        <v>50340765.479999997</v>
      </c>
      <c r="G16" s="683">
        <v>117594862.03</v>
      </c>
      <c r="H16" s="683">
        <v>3782422803.3499999</v>
      </c>
    </row>
    <row r="17" spans="1:8" s="405" customFormat="1" ht="39.75" customHeight="1" thickTop="1" thickBot="1">
      <c r="A17" s="160" t="s">
        <v>689</v>
      </c>
      <c r="B17" s="680">
        <v>1299845246.7815001</v>
      </c>
      <c r="C17" s="680">
        <v>396311374.546</v>
      </c>
      <c r="D17" s="680">
        <v>131717277.373</v>
      </c>
      <c r="E17" s="680">
        <v>49888735.443999998</v>
      </c>
      <c r="F17" s="680">
        <v>26508560.636999998</v>
      </c>
      <c r="G17" s="680">
        <v>37205024.601000004</v>
      </c>
      <c r="H17" s="681">
        <v>1941476219.3824999</v>
      </c>
    </row>
    <row r="18" spans="1:8" s="405" customFormat="1" ht="39.75" customHeight="1" thickTop="1" thickBot="1">
      <c r="A18" s="709" t="s">
        <v>690</v>
      </c>
      <c r="B18" s="684">
        <v>0.53449999999999998</v>
      </c>
      <c r="C18" s="684">
        <v>0.52300000000000002</v>
      </c>
      <c r="D18" s="684">
        <v>0.39150000000000001</v>
      </c>
      <c r="E18" s="684">
        <v>0.56289999999999996</v>
      </c>
      <c r="F18" s="684">
        <v>0.52659999999999996</v>
      </c>
      <c r="G18" s="684">
        <v>0.31640000000000001</v>
      </c>
      <c r="H18" s="684">
        <v>0.51329999999999998</v>
      </c>
    </row>
    <row r="19" spans="1:8" s="405" customFormat="1" ht="39.75" customHeight="1" thickTop="1" thickBot="1">
      <c r="A19" s="578" t="s">
        <v>691</v>
      </c>
      <c r="B19" s="683">
        <v>129984524.67820001</v>
      </c>
      <c r="C19" s="683">
        <v>39631137.454599999</v>
      </c>
      <c r="D19" s="683">
        <v>13171727.737299999</v>
      </c>
      <c r="E19" s="683">
        <v>4988873.5444</v>
      </c>
      <c r="F19" s="683">
        <v>2650856.0636999998</v>
      </c>
      <c r="G19" s="683">
        <v>3720502.4600999998</v>
      </c>
      <c r="H19" s="683">
        <v>194147621.93830001</v>
      </c>
    </row>
    <row r="20" spans="1:8" s="405" customFormat="1" ht="39.75" customHeight="1" thickTop="1">
      <c r="A20" s="160" t="s">
        <v>692</v>
      </c>
      <c r="B20" s="680">
        <v>629947842</v>
      </c>
      <c r="C20" s="680">
        <v>84945151</v>
      </c>
      <c r="D20" s="680">
        <v>132766639</v>
      </c>
      <c r="E20" s="680">
        <v>6382258</v>
      </c>
      <c r="F20" s="680">
        <v>9516078</v>
      </c>
      <c r="G20" s="680">
        <v>7449304</v>
      </c>
      <c r="H20" s="681">
        <v>871007272</v>
      </c>
    </row>
    <row r="21" spans="1:8" s="405" customFormat="1" ht="39.75" customHeight="1">
      <c r="A21" s="160" t="s">
        <v>693</v>
      </c>
      <c r="B21" s="680">
        <v>0</v>
      </c>
      <c r="C21" s="680">
        <v>0</v>
      </c>
      <c r="D21" s="680">
        <v>0</v>
      </c>
      <c r="E21" s="680">
        <v>0</v>
      </c>
      <c r="F21" s="680">
        <v>0</v>
      </c>
      <c r="G21" s="680">
        <v>1728</v>
      </c>
      <c r="H21" s="681">
        <v>1728</v>
      </c>
    </row>
    <row r="22" spans="1:8" s="405" customFormat="1" ht="39.75" customHeight="1">
      <c r="A22" s="236" t="s">
        <v>694</v>
      </c>
      <c r="B22" s="680">
        <v>0</v>
      </c>
      <c r="C22" s="680">
        <v>0</v>
      </c>
      <c r="D22" s="680">
        <v>0</v>
      </c>
      <c r="E22" s="680">
        <v>0</v>
      </c>
      <c r="F22" s="680">
        <v>0</v>
      </c>
      <c r="G22" s="680">
        <v>0</v>
      </c>
      <c r="H22" s="681">
        <v>0</v>
      </c>
    </row>
    <row r="23" spans="1:8" s="405" customFormat="1" ht="39.75" customHeight="1" thickBot="1">
      <c r="A23" s="160" t="s">
        <v>695</v>
      </c>
      <c r="B23" s="680">
        <v>0</v>
      </c>
      <c r="C23" s="680">
        <v>4401</v>
      </c>
      <c r="D23" s="680">
        <v>0</v>
      </c>
      <c r="E23" s="680">
        <v>605964</v>
      </c>
      <c r="F23" s="680">
        <v>0</v>
      </c>
      <c r="G23" s="680">
        <v>1041871</v>
      </c>
      <c r="H23" s="681">
        <v>1652236</v>
      </c>
    </row>
    <row r="24" spans="1:8" s="405" customFormat="1" ht="39.75" customHeight="1" thickTop="1" thickBot="1">
      <c r="A24" s="578" t="s">
        <v>696</v>
      </c>
      <c r="B24" s="685">
        <v>629947842</v>
      </c>
      <c r="C24" s="685">
        <v>84940750</v>
      </c>
      <c r="D24" s="685">
        <v>132766639</v>
      </c>
      <c r="E24" s="683">
        <v>5776294</v>
      </c>
      <c r="F24" s="683">
        <v>9516078</v>
      </c>
      <c r="G24" s="683">
        <v>6405705</v>
      </c>
      <c r="H24" s="683">
        <v>869353308</v>
      </c>
    </row>
    <row r="25" spans="1:8" s="405" customFormat="1" ht="39.75" customHeight="1" thickTop="1">
      <c r="A25" s="160" t="s">
        <v>697</v>
      </c>
      <c r="B25" s="680">
        <v>0</v>
      </c>
      <c r="C25" s="682">
        <v>0</v>
      </c>
      <c r="D25" s="682">
        <v>0</v>
      </c>
      <c r="E25" s="680">
        <v>0</v>
      </c>
      <c r="F25" s="680">
        <v>0</v>
      </c>
      <c r="G25" s="680">
        <v>0</v>
      </c>
      <c r="H25" s="681">
        <v>0</v>
      </c>
    </row>
    <row r="26" spans="1:8" s="405" customFormat="1" ht="39.75" customHeight="1">
      <c r="A26" s="160" t="s">
        <v>698</v>
      </c>
      <c r="B26" s="680">
        <v>0</v>
      </c>
      <c r="C26" s="680">
        <v>0</v>
      </c>
      <c r="D26" s="680">
        <v>0</v>
      </c>
      <c r="E26" s="680">
        <v>0</v>
      </c>
      <c r="F26" s="680">
        <v>0</v>
      </c>
      <c r="G26" s="680">
        <v>0</v>
      </c>
      <c r="H26" s="681">
        <v>0</v>
      </c>
    </row>
    <row r="27" spans="1:8" s="406" customFormat="1" ht="39.75" customHeight="1">
      <c r="A27" s="160" t="s">
        <v>699</v>
      </c>
      <c r="B27" s="680">
        <v>0</v>
      </c>
      <c r="C27" s="680">
        <v>0</v>
      </c>
      <c r="D27" s="680">
        <v>0</v>
      </c>
      <c r="E27" s="680">
        <v>0</v>
      </c>
      <c r="F27" s="680">
        <v>0</v>
      </c>
      <c r="G27" s="680">
        <v>0</v>
      </c>
      <c r="H27" s="681">
        <v>0</v>
      </c>
    </row>
    <row r="28" spans="1:8" s="405" customFormat="1" ht="39.75" customHeight="1">
      <c r="A28" s="160" t="s">
        <v>700</v>
      </c>
      <c r="B28" s="680">
        <v>0</v>
      </c>
      <c r="C28" s="680">
        <v>0</v>
      </c>
      <c r="D28" s="680">
        <v>0</v>
      </c>
      <c r="E28" s="680">
        <v>0</v>
      </c>
      <c r="F28" s="680">
        <v>0</v>
      </c>
      <c r="G28" s="680">
        <v>0</v>
      </c>
      <c r="H28" s="681">
        <v>0</v>
      </c>
    </row>
    <row r="29" spans="1:8" s="377" customFormat="1" ht="39.75" customHeight="1">
      <c r="A29" s="160" t="s">
        <v>701</v>
      </c>
      <c r="B29" s="680">
        <v>50864035</v>
      </c>
      <c r="C29" s="680">
        <v>550000</v>
      </c>
      <c r="D29" s="680">
        <v>2280773</v>
      </c>
      <c r="E29" s="680">
        <v>0</v>
      </c>
      <c r="F29" s="680">
        <v>0</v>
      </c>
      <c r="G29" s="680">
        <v>11119</v>
      </c>
      <c r="H29" s="681">
        <v>53705927</v>
      </c>
    </row>
    <row r="30" spans="1:8" s="407" customFormat="1" ht="39.75" customHeight="1" thickBot="1">
      <c r="A30" s="236" t="s">
        <v>702</v>
      </c>
      <c r="B30" s="680">
        <v>0</v>
      </c>
      <c r="C30" s="680">
        <v>0</v>
      </c>
      <c r="D30" s="680">
        <v>0</v>
      </c>
      <c r="E30" s="680">
        <v>0</v>
      </c>
      <c r="F30" s="680">
        <v>0</v>
      </c>
      <c r="G30" s="680">
        <v>0</v>
      </c>
      <c r="H30" s="681">
        <v>0</v>
      </c>
    </row>
    <row r="31" spans="1:8" s="405" customFormat="1" ht="39.75" customHeight="1" thickTop="1" thickBot="1">
      <c r="A31" s="578" t="s">
        <v>703</v>
      </c>
      <c r="B31" s="683">
        <v>50864035</v>
      </c>
      <c r="C31" s="683">
        <v>550000</v>
      </c>
      <c r="D31" s="683">
        <v>2280773</v>
      </c>
      <c r="E31" s="683">
        <v>0</v>
      </c>
      <c r="F31" s="683">
        <v>0</v>
      </c>
      <c r="G31" s="683">
        <v>11119</v>
      </c>
      <c r="H31" s="683">
        <v>53705927</v>
      </c>
    </row>
    <row r="32" spans="1:8" s="405" customFormat="1" ht="39.75" customHeight="1" thickTop="1">
      <c r="A32" s="160" t="s">
        <v>704</v>
      </c>
      <c r="B32" s="680">
        <v>0</v>
      </c>
      <c r="C32" s="680">
        <v>0</v>
      </c>
      <c r="D32" s="680">
        <v>0</v>
      </c>
      <c r="E32" s="680">
        <v>0</v>
      </c>
      <c r="F32" s="680">
        <v>0</v>
      </c>
      <c r="G32" s="680">
        <v>0</v>
      </c>
      <c r="H32" s="681">
        <v>0</v>
      </c>
    </row>
    <row r="33" spans="1:8" s="405" customFormat="1" ht="39.75" customHeight="1" thickBot="1">
      <c r="A33" s="160" t="s">
        <v>705</v>
      </c>
      <c r="B33" s="680">
        <v>0</v>
      </c>
      <c r="C33" s="680">
        <v>0</v>
      </c>
      <c r="D33" s="680">
        <v>0</v>
      </c>
      <c r="E33" s="680">
        <v>0</v>
      </c>
      <c r="F33" s="680">
        <v>0</v>
      </c>
      <c r="G33" s="680">
        <v>0</v>
      </c>
      <c r="H33" s="681">
        <v>0</v>
      </c>
    </row>
    <row r="34" spans="1:8" s="405" customFormat="1" ht="39.75" customHeight="1" thickTop="1" thickBot="1">
      <c r="A34" s="578" t="s">
        <v>1405</v>
      </c>
      <c r="B34" s="683">
        <v>680811877</v>
      </c>
      <c r="C34" s="683">
        <v>85490750</v>
      </c>
      <c r="D34" s="683">
        <v>135047412</v>
      </c>
      <c r="E34" s="683">
        <v>5776294</v>
      </c>
      <c r="F34" s="683">
        <v>9516078</v>
      </c>
      <c r="G34" s="683">
        <v>6416824</v>
      </c>
      <c r="H34" s="683">
        <v>923059235</v>
      </c>
    </row>
    <row r="35" spans="1:8" s="857" customFormat="1" ht="39.75" customHeight="1" thickTop="1">
      <c r="A35" s="160" t="s">
        <v>707</v>
      </c>
      <c r="B35" s="680">
        <v>550827352.32190001</v>
      </c>
      <c r="C35" s="680">
        <v>45859612.545400001</v>
      </c>
      <c r="D35" s="680">
        <v>121875684.26270001</v>
      </c>
      <c r="E35" s="680">
        <v>787420.45559999999</v>
      </c>
      <c r="F35" s="680">
        <v>6865221.9363000002</v>
      </c>
      <c r="G35" s="680">
        <v>2696321.5399000002</v>
      </c>
      <c r="H35" s="681">
        <v>728911613.0618</v>
      </c>
    </row>
    <row r="36" spans="1:8" s="857" customFormat="1" ht="39.75" customHeight="1">
      <c r="A36" s="160" t="s">
        <v>708</v>
      </c>
      <c r="B36" s="686">
        <v>5.1900000000000002E-2</v>
      </c>
      <c r="C36" s="686">
        <v>9.0700000000000003E-2</v>
      </c>
      <c r="D36" s="686">
        <v>1.3299999999999999E-2</v>
      </c>
      <c r="E36" s="686">
        <v>0.33479999999999999</v>
      </c>
      <c r="F36" s="686">
        <v>0.18690000000000001</v>
      </c>
      <c r="G36" s="686">
        <v>0.12130000000000001</v>
      </c>
      <c r="H36" s="687">
        <v>5.3499999999999999E-2</v>
      </c>
    </row>
    <row r="37" spans="1:8" s="857" customFormat="1" ht="15.75" customHeight="1" thickBot="1">
      <c r="A37" s="710"/>
      <c r="B37" s="673"/>
      <c r="C37" s="673"/>
      <c r="D37" s="673"/>
      <c r="E37" s="673"/>
      <c r="F37" s="673"/>
      <c r="G37" s="673"/>
      <c r="H37" s="674"/>
    </row>
    <row r="38" spans="1:8" s="857" customFormat="1" ht="16.5" customHeight="1">
      <c r="A38" s="711"/>
      <c r="B38" s="70"/>
      <c r="C38" s="70"/>
      <c r="D38" s="70"/>
      <c r="E38" s="70"/>
      <c r="F38" s="70"/>
      <c r="G38" s="70"/>
      <c r="H38" s="675"/>
    </row>
    <row r="39" spans="1:8" s="857" customFormat="1" ht="15.75">
      <c r="A39" s="160" t="s">
        <v>709</v>
      </c>
      <c r="B39" s="70"/>
      <c r="C39" s="70"/>
      <c r="D39" s="70"/>
      <c r="E39" s="70"/>
      <c r="F39" s="70"/>
      <c r="G39" s="70"/>
      <c r="H39" s="675"/>
    </row>
    <row r="40" spans="1:8" s="857" customFormat="1" ht="15.75">
      <c r="A40" s="160"/>
      <c r="B40" s="70"/>
      <c r="C40" s="70"/>
      <c r="D40" s="70"/>
      <c r="E40" s="70"/>
      <c r="F40" s="70"/>
      <c r="G40" s="70"/>
      <c r="H40" s="675"/>
    </row>
    <row r="41" spans="1:8" s="857" customFormat="1">
      <c r="A41" s="546"/>
      <c r="B41" s="70"/>
      <c r="C41" s="70"/>
      <c r="D41" s="70"/>
      <c r="E41" s="70"/>
      <c r="F41" s="70"/>
      <c r="G41" s="70"/>
      <c r="H41" s="675"/>
    </row>
    <row r="42" spans="1:8" s="857" customFormat="1">
      <c r="A42" s="546"/>
      <c r="B42" s="70"/>
      <c r="C42" s="70"/>
      <c r="D42" s="70"/>
      <c r="E42" s="70"/>
      <c r="F42" s="70"/>
      <c r="G42" s="70"/>
      <c r="H42" s="675"/>
    </row>
    <row r="43" spans="1:8" s="857" customFormat="1">
      <c r="A43" s="546"/>
      <c r="B43" s="576"/>
      <c r="C43" s="576"/>
      <c r="D43" s="576"/>
      <c r="E43" s="576"/>
      <c r="F43" s="576"/>
      <c r="G43" s="576"/>
      <c r="H43" s="676"/>
    </row>
    <row r="44" spans="1:8" s="857" customFormat="1">
      <c r="A44" s="546"/>
      <c r="B44" s="677"/>
      <c r="C44" s="677"/>
      <c r="D44" s="677"/>
      <c r="E44" s="677"/>
      <c r="F44" s="677"/>
      <c r="G44" s="677"/>
      <c r="H44" s="678"/>
    </row>
    <row r="45" spans="1:8" s="857" customFormat="1">
      <c r="A45" s="546"/>
      <c r="B45" s="70"/>
      <c r="C45" s="70"/>
      <c r="D45" s="70"/>
      <c r="E45" s="70"/>
      <c r="F45" s="70"/>
      <c r="G45" s="70"/>
      <c r="H45" s="675"/>
    </row>
    <row r="46" spans="1:8" s="857" customFormat="1">
      <c r="A46" s="546"/>
      <c r="B46" s="70"/>
      <c r="C46" s="70"/>
      <c r="D46" s="70"/>
      <c r="E46" s="70"/>
      <c r="F46" s="70"/>
      <c r="G46" s="70"/>
      <c r="H46" s="675"/>
    </row>
    <row r="47" spans="1:8" s="857" customFormat="1">
      <c r="A47" s="546"/>
      <c r="B47" s="70"/>
      <c r="C47" s="70"/>
      <c r="D47" s="70"/>
      <c r="E47" s="70"/>
      <c r="F47" s="70"/>
      <c r="G47" s="70"/>
      <c r="H47" s="675"/>
    </row>
    <row r="48" spans="1:8" s="857" customFormat="1">
      <c r="A48" s="546"/>
      <c r="B48" s="70"/>
      <c r="C48" s="70"/>
      <c r="D48" s="70"/>
      <c r="E48" s="70"/>
      <c r="F48" s="70"/>
      <c r="G48" s="70"/>
      <c r="H48" s="675"/>
    </row>
    <row r="49" spans="1:8" s="857" customFormat="1">
      <c r="A49" s="546"/>
      <c r="B49" s="70"/>
      <c r="C49" s="70"/>
      <c r="D49" s="70"/>
      <c r="E49" s="70"/>
      <c r="F49" s="70"/>
      <c r="G49" s="70"/>
      <c r="H49" s="675"/>
    </row>
    <row r="50" spans="1:8" s="857" customFormat="1">
      <c r="A50" s="546"/>
      <c r="B50" s="70"/>
      <c r="C50" s="70"/>
      <c r="D50" s="70"/>
      <c r="E50" s="70"/>
      <c r="F50" s="70"/>
      <c r="G50" s="70"/>
      <c r="H50" s="675"/>
    </row>
    <row r="51" spans="1:8" s="857" customFormat="1">
      <c r="A51" s="546"/>
      <c r="B51" s="70"/>
      <c r="C51" s="70"/>
      <c r="D51" s="70"/>
      <c r="E51" s="70"/>
      <c r="F51" s="70"/>
      <c r="G51" s="70"/>
      <c r="H51" s="675"/>
    </row>
    <row r="52" spans="1:8" s="857" customFormat="1">
      <c r="A52" s="546"/>
      <c r="B52" s="70"/>
      <c r="C52" s="70"/>
      <c r="D52" s="70"/>
      <c r="E52" s="70"/>
      <c r="F52" s="70"/>
      <c r="G52" s="70"/>
      <c r="H52" s="675"/>
    </row>
    <row r="53" spans="1:8" s="857" customFormat="1">
      <c r="A53" s="546"/>
      <c r="B53" s="70"/>
      <c r="C53" s="70"/>
      <c r="D53" s="70"/>
      <c r="E53" s="70"/>
      <c r="F53" s="70"/>
      <c r="G53" s="70"/>
      <c r="H53" s="675"/>
    </row>
    <row r="54" spans="1:8" s="857" customFormat="1">
      <c r="A54" s="546"/>
      <c r="B54" s="70"/>
      <c r="C54" s="70"/>
      <c r="D54" s="70"/>
      <c r="E54" s="70"/>
      <c r="F54" s="70"/>
      <c r="G54" s="70"/>
      <c r="H54" s="675"/>
    </row>
    <row r="55" spans="1:8" s="857" customFormat="1">
      <c r="A55" s="546"/>
      <c r="B55" s="70"/>
      <c r="C55" s="70"/>
      <c r="D55" s="70"/>
      <c r="E55" s="70"/>
      <c r="F55" s="70"/>
      <c r="G55" s="70"/>
      <c r="H55" s="675"/>
    </row>
    <row r="56" spans="1:8" s="857" customFormat="1">
      <c r="A56" s="546"/>
      <c r="B56" s="70"/>
      <c r="C56" s="70"/>
      <c r="D56" s="70"/>
      <c r="E56" s="70"/>
      <c r="F56" s="70"/>
      <c r="G56" s="70"/>
      <c r="H56" s="675"/>
    </row>
    <row r="57" spans="1:8" s="857" customFormat="1">
      <c r="A57" s="546"/>
      <c r="B57" s="70"/>
      <c r="C57" s="70"/>
      <c r="D57" s="70"/>
      <c r="E57" s="70"/>
      <c r="F57" s="70"/>
      <c r="G57" s="70"/>
      <c r="H57" s="675"/>
    </row>
    <row r="58" spans="1:8" s="857" customFormat="1">
      <c r="A58" s="546"/>
      <c r="B58" s="70"/>
      <c r="C58" s="70"/>
      <c r="D58" s="70"/>
      <c r="E58" s="70"/>
      <c r="F58" s="70"/>
      <c r="G58" s="70"/>
      <c r="H58" s="675"/>
    </row>
    <row r="59" spans="1:8" s="857" customFormat="1">
      <c r="A59" s="546"/>
      <c r="B59" s="70"/>
      <c r="C59" s="70"/>
      <c r="D59" s="70"/>
      <c r="E59" s="70"/>
      <c r="F59" s="70"/>
      <c r="G59" s="70"/>
      <c r="H59" s="675"/>
    </row>
    <row r="60" spans="1:8" s="857" customFormat="1">
      <c r="A60" s="546"/>
      <c r="B60" s="70"/>
      <c r="C60" s="70"/>
      <c r="D60" s="70"/>
      <c r="E60" s="70"/>
      <c r="F60" s="70"/>
      <c r="G60" s="70"/>
      <c r="H60" s="675"/>
    </row>
    <row r="61" spans="1:8" s="857" customFormat="1">
      <c r="A61" s="546"/>
      <c r="B61" s="70"/>
      <c r="C61" s="70"/>
      <c r="D61" s="70"/>
      <c r="E61" s="70"/>
      <c r="F61" s="70"/>
      <c r="G61" s="70"/>
      <c r="H61" s="675"/>
    </row>
    <row r="62" spans="1:8" s="857" customFormat="1">
      <c r="A62" s="546"/>
      <c r="B62" s="70"/>
      <c r="C62" s="70"/>
      <c r="D62" s="70"/>
      <c r="E62" s="70"/>
      <c r="F62" s="70"/>
      <c r="G62" s="70"/>
      <c r="H62" s="675"/>
    </row>
    <row r="63" spans="1:8" s="857" customFormat="1">
      <c r="A63" s="546"/>
      <c r="B63" s="70"/>
      <c r="C63" s="70"/>
      <c r="D63" s="70"/>
      <c r="E63" s="70"/>
      <c r="F63" s="70"/>
      <c r="G63" s="70"/>
      <c r="H63" s="675"/>
    </row>
    <row r="64" spans="1:8" s="857" customFormat="1">
      <c r="A64" s="546"/>
      <c r="B64" s="70"/>
      <c r="C64" s="70"/>
      <c r="D64" s="70"/>
      <c r="E64" s="70"/>
      <c r="F64" s="70"/>
      <c r="G64" s="70"/>
      <c r="H64" s="675"/>
    </row>
    <row r="65" spans="1:8" s="857" customFormat="1">
      <c r="A65" s="546"/>
      <c r="B65" s="70"/>
      <c r="C65" s="70"/>
      <c r="D65" s="70"/>
      <c r="E65" s="70"/>
      <c r="F65" s="70"/>
      <c r="G65" s="70"/>
      <c r="H65" s="675"/>
    </row>
    <row r="66" spans="1:8" s="857" customFormat="1">
      <c r="A66" s="546"/>
      <c r="B66" s="70"/>
      <c r="C66" s="70"/>
      <c r="D66" s="70"/>
      <c r="E66" s="70"/>
      <c r="F66" s="70"/>
      <c r="G66" s="70"/>
      <c r="H66" s="675"/>
    </row>
    <row r="67" spans="1:8" s="857" customFormat="1">
      <c r="A67" s="546"/>
      <c r="B67" s="70"/>
      <c r="C67" s="70"/>
      <c r="D67" s="70"/>
      <c r="E67" s="70"/>
      <c r="F67" s="70"/>
      <c r="G67" s="70"/>
      <c r="H67" s="675"/>
    </row>
    <row r="68" spans="1:8" s="857" customFormat="1">
      <c r="A68" s="546"/>
      <c r="B68" s="70"/>
      <c r="C68" s="70"/>
      <c r="D68" s="70"/>
      <c r="E68" s="70"/>
      <c r="F68" s="70"/>
      <c r="G68" s="70"/>
      <c r="H68" s="675"/>
    </row>
    <row r="69" spans="1:8" s="857" customFormat="1">
      <c r="A69" s="546"/>
      <c r="B69" s="70"/>
      <c r="C69" s="70"/>
      <c r="D69" s="70"/>
      <c r="E69" s="70"/>
      <c r="F69" s="70"/>
      <c r="G69" s="70"/>
      <c r="H69" s="675"/>
    </row>
    <row r="70" spans="1:8" s="857" customFormat="1">
      <c r="A70" s="546"/>
      <c r="B70" s="70"/>
      <c r="C70" s="70"/>
      <c r="D70" s="70"/>
      <c r="E70" s="70"/>
      <c r="F70" s="70"/>
      <c r="G70" s="70"/>
      <c r="H70" s="675"/>
    </row>
    <row r="71" spans="1:8" s="857" customFormat="1">
      <c r="A71" s="546"/>
      <c r="B71" s="70"/>
      <c r="C71" s="70"/>
      <c r="D71" s="70"/>
      <c r="E71" s="70"/>
      <c r="F71" s="70"/>
      <c r="G71" s="70"/>
      <c r="H71" s="675"/>
    </row>
    <row r="72" spans="1:8" s="857" customFormat="1">
      <c r="A72" s="546"/>
      <c r="B72" s="70"/>
      <c r="C72" s="70"/>
      <c r="D72" s="70"/>
      <c r="E72" s="70"/>
      <c r="F72" s="70"/>
      <c r="G72" s="70"/>
      <c r="H72" s="675"/>
    </row>
    <row r="73" spans="1:8" s="857" customFormat="1">
      <c r="A73" s="546"/>
      <c r="B73" s="70"/>
      <c r="C73" s="70"/>
      <c r="D73" s="70"/>
      <c r="E73" s="70"/>
      <c r="F73" s="70"/>
      <c r="G73" s="70"/>
      <c r="H73" s="675"/>
    </row>
    <row r="74" spans="1:8" s="857" customFormat="1">
      <c r="A74" s="546"/>
      <c r="B74" s="70"/>
      <c r="C74" s="70"/>
      <c r="D74" s="70"/>
      <c r="E74" s="70"/>
      <c r="F74" s="70"/>
      <c r="G74" s="70"/>
      <c r="H74" s="675"/>
    </row>
    <row r="75" spans="1:8" s="857" customFormat="1">
      <c r="A75" s="546"/>
      <c r="B75" s="70"/>
      <c r="C75" s="70"/>
      <c r="D75" s="70"/>
      <c r="E75" s="70"/>
      <c r="F75" s="70"/>
      <c r="G75" s="70"/>
      <c r="H75" s="675"/>
    </row>
    <row r="76" spans="1:8" s="857" customFormat="1">
      <c r="A76" s="546"/>
      <c r="B76" s="70"/>
      <c r="C76" s="70"/>
      <c r="D76" s="70"/>
      <c r="E76" s="70"/>
      <c r="F76" s="70"/>
      <c r="G76" s="70"/>
      <c r="H76" s="675"/>
    </row>
    <row r="77" spans="1:8" s="857" customFormat="1">
      <c r="A77" s="546"/>
      <c r="B77" s="70"/>
      <c r="C77" s="70"/>
      <c r="D77" s="70"/>
      <c r="E77" s="70"/>
      <c r="F77" s="70"/>
      <c r="G77" s="70"/>
      <c r="H77" s="675"/>
    </row>
    <row r="78" spans="1:8" s="857" customFormat="1">
      <c r="A78" s="546"/>
      <c r="B78" s="70"/>
      <c r="C78" s="70"/>
      <c r="D78" s="70"/>
      <c r="E78" s="70"/>
      <c r="F78" s="70"/>
      <c r="G78" s="70"/>
      <c r="H78" s="675"/>
    </row>
    <row r="79" spans="1:8" s="857" customFormat="1">
      <c r="A79" s="546"/>
      <c r="B79" s="70"/>
      <c r="C79" s="70"/>
      <c r="D79" s="70"/>
      <c r="E79" s="70"/>
      <c r="F79" s="70"/>
      <c r="G79" s="70"/>
      <c r="H79" s="675"/>
    </row>
    <row r="80" spans="1:8" s="857" customFormat="1">
      <c r="A80" s="546"/>
      <c r="B80" s="70"/>
      <c r="C80" s="70"/>
      <c r="D80" s="70"/>
      <c r="E80" s="70"/>
      <c r="F80" s="70"/>
      <c r="G80" s="70"/>
      <c r="H80" s="675"/>
    </row>
    <row r="81" spans="1:8" s="857" customFormat="1">
      <c r="A81" s="546"/>
      <c r="B81" s="70"/>
      <c r="C81" s="70"/>
      <c r="D81" s="70"/>
      <c r="E81" s="70"/>
      <c r="F81" s="70"/>
      <c r="G81" s="70"/>
      <c r="H81" s="675"/>
    </row>
    <row r="82" spans="1:8" s="857" customFormat="1">
      <c r="A82" s="546"/>
      <c r="B82" s="70"/>
      <c r="C82" s="70"/>
      <c r="D82" s="70"/>
      <c r="E82" s="70"/>
      <c r="F82" s="70"/>
      <c r="G82" s="70"/>
      <c r="H82" s="675"/>
    </row>
    <row r="83" spans="1:8" s="857" customFormat="1">
      <c r="A83" s="546"/>
      <c r="B83" s="70"/>
      <c r="C83" s="70"/>
      <c r="D83" s="70"/>
      <c r="E83" s="70"/>
      <c r="F83" s="70"/>
      <c r="G83" s="70"/>
      <c r="H83" s="675"/>
    </row>
    <row r="84" spans="1:8" s="857" customFormat="1">
      <c r="A84" s="546"/>
      <c r="B84" s="70"/>
      <c r="C84" s="70"/>
      <c r="D84" s="70"/>
      <c r="E84" s="70"/>
      <c r="F84" s="70"/>
      <c r="G84" s="70"/>
      <c r="H84" s="675"/>
    </row>
    <row r="85" spans="1:8" s="857" customFormat="1">
      <c r="A85" s="546"/>
      <c r="B85" s="70"/>
      <c r="C85" s="70"/>
      <c r="D85" s="70"/>
      <c r="E85" s="70"/>
      <c r="F85" s="70"/>
      <c r="G85" s="70"/>
      <c r="H85" s="675"/>
    </row>
    <row r="86" spans="1:8" s="857" customFormat="1">
      <c r="A86" s="546"/>
      <c r="B86" s="70"/>
      <c r="C86" s="70"/>
      <c r="D86" s="70"/>
      <c r="E86" s="70"/>
      <c r="F86" s="70"/>
      <c r="G86" s="70"/>
      <c r="H86" s="675"/>
    </row>
    <row r="87" spans="1:8" s="857" customFormat="1">
      <c r="A87" s="546"/>
      <c r="B87" s="70"/>
      <c r="C87" s="70"/>
      <c r="D87" s="70"/>
      <c r="E87" s="70"/>
      <c r="F87" s="70"/>
      <c r="G87" s="70"/>
      <c r="H87" s="675"/>
    </row>
    <row r="88" spans="1:8" s="857" customFormat="1">
      <c r="A88" s="546"/>
      <c r="B88" s="70"/>
      <c r="C88" s="70"/>
      <c r="D88" s="70"/>
      <c r="E88" s="70"/>
      <c r="F88" s="70"/>
      <c r="G88" s="70"/>
      <c r="H88" s="675"/>
    </row>
    <row r="89" spans="1:8" s="857" customFormat="1">
      <c r="A89" s="546"/>
      <c r="B89" s="70"/>
      <c r="C89" s="70"/>
      <c r="D89" s="70"/>
      <c r="E89" s="70"/>
      <c r="F89" s="70"/>
      <c r="G89" s="70"/>
      <c r="H89" s="675"/>
    </row>
    <row r="90" spans="1:8" s="857" customFormat="1">
      <c r="A90" s="546"/>
      <c r="B90" s="70"/>
      <c r="C90" s="70"/>
      <c r="D90" s="70"/>
      <c r="E90" s="70"/>
      <c r="F90" s="70"/>
      <c r="G90" s="70"/>
      <c r="H90" s="675"/>
    </row>
    <row r="91" spans="1:8" s="857" customFormat="1">
      <c r="A91" s="546"/>
      <c r="B91" s="70"/>
      <c r="C91" s="70"/>
      <c r="D91" s="70"/>
      <c r="E91" s="70"/>
      <c r="F91" s="70"/>
      <c r="G91" s="70"/>
      <c r="H91" s="675"/>
    </row>
    <row r="92" spans="1:8" s="857" customFormat="1">
      <c r="A92" s="546"/>
      <c r="B92" s="70"/>
      <c r="C92" s="70"/>
      <c r="D92" s="70"/>
      <c r="E92" s="70"/>
      <c r="F92" s="70"/>
      <c r="G92" s="70"/>
      <c r="H92" s="675"/>
    </row>
    <row r="93" spans="1:8" s="857" customFormat="1">
      <c r="A93" s="546"/>
      <c r="B93" s="70"/>
      <c r="C93" s="70"/>
      <c r="D93" s="70"/>
      <c r="E93" s="70"/>
      <c r="F93" s="70"/>
      <c r="G93" s="70"/>
      <c r="H93" s="675"/>
    </row>
    <row r="94" spans="1:8" s="857" customFormat="1">
      <c r="A94" s="546"/>
      <c r="B94" s="70"/>
      <c r="C94" s="70"/>
      <c r="D94" s="70"/>
      <c r="E94" s="70"/>
      <c r="F94" s="70"/>
      <c r="G94" s="70"/>
      <c r="H94" s="675"/>
    </row>
    <row r="95" spans="1:8" s="857" customFormat="1">
      <c r="A95" s="546"/>
      <c r="B95" s="70"/>
      <c r="C95" s="70"/>
      <c r="D95" s="70"/>
      <c r="E95" s="70"/>
      <c r="F95" s="70"/>
      <c r="G95" s="70"/>
      <c r="H95" s="675"/>
    </row>
    <row r="96" spans="1:8" s="857" customFormat="1">
      <c r="A96" s="546"/>
      <c r="B96" s="70"/>
      <c r="C96" s="70"/>
      <c r="D96" s="70"/>
      <c r="E96" s="70"/>
      <c r="F96" s="70"/>
      <c r="G96" s="70"/>
      <c r="H96" s="675"/>
    </row>
    <row r="97" spans="1:8" s="857" customFormat="1">
      <c r="A97" s="546"/>
      <c r="B97" s="70"/>
      <c r="C97" s="70"/>
      <c r="D97" s="70"/>
      <c r="E97" s="70"/>
      <c r="F97" s="70"/>
      <c r="G97" s="70"/>
      <c r="H97" s="675"/>
    </row>
    <row r="98" spans="1:8" s="857" customFormat="1">
      <c r="A98" s="546"/>
      <c r="B98" s="70"/>
      <c r="C98" s="70"/>
      <c r="D98" s="70"/>
      <c r="E98" s="70"/>
      <c r="F98" s="70"/>
      <c r="G98" s="70"/>
      <c r="H98" s="675"/>
    </row>
    <row r="99" spans="1:8" s="857" customFormat="1">
      <c r="A99" s="546"/>
      <c r="B99" s="70"/>
      <c r="C99" s="70"/>
      <c r="D99" s="70"/>
      <c r="E99" s="70"/>
      <c r="F99" s="70"/>
      <c r="G99" s="70"/>
      <c r="H99" s="675"/>
    </row>
    <row r="100" spans="1:8" s="857" customFormat="1">
      <c r="A100" s="546"/>
      <c r="B100" s="70"/>
      <c r="C100" s="70"/>
      <c r="D100" s="70"/>
      <c r="E100" s="70"/>
      <c r="F100" s="70"/>
      <c r="G100" s="70"/>
      <c r="H100" s="675"/>
    </row>
    <row r="101" spans="1:8" s="857" customFormat="1">
      <c r="A101" s="546"/>
      <c r="B101" s="70"/>
      <c r="C101" s="70"/>
      <c r="D101" s="70"/>
      <c r="E101" s="70"/>
      <c r="F101" s="70"/>
      <c r="G101" s="70"/>
      <c r="H101" s="675"/>
    </row>
    <row r="102" spans="1:8" s="857" customFormat="1">
      <c r="A102" s="546"/>
      <c r="B102" s="70"/>
      <c r="C102" s="70"/>
      <c r="D102" s="70"/>
      <c r="E102" s="70"/>
      <c r="F102" s="70"/>
      <c r="G102" s="70"/>
      <c r="H102" s="675"/>
    </row>
    <row r="103" spans="1:8" s="857" customFormat="1">
      <c r="A103" s="546"/>
      <c r="B103" s="70"/>
      <c r="C103" s="70"/>
      <c r="D103" s="70"/>
      <c r="E103" s="70"/>
      <c r="F103" s="70"/>
      <c r="G103" s="70"/>
      <c r="H103" s="675"/>
    </row>
    <row r="104" spans="1:8" s="857" customFormat="1">
      <c r="A104" s="546"/>
      <c r="B104" s="70"/>
      <c r="C104" s="70"/>
      <c r="D104" s="70"/>
      <c r="E104" s="70"/>
      <c r="F104" s="70"/>
      <c r="G104" s="70"/>
      <c r="H104" s="675"/>
    </row>
    <row r="105" spans="1:8" s="857" customFormat="1">
      <c r="A105" s="546"/>
      <c r="B105" s="70"/>
      <c r="C105" s="70"/>
      <c r="D105" s="70"/>
      <c r="E105" s="70"/>
      <c r="F105" s="70"/>
      <c r="G105" s="70"/>
      <c r="H105" s="675"/>
    </row>
    <row r="106" spans="1:8" s="857" customFormat="1">
      <c r="A106" s="546"/>
      <c r="B106" s="70"/>
      <c r="C106" s="70"/>
      <c r="D106" s="70"/>
      <c r="E106" s="70"/>
      <c r="F106" s="70"/>
      <c r="G106" s="70"/>
      <c r="H106" s="675"/>
    </row>
    <row r="107" spans="1:8" s="857" customFormat="1">
      <c r="A107" s="546"/>
      <c r="B107" s="70"/>
      <c r="C107" s="70"/>
      <c r="D107" s="70"/>
      <c r="E107" s="70"/>
      <c r="F107" s="70"/>
      <c r="G107" s="70"/>
      <c r="H107" s="675"/>
    </row>
    <row r="108" spans="1:8" s="857" customFormat="1">
      <c r="A108" s="546"/>
      <c r="B108" s="70"/>
      <c r="C108" s="70"/>
      <c r="D108" s="70"/>
      <c r="E108" s="70"/>
      <c r="F108" s="70"/>
      <c r="G108" s="70"/>
      <c r="H108" s="675"/>
    </row>
    <row r="109" spans="1:8" s="857" customFormat="1">
      <c r="A109" s="546"/>
      <c r="B109" s="70"/>
      <c r="C109" s="70"/>
      <c r="D109" s="70"/>
      <c r="E109" s="70"/>
      <c r="F109" s="70"/>
      <c r="G109" s="70"/>
      <c r="H109" s="675"/>
    </row>
    <row r="110" spans="1:8" s="857" customFormat="1">
      <c r="A110" s="546"/>
      <c r="B110" s="70"/>
      <c r="C110" s="70"/>
      <c r="D110" s="70"/>
      <c r="E110" s="70"/>
      <c r="F110" s="70"/>
      <c r="G110" s="70"/>
      <c r="H110" s="675"/>
    </row>
    <row r="111" spans="1:8" s="857" customFormat="1">
      <c r="A111" s="546"/>
      <c r="B111" s="70"/>
      <c r="C111" s="70"/>
      <c r="D111" s="70"/>
      <c r="E111" s="70"/>
      <c r="F111" s="70"/>
      <c r="G111" s="70"/>
      <c r="H111" s="675"/>
    </row>
    <row r="112" spans="1:8" s="857" customFormat="1">
      <c r="A112" s="546"/>
      <c r="B112" s="70"/>
      <c r="C112" s="70"/>
      <c r="D112" s="70"/>
      <c r="E112" s="70"/>
      <c r="F112" s="70"/>
      <c r="G112" s="70"/>
      <c r="H112" s="675"/>
    </row>
    <row r="113" spans="1:8" s="857" customFormat="1">
      <c r="A113" s="546"/>
      <c r="B113" s="70"/>
      <c r="C113" s="70"/>
      <c r="D113" s="70"/>
      <c r="E113" s="70"/>
      <c r="F113" s="70"/>
      <c r="G113" s="70"/>
      <c r="H113" s="675"/>
    </row>
    <row r="114" spans="1:8" s="857" customFormat="1">
      <c r="A114" s="546"/>
      <c r="B114" s="70"/>
      <c r="C114" s="70"/>
      <c r="D114" s="70"/>
      <c r="E114" s="70"/>
      <c r="F114" s="70"/>
      <c r="G114" s="70"/>
      <c r="H114" s="675"/>
    </row>
    <row r="115" spans="1:8" s="857" customFormat="1">
      <c r="A115" s="546"/>
      <c r="B115" s="70"/>
      <c r="C115" s="70"/>
      <c r="D115" s="70"/>
      <c r="E115" s="70"/>
      <c r="F115" s="70"/>
      <c r="G115" s="70"/>
      <c r="H115" s="675"/>
    </row>
    <row r="116" spans="1:8" s="857" customFormat="1">
      <c r="A116" s="546"/>
      <c r="B116" s="70"/>
      <c r="C116" s="70"/>
      <c r="D116" s="70"/>
      <c r="E116" s="70"/>
      <c r="F116" s="70"/>
      <c r="G116" s="70"/>
      <c r="H116" s="675"/>
    </row>
    <row r="117" spans="1:8" s="857" customFormat="1">
      <c r="A117" s="546"/>
      <c r="B117" s="70"/>
      <c r="C117" s="70"/>
      <c r="D117" s="70"/>
      <c r="E117" s="70"/>
      <c r="F117" s="70"/>
      <c r="G117" s="70"/>
      <c r="H117" s="675"/>
    </row>
    <row r="118" spans="1:8" s="857" customFormat="1">
      <c r="A118" s="546"/>
      <c r="B118" s="70"/>
      <c r="C118" s="70"/>
      <c r="D118" s="70"/>
      <c r="E118" s="70"/>
      <c r="F118" s="70"/>
      <c r="G118" s="70"/>
      <c r="H118" s="675"/>
    </row>
    <row r="119" spans="1:8" s="857" customFormat="1">
      <c r="A119" s="546"/>
      <c r="B119" s="70"/>
      <c r="C119" s="70"/>
      <c r="D119" s="70"/>
      <c r="E119" s="70"/>
      <c r="F119" s="70"/>
      <c r="G119" s="70"/>
      <c r="H119" s="675"/>
    </row>
    <row r="120" spans="1:8" s="857" customFormat="1">
      <c r="A120" s="546"/>
      <c r="B120" s="70"/>
      <c r="C120" s="70"/>
      <c r="D120" s="70"/>
      <c r="E120" s="70"/>
      <c r="F120" s="70"/>
      <c r="G120" s="70"/>
      <c r="H120" s="675"/>
    </row>
    <row r="121" spans="1:8" s="857" customFormat="1">
      <c r="A121" s="546"/>
      <c r="B121" s="70"/>
      <c r="C121" s="70"/>
      <c r="D121" s="70"/>
      <c r="E121" s="70"/>
      <c r="F121" s="70"/>
      <c r="G121" s="70"/>
      <c r="H121" s="675"/>
    </row>
    <row r="122" spans="1:8" s="857" customFormat="1">
      <c r="A122" s="546"/>
      <c r="B122" s="70"/>
      <c r="C122" s="70"/>
      <c r="D122" s="70"/>
      <c r="E122" s="70"/>
      <c r="F122" s="70"/>
      <c r="G122" s="70"/>
      <c r="H122" s="675"/>
    </row>
    <row r="123" spans="1:8" s="857" customFormat="1">
      <c r="A123" s="546"/>
      <c r="B123" s="70"/>
      <c r="C123" s="70"/>
      <c r="D123" s="70"/>
      <c r="E123" s="70"/>
      <c r="F123" s="70"/>
      <c r="G123" s="70"/>
      <c r="H123" s="675"/>
    </row>
    <row r="124" spans="1:8" s="857" customFormat="1">
      <c r="A124" s="546"/>
      <c r="B124" s="70"/>
      <c r="C124" s="70"/>
      <c r="D124" s="70"/>
      <c r="E124" s="70"/>
      <c r="F124" s="70"/>
      <c r="G124" s="70"/>
      <c r="H124" s="675"/>
    </row>
    <row r="125" spans="1:8" s="857" customFormat="1">
      <c r="A125" s="546"/>
      <c r="B125" s="70"/>
      <c r="C125" s="70"/>
      <c r="D125" s="70"/>
      <c r="E125" s="70"/>
      <c r="F125" s="70"/>
      <c r="G125" s="70"/>
      <c r="H125" s="675"/>
    </row>
    <row r="126" spans="1:8" s="857" customFormat="1">
      <c r="A126" s="546"/>
      <c r="B126" s="70"/>
      <c r="C126" s="70"/>
      <c r="D126" s="70"/>
      <c r="E126" s="70"/>
      <c r="F126" s="70"/>
      <c r="G126" s="70"/>
      <c r="H126" s="675"/>
    </row>
    <row r="127" spans="1:8" s="857" customFormat="1">
      <c r="A127" s="546"/>
      <c r="B127" s="70"/>
      <c r="C127" s="70"/>
      <c r="D127" s="70"/>
      <c r="E127" s="70"/>
      <c r="F127" s="70"/>
      <c r="G127" s="70"/>
      <c r="H127" s="675"/>
    </row>
    <row r="128" spans="1:8" s="857" customFormat="1">
      <c r="A128" s="546"/>
      <c r="B128" s="70"/>
      <c r="C128" s="70"/>
      <c r="D128" s="70"/>
      <c r="E128" s="70"/>
      <c r="F128" s="70"/>
      <c r="G128" s="70"/>
      <c r="H128" s="675"/>
    </row>
    <row r="129" spans="1:8" s="857" customFormat="1">
      <c r="A129" s="546"/>
      <c r="B129" s="70"/>
      <c r="C129" s="70"/>
      <c r="D129" s="70"/>
      <c r="E129" s="70"/>
      <c r="F129" s="70"/>
      <c r="G129" s="70"/>
      <c r="H129" s="675"/>
    </row>
    <row r="130" spans="1:8" s="857" customFormat="1">
      <c r="A130" s="546"/>
      <c r="B130" s="70"/>
      <c r="C130" s="70"/>
      <c r="D130" s="70"/>
      <c r="E130" s="70"/>
      <c r="F130" s="70"/>
      <c r="G130" s="70"/>
      <c r="H130" s="675"/>
    </row>
    <row r="131" spans="1:8" s="857" customFormat="1">
      <c r="A131" s="546"/>
      <c r="B131" s="70"/>
      <c r="C131" s="70"/>
      <c r="D131" s="70"/>
      <c r="E131" s="70"/>
      <c r="F131" s="70"/>
      <c r="G131" s="70"/>
      <c r="H131" s="675"/>
    </row>
    <row r="132" spans="1:8" s="857" customFormat="1">
      <c r="A132" s="546"/>
      <c r="B132" s="70"/>
      <c r="C132" s="70"/>
      <c r="D132" s="70"/>
      <c r="E132" s="70"/>
      <c r="F132" s="70"/>
      <c r="G132" s="70"/>
      <c r="H132" s="675"/>
    </row>
    <row r="133" spans="1:8" s="857" customFormat="1">
      <c r="A133" s="546"/>
      <c r="B133" s="70"/>
      <c r="C133" s="70"/>
      <c r="D133" s="70"/>
      <c r="E133" s="70"/>
      <c r="F133" s="70"/>
      <c r="G133" s="70"/>
      <c r="H133" s="675"/>
    </row>
    <row r="134" spans="1:8" s="857" customFormat="1">
      <c r="A134" s="546"/>
      <c r="B134" s="70"/>
      <c r="C134" s="70"/>
      <c r="D134" s="70"/>
      <c r="E134" s="70"/>
      <c r="F134" s="70"/>
      <c r="G134" s="70"/>
      <c r="H134" s="675"/>
    </row>
    <row r="135" spans="1:8" s="857" customFormat="1">
      <c r="A135" s="546"/>
      <c r="B135" s="70"/>
      <c r="C135" s="70"/>
      <c r="D135" s="70"/>
      <c r="E135" s="70"/>
      <c r="F135" s="70"/>
      <c r="G135" s="70"/>
      <c r="H135" s="675"/>
    </row>
    <row r="136" spans="1:8" s="857" customFormat="1">
      <c r="A136" s="546"/>
      <c r="B136" s="70"/>
      <c r="C136" s="70"/>
      <c r="D136" s="70"/>
      <c r="E136" s="70"/>
      <c r="F136" s="70"/>
      <c r="G136" s="70"/>
      <c r="H136" s="675"/>
    </row>
    <row r="137" spans="1:8" s="857" customFormat="1">
      <c r="A137" s="546"/>
      <c r="B137" s="70"/>
      <c r="C137" s="70"/>
      <c r="D137" s="70"/>
      <c r="E137" s="70"/>
      <c r="F137" s="70"/>
      <c r="G137" s="70"/>
      <c r="H137" s="675"/>
    </row>
    <row r="138" spans="1:8" s="857" customFormat="1">
      <c r="A138" s="546"/>
      <c r="B138" s="70"/>
      <c r="C138" s="70"/>
      <c r="D138" s="70"/>
      <c r="E138" s="70"/>
      <c r="F138" s="70"/>
      <c r="G138" s="70"/>
      <c r="H138" s="675"/>
    </row>
    <row r="139" spans="1:8" s="857" customFormat="1">
      <c r="A139" s="546"/>
      <c r="B139" s="70"/>
      <c r="C139" s="70"/>
      <c r="D139" s="70"/>
      <c r="E139" s="70"/>
      <c r="F139" s="70"/>
      <c r="G139" s="70"/>
      <c r="H139" s="675"/>
    </row>
    <row r="140" spans="1:8" s="857" customFormat="1">
      <c r="A140" s="546"/>
      <c r="B140" s="70"/>
      <c r="C140" s="70"/>
      <c r="D140" s="70"/>
      <c r="E140" s="70"/>
      <c r="F140" s="70"/>
      <c r="G140" s="70"/>
      <c r="H140" s="675"/>
    </row>
    <row r="141" spans="1:8" s="857" customFormat="1">
      <c r="A141" s="546"/>
      <c r="B141" s="70"/>
      <c r="C141" s="70"/>
      <c r="D141" s="70"/>
      <c r="E141" s="70"/>
      <c r="F141" s="70"/>
      <c r="G141" s="70"/>
      <c r="H141" s="675"/>
    </row>
    <row r="142" spans="1:8" s="857" customFormat="1">
      <c r="A142" s="546"/>
      <c r="B142" s="70"/>
      <c r="C142" s="70"/>
      <c r="D142" s="70"/>
      <c r="E142" s="70"/>
      <c r="F142" s="70"/>
      <c r="G142" s="70"/>
      <c r="H142" s="675"/>
    </row>
    <row r="143" spans="1:8" s="857" customFormat="1">
      <c r="A143" s="546"/>
      <c r="B143" s="70"/>
      <c r="C143" s="70"/>
      <c r="D143" s="70"/>
      <c r="E143" s="70"/>
      <c r="F143" s="70"/>
      <c r="G143" s="70"/>
      <c r="H143" s="675"/>
    </row>
    <row r="144" spans="1:8" s="857" customFormat="1">
      <c r="A144" s="546"/>
      <c r="B144" s="70"/>
      <c r="C144" s="70"/>
      <c r="D144" s="70"/>
      <c r="E144" s="70"/>
      <c r="F144" s="70"/>
      <c r="G144" s="70"/>
      <c r="H144" s="675"/>
    </row>
    <row r="145" spans="1:8" s="857" customFormat="1">
      <c r="A145" s="546"/>
      <c r="B145" s="70"/>
      <c r="C145" s="70"/>
      <c r="D145" s="70"/>
      <c r="E145" s="70"/>
      <c r="F145" s="70"/>
      <c r="G145" s="70"/>
      <c r="H145" s="675"/>
    </row>
    <row r="146" spans="1:8" s="857" customFormat="1">
      <c r="A146" s="546"/>
      <c r="B146" s="70"/>
      <c r="C146" s="70"/>
      <c r="D146" s="70"/>
      <c r="E146" s="70"/>
      <c r="F146" s="70"/>
      <c r="G146" s="70"/>
      <c r="H146" s="675"/>
    </row>
    <row r="147" spans="1:8" s="857" customFormat="1">
      <c r="A147" s="546"/>
      <c r="B147" s="70"/>
      <c r="C147" s="70"/>
      <c r="D147" s="70"/>
      <c r="E147" s="70"/>
      <c r="F147" s="70"/>
      <c r="G147" s="70"/>
      <c r="H147" s="675"/>
    </row>
    <row r="148" spans="1:8" s="857" customFormat="1">
      <c r="A148" s="546"/>
      <c r="B148" s="70"/>
      <c r="C148" s="70"/>
      <c r="D148" s="70"/>
      <c r="E148" s="70"/>
      <c r="F148" s="70"/>
      <c r="G148" s="70"/>
      <c r="H148" s="675"/>
    </row>
    <row r="149" spans="1:8" s="857" customFormat="1">
      <c r="A149" s="546"/>
      <c r="B149" s="70"/>
      <c r="C149" s="70"/>
      <c r="D149" s="70"/>
      <c r="E149" s="70"/>
      <c r="F149" s="70"/>
      <c r="G149" s="70"/>
      <c r="H149" s="675"/>
    </row>
    <row r="150" spans="1:8" s="857" customFormat="1">
      <c r="A150" s="546"/>
      <c r="B150" s="70"/>
      <c r="C150" s="70"/>
      <c r="D150" s="70"/>
      <c r="E150" s="70"/>
      <c r="F150" s="70"/>
      <c r="G150" s="70"/>
      <c r="H150" s="675"/>
    </row>
    <row r="151" spans="1:8" s="857" customFormat="1">
      <c r="A151" s="546"/>
      <c r="B151" s="70"/>
      <c r="C151" s="70"/>
      <c r="D151" s="70"/>
      <c r="E151" s="70"/>
      <c r="F151" s="70"/>
      <c r="G151" s="70"/>
      <c r="H151" s="675"/>
    </row>
    <row r="152" spans="1:8" s="857" customFormat="1">
      <c r="A152" s="546"/>
      <c r="B152" s="70"/>
      <c r="C152" s="70"/>
      <c r="D152" s="70"/>
      <c r="E152" s="70"/>
      <c r="F152" s="70"/>
      <c r="G152" s="70"/>
      <c r="H152" s="675"/>
    </row>
    <row r="153" spans="1:8" s="857" customFormat="1">
      <c r="A153" s="546"/>
      <c r="B153" s="70"/>
      <c r="C153" s="70"/>
      <c r="D153" s="70"/>
      <c r="E153" s="70"/>
      <c r="F153" s="70"/>
      <c r="G153" s="70"/>
      <c r="H153" s="675"/>
    </row>
    <row r="154" spans="1:8" s="857" customFormat="1">
      <c r="A154" s="546"/>
      <c r="B154" s="70"/>
      <c r="C154" s="70"/>
      <c r="D154" s="70"/>
      <c r="E154" s="70"/>
      <c r="F154" s="70"/>
      <c r="G154" s="70"/>
      <c r="H154" s="675"/>
    </row>
    <row r="155" spans="1:8" s="857" customFormat="1">
      <c r="A155" s="546"/>
      <c r="B155" s="70"/>
      <c r="C155" s="70"/>
      <c r="D155" s="70"/>
      <c r="E155" s="70"/>
      <c r="F155" s="70"/>
      <c r="G155" s="70"/>
      <c r="H155" s="675"/>
    </row>
    <row r="156" spans="1:8" s="857" customFormat="1">
      <c r="A156" s="546"/>
      <c r="B156" s="70"/>
      <c r="C156" s="70"/>
      <c r="D156" s="70"/>
      <c r="E156" s="70"/>
      <c r="F156" s="70"/>
      <c r="G156" s="70"/>
      <c r="H156" s="675"/>
    </row>
    <row r="157" spans="1:8" s="857" customFormat="1">
      <c r="A157" s="546"/>
      <c r="B157" s="70"/>
      <c r="C157" s="70"/>
      <c r="D157" s="70"/>
      <c r="E157" s="70"/>
      <c r="F157" s="70"/>
      <c r="G157" s="70"/>
      <c r="H157" s="675"/>
    </row>
    <row r="158" spans="1:8" s="857" customFormat="1">
      <c r="A158" s="546"/>
      <c r="B158" s="70"/>
      <c r="C158" s="70"/>
      <c r="D158" s="70"/>
      <c r="E158" s="70"/>
      <c r="F158" s="70"/>
      <c r="G158" s="70"/>
      <c r="H158" s="675"/>
    </row>
    <row r="159" spans="1:8" s="857" customFormat="1">
      <c r="A159" s="546"/>
      <c r="B159" s="70"/>
      <c r="C159" s="70"/>
      <c r="D159" s="70"/>
      <c r="E159" s="70"/>
      <c r="F159" s="70"/>
      <c r="G159" s="70"/>
      <c r="H159" s="675"/>
    </row>
    <row r="160" spans="1:8" s="857" customFormat="1">
      <c r="A160" s="546"/>
      <c r="B160" s="70"/>
      <c r="C160" s="70"/>
      <c r="D160" s="70"/>
      <c r="E160" s="70"/>
      <c r="F160" s="70"/>
      <c r="G160" s="70"/>
      <c r="H160" s="675"/>
    </row>
    <row r="161" spans="1:8" s="857" customFormat="1">
      <c r="A161" s="546"/>
      <c r="B161" s="70"/>
      <c r="C161" s="70"/>
      <c r="D161" s="70"/>
      <c r="E161" s="70"/>
      <c r="F161" s="70"/>
      <c r="G161" s="70"/>
      <c r="H161" s="675"/>
    </row>
    <row r="162" spans="1:8" s="857" customFormat="1">
      <c r="A162" s="546"/>
      <c r="B162" s="70"/>
      <c r="C162" s="70"/>
      <c r="D162" s="70"/>
      <c r="E162" s="70"/>
      <c r="F162" s="70"/>
      <c r="G162" s="70"/>
      <c r="H162" s="675"/>
    </row>
    <row r="163" spans="1:8" s="857" customFormat="1">
      <c r="A163" s="546"/>
      <c r="B163" s="70"/>
      <c r="C163" s="70"/>
      <c r="D163" s="70"/>
      <c r="E163" s="70"/>
      <c r="F163" s="70"/>
      <c r="G163" s="70"/>
      <c r="H163" s="675"/>
    </row>
    <row r="164" spans="1:8" s="857" customFormat="1">
      <c r="A164" s="546"/>
      <c r="B164" s="70"/>
      <c r="C164" s="70"/>
      <c r="D164" s="70"/>
      <c r="E164" s="70"/>
      <c r="F164" s="70"/>
      <c r="G164" s="70"/>
      <c r="H164" s="675"/>
    </row>
    <row r="165" spans="1:8" s="857" customFormat="1">
      <c r="A165" s="546"/>
      <c r="B165" s="70"/>
      <c r="C165" s="70"/>
      <c r="D165" s="70"/>
      <c r="E165" s="70"/>
      <c r="F165" s="70"/>
      <c r="G165" s="70"/>
      <c r="H165" s="675"/>
    </row>
    <row r="166" spans="1:8" s="857" customFormat="1">
      <c r="A166" s="546"/>
      <c r="B166" s="70"/>
      <c r="C166" s="70"/>
      <c r="D166" s="70"/>
      <c r="E166" s="70"/>
      <c r="F166" s="70"/>
      <c r="G166" s="70"/>
      <c r="H166" s="675"/>
    </row>
    <row r="167" spans="1:8" s="857" customFormat="1">
      <c r="A167" s="546"/>
      <c r="B167" s="70"/>
      <c r="C167" s="70"/>
      <c r="D167" s="70"/>
      <c r="E167" s="70"/>
      <c r="F167" s="70"/>
      <c r="G167" s="70"/>
      <c r="H167" s="675"/>
    </row>
    <row r="168" spans="1:8" s="857" customFormat="1">
      <c r="A168" s="546"/>
      <c r="B168" s="70"/>
      <c r="C168" s="70"/>
      <c r="D168" s="70"/>
      <c r="E168" s="70"/>
      <c r="F168" s="70"/>
      <c r="G168" s="70"/>
      <c r="H168" s="675"/>
    </row>
    <row r="169" spans="1:8" s="857" customFormat="1">
      <c r="A169" s="546"/>
      <c r="B169" s="70"/>
      <c r="C169" s="70"/>
      <c r="D169" s="70"/>
      <c r="E169" s="70"/>
      <c r="F169" s="70"/>
      <c r="G169" s="70"/>
      <c r="H169" s="675"/>
    </row>
    <row r="170" spans="1:8" s="857" customFormat="1">
      <c r="A170" s="546"/>
      <c r="B170" s="70"/>
      <c r="C170" s="70"/>
      <c r="D170" s="70"/>
      <c r="E170" s="70"/>
      <c r="F170" s="70"/>
      <c r="G170" s="70"/>
      <c r="H170" s="675"/>
    </row>
    <row r="171" spans="1:8" s="857" customFormat="1">
      <c r="A171" s="546"/>
      <c r="B171" s="70"/>
      <c r="C171" s="70"/>
      <c r="D171" s="70"/>
      <c r="E171" s="70"/>
      <c r="F171" s="70"/>
      <c r="G171" s="70"/>
      <c r="H171" s="675"/>
    </row>
    <row r="172" spans="1:8" s="857" customFormat="1">
      <c r="A172" s="546"/>
      <c r="B172" s="70"/>
      <c r="C172" s="70"/>
      <c r="D172" s="70"/>
      <c r="E172" s="70"/>
      <c r="F172" s="70"/>
      <c r="G172" s="70"/>
      <c r="H172" s="675"/>
    </row>
    <row r="173" spans="1:8" s="857" customFormat="1">
      <c r="A173" s="546"/>
      <c r="B173" s="70"/>
      <c r="C173" s="70"/>
      <c r="D173" s="70"/>
      <c r="E173" s="70"/>
      <c r="F173" s="70"/>
      <c r="G173" s="70"/>
      <c r="H173" s="675"/>
    </row>
    <row r="174" spans="1:8" s="857" customFormat="1">
      <c r="A174" s="546"/>
      <c r="B174" s="70"/>
      <c r="C174" s="70"/>
      <c r="D174" s="70"/>
      <c r="E174" s="70"/>
      <c r="F174" s="70"/>
      <c r="G174" s="70"/>
      <c r="H174" s="675"/>
    </row>
    <row r="175" spans="1:8" s="857" customFormat="1">
      <c r="A175" s="546"/>
      <c r="B175" s="70"/>
      <c r="C175" s="70"/>
      <c r="D175" s="70"/>
      <c r="E175" s="70"/>
      <c r="F175" s="70"/>
      <c r="G175" s="70"/>
      <c r="H175" s="675"/>
    </row>
    <row r="176" spans="1:8" s="857" customFormat="1">
      <c r="A176" s="546"/>
      <c r="B176" s="70"/>
      <c r="C176" s="70"/>
      <c r="D176" s="70"/>
      <c r="E176" s="70"/>
      <c r="F176" s="70"/>
      <c r="G176" s="70"/>
      <c r="H176" s="675"/>
    </row>
    <row r="177" spans="1:8" s="857" customFormat="1">
      <c r="A177" s="546"/>
      <c r="B177" s="70"/>
      <c r="C177" s="70"/>
      <c r="D177" s="70"/>
      <c r="E177" s="70"/>
      <c r="F177" s="70"/>
      <c r="G177" s="70"/>
      <c r="H177" s="675"/>
    </row>
    <row r="178" spans="1:8" s="857" customFormat="1">
      <c r="A178" s="546"/>
      <c r="B178" s="70"/>
      <c r="C178" s="70"/>
      <c r="D178" s="70"/>
      <c r="E178" s="70"/>
      <c r="F178" s="70"/>
      <c r="G178" s="70"/>
      <c r="H178" s="675"/>
    </row>
    <row r="179" spans="1:8" s="857" customFormat="1">
      <c r="A179" s="546"/>
      <c r="B179" s="70"/>
      <c r="C179" s="70"/>
      <c r="D179" s="70"/>
      <c r="E179" s="70"/>
      <c r="F179" s="70"/>
      <c r="G179" s="70"/>
      <c r="H179" s="675"/>
    </row>
    <row r="180" spans="1:8" s="857" customFormat="1">
      <c r="A180" s="546"/>
      <c r="B180" s="70"/>
      <c r="C180" s="70"/>
      <c r="D180" s="70"/>
      <c r="E180" s="70"/>
      <c r="F180" s="70"/>
      <c r="G180" s="70"/>
      <c r="H180" s="675"/>
    </row>
    <row r="181" spans="1:8" s="857" customFormat="1">
      <c r="A181" s="546"/>
      <c r="B181" s="70"/>
      <c r="C181" s="70"/>
      <c r="D181" s="70"/>
      <c r="E181" s="70"/>
      <c r="F181" s="70"/>
      <c r="G181" s="70"/>
      <c r="H181" s="675"/>
    </row>
    <row r="182" spans="1:8" s="857" customFormat="1">
      <c r="A182" s="546"/>
      <c r="B182" s="70"/>
      <c r="C182" s="70"/>
      <c r="D182" s="70"/>
      <c r="E182" s="70"/>
      <c r="F182" s="70"/>
      <c r="G182" s="70"/>
      <c r="H182" s="675"/>
    </row>
    <row r="183" spans="1:8" s="857" customFormat="1">
      <c r="A183" s="546"/>
      <c r="B183" s="70"/>
      <c r="C183" s="70"/>
      <c r="D183" s="70"/>
      <c r="E183" s="70"/>
      <c r="F183" s="70"/>
      <c r="G183" s="70"/>
      <c r="H183" s="675"/>
    </row>
    <row r="184" spans="1:8" s="857" customFormat="1">
      <c r="A184" s="546"/>
      <c r="B184" s="70"/>
      <c r="C184" s="70"/>
      <c r="D184" s="70"/>
      <c r="E184" s="70"/>
      <c r="F184" s="70"/>
      <c r="G184" s="70"/>
      <c r="H184" s="675"/>
    </row>
    <row r="185" spans="1:8" s="857" customFormat="1">
      <c r="A185" s="546"/>
      <c r="B185" s="70"/>
      <c r="C185" s="70"/>
      <c r="D185" s="70"/>
      <c r="E185" s="70"/>
      <c r="F185" s="70"/>
      <c r="G185" s="70"/>
      <c r="H185" s="675"/>
    </row>
    <row r="186" spans="1:8" s="857" customFormat="1">
      <c r="A186" s="546"/>
      <c r="B186" s="70"/>
      <c r="C186" s="70"/>
      <c r="D186" s="70"/>
      <c r="E186" s="70"/>
      <c r="F186" s="70"/>
      <c r="G186" s="70"/>
      <c r="H186" s="675"/>
    </row>
    <row r="187" spans="1:8" s="857" customFormat="1">
      <c r="A187" s="546"/>
      <c r="B187" s="70"/>
      <c r="C187" s="70"/>
      <c r="D187" s="70"/>
      <c r="E187" s="70"/>
      <c r="F187" s="70"/>
      <c r="G187" s="70"/>
      <c r="H187" s="675"/>
    </row>
    <row r="188" spans="1:8" s="857" customFormat="1">
      <c r="A188" s="546"/>
      <c r="B188" s="70"/>
      <c r="C188" s="70"/>
      <c r="D188" s="70"/>
      <c r="E188" s="70"/>
      <c r="F188" s="70"/>
      <c r="G188" s="70"/>
      <c r="H188" s="675"/>
    </row>
    <row r="189" spans="1:8" s="857" customFormat="1">
      <c r="A189" s="546"/>
      <c r="B189" s="70"/>
      <c r="C189" s="70"/>
      <c r="D189" s="70"/>
      <c r="E189" s="70"/>
      <c r="F189" s="70"/>
      <c r="G189" s="70"/>
      <c r="H189" s="675"/>
    </row>
    <row r="190" spans="1:8" s="857" customFormat="1">
      <c r="A190" s="546"/>
      <c r="B190" s="70"/>
      <c r="C190" s="70"/>
      <c r="D190" s="70"/>
      <c r="E190" s="70"/>
      <c r="F190" s="70"/>
      <c r="G190" s="70"/>
      <c r="H190" s="675"/>
    </row>
    <row r="191" spans="1:8" s="857" customFormat="1">
      <c r="A191" s="546"/>
      <c r="B191" s="70"/>
      <c r="C191" s="70"/>
      <c r="D191" s="70"/>
      <c r="E191" s="70"/>
      <c r="F191" s="70"/>
      <c r="G191" s="70"/>
      <c r="H191" s="675"/>
    </row>
    <row r="192" spans="1:8" s="857" customFormat="1">
      <c r="A192" s="546"/>
      <c r="B192" s="70"/>
      <c r="C192" s="70"/>
      <c r="D192" s="70"/>
      <c r="E192" s="70"/>
      <c r="F192" s="70"/>
      <c r="G192" s="70"/>
      <c r="H192" s="675"/>
    </row>
    <row r="193" spans="1:8" s="857" customFormat="1">
      <c r="A193" s="546"/>
      <c r="B193" s="70"/>
      <c r="C193" s="70"/>
      <c r="D193" s="70"/>
      <c r="E193" s="70"/>
      <c r="F193" s="70"/>
      <c r="G193" s="70"/>
      <c r="H193" s="675"/>
    </row>
    <row r="194" spans="1:8" s="857" customFormat="1">
      <c r="A194" s="546"/>
      <c r="B194" s="70"/>
      <c r="C194" s="70"/>
      <c r="D194" s="70"/>
      <c r="E194" s="70"/>
      <c r="F194" s="70"/>
      <c r="G194" s="70"/>
      <c r="H194" s="675"/>
    </row>
    <row r="195" spans="1:8" s="857" customFormat="1">
      <c r="A195" s="546"/>
      <c r="B195" s="70"/>
      <c r="C195" s="70"/>
      <c r="D195" s="70"/>
      <c r="E195" s="70"/>
      <c r="F195" s="70"/>
      <c r="G195" s="70"/>
      <c r="H195" s="675"/>
    </row>
    <row r="196" spans="1:8" s="857" customFormat="1">
      <c r="A196" s="546"/>
      <c r="B196" s="70"/>
      <c r="C196" s="70"/>
      <c r="D196" s="70"/>
      <c r="E196" s="70"/>
      <c r="F196" s="70"/>
      <c r="G196" s="70"/>
      <c r="H196" s="675"/>
    </row>
    <row r="197" spans="1:8" s="857" customFormat="1">
      <c r="A197" s="546"/>
      <c r="B197" s="70"/>
      <c r="C197" s="70"/>
      <c r="D197" s="70"/>
      <c r="E197" s="70"/>
      <c r="F197" s="70"/>
      <c r="G197" s="70"/>
      <c r="H197" s="675"/>
    </row>
    <row r="198" spans="1:8" s="857" customFormat="1">
      <c r="A198" s="546"/>
      <c r="B198" s="70"/>
      <c r="C198" s="70"/>
      <c r="D198" s="70"/>
      <c r="E198" s="70"/>
      <c r="F198" s="70"/>
      <c r="G198" s="70"/>
      <c r="H198" s="675"/>
    </row>
    <row r="199" spans="1:8" s="857" customFormat="1">
      <c r="A199" s="546"/>
      <c r="B199" s="70"/>
      <c r="C199" s="70"/>
      <c r="D199" s="70"/>
      <c r="E199" s="70"/>
      <c r="F199" s="70"/>
      <c r="G199" s="70"/>
      <c r="H199" s="675"/>
    </row>
    <row r="200" spans="1:8" s="857" customFormat="1">
      <c r="A200" s="546"/>
      <c r="B200" s="70"/>
      <c r="C200" s="70"/>
      <c r="D200" s="70"/>
      <c r="E200" s="70"/>
      <c r="F200" s="70"/>
      <c r="G200" s="70"/>
      <c r="H200" s="675"/>
    </row>
  </sheetData>
  <mergeCells count="4">
    <mergeCell ref="A2:H2"/>
    <mergeCell ref="A3:H3"/>
    <mergeCell ref="A4:H4"/>
    <mergeCell ref="A5:H5"/>
  </mergeCells>
  <pageMargins left="0.66" right="0.46" top="0.54" bottom="0.35" header="0.5" footer="0.35"/>
  <pageSetup scale="38"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M647"/>
  <sheetViews>
    <sheetView showGridLines="0" zoomScale="70" zoomScaleNormal="70" workbookViewId="0">
      <selection activeCell="N8" sqref="N8"/>
    </sheetView>
  </sheetViews>
  <sheetFormatPr defaultColWidth="11.42578125" defaultRowHeight="15"/>
  <cols>
    <col min="1" max="1" width="44.5703125" style="71" customWidth="1"/>
    <col min="2" max="8" width="16.42578125" style="70" customWidth="1"/>
    <col min="9" max="9" width="15.5703125" style="70" customWidth="1"/>
    <col min="10" max="10" width="9.28515625" style="857" hidden="1" customWidth="1"/>
    <col min="11" max="11" width="10.42578125" style="857" hidden="1" customWidth="1"/>
    <col min="12" max="12" width="2.5703125" style="75" customWidth="1"/>
    <col min="13" max="13" width="12.7109375" style="75" customWidth="1"/>
    <col min="14" max="256" width="11.42578125" style="857"/>
    <col min="257" max="257" width="44.5703125" style="857" customWidth="1"/>
    <col min="258" max="264" width="16.42578125" style="857" customWidth="1"/>
    <col min="265" max="265" width="15.5703125" style="857" customWidth="1"/>
    <col min="266" max="267" width="0" style="857" hidden="1" customWidth="1"/>
    <col min="268" max="268" width="2.5703125" style="857" customWidth="1"/>
    <col min="269" max="269" width="12.7109375" style="857" customWidth="1"/>
    <col min="270" max="512" width="11.42578125" style="857"/>
    <col min="513" max="513" width="44.5703125" style="857" customWidth="1"/>
    <col min="514" max="520" width="16.42578125" style="857" customWidth="1"/>
    <col min="521" max="521" width="15.5703125" style="857" customWidth="1"/>
    <col min="522" max="523" width="0" style="857" hidden="1" customWidth="1"/>
    <col min="524" max="524" width="2.5703125" style="857" customWidth="1"/>
    <col min="525" max="525" width="12.7109375" style="857" customWidth="1"/>
    <col min="526" max="768" width="11.42578125" style="857"/>
    <col min="769" max="769" width="44.5703125" style="857" customWidth="1"/>
    <col min="770" max="776" width="16.42578125" style="857" customWidth="1"/>
    <col min="777" max="777" width="15.5703125" style="857" customWidth="1"/>
    <col min="778" max="779" width="0" style="857" hidden="1" customWidth="1"/>
    <col min="780" max="780" width="2.5703125" style="857" customWidth="1"/>
    <col min="781" max="781" width="12.7109375" style="857" customWidth="1"/>
    <col min="782" max="1024" width="11.42578125" style="857"/>
    <col min="1025" max="1025" width="44.5703125" style="857" customWidth="1"/>
    <col min="1026" max="1032" width="16.42578125" style="857" customWidth="1"/>
    <col min="1033" max="1033" width="15.5703125" style="857" customWidth="1"/>
    <col min="1034" max="1035" width="0" style="857" hidden="1" customWidth="1"/>
    <col min="1036" max="1036" width="2.5703125" style="857" customWidth="1"/>
    <col min="1037" max="1037" width="12.7109375" style="857" customWidth="1"/>
    <col min="1038" max="1280" width="11.42578125" style="857"/>
    <col min="1281" max="1281" width="44.5703125" style="857" customWidth="1"/>
    <col min="1282" max="1288" width="16.42578125" style="857" customWidth="1"/>
    <col min="1289" max="1289" width="15.5703125" style="857" customWidth="1"/>
    <col min="1290" max="1291" width="0" style="857" hidden="1" customWidth="1"/>
    <col min="1292" max="1292" width="2.5703125" style="857" customWidth="1"/>
    <col min="1293" max="1293" width="12.7109375" style="857" customWidth="1"/>
    <col min="1294" max="1536" width="11.42578125" style="857"/>
    <col min="1537" max="1537" width="44.5703125" style="857" customWidth="1"/>
    <col min="1538" max="1544" width="16.42578125" style="857" customWidth="1"/>
    <col min="1545" max="1545" width="15.5703125" style="857" customWidth="1"/>
    <col min="1546" max="1547" width="0" style="857" hidden="1" customWidth="1"/>
    <col min="1548" max="1548" width="2.5703125" style="857" customWidth="1"/>
    <col min="1549" max="1549" width="12.7109375" style="857" customWidth="1"/>
    <col min="1550" max="1792" width="11.42578125" style="857"/>
    <col min="1793" max="1793" width="44.5703125" style="857" customWidth="1"/>
    <col min="1794" max="1800" width="16.42578125" style="857" customWidth="1"/>
    <col min="1801" max="1801" width="15.5703125" style="857" customWidth="1"/>
    <col min="1802" max="1803" width="0" style="857" hidden="1" customWidth="1"/>
    <col min="1804" max="1804" width="2.5703125" style="857" customWidth="1"/>
    <col min="1805" max="1805" width="12.7109375" style="857" customWidth="1"/>
    <col min="1806" max="2048" width="11.42578125" style="857"/>
    <col min="2049" max="2049" width="44.5703125" style="857" customWidth="1"/>
    <col min="2050" max="2056" width="16.42578125" style="857" customWidth="1"/>
    <col min="2057" max="2057" width="15.5703125" style="857" customWidth="1"/>
    <col min="2058" max="2059" width="0" style="857" hidden="1" customWidth="1"/>
    <col min="2060" max="2060" width="2.5703125" style="857" customWidth="1"/>
    <col min="2061" max="2061" width="12.7109375" style="857" customWidth="1"/>
    <col min="2062" max="2304" width="11.42578125" style="857"/>
    <col min="2305" max="2305" width="44.5703125" style="857" customWidth="1"/>
    <col min="2306" max="2312" width="16.42578125" style="857" customWidth="1"/>
    <col min="2313" max="2313" width="15.5703125" style="857" customWidth="1"/>
    <col min="2314" max="2315" width="0" style="857" hidden="1" customWidth="1"/>
    <col min="2316" max="2316" width="2.5703125" style="857" customWidth="1"/>
    <col min="2317" max="2317" width="12.7109375" style="857" customWidth="1"/>
    <col min="2318" max="2560" width="11.42578125" style="857"/>
    <col min="2561" max="2561" width="44.5703125" style="857" customWidth="1"/>
    <col min="2562" max="2568" width="16.42578125" style="857" customWidth="1"/>
    <col min="2569" max="2569" width="15.5703125" style="857" customWidth="1"/>
    <col min="2570" max="2571" width="0" style="857" hidden="1" customWidth="1"/>
    <col min="2572" max="2572" width="2.5703125" style="857" customWidth="1"/>
    <col min="2573" max="2573" width="12.7109375" style="857" customWidth="1"/>
    <col min="2574" max="2816" width="11.42578125" style="857"/>
    <col min="2817" max="2817" width="44.5703125" style="857" customWidth="1"/>
    <col min="2818" max="2824" width="16.42578125" style="857" customWidth="1"/>
    <col min="2825" max="2825" width="15.5703125" style="857" customWidth="1"/>
    <col min="2826" max="2827" width="0" style="857" hidden="1" customWidth="1"/>
    <col min="2828" max="2828" width="2.5703125" style="857" customWidth="1"/>
    <col min="2829" max="2829" width="12.7109375" style="857" customWidth="1"/>
    <col min="2830" max="3072" width="11.42578125" style="857"/>
    <col min="3073" max="3073" width="44.5703125" style="857" customWidth="1"/>
    <col min="3074" max="3080" width="16.42578125" style="857" customWidth="1"/>
    <col min="3081" max="3081" width="15.5703125" style="857" customWidth="1"/>
    <col min="3082" max="3083" width="0" style="857" hidden="1" customWidth="1"/>
    <col min="3084" max="3084" width="2.5703125" style="857" customWidth="1"/>
    <col min="3085" max="3085" width="12.7109375" style="857" customWidth="1"/>
    <col min="3086" max="3328" width="11.42578125" style="857"/>
    <col min="3329" max="3329" width="44.5703125" style="857" customWidth="1"/>
    <col min="3330" max="3336" width="16.42578125" style="857" customWidth="1"/>
    <col min="3337" max="3337" width="15.5703125" style="857" customWidth="1"/>
    <col min="3338" max="3339" width="0" style="857" hidden="1" customWidth="1"/>
    <col min="3340" max="3340" width="2.5703125" style="857" customWidth="1"/>
    <col min="3341" max="3341" width="12.7109375" style="857" customWidth="1"/>
    <col min="3342" max="3584" width="11.42578125" style="857"/>
    <col min="3585" max="3585" width="44.5703125" style="857" customWidth="1"/>
    <col min="3586" max="3592" width="16.42578125" style="857" customWidth="1"/>
    <col min="3593" max="3593" width="15.5703125" style="857" customWidth="1"/>
    <col min="3594" max="3595" width="0" style="857" hidden="1" customWidth="1"/>
    <col min="3596" max="3596" width="2.5703125" style="857" customWidth="1"/>
    <col min="3597" max="3597" width="12.7109375" style="857" customWidth="1"/>
    <col min="3598" max="3840" width="11.42578125" style="857"/>
    <col min="3841" max="3841" width="44.5703125" style="857" customWidth="1"/>
    <col min="3842" max="3848" width="16.42578125" style="857" customWidth="1"/>
    <col min="3849" max="3849" width="15.5703125" style="857" customWidth="1"/>
    <col min="3850" max="3851" width="0" style="857" hidden="1" customWidth="1"/>
    <col min="3852" max="3852" width="2.5703125" style="857" customWidth="1"/>
    <col min="3853" max="3853" width="12.7109375" style="857" customWidth="1"/>
    <col min="3854" max="4096" width="11.42578125" style="857"/>
    <col min="4097" max="4097" width="44.5703125" style="857" customWidth="1"/>
    <col min="4098" max="4104" width="16.42578125" style="857" customWidth="1"/>
    <col min="4105" max="4105" width="15.5703125" style="857" customWidth="1"/>
    <col min="4106" max="4107" width="0" style="857" hidden="1" customWidth="1"/>
    <col min="4108" max="4108" width="2.5703125" style="857" customWidth="1"/>
    <col min="4109" max="4109" width="12.7109375" style="857" customWidth="1"/>
    <col min="4110" max="4352" width="11.42578125" style="857"/>
    <col min="4353" max="4353" width="44.5703125" style="857" customWidth="1"/>
    <col min="4354" max="4360" width="16.42578125" style="857" customWidth="1"/>
    <col min="4361" max="4361" width="15.5703125" style="857" customWidth="1"/>
    <col min="4362" max="4363" width="0" style="857" hidden="1" customWidth="1"/>
    <col min="4364" max="4364" width="2.5703125" style="857" customWidth="1"/>
    <col min="4365" max="4365" width="12.7109375" style="857" customWidth="1"/>
    <col min="4366" max="4608" width="11.42578125" style="857"/>
    <col min="4609" max="4609" width="44.5703125" style="857" customWidth="1"/>
    <col min="4610" max="4616" width="16.42578125" style="857" customWidth="1"/>
    <col min="4617" max="4617" width="15.5703125" style="857" customWidth="1"/>
    <col min="4618" max="4619" width="0" style="857" hidden="1" customWidth="1"/>
    <col min="4620" max="4620" width="2.5703125" style="857" customWidth="1"/>
    <col min="4621" max="4621" width="12.7109375" style="857" customWidth="1"/>
    <col min="4622" max="4864" width="11.42578125" style="857"/>
    <col min="4865" max="4865" width="44.5703125" style="857" customWidth="1"/>
    <col min="4866" max="4872" width="16.42578125" style="857" customWidth="1"/>
    <col min="4873" max="4873" width="15.5703125" style="857" customWidth="1"/>
    <col min="4874" max="4875" width="0" style="857" hidden="1" customWidth="1"/>
    <col min="4876" max="4876" width="2.5703125" style="857" customWidth="1"/>
    <col min="4877" max="4877" width="12.7109375" style="857" customWidth="1"/>
    <col min="4878" max="5120" width="11.42578125" style="857"/>
    <col min="5121" max="5121" width="44.5703125" style="857" customWidth="1"/>
    <col min="5122" max="5128" width="16.42578125" style="857" customWidth="1"/>
    <col min="5129" max="5129" width="15.5703125" style="857" customWidth="1"/>
    <col min="5130" max="5131" width="0" style="857" hidden="1" customWidth="1"/>
    <col min="5132" max="5132" width="2.5703125" style="857" customWidth="1"/>
    <col min="5133" max="5133" width="12.7109375" style="857" customWidth="1"/>
    <col min="5134" max="5376" width="11.42578125" style="857"/>
    <col min="5377" max="5377" width="44.5703125" style="857" customWidth="1"/>
    <col min="5378" max="5384" width="16.42578125" style="857" customWidth="1"/>
    <col min="5385" max="5385" width="15.5703125" style="857" customWidth="1"/>
    <col min="5386" max="5387" width="0" style="857" hidden="1" customWidth="1"/>
    <col min="5388" max="5388" width="2.5703125" style="857" customWidth="1"/>
    <col min="5389" max="5389" width="12.7109375" style="857" customWidth="1"/>
    <col min="5390" max="5632" width="11.42578125" style="857"/>
    <col min="5633" max="5633" width="44.5703125" style="857" customWidth="1"/>
    <col min="5634" max="5640" width="16.42578125" style="857" customWidth="1"/>
    <col min="5641" max="5641" width="15.5703125" style="857" customWidth="1"/>
    <col min="5642" max="5643" width="0" style="857" hidden="1" customWidth="1"/>
    <col min="5644" max="5644" width="2.5703125" style="857" customWidth="1"/>
    <col min="5645" max="5645" width="12.7109375" style="857" customWidth="1"/>
    <col min="5646" max="5888" width="11.42578125" style="857"/>
    <col min="5889" max="5889" width="44.5703125" style="857" customWidth="1"/>
    <col min="5890" max="5896" width="16.42578125" style="857" customWidth="1"/>
    <col min="5897" max="5897" width="15.5703125" style="857" customWidth="1"/>
    <col min="5898" max="5899" width="0" style="857" hidden="1" customWidth="1"/>
    <col min="5900" max="5900" width="2.5703125" style="857" customWidth="1"/>
    <col min="5901" max="5901" width="12.7109375" style="857" customWidth="1"/>
    <col min="5902" max="6144" width="11.42578125" style="857"/>
    <col min="6145" max="6145" width="44.5703125" style="857" customWidth="1"/>
    <col min="6146" max="6152" width="16.42578125" style="857" customWidth="1"/>
    <col min="6153" max="6153" width="15.5703125" style="857" customWidth="1"/>
    <col min="6154" max="6155" width="0" style="857" hidden="1" customWidth="1"/>
    <col min="6156" max="6156" width="2.5703125" style="857" customWidth="1"/>
    <col min="6157" max="6157" width="12.7109375" style="857" customWidth="1"/>
    <col min="6158" max="6400" width="11.42578125" style="857"/>
    <col min="6401" max="6401" width="44.5703125" style="857" customWidth="1"/>
    <col min="6402" max="6408" width="16.42578125" style="857" customWidth="1"/>
    <col min="6409" max="6409" width="15.5703125" style="857" customWidth="1"/>
    <col min="6410" max="6411" width="0" style="857" hidden="1" customWidth="1"/>
    <col min="6412" max="6412" width="2.5703125" style="857" customWidth="1"/>
    <col min="6413" max="6413" width="12.7109375" style="857" customWidth="1"/>
    <col min="6414" max="6656" width="11.42578125" style="857"/>
    <col min="6657" max="6657" width="44.5703125" style="857" customWidth="1"/>
    <col min="6658" max="6664" width="16.42578125" style="857" customWidth="1"/>
    <col min="6665" max="6665" width="15.5703125" style="857" customWidth="1"/>
    <col min="6666" max="6667" width="0" style="857" hidden="1" customWidth="1"/>
    <col min="6668" max="6668" width="2.5703125" style="857" customWidth="1"/>
    <col min="6669" max="6669" width="12.7109375" style="857" customWidth="1"/>
    <col min="6670" max="6912" width="11.42578125" style="857"/>
    <col min="6913" max="6913" width="44.5703125" style="857" customWidth="1"/>
    <col min="6914" max="6920" width="16.42578125" style="857" customWidth="1"/>
    <col min="6921" max="6921" width="15.5703125" style="857" customWidth="1"/>
    <col min="6922" max="6923" width="0" style="857" hidden="1" customWidth="1"/>
    <col min="6924" max="6924" width="2.5703125" style="857" customWidth="1"/>
    <col min="6925" max="6925" width="12.7109375" style="857" customWidth="1"/>
    <col min="6926" max="7168" width="11.42578125" style="857"/>
    <col min="7169" max="7169" width="44.5703125" style="857" customWidth="1"/>
    <col min="7170" max="7176" width="16.42578125" style="857" customWidth="1"/>
    <col min="7177" max="7177" width="15.5703125" style="857" customWidth="1"/>
    <col min="7178" max="7179" width="0" style="857" hidden="1" customWidth="1"/>
    <col min="7180" max="7180" width="2.5703125" style="857" customWidth="1"/>
    <col min="7181" max="7181" width="12.7109375" style="857" customWidth="1"/>
    <col min="7182" max="7424" width="11.42578125" style="857"/>
    <col min="7425" max="7425" width="44.5703125" style="857" customWidth="1"/>
    <col min="7426" max="7432" width="16.42578125" style="857" customWidth="1"/>
    <col min="7433" max="7433" width="15.5703125" style="857" customWidth="1"/>
    <col min="7434" max="7435" width="0" style="857" hidden="1" customWidth="1"/>
    <col min="7436" max="7436" width="2.5703125" style="857" customWidth="1"/>
    <col min="7437" max="7437" width="12.7109375" style="857" customWidth="1"/>
    <col min="7438" max="7680" width="11.42578125" style="857"/>
    <col min="7681" max="7681" width="44.5703125" style="857" customWidth="1"/>
    <col min="7682" max="7688" width="16.42578125" style="857" customWidth="1"/>
    <col min="7689" max="7689" width="15.5703125" style="857" customWidth="1"/>
    <col min="7690" max="7691" width="0" style="857" hidden="1" customWidth="1"/>
    <col min="7692" max="7692" width="2.5703125" style="857" customWidth="1"/>
    <col min="7693" max="7693" width="12.7109375" style="857" customWidth="1"/>
    <col min="7694" max="7936" width="11.42578125" style="857"/>
    <col min="7937" max="7937" width="44.5703125" style="857" customWidth="1"/>
    <col min="7938" max="7944" width="16.42578125" style="857" customWidth="1"/>
    <col min="7945" max="7945" width="15.5703125" style="857" customWidth="1"/>
    <col min="7946" max="7947" width="0" style="857" hidden="1" customWidth="1"/>
    <col min="7948" max="7948" width="2.5703125" style="857" customWidth="1"/>
    <col min="7949" max="7949" width="12.7109375" style="857" customWidth="1"/>
    <col min="7950" max="8192" width="11.42578125" style="857"/>
    <col min="8193" max="8193" width="44.5703125" style="857" customWidth="1"/>
    <col min="8194" max="8200" width="16.42578125" style="857" customWidth="1"/>
    <col min="8201" max="8201" width="15.5703125" style="857" customWidth="1"/>
    <col min="8202" max="8203" width="0" style="857" hidden="1" customWidth="1"/>
    <col min="8204" max="8204" width="2.5703125" style="857" customWidth="1"/>
    <col min="8205" max="8205" width="12.7109375" style="857" customWidth="1"/>
    <col min="8206" max="8448" width="11.42578125" style="857"/>
    <col min="8449" max="8449" width="44.5703125" style="857" customWidth="1"/>
    <col min="8450" max="8456" width="16.42578125" style="857" customWidth="1"/>
    <col min="8457" max="8457" width="15.5703125" style="857" customWidth="1"/>
    <col min="8458" max="8459" width="0" style="857" hidden="1" customWidth="1"/>
    <col min="8460" max="8460" width="2.5703125" style="857" customWidth="1"/>
    <col min="8461" max="8461" width="12.7109375" style="857" customWidth="1"/>
    <col min="8462" max="8704" width="11.42578125" style="857"/>
    <col min="8705" max="8705" width="44.5703125" style="857" customWidth="1"/>
    <col min="8706" max="8712" width="16.42578125" style="857" customWidth="1"/>
    <col min="8713" max="8713" width="15.5703125" style="857" customWidth="1"/>
    <col min="8714" max="8715" width="0" style="857" hidden="1" customWidth="1"/>
    <col min="8716" max="8716" width="2.5703125" style="857" customWidth="1"/>
    <col min="8717" max="8717" width="12.7109375" style="857" customWidth="1"/>
    <col min="8718" max="8960" width="11.42578125" style="857"/>
    <col min="8961" max="8961" width="44.5703125" style="857" customWidth="1"/>
    <col min="8962" max="8968" width="16.42578125" style="857" customWidth="1"/>
    <col min="8969" max="8969" width="15.5703125" style="857" customWidth="1"/>
    <col min="8970" max="8971" width="0" style="857" hidden="1" customWidth="1"/>
    <col min="8972" max="8972" width="2.5703125" style="857" customWidth="1"/>
    <col min="8973" max="8973" width="12.7109375" style="857" customWidth="1"/>
    <col min="8974" max="9216" width="11.42578125" style="857"/>
    <col min="9217" max="9217" width="44.5703125" style="857" customWidth="1"/>
    <col min="9218" max="9224" width="16.42578125" style="857" customWidth="1"/>
    <col min="9225" max="9225" width="15.5703125" style="857" customWidth="1"/>
    <col min="9226" max="9227" width="0" style="857" hidden="1" customWidth="1"/>
    <col min="9228" max="9228" width="2.5703125" style="857" customWidth="1"/>
    <col min="9229" max="9229" width="12.7109375" style="857" customWidth="1"/>
    <col min="9230" max="9472" width="11.42578125" style="857"/>
    <col min="9473" max="9473" width="44.5703125" style="857" customWidth="1"/>
    <col min="9474" max="9480" width="16.42578125" style="857" customWidth="1"/>
    <col min="9481" max="9481" width="15.5703125" style="857" customWidth="1"/>
    <col min="9482" max="9483" width="0" style="857" hidden="1" customWidth="1"/>
    <col min="9484" max="9484" width="2.5703125" style="857" customWidth="1"/>
    <col min="9485" max="9485" width="12.7109375" style="857" customWidth="1"/>
    <col min="9486" max="9728" width="11.42578125" style="857"/>
    <col min="9729" max="9729" width="44.5703125" style="857" customWidth="1"/>
    <col min="9730" max="9736" width="16.42578125" style="857" customWidth="1"/>
    <col min="9737" max="9737" width="15.5703125" style="857" customWidth="1"/>
    <col min="9738" max="9739" width="0" style="857" hidden="1" customWidth="1"/>
    <col min="9740" max="9740" width="2.5703125" style="857" customWidth="1"/>
    <col min="9741" max="9741" width="12.7109375" style="857" customWidth="1"/>
    <col min="9742" max="9984" width="11.42578125" style="857"/>
    <col min="9985" max="9985" width="44.5703125" style="857" customWidth="1"/>
    <col min="9986" max="9992" width="16.42578125" style="857" customWidth="1"/>
    <col min="9993" max="9993" width="15.5703125" style="857" customWidth="1"/>
    <col min="9994" max="9995" width="0" style="857" hidden="1" customWidth="1"/>
    <col min="9996" max="9996" width="2.5703125" style="857" customWidth="1"/>
    <col min="9997" max="9997" width="12.7109375" style="857" customWidth="1"/>
    <col min="9998" max="10240" width="11.42578125" style="857"/>
    <col min="10241" max="10241" width="44.5703125" style="857" customWidth="1"/>
    <col min="10242" max="10248" width="16.42578125" style="857" customWidth="1"/>
    <col min="10249" max="10249" width="15.5703125" style="857" customWidth="1"/>
    <col min="10250" max="10251" width="0" style="857" hidden="1" customWidth="1"/>
    <col min="10252" max="10252" width="2.5703125" style="857" customWidth="1"/>
    <col min="10253" max="10253" width="12.7109375" style="857" customWidth="1"/>
    <col min="10254" max="10496" width="11.42578125" style="857"/>
    <col min="10497" max="10497" width="44.5703125" style="857" customWidth="1"/>
    <col min="10498" max="10504" width="16.42578125" style="857" customWidth="1"/>
    <col min="10505" max="10505" width="15.5703125" style="857" customWidth="1"/>
    <col min="10506" max="10507" width="0" style="857" hidden="1" customWidth="1"/>
    <col min="10508" max="10508" width="2.5703125" style="857" customWidth="1"/>
    <col min="10509" max="10509" width="12.7109375" style="857" customWidth="1"/>
    <col min="10510" max="10752" width="11.42578125" style="857"/>
    <col min="10753" max="10753" width="44.5703125" style="857" customWidth="1"/>
    <col min="10754" max="10760" width="16.42578125" style="857" customWidth="1"/>
    <col min="10761" max="10761" width="15.5703125" style="857" customWidth="1"/>
    <col min="10762" max="10763" width="0" style="857" hidden="1" customWidth="1"/>
    <col min="10764" max="10764" width="2.5703125" style="857" customWidth="1"/>
    <col min="10765" max="10765" width="12.7109375" style="857" customWidth="1"/>
    <col min="10766" max="11008" width="11.42578125" style="857"/>
    <col min="11009" max="11009" width="44.5703125" style="857" customWidth="1"/>
    <col min="11010" max="11016" width="16.42578125" style="857" customWidth="1"/>
    <col min="11017" max="11017" width="15.5703125" style="857" customWidth="1"/>
    <col min="11018" max="11019" width="0" style="857" hidden="1" customWidth="1"/>
    <col min="11020" max="11020" width="2.5703125" style="857" customWidth="1"/>
    <col min="11021" max="11021" width="12.7109375" style="857" customWidth="1"/>
    <col min="11022" max="11264" width="11.42578125" style="857"/>
    <col min="11265" max="11265" width="44.5703125" style="857" customWidth="1"/>
    <col min="11266" max="11272" width="16.42578125" style="857" customWidth="1"/>
    <col min="11273" max="11273" width="15.5703125" style="857" customWidth="1"/>
    <col min="11274" max="11275" width="0" style="857" hidden="1" customWidth="1"/>
    <col min="11276" max="11276" width="2.5703125" style="857" customWidth="1"/>
    <col min="11277" max="11277" width="12.7109375" style="857" customWidth="1"/>
    <col min="11278" max="11520" width="11.42578125" style="857"/>
    <col min="11521" max="11521" width="44.5703125" style="857" customWidth="1"/>
    <col min="11522" max="11528" width="16.42578125" style="857" customWidth="1"/>
    <col min="11529" max="11529" width="15.5703125" style="857" customWidth="1"/>
    <col min="11530" max="11531" width="0" style="857" hidden="1" customWidth="1"/>
    <col min="11532" max="11532" width="2.5703125" style="857" customWidth="1"/>
    <col min="11533" max="11533" width="12.7109375" style="857" customWidth="1"/>
    <col min="11534" max="11776" width="11.42578125" style="857"/>
    <col min="11777" max="11777" width="44.5703125" style="857" customWidth="1"/>
    <col min="11778" max="11784" width="16.42578125" style="857" customWidth="1"/>
    <col min="11785" max="11785" width="15.5703125" style="857" customWidth="1"/>
    <col min="11786" max="11787" width="0" style="857" hidden="1" customWidth="1"/>
    <col min="11788" max="11788" width="2.5703125" style="857" customWidth="1"/>
    <col min="11789" max="11789" width="12.7109375" style="857" customWidth="1"/>
    <col min="11790" max="12032" width="11.42578125" style="857"/>
    <col min="12033" max="12033" width="44.5703125" style="857" customWidth="1"/>
    <col min="12034" max="12040" width="16.42578125" style="857" customWidth="1"/>
    <col min="12041" max="12041" width="15.5703125" style="857" customWidth="1"/>
    <col min="12042" max="12043" width="0" style="857" hidden="1" customWidth="1"/>
    <col min="12044" max="12044" width="2.5703125" style="857" customWidth="1"/>
    <col min="12045" max="12045" width="12.7109375" style="857" customWidth="1"/>
    <col min="12046" max="12288" width="11.42578125" style="857"/>
    <col min="12289" max="12289" width="44.5703125" style="857" customWidth="1"/>
    <col min="12290" max="12296" width="16.42578125" style="857" customWidth="1"/>
    <col min="12297" max="12297" width="15.5703125" style="857" customWidth="1"/>
    <col min="12298" max="12299" width="0" style="857" hidden="1" customWidth="1"/>
    <col min="12300" max="12300" width="2.5703125" style="857" customWidth="1"/>
    <col min="12301" max="12301" width="12.7109375" style="857" customWidth="1"/>
    <col min="12302" max="12544" width="11.42578125" style="857"/>
    <col min="12545" max="12545" width="44.5703125" style="857" customWidth="1"/>
    <col min="12546" max="12552" width="16.42578125" style="857" customWidth="1"/>
    <col min="12553" max="12553" width="15.5703125" style="857" customWidth="1"/>
    <col min="12554" max="12555" width="0" style="857" hidden="1" customWidth="1"/>
    <col min="12556" max="12556" width="2.5703125" style="857" customWidth="1"/>
    <col min="12557" max="12557" width="12.7109375" style="857" customWidth="1"/>
    <col min="12558" max="12800" width="11.42578125" style="857"/>
    <col min="12801" max="12801" width="44.5703125" style="857" customWidth="1"/>
    <col min="12802" max="12808" width="16.42578125" style="857" customWidth="1"/>
    <col min="12809" max="12809" width="15.5703125" style="857" customWidth="1"/>
    <col min="12810" max="12811" width="0" style="857" hidden="1" customWidth="1"/>
    <col min="12812" max="12812" width="2.5703125" style="857" customWidth="1"/>
    <col min="12813" max="12813" width="12.7109375" style="857" customWidth="1"/>
    <col min="12814" max="13056" width="11.42578125" style="857"/>
    <col min="13057" max="13057" width="44.5703125" style="857" customWidth="1"/>
    <col min="13058" max="13064" width="16.42578125" style="857" customWidth="1"/>
    <col min="13065" max="13065" width="15.5703125" style="857" customWidth="1"/>
    <col min="13066" max="13067" width="0" style="857" hidden="1" customWidth="1"/>
    <col min="13068" max="13068" width="2.5703125" style="857" customWidth="1"/>
    <col min="13069" max="13069" width="12.7109375" style="857" customWidth="1"/>
    <col min="13070" max="13312" width="11.42578125" style="857"/>
    <col min="13313" max="13313" width="44.5703125" style="857" customWidth="1"/>
    <col min="13314" max="13320" width="16.42578125" style="857" customWidth="1"/>
    <col min="13321" max="13321" width="15.5703125" style="857" customWidth="1"/>
    <col min="13322" max="13323" width="0" style="857" hidden="1" customWidth="1"/>
    <col min="13324" max="13324" width="2.5703125" style="857" customWidth="1"/>
    <col min="13325" max="13325" width="12.7109375" style="857" customWidth="1"/>
    <col min="13326" max="13568" width="11.42578125" style="857"/>
    <col min="13569" max="13569" width="44.5703125" style="857" customWidth="1"/>
    <col min="13570" max="13576" width="16.42578125" style="857" customWidth="1"/>
    <col min="13577" max="13577" width="15.5703125" style="857" customWidth="1"/>
    <col min="13578" max="13579" width="0" style="857" hidden="1" customWidth="1"/>
    <col min="13580" max="13580" width="2.5703125" style="857" customWidth="1"/>
    <col min="13581" max="13581" width="12.7109375" style="857" customWidth="1"/>
    <col min="13582" max="13824" width="11.42578125" style="857"/>
    <col min="13825" max="13825" width="44.5703125" style="857" customWidth="1"/>
    <col min="13826" max="13832" width="16.42578125" style="857" customWidth="1"/>
    <col min="13833" max="13833" width="15.5703125" style="857" customWidth="1"/>
    <col min="13834" max="13835" width="0" style="857" hidden="1" customWidth="1"/>
    <col min="13836" max="13836" width="2.5703125" style="857" customWidth="1"/>
    <col min="13837" max="13837" width="12.7109375" style="857" customWidth="1"/>
    <col min="13838" max="14080" width="11.42578125" style="857"/>
    <col min="14081" max="14081" width="44.5703125" style="857" customWidth="1"/>
    <col min="14082" max="14088" width="16.42578125" style="857" customWidth="1"/>
    <col min="14089" max="14089" width="15.5703125" style="857" customWidth="1"/>
    <col min="14090" max="14091" width="0" style="857" hidden="1" customWidth="1"/>
    <col min="14092" max="14092" width="2.5703125" style="857" customWidth="1"/>
    <col min="14093" max="14093" width="12.7109375" style="857" customWidth="1"/>
    <col min="14094" max="14336" width="11.42578125" style="857"/>
    <col min="14337" max="14337" width="44.5703125" style="857" customWidth="1"/>
    <col min="14338" max="14344" width="16.42578125" style="857" customWidth="1"/>
    <col min="14345" max="14345" width="15.5703125" style="857" customWidth="1"/>
    <col min="14346" max="14347" width="0" style="857" hidden="1" customWidth="1"/>
    <col min="14348" max="14348" width="2.5703125" style="857" customWidth="1"/>
    <col min="14349" max="14349" width="12.7109375" style="857" customWidth="1"/>
    <col min="14350" max="14592" width="11.42578125" style="857"/>
    <col min="14593" max="14593" width="44.5703125" style="857" customWidth="1"/>
    <col min="14594" max="14600" width="16.42578125" style="857" customWidth="1"/>
    <col min="14601" max="14601" width="15.5703125" style="857" customWidth="1"/>
    <col min="14602" max="14603" width="0" style="857" hidden="1" customWidth="1"/>
    <col min="14604" max="14604" width="2.5703125" style="857" customWidth="1"/>
    <col min="14605" max="14605" width="12.7109375" style="857" customWidth="1"/>
    <col min="14606" max="14848" width="11.42578125" style="857"/>
    <col min="14849" max="14849" width="44.5703125" style="857" customWidth="1"/>
    <col min="14850" max="14856" width="16.42578125" style="857" customWidth="1"/>
    <col min="14857" max="14857" width="15.5703125" style="857" customWidth="1"/>
    <col min="14858" max="14859" width="0" style="857" hidden="1" customWidth="1"/>
    <col min="14860" max="14860" width="2.5703125" style="857" customWidth="1"/>
    <col min="14861" max="14861" width="12.7109375" style="857" customWidth="1"/>
    <col min="14862" max="15104" width="11.42578125" style="857"/>
    <col min="15105" max="15105" width="44.5703125" style="857" customWidth="1"/>
    <col min="15106" max="15112" width="16.42578125" style="857" customWidth="1"/>
    <col min="15113" max="15113" width="15.5703125" style="857" customWidth="1"/>
    <col min="15114" max="15115" width="0" style="857" hidden="1" customWidth="1"/>
    <col min="15116" max="15116" width="2.5703125" style="857" customWidth="1"/>
    <col min="15117" max="15117" width="12.7109375" style="857" customWidth="1"/>
    <col min="15118" max="15360" width="11.42578125" style="857"/>
    <col min="15361" max="15361" width="44.5703125" style="857" customWidth="1"/>
    <col min="15362" max="15368" width="16.42578125" style="857" customWidth="1"/>
    <col min="15369" max="15369" width="15.5703125" style="857" customWidth="1"/>
    <col min="15370" max="15371" width="0" style="857" hidden="1" customWidth="1"/>
    <col min="15372" max="15372" width="2.5703125" style="857" customWidth="1"/>
    <col min="15373" max="15373" width="12.7109375" style="857" customWidth="1"/>
    <col min="15374" max="15616" width="11.42578125" style="857"/>
    <col min="15617" max="15617" width="44.5703125" style="857" customWidth="1"/>
    <col min="15618" max="15624" width="16.42578125" style="857" customWidth="1"/>
    <col min="15625" max="15625" width="15.5703125" style="857" customWidth="1"/>
    <col min="15626" max="15627" width="0" style="857" hidden="1" customWidth="1"/>
    <col min="15628" max="15628" width="2.5703125" style="857" customWidth="1"/>
    <col min="15629" max="15629" width="12.7109375" style="857" customWidth="1"/>
    <col min="15630" max="15872" width="11.42578125" style="857"/>
    <col min="15873" max="15873" width="44.5703125" style="857" customWidth="1"/>
    <col min="15874" max="15880" width="16.42578125" style="857" customWidth="1"/>
    <col min="15881" max="15881" width="15.5703125" style="857" customWidth="1"/>
    <col min="15882" max="15883" width="0" style="857" hidden="1" customWidth="1"/>
    <col min="15884" max="15884" width="2.5703125" style="857" customWidth="1"/>
    <col min="15885" max="15885" width="12.7109375" style="857" customWidth="1"/>
    <col min="15886" max="16128" width="11.42578125" style="857"/>
    <col min="16129" max="16129" width="44.5703125" style="857" customWidth="1"/>
    <col min="16130" max="16136" width="16.42578125" style="857" customWidth="1"/>
    <col min="16137" max="16137" width="15.5703125" style="857" customWidth="1"/>
    <col min="16138" max="16139" width="0" style="857" hidden="1" customWidth="1"/>
    <col min="16140" max="16140" width="2.5703125" style="857" customWidth="1"/>
    <col min="16141" max="16141" width="12.7109375" style="857" customWidth="1"/>
    <col min="16142" max="16384" width="11.42578125" style="857"/>
  </cols>
  <sheetData>
    <row r="1" spans="1:11" s="74" customFormat="1" ht="3.75" customHeight="1">
      <c r="A1" s="269"/>
      <c r="B1" s="550"/>
      <c r="C1" s="550"/>
      <c r="D1" s="550"/>
      <c r="E1" s="550"/>
      <c r="F1" s="550"/>
      <c r="G1" s="550"/>
      <c r="H1" s="550"/>
      <c r="I1" s="550"/>
      <c r="J1" s="270"/>
      <c r="K1" s="270"/>
    </row>
    <row r="2" spans="1:11" s="74" customFormat="1" ht="39" customHeight="1">
      <c r="A2" s="863" t="s">
        <v>1338</v>
      </c>
      <c r="B2" s="863"/>
      <c r="C2" s="863"/>
      <c r="D2" s="863"/>
      <c r="E2" s="863"/>
      <c r="F2" s="863"/>
      <c r="G2" s="863"/>
      <c r="H2" s="863"/>
      <c r="I2" s="863"/>
      <c r="J2" s="863"/>
      <c r="K2" s="863"/>
    </row>
    <row r="3" spans="1:11" s="74" customFormat="1" ht="20.25" customHeight="1">
      <c r="A3" s="863" t="s">
        <v>710</v>
      </c>
      <c r="B3" s="863"/>
      <c r="C3" s="863"/>
      <c r="D3" s="863"/>
      <c r="E3" s="863"/>
      <c r="F3" s="863"/>
      <c r="G3" s="863"/>
      <c r="H3" s="863"/>
      <c r="I3" s="863"/>
      <c r="J3" s="863"/>
      <c r="K3" s="863"/>
    </row>
    <row r="4" spans="1:11" s="74" customFormat="1" ht="20.25" customHeight="1">
      <c r="A4" s="863" t="s">
        <v>1525</v>
      </c>
      <c r="B4" s="863"/>
      <c r="C4" s="863"/>
      <c r="D4" s="863"/>
      <c r="E4" s="863"/>
      <c r="F4" s="863"/>
      <c r="G4" s="863"/>
      <c r="H4" s="863"/>
      <c r="I4" s="863"/>
      <c r="J4" s="863"/>
      <c r="K4" s="863"/>
    </row>
    <row r="5" spans="1:11" s="163" customFormat="1" ht="39" customHeight="1">
      <c r="A5" s="864" t="s">
        <v>1260</v>
      </c>
      <c r="B5" s="864"/>
      <c r="C5" s="864"/>
      <c r="D5" s="864"/>
      <c r="E5" s="864"/>
      <c r="F5" s="864"/>
      <c r="G5" s="864"/>
      <c r="H5" s="864"/>
      <c r="I5" s="864"/>
      <c r="J5" s="864"/>
      <c r="K5" s="864"/>
    </row>
    <row r="6" spans="1:11" s="857" customFormat="1" ht="7.5" customHeight="1">
      <c r="A6" s="164"/>
      <c r="B6" s="70"/>
      <c r="C6" s="70"/>
      <c r="D6" s="70"/>
      <c r="E6" s="70"/>
      <c r="F6" s="70"/>
      <c r="G6" s="70"/>
      <c r="H6" s="70"/>
      <c r="I6" s="70"/>
    </row>
    <row r="7" spans="1:11" s="857" customFormat="1" ht="10.5" customHeight="1">
      <c r="A7" s="165"/>
      <c r="B7" s="628"/>
      <c r="C7" s="166"/>
      <c r="D7" s="166"/>
      <c r="E7" s="166"/>
      <c r="F7" s="166"/>
      <c r="G7" s="551"/>
      <c r="H7" s="551"/>
      <c r="I7" s="552"/>
      <c r="J7" s="167"/>
      <c r="K7" s="167"/>
    </row>
    <row r="8" spans="1:11" s="857" customFormat="1" ht="51" customHeight="1">
      <c r="A8" s="237"/>
      <c r="B8" s="719" t="s">
        <v>1339</v>
      </c>
      <c r="C8" s="719" t="s">
        <v>1343</v>
      </c>
      <c r="D8" s="719" t="s">
        <v>1342</v>
      </c>
      <c r="E8" s="719" t="s">
        <v>1344</v>
      </c>
      <c r="F8" s="719" t="s">
        <v>1341</v>
      </c>
      <c r="G8" s="719" t="s">
        <v>1345</v>
      </c>
      <c r="H8" s="720" t="s">
        <v>309</v>
      </c>
      <c r="I8" s="720" t="s">
        <v>711</v>
      </c>
      <c r="J8" s="790"/>
      <c r="K8" s="408"/>
    </row>
    <row r="9" spans="1:11" s="857" customFormat="1" ht="42.75" customHeight="1">
      <c r="A9" s="238" t="s">
        <v>712</v>
      </c>
      <c r="B9" s="239">
        <v>1660471.0582999999</v>
      </c>
      <c r="C9" s="239">
        <v>562508.79284999997</v>
      </c>
      <c r="D9" s="239">
        <v>167647.90297999998</v>
      </c>
      <c r="E9" s="239">
        <v>67533.442709999988</v>
      </c>
      <c r="F9" s="239">
        <v>42774.243590000005</v>
      </c>
      <c r="G9" s="239">
        <v>44225.428700000004</v>
      </c>
      <c r="H9" s="239">
        <v>2545160.86913</v>
      </c>
      <c r="I9" s="240">
        <v>0.96105777676840998</v>
      </c>
      <c r="J9" s="343"/>
      <c r="K9" s="238"/>
    </row>
    <row r="10" spans="1:11" s="857" customFormat="1" ht="27" customHeight="1">
      <c r="A10" s="238" t="s">
        <v>713</v>
      </c>
      <c r="B10" s="239">
        <v>-5216.9109000000008</v>
      </c>
      <c r="C10" s="239">
        <v>-3293.0430200000001</v>
      </c>
      <c r="D10" s="239">
        <v>-3454.64255</v>
      </c>
      <c r="E10" s="239">
        <v>-276.88909000000001</v>
      </c>
      <c r="F10" s="239">
        <v>-225.96319</v>
      </c>
      <c r="G10" s="239">
        <v>-177.03725</v>
      </c>
      <c r="H10" s="239">
        <v>-12644.486000000001</v>
      </c>
      <c r="I10" s="240">
        <v>-4.7745829157326202E-3</v>
      </c>
      <c r="J10" s="343"/>
      <c r="K10" s="238"/>
    </row>
    <row r="11" spans="1:11" s="857" customFormat="1" ht="42.75" customHeight="1">
      <c r="A11" s="238" t="s">
        <v>714</v>
      </c>
      <c r="B11" s="239">
        <v>36163.491280000002</v>
      </c>
      <c r="C11" s="239">
        <v>2347.1285600000001</v>
      </c>
      <c r="D11" s="239">
        <v>11609.05155</v>
      </c>
      <c r="E11" s="239">
        <v>331.48738000000003</v>
      </c>
      <c r="F11" s="239">
        <v>921.42561999999998</v>
      </c>
      <c r="G11" s="239">
        <v>540.25191000000007</v>
      </c>
      <c r="H11" s="239">
        <v>51912.836299999995</v>
      </c>
      <c r="I11" s="240">
        <v>1.960238963491313E-2</v>
      </c>
      <c r="J11" s="343"/>
      <c r="K11" s="238"/>
    </row>
    <row r="12" spans="1:11" s="857" customFormat="1" ht="27" customHeight="1">
      <c r="A12" s="238" t="s">
        <v>715</v>
      </c>
      <c r="B12" s="239">
        <v>-899.60162000000003</v>
      </c>
      <c r="C12" s="239">
        <v>-69.479249999999993</v>
      </c>
      <c r="D12" s="239">
        <v>-280.82246999999995</v>
      </c>
      <c r="E12" s="239">
        <v>-9.4371700000000001</v>
      </c>
      <c r="F12" s="239">
        <v>-30.768129999999999</v>
      </c>
      <c r="G12" s="239">
        <v>-17.802779999999998</v>
      </c>
      <c r="H12" s="239">
        <v>-1307.9114199999999</v>
      </c>
      <c r="I12" s="240">
        <v>-4.9386993834495065E-4</v>
      </c>
      <c r="J12" s="343"/>
      <c r="K12" s="238"/>
    </row>
    <row r="13" spans="1:11" s="857" customFormat="1" ht="42.75" customHeight="1">
      <c r="A13" s="238" t="s">
        <v>716</v>
      </c>
      <c r="B13" s="239">
        <v>7225.9315399999996</v>
      </c>
      <c r="C13" s="239">
        <v>535.47928999999999</v>
      </c>
      <c r="D13" s="239">
        <v>3722.3786600000003</v>
      </c>
      <c r="E13" s="239">
        <v>32.865970000000004</v>
      </c>
      <c r="F13" s="239">
        <v>164.44992999999999</v>
      </c>
      <c r="G13" s="239">
        <v>170.67717000000002</v>
      </c>
      <c r="H13" s="239">
        <v>11851.78256</v>
      </c>
      <c r="I13" s="240">
        <v>4.4752565293641683E-3</v>
      </c>
      <c r="J13" s="343"/>
      <c r="K13" s="238"/>
    </row>
    <row r="14" spans="1:11" s="857" customFormat="1" ht="27" customHeight="1">
      <c r="A14" s="238" t="s">
        <v>717</v>
      </c>
      <c r="B14" s="239">
        <v>-737.64778999999999</v>
      </c>
      <c r="C14" s="239">
        <v>-55.3461</v>
      </c>
      <c r="D14" s="239">
        <v>-1676.5107800000001</v>
      </c>
      <c r="E14" s="239">
        <v>-4.18994</v>
      </c>
      <c r="F14" s="239">
        <v>-23.028449999999999</v>
      </c>
      <c r="G14" s="239">
        <v>-23.93122</v>
      </c>
      <c r="H14" s="239">
        <v>-2520.6542799999997</v>
      </c>
      <c r="I14" s="240">
        <v>-9.5180404025567401E-4</v>
      </c>
      <c r="J14" s="343"/>
      <c r="K14" s="238"/>
    </row>
    <row r="15" spans="1:11" s="857" customFormat="1" ht="42.75" customHeight="1">
      <c r="A15" s="238" t="s">
        <v>718</v>
      </c>
      <c r="B15" s="239">
        <v>4928.0465800000002</v>
      </c>
      <c r="C15" s="239">
        <v>21.974160000000001</v>
      </c>
      <c r="D15" s="239">
        <v>4198.2215300000007</v>
      </c>
      <c r="E15" s="239">
        <v>0</v>
      </c>
      <c r="F15" s="239">
        <v>0</v>
      </c>
      <c r="G15" s="239">
        <v>386.33742000000001</v>
      </c>
      <c r="H15" s="239">
        <v>9534.5796899999987</v>
      </c>
      <c r="I15" s="240">
        <v>3.6002761438120312E-3</v>
      </c>
      <c r="J15" s="343"/>
      <c r="K15" s="238"/>
    </row>
    <row r="16" spans="1:11" s="857" customFormat="1" ht="27" customHeight="1">
      <c r="A16" s="238" t="s">
        <v>719</v>
      </c>
      <c r="B16" s="239">
        <v>-1232.01161</v>
      </c>
      <c r="C16" s="239">
        <v>-10.98709</v>
      </c>
      <c r="D16" s="239">
        <v>-1572.4565600000001</v>
      </c>
      <c r="E16" s="239">
        <v>0</v>
      </c>
      <c r="F16" s="239">
        <v>0</v>
      </c>
      <c r="G16" s="239">
        <v>-8.1687200000000004</v>
      </c>
      <c r="H16" s="239">
        <v>-2823.6239799999998</v>
      </c>
      <c r="I16" s="240">
        <v>-1.0662059980422252E-3</v>
      </c>
      <c r="J16" s="343"/>
      <c r="K16" s="238"/>
    </row>
    <row r="17" spans="1:11" s="857" customFormat="1" ht="42.75" customHeight="1">
      <c r="A17" s="238" t="s">
        <v>720</v>
      </c>
      <c r="B17" s="239">
        <v>2305.8107200000004</v>
      </c>
      <c r="C17" s="239">
        <v>875.21574999999996</v>
      </c>
      <c r="D17" s="239">
        <v>1606.21623</v>
      </c>
      <c r="E17" s="239">
        <v>13.23161</v>
      </c>
      <c r="F17" s="239">
        <v>82.263220000000004</v>
      </c>
      <c r="G17" s="239">
        <v>0</v>
      </c>
      <c r="H17" s="239">
        <v>4882.7375300000003</v>
      </c>
      <c r="I17" s="240">
        <v>1.8437313460384624E-3</v>
      </c>
      <c r="J17" s="343"/>
      <c r="K17" s="238"/>
    </row>
    <row r="18" spans="1:11" s="857" customFormat="1" ht="27" customHeight="1">
      <c r="A18" s="238" t="s">
        <v>721</v>
      </c>
      <c r="B18" s="239">
        <v>-922.32425000000001</v>
      </c>
      <c r="C18" s="239">
        <v>-350.08631000000003</v>
      </c>
      <c r="D18" s="239">
        <v>-1455.9176100000002</v>
      </c>
      <c r="E18" s="239">
        <v>-10.585290000000001</v>
      </c>
      <c r="F18" s="239">
        <v>-55.406059999999997</v>
      </c>
      <c r="G18" s="239">
        <v>0</v>
      </c>
      <c r="H18" s="239">
        <v>-2794.31952</v>
      </c>
      <c r="I18" s="240">
        <v>-1.0551405760020752E-3</v>
      </c>
      <c r="J18" s="343"/>
      <c r="K18" s="238"/>
    </row>
    <row r="19" spans="1:11" s="857" customFormat="1" ht="42.75" customHeight="1">
      <c r="A19" s="238" t="s">
        <v>722</v>
      </c>
      <c r="B19" s="239">
        <v>11068.350060000001</v>
      </c>
      <c r="C19" s="239">
        <v>8607.4714199999999</v>
      </c>
      <c r="D19" s="239">
        <v>3489.9540699999998</v>
      </c>
      <c r="E19" s="239">
        <v>309.05147999999997</v>
      </c>
      <c r="F19" s="239">
        <v>688.71988999999996</v>
      </c>
      <c r="G19" s="239">
        <v>784.86474999999996</v>
      </c>
      <c r="H19" s="239">
        <v>24948.411670000001</v>
      </c>
      <c r="I19" s="240">
        <v>9.4205695774621703E-3</v>
      </c>
      <c r="J19" s="343"/>
      <c r="K19" s="238"/>
    </row>
    <row r="20" spans="1:11" s="857" customFormat="1" ht="27" customHeight="1">
      <c r="A20" s="238" t="s">
        <v>723</v>
      </c>
      <c r="B20" s="239">
        <v>-6026.2371199999998</v>
      </c>
      <c r="C20" s="239">
        <v>-4324.7098099999994</v>
      </c>
      <c r="D20" s="239">
        <v>-2951.6833900000001</v>
      </c>
      <c r="E20" s="239">
        <v>-279.47472999999997</v>
      </c>
      <c r="F20" s="239">
        <v>-605.18669</v>
      </c>
      <c r="G20" s="239">
        <v>-685.97973999999999</v>
      </c>
      <c r="H20" s="239">
        <v>-14873.271480000001</v>
      </c>
      <c r="I20" s="240">
        <v>-5.6161767199917204E-3</v>
      </c>
      <c r="J20" s="343"/>
      <c r="K20" s="238"/>
    </row>
    <row r="21" spans="1:11" s="857" customFormat="1" ht="46.5" customHeight="1">
      <c r="A21" s="241" t="s">
        <v>724</v>
      </c>
      <c r="B21" s="633">
        <v>1722162.68848</v>
      </c>
      <c r="C21" s="633">
        <v>574896.06202999991</v>
      </c>
      <c r="D21" s="633">
        <v>192273.72501999998</v>
      </c>
      <c r="E21" s="633">
        <v>68220.07914999999</v>
      </c>
      <c r="F21" s="633">
        <v>44631.102250000011</v>
      </c>
      <c r="G21" s="633">
        <v>46107.55995000001</v>
      </c>
      <c r="H21" s="633">
        <v>2648291.2168800002</v>
      </c>
      <c r="I21" s="243">
        <v>1</v>
      </c>
      <c r="J21" s="343"/>
      <c r="K21" s="238"/>
    </row>
    <row r="22" spans="1:11" s="857" customFormat="1" ht="46.5" customHeight="1">
      <c r="A22" s="244" t="s">
        <v>851</v>
      </c>
      <c r="B22" s="342">
        <v>-15034.73329</v>
      </c>
      <c r="C22" s="342">
        <v>-8103.6515799999997</v>
      </c>
      <c r="D22" s="342">
        <v>-11392.033360000001</v>
      </c>
      <c r="E22" s="342">
        <v>-580.57621999999992</v>
      </c>
      <c r="F22" s="342">
        <v>-940.35252000000003</v>
      </c>
      <c r="G22" s="342">
        <v>-912.91971000000001</v>
      </c>
      <c r="H22" s="342">
        <v>-36964.266680000001</v>
      </c>
      <c r="I22" s="342"/>
      <c r="J22" s="238"/>
      <c r="K22" s="238"/>
    </row>
    <row r="23" spans="1:11" s="177" customFormat="1" ht="46.5" customHeight="1" thickBot="1">
      <c r="A23" s="246" t="s">
        <v>852</v>
      </c>
      <c r="B23" s="247">
        <v>0.65029203642827127</v>
      </c>
      <c r="C23" s="247">
        <v>0.21708188977317056</v>
      </c>
      <c r="D23" s="247">
        <v>7.2602938753284524E-2</v>
      </c>
      <c r="E23" s="247">
        <v>2.5760036779630038E-2</v>
      </c>
      <c r="F23" s="247">
        <v>1.6852792459350719E-2</v>
      </c>
      <c r="G23" s="247">
        <v>1.741030580629277E-2</v>
      </c>
      <c r="H23" s="247">
        <v>1</v>
      </c>
      <c r="I23" s="247"/>
      <c r="J23" s="409"/>
      <c r="K23" s="409"/>
    </row>
    <row r="24" spans="1:11" s="857" customFormat="1" ht="15" customHeight="1">
      <c r="A24" s="721" t="s">
        <v>894</v>
      </c>
      <c r="B24" s="384"/>
      <c r="C24" s="248"/>
      <c r="D24" s="248"/>
      <c r="E24" s="248"/>
      <c r="F24" s="248"/>
      <c r="G24" s="248"/>
      <c r="H24" s="248"/>
      <c r="I24" s="248"/>
      <c r="J24" s="249"/>
      <c r="K24" s="249"/>
    </row>
    <row r="25" spans="1:11" s="857" customFormat="1" ht="39" customHeight="1">
      <c r="A25" s="926" t="s">
        <v>354</v>
      </c>
      <c r="B25" s="927"/>
      <c r="C25" s="927"/>
      <c r="D25" s="927"/>
      <c r="E25" s="927"/>
      <c r="F25" s="927"/>
      <c r="G25" s="927"/>
      <c r="H25" s="927"/>
      <c r="I25" s="927"/>
      <c r="J25" s="249"/>
      <c r="K25" s="249"/>
    </row>
    <row r="26" spans="1:11" s="857" customFormat="1" ht="39.75" customHeight="1">
      <c r="A26" s="926" t="s">
        <v>355</v>
      </c>
      <c r="B26" s="927"/>
      <c r="C26" s="927"/>
      <c r="D26" s="927"/>
      <c r="E26" s="927"/>
      <c r="F26" s="927"/>
      <c r="G26" s="927"/>
      <c r="H26" s="927"/>
      <c r="I26" s="927"/>
      <c r="J26" s="77"/>
      <c r="K26" s="77"/>
    </row>
    <row r="27" spans="1:11" s="857" customFormat="1" ht="12" customHeight="1">
      <c r="A27" s="138" t="s">
        <v>895</v>
      </c>
      <c r="B27" s="599"/>
      <c r="C27" s="181"/>
      <c r="D27" s="181"/>
      <c r="E27" s="181"/>
      <c r="F27" s="181"/>
      <c r="G27" s="346"/>
      <c r="H27" s="346"/>
      <c r="I27" s="346"/>
      <c r="J27" s="77"/>
      <c r="K27" s="77"/>
    </row>
    <row r="28" spans="1:11" s="857" customFormat="1" ht="9" customHeight="1">
      <c r="A28" s="185"/>
      <c r="B28" s="70"/>
      <c r="C28" s="181"/>
      <c r="D28" s="181"/>
      <c r="E28" s="181"/>
      <c r="F28" s="181"/>
      <c r="G28" s="346"/>
      <c r="H28" s="346"/>
      <c r="I28" s="346"/>
      <c r="J28" s="77"/>
      <c r="K28" s="77"/>
    </row>
    <row r="29" spans="1:11" s="857" customFormat="1" ht="9" customHeight="1">
      <c r="A29" s="180"/>
      <c r="B29" s="70"/>
      <c r="C29" s="181"/>
      <c r="D29" s="181"/>
      <c r="E29" s="181"/>
      <c r="F29" s="181"/>
      <c r="G29" s="346"/>
      <c r="H29" s="346"/>
      <c r="I29" s="346"/>
      <c r="J29" s="77"/>
      <c r="K29" s="77"/>
    </row>
    <row r="30" spans="1:11" s="857" customFormat="1" ht="9" customHeight="1">
      <c r="A30" s="180"/>
      <c r="B30" s="70"/>
      <c r="C30" s="181"/>
      <c r="D30" s="181"/>
      <c r="E30" s="181"/>
      <c r="F30" s="181"/>
      <c r="G30" s="346"/>
      <c r="H30" s="346"/>
      <c r="I30" s="346"/>
      <c r="J30" s="77"/>
      <c r="K30" s="77"/>
    </row>
    <row r="31" spans="1:11" s="857" customFormat="1" ht="9" customHeight="1">
      <c r="A31" s="180"/>
      <c r="B31" s="613"/>
      <c r="C31" s="181"/>
      <c r="D31" s="181"/>
      <c r="E31" s="181"/>
      <c r="F31" s="181"/>
      <c r="G31" s="346"/>
      <c r="H31" s="346"/>
      <c r="I31" s="346"/>
      <c r="J31" s="77"/>
      <c r="K31" s="77"/>
    </row>
    <row r="32" spans="1:11" s="857" customFormat="1" ht="9" customHeight="1">
      <c r="A32" s="180"/>
      <c r="B32" s="613"/>
      <c r="C32" s="181"/>
      <c r="D32" s="181"/>
      <c r="E32" s="181"/>
      <c r="F32" s="181"/>
      <c r="G32" s="346"/>
      <c r="H32" s="346"/>
      <c r="I32" s="346"/>
      <c r="J32" s="77"/>
      <c r="K32" s="77"/>
    </row>
    <row r="33" spans="1:11" s="857" customFormat="1" ht="9" customHeight="1">
      <c r="A33" s="180"/>
      <c r="B33" s="613"/>
      <c r="C33" s="181"/>
      <c r="D33" s="181"/>
      <c r="E33" s="181"/>
      <c r="F33" s="181"/>
      <c r="G33" s="346"/>
      <c r="H33" s="346"/>
      <c r="I33" s="346"/>
      <c r="J33" s="77"/>
      <c r="K33" s="77"/>
    </row>
    <row r="34" spans="1:11" s="857" customFormat="1" ht="9" customHeight="1">
      <c r="A34" s="182"/>
      <c r="B34" s="613"/>
      <c r="C34" s="181"/>
      <c r="D34" s="181"/>
      <c r="E34" s="181"/>
      <c r="F34" s="181"/>
      <c r="G34" s="346"/>
      <c r="H34" s="346"/>
      <c r="I34" s="346"/>
      <c r="J34" s="77"/>
      <c r="K34" s="77"/>
    </row>
    <row r="35" spans="1:11" s="857" customFormat="1" ht="9" customHeight="1">
      <c r="A35" s="180"/>
      <c r="B35" s="613"/>
      <c r="C35" s="181"/>
      <c r="D35" s="181"/>
      <c r="E35" s="181"/>
      <c r="F35" s="181"/>
      <c r="G35" s="346"/>
      <c r="H35" s="346"/>
      <c r="I35" s="346"/>
      <c r="J35" s="77"/>
      <c r="K35" s="77"/>
    </row>
    <row r="36" spans="1:11" s="857" customFormat="1" ht="9" customHeight="1">
      <c r="A36" s="180"/>
      <c r="B36" s="613"/>
      <c r="C36" s="181"/>
      <c r="D36" s="181"/>
      <c r="E36" s="181"/>
      <c r="F36" s="181"/>
      <c r="G36" s="346"/>
      <c r="H36" s="346"/>
      <c r="I36" s="346"/>
      <c r="J36" s="77"/>
      <c r="K36" s="77"/>
    </row>
    <row r="37" spans="1:11" s="857" customFormat="1" ht="9" customHeight="1">
      <c r="A37" s="180"/>
      <c r="B37" s="613"/>
      <c r="C37" s="181"/>
      <c r="D37" s="181"/>
      <c r="E37" s="181"/>
      <c r="F37" s="181"/>
      <c r="G37" s="346"/>
      <c r="H37" s="346"/>
      <c r="I37" s="346"/>
      <c r="J37" s="77"/>
      <c r="K37" s="77"/>
    </row>
    <row r="38" spans="1:11" s="857" customFormat="1" ht="9" customHeight="1">
      <c r="A38" s="180"/>
      <c r="B38" s="70"/>
      <c r="C38" s="181"/>
      <c r="D38" s="181"/>
      <c r="E38" s="181"/>
      <c r="F38" s="181"/>
      <c r="G38" s="346"/>
      <c r="H38" s="346"/>
      <c r="I38" s="346"/>
      <c r="J38" s="77"/>
      <c r="K38" s="77"/>
    </row>
    <row r="39" spans="1:11" s="857" customFormat="1" ht="9" customHeight="1">
      <c r="A39" s="180"/>
      <c r="B39" s="70"/>
      <c r="C39" s="181"/>
      <c r="D39" s="181"/>
      <c r="E39" s="181"/>
      <c r="F39" s="181"/>
      <c r="G39" s="346"/>
      <c r="H39" s="346"/>
      <c r="I39" s="346"/>
      <c r="J39" s="77"/>
      <c r="K39" s="77"/>
    </row>
    <row r="40" spans="1:11" s="857" customFormat="1" ht="9" customHeight="1">
      <c r="A40" s="182"/>
      <c r="B40" s="70"/>
      <c r="C40" s="181"/>
      <c r="D40" s="181"/>
      <c r="E40" s="181"/>
      <c r="F40" s="181"/>
      <c r="G40" s="346"/>
      <c r="H40" s="346"/>
      <c r="I40" s="346"/>
      <c r="J40" s="77"/>
      <c r="K40" s="77"/>
    </row>
    <row r="41" spans="1:11" s="857" customFormat="1" ht="9" customHeight="1">
      <c r="A41" s="180"/>
      <c r="B41" s="70"/>
      <c r="C41" s="181"/>
      <c r="D41" s="181"/>
      <c r="E41" s="181"/>
      <c r="F41" s="181"/>
      <c r="G41" s="346"/>
      <c r="H41" s="346"/>
      <c r="I41" s="346"/>
      <c r="J41" s="77"/>
      <c r="K41" s="77"/>
    </row>
    <row r="42" spans="1:11" s="857" customFormat="1" ht="9" customHeight="1">
      <c r="A42" s="180"/>
      <c r="B42" s="70"/>
      <c r="C42" s="181"/>
      <c r="D42" s="181"/>
      <c r="E42" s="181"/>
      <c r="F42" s="181"/>
      <c r="G42" s="346"/>
      <c r="H42" s="346"/>
      <c r="I42" s="346"/>
      <c r="J42" s="77"/>
      <c r="K42" s="77"/>
    </row>
    <row r="43" spans="1:11" s="857" customFormat="1" ht="9" customHeight="1">
      <c r="A43" s="180"/>
      <c r="B43" s="70"/>
      <c r="C43" s="181"/>
      <c r="D43" s="181"/>
      <c r="E43" s="181"/>
      <c r="F43" s="181"/>
      <c r="G43" s="346"/>
      <c r="H43" s="346"/>
      <c r="I43" s="346"/>
      <c r="J43" s="77"/>
      <c r="K43" s="77"/>
    </row>
    <row r="44" spans="1:11" s="857" customFormat="1" ht="9" customHeight="1">
      <c r="A44" s="180"/>
      <c r="B44" s="70"/>
      <c r="C44" s="181"/>
      <c r="D44" s="181"/>
      <c r="E44" s="181"/>
      <c r="F44" s="181"/>
      <c r="G44" s="346"/>
      <c r="H44" s="346"/>
      <c r="I44" s="346"/>
      <c r="J44" s="77"/>
      <c r="K44" s="77"/>
    </row>
    <row r="45" spans="1:11" s="857" customFormat="1" ht="9" customHeight="1">
      <c r="A45" s="180"/>
      <c r="B45" s="70"/>
      <c r="C45" s="181"/>
      <c r="D45" s="181"/>
      <c r="E45" s="181"/>
      <c r="F45" s="181"/>
      <c r="G45" s="346"/>
      <c r="H45" s="346"/>
      <c r="I45" s="346"/>
      <c r="J45" s="77"/>
      <c r="K45" s="77"/>
    </row>
    <row r="46" spans="1:11" s="857" customFormat="1" ht="9" customHeight="1">
      <c r="A46" s="182"/>
      <c r="B46" s="70"/>
      <c r="C46" s="181"/>
      <c r="D46" s="181"/>
      <c r="E46" s="181"/>
      <c r="F46" s="181"/>
      <c r="G46" s="346"/>
      <c r="H46" s="346"/>
      <c r="I46" s="346"/>
      <c r="J46" s="77"/>
      <c r="K46" s="77"/>
    </row>
    <row r="47" spans="1:11" s="857" customFormat="1" ht="9" customHeight="1">
      <c r="A47" s="180"/>
      <c r="B47" s="70"/>
      <c r="C47" s="181"/>
      <c r="D47" s="181"/>
      <c r="E47" s="181"/>
      <c r="F47" s="181"/>
      <c r="G47" s="346"/>
      <c r="H47" s="346"/>
      <c r="I47" s="346"/>
      <c r="J47" s="77"/>
      <c r="K47" s="77"/>
    </row>
    <row r="48" spans="1:11" s="857" customFormat="1" ht="9" customHeight="1">
      <c r="A48" s="180"/>
      <c r="B48" s="70"/>
      <c r="C48" s="181"/>
      <c r="D48" s="181"/>
      <c r="E48" s="181"/>
      <c r="F48" s="181"/>
      <c r="G48" s="346"/>
      <c r="H48" s="346"/>
      <c r="I48" s="346"/>
      <c r="J48" s="77"/>
      <c r="K48" s="77"/>
    </row>
    <row r="49" spans="1:11" s="857" customFormat="1" ht="9" customHeight="1">
      <c r="A49" s="180"/>
      <c r="B49" s="70"/>
      <c r="C49" s="181"/>
      <c r="D49" s="181"/>
      <c r="E49" s="181"/>
      <c r="F49" s="181"/>
      <c r="G49" s="346"/>
      <c r="H49" s="346"/>
      <c r="I49" s="346"/>
      <c r="J49" s="77"/>
      <c r="K49" s="77"/>
    </row>
    <row r="50" spans="1:11" s="857" customFormat="1" ht="9" customHeight="1">
      <c r="A50" s="180"/>
      <c r="B50" s="70"/>
      <c r="C50" s="181"/>
      <c r="D50" s="181"/>
      <c r="E50" s="181"/>
      <c r="F50" s="181"/>
      <c r="G50" s="346"/>
      <c r="H50" s="346"/>
      <c r="I50" s="346"/>
      <c r="J50" s="77"/>
      <c r="K50" s="77"/>
    </row>
    <row r="51" spans="1:11" s="857" customFormat="1" ht="9" customHeight="1">
      <c r="A51" s="182"/>
      <c r="B51" s="70"/>
      <c r="C51" s="181"/>
      <c r="D51" s="181"/>
      <c r="E51" s="181"/>
      <c r="F51" s="181"/>
      <c r="G51" s="346"/>
      <c r="H51" s="346"/>
      <c r="I51" s="346"/>
      <c r="J51" s="77"/>
      <c r="K51" s="77"/>
    </row>
    <row r="52" spans="1:11" s="857" customFormat="1" ht="9" customHeight="1">
      <c r="A52" s="183"/>
      <c r="B52" s="70"/>
      <c r="C52" s="181"/>
      <c r="D52" s="181"/>
      <c r="E52" s="181"/>
      <c r="F52" s="181"/>
      <c r="G52" s="346"/>
      <c r="H52" s="346"/>
      <c r="I52" s="346"/>
      <c r="J52" s="77"/>
      <c r="K52" s="77"/>
    </row>
    <row r="53" spans="1:11" s="857" customFormat="1" ht="9" customHeight="1">
      <c r="A53" s="183"/>
      <c r="B53" s="70"/>
      <c r="C53" s="181"/>
      <c r="D53" s="181"/>
      <c r="E53" s="181"/>
      <c r="F53" s="181"/>
      <c r="G53" s="346"/>
      <c r="H53" s="346"/>
      <c r="I53" s="346"/>
      <c r="J53" s="77"/>
      <c r="K53" s="77"/>
    </row>
    <row r="54" spans="1:11" s="857" customFormat="1" ht="9" customHeight="1">
      <c r="A54" s="183"/>
      <c r="B54" s="70"/>
      <c r="C54" s="181"/>
      <c r="D54" s="181"/>
      <c r="E54" s="181"/>
      <c r="F54" s="181"/>
      <c r="G54" s="346"/>
      <c r="H54" s="346"/>
      <c r="I54" s="346"/>
      <c r="J54" s="77"/>
      <c r="K54" s="77"/>
    </row>
    <row r="55" spans="1:11" s="857" customFormat="1" ht="9" customHeight="1">
      <c r="A55" s="183"/>
      <c r="B55" s="70"/>
      <c r="C55" s="181"/>
      <c r="D55" s="181"/>
      <c r="E55" s="181"/>
      <c r="F55" s="181"/>
      <c r="G55" s="346"/>
      <c r="H55" s="346"/>
      <c r="I55" s="346"/>
      <c r="J55" s="77"/>
      <c r="K55" s="77"/>
    </row>
    <row r="56" spans="1:11" s="857" customFormat="1" ht="9" customHeight="1">
      <c r="A56" s="184"/>
      <c r="B56" s="70"/>
      <c r="C56" s="181"/>
      <c r="D56" s="181"/>
      <c r="E56" s="181"/>
      <c r="F56" s="181"/>
      <c r="G56" s="346"/>
      <c r="H56" s="346"/>
      <c r="I56" s="346"/>
      <c r="J56" s="77"/>
      <c r="K56" s="77"/>
    </row>
    <row r="57" spans="1:11" s="857" customFormat="1" ht="9" customHeight="1">
      <c r="A57" s="184"/>
      <c r="B57" s="70"/>
      <c r="C57" s="181"/>
      <c r="D57" s="181"/>
      <c r="E57" s="181"/>
      <c r="F57" s="181"/>
      <c r="G57" s="346"/>
      <c r="H57" s="346"/>
      <c r="I57" s="346"/>
      <c r="J57" s="77"/>
      <c r="K57" s="77"/>
    </row>
    <row r="58" spans="1:11" s="857" customFormat="1" ht="9" customHeight="1">
      <c r="A58" s="185"/>
      <c r="B58" s="70"/>
      <c r="C58" s="181"/>
      <c r="D58" s="181"/>
      <c r="E58" s="181"/>
      <c r="F58" s="181"/>
      <c r="G58" s="346"/>
      <c r="H58" s="346"/>
      <c r="I58" s="346"/>
      <c r="J58" s="77"/>
      <c r="K58" s="77"/>
    </row>
    <row r="59" spans="1:11" s="857" customFormat="1" ht="9" customHeight="1">
      <c r="A59" s="180"/>
      <c r="B59" s="70"/>
      <c r="C59" s="181"/>
      <c r="D59" s="181"/>
      <c r="E59" s="181"/>
      <c r="F59" s="181"/>
      <c r="G59" s="346"/>
      <c r="H59" s="346"/>
      <c r="I59" s="346"/>
      <c r="J59" s="77"/>
      <c r="K59" s="77"/>
    </row>
    <row r="60" spans="1:11" s="857" customFormat="1" ht="9" customHeight="1">
      <c r="A60" s="180"/>
      <c r="B60" s="70"/>
      <c r="C60" s="181"/>
      <c r="D60" s="181"/>
      <c r="E60" s="181"/>
      <c r="F60" s="181"/>
      <c r="G60" s="346"/>
      <c r="H60" s="346"/>
      <c r="I60" s="346"/>
      <c r="J60" s="77"/>
      <c r="K60" s="77"/>
    </row>
    <row r="61" spans="1:11" s="857" customFormat="1" ht="9" customHeight="1">
      <c r="A61" s="180"/>
      <c r="B61" s="70"/>
      <c r="C61" s="181"/>
      <c r="D61" s="181"/>
      <c r="E61" s="181"/>
      <c r="F61" s="181"/>
      <c r="G61" s="346"/>
      <c r="H61" s="346"/>
      <c r="I61" s="346"/>
      <c r="J61" s="77"/>
      <c r="K61" s="77"/>
    </row>
    <row r="62" spans="1:11" s="857" customFormat="1" ht="9" customHeight="1">
      <c r="A62" s="180"/>
      <c r="B62" s="70"/>
      <c r="C62" s="181"/>
      <c r="D62" s="181"/>
      <c r="E62" s="181"/>
      <c r="F62" s="181"/>
      <c r="G62" s="346"/>
      <c r="H62" s="346"/>
      <c r="I62" s="346"/>
      <c r="J62" s="77"/>
      <c r="K62" s="77"/>
    </row>
    <row r="63" spans="1:11" s="857" customFormat="1" ht="9" customHeight="1">
      <c r="A63" s="183"/>
      <c r="B63" s="70"/>
      <c r="C63" s="181"/>
      <c r="D63" s="181"/>
      <c r="E63" s="181"/>
      <c r="F63" s="181"/>
      <c r="G63" s="346"/>
      <c r="H63" s="346"/>
      <c r="I63" s="346"/>
      <c r="J63" s="77"/>
      <c r="K63" s="77"/>
    </row>
    <row r="64" spans="1:11" s="857" customFormat="1" ht="9" customHeight="1">
      <c r="A64" s="185"/>
      <c r="B64" s="70"/>
      <c r="C64" s="181"/>
      <c r="D64" s="181"/>
      <c r="E64" s="181"/>
      <c r="F64" s="181"/>
      <c r="G64" s="346"/>
      <c r="H64" s="346"/>
      <c r="I64" s="346"/>
      <c r="J64" s="77"/>
      <c r="K64" s="77"/>
    </row>
    <row r="65" spans="1:11" s="857" customFormat="1" ht="9" customHeight="1">
      <c r="A65" s="180"/>
      <c r="B65" s="70"/>
      <c r="C65" s="181"/>
      <c r="D65" s="181"/>
      <c r="E65" s="181"/>
      <c r="F65" s="181"/>
      <c r="G65" s="346"/>
      <c r="H65" s="346"/>
      <c r="I65" s="346"/>
      <c r="J65" s="77"/>
      <c r="K65" s="77"/>
    </row>
    <row r="66" spans="1:11" s="857" customFormat="1" ht="9" customHeight="1">
      <c r="A66" s="180"/>
      <c r="B66" s="70"/>
      <c r="C66" s="181"/>
      <c r="D66" s="181"/>
      <c r="E66" s="181"/>
      <c r="F66" s="181"/>
      <c r="G66" s="346"/>
      <c r="H66" s="346"/>
      <c r="I66" s="346"/>
      <c r="J66" s="77"/>
      <c r="K66" s="77"/>
    </row>
    <row r="67" spans="1:11" s="857" customFormat="1" ht="9" customHeight="1">
      <c r="A67" s="180"/>
      <c r="B67" s="70"/>
      <c r="C67" s="181"/>
      <c r="D67" s="181"/>
      <c r="E67" s="181"/>
      <c r="F67" s="181"/>
      <c r="G67" s="346"/>
      <c r="H67" s="346"/>
      <c r="I67" s="346"/>
      <c r="J67" s="77"/>
      <c r="K67" s="77"/>
    </row>
    <row r="68" spans="1:11" s="857" customFormat="1" ht="9" customHeight="1">
      <c r="A68" s="180"/>
      <c r="B68" s="70"/>
      <c r="C68" s="181"/>
      <c r="D68" s="181"/>
      <c r="E68" s="181"/>
      <c r="F68" s="181"/>
      <c r="G68" s="346"/>
      <c r="H68" s="346"/>
      <c r="I68" s="346"/>
      <c r="J68" s="77"/>
      <c r="K68" s="77"/>
    </row>
    <row r="69" spans="1:11" s="857" customFormat="1" ht="9" customHeight="1">
      <c r="A69" s="183"/>
      <c r="B69" s="70"/>
      <c r="C69" s="181"/>
      <c r="D69" s="181"/>
      <c r="E69" s="181"/>
      <c r="F69" s="181"/>
      <c r="G69" s="346"/>
      <c r="H69" s="346"/>
      <c r="I69" s="346"/>
      <c r="J69" s="77"/>
      <c r="K69" s="77"/>
    </row>
    <row r="70" spans="1:11" s="857" customFormat="1" ht="9" customHeight="1">
      <c r="A70" s="185"/>
      <c r="B70" s="70"/>
      <c r="C70" s="181"/>
      <c r="D70" s="181"/>
      <c r="E70" s="181"/>
      <c r="F70" s="181"/>
      <c r="G70" s="346"/>
      <c r="H70" s="346"/>
      <c r="I70" s="346"/>
      <c r="J70" s="77"/>
      <c r="K70" s="77"/>
    </row>
    <row r="71" spans="1:11" s="857" customFormat="1" ht="9" customHeight="1">
      <c r="A71" s="180"/>
      <c r="B71" s="70"/>
      <c r="C71" s="181"/>
      <c r="D71" s="181"/>
      <c r="E71" s="181"/>
      <c r="F71" s="181"/>
      <c r="G71" s="346"/>
      <c r="H71" s="346"/>
      <c r="I71" s="346"/>
      <c r="J71" s="77"/>
      <c r="K71" s="77"/>
    </row>
    <row r="72" spans="1:11" s="857" customFormat="1" ht="9" customHeight="1">
      <c r="A72" s="180"/>
      <c r="B72" s="70"/>
      <c r="C72" s="181"/>
      <c r="D72" s="181"/>
      <c r="E72" s="181"/>
      <c r="F72" s="181"/>
      <c r="G72" s="346"/>
      <c r="H72" s="346"/>
      <c r="I72" s="346"/>
      <c r="J72" s="77"/>
      <c r="K72" s="77"/>
    </row>
    <row r="73" spans="1:11" s="857" customFormat="1" ht="9" customHeight="1">
      <c r="A73" s="180"/>
      <c r="B73" s="70"/>
      <c r="C73" s="431"/>
      <c r="D73" s="431"/>
      <c r="E73" s="431"/>
      <c r="F73" s="431"/>
      <c r="G73" s="70"/>
      <c r="H73" s="70"/>
      <c r="I73" s="70"/>
    </row>
    <row r="74" spans="1:11" s="857" customFormat="1" ht="9" customHeight="1">
      <c r="A74" s="180"/>
      <c r="B74" s="70"/>
      <c r="C74" s="431"/>
      <c r="D74" s="431"/>
      <c r="E74" s="431"/>
      <c r="F74" s="431"/>
      <c r="G74" s="70"/>
      <c r="H74" s="70"/>
      <c r="I74" s="70"/>
    </row>
    <row r="75" spans="1:11" s="857" customFormat="1" ht="9" customHeight="1">
      <c r="A75" s="180"/>
      <c r="B75" s="70"/>
      <c r="C75" s="431"/>
      <c r="D75" s="431"/>
      <c r="E75" s="431"/>
      <c r="F75" s="431"/>
      <c r="G75" s="70"/>
      <c r="H75" s="70"/>
      <c r="I75" s="70"/>
    </row>
    <row r="76" spans="1:11" s="857" customFormat="1" ht="9" customHeight="1">
      <c r="A76" s="180"/>
      <c r="B76" s="70"/>
      <c r="C76" s="431"/>
      <c r="D76" s="431"/>
      <c r="E76" s="431"/>
      <c r="F76" s="431"/>
      <c r="G76" s="70"/>
      <c r="H76" s="70"/>
      <c r="I76" s="70"/>
    </row>
    <row r="77" spans="1:11" s="857" customFormat="1" ht="9" customHeight="1">
      <c r="A77" s="180"/>
      <c r="B77" s="70"/>
      <c r="C77" s="431"/>
      <c r="D77" s="431"/>
      <c r="E77" s="431"/>
      <c r="F77" s="431"/>
      <c r="G77" s="70"/>
      <c r="H77" s="70"/>
      <c r="I77" s="70"/>
    </row>
    <row r="78" spans="1:11" s="857" customFormat="1" ht="9" customHeight="1">
      <c r="A78" s="180"/>
      <c r="B78" s="70"/>
      <c r="C78" s="431"/>
      <c r="D78" s="431"/>
      <c r="E78" s="431"/>
      <c r="F78" s="431"/>
      <c r="G78" s="70"/>
      <c r="H78" s="70"/>
      <c r="I78" s="70"/>
    </row>
    <row r="79" spans="1:11" s="857" customFormat="1" ht="9" customHeight="1">
      <c r="A79" s="183"/>
      <c r="B79" s="70"/>
      <c r="C79" s="431"/>
      <c r="D79" s="431"/>
      <c r="E79" s="431"/>
      <c r="F79" s="431"/>
      <c r="G79" s="70"/>
      <c r="H79" s="70"/>
      <c r="I79" s="70"/>
    </row>
    <row r="80" spans="1:11" s="857" customFormat="1" ht="9" customHeight="1">
      <c r="A80" s="185"/>
      <c r="B80" s="70"/>
      <c r="C80" s="431"/>
      <c r="D80" s="431"/>
      <c r="E80" s="431"/>
      <c r="F80" s="431"/>
      <c r="G80" s="70"/>
      <c r="H80" s="70"/>
      <c r="I80" s="70"/>
    </row>
    <row r="81" spans="1:9" s="857" customFormat="1" ht="9" customHeight="1">
      <c r="A81" s="180"/>
      <c r="B81" s="70"/>
      <c r="C81" s="431"/>
      <c r="D81" s="431"/>
      <c r="E81" s="431"/>
      <c r="F81" s="431"/>
      <c r="G81" s="70"/>
      <c r="H81" s="70"/>
      <c r="I81" s="70"/>
    </row>
    <row r="82" spans="1:9" s="857" customFormat="1" ht="9" customHeight="1">
      <c r="A82" s="180"/>
      <c r="B82" s="70"/>
      <c r="C82" s="431"/>
      <c r="D82" s="431"/>
      <c r="E82" s="431"/>
      <c r="F82" s="431"/>
      <c r="G82" s="70"/>
      <c r="H82" s="70"/>
      <c r="I82" s="70"/>
    </row>
    <row r="83" spans="1:9" s="857" customFormat="1" ht="9" customHeight="1">
      <c r="A83" s="180"/>
      <c r="B83" s="70"/>
      <c r="C83" s="431"/>
      <c r="D83" s="431"/>
      <c r="E83" s="431"/>
      <c r="F83" s="431"/>
      <c r="G83" s="70"/>
      <c r="H83" s="70"/>
      <c r="I83" s="70"/>
    </row>
    <row r="84" spans="1:9" s="857" customFormat="1" ht="9" customHeight="1">
      <c r="A84" s="180"/>
      <c r="B84" s="70"/>
      <c r="C84" s="431"/>
      <c r="D84" s="431"/>
      <c r="E84" s="431"/>
      <c r="F84" s="431"/>
      <c r="G84" s="70"/>
      <c r="H84" s="70"/>
      <c r="I84" s="70"/>
    </row>
    <row r="85" spans="1:9" s="857" customFormat="1" ht="9" customHeight="1">
      <c r="A85" s="180"/>
      <c r="B85" s="70"/>
      <c r="C85" s="431"/>
      <c r="D85" s="431"/>
      <c r="E85" s="431"/>
      <c r="F85" s="431"/>
      <c r="G85" s="70"/>
      <c r="H85" s="70"/>
      <c r="I85" s="70"/>
    </row>
    <row r="86" spans="1:9" s="857" customFormat="1" ht="9" customHeight="1">
      <c r="A86" s="180"/>
      <c r="B86" s="70"/>
      <c r="C86" s="431"/>
      <c r="D86" s="431"/>
      <c r="E86" s="431"/>
      <c r="F86" s="431"/>
      <c r="G86" s="70"/>
      <c r="H86" s="70"/>
      <c r="I86" s="70"/>
    </row>
    <row r="87" spans="1:9" s="857" customFormat="1" ht="9" customHeight="1">
      <c r="A87" s="180"/>
      <c r="B87" s="70"/>
      <c r="C87" s="431"/>
      <c r="D87" s="431"/>
      <c r="E87" s="431"/>
      <c r="F87" s="431"/>
      <c r="G87" s="70"/>
      <c r="H87" s="70"/>
      <c r="I87" s="70"/>
    </row>
    <row r="88" spans="1:9" s="857" customFormat="1" ht="9" customHeight="1">
      <c r="A88" s="180"/>
      <c r="B88" s="70"/>
      <c r="C88" s="431"/>
      <c r="D88" s="431"/>
      <c r="E88" s="431"/>
      <c r="F88" s="431"/>
      <c r="G88" s="70"/>
      <c r="H88" s="70"/>
      <c r="I88" s="70"/>
    </row>
    <row r="89" spans="1:9" s="857" customFormat="1" ht="9" customHeight="1">
      <c r="A89" s="180"/>
      <c r="B89" s="70"/>
      <c r="C89" s="431"/>
      <c r="D89" s="431"/>
      <c r="E89" s="431"/>
      <c r="F89" s="431"/>
      <c r="G89" s="70"/>
      <c r="H89" s="70"/>
      <c r="I89" s="70"/>
    </row>
    <row r="90" spans="1:9" s="857" customFormat="1" ht="9" customHeight="1">
      <c r="A90" s="185"/>
      <c r="B90" s="70"/>
      <c r="C90" s="431"/>
      <c r="D90" s="431"/>
      <c r="E90" s="431"/>
      <c r="F90" s="431"/>
      <c r="G90" s="70"/>
      <c r="H90" s="70"/>
      <c r="I90" s="70"/>
    </row>
    <row r="91" spans="1:9" s="857" customFormat="1" ht="9" customHeight="1">
      <c r="A91" s="180"/>
      <c r="B91" s="70"/>
      <c r="C91" s="431"/>
      <c r="D91" s="431"/>
      <c r="E91" s="431"/>
      <c r="F91" s="431"/>
      <c r="G91" s="70"/>
      <c r="H91" s="70"/>
      <c r="I91" s="70"/>
    </row>
    <row r="92" spans="1:9" s="857" customFormat="1" ht="9" customHeight="1">
      <c r="A92" s="180"/>
      <c r="B92" s="70"/>
      <c r="C92" s="431"/>
      <c r="D92" s="431"/>
      <c r="E92" s="431"/>
      <c r="F92" s="431"/>
      <c r="G92" s="70"/>
      <c r="H92" s="70"/>
      <c r="I92" s="70"/>
    </row>
    <row r="93" spans="1:9" s="857" customFormat="1" ht="9" customHeight="1">
      <c r="A93" s="180"/>
      <c r="B93" s="70"/>
      <c r="C93" s="431"/>
      <c r="D93" s="431"/>
      <c r="E93" s="431"/>
      <c r="F93" s="431"/>
      <c r="G93" s="70"/>
      <c r="H93" s="70"/>
      <c r="I93" s="70"/>
    </row>
    <row r="94" spans="1:9" s="857" customFormat="1">
      <c r="A94" s="186"/>
      <c r="B94" s="70"/>
      <c r="C94" s="431"/>
      <c r="D94" s="431"/>
      <c r="E94" s="431"/>
      <c r="F94" s="431"/>
      <c r="G94" s="70"/>
      <c r="H94" s="70"/>
      <c r="I94" s="70"/>
    </row>
    <row r="95" spans="1:9" s="857" customFormat="1">
      <c r="A95" s="186"/>
      <c r="B95" s="70"/>
      <c r="C95" s="431"/>
      <c r="D95" s="431"/>
      <c r="E95" s="431"/>
      <c r="F95" s="431"/>
      <c r="G95" s="70"/>
      <c r="H95" s="70"/>
      <c r="I95" s="70"/>
    </row>
    <row r="96" spans="1:9" s="857" customFormat="1">
      <c r="A96" s="186"/>
      <c r="B96" s="70"/>
      <c r="C96" s="431"/>
      <c r="D96" s="431"/>
      <c r="E96" s="431"/>
      <c r="F96" s="431"/>
      <c r="G96" s="70"/>
      <c r="H96" s="70"/>
      <c r="I96" s="70"/>
    </row>
    <row r="97" spans="1:9" s="857" customFormat="1">
      <c r="A97" s="186"/>
      <c r="B97" s="70"/>
      <c r="C97" s="431"/>
      <c r="D97" s="431"/>
      <c r="E97" s="431"/>
      <c r="F97" s="431"/>
      <c r="G97" s="70"/>
      <c r="H97" s="70"/>
      <c r="I97" s="70"/>
    </row>
    <row r="98" spans="1:9" s="857" customFormat="1">
      <c r="A98" s="186"/>
      <c r="B98" s="70"/>
      <c r="C98" s="431"/>
      <c r="D98" s="431"/>
      <c r="E98" s="431"/>
      <c r="F98" s="431"/>
      <c r="G98" s="70"/>
      <c r="H98" s="70"/>
      <c r="I98" s="70"/>
    </row>
    <row r="99" spans="1:9" s="857" customFormat="1">
      <c r="A99" s="186"/>
      <c r="B99" s="70"/>
      <c r="C99" s="431"/>
      <c r="D99" s="431"/>
      <c r="E99" s="431"/>
      <c r="F99" s="431"/>
      <c r="G99" s="70"/>
      <c r="H99" s="70"/>
      <c r="I99" s="70"/>
    </row>
    <row r="100" spans="1:9" s="857" customFormat="1">
      <c r="A100" s="186"/>
      <c r="B100" s="70"/>
      <c r="C100" s="431"/>
      <c r="D100" s="431"/>
      <c r="E100" s="431"/>
      <c r="F100" s="431"/>
      <c r="G100" s="70"/>
      <c r="H100" s="70"/>
      <c r="I100" s="70"/>
    </row>
    <row r="101" spans="1:9" s="857" customFormat="1" ht="15.75">
      <c r="A101" s="187"/>
      <c r="B101" s="70"/>
      <c r="C101" s="431"/>
      <c r="D101" s="431"/>
      <c r="E101" s="431"/>
      <c r="F101" s="431"/>
      <c r="G101" s="70"/>
      <c r="H101" s="70"/>
      <c r="I101" s="70"/>
    </row>
    <row r="102" spans="1:9" s="857" customFormat="1" ht="15.75">
      <c r="A102" s="187"/>
      <c r="B102" s="70"/>
      <c r="C102" s="431"/>
      <c r="D102" s="431"/>
      <c r="E102" s="431"/>
      <c r="F102" s="431"/>
      <c r="G102" s="70"/>
      <c r="H102" s="70"/>
      <c r="I102" s="70"/>
    </row>
    <row r="103" spans="1:9" s="857" customFormat="1" ht="15.75">
      <c r="A103" s="187"/>
      <c r="B103" s="70"/>
      <c r="C103" s="431"/>
      <c r="D103" s="431"/>
      <c r="E103" s="431"/>
      <c r="F103" s="431"/>
      <c r="G103" s="70"/>
      <c r="H103" s="70"/>
      <c r="I103" s="70"/>
    </row>
    <row r="104" spans="1:9" s="857" customFormat="1" ht="15.75">
      <c r="A104" s="187"/>
      <c r="B104" s="70"/>
      <c r="C104" s="431"/>
      <c r="D104" s="431"/>
      <c r="E104" s="431"/>
      <c r="F104" s="431"/>
      <c r="G104" s="70"/>
      <c r="H104" s="70"/>
      <c r="I104" s="70"/>
    </row>
    <row r="105" spans="1:9" s="857" customFormat="1" ht="15.75">
      <c r="A105" s="187"/>
      <c r="B105" s="70"/>
      <c r="C105" s="431"/>
      <c r="D105" s="431"/>
      <c r="E105" s="431"/>
      <c r="F105" s="431"/>
      <c r="G105" s="70"/>
      <c r="H105" s="70"/>
      <c r="I105" s="70"/>
    </row>
    <row r="106" spans="1:9" s="857" customFormat="1" ht="15.75">
      <c r="A106" s="187"/>
      <c r="B106" s="70"/>
      <c r="C106" s="431"/>
      <c r="D106" s="431"/>
      <c r="E106" s="431"/>
      <c r="F106" s="431"/>
      <c r="G106" s="70"/>
      <c r="H106" s="70"/>
      <c r="I106" s="70"/>
    </row>
    <row r="107" spans="1:9" s="857" customFormat="1" ht="15.75">
      <c r="A107" s="187"/>
      <c r="B107" s="70"/>
      <c r="C107" s="431"/>
      <c r="D107" s="431"/>
      <c r="E107" s="431"/>
      <c r="F107" s="431"/>
      <c r="G107" s="70"/>
      <c r="H107" s="70"/>
      <c r="I107" s="70"/>
    </row>
    <row r="108" spans="1:9" s="857" customFormat="1" ht="15.75">
      <c r="A108" s="187"/>
      <c r="B108" s="70"/>
      <c r="C108" s="431"/>
      <c r="D108" s="431"/>
      <c r="E108" s="431"/>
      <c r="F108" s="431"/>
      <c r="G108" s="70"/>
      <c r="H108" s="70"/>
      <c r="I108" s="70"/>
    </row>
    <row r="109" spans="1:9" s="857" customFormat="1" ht="15.75">
      <c r="A109" s="187"/>
      <c r="B109" s="70"/>
      <c r="C109" s="431"/>
      <c r="D109" s="431"/>
      <c r="E109" s="431"/>
      <c r="F109" s="431"/>
      <c r="G109" s="70"/>
      <c r="H109" s="70"/>
      <c r="I109" s="70"/>
    </row>
    <row r="110" spans="1:9" s="857" customFormat="1" ht="15.75">
      <c r="A110" s="187"/>
      <c r="B110" s="70"/>
      <c r="C110" s="431"/>
      <c r="D110" s="431"/>
      <c r="E110" s="431"/>
      <c r="F110" s="431"/>
      <c r="G110" s="70"/>
      <c r="H110" s="70"/>
      <c r="I110" s="70"/>
    </row>
    <row r="111" spans="1:9" s="857" customFormat="1" ht="15.75">
      <c r="A111" s="187"/>
      <c r="B111" s="70"/>
      <c r="C111" s="431"/>
      <c r="D111" s="431"/>
      <c r="E111" s="431"/>
      <c r="F111" s="431"/>
      <c r="G111" s="70"/>
      <c r="H111" s="70"/>
      <c r="I111" s="70"/>
    </row>
    <row r="112" spans="1:9" s="857" customFormat="1" ht="15.75">
      <c r="A112" s="187"/>
      <c r="B112" s="70"/>
      <c r="C112" s="431"/>
      <c r="D112" s="431"/>
      <c r="E112" s="431"/>
      <c r="F112" s="431"/>
      <c r="G112" s="70"/>
      <c r="H112" s="70"/>
      <c r="I112" s="70"/>
    </row>
    <row r="113" spans="1:9" s="857" customFormat="1" ht="15.75">
      <c r="A113" s="187"/>
      <c r="B113" s="70"/>
      <c r="C113" s="431"/>
      <c r="D113" s="431"/>
      <c r="E113" s="431"/>
      <c r="F113" s="431"/>
      <c r="G113" s="70"/>
      <c r="H113" s="70"/>
      <c r="I113" s="70"/>
    </row>
    <row r="114" spans="1:9" s="857" customFormat="1" ht="15.75">
      <c r="A114" s="187"/>
      <c r="B114" s="70"/>
      <c r="C114" s="431"/>
      <c r="D114" s="431"/>
      <c r="E114" s="431"/>
      <c r="F114" s="431"/>
      <c r="G114" s="70"/>
      <c r="H114" s="70"/>
      <c r="I114" s="70"/>
    </row>
    <row r="115" spans="1:9" s="857" customFormat="1" ht="15.75">
      <c r="A115" s="187"/>
      <c r="B115" s="70"/>
      <c r="C115" s="431"/>
      <c r="D115" s="431"/>
      <c r="E115" s="431"/>
      <c r="F115" s="431"/>
      <c r="G115" s="70"/>
      <c r="H115" s="70"/>
      <c r="I115" s="70"/>
    </row>
    <row r="116" spans="1:9" s="857" customFormat="1" ht="15.75">
      <c r="A116" s="187"/>
      <c r="B116" s="70"/>
      <c r="C116" s="431"/>
      <c r="D116" s="431"/>
      <c r="E116" s="431"/>
      <c r="F116" s="431"/>
      <c r="G116" s="70"/>
      <c r="H116" s="70"/>
      <c r="I116" s="70"/>
    </row>
    <row r="117" spans="1:9" s="857" customFormat="1" ht="15.75">
      <c r="A117" s="187"/>
      <c r="B117" s="70"/>
      <c r="C117" s="431"/>
      <c r="D117" s="431"/>
      <c r="E117" s="431"/>
      <c r="F117" s="431"/>
      <c r="G117" s="70"/>
      <c r="H117" s="70"/>
      <c r="I117" s="70"/>
    </row>
    <row r="118" spans="1:9" s="857" customFormat="1" ht="15.75">
      <c r="A118" s="187"/>
      <c r="B118" s="70"/>
      <c r="C118" s="431"/>
      <c r="D118" s="431"/>
      <c r="E118" s="431"/>
      <c r="F118" s="431"/>
      <c r="G118" s="70"/>
      <c r="H118" s="70"/>
      <c r="I118" s="70"/>
    </row>
    <row r="119" spans="1:9" s="857" customFormat="1" ht="15.75">
      <c r="A119" s="187"/>
      <c r="B119" s="70"/>
      <c r="C119" s="431"/>
      <c r="D119" s="431"/>
      <c r="E119" s="431"/>
      <c r="F119" s="431"/>
      <c r="G119" s="70"/>
      <c r="H119" s="70"/>
      <c r="I119" s="70"/>
    </row>
    <row r="120" spans="1:9" s="857" customFormat="1" ht="15.75">
      <c r="A120" s="187"/>
      <c r="B120" s="70"/>
      <c r="C120" s="431"/>
      <c r="D120" s="431"/>
      <c r="E120" s="431"/>
      <c r="F120" s="431"/>
      <c r="G120" s="70"/>
      <c r="H120" s="70"/>
      <c r="I120" s="70"/>
    </row>
    <row r="121" spans="1:9" s="857" customFormat="1" ht="15.75">
      <c r="A121" s="187"/>
      <c r="B121" s="70"/>
      <c r="C121" s="431"/>
      <c r="D121" s="431"/>
      <c r="E121" s="431"/>
      <c r="F121" s="431"/>
      <c r="G121" s="70"/>
      <c r="H121" s="70"/>
      <c r="I121" s="70"/>
    </row>
    <row r="122" spans="1:9" s="857" customFormat="1" ht="15.75">
      <c r="A122" s="187"/>
      <c r="B122" s="70"/>
      <c r="C122" s="431"/>
      <c r="D122" s="431"/>
      <c r="E122" s="431"/>
      <c r="F122" s="431"/>
      <c r="G122" s="70"/>
      <c r="H122" s="70"/>
      <c r="I122" s="70"/>
    </row>
    <row r="123" spans="1:9" s="857" customFormat="1" ht="15.75">
      <c r="A123" s="187"/>
      <c r="B123" s="70"/>
      <c r="C123" s="431"/>
      <c r="D123" s="431"/>
      <c r="E123" s="431"/>
      <c r="F123" s="431"/>
      <c r="G123" s="70"/>
      <c r="H123" s="70"/>
      <c r="I123" s="70"/>
    </row>
    <row r="124" spans="1:9" s="857" customFormat="1" ht="15.75">
      <c r="A124" s="187"/>
      <c r="B124" s="70"/>
      <c r="C124" s="431"/>
      <c r="D124" s="431"/>
      <c r="E124" s="431"/>
      <c r="F124" s="431"/>
      <c r="G124" s="70"/>
      <c r="H124" s="70"/>
      <c r="I124" s="70"/>
    </row>
    <row r="125" spans="1:9" s="857" customFormat="1" ht="15.75">
      <c r="A125" s="187"/>
      <c r="B125" s="70"/>
      <c r="C125" s="431"/>
      <c r="D125" s="431"/>
      <c r="E125" s="431"/>
      <c r="F125" s="431"/>
      <c r="G125" s="70"/>
      <c r="H125" s="70"/>
      <c r="I125" s="70"/>
    </row>
    <row r="126" spans="1:9" s="857" customFormat="1" ht="15.75">
      <c r="A126" s="187"/>
      <c r="B126" s="70"/>
      <c r="C126" s="431"/>
      <c r="D126" s="431"/>
      <c r="E126" s="431"/>
      <c r="F126" s="431"/>
      <c r="G126" s="70"/>
      <c r="H126" s="70"/>
      <c r="I126" s="70"/>
    </row>
    <row r="127" spans="1:9" s="857" customFormat="1" ht="15.75">
      <c r="A127" s="187"/>
      <c r="B127" s="70"/>
      <c r="C127" s="431"/>
      <c r="D127" s="431"/>
      <c r="E127" s="431"/>
      <c r="F127" s="431"/>
      <c r="G127" s="70"/>
      <c r="H127" s="70"/>
      <c r="I127" s="70"/>
    </row>
    <row r="128" spans="1:9" s="857" customFormat="1" ht="15.75">
      <c r="A128" s="187"/>
      <c r="B128" s="70"/>
      <c r="C128" s="431"/>
      <c r="D128" s="431"/>
      <c r="E128" s="431"/>
      <c r="F128" s="431"/>
      <c r="G128" s="70"/>
      <c r="H128" s="70"/>
      <c r="I128" s="70"/>
    </row>
    <row r="129" spans="1:9" s="857" customFormat="1" ht="15.75">
      <c r="A129" s="187"/>
      <c r="B129" s="70"/>
      <c r="C129" s="431"/>
      <c r="D129" s="431"/>
      <c r="E129" s="431"/>
      <c r="F129" s="431"/>
      <c r="G129" s="70"/>
      <c r="H129" s="70"/>
      <c r="I129" s="70"/>
    </row>
    <row r="130" spans="1:9" s="857" customFormat="1" ht="15.75">
      <c r="A130" s="187"/>
      <c r="B130" s="70"/>
      <c r="C130" s="431"/>
      <c r="D130" s="431"/>
      <c r="E130" s="431"/>
      <c r="F130" s="431"/>
      <c r="G130" s="70"/>
      <c r="H130" s="70"/>
      <c r="I130" s="70"/>
    </row>
    <row r="131" spans="1:9" s="857" customFormat="1" ht="15.75">
      <c r="A131" s="187"/>
      <c r="B131" s="70"/>
      <c r="C131" s="431"/>
      <c r="D131" s="431"/>
      <c r="E131" s="431"/>
      <c r="F131" s="431"/>
      <c r="G131" s="70"/>
      <c r="H131" s="70"/>
      <c r="I131" s="70"/>
    </row>
    <row r="132" spans="1:9" s="857" customFormat="1" ht="15.75">
      <c r="A132" s="187"/>
      <c r="B132" s="70"/>
      <c r="C132" s="431"/>
      <c r="D132" s="431"/>
      <c r="E132" s="431"/>
      <c r="F132" s="431"/>
      <c r="G132" s="70"/>
      <c r="H132" s="70"/>
      <c r="I132" s="70"/>
    </row>
    <row r="133" spans="1:9" s="857" customFormat="1" ht="15.75">
      <c r="A133" s="187"/>
      <c r="B133" s="70"/>
      <c r="C133" s="431"/>
      <c r="D133" s="431"/>
      <c r="E133" s="431"/>
      <c r="F133" s="431"/>
      <c r="G133" s="70"/>
      <c r="H133" s="70"/>
      <c r="I133" s="70"/>
    </row>
    <row r="134" spans="1:9" s="857" customFormat="1" ht="15.75">
      <c r="A134" s="187"/>
      <c r="B134" s="70"/>
      <c r="C134" s="431"/>
      <c r="D134" s="431"/>
      <c r="E134" s="431"/>
      <c r="F134" s="431"/>
      <c r="G134" s="70"/>
      <c r="H134" s="70"/>
      <c r="I134" s="70"/>
    </row>
    <row r="135" spans="1:9" s="857" customFormat="1" ht="15.75">
      <c r="A135" s="187"/>
      <c r="B135" s="70"/>
      <c r="C135" s="431"/>
      <c r="D135" s="431"/>
      <c r="E135" s="431"/>
      <c r="F135" s="431"/>
      <c r="G135" s="70"/>
      <c r="H135" s="70"/>
      <c r="I135" s="70"/>
    </row>
    <row r="136" spans="1:9" s="857" customFormat="1" ht="15.75">
      <c r="A136" s="187"/>
      <c r="B136" s="70"/>
      <c r="C136" s="431"/>
      <c r="D136" s="431"/>
      <c r="E136" s="431"/>
      <c r="F136" s="431"/>
      <c r="G136" s="70"/>
      <c r="H136" s="70"/>
      <c r="I136" s="70"/>
    </row>
    <row r="137" spans="1:9" s="857" customFormat="1" ht="15.75">
      <c r="A137" s="187"/>
      <c r="B137" s="70"/>
      <c r="C137" s="431"/>
      <c r="D137" s="431"/>
      <c r="E137" s="431"/>
      <c r="F137" s="431"/>
      <c r="G137" s="70"/>
      <c r="H137" s="70"/>
      <c r="I137" s="70"/>
    </row>
    <row r="138" spans="1:9" s="857" customFormat="1" ht="15.75">
      <c r="A138" s="187"/>
      <c r="B138" s="70"/>
      <c r="C138" s="431"/>
      <c r="D138" s="431"/>
      <c r="E138" s="431"/>
      <c r="F138" s="431"/>
      <c r="G138" s="70"/>
      <c r="H138" s="70"/>
      <c r="I138" s="70"/>
    </row>
    <row r="139" spans="1:9" s="857" customFormat="1" ht="15.75">
      <c r="A139" s="187"/>
      <c r="B139" s="70"/>
      <c r="C139" s="431"/>
      <c r="D139" s="431"/>
      <c r="E139" s="431"/>
      <c r="F139" s="431"/>
      <c r="G139" s="70"/>
      <c r="H139" s="70"/>
      <c r="I139" s="70"/>
    </row>
    <row r="140" spans="1:9" s="857" customFormat="1" ht="15.75">
      <c r="A140" s="187"/>
      <c r="B140" s="70"/>
      <c r="C140" s="431"/>
      <c r="D140" s="431"/>
      <c r="E140" s="431"/>
      <c r="F140" s="431"/>
      <c r="G140" s="70"/>
      <c r="H140" s="70"/>
      <c r="I140" s="70"/>
    </row>
    <row r="141" spans="1:9" s="857" customFormat="1" ht="15.75">
      <c r="A141" s="187"/>
      <c r="B141" s="70"/>
      <c r="C141" s="431"/>
      <c r="D141" s="431"/>
      <c r="E141" s="431"/>
      <c r="F141" s="431"/>
      <c r="G141" s="70"/>
      <c r="H141" s="70"/>
      <c r="I141" s="70"/>
    </row>
    <row r="142" spans="1:9" s="857" customFormat="1" ht="15.75">
      <c r="A142" s="187"/>
      <c r="B142" s="70"/>
      <c r="C142" s="431"/>
      <c r="D142" s="431"/>
      <c r="E142" s="431"/>
      <c r="F142" s="431"/>
      <c r="G142" s="70"/>
      <c r="H142" s="70"/>
      <c r="I142" s="70"/>
    </row>
    <row r="143" spans="1:9" s="857" customFormat="1" ht="15.75">
      <c r="A143" s="187"/>
      <c r="B143" s="70"/>
      <c r="C143" s="431"/>
      <c r="D143" s="431"/>
      <c r="E143" s="431"/>
      <c r="F143" s="431"/>
      <c r="G143" s="70"/>
      <c r="H143" s="70"/>
      <c r="I143" s="70"/>
    </row>
    <row r="144" spans="1:9" s="857" customFormat="1" ht="15.75">
      <c r="A144" s="187"/>
      <c r="B144" s="70"/>
      <c r="C144" s="431"/>
      <c r="D144" s="431"/>
      <c r="E144" s="431"/>
      <c r="F144" s="431"/>
      <c r="G144" s="70"/>
      <c r="H144" s="70"/>
      <c r="I144" s="70"/>
    </row>
    <row r="145" spans="1:9" s="857" customFormat="1" ht="15.75">
      <c r="A145" s="187"/>
      <c r="B145" s="70"/>
      <c r="C145" s="431"/>
      <c r="D145" s="431"/>
      <c r="E145" s="431"/>
      <c r="F145" s="431"/>
      <c r="G145" s="70"/>
      <c r="H145" s="70"/>
      <c r="I145" s="70"/>
    </row>
    <row r="146" spans="1:9" s="857" customFormat="1" ht="15.75">
      <c r="A146" s="187"/>
      <c r="B146" s="70"/>
      <c r="C146" s="431"/>
      <c r="D146" s="431"/>
      <c r="E146" s="431"/>
      <c r="F146" s="431"/>
      <c r="G146" s="70"/>
      <c r="H146" s="70"/>
      <c r="I146" s="70"/>
    </row>
    <row r="147" spans="1:9" s="857" customFormat="1" ht="15.75">
      <c r="A147" s="187"/>
      <c r="B147" s="70"/>
      <c r="C147" s="431"/>
      <c r="D147" s="431"/>
      <c r="E147" s="431"/>
      <c r="F147" s="431"/>
      <c r="G147" s="70"/>
      <c r="H147" s="70"/>
      <c r="I147" s="70"/>
    </row>
    <row r="148" spans="1:9" s="857" customFormat="1" ht="15.75">
      <c r="A148" s="187"/>
      <c r="B148" s="70"/>
      <c r="C148" s="431"/>
      <c r="D148" s="431"/>
      <c r="E148" s="431"/>
      <c r="F148" s="431"/>
      <c r="G148" s="70"/>
      <c r="H148" s="70"/>
      <c r="I148" s="70"/>
    </row>
    <row r="149" spans="1:9" s="857" customFormat="1" ht="15.75">
      <c r="A149" s="187"/>
      <c r="B149" s="70"/>
      <c r="C149" s="431"/>
      <c r="D149" s="431"/>
      <c r="E149" s="431"/>
      <c r="F149" s="431"/>
      <c r="G149" s="70"/>
      <c r="H149" s="70"/>
      <c r="I149" s="70"/>
    </row>
    <row r="150" spans="1:9" s="857" customFormat="1" ht="15.75">
      <c r="A150" s="187"/>
      <c r="B150" s="70"/>
      <c r="C150" s="431"/>
      <c r="D150" s="431"/>
      <c r="E150" s="431"/>
      <c r="F150" s="431"/>
      <c r="G150" s="70"/>
      <c r="H150" s="70"/>
      <c r="I150" s="70"/>
    </row>
    <row r="151" spans="1:9" s="857" customFormat="1" ht="15.75">
      <c r="A151" s="187"/>
      <c r="B151" s="70"/>
      <c r="C151" s="431"/>
      <c r="D151" s="431"/>
      <c r="E151" s="431"/>
      <c r="F151" s="431"/>
      <c r="G151" s="70"/>
      <c r="H151" s="70"/>
      <c r="I151" s="70"/>
    </row>
    <row r="152" spans="1:9" s="857" customFormat="1" ht="15.75">
      <c r="A152" s="187"/>
      <c r="B152" s="70"/>
      <c r="C152" s="431"/>
      <c r="D152" s="431"/>
      <c r="E152" s="431"/>
      <c r="F152" s="431"/>
      <c r="G152" s="70"/>
      <c r="H152" s="70"/>
      <c r="I152" s="70"/>
    </row>
    <row r="153" spans="1:9" s="857" customFormat="1" ht="15.75">
      <c r="A153" s="187"/>
      <c r="B153" s="70"/>
      <c r="C153" s="431"/>
      <c r="D153" s="431"/>
      <c r="E153" s="431"/>
      <c r="F153" s="431"/>
      <c r="G153" s="70"/>
      <c r="H153" s="70"/>
      <c r="I153" s="70"/>
    </row>
    <row r="154" spans="1:9" s="857" customFormat="1" ht="15.75">
      <c r="A154" s="187"/>
      <c r="B154" s="70"/>
      <c r="C154" s="431"/>
      <c r="D154" s="431"/>
      <c r="E154" s="431"/>
      <c r="F154" s="431"/>
      <c r="G154" s="70"/>
      <c r="H154" s="70"/>
      <c r="I154" s="70"/>
    </row>
    <row r="155" spans="1:9" s="857" customFormat="1" ht="15.75">
      <c r="A155" s="187"/>
      <c r="B155" s="70"/>
      <c r="C155" s="431"/>
      <c r="D155" s="431"/>
      <c r="E155" s="431"/>
      <c r="F155" s="431"/>
      <c r="G155" s="70"/>
      <c r="H155" s="70"/>
      <c r="I155" s="70"/>
    </row>
    <row r="156" spans="1:9" s="857" customFormat="1" ht="15.75">
      <c r="A156" s="187"/>
      <c r="B156" s="70"/>
      <c r="C156" s="431"/>
      <c r="D156" s="431"/>
      <c r="E156" s="431"/>
      <c r="F156" s="431"/>
      <c r="G156" s="70"/>
      <c r="H156" s="70"/>
      <c r="I156" s="70"/>
    </row>
    <row r="157" spans="1:9" s="857" customFormat="1" ht="15.75">
      <c r="A157" s="187"/>
      <c r="B157" s="70"/>
      <c r="C157" s="431"/>
      <c r="D157" s="431"/>
      <c r="E157" s="431"/>
      <c r="F157" s="431"/>
      <c r="G157" s="70"/>
      <c r="H157" s="70"/>
      <c r="I157" s="70"/>
    </row>
    <row r="158" spans="1:9" s="857" customFormat="1" ht="15.75">
      <c r="A158" s="187"/>
      <c r="B158" s="70"/>
      <c r="C158" s="431"/>
      <c r="D158" s="431"/>
      <c r="E158" s="431"/>
      <c r="F158" s="431"/>
      <c r="G158" s="70"/>
      <c r="H158" s="70"/>
      <c r="I158" s="70"/>
    </row>
    <row r="159" spans="1:9" s="857" customFormat="1" ht="15.75">
      <c r="A159" s="187"/>
      <c r="B159" s="70"/>
      <c r="C159" s="431"/>
      <c r="D159" s="431"/>
      <c r="E159" s="431"/>
      <c r="F159" s="431"/>
      <c r="G159" s="70"/>
      <c r="H159" s="70"/>
      <c r="I159" s="70"/>
    </row>
    <row r="160" spans="1:9" s="857" customFormat="1" ht="15.75">
      <c r="A160" s="187"/>
      <c r="B160" s="70"/>
      <c r="C160" s="431"/>
      <c r="D160" s="431"/>
      <c r="E160" s="431"/>
      <c r="F160" s="431"/>
      <c r="G160" s="70"/>
      <c r="H160" s="70"/>
      <c r="I160" s="70"/>
    </row>
    <row r="161" spans="1:9" s="857" customFormat="1" ht="15.75">
      <c r="A161" s="187"/>
      <c r="B161" s="70"/>
      <c r="C161" s="431"/>
      <c r="D161" s="431"/>
      <c r="E161" s="431"/>
      <c r="F161" s="431"/>
      <c r="G161" s="70"/>
      <c r="H161" s="70"/>
      <c r="I161" s="70"/>
    </row>
    <row r="162" spans="1:9" s="857" customFormat="1" ht="15.75">
      <c r="A162" s="187"/>
      <c r="B162" s="70"/>
      <c r="C162" s="431"/>
      <c r="D162" s="431"/>
      <c r="E162" s="431"/>
      <c r="F162" s="431"/>
      <c r="G162" s="70"/>
      <c r="H162" s="70"/>
      <c r="I162" s="70"/>
    </row>
    <row r="163" spans="1:9" s="857" customFormat="1" ht="15.75">
      <c r="A163" s="187"/>
      <c r="B163" s="70"/>
      <c r="C163" s="431"/>
      <c r="D163" s="431"/>
      <c r="E163" s="431"/>
      <c r="F163" s="431"/>
      <c r="G163" s="70"/>
      <c r="H163" s="70"/>
      <c r="I163" s="70"/>
    </row>
    <row r="164" spans="1:9" s="857" customFormat="1" ht="15.75">
      <c r="A164" s="187"/>
      <c r="B164" s="70"/>
      <c r="C164" s="431"/>
      <c r="D164" s="431"/>
      <c r="E164" s="431"/>
      <c r="F164" s="431"/>
      <c r="G164" s="70"/>
      <c r="H164" s="70"/>
      <c r="I164" s="70"/>
    </row>
    <row r="165" spans="1:9" s="857" customFormat="1" ht="15.75">
      <c r="A165" s="187"/>
      <c r="B165" s="70"/>
      <c r="C165" s="431"/>
      <c r="D165" s="431"/>
      <c r="E165" s="431"/>
      <c r="F165" s="431"/>
      <c r="G165" s="70"/>
      <c r="H165" s="70"/>
      <c r="I165" s="70"/>
    </row>
    <row r="166" spans="1:9" s="857" customFormat="1" ht="15.75">
      <c r="A166" s="187"/>
      <c r="B166" s="70"/>
      <c r="C166" s="431"/>
      <c r="D166" s="431"/>
      <c r="E166" s="431"/>
      <c r="F166" s="431"/>
      <c r="G166" s="70"/>
      <c r="H166" s="70"/>
      <c r="I166" s="70"/>
    </row>
    <row r="167" spans="1:9" s="857" customFormat="1" ht="15.75">
      <c r="A167" s="187"/>
      <c r="B167" s="70"/>
      <c r="C167" s="431"/>
      <c r="D167" s="431"/>
      <c r="E167" s="431"/>
      <c r="F167" s="431"/>
      <c r="G167" s="70"/>
      <c r="H167" s="70"/>
      <c r="I167" s="70"/>
    </row>
    <row r="168" spans="1:9" s="857" customFormat="1" ht="15.75">
      <c r="A168" s="187"/>
      <c r="B168" s="70"/>
      <c r="C168" s="431"/>
      <c r="D168" s="431"/>
      <c r="E168" s="431"/>
      <c r="F168" s="431"/>
      <c r="G168" s="70"/>
      <c r="H168" s="70"/>
      <c r="I168" s="70"/>
    </row>
    <row r="169" spans="1:9" s="857" customFormat="1" ht="15.75">
      <c r="A169" s="187"/>
      <c r="B169" s="70"/>
      <c r="C169" s="431"/>
      <c r="D169" s="431"/>
      <c r="E169" s="431"/>
      <c r="F169" s="431"/>
      <c r="G169" s="70"/>
      <c r="H169" s="70"/>
      <c r="I169" s="70"/>
    </row>
    <row r="170" spans="1:9" s="857" customFormat="1" ht="15.75">
      <c r="A170" s="187"/>
      <c r="B170" s="70"/>
      <c r="C170" s="431"/>
      <c r="D170" s="431"/>
      <c r="E170" s="431"/>
      <c r="F170" s="431"/>
      <c r="G170" s="70"/>
      <c r="H170" s="70"/>
      <c r="I170" s="70"/>
    </row>
    <row r="171" spans="1:9" s="857" customFormat="1" ht="15.75">
      <c r="A171" s="187"/>
      <c r="B171" s="70"/>
      <c r="C171" s="431"/>
      <c r="D171" s="431"/>
      <c r="E171" s="431"/>
      <c r="F171" s="431"/>
      <c r="G171" s="70"/>
      <c r="H171" s="70"/>
      <c r="I171" s="70"/>
    </row>
    <row r="172" spans="1:9" s="857" customFormat="1" ht="15.75">
      <c r="A172" s="187"/>
      <c r="B172" s="70"/>
      <c r="C172" s="431"/>
      <c r="D172" s="431"/>
      <c r="E172" s="431"/>
      <c r="F172" s="431"/>
      <c r="G172" s="70"/>
      <c r="H172" s="70"/>
      <c r="I172" s="70"/>
    </row>
    <row r="173" spans="1:9" s="857" customFormat="1" ht="15.75">
      <c r="A173" s="187"/>
      <c r="B173" s="70"/>
      <c r="C173" s="431"/>
      <c r="D173" s="431"/>
      <c r="E173" s="431"/>
      <c r="F173" s="431"/>
      <c r="G173" s="70"/>
      <c r="H173" s="70"/>
      <c r="I173" s="70"/>
    </row>
    <row r="174" spans="1:9" s="857" customFormat="1" ht="15.75">
      <c r="A174" s="187"/>
      <c r="B174" s="70"/>
      <c r="C174" s="431"/>
      <c r="D174" s="431"/>
      <c r="E174" s="431"/>
      <c r="F174" s="431"/>
      <c r="G174" s="70"/>
      <c r="H174" s="70"/>
      <c r="I174" s="70"/>
    </row>
    <row r="175" spans="1:9" s="857" customFormat="1" ht="15.75">
      <c r="A175" s="187"/>
      <c r="B175" s="70"/>
      <c r="C175" s="431"/>
      <c r="D175" s="431"/>
      <c r="E175" s="431"/>
      <c r="F175" s="431"/>
      <c r="G175" s="70"/>
      <c r="H175" s="70"/>
      <c r="I175" s="70"/>
    </row>
    <row r="176" spans="1:9" s="857" customFormat="1" ht="15.75">
      <c r="A176" s="187"/>
      <c r="B176" s="70"/>
      <c r="C176" s="431"/>
      <c r="D176" s="431"/>
      <c r="E176" s="431"/>
      <c r="F176" s="431"/>
      <c r="G176" s="70"/>
      <c r="H176" s="70"/>
      <c r="I176" s="70"/>
    </row>
    <row r="177" spans="1:9" s="857" customFormat="1" ht="15.75">
      <c r="A177" s="187"/>
      <c r="B177" s="70"/>
      <c r="C177" s="431"/>
      <c r="D177" s="431"/>
      <c r="E177" s="431"/>
      <c r="F177" s="431"/>
      <c r="G177" s="70"/>
      <c r="H177" s="70"/>
      <c r="I177" s="70"/>
    </row>
    <row r="178" spans="1:9" s="857" customFormat="1" ht="15.75">
      <c r="A178" s="187"/>
      <c r="B178" s="70"/>
      <c r="C178" s="431"/>
      <c r="D178" s="431"/>
      <c r="E178" s="431"/>
      <c r="F178" s="431"/>
      <c r="G178" s="70"/>
      <c r="H178" s="70"/>
      <c r="I178" s="70"/>
    </row>
    <row r="179" spans="1:9" s="857" customFormat="1" ht="15.75">
      <c r="A179" s="187"/>
      <c r="B179" s="70"/>
      <c r="C179" s="431"/>
      <c r="D179" s="431"/>
      <c r="E179" s="431"/>
      <c r="F179" s="431"/>
      <c r="G179" s="70"/>
      <c r="H179" s="70"/>
      <c r="I179" s="70"/>
    </row>
    <row r="180" spans="1:9" s="857" customFormat="1" ht="15.75">
      <c r="A180" s="187"/>
      <c r="B180" s="70"/>
      <c r="C180" s="431"/>
      <c r="D180" s="431"/>
      <c r="E180" s="431"/>
      <c r="F180" s="431"/>
      <c r="G180" s="70"/>
      <c r="H180" s="70"/>
      <c r="I180" s="70"/>
    </row>
    <row r="181" spans="1:9" s="857" customFormat="1" ht="15.75">
      <c r="A181" s="187"/>
      <c r="B181" s="70"/>
      <c r="C181" s="431"/>
      <c r="D181" s="431"/>
      <c r="E181" s="431"/>
      <c r="F181" s="431"/>
      <c r="G181" s="70"/>
      <c r="H181" s="70"/>
      <c r="I181" s="70"/>
    </row>
    <row r="182" spans="1:9" s="857" customFormat="1" ht="15.75">
      <c r="A182" s="187"/>
      <c r="B182" s="70"/>
      <c r="C182" s="431"/>
      <c r="D182" s="431"/>
      <c r="E182" s="431"/>
      <c r="F182" s="431"/>
      <c r="G182" s="70"/>
      <c r="H182" s="70"/>
      <c r="I182" s="70"/>
    </row>
    <row r="183" spans="1:9" s="857" customFormat="1" ht="15.75">
      <c r="A183" s="187"/>
      <c r="B183" s="70"/>
      <c r="C183" s="431"/>
      <c r="D183" s="431"/>
      <c r="E183" s="431"/>
      <c r="F183" s="431"/>
      <c r="G183" s="70"/>
      <c r="H183" s="70"/>
      <c r="I183" s="70"/>
    </row>
    <row r="184" spans="1:9" s="857" customFormat="1" ht="15.75">
      <c r="A184" s="187"/>
      <c r="B184" s="70"/>
      <c r="C184" s="431"/>
      <c r="D184" s="431"/>
      <c r="E184" s="431"/>
      <c r="F184" s="431"/>
      <c r="G184" s="70"/>
      <c r="H184" s="70"/>
      <c r="I184" s="70"/>
    </row>
    <row r="185" spans="1:9" s="857" customFormat="1" ht="15.75">
      <c r="A185" s="187"/>
      <c r="B185" s="70"/>
      <c r="C185" s="431"/>
      <c r="D185" s="431"/>
      <c r="E185" s="431"/>
      <c r="F185" s="431"/>
      <c r="G185" s="70"/>
      <c r="H185" s="70"/>
      <c r="I185" s="70"/>
    </row>
    <row r="186" spans="1:9" s="857" customFormat="1" ht="15.75">
      <c r="A186" s="187"/>
      <c r="B186" s="70"/>
      <c r="C186" s="431"/>
      <c r="D186" s="431"/>
      <c r="E186" s="431"/>
      <c r="F186" s="431"/>
      <c r="G186" s="70"/>
      <c r="H186" s="70"/>
      <c r="I186" s="70"/>
    </row>
    <row r="187" spans="1:9" s="857" customFormat="1" ht="15.75">
      <c r="A187" s="187"/>
      <c r="B187" s="70"/>
      <c r="C187" s="431"/>
      <c r="D187" s="431"/>
      <c r="E187" s="431"/>
      <c r="F187" s="431"/>
      <c r="G187" s="70"/>
      <c r="H187" s="70"/>
      <c r="I187" s="70"/>
    </row>
    <row r="188" spans="1:9" s="857" customFormat="1" ht="15.75">
      <c r="A188" s="187"/>
      <c r="B188" s="70"/>
      <c r="C188" s="431"/>
      <c r="D188" s="431"/>
      <c r="E188" s="431"/>
      <c r="F188" s="431"/>
      <c r="G188" s="70"/>
      <c r="H188" s="70"/>
      <c r="I188" s="70"/>
    </row>
    <row r="189" spans="1:9" s="857" customFormat="1" ht="15.75">
      <c r="A189" s="187"/>
      <c r="B189" s="70"/>
      <c r="C189" s="431"/>
      <c r="D189" s="431"/>
      <c r="E189" s="431"/>
      <c r="F189" s="431"/>
      <c r="G189" s="70"/>
      <c r="H189" s="70"/>
      <c r="I189" s="70"/>
    </row>
    <row r="190" spans="1:9" s="857" customFormat="1" ht="15.75">
      <c r="A190" s="187"/>
      <c r="B190" s="70"/>
      <c r="C190" s="431"/>
      <c r="D190" s="431"/>
      <c r="E190" s="431"/>
      <c r="F190" s="431"/>
      <c r="G190" s="70"/>
      <c r="H190" s="70"/>
      <c r="I190" s="70"/>
    </row>
    <row r="191" spans="1:9" s="857" customFormat="1" ht="15.75">
      <c r="A191" s="187"/>
      <c r="B191" s="70"/>
      <c r="C191" s="431"/>
      <c r="D191" s="431"/>
      <c r="E191" s="431"/>
      <c r="F191" s="431"/>
      <c r="G191" s="70"/>
      <c r="H191" s="70"/>
      <c r="I191" s="70"/>
    </row>
    <row r="192" spans="1:9" s="857" customFormat="1" ht="15.75">
      <c r="A192" s="69"/>
      <c r="B192" s="70"/>
      <c r="C192" s="431"/>
      <c r="D192" s="431"/>
      <c r="E192" s="431"/>
      <c r="F192" s="431"/>
      <c r="G192" s="70"/>
      <c r="H192" s="70"/>
      <c r="I192" s="70"/>
    </row>
    <row r="193" spans="1:13" s="857" customFormat="1" ht="15.75">
      <c r="A193" s="69"/>
      <c r="B193" s="70"/>
      <c r="C193" s="431"/>
      <c r="D193" s="431"/>
      <c r="E193" s="431"/>
      <c r="F193" s="431"/>
      <c r="G193" s="70"/>
      <c r="H193" s="70"/>
      <c r="I193" s="70"/>
    </row>
    <row r="194" spans="1:13" s="857" customFormat="1" ht="15.75">
      <c r="A194" s="69"/>
      <c r="B194" s="70"/>
      <c r="C194" s="431"/>
      <c r="D194" s="431"/>
      <c r="E194" s="431"/>
      <c r="F194" s="431"/>
      <c r="G194" s="70"/>
      <c r="H194" s="70"/>
      <c r="I194" s="70"/>
    </row>
    <row r="195" spans="1:13" s="857" customFormat="1" ht="15.75">
      <c r="A195" s="69"/>
      <c r="B195" s="70"/>
      <c r="C195" s="431"/>
      <c r="D195" s="431"/>
      <c r="E195" s="431"/>
      <c r="F195" s="431"/>
      <c r="G195" s="70"/>
      <c r="H195" s="70"/>
      <c r="I195" s="70"/>
    </row>
    <row r="196" spans="1:13" s="857" customFormat="1" ht="15.75">
      <c r="A196" s="69"/>
      <c r="B196" s="70"/>
      <c r="C196" s="431"/>
      <c r="D196" s="431"/>
      <c r="E196" s="431"/>
      <c r="F196" s="431"/>
      <c r="G196" s="70"/>
      <c r="H196" s="70"/>
      <c r="I196" s="70"/>
    </row>
    <row r="197" spans="1:13" s="857" customFormat="1" ht="15.75">
      <c r="A197" s="69"/>
      <c r="B197" s="70"/>
      <c r="C197" s="431"/>
      <c r="D197" s="431"/>
      <c r="E197" s="431"/>
      <c r="F197" s="431"/>
      <c r="G197" s="70"/>
      <c r="H197" s="70"/>
      <c r="I197" s="70"/>
    </row>
    <row r="198" spans="1:13" s="857" customFormat="1" ht="15.75">
      <c r="A198" s="69"/>
      <c r="B198" s="70"/>
      <c r="C198" s="431"/>
      <c r="D198" s="431"/>
      <c r="E198" s="431"/>
      <c r="F198" s="431"/>
      <c r="G198" s="70"/>
      <c r="H198" s="70"/>
      <c r="I198" s="70"/>
    </row>
    <row r="199" spans="1:13" s="857" customFormat="1" ht="15.75">
      <c r="A199" s="69"/>
      <c r="B199" s="70"/>
      <c r="C199" s="431"/>
      <c r="D199" s="431"/>
      <c r="E199" s="431"/>
      <c r="F199" s="431"/>
      <c r="G199" s="70"/>
      <c r="H199" s="70"/>
      <c r="I199" s="70"/>
    </row>
    <row r="200" spans="1:13" s="857" customFormat="1" ht="15.75">
      <c r="A200" s="69"/>
      <c r="B200" s="70"/>
      <c r="C200" s="431"/>
      <c r="D200" s="431"/>
      <c r="E200" s="431"/>
      <c r="F200" s="431"/>
      <c r="G200" s="70"/>
      <c r="H200" s="70"/>
      <c r="I200" s="70"/>
    </row>
    <row r="201" spans="1:13" s="857" customFormat="1" ht="15.75">
      <c r="A201" s="69"/>
      <c r="B201" s="70"/>
      <c r="C201" s="431"/>
      <c r="D201" s="431"/>
      <c r="E201" s="431"/>
      <c r="F201" s="431"/>
      <c r="G201" s="70"/>
      <c r="H201" s="70"/>
      <c r="I201" s="70"/>
      <c r="L201" s="75"/>
      <c r="M201" s="75"/>
    </row>
    <row r="202" spans="1:13" s="857" customFormat="1" ht="15.75">
      <c r="A202" s="69"/>
      <c r="B202" s="70"/>
      <c r="C202" s="431"/>
      <c r="D202" s="431"/>
      <c r="E202" s="431"/>
      <c r="F202" s="431"/>
      <c r="G202" s="70"/>
      <c r="H202" s="70"/>
      <c r="I202" s="70"/>
      <c r="L202" s="75"/>
      <c r="M202" s="75"/>
    </row>
    <row r="203" spans="1:13" s="857" customFormat="1" ht="15.75">
      <c r="A203" s="69"/>
      <c r="B203" s="70"/>
      <c r="C203" s="431"/>
      <c r="D203" s="431"/>
      <c r="E203" s="431"/>
      <c r="F203" s="431"/>
      <c r="G203" s="70"/>
      <c r="H203" s="70"/>
      <c r="I203" s="70"/>
      <c r="L203" s="75"/>
      <c r="M203" s="75"/>
    </row>
    <row r="204" spans="1:13" s="857" customFormat="1" ht="15.75">
      <c r="A204" s="69"/>
      <c r="B204" s="70"/>
      <c r="C204" s="431"/>
      <c r="D204" s="431"/>
      <c r="E204" s="431"/>
      <c r="F204" s="431"/>
      <c r="G204" s="70"/>
      <c r="H204" s="70"/>
      <c r="I204" s="70"/>
      <c r="L204" s="75"/>
      <c r="M204" s="75"/>
    </row>
    <row r="205" spans="1:13" s="857" customFormat="1" ht="15.75">
      <c r="A205" s="69"/>
      <c r="B205" s="70"/>
      <c r="C205" s="431"/>
      <c r="D205" s="431"/>
      <c r="E205" s="431"/>
      <c r="F205" s="431"/>
      <c r="G205" s="70"/>
      <c r="H205" s="70"/>
      <c r="I205" s="70"/>
      <c r="L205" s="75"/>
      <c r="M205" s="75"/>
    </row>
    <row r="206" spans="1:13" s="857" customFormat="1" ht="15.75">
      <c r="A206" s="69"/>
      <c r="B206" s="70"/>
      <c r="C206" s="431"/>
      <c r="D206" s="431"/>
      <c r="E206" s="431"/>
      <c r="F206" s="431"/>
      <c r="G206" s="70"/>
      <c r="H206" s="70"/>
      <c r="I206" s="70"/>
      <c r="L206" s="75"/>
      <c r="M206" s="75"/>
    </row>
    <row r="207" spans="1:13" s="857" customFormat="1" ht="15.75">
      <c r="A207" s="69"/>
      <c r="B207" s="70"/>
      <c r="C207" s="431"/>
      <c r="D207" s="431"/>
      <c r="E207" s="431"/>
      <c r="F207" s="431"/>
      <c r="G207" s="70"/>
      <c r="H207" s="70"/>
      <c r="I207" s="70"/>
      <c r="L207" s="75"/>
      <c r="M207" s="75"/>
    </row>
    <row r="208" spans="1:13" s="857" customFormat="1" ht="15.75">
      <c r="A208" s="69"/>
      <c r="B208" s="70"/>
      <c r="C208" s="431"/>
      <c r="D208" s="431"/>
      <c r="E208" s="431"/>
      <c r="F208" s="431"/>
      <c r="G208" s="70"/>
      <c r="H208" s="70"/>
      <c r="I208" s="70"/>
      <c r="L208" s="75"/>
      <c r="M208" s="75"/>
    </row>
    <row r="209" spans="1:13" s="857" customFormat="1" ht="15.75">
      <c r="A209" s="69"/>
      <c r="B209" s="70"/>
      <c r="C209" s="431"/>
      <c r="D209" s="431"/>
      <c r="E209" s="431"/>
      <c r="F209" s="431"/>
      <c r="G209" s="70"/>
      <c r="H209" s="70"/>
      <c r="I209" s="70"/>
      <c r="L209" s="75"/>
      <c r="M209" s="75"/>
    </row>
    <row r="210" spans="1:13" s="857" customFormat="1" ht="15.75">
      <c r="A210" s="69"/>
      <c r="B210" s="70"/>
      <c r="C210" s="431"/>
      <c r="D210" s="431"/>
      <c r="E210" s="431"/>
      <c r="F210" s="431"/>
      <c r="G210" s="70"/>
      <c r="H210" s="70"/>
      <c r="I210" s="70"/>
      <c r="L210" s="75"/>
      <c r="M210" s="75"/>
    </row>
    <row r="211" spans="1:13" s="857" customFormat="1" ht="15.75">
      <c r="A211" s="69"/>
      <c r="B211" s="70"/>
      <c r="C211" s="431"/>
      <c r="D211" s="431"/>
      <c r="E211" s="431"/>
      <c r="F211" s="431"/>
      <c r="G211" s="70"/>
      <c r="H211" s="70"/>
      <c r="I211" s="70"/>
      <c r="L211" s="75"/>
      <c r="M211" s="75"/>
    </row>
    <row r="212" spans="1:13" s="857" customFormat="1" ht="15.75">
      <c r="A212" s="69"/>
      <c r="B212" s="70"/>
      <c r="C212" s="431"/>
      <c r="D212" s="431"/>
      <c r="E212" s="431"/>
      <c r="F212" s="431"/>
      <c r="G212" s="70"/>
      <c r="H212" s="70"/>
      <c r="I212" s="70"/>
      <c r="L212" s="75"/>
      <c r="M212" s="75"/>
    </row>
    <row r="213" spans="1:13" s="857" customFormat="1" ht="15.75">
      <c r="A213" s="69"/>
      <c r="B213" s="70"/>
      <c r="C213" s="431"/>
      <c r="D213" s="431"/>
      <c r="E213" s="431"/>
      <c r="F213" s="431"/>
      <c r="G213" s="70"/>
      <c r="H213" s="70"/>
      <c r="I213" s="70"/>
      <c r="L213" s="75"/>
      <c r="M213" s="75"/>
    </row>
    <row r="214" spans="1:13" s="857" customFormat="1" ht="15.75">
      <c r="A214" s="69"/>
      <c r="B214" s="70"/>
      <c r="C214" s="431"/>
      <c r="D214" s="431"/>
      <c r="E214" s="431"/>
      <c r="F214" s="431"/>
      <c r="G214" s="70"/>
      <c r="H214" s="70"/>
      <c r="I214" s="70"/>
      <c r="L214" s="75"/>
      <c r="M214" s="75"/>
    </row>
    <row r="215" spans="1:13" s="857" customFormat="1" ht="15.75">
      <c r="A215" s="69"/>
      <c r="B215" s="70"/>
      <c r="C215" s="431"/>
      <c r="D215" s="431"/>
      <c r="E215" s="431"/>
      <c r="F215" s="431"/>
      <c r="G215" s="70"/>
      <c r="H215" s="70"/>
      <c r="I215" s="70"/>
      <c r="L215" s="75"/>
      <c r="M215" s="75"/>
    </row>
    <row r="216" spans="1:13" s="857" customFormat="1" ht="15.75">
      <c r="A216" s="69"/>
      <c r="B216" s="70"/>
      <c r="C216" s="431"/>
      <c r="D216" s="431"/>
      <c r="E216" s="431"/>
      <c r="F216" s="431"/>
      <c r="G216" s="70"/>
      <c r="H216" s="70"/>
      <c r="I216" s="70"/>
      <c r="L216" s="75"/>
      <c r="M216" s="75"/>
    </row>
    <row r="217" spans="1:13" s="857" customFormat="1" ht="15.75">
      <c r="A217" s="69"/>
      <c r="B217" s="70"/>
      <c r="C217" s="431"/>
      <c r="D217" s="431"/>
      <c r="E217" s="431"/>
      <c r="F217" s="431"/>
      <c r="G217" s="70"/>
      <c r="H217" s="70"/>
      <c r="I217" s="70"/>
      <c r="L217" s="75"/>
      <c r="M217" s="75"/>
    </row>
    <row r="218" spans="1:13" s="857" customFormat="1" ht="15.75">
      <c r="A218" s="69"/>
      <c r="B218" s="70"/>
      <c r="C218" s="431"/>
      <c r="D218" s="431"/>
      <c r="E218" s="431"/>
      <c r="F218" s="431"/>
      <c r="G218" s="70"/>
      <c r="H218" s="70"/>
      <c r="I218" s="70"/>
      <c r="L218" s="75"/>
      <c r="M218" s="75"/>
    </row>
    <row r="219" spans="1:13" s="857" customFormat="1" ht="15.75">
      <c r="A219" s="69"/>
      <c r="B219" s="70"/>
      <c r="C219" s="431"/>
      <c r="D219" s="431"/>
      <c r="E219" s="431"/>
      <c r="F219" s="431"/>
      <c r="G219" s="70"/>
      <c r="H219" s="70"/>
      <c r="I219" s="70"/>
      <c r="L219" s="75"/>
      <c r="M219" s="75"/>
    </row>
    <row r="220" spans="1:13" s="857" customFormat="1" ht="15.75">
      <c r="A220" s="69"/>
      <c r="B220" s="70"/>
      <c r="C220" s="431"/>
      <c r="D220" s="431"/>
      <c r="E220" s="431"/>
      <c r="F220" s="431"/>
      <c r="G220" s="70"/>
      <c r="H220" s="70"/>
      <c r="I220" s="70"/>
      <c r="L220" s="75"/>
      <c r="M220" s="75"/>
    </row>
    <row r="221" spans="1:13" s="857" customFormat="1" ht="15.75">
      <c r="A221" s="69"/>
      <c r="B221" s="70"/>
      <c r="C221" s="431"/>
      <c r="D221" s="431"/>
      <c r="E221" s="431"/>
      <c r="F221" s="431"/>
      <c r="G221" s="70"/>
      <c r="H221" s="70"/>
      <c r="I221" s="70"/>
      <c r="L221" s="75"/>
      <c r="M221" s="75"/>
    </row>
    <row r="222" spans="1:13" s="857" customFormat="1" ht="15.75">
      <c r="A222" s="69"/>
      <c r="B222" s="70"/>
      <c r="C222" s="431"/>
      <c r="D222" s="431"/>
      <c r="E222" s="431"/>
      <c r="F222" s="431"/>
      <c r="G222" s="70"/>
      <c r="H222" s="70"/>
      <c r="I222" s="70"/>
      <c r="L222" s="75"/>
      <c r="M222" s="75"/>
    </row>
    <row r="223" spans="1:13" s="857" customFormat="1" ht="15.75">
      <c r="A223" s="69"/>
      <c r="B223" s="70"/>
      <c r="C223" s="431"/>
      <c r="D223" s="431"/>
      <c r="E223" s="431"/>
      <c r="F223" s="431"/>
      <c r="G223" s="70"/>
      <c r="H223" s="70"/>
      <c r="I223" s="70"/>
      <c r="L223" s="75"/>
      <c r="M223" s="75"/>
    </row>
    <row r="224" spans="1:13" s="857" customFormat="1" ht="15.75">
      <c r="A224" s="69"/>
      <c r="B224" s="70"/>
      <c r="C224" s="431"/>
      <c r="D224" s="431"/>
      <c r="E224" s="431"/>
      <c r="F224" s="431"/>
      <c r="G224" s="70"/>
      <c r="H224" s="70"/>
      <c r="I224" s="70"/>
      <c r="L224" s="75"/>
      <c r="M224" s="75"/>
    </row>
    <row r="225" spans="1:13" s="857" customFormat="1" ht="15.75">
      <c r="A225" s="69"/>
      <c r="B225" s="70"/>
      <c r="C225" s="431"/>
      <c r="D225" s="431"/>
      <c r="E225" s="431"/>
      <c r="F225" s="431"/>
      <c r="G225" s="70"/>
      <c r="H225" s="70"/>
      <c r="I225" s="70"/>
      <c r="L225" s="75"/>
      <c r="M225" s="75"/>
    </row>
    <row r="226" spans="1:13" s="857" customFormat="1" ht="15.75">
      <c r="A226" s="69"/>
      <c r="B226" s="70"/>
      <c r="C226" s="431"/>
      <c r="D226" s="431"/>
      <c r="E226" s="431"/>
      <c r="F226" s="431"/>
      <c r="G226" s="70"/>
      <c r="H226" s="70"/>
      <c r="I226" s="70"/>
      <c r="L226" s="75"/>
      <c r="M226" s="75"/>
    </row>
    <row r="227" spans="1:13" s="857" customFormat="1" ht="15.75">
      <c r="A227" s="69"/>
      <c r="B227" s="70"/>
      <c r="C227" s="431"/>
      <c r="D227" s="431"/>
      <c r="E227" s="431"/>
      <c r="F227" s="431"/>
      <c r="G227" s="70"/>
      <c r="H227" s="70"/>
      <c r="I227" s="70"/>
      <c r="L227" s="75"/>
      <c r="M227" s="75"/>
    </row>
    <row r="228" spans="1:13" s="857" customFormat="1" ht="15.75">
      <c r="A228" s="69"/>
      <c r="B228" s="70"/>
      <c r="C228" s="431"/>
      <c r="D228" s="431"/>
      <c r="E228" s="431"/>
      <c r="F228" s="431"/>
      <c r="G228" s="70"/>
      <c r="H228" s="70"/>
      <c r="I228" s="70"/>
      <c r="L228" s="75"/>
      <c r="M228" s="75"/>
    </row>
    <row r="229" spans="1:13" s="857" customFormat="1" ht="15.75">
      <c r="A229" s="69"/>
      <c r="B229" s="70"/>
      <c r="C229" s="431"/>
      <c r="D229" s="431"/>
      <c r="E229" s="431"/>
      <c r="F229" s="431"/>
      <c r="G229" s="70"/>
      <c r="H229" s="70"/>
      <c r="I229" s="70"/>
      <c r="L229" s="75"/>
      <c r="M229" s="75"/>
    </row>
    <row r="230" spans="1:13" s="857" customFormat="1" ht="15.75">
      <c r="A230" s="69"/>
      <c r="B230" s="70"/>
      <c r="C230" s="431"/>
      <c r="D230" s="431"/>
      <c r="E230" s="431"/>
      <c r="F230" s="431"/>
      <c r="G230" s="70"/>
      <c r="H230" s="70"/>
      <c r="I230" s="70"/>
      <c r="L230" s="75"/>
      <c r="M230" s="75"/>
    </row>
    <row r="231" spans="1:13" s="857" customFormat="1" ht="15.75">
      <c r="A231" s="69"/>
      <c r="B231" s="70"/>
      <c r="C231" s="431"/>
      <c r="D231" s="431"/>
      <c r="E231" s="431"/>
      <c r="F231" s="431"/>
      <c r="G231" s="70"/>
      <c r="H231" s="70"/>
      <c r="I231" s="70"/>
      <c r="L231" s="75"/>
      <c r="M231" s="75"/>
    </row>
    <row r="232" spans="1:13" s="857" customFormat="1" ht="15.75">
      <c r="A232" s="69"/>
      <c r="B232" s="70"/>
      <c r="C232" s="431"/>
      <c r="D232" s="431"/>
      <c r="E232" s="431"/>
      <c r="F232" s="431"/>
      <c r="G232" s="70"/>
      <c r="H232" s="70"/>
      <c r="I232" s="70"/>
      <c r="L232" s="75"/>
      <c r="M232" s="75"/>
    </row>
    <row r="233" spans="1:13" s="857" customFormat="1" ht="15.75">
      <c r="A233" s="69"/>
      <c r="B233" s="70"/>
      <c r="C233" s="431"/>
      <c r="D233" s="431"/>
      <c r="E233" s="431"/>
      <c r="F233" s="431"/>
      <c r="G233" s="70"/>
      <c r="H233" s="70"/>
      <c r="I233" s="70"/>
      <c r="L233" s="75"/>
      <c r="M233" s="75"/>
    </row>
    <row r="234" spans="1:13" s="857" customFormat="1" ht="15.75">
      <c r="A234" s="69"/>
      <c r="B234" s="70"/>
      <c r="C234" s="431"/>
      <c r="D234" s="431"/>
      <c r="E234" s="431"/>
      <c r="F234" s="431"/>
      <c r="G234" s="70"/>
      <c r="H234" s="70"/>
      <c r="I234" s="70"/>
      <c r="L234" s="75"/>
      <c r="M234" s="75"/>
    </row>
    <row r="235" spans="1:13" s="857" customFormat="1" ht="15.75">
      <c r="A235" s="69"/>
      <c r="B235" s="70"/>
      <c r="C235" s="431"/>
      <c r="D235" s="431"/>
      <c r="E235" s="431"/>
      <c r="F235" s="431"/>
      <c r="G235" s="70"/>
      <c r="H235" s="70"/>
      <c r="I235" s="70"/>
      <c r="L235" s="75"/>
      <c r="M235" s="75"/>
    </row>
    <row r="236" spans="1:13" s="857" customFormat="1" ht="15.75">
      <c r="A236" s="69"/>
      <c r="B236" s="70"/>
      <c r="C236" s="431"/>
      <c r="D236" s="431"/>
      <c r="E236" s="431"/>
      <c r="F236" s="431"/>
      <c r="G236" s="70"/>
      <c r="H236" s="70"/>
      <c r="I236" s="70"/>
      <c r="L236" s="75"/>
      <c r="M236" s="75"/>
    </row>
    <row r="237" spans="1:13" s="857" customFormat="1" ht="15.75">
      <c r="A237" s="69"/>
      <c r="B237" s="70"/>
      <c r="C237" s="431"/>
      <c r="D237" s="431"/>
      <c r="E237" s="431"/>
      <c r="F237" s="431"/>
      <c r="G237" s="70"/>
      <c r="H237" s="70"/>
      <c r="I237" s="70"/>
      <c r="L237" s="75"/>
      <c r="M237" s="75"/>
    </row>
    <row r="238" spans="1:13" s="857" customFormat="1" ht="15.75">
      <c r="A238" s="69"/>
      <c r="B238" s="70"/>
      <c r="C238" s="431"/>
      <c r="D238" s="431"/>
      <c r="E238" s="431"/>
      <c r="F238" s="431"/>
      <c r="G238" s="70"/>
      <c r="H238" s="70"/>
      <c r="I238" s="70"/>
      <c r="L238" s="75"/>
      <c r="M238" s="75"/>
    </row>
    <row r="239" spans="1:13" s="857" customFormat="1" ht="15.75">
      <c r="A239" s="69"/>
      <c r="B239" s="70"/>
      <c r="C239" s="431"/>
      <c r="D239" s="431"/>
      <c r="E239" s="431"/>
      <c r="F239" s="431"/>
      <c r="G239" s="70"/>
      <c r="H239" s="70"/>
      <c r="I239" s="70"/>
      <c r="L239" s="75"/>
      <c r="M239" s="75"/>
    </row>
    <row r="240" spans="1:13" s="857" customFormat="1" ht="15.75">
      <c r="A240" s="69"/>
      <c r="B240" s="70"/>
      <c r="C240" s="431"/>
      <c r="D240" s="431"/>
      <c r="E240" s="431"/>
      <c r="F240" s="431"/>
      <c r="G240" s="70"/>
      <c r="H240" s="70"/>
      <c r="I240" s="70"/>
      <c r="L240" s="75"/>
      <c r="M240" s="75"/>
    </row>
    <row r="241" spans="1:13" s="857" customFormat="1" ht="15.75">
      <c r="A241" s="69"/>
      <c r="B241" s="70"/>
      <c r="C241" s="431"/>
      <c r="D241" s="431"/>
      <c r="E241" s="431"/>
      <c r="F241" s="431"/>
      <c r="G241" s="70"/>
      <c r="H241" s="70"/>
      <c r="I241" s="70"/>
      <c r="L241" s="75"/>
      <c r="M241" s="75"/>
    </row>
    <row r="242" spans="1:13" s="857" customFormat="1" ht="15.75">
      <c r="A242" s="69"/>
      <c r="B242" s="70"/>
      <c r="C242" s="431"/>
      <c r="D242" s="431"/>
      <c r="E242" s="431"/>
      <c r="F242" s="431"/>
      <c r="G242" s="70"/>
      <c r="H242" s="70"/>
      <c r="I242" s="70"/>
      <c r="L242" s="75"/>
      <c r="M242" s="75"/>
    </row>
    <row r="243" spans="1:13" s="857" customFormat="1" ht="15.75">
      <c r="A243" s="69"/>
      <c r="B243" s="70"/>
      <c r="C243" s="431"/>
      <c r="D243" s="431"/>
      <c r="E243" s="431"/>
      <c r="F243" s="431"/>
      <c r="G243" s="70"/>
      <c r="H243" s="70"/>
      <c r="I243" s="70"/>
      <c r="L243" s="75"/>
      <c r="M243" s="75"/>
    </row>
    <row r="244" spans="1:13" s="857" customFormat="1" ht="15.75">
      <c r="A244" s="69"/>
      <c r="B244" s="70"/>
      <c r="C244" s="431"/>
      <c r="D244" s="431"/>
      <c r="E244" s="431"/>
      <c r="F244" s="431"/>
      <c r="G244" s="70"/>
      <c r="H244" s="70"/>
      <c r="I244" s="70"/>
      <c r="L244" s="75"/>
      <c r="M244" s="75"/>
    </row>
    <row r="245" spans="1:13" s="857" customFormat="1" ht="15.75">
      <c r="A245" s="69"/>
      <c r="B245" s="70"/>
      <c r="C245" s="431"/>
      <c r="D245" s="431"/>
      <c r="E245" s="431"/>
      <c r="F245" s="431"/>
      <c r="G245" s="70"/>
      <c r="H245" s="70"/>
      <c r="I245" s="70"/>
      <c r="L245" s="75"/>
      <c r="M245" s="75"/>
    </row>
    <row r="246" spans="1:13" s="857" customFormat="1" ht="15.75">
      <c r="A246" s="69"/>
      <c r="B246" s="70"/>
      <c r="C246" s="431"/>
      <c r="D246" s="431"/>
      <c r="E246" s="431"/>
      <c r="F246" s="431"/>
      <c r="G246" s="70"/>
      <c r="H246" s="70"/>
      <c r="I246" s="70"/>
      <c r="L246" s="75"/>
      <c r="M246" s="75"/>
    </row>
    <row r="247" spans="1:13" s="857" customFormat="1" ht="15.75">
      <c r="A247" s="69"/>
      <c r="B247" s="70"/>
      <c r="C247" s="431"/>
      <c r="D247" s="431"/>
      <c r="E247" s="431"/>
      <c r="F247" s="431"/>
      <c r="G247" s="70"/>
      <c r="H247" s="70"/>
      <c r="I247" s="70"/>
      <c r="L247" s="75"/>
      <c r="M247" s="75"/>
    </row>
    <row r="248" spans="1:13" s="857" customFormat="1" ht="15.75">
      <c r="A248" s="69"/>
      <c r="B248" s="70"/>
      <c r="C248" s="431"/>
      <c r="D248" s="431"/>
      <c r="E248" s="431"/>
      <c r="F248" s="431"/>
      <c r="G248" s="70"/>
      <c r="H248" s="70"/>
      <c r="I248" s="70"/>
      <c r="L248" s="75"/>
      <c r="M248" s="75"/>
    </row>
    <row r="249" spans="1:13" s="857" customFormat="1" ht="15.75">
      <c r="A249" s="69"/>
      <c r="B249" s="70"/>
      <c r="C249" s="431"/>
      <c r="D249" s="431"/>
      <c r="E249" s="431"/>
      <c r="F249" s="431"/>
      <c r="G249" s="70"/>
      <c r="H249" s="70"/>
      <c r="I249" s="70"/>
      <c r="L249" s="75"/>
      <c r="M249" s="75"/>
    </row>
    <row r="250" spans="1:13" s="857" customFormat="1" ht="15.75">
      <c r="A250" s="69"/>
      <c r="B250" s="70"/>
      <c r="C250" s="431"/>
      <c r="D250" s="431"/>
      <c r="E250" s="431"/>
      <c r="F250" s="431"/>
      <c r="G250" s="70"/>
      <c r="H250" s="70"/>
      <c r="I250" s="70"/>
      <c r="L250" s="75"/>
      <c r="M250" s="75"/>
    </row>
    <row r="251" spans="1:13" s="857" customFormat="1" ht="15.75">
      <c r="A251" s="69"/>
      <c r="B251" s="70"/>
      <c r="C251" s="431"/>
      <c r="D251" s="431"/>
      <c r="E251" s="431"/>
      <c r="F251" s="431"/>
      <c r="G251" s="70"/>
      <c r="H251" s="70"/>
      <c r="I251" s="70"/>
      <c r="L251" s="75"/>
      <c r="M251" s="75"/>
    </row>
    <row r="252" spans="1:13" s="857" customFormat="1" ht="15.75">
      <c r="A252" s="69"/>
      <c r="B252" s="70"/>
      <c r="C252" s="431"/>
      <c r="D252" s="431"/>
      <c r="E252" s="431"/>
      <c r="F252" s="431"/>
      <c r="G252" s="70"/>
      <c r="H252" s="70"/>
      <c r="I252" s="70"/>
      <c r="L252" s="75"/>
      <c r="M252" s="75"/>
    </row>
    <row r="253" spans="1:13" s="857" customFormat="1" ht="15.75">
      <c r="A253" s="69"/>
      <c r="B253" s="70"/>
      <c r="C253" s="431"/>
      <c r="D253" s="431"/>
      <c r="E253" s="431"/>
      <c r="F253" s="431"/>
      <c r="G253" s="70"/>
      <c r="H253" s="70"/>
      <c r="I253" s="70"/>
      <c r="L253" s="75"/>
      <c r="M253" s="75"/>
    </row>
    <row r="254" spans="1:13" s="857" customFormat="1" ht="15.75">
      <c r="A254" s="69"/>
      <c r="B254" s="70"/>
      <c r="C254" s="431"/>
      <c r="D254" s="431"/>
      <c r="E254" s="431"/>
      <c r="F254" s="431"/>
      <c r="G254" s="70"/>
      <c r="H254" s="70"/>
      <c r="I254" s="70"/>
      <c r="L254" s="75"/>
      <c r="M254" s="75"/>
    </row>
    <row r="255" spans="1:13" s="857" customFormat="1" ht="15.75">
      <c r="A255" s="69"/>
      <c r="B255" s="70"/>
      <c r="C255" s="431"/>
      <c r="D255" s="431"/>
      <c r="E255" s="431"/>
      <c r="F255" s="431"/>
      <c r="G255" s="70"/>
      <c r="H255" s="70"/>
      <c r="I255" s="70"/>
      <c r="L255" s="75"/>
      <c r="M255" s="75"/>
    </row>
    <row r="256" spans="1:13" s="857" customFormat="1" ht="15.75">
      <c r="A256" s="69"/>
      <c r="B256" s="70"/>
      <c r="C256" s="431"/>
      <c r="D256" s="431"/>
      <c r="E256" s="431"/>
      <c r="F256" s="431"/>
      <c r="G256" s="70"/>
      <c r="H256" s="70"/>
      <c r="I256" s="70"/>
      <c r="L256" s="75"/>
      <c r="M256" s="75"/>
    </row>
    <row r="257" spans="1:13" s="857" customFormat="1" ht="15.75">
      <c r="A257" s="69"/>
      <c r="B257" s="70"/>
      <c r="C257" s="431"/>
      <c r="D257" s="431"/>
      <c r="E257" s="431"/>
      <c r="F257" s="431"/>
      <c r="G257" s="70"/>
      <c r="H257" s="70"/>
      <c r="I257" s="70"/>
      <c r="L257" s="75"/>
      <c r="M257" s="75"/>
    </row>
    <row r="258" spans="1:13" s="857" customFormat="1" ht="15.75">
      <c r="A258" s="69"/>
      <c r="B258" s="70"/>
      <c r="C258" s="431"/>
      <c r="D258" s="431"/>
      <c r="E258" s="431"/>
      <c r="F258" s="431"/>
      <c r="G258" s="70"/>
      <c r="H258" s="70"/>
      <c r="I258" s="70"/>
      <c r="L258" s="75"/>
      <c r="M258" s="75"/>
    </row>
    <row r="259" spans="1:13" s="857" customFormat="1" ht="15.75">
      <c r="A259" s="69"/>
      <c r="B259" s="70"/>
      <c r="C259" s="431"/>
      <c r="D259" s="431"/>
      <c r="E259" s="431"/>
      <c r="F259" s="431"/>
      <c r="G259" s="70"/>
      <c r="H259" s="70"/>
      <c r="I259" s="70"/>
      <c r="L259" s="75"/>
      <c r="M259" s="75"/>
    </row>
    <row r="260" spans="1:13" s="857" customFormat="1" ht="15.75">
      <c r="A260" s="69"/>
      <c r="B260" s="70"/>
      <c r="C260" s="431"/>
      <c r="D260" s="431"/>
      <c r="E260" s="431"/>
      <c r="F260" s="431"/>
      <c r="G260" s="70"/>
      <c r="H260" s="70"/>
      <c r="I260" s="70"/>
      <c r="L260" s="75"/>
      <c r="M260" s="75"/>
    </row>
    <row r="261" spans="1:13" s="857" customFormat="1" ht="15.75">
      <c r="A261" s="69"/>
      <c r="B261" s="70"/>
      <c r="C261" s="431"/>
      <c r="D261" s="431"/>
      <c r="E261" s="431"/>
      <c r="F261" s="431"/>
      <c r="G261" s="70"/>
      <c r="H261" s="70"/>
      <c r="I261" s="70"/>
      <c r="L261" s="75"/>
      <c r="M261" s="75"/>
    </row>
    <row r="262" spans="1:13" s="857" customFormat="1" ht="15.75">
      <c r="A262" s="69"/>
      <c r="B262" s="70"/>
      <c r="C262" s="431"/>
      <c r="D262" s="431"/>
      <c r="E262" s="431"/>
      <c r="F262" s="431"/>
      <c r="G262" s="70"/>
      <c r="H262" s="70"/>
      <c r="I262" s="70"/>
      <c r="L262" s="75"/>
      <c r="M262" s="75"/>
    </row>
    <row r="263" spans="1:13" s="857" customFormat="1" ht="15.75">
      <c r="A263" s="69"/>
      <c r="B263" s="70"/>
      <c r="C263" s="431"/>
      <c r="D263" s="431"/>
      <c r="E263" s="431"/>
      <c r="F263" s="431"/>
      <c r="G263" s="70"/>
      <c r="H263" s="70"/>
      <c r="I263" s="70"/>
      <c r="L263" s="75"/>
      <c r="M263" s="75"/>
    </row>
    <row r="264" spans="1:13" s="857" customFormat="1" ht="15.75">
      <c r="A264" s="69"/>
      <c r="B264" s="70"/>
      <c r="C264" s="70"/>
      <c r="D264" s="70"/>
      <c r="E264" s="70"/>
      <c r="F264" s="70"/>
      <c r="G264" s="70"/>
      <c r="H264" s="70"/>
      <c r="I264" s="70"/>
      <c r="L264" s="75"/>
      <c r="M264" s="75"/>
    </row>
    <row r="265" spans="1:13" s="857" customFormat="1" ht="15.75">
      <c r="A265" s="69"/>
      <c r="B265" s="70"/>
      <c r="C265" s="70"/>
      <c r="D265" s="70"/>
      <c r="E265" s="70"/>
      <c r="F265" s="70"/>
      <c r="G265" s="70"/>
      <c r="H265" s="70"/>
      <c r="I265" s="70"/>
      <c r="L265" s="75"/>
      <c r="M265" s="75"/>
    </row>
    <row r="266" spans="1:13" s="857" customFormat="1" ht="15.75">
      <c r="A266" s="69"/>
      <c r="B266" s="70"/>
      <c r="C266" s="70"/>
      <c r="D266" s="70"/>
      <c r="E266" s="70"/>
      <c r="F266" s="70"/>
      <c r="G266" s="70"/>
      <c r="H266" s="70"/>
      <c r="I266" s="70"/>
      <c r="L266" s="75"/>
      <c r="M266" s="75"/>
    </row>
    <row r="267" spans="1:13" s="857" customFormat="1" ht="15.75">
      <c r="A267" s="69"/>
      <c r="B267" s="70"/>
      <c r="C267" s="70"/>
      <c r="D267" s="70"/>
      <c r="E267" s="70"/>
      <c r="F267" s="70"/>
      <c r="G267" s="70"/>
      <c r="H267" s="70"/>
      <c r="I267" s="70"/>
      <c r="L267" s="75"/>
      <c r="M267" s="75"/>
    </row>
    <row r="268" spans="1:13" s="857" customFormat="1" ht="15.75">
      <c r="A268" s="69"/>
      <c r="B268" s="70"/>
      <c r="C268" s="70"/>
      <c r="D268" s="70"/>
      <c r="E268" s="70"/>
      <c r="F268" s="70"/>
      <c r="G268" s="70"/>
      <c r="H268" s="70"/>
      <c r="I268" s="70"/>
      <c r="L268" s="75"/>
      <c r="M268" s="75"/>
    </row>
    <row r="269" spans="1:13" s="857" customFormat="1" ht="15.75">
      <c r="A269" s="69"/>
      <c r="B269" s="70"/>
      <c r="C269" s="70"/>
      <c r="D269" s="70"/>
      <c r="E269" s="70"/>
      <c r="F269" s="70"/>
      <c r="G269" s="70"/>
      <c r="H269" s="70"/>
      <c r="I269" s="70"/>
      <c r="L269" s="75"/>
      <c r="M269" s="75"/>
    </row>
    <row r="270" spans="1:13" s="857" customFormat="1" ht="15.75">
      <c r="A270" s="69"/>
      <c r="B270" s="70"/>
      <c r="C270" s="70"/>
      <c r="D270" s="70"/>
      <c r="E270" s="70"/>
      <c r="F270" s="70"/>
      <c r="G270" s="70"/>
      <c r="H270" s="70"/>
      <c r="I270" s="70"/>
      <c r="L270" s="75"/>
      <c r="M270" s="75"/>
    </row>
    <row r="271" spans="1:13" s="857" customFormat="1" ht="15.75">
      <c r="A271" s="69"/>
      <c r="B271" s="70"/>
      <c r="C271" s="70"/>
      <c r="D271" s="70"/>
      <c r="E271" s="70"/>
      <c r="F271" s="70"/>
      <c r="G271" s="70"/>
      <c r="H271" s="70"/>
      <c r="I271" s="70"/>
      <c r="L271" s="75"/>
      <c r="M271" s="75"/>
    </row>
    <row r="272" spans="1:13" s="857" customFormat="1" ht="15.75">
      <c r="A272" s="69"/>
      <c r="B272" s="70"/>
      <c r="C272" s="70"/>
      <c r="D272" s="70"/>
      <c r="E272" s="70"/>
      <c r="F272" s="70"/>
      <c r="G272" s="70"/>
      <c r="H272" s="70"/>
      <c r="I272" s="70"/>
      <c r="L272" s="75"/>
      <c r="M272" s="75"/>
    </row>
    <row r="273" spans="1:13" s="857" customFormat="1" ht="15.75">
      <c r="A273" s="69"/>
      <c r="B273" s="70"/>
      <c r="C273" s="70"/>
      <c r="D273" s="70"/>
      <c r="E273" s="70"/>
      <c r="F273" s="70"/>
      <c r="G273" s="70"/>
      <c r="H273" s="70"/>
      <c r="I273" s="70"/>
      <c r="L273" s="75"/>
      <c r="M273" s="75"/>
    </row>
    <row r="274" spans="1:13" s="857" customFormat="1" ht="15.75">
      <c r="A274" s="69"/>
      <c r="B274" s="70"/>
      <c r="C274" s="70"/>
      <c r="D274" s="70"/>
      <c r="E274" s="70"/>
      <c r="F274" s="70"/>
      <c r="G274" s="70"/>
      <c r="H274" s="70"/>
      <c r="I274" s="70"/>
      <c r="L274" s="75"/>
      <c r="M274" s="75"/>
    </row>
    <row r="275" spans="1:13" s="857" customFormat="1" ht="15.75">
      <c r="A275" s="69"/>
      <c r="B275" s="70"/>
      <c r="C275" s="70"/>
      <c r="D275" s="70"/>
      <c r="E275" s="70"/>
      <c r="F275" s="70"/>
      <c r="G275" s="70"/>
      <c r="H275" s="70"/>
      <c r="I275" s="70"/>
      <c r="L275" s="75"/>
      <c r="M275" s="75"/>
    </row>
    <row r="276" spans="1:13" s="857" customFormat="1" ht="15.75">
      <c r="A276" s="69"/>
      <c r="B276" s="70"/>
      <c r="C276" s="70"/>
      <c r="D276" s="70"/>
      <c r="E276" s="70"/>
      <c r="F276" s="70"/>
      <c r="G276" s="70"/>
      <c r="H276" s="70"/>
      <c r="I276" s="70"/>
      <c r="L276" s="75"/>
      <c r="M276" s="75"/>
    </row>
    <row r="277" spans="1:13" s="857" customFormat="1" ht="15.75">
      <c r="A277" s="69"/>
      <c r="B277" s="70"/>
      <c r="C277" s="70"/>
      <c r="D277" s="70"/>
      <c r="E277" s="70"/>
      <c r="F277" s="70"/>
      <c r="G277" s="70"/>
      <c r="H277" s="70"/>
      <c r="I277" s="70"/>
      <c r="L277" s="75"/>
      <c r="M277" s="75"/>
    </row>
    <row r="278" spans="1:13" s="857" customFormat="1" ht="15.75">
      <c r="A278" s="69"/>
      <c r="B278" s="70"/>
      <c r="C278" s="70"/>
      <c r="D278" s="70"/>
      <c r="E278" s="70"/>
      <c r="F278" s="70"/>
      <c r="G278" s="70"/>
      <c r="H278" s="70"/>
      <c r="I278" s="70"/>
      <c r="L278" s="75"/>
      <c r="M278" s="75"/>
    </row>
    <row r="279" spans="1:13" s="857" customFormat="1" ht="15.75">
      <c r="A279" s="69"/>
      <c r="B279" s="70"/>
      <c r="C279" s="70"/>
      <c r="D279" s="70"/>
      <c r="E279" s="70"/>
      <c r="F279" s="70"/>
      <c r="G279" s="70"/>
      <c r="H279" s="70"/>
      <c r="I279" s="70"/>
      <c r="L279" s="75"/>
      <c r="M279" s="75"/>
    </row>
    <row r="280" spans="1:13" s="857" customFormat="1" ht="15.75">
      <c r="A280" s="69"/>
      <c r="B280" s="70"/>
      <c r="C280" s="70"/>
      <c r="D280" s="70"/>
      <c r="E280" s="70"/>
      <c r="F280" s="70"/>
      <c r="G280" s="70"/>
      <c r="H280" s="70"/>
      <c r="I280" s="70"/>
      <c r="L280" s="75"/>
      <c r="M280" s="75"/>
    </row>
    <row r="281" spans="1:13" s="857" customFormat="1" ht="15.75">
      <c r="A281" s="69"/>
      <c r="B281" s="70"/>
      <c r="C281" s="70"/>
      <c r="D281" s="70"/>
      <c r="E281" s="70"/>
      <c r="F281" s="70"/>
      <c r="G281" s="70"/>
      <c r="H281" s="70"/>
      <c r="I281" s="70"/>
      <c r="L281" s="75"/>
      <c r="M281" s="75"/>
    </row>
    <row r="282" spans="1:13" s="857" customFormat="1" ht="15.75">
      <c r="A282" s="69"/>
      <c r="B282" s="70"/>
      <c r="C282" s="70"/>
      <c r="D282" s="70"/>
      <c r="E282" s="70"/>
      <c r="F282" s="70"/>
      <c r="G282" s="70"/>
      <c r="H282" s="70"/>
      <c r="I282" s="70"/>
      <c r="L282" s="75"/>
      <c r="M282" s="75"/>
    </row>
    <row r="283" spans="1:13" s="857" customFormat="1" ht="15.75">
      <c r="A283" s="69"/>
      <c r="B283" s="70"/>
      <c r="C283" s="70"/>
      <c r="D283" s="70"/>
      <c r="E283" s="70"/>
      <c r="F283" s="70"/>
      <c r="G283" s="70"/>
      <c r="H283" s="70"/>
      <c r="I283" s="70"/>
      <c r="L283" s="75"/>
      <c r="M283" s="75"/>
    </row>
    <row r="284" spans="1:13" s="857" customFormat="1" ht="15.75">
      <c r="A284" s="69"/>
      <c r="B284" s="70"/>
      <c r="C284" s="70"/>
      <c r="D284" s="70"/>
      <c r="E284" s="70"/>
      <c r="F284" s="70"/>
      <c r="G284" s="70"/>
      <c r="H284" s="70"/>
      <c r="I284" s="70"/>
      <c r="L284" s="75"/>
      <c r="M284" s="75"/>
    </row>
    <row r="285" spans="1:13" s="857" customFormat="1" ht="15.75">
      <c r="A285" s="69"/>
      <c r="B285" s="70"/>
      <c r="C285" s="70"/>
      <c r="D285" s="70"/>
      <c r="E285" s="70"/>
      <c r="F285" s="70"/>
      <c r="G285" s="70"/>
      <c r="H285" s="70"/>
      <c r="I285" s="70"/>
      <c r="L285" s="75"/>
      <c r="M285" s="75"/>
    </row>
    <row r="286" spans="1:13" s="857" customFormat="1" ht="15.75">
      <c r="A286" s="69"/>
      <c r="B286" s="70"/>
      <c r="C286" s="70"/>
      <c r="D286" s="70"/>
      <c r="E286" s="70"/>
      <c r="F286" s="70"/>
      <c r="G286" s="70"/>
      <c r="H286" s="70"/>
      <c r="I286" s="70"/>
      <c r="L286" s="75"/>
      <c r="M286" s="75"/>
    </row>
    <row r="287" spans="1:13" s="857" customFormat="1" ht="15.75">
      <c r="A287" s="69"/>
      <c r="B287" s="70"/>
      <c r="C287" s="70"/>
      <c r="D287" s="70"/>
      <c r="E287" s="70"/>
      <c r="F287" s="70"/>
      <c r="G287" s="70"/>
      <c r="H287" s="70"/>
      <c r="I287" s="70"/>
      <c r="L287" s="75"/>
      <c r="M287" s="75"/>
    </row>
    <row r="288" spans="1:13" s="857" customFormat="1" ht="15.75">
      <c r="A288" s="69"/>
      <c r="B288" s="70"/>
      <c r="C288" s="70"/>
      <c r="D288" s="70"/>
      <c r="E288" s="70"/>
      <c r="F288" s="70"/>
      <c r="G288" s="70"/>
      <c r="H288" s="70"/>
      <c r="I288" s="70"/>
      <c r="L288" s="75"/>
      <c r="M288" s="75"/>
    </row>
    <row r="289" spans="1:13" s="857" customFormat="1" ht="15.75">
      <c r="A289" s="69"/>
      <c r="B289" s="70"/>
      <c r="C289" s="70"/>
      <c r="D289" s="70"/>
      <c r="E289" s="70"/>
      <c r="F289" s="70"/>
      <c r="G289" s="70"/>
      <c r="H289" s="70"/>
      <c r="I289" s="70"/>
      <c r="L289" s="75"/>
      <c r="M289" s="75"/>
    </row>
    <row r="290" spans="1:13" s="857" customFormat="1" ht="15.75">
      <c r="A290" s="69"/>
      <c r="B290" s="70"/>
      <c r="C290" s="70"/>
      <c r="D290" s="70"/>
      <c r="E290" s="70"/>
      <c r="F290" s="70"/>
      <c r="G290" s="70"/>
      <c r="H290" s="70"/>
      <c r="I290" s="70"/>
      <c r="L290" s="75"/>
      <c r="M290" s="75"/>
    </row>
    <row r="291" spans="1:13" s="857" customFormat="1" ht="15.75">
      <c r="A291" s="69"/>
      <c r="B291" s="70"/>
      <c r="C291" s="70"/>
      <c r="D291" s="70"/>
      <c r="E291" s="70"/>
      <c r="F291" s="70"/>
      <c r="G291" s="70"/>
      <c r="H291" s="70"/>
      <c r="I291" s="70"/>
      <c r="L291" s="75"/>
      <c r="M291" s="75"/>
    </row>
    <row r="292" spans="1:13" s="857" customFormat="1" ht="15.75">
      <c r="A292" s="69"/>
      <c r="B292" s="70"/>
      <c r="C292" s="70"/>
      <c r="D292" s="70"/>
      <c r="E292" s="70"/>
      <c r="F292" s="70"/>
      <c r="G292" s="70"/>
      <c r="H292" s="70"/>
      <c r="I292" s="70"/>
      <c r="L292" s="75"/>
      <c r="M292" s="75"/>
    </row>
    <row r="293" spans="1:13" s="857" customFormat="1" ht="15.75">
      <c r="A293" s="69"/>
      <c r="B293" s="70"/>
      <c r="C293" s="70"/>
      <c r="D293" s="70"/>
      <c r="E293" s="70"/>
      <c r="F293" s="70"/>
      <c r="G293" s="70"/>
      <c r="H293" s="70"/>
      <c r="I293" s="70"/>
      <c r="L293" s="75"/>
      <c r="M293" s="75"/>
    </row>
    <row r="294" spans="1:13" s="857" customFormat="1" ht="15.75">
      <c r="A294" s="69"/>
      <c r="B294" s="70"/>
      <c r="C294" s="70"/>
      <c r="D294" s="70"/>
      <c r="E294" s="70"/>
      <c r="F294" s="70"/>
      <c r="G294" s="70"/>
      <c r="H294" s="70"/>
      <c r="I294" s="70"/>
      <c r="L294" s="75"/>
      <c r="M294" s="75"/>
    </row>
    <row r="295" spans="1:13" s="857" customFormat="1" ht="15.75">
      <c r="A295" s="69"/>
      <c r="B295" s="70"/>
      <c r="C295" s="70"/>
      <c r="D295" s="70"/>
      <c r="E295" s="70"/>
      <c r="F295" s="70"/>
      <c r="G295" s="70"/>
      <c r="H295" s="70"/>
      <c r="I295" s="70"/>
      <c r="L295" s="75"/>
      <c r="M295" s="75"/>
    </row>
    <row r="296" spans="1:13" s="857" customFormat="1" ht="15.75">
      <c r="A296" s="69"/>
      <c r="B296" s="70"/>
      <c r="C296" s="70"/>
      <c r="D296" s="70"/>
      <c r="E296" s="70"/>
      <c r="F296" s="70"/>
      <c r="G296" s="70"/>
      <c r="H296" s="70"/>
      <c r="I296" s="70"/>
      <c r="L296" s="75"/>
      <c r="M296" s="75"/>
    </row>
    <row r="297" spans="1:13" s="857" customFormat="1" ht="15.75">
      <c r="A297" s="69"/>
      <c r="B297" s="70"/>
      <c r="C297" s="70"/>
      <c r="D297" s="70"/>
      <c r="E297" s="70"/>
      <c r="F297" s="70"/>
      <c r="G297" s="70"/>
      <c r="H297" s="70"/>
      <c r="I297" s="70"/>
      <c r="L297" s="75"/>
      <c r="M297" s="75"/>
    </row>
    <row r="298" spans="1:13" s="857" customFormat="1" ht="15.75">
      <c r="A298" s="69"/>
      <c r="B298" s="70"/>
      <c r="C298" s="70"/>
      <c r="D298" s="70"/>
      <c r="E298" s="70"/>
      <c r="F298" s="70"/>
      <c r="G298" s="70"/>
      <c r="H298" s="70"/>
      <c r="I298" s="70"/>
      <c r="L298" s="75"/>
      <c r="M298" s="75"/>
    </row>
    <row r="299" spans="1:13" s="857" customFormat="1" ht="15.75">
      <c r="A299" s="69"/>
      <c r="B299" s="70"/>
      <c r="C299" s="70"/>
      <c r="D299" s="70"/>
      <c r="E299" s="70"/>
      <c r="F299" s="70"/>
      <c r="G299" s="70"/>
      <c r="H299" s="70"/>
      <c r="I299" s="70"/>
      <c r="L299" s="75"/>
      <c r="M299" s="75"/>
    </row>
    <row r="300" spans="1:13" s="857" customFormat="1" ht="15.75">
      <c r="A300" s="69"/>
      <c r="B300" s="70"/>
      <c r="C300" s="70"/>
      <c r="D300" s="70"/>
      <c r="E300" s="70"/>
      <c r="F300" s="70"/>
      <c r="G300" s="70"/>
      <c r="H300" s="70"/>
      <c r="I300" s="70"/>
      <c r="L300" s="75"/>
      <c r="M300" s="75"/>
    </row>
    <row r="301" spans="1:13" s="857" customFormat="1" ht="15.75">
      <c r="A301" s="69"/>
      <c r="B301" s="70"/>
      <c r="C301" s="70"/>
      <c r="D301" s="70"/>
      <c r="E301" s="70"/>
      <c r="F301" s="70"/>
      <c r="G301" s="70"/>
      <c r="H301" s="70"/>
      <c r="I301" s="70"/>
      <c r="L301" s="75"/>
      <c r="M301" s="75"/>
    </row>
    <row r="302" spans="1:13" s="857" customFormat="1" ht="15.75">
      <c r="A302" s="69"/>
      <c r="B302" s="70"/>
      <c r="C302" s="70"/>
      <c r="D302" s="70"/>
      <c r="E302" s="70"/>
      <c r="F302" s="70"/>
      <c r="G302" s="70"/>
      <c r="H302" s="70"/>
      <c r="I302" s="70"/>
      <c r="L302" s="75"/>
      <c r="M302" s="75"/>
    </row>
    <row r="303" spans="1:13" s="857" customFormat="1" ht="15.75">
      <c r="A303" s="69"/>
      <c r="B303" s="70"/>
      <c r="C303" s="70"/>
      <c r="D303" s="70"/>
      <c r="E303" s="70"/>
      <c r="F303" s="70"/>
      <c r="G303" s="70"/>
      <c r="H303" s="70"/>
      <c r="I303" s="70"/>
      <c r="L303" s="75"/>
      <c r="M303" s="75"/>
    </row>
    <row r="304" spans="1:13" s="857" customFormat="1" ht="15.75">
      <c r="A304" s="69"/>
      <c r="B304" s="70"/>
      <c r="C304" s="70"/>
      <c r="D304" s="70"/>
      <c r="E304" s="70"/>
      <c r="F304" s="70"/>
      <c r="G304" s="70"/>
      <c r="H304" s="70"/>
      <c r="I304" s="70"/>
      <c r="L304" s="75"/>
      <c r="M304" s="75"/>
    </row>
    <row r="305" spans="1:13" s="857" customFormat="1" ht="15.75">
      <c r="A305" s="69"/>
      <c r="B305" s="70"/>
      <c r="C305" s="70"/>
      <c r="D305" s="70"/>
      <c r="E305" s="70"/>
      <c r="F305" s="70"/>
      <c r="G305" s="70"/>
      <c r="H305" s="70"/>
      <c r="I305" s="70"/>
      <c r="L305" s="75"/>
      <c r="M305" s="75"/>
    </row>
    <row r="306" spans="1:13" s="857" customFormat="1" ht="15.75">
      <c r="A306" s="69"/>
      <c r="B306" s="70"/>
      <c r="C306" s="70"/>
      <c r="D306" s="70"/>
      <c r="E306" s="70"/>
      <c r="F306" s="70"/>
      <c r="G306" s="70"/>
      <c r="H306" s="70"/>
      <c r="I306" s="70"/>
      <c r="L306" s="75"/>
      <c r="M306" s="75"/>
    </row>
    <row r="307" spans="1:13" s="857" customFormat="1" ht="15.75">
      <c r="A307" s="69"/>
      <c r="B307" s="70"/>
      <c r="C307" s="70"/>
      <c r="D307" s="70"/>
      <c r="E307" s="70"/>
      <c r="F307" s="70"/>
      <c r="G307" s="70"/>
      <c r="H307" s="70"/>
      <c r="I307" s="70"/>
      <c r="L307" s="75"/>
      <c r="M307" s="75"/>
    </row>
    <row r="308" spans="1:13" s="857" customFormat="1" ht="15.75">
      <c r="A308" s="69"/>
      <c r="B308" s="70"/>
      <c r="C308" s="70"/>
      <c r="D308" s="70"/>
      <c r="E308" s="70"/>
      <c r="F308" s="70"/>
      <c r="G308" s="70"/>
      <c r="H308" s="70"/>
      <c r="I308" s="70"/>
      <c r="L308" s="75"/>
      <c r="M308" s="75"/>
    </row>
    <row r="309" spans="1:13" s="857" customFormat="1" ht="15.75">
      <c r="A309" s="69"/>
      <c r="B309" s="70"/>
      <c r="C309" s="70"/>
      <c r="D309" s="70"/>
      <c r="E309" s="70"/>
      <c r="F309" s="70"/>
      <c r="G309" s="70"/>
      <c r="H309" s="70"/>
      <c r="I309" s="70"/>
      <c r="L309" s="75"/>
      <c r="M309" s="75"/>
    </row>
    <row r="310" spans="1:13" s="857" customFormat="1" ht="15.75">
      <c r="A310" s="69"/>
      <c r="B310" s="70"/>
      <c r="C310" s="70"/>
      <c r="D310" s="70"/>
      <c r="E310" s="70"/>
      <c r="F310" s="70"/>
      <c r="G310" s="70"/>
      <c r="H310" s="70"/>
      <c r="I310" s="70"/>
      <c r="L310" s="75"/>
      <c r="M310" s="75"/>
    </row>
    <row r="311" spans="1:13" s="857" customFormat="1" ht="15.75">
      <c r="A311" s="69"/>
      <c r="B311" s="70"/>
      <c r="C311" s="70"/>
      <c r="D311" s="70"/>
      <c r="E311" s="70"/>
      <c r="F311" s="70"/>
      <c r="G311" s="70"/>
      <c r="H311" s="70"/>
      <c r="I311" s="70"/>
      <c r="L311" s="75"/>
      <c r="M311" s="75"/>
    </row>
    <row r="312" spans="1:13" s="857" customFormat="1" ht="15.75">
      <c r="A312" s="69"/>
      <c r="B312" s="70"/>
      <c r="C312" s="70"/>
      <c r="D312" s="70"/>
      <c r="E312" s="70"/>
      <c r="F312" s="70"/>
      <c r="G312" s="70"/>
      <c r="H312" s="70"/>
      <c r="I312" s="70"/>
      <c r="L312" s="75"/>
      <c r="M312" s="75"/>
    </row>
    <row r="313" spans="1:13" s="857" customFormat="1" ht="15.75">
      <c r="A313" s="69"/>
      <c r="B313" s="70"/>
      <c r="C313" s="70"/>
      <c r="D313" s="70"/>
      <c r="E313" s="70"/>
      <c r="F313" s="70"/>
      <c r="G313" s="70"/>
      <c r="H313" s="70"/>
      <c r="I313" s="70"/>
      <c r="L313" s="75"/>
      <c r="M313" s="75"/>
    </row>
    <row r="314" spans="1:13" s="857" customFormat="1" ht="15.75">
      <c r="A314" s="69"/>
      <c r="B314" s="70"/>
      <c r="C314" s="70"/>
      <c r="D314" s="70"/>
      <c r="E314" s="70"/>
      <c r="F314" s="70"/>
      <c r="G314" s="70"/>
      <c r="H314" s="70"/>
      <c r="I314" s="70"/>
      <c r="L314" s="75"/>
      <c r="M314" s="75"/>
    </row>
    <row r="315" spans="1:13" s="857" customFormat="1" ht="15.75">
      <c r="A315" s="69"/>
      <c r="B315" s="70"/>
      <c r="C315" s="70"/>
      <c r="D315" s="70"/>
      <c r="E315" s="70"/>
      <c r="F315" s="70"/>
      <c r="G315" s="70"/>
      <c r="H315" s="70"/>
      <c r="I315" s="70"/>
      <c r="L315" s="75"/>
      <c r="M315" s="75"/>
    </row>
    <row r="316" spans="1:13" s="857" customFormat="1" ht="15.75">
      <c r="A316" s="69"/>
      <c r="B316" s="70"/>
      <c r="C316" s="70"/>
      <c r="D316" s="70"/>
      <c r="E316" s="70"/>
      <c r="F316" s="70"/>
      <c r="G316" s="70"/>
      <c r="H316" s="70"/>
      <c r="I316" s="70"/>
      <c r="L316" s="75"/>
      <c r="M316" s="75"/>
    </row>
    <row r="317" spans="1:13" s="857" customFormat="1" ht="15.75">
      <c r="A317" s="69"/>
      <c r="B317" s="70"/>
      <c r="C317" s="70"/>
      <c r="D317" s="70"/>
      <c r="E317" s="70"/>
      <c r="F317" s="70"/>
      <c r="G317" s="70"/>
      <c r="H317" s="70"/>
      <c r="I317" s="70"/>
      <c r="L317" s="75"/>
      <c r="M317" s="75"/>
    </row>
    <row r="318" spans="1:13" s="857" customFormat="1" ht="15.75">
      <c r="A318" s="69"/>
      <c r="B318" s="70"/>
      <c r="C318" s="70"/>
      <c r="D318" s="70"/>
      <c r="E318" s="70"/>
      <c r="F318" s="70"/>
      <c r="G318" s="70"/>
      <c r="H318" s="70"/>
      <c r="I318" s="70"/>
      <c r="L318" s="75"/>
      <c r="M318" s="75"/>
    </row>
    <row r="319" spans="1:13" s="857" customFormat="1" ht="15.75">
      <c r="A319" s="69"/>
      <c r="B319" s="70"/>
      <c r="C319" s="70"/>
      <c r="D319" s="70"/>
      <c r="E319" s="70"/>
      <c r="F319" s="70"/>
      <c r="G319" s="70"/>
      <c r="H319" s="70"/>
      <c r="I319" s="70"/>
      <c r="L319" s="75"/>
      <c r="M319" s="75"/>
    </row>
    <row r="320" spans="1:13" s="857" customFormat="1" ht="15.75">
      <c r="A320" s="69"/>
      <c r="B320" s="70"/>
      <c r="C320" s="70"/>
      <c r="D320" s="70"/>
      <c r="E320" s="70"/>
      <c r="F320" s="70"/>
      <c r="G320" s="70"/>
      <c r="H320" s="70"/>
      <c r="I320" s="70"/>
      <c r="L320" s="75"/>
      <c r="M320" s="75"/>
    </row>
    <row r="321" spans="1:13" s="857" customFormat="1" ht="15.75">
      <c r="A321" s="69"/>
      <c r="B321" s="70"/>
      <c r="C321" s="70"/>
      <c r="D321" s="70"/>
      <c r="E321" s="70"/>
      <c r="F321" s="70"/>
      <c r="G321" s="70"/>
      <c r="H321" s="70"/>
      <c r="I321" s="70"/>
      <c r="L321" s="75"/>
      <c r="M321" s="75"/>
    </row>
    <row r="322" spans="1:13" s="857" customFormat="1" ht="15.75">
      <c r="A322" s="69"/>
      <c r="B322" s="70"/>
      <c r="C322" s="70"/>
      <c r="D322" s="70"/>
      <c r="E322" s="70"/>
      <c r="F322" s="70"/>
      <c r="G322" s="70"/>
      <c r="H322" s="70"/>
      <c r="I322" s="70"/>
      <c r="L322" s="75"/>
      <c r="M322" s="75"/>
    </row>
    <row r="323" spans="1:13" s="857" customFormat="1" ht="15.75">
      <c r="A323" s="69"/>
      <c r="B323" s="70"/>
      <c r="C323" s="70"/>
      <c r="D323" s="70"/>
      <c r="E323" s="70"/>
      <c r="F323" s="70"/>
      <c r="G323" s="70"/>
      <c r="H323" s="70"/>
      <c r="I323" s="70"/>
      <c r="L323" s="75"/>
      <c r="M323" s="75"/>
    </row>
    <row r="324" spans="1:13" s="857" customFormat="1" ht="15.75">
      <c r="A324" s="69"/>
      <c r="B324" s="70"/>
      <c r="C324" s="70"/>
      <c r="D324" s="70"/>
      <c r="E324" s="70"/>
      <c r="F324" s="70"/>
      <c r="G324" s="70"/>
      <c r="H324" s="70"/>
      <c r="I324" s="70"/>
      <c r="L324" s="75"/>
      <c r="M324" s="75"/>
    </row>
    <row r="325" spans="1:13" s="857" customFormat="1" ht="15.75">
      <c r="A325" s="69"/>
      <c r="B325" s="70"/>
      <c r="C325" s="70"/>
      <c r="D325" s="70"/>
      <c r="E325" s="70"/>
      <c r="F325" s="70"/>
      <c r="G325" s="70"/>
      <c r="H325" s="70"/>
      <c r="I325" s="70"/>
      <c r="L325" s="75"/>
      <c r="M325" s="75"/>
    </row>
    <row r="326" spans="1:13" s="857" customFormat="1" ht="15.75">
      <c r="A326" s="69"/>
      <c r="B326" s="70"/>
      <c r="C326" s="70"/>
      <c r="D326" s="70"/>
      <c r="E326" s="70"/>
      <c r="F326" s="70"/>
      <c r="G326" s="70"/>
      <c r="H326" s="70"/>
      <c r="I326" s="70"/>
      <c r="L326" s="75"/>
      <c r="M326" s="75"/>
    </row>
    <row r="327" spans="1:13" s="857" customFormat="1" ht="15.75">
      <c r="A327" s="69"/>
      <c r="B327" s="70"/>
      <c r="C327" s="70"/>
      <c r="D327" s="70"/>
      <c r="E327" s="70"/>
      <c r="F327" s="70"/>
      <c r="G327" s="70"/>
      <c r="H327" s="70"/>
      <c r="I327" s="70"/>
      <c r="L327" s="75"/>
      <c r="M327" s="75"/>
    </row>
    <row r="328" spans="1:13" s="857" customFormat="1" ht="15.75">
      <c r="A328" s="69"/>
      <c r="B328" s="70"/>
      <c r="C328" s="70"/>
      <c r="D328" s="70"/>
      <c r="E328" s="70"/>
      <c r="F328" s="70"/>
      <c r="G328" s="70"/>
      <c r="H328" s="70"/>
      <c r="I328" s="70"/>
      <c r="L328" s="75"/>
      <c r="M328" s="75"/>
    </row>
    <row r="329" spans="1:13" s="857" customFormat="1" ht="15.75">
      <c r="A329" s="69"/>
      <c r="B329" s="70"/>
      <c r="C329" s="70"/>
      <c r="D329" s="70"/>
      <c r="E329" s="70"/>
      <c r="F329" s="70"/>
      <c r="G329" s="70"/>
      <c r="H329" s="70"/>
      <c r="I329" s="70"/>
      <c r="L329" s="75"/>
      <c r="M329" s="75"/>
    </row>
    <row r="330" spans="1:13" s="857" customFormat="1" ht="15.75">
      <c r="A330" s="69"/>
      <c r="B330" s="70"/>
      <c r="C330" s="70"/>
      <c r="D330" s="70"/>
      <c r="E330" s="70"/>
      <c r="F330" s="70"/>
      <c r="G330" s="70"/>
      <c r="H330" s="70"/>
      <c r="I330" s="70"/>
      <c r="L330" s="75"/>
      <c r="M330" s="75"/>
    </row>
    <row r="331" spans="1:13" s="857" customFormat="1" ht="15.75">
      <c r="A331" s="69"/>
      <c r="B331" s="70"/>
      <c r="C331" s="70"/>
      <c r="D331" s="70"/>
      <c r="E331" s="70"/>
      <c r="F331" s="70"/>
      <c r="G331" s="70"/>
      <c r="H331" s="70"/>
      <c r="I331" s="70"/>
      <c r="L331" s="75"/>
      <c r="M331" s="75"/>
    </row>
    <row r="332" spans="1:13" s="857" customFormat="1" ht="15.75">
      <c r="A332" s="69"/>
      <c r="B332" s="70"/>
      <c r="C332" s="70"/>
      <c r="D332" s="70"/>
      <c r="E332" s="70"/>
      <c r="F332" s="70"/>
      <c r="G332" s="70"/>
      <c r="H332" s="70"/>
      <c r="I332" s="70"/>
      <c r="L332" s="75"/>
      <c r="M332" s="75"/>
    </row>
    <row r="333" spans="1:13" s="857" customFormat="1" ht="15.75">
      <c r="A333" s="69"/>
      <c r="B333" s="70"/>
      <c r="C333" s="70"/>
      <c r="D333" s="70"/>
      <c r="E333" s="70"/>
      <c r="F333" s="70"/>
      <c r="G333" s="70"/>
      <c r="H333" s="70"/>
      <c r="I333" s="70"/>
      <c r="L333" s="75"/>
      <c r="M333" s="75"/>
    </row>
    <row r="334" spans="1:13" s="857" customFormat="1" ht="15.75">
      <c r="A334" s="69"/>
      <c r="B334" s="70"/>
      <c r="C334" s="70"/>
      <c r="D334" s="70"/>
      <c r="E334" s="70"/>
      <c r="F334" s="70"/>
      <c r="G334" s="70"/>
      <c r="H334" s="70"/>
      <c r="I334" s="70"/>
      <c r="L334" s="75"/>
      <c r="M334" s="75"/>
    </row>
    <row r="335" spans="1:13" s="857" customFormat="1" ht="15.75">
      <c r="A335" s="69"/>
      <c r="B335" s="70"/>
      <c r="C335" s="70"/>
      <c r="D335" s="70"/>
      <c r="E335" s="70"/>
      <c r="F335" s="70"/>
      <c r="G335" s="70"/>
      <c r="H335" s="70"/>
      <c r="I335" s="70"/>
      <c r="L335" s="75"/>
      <c r="M335" s="75"/>
    </row>
    <row r="336" spans="1:13" s="857" customFormat="1" ht="15.75">
      <c r="A336" s="69"/>
      <c r="B336" s="70"/>
      <c r="C336" s="70"/>
      <c r="D336" s="70"/>
      <c r="E336" s="70"/>
      <c r="F336" s="70"/>
      <c r="G336" s="70"/>
      <c r="H336" s="70"/>
      <c r="I336" s="70"/>
      <c r="L336" s="75"/>
      <c r="M336" s="75"/>
    </row>
    <row r="337" spans="1:13" s="857" customFormat="1" ht="15.75">
      <c r="A337" s="69"/>
      <c r="B337" s="70"/>
      <c r="C337" s="70"/>
      <c r="D337" s="70"/>
      <c r="E337" s="70"/>
      <c r="F337" s="70"/>
      <c r="G337" s="70"/>
      <c r="H337" s="70"/>
      <c r="I337" s="70"/>
      <c r="L337" s="75"/>
      <c r="M337" s="75"/>
    </row>
    <row r="338" spans="1:13" s="857" customFormat="1" ht="15.75">
      <c r="A338" s="69"/>
      <c r="B338" s="70"/>
      <c r="C338" s="70"/>
      <c r="D338" s="70"/>
      <c r="E338" s="70"/>
      <c r="F338" s="70"/>
      <c r="G338" s="70"/>
      <c r="H338" s="70"/>
      <c r="I338" s="70"/>
      <c r="L338" s="75"/>
      <c r="M338" s="75"/>
    </row>
    <row r="339" spans="1:13" s="857" customFormat="1" ht="15.75">
      <c r="A339" s="69"/>
      <c r="B339" s="70"/>
      <c r="C339" s="70"/>
      <c r="D339" s="70"/>
      <c r="E339" s="70"/>
      <c r="F339" s="70"/>
      <c r="G339" s="70"/>
      <c r="H339" s="70"/>
      <c r="I339" s="70"/>
      <c r="L339" s="75"/>
      <c r="M339" s="75"/>
    </row>
    <row r="340" spans="1:13" s="857" customFormat="1" ht="15.75">
      <c r="A340" s="69"/>
      <c r="B340" s="70"/>
      <c r="C340" s="70"/>
      <c r="D340" s="70"/>
      <c r="E340" s="70"/>
      <c r="F340" s="70"/>
      <c r="G340" s="70"/>
      <c r="H340" s="70"/>
      <c r="I340" s="70"/>
      <c r="L340" s="75"/>
      <c r="M340" s="75"/>
    </row>
    <row r="341" spans="1:13" s="857" customFormat="1" ht="15.75">
      <c r="A341" s="69"/>
      <c r="B341" s="70"/>
      <c r="C341" s="70"/>
      <c r="D341" s="70"/>
      <c r="E341" s="70"/>
      <c r="F341" s="70"/>
      <c r="G341" s="70"/>
      <c r="H341" s="70"/>
      <c r="I341" s="70"/>
      <c r="L341" s="75"/>
      <c r="M341" s="75"/>
    </row>
    <row r="342" spans="1:13" s="857" customFormat="1" ht="15.75">
      <c r="A342" s="69"/>
      <c r="B342" s="70"/>
      <c r="C342" s="70"/>
      <c r="D342" s="70"/>
      <c r="E342" s="70"/>
      <c r="F342" s="70"/>
      <c r="G342" s="70"/>
      <c r="H342" s="70"/>
      <c r="I342" s="70"/>
      <c r="L342" s="75"/>
      <c r="M342" s="75"/>
    </row>
    <row r="343" spans="1:13" s="857" customFormat="1" ht="15.75">
      <c r="A343" s="69"/>
      <c r="B343" s="70"/>
      <c r="C343" s="70"/>
      <c r="D343" s="70"/>
      <c r="E343" s="70"/>
      <c r="F343" s="70"/>
      <c r="G343" s="70"/>
      <c r="H343" s="70"/>
      <c r="I343" s="70"/>
      <c r="L343" s="75"/>
      <c r="M343" s="75"/>
    </row>
    <row r="344" spans="1:13" s="857" customFormat="1" ht="15.75">
      <c r="A344" s="69"/>
      <c r="B344" s="70"/>
      <c r="C344" s="70"/>
      <c r="D344" s="70"/>
      <c r="E344" s="70"/>
      <c r="F344" s="70"/>
      <c r="G344" s="70"/>
      <c r="H344" s="70"/>
      <c r="I344" s="70"/>
      <c r="L344" s="75"/>
      <c r="M344" s="75"/>
    </row>
    <row r="345" spans="1:13" s="857" customFormat="1" ht="15.75">
      <c r="A345" s="69"/>
      <c r="B345" s="70"/>
      <c r="C345" s="70"/>
      <c r="D345" s="70"/>
      <c r="E345" s="70"/>
      <c r="F345" s="70"/>
      <c r="G345" s="70"/>
      <c r="H345" s="70"/>
      <c r="I345" s="70"/>
      <c r="L345" s="75"/>
      <c r="M345" s="75"/>
    </row>
    <row r="346" spans="1:13" s="857" customFormat="1" ht="15.75">
      <c r="A346" s="69"/>
      <c r="B346" s="70"/>
      <c r="C346" s="70"/>
      <c r="D346" s="70"/>
      <c r="E346" s="70"/>
      <c r="F346" s="70"/>
      <c r="G346" s="70"/>
      <c r="H346" s="70"/>
      <c r="I346" s="70"/>
      <c r="L346" s="75"/>
      <c r="M346" s="75"/>
    </row>
    <row r="347" spans="1:13" s="857" customFormat="1" ht="15.75">
      <c r="A347" s="69"/>
      <c r="B347" s="70"/>
      <c r="C347" s="70"/>
      <c r="D347" s="70"/>
      <c r="E347" s="70"/>
      <c r="F347" s="70"/>
      <c r="G347" s="70"/>
      <c r="H347" s="70"/>
      <c r="I347" s="70"/>
      <c r="L347" s="75"/>
      <c r="M347" s="75"/>
    </row>
    <row r="348" spans="1:13" s="857" customFormat="1" ht="15.75">
      <c r="A348" s="69"/>
      <c r="B348" s="70"/>
      <c r="C348" s="70"/>
      <c r="D348" s="70"/>
      <c r="E348" s="70"/>
      <c r="F348" s="70"/>
      <c r="G348" s="70"/>
      <c r="H348" s="70"/>
      <c r="I348" s="70"/>
      <c r="L348" s="75"/>
      <c r="M348" s="75"/>
    </row>
    <row r="349" spans="1:13" s="857" customFormat="1" ht="15.75">
      <c r="A349" s="69"/>
      <c r="B349" s="70"/>
      <c r="C349" s="70"/>
      <c r="D349" s="70"/>
      <c r="E349" s="70"/>
      <c r="F349" s="70"/>
      <c r="G349" s="70"/>
      <c r="H349" s="70"/>
      <c r="I349" s="70"/>
      <c r="L349" s="75"/>
      <c r="M349" s="75"/>
    </row>
    <row r="350" spans="1:13" s="857" customFormat="1" ht="15.75">
      <c r="A350" s="69"/>
      <c r="B350" s="70"/>
      <c r="C350" s="70"/>
      <c r="D350" s="70"/>
      <c r="E350" s="70"/>
      <c r="F350" s="70"/>
      <c r="G350" s="70"/>
      <c r="H350" s="70"/>
      <c r="I350" s="70"/>
      <c r="L350" s="75"/>
      <c r="M350" s="75"/>
    </row>
    <row r="351" spans="1:13" s="857" customFormat="1" ht="15.75">
      <c r="A351" s="69"/>
      <c r="B351" s="70"/>
      <c r="C351" s="70"/>
      <c r="D351" s="70"/>
      <c r="E351" s="70"/>
      <c r="F351" s="70"/>
      <c r="G351" s="70"/>
      <c r="H351" s="70"/>
      <c r="I351" s="70"/>
      <c r="L351" s="75"/>
      <c r="M351" s="75"/>
    </row>
    <row r="352" spans="1:13" s="857" customFormat="1" ht="15.75">
      <c r="A352" s="69"/>
      <c r="B352" s="70"/>
      <c r="C352" s="70"/>
      <c r="D352" s="70"/>
      <c r="E352" s="70"/>
      <c r="F352" s="70"/>
      <c r="G352" s="70"/>
      <c r="H352" s="70"/>
      <c r="I352" s="70"/>
      <c r="L352" s="75"/>
      <c r="M352" s="75"/>
    </row>
    <row r="353" spans="1:13" s="857" customFormat="1" ht="15.75">
      <c r="A353" s="69"/>
      <c r="B353" s="70"/>
      <c r="C353" s="70"/>
      <c r="D353" s="70"/>
      <c r="E353" s="70"/>
      <c r="F353" s="70"/>
      <c r="G353" s="70"/>
      <c r="H353" s="70"/>
      <c r="I353" s="70"/>
      <c r="L353" s="75"/>
      <c r="M353" s="75"/>
    </row>
    <row r="354" spans="1:13" s="857" customFormat="1" ht="15.75">
      <c r="A354" s="69"/>
      <c r="B354" s="70"/>
      <c r="C354" s="70"/>
      <c r="D354" s="70"/>
      <c r="E354" s="70"/>
      <c r="F354" s="70"/>
      <c r="G354" s="70"/>
      <c r="H354" s="70"/>
      <c r="I354" s="70"/>
      <c r="L354" s="75"/>
      <c r="M354" s="75"/>
    </row>
    <row r="355" spans="1:13" s="857" customFormat="1" ht="15.75">
      <c r="A355" s="69"/>
      <c r="B355" s="70"/>
      <c r="C355" s="70"/>
      <c r="D355" s="70"/>
      <c r="E355" s="70"/>
      <c r="F355" s="70"/>
      <c r="G355" s="70"/>
      <c r="H355" s="70"/>
      <c r="I355" s="70"/>
      <c r="L355" s="75"/>
      <c r="M355" s="75"/>
    </row>
    <row r="356" spans="1:13" s="857" customFormat="1" ht="15.75">
      <c r="A356" s="69"/>
      <c r="B356" s="70"/>
      <c r="C356" s="70"/>
      <c r="D356" s="70"/>
      <c r="E356" s="70"/>
      <c r="F356" s="70"/>
      <c r="G356" s="70"/>
      <c r="H356" s="70"/>
      <c r="I356" s="70"/>
      <c r="L356" s="75"/>
      <c r="M356" s="75"/>
    </row>
    <row r="357" spans="1:13" s="857" customFormat="1" ht="15.75">
      <c r="A357" s="69"/>
      <c r="B357" s="70"/>
      <c r="C357" s="70"/>
      <c r="D357" s="70"/>
      <c r="E357" s="70"/>
      <c r="F357" s="70"/>
      <c r="G357" s="70"/>
      <c r="H357" s="70"/>
      <c r="I357" s="70"/>
      <c r="L357" s="75"/>
      <c r="M357" s="75"/>
    </row>
    <row r="358" spans="1:13" s="857" customFormat="1" ht="15.75">
      <c r="A358" s="69"/>
      <c r="B358" s="70"/>
      <c r="C358" s="70"/>
      <c r="D358" s="70"/>
      <c r="E358" s="70"/>
      <c r="F358" s="70"/>
      <c r="G358" s="70"/>
      <c r="H358" s="70"/>
      <c r="I358" s="70"/>
      <c r="L358" s="75"/>
      <c r="M358" s="75"/>
    </row>
    <row r="359" spans="1:13" s="857" customFormat="1" ht="15.75">
      <c r="A359" s="69"/>
      <c r="B359" s="70"/>
      <c r="C359" s="70"/>
      <c r="D359" s="70"/>
      <c r="E359" s="70"/>
      <c r="F359" s="70"/>
      <c r="G359" s="70"/>
      <c r="H359" s="70"/>
      <c r="I359" s="70"/>
      <c r="L359" s="75"/>
      <c r="M359" s="75"/>
    </row>
    <row r="360" spans="1:13" s="857" customFormat="1" ht="15.75">
      <c r="A360" s="69"/>
      <c r="B360" s="70"/>
      <c r="C360" s="70"/>
      <c r="D360" s="70"/>
      <c r="E360" s="70"/>
      <c r="F360" s="70"/>
      <c r="G360" s="70"/>
      <c r="H360" s="70"/>
      <c r="I360" s="70"/>
      <c r="L360" s="75"/>
      <c r="M360" s="75"/>
    </row>
    <row r="361" spans="1:13" s="857" customFormat="1" ht="15.75">
      <c r="A361" s="69"/>
      <c r="B361" s="70"/>
      <c r="C361" s="70"/>
      <c r="D361" s="70"/>
      <c r="E361" s="70"/>
      <c r="F361" s="70"/>
      <c r="G361" s="70"/>
      <c r="H361" s="70"/>
      <c r="I361" s="70"/>
      <c r="L361" s="75"/>
      <c r="M361" s="75"/>
    </row>
    <row r="362" spans="1:13" s="857" customFormat="1" ht="15.75">
      <c r="A362" s="69"/>
      <c r="B362" s="70"/>
      <c r="C362" s="70"/>
      <c r="D362" s="70"/>
      <c r="E362" s="70"/>
      <c r="F362" s="70"/>
      <c r="G362" s="70"/>
      <c r="H362" s="70"/>
      <c r="I362" s="70"/>
      <c r="L362" s="75"/>
      <c r="M362" s="75"/>
    </row>
    <row r="363" spans="1:13" s="857" customFormat="1" ht="15.75">
      <c r="A363" s="69"/>
      <c r="B363" s="70"/>
      <c r="C363" s="70"/>
      <c r="D363" s="70"/>
      <c r="E363" s="70"/>
      <c r="F363" s="70"/>
      <c r="G363" s="70"/>
      <c r="H363" s="70"/>
      <c r="I363" s="70"/>
      <c r="L363" s="75"/>
      <c r="M363" s="75"/>
    </row>
    <row r="364" spans="1:13" s="857" customFormat="1" ht="15.75">
      <c r="A364" s="69"/>
      <c r="B364" s="70"/>
      <c r="C364" s="70"/>
      <c r="D364" s="70"/>
      <c r="E364" s="70"/>
      <c r="F364" s="70"/>
      <c r="G364" s="70"/>
      <c r="H364" s="70"/>
      <c r="I364" s="70"/>
      <c r="L364" s="75"/>
      <c r="M364" s="75"/>
    </row>
    <row r="365" spans="1:13" s="857" customFormat="1" ht="15.75">
      <c r="A365" s="69"/>
      <c r="B365" s="70"/>
      <c r="C365" s="70"/>
      <c r="D365" s="70"/>
      <c r="E365" s="70"/>
      <c r="F365" s="70"/>
      <c r="G365" s="70"/>
      <c r="H365" s="70"/>
      <c r="I365" s="70"/>
      <c r="L365" s="75"/>
      <c r="M365" s="75"/>
    </row>
    <row r="366" spans="1:13" s="857" customFormat="1" ht="15.75">
      <c r="A366" s="69"/>
      <c r="B366" s="70"/>
      <c r="C366" s="70"/>
      <c r="D366" s="70"/>
      <c r="E366" s="70"/>
      <c r="F366" s="70"/>
      <c r="G366" s="70"/>
      <c r="H366" s="70"/>
      <c r="I366" s="70"/>
      <c r="L366" s="75"/>
      <c r="M366" s="75"/>
    </row>
    <row r="367" spans="1:13" s="857" customFormat="1" ht="15.75">
      <c r="A367" s="69"/>
      <c r="B367" s="70"/>
      <c r="C367" s="70"/>
      <c r="D367" s="70"/>
      <c r="E367" s="70"/>
      <c r="F367" s="70"/>
      <c r="G367" s="70"/>
      <c r="H367" s="70"/>
      <c r="I367" s="70"/>
      <c r="L367" s="75"/>
      <c r="M367" s="75"/>
    </row>
    <row r="368" spans="1:13" s="857" customFormat="1" ht="15.75">
      <c r="A368" s="69"/>
      <c r="B368" s="70"/>
      <c r="C368" s="70"/>
      <c r="D368" s="70"/>
      <c r="E368" s="70"/>
      <c r="F368" s="70"/>
      <c r="G368" s="70"/>
      <c r="H368" s="70"/>
      <c r="I368" s="70"/>
      <c r="L368" s="75"/>
      <c r="M368" s="75"/>
    </row>
    <row r="369" spans="1:13" s="857" customFormat="1" ht="15.75">
      <c r="A369" s="69"/>
      <c r="B369" s="70"/>
      <c r="C369" s="70"/>
      <c r="D369" s="70"/>
      <c r="E369" s="70"/>
      <c r="F369" s="70"/>
      <c r="G369" s="70"/>
      <c r="H369" s="70"/>
      <c r="I369" s="70"/>
      <c r="L369" s="75"/>
      <c r="M369" s="75"/>
    </row>
    <row r="370" spans="1:13" s="857" customFormat="1" ht="15.75">
      <c r="A370" s="69"/>
      <c r="B370" s="70"/>
      <c r="C370" s="70"/>
      <c r="D370" s="70"/>
      <c r="E370" s="70"/>
      <c r="F370" s="70"/>
      <c r="G370" s="70"/>
      <c r="H370" s="70"/>
      <c r="I370" s="70"/>
      <c r="L370" s="75"/>
      <c r="M370" s="75"/>
    </row>
    <row r="371" spans="1:13" s="857" customFormat="1" ht="15.75">
      <c r="A371" s="69"/>
      <c r="B371" s="70"/>
      <c r="C371" s="70"/>
      <c r="D371" s="70"/>
      <c r="E371" s="70"/>
      <c r="F371" s="70"/>
      <c r="G371" s="70"/>
      <c r="H371" s="70"/>
      <c r="I371" s="70"/>
      <c r="L371" s="75"/>
      <c r="M371" s="75"/>
    </row>
    <row r="372" spans="1:13" s="857" customFormat="1" ht="15.75">
      <c r="A372" s="69"/>
      <c r="B372" s="70"/>
      <c r="C372" s="70"/>
      <c r="D372" s="70"/>
      <c r="E372" s="70"/>
      <c r="F372" s="70"/>
      <c r="G372" s="70"/>
      <c r="H372" s="70"/>
      <c r="I372" s="70"/>
      <c r="L372" s="75"/>
      <c r="M372" s="75"/>
    </row>
    <row r="373" spans="1:13" s="857" customFormat="1" ht="15.75">
      <c r="A373" s="69"/>
      <c r="B373" s="70"/>
      <c r="C373" s="70"/>
      <c r="D373" s="70"/>
      <c r="E373" s="70"/>
      <c r="F373" s="70"/>
      <c r="G373" s="70"/>
      <c r="H373" s="70"/>
      <c r="I373" s="70"/>
      <c r="L373" s="75"/>
      <c r="M373" s="75"/>
    </row>
    <row r="374" spans="1:13" s="857" customFormat="1" ht="15.75">
      <c r="A374" s="69"/>
      <c r="B374" s="70"/>
      <c r="C374" s="70"/>
      <c r="D374" s="70"/>
      <c r="E374" s="70"/>
      <c r="F374" s="70"/>
      <c r="G374" s="70"/>
      <c r="H374" s="70"/>
      <c r="I374" s="70"/>
      <c r="L374" s="75"/>
      <c r="M374" s="75"/>
    </row>
    <row r="375" spans="1:13" s="857" customFormat="1" ht="15.75">
      <c r="A375" s="69"/>
      <c r="B375" s="70"/>
      <c r="C375" s="70"/>
      <c r="D375" s="70"/>
      <c r="E375" s="70"/>
      <c r="F375" s="70"/>
      <c r="G375" s="70"/>
      <c r="H375" s="70"/>
      <c r="I375" s="70"/>
      <c r="L375" s="75"/>
      <c r="M375" s="75"/>
    </row>
    <row r="376" spans="1:13" s="857" customFormat="1" ht="15.75">
      <c r="A376" s="69"/>
      <c r="B376" s="70"/>
      <c r="C376" s="70"/>
      <c r="D376" s="70"/>
      <c r="E376" s="70"/>
      <c r="F376" s="70"/>
      <c r="G376" s="70"/>
      <c r="H376" s="70"/>
      <c r="I376" s="70"/>
      <c r="L376" s="75"/>
      <c r="M376" s="75"/>
    </row>
    <row r="377" spans="1:13" s="857" customFormat="1" ht="15.75">
      <c r="A377" s="69"/>
      <c r="B377" s="70"/>
      <c r="C377" s="70"/>
      <c r="D377" s="70"/>
      <c r="E377" s="70"/>
      <c r="F377" s="70"/>
      <c r="G377" s="70"/>
      <c r="H377" s="70"/>
      <c r="I377" s="70"/>
      <c r="L377" s="75"/>
      <c r="M377" s="75"/>
    </row>
    <row r="378" spans="1:13" s="857" customFormat="1" ht="15.75">
      <c r="A378" s="69"/>
      <c r="B378" s="70"/>
      <c r="C378" s="70"/>
      <c r="D378" s="70"/>
      <c r="E378" s="70"/>
      <c r="F378" s="70"/>
      <c r="G378" s="70"/>
      <c r="H378" s="70"/>
      <c r="I378" s="70"/>
      <c r="L378" s="75"/>
      <c r="M378" s="75"/>
    </row>
    <row r="379" spans="1:13" s="857" customFormat="1" ht="15.75">
      <c r="A379" s="69"/>
      <c r="B379" s="70"/>
      <c r="C379" s="70"/>
      <c r="D379" s="70"/>
      <c r="E379" s="70"/>
      <c r="F379" s="70"/>
      <c r="G379" s="70"/>
      <c r="H379" s="70"/>
      <c r="I379" s="70"/>
      <c r="L379" s="75"/>
      <c r="M379" s="75"/>
    </row>
    <row r="380" spans="1:13" s="857" customFormat="1" ht="15.75">
      <c r="A380" s="69"/>
      <c r="B380" s="70"/>
      <c r="C380" s="70"/>
      <c r="D380" s="70"/>
      <c r="E380" s="70"/>
      <c r="F380" s="70"/>
      <c r="G380" s="70"/>
      <c r="H380" s="70"/>
      <c r="I380" s="70"/>
      <c r="L380" s="75"/>
      <c r="M380" s="75"/>
    </row>
    <row r="381" spans="1:13" s="857" customFormat="1" ht="15.75">
      <c r="A381" s="69"/>
      <c r="B381" s="70"/>
      <c r="C381" s="70"/>
      <c r="D381" s="70"/>
      <c r="E381" s="70"/>
      <c r="F381" s="70"/>
      <c r="G381" s="70"/>
      <c r="H381" s="70"/>
      <c r="I381" s="70"/>
      <c r="L381" s="75"/>
      <c r="M381" s="75"/>
    </row>
    <row r="382" spans="1:13" s="857" customFormat="1" ht="15.75">
      <c r="A382" s="69"/>
      <c r="B382" s="70"/>
      <c r="C382" s="70"/>
      <c r="D382" s="70"/>
      <c r="E382" s="70"/>
      <c r="F382" s="70"/>
      <c r="G382" s="70"/>
      <c r="H382" s="70"/>
      <c r="I382" s="70"/>
      <c r="L382" s="75"/>
      <c r="M382" s="75"/>
    </row>
    <row r="383" spans="1:13" s="857" customFormat="1" ht="15.75">
      <c r="A383" s="69"/>
      <c r="B383" s="70"/>
      <c r="C383" s="70"/>
      <c r="D383" s="70"/>
      <c r="E383" s="70"/>
      <c r="F383" s="70"/>
      <c r="G383" s="70"/>
      <c r="H383" s="70"/>
      <c r="I383" s="70"/>
      <c r="L383" s="75"/>
      <c r="M383" s="75"/>
    </row>
    <row r="384" spans="1:13" s="857" customFormat="1" ht="15.75">
      <c r="A384" s="69"/>
      <c r="B384" s="70"/>
      <c r="C384" s="70"/>
      <c r="D384" s="70"/>
      <c r="E384" s="70"/>
      <c r="F384" s="70"/>
      <c r="G384" s="70"/>
      <c r="H384" s="70"/>
      <c r="I384" s="70"/>
      <c r="L384" s="75"/>
      <c r="M384" s="75"/>
    </row>
    <row r="385" spans="1:13" s="857" customFormat="1" ht="15.75">
      <c r="A385" s="69"/>
      <c r="B385" s="70"/>
      <c r="C385" s="70"/>
      <c r="D385" s="70"/>
      <c r="E385" s="70"/>
      <c r="F385" s="70"/>
      <c r="G385" s="70"/>
      <c r="H385" s="70"/>
      <c r="I385" s="70"/>
      <c r="L385" s="75"/>
      <c r="M385" s="75"/>
    </row>
    <row r="386" spans="1:13" s="857" customFormat="1" ht="15.75">
      <c r="A386" s="69"/>
      <c r="B386" s="70"/>
      <c r="C386" s="70"/>
      <c r="D386" s="70"/>
      <c r="E386" s="70"/>
      <c r="F386" s="70"/>
      <c r="G386" s="70"/>
      <c r="H386" s="70"/>
      <c r="I386" s="70"/>
      <c r="L386" s="75"/>
      <c r="M386" s="75"/>
    </row>
    <row r="387" spans="1:13" s="857" customFormat="1" ht="15.75">
      <c r="A387" s="69"/>
      <c r="B387" s="70"/>
      <c r="C387" s="70"/>
      <c r="D387" s="70"/>
      <c r="E387" s="70"/>
      <c r="F387" s="70"/>
      <c r="G387" s="70"/>
      <c r="H387" s="70"/>
      <c r="I387" s="70"/>
      <c r="L387" s="75"/>
      <c r="M387" s="75"/>
    </row>
    <row r="388" spans="1:13" s="857" customFormat="1" ht="15.75">
      <c r="A388" s="69"/>
      <c r="B388" s="70"/>
      <c r="C388" s="70"/>
      <c r="D388" s="70"/>
      <c r="E388" s="70"/>
      <c r="F388" s="70"/>
      <c r="G388" s="70"/>
      <c r="H388" s="70"/>
      <c r="I388" s="70"/>
      <c r="L388" s="75"/>
      <c r="M388" s="75"/>
    </row>
    <row r="389" spans="1:13" s="857" customFormat="1" ht="15.75">
      <c r="A389" s="69"/>
      <c r="B389" s="70"/>
      <c r="C389" s="70"/>
      <c r="D389" s="70"/>
      <c r="E389" s="70"/>
      <c r="F389" s="70"/>
      <c r="G389" s="70"/>
      <c r="H389" s="70"/>
      <c r="I389" s="70"/>
      <c r="L389" s="75"/>
      <c r="M389" s="75"/>
    </row>
    <row r="390" spans="1:13" s="857" customFormat="1" ht="15.75">
      <c r="A390" s="69"/>
      <c r="B390" s="70"/>
      <c r="C390" s="70"/>
      <c r="D390" s="70"/>
      <c r="E390" s="70"/>
      <c r="F390" s="70"/>
      <c r="G390" s="70"/>
      <c r="H390" s="70"/>
      <c r="I390" s="70"/>
      <c r="L390" s="75"/>
      <c r="M390" s="75"/>
    </row>
    <row r="391" spans="1:13" s="857" customFormat="1" ht="15.75">
      <c r="A391" s="69"/>
      <c r="B391" s="70"/>
      <c r="C391" s="70"/>
      <c r="D391" s="70"/>
      <c r="E391" s="70"/>
      <c r="F391" s="70"/>
      <c r="G391" s="70"/>
      <c r="H391" s="70"/>
      <c r="I391" s="70"/>
      <c r="L391" s="75"/>
      <c r="M391" s="75"/>
    </row>
    <row r="392" spans="1:13" s="857" customFormat="1" ht="15.75">
      <c r="A392" s="69"/>
      <c r="B392" s="70"/>
      <c r="C392" s="70"/>
      <c r="D392" s="70"/>
      <c r="E392" s="70"/>
      <c r="F392" s="70"/>
      <c r="G392" s="70"/>
      <c r="H392" s="70"/>
      <c r="I392" s="70"/>
      <c r="L392" s="75"/>
      <c r="M392" s="75"/>
    </row>
    <row r="393" spans="1:13" s="857" customFormat="1" ht="15.75">
      <c r="A393" s="69"/>
      <c r="B393" s="70"/>
      <c r="C393" s="70"/>
      <c r="D393" s="70"/>
      <c r="E393" s="70"/>
      <c r="F393" s="70"/>
      <c r="G393" s="70"/>
      <c r="H393" s="70"/>
      <c r="I393" s="70"/>
      <c r="L393" s="75"/>
      <c r="M393" s="75"/>
    </row>
    <row r="394" spans="1:13" s="857" customFormat="1" ht="15.75">
      <c r="A394" s="69"/>
      <c r="B394" s="70"/>
      <c r="C394" s="70"/>
      <c r="D394" s="70"/>
      <c r="E394" s="70"/>
      <c r="F394" s="70"/>
      <c r="G394" s="70"/>
      <c r="H394" s="70"/>
      <c r="I394" s="70"/>
      <c r="L394" s="75"/>
      <c r="M394" s="75"/>
    </row>
    <row r="395" spans="1:13" s="857" customFormat="1" ht="15.75">
      <c r="A395" s="69"/>
      <c r="B395" s="70"/>
      <c r="C395" s="70"/>
      <c r="D395" s="70"/>
      <c r="E395" s="70"/>
      <c r="F395" s="70"/>
      <c r="G395" s="70"/>
      <c r="H395" s="70"/>
      <c r="I395" s="70"/>
      <c r="L395" s="75"/>
      <c r="M395" s="75"/>
    </row>
    <row r="396" spans="1:13" s="857" customFormat="1" ht="15.75">
      <c r="A396" s="69"/>
      <c r="B396" s="70"/>
      <c r="C396" s="70"/>
      <c r="D396" s="70"/>
      <c r="E396" s="70"/>
      <c r="F396" s="70"/>
      <c r="G396" s="70"/>
      <c r="H396" s="70"/>
      <c r="I396" s="70"/>
      <c r="L396" s="75"/>
      <c r="M396" s="75"/>
    </row>
    <row r="397" spans="1:13" s="857" customFormat="1" ht="15.75">
      <c r="A397" s="69"/>
      <c r="B397" s="70"/>
      <c r="C397" s="70"/>
      <c r="D397" s="70"/>
      <c r="E397" s="70"/>
      <c r="F397" s="70"/>
      <c r="G397" s="70"/>
      <c r="H397" s="70"/>
      <c r="I397" s="70"/>
      <c r="L397" s="75"/>
      <c r="M397" s="75"/>
    </row>
    <row r="398" spans="1:13" s="857" customFormat="1" ht="15.75">
      <c r="A398" s="69"/>
      <c r="B398" s="70"/>
      <c r="C398" s="70"/>
      <c r="D398" s="70"/>
      <c r="E398" s="70"/>
      <c r="F398" s="70"/>
      <c r="G398" s="70"/>
      <c r="H398" s="70"/>
      <c r="I398" s="70"/>
      <c r="L398" s="75"/>
      <c r="M398" s="75"/>
    </row>
    <row r="399" spans="1:13" s="857" customFormat="1" ht="15.75">
      <c r="A399" s="69"/>
      <c r="B399" s="70"/>
      <c r="C399" s="70"/>
      <c r="D399" s="70"/>
      <c r="E399" s="70"/>
      <c r="F399" s="70"/>
      <c r="G399" s="70"/>
      <c r="H399" s="70"/>
      <c r="I399" s="70"/>
      <c r="L399" s="75"/>
      <c r="M399" s="75"/>
    </row>
    <row r="400" spans="1:13" s="857" customFormat="1" ht="15.75">
      <c r="A400" s="69"/>
      <c r="B400" s="70"/>
      <c r="C400" s="70"/>
      <c r="D400" s="70"/>
      <c r="E400" s="70"/>
      <c r="F400" s="70"/>
      <c r="G400" s="70"/>
      <c r="H400" s="70"/>
      <c r="I400" s="70"/>
      <c r="L400" s="75"/>
      <c r="M400" s="75"/>
    </row>
    <row r="401" spans="1:13" s="857" customFormat="1" ht="15.75">
      <c r="A401" s="69"/>
      <c r="B401" s="70"/>
      <c r="C401" s="70"/>
      <c r="D401" s="70"/>
      <c r="E401" s="70"/>
      <c r="F401" s="70"/>
      <c r="G401" s="70"/>
      <c r="H401" s="70"/>
      <c r="I401" s="70"/>
      <c r="L401" s="75"/>
      <c r="M401" s="75"/>
    </row>
    <row r="402" spans="1:13" s="857" customFormat="1" ht="15.75">
      <c r="A402" s="69"/>
      <c r="B402" s="70"/>
      <c r="C402" s="70"/>
      <c r="D402" s="70"/>
      <c r="E402" s="70"/>
      <c r="F402" s="70"/>
      <c r="G402" s="70"/>
      <c r="H402" s="70"/>
      <c r="I402" s="70"/>
      <c r="L402" s="75"/>
      <c r="M402" s="75"/>
    </row>
    <row r="403" spans="1:13" s="857" customFormat="1" ht="15.75">
      <c r="A403" s="69"/>
      <c r="B403" s="70"/>
      <c r="C403" s="70"/>
      <c r="D403" s="70"/>
      <c r="E403" s="70"/>
      <c r="F403" s="70"/>
      <c r="G403" s="70"/>
      <c r="H403" s="70"/>
      <c r="I403" s="70"/>
      <c r="L403" s="75"/>
      <c r="M403" s="75"/>
    </row>
    <row r="404" spans="1:13" s="857" customFormat="1" ht="15.75">
      <c r="A404" s="69"/>
      <c r="B404" s="70"/>
      <c r="C404" s="70"/>
      <c r="D404" s="70"/>
      <c r="E404" s="70"/>
      <c r="F404" s="70"/>
      <c r="G404" s="70"/>
      <c r="H404" s="70"/>
      <c r="I404" s="70"/>
      <c r="L404" s="75"/>
      <c r="M404" s="75"/>
    </row>
    <row r="405" spans="1:13" s="857" customFormat="1" ht="15.75">
      <c r="A405" s="69"/>
      <c r="B405" s="70"/>
      <c r="C405" s="70"/>
      <c r="D405" s="70"/>
      <c r="E405" s="70"/>
      <c r="F405" s="70"/>
      <c r="G405" s="70"/>
      <c r="H405" s="70"/>
      <c r="I405" s="70"/>
      <c r="L405" s="75"/>
      <c r="M405" s="75"/>
    </row>
    <row r="406" spans="1:13" s="857" customFormat="1" ht="15.75">
      <c r="A406" s="69"/>
      <c r="B406" s="70"/>
      <c r="C406" s="70"/>
      <c r="D406" s="70"/>
      <c r="E406" s="70"/>
      <c r="F406" s="70"/>
      <c r="G406" s="70"/>
      <c r="H406" s="70"/>
      <c r="I406" s="70"/>
      <c r="L406" s="75"/>
      <c r="M406" s="75"/>
    </row>
    <row r="407" spans="1:13" s="857" customFormat="1" ht="15.75">
      <c r="A407" s="69"/>
      <c r="B407" s="70"/>
      <c r="C407" s="70"/>
      <c r="D407" s="70"/>
      <c r="E407" s="70"/>
      <c r="F407" s="70"/>
      <c r="G407" s="70"/>
      <c r="H407" s="70"/>
      <c r="I407" s="70"/>
      <c r="L407" s="75"/>
      <c r="M407" s="75"/>
    </row>
    <row r="408" spans="1:13" s="857" customFormat="1" ht="15.75">
      <c r="A408" s="69"/>
      <c r="B408" s="70"/>
      <c r="C408" s="70"/>
      <c r="D408" s="70"/>
      <c r="E408" s="70"/>
      <c r="F408" s="70"/>
      <c r="G408" s="70"/>
      <c r="H408" s="70"/>
      <c r="I408" s="70"/>
      <c r="L408" s="75"/>
      <c r="M408" s="75"/>
    </row>
    <row r="409" spans="1:13" s="857" customFormat="1" ht="15.75">
      <c r="A409" s="69"/>
      <c r="B409" s="70"/>
      <c r="C409" s="70"/>
      <c r="D409" s="70"/>
      <c r="E409" s="70"/>
      <c r="F409" s="70"/>
      <c r="G409" s="70"/>
      <c r="H409" s="70"/>
      <c r="I409" s="70"/>
      <c r="L409" s="75"/>
      <c r="M409" s="75"/>
    </row>
    <row r="410" spans="1:13" s="857" customFormat="1" ht="15.75">
      <c r="A410" s="69"/>
      <c r="B410" s="70"/>
      <c r="C410" s="70"/>
      <c r="D410" s="70"/>
      <c r="E410" s="70"/>
      <c r="F410" s="70"/>
      <c r="G410" s="70"/>
      <c r="H410" s="70"/>
      <c r="I410" s="70"/>
      <c r="L410" s="75"/>
      <c r="M410" s="75"/>
    </row>
    <row r="411" spans="1:13" s="857" customFormat="1" ht="15.75">
      <c r="A411" s="69"/>
      <c r="B411" s="70"/>
      <c r="C411" s="70"/>
      <c r="D411" s="70"/>
      <c r="E411" s="70"/>
      <c r="F411" s="70"/>
      <c r="G411" s="70"/>
      <c r="H411" s="70"/>
      <c r="I411" s="70"/>
      <c r="L411" s="75"/>
      <c r="M411" s="75"/>
    </row>
    <row r="412" spans="1:13" s="857" customFormat="1" ht="15.75">
      <c r="A412" s="69"/>
      <c r="B412" s="70"/>
      <c r="C412" s="70"/>
      <c r="D412" s="70"/>
      <c r="E412" s="70"/>
      <c r="F412" s="70"/>
      <c r="G412" s="70"/>
      <c r="H412" s="70"/>
      <c r="I412" s="70"/>
      <c r="L412" s="75"/>
      <c r="M412" s="75"/>
    </row>
    <row r="413" spans="1:13" s="857" customFormat="1" ht="15.75">
      <c r="A413" s="69"/>
      <c r="B413" s="70"/>
      <c r="C413" s="70"/>
      <c r="D413" s="70"/>
      <c r="E413" s="70"/>
      <c r="F413" s="70"/>
      <c r="G413" s="70"/>
      <c r="H413" s="70"/>
      <c r="I413" s="70"/>
      <c r="L413" s="75"/>
      <c r="M413" s="75"/>
    </row>
    <row r="414" spans="1:13" s="857" customFormat="1" ht="15.75">
      <c r="A414" s="69"/>
      <c r="B414" s="70"/>
      <c r="C414" s="70"/>
      <c r="D414" s="70"/>
      <c r="E414" s="70"/>
      <c r="F414" s="70"/>
      <c r="G414" s="70"/>
      <c r="H414" s="70"/>
      <c r="I414" s="70"/>
      <c r="L414" s="75"/>
      <c r="M414" s="75"/>
    </row>
    <row r="415" spans="1:13" s="857" customFormat="1" ht="15.75">
      <c r="A415" s="69"/>
      <c r="B415" s="70"/>
      <c r="C415" s="70"/>
      <c r="D415" s="70"/>
      <c r="E415" s="70"/>
      <c r="F415" s="70"/>
      <c r="G415" s="70"/>
      <c r="H415" s="70"/>
      <c r="I415" s="70"/>
      <c r="L415" s="75"/>
      <c r="M415" s="75"/>
    </row>
    <row r="416" spans="1:13" s="857" customFormat="1" ht="15.75">
      <c r="A416" s="69"/>
      <c r="B416" s="70"/>
      <c r="C416" s="70"/>
      <c r="D416" s="70"/>
      <c r="E416" s="70"/>
      <c r="F416" s="70"/>
      <c r="G416" s="70"/>
      <c r="H416" s="70"/>
      <c r="I416" s="70"/>
      <c r="L416" s="75"/>
      <c r="M416" s="75"/>
    </row>
    <row r="417" spans="1:13" s="857" customFormat="1" ht="15.75">
      <c r="A417" s="69"/>
      <c r="B417" s="70"/>
      <c r="C417" s="70"/>
      <c r="D417" s="70"/>
      <c r="E417" s="70"/>
      <c r="F417" s="70"/>
      <c r="G417" s="70"/>
      <c r="H417" s="70"/>
      <c r="I417" s="70"/>
      <c r="L417" s="75"/>
      <c r="M417" s="75"/>
    </row>
    <row r="418" spans="1:13" s="857" customFormat="1" ht="15.75">
      <c r="A418" s="69"/>
      <c r="B418" s="70"/>
      <c r="C418" s="70"/>
      <c r="D418" s="70"/>
      <c r="E418" s="70"/>
      <c r="F418" s="70"/>
      <c r="G418" s="70"/>
      <c r="H418" s="70"/>
      <c r="I418" s="70"/>
      <c r="L418" s="75"/>
      <c r="M418" s="75"/>
    </row>
    <row r="419" spans="1:13" s="857" customFormat="1" ht="15.75">
      <c r="A419" s="69"/>
      <c r="B419" s="70"/>
      <c r="C419" s="70"/>
      <c r="D419" s="70"/>
      <c r="E419" s="70"/>
      <c r="F419" s="70"/>
      <c r="G419" s="70"/>
      <c r="H419" s="70"/>
      <c r="I419" s="70"/>
      <c r="L419" s="75"/>
      <c r="M419" s="75"/>
    </row>
    <row r="420" spans="1:13" s="857" customFormat="1" ht="15.75">
      <c r="A420" s="69"/>
      <c r="B420" s="70"/>
      <c r="C420" s="70"/>
      <c r="D420" s="70"/>
      <c r="E420" s="70"/>
      <c r="F420" s="70"/>
      <c r="G420" s="70"/>
      <c r="H420" s="70"/>
      <c r="I420" s="70"/>
      <c r="L420" s="75"/>
      <c r="M420" s="75"/>
    </row>
    <row r="421" spans="1:13" s="857" customFormat="1" ht="15.75">
      <c r="A421" s="69"/>
      <c r="B421" s="70"/>
      <c r="C421" s="70"/>
      <c r="D421" s="70"/>
      <c r="E421" s="70"/>
      <c r="F421" s="70"/>
      <c r="G421" s="70"/>
      <c r="H421" s="70"/>
      <c r="I421" s="70"/>
      <c r="L421" s="75"/>
      <c r="M421" s="75"/>
    </row>
    <row r="422" spans="1:13" s="857" customFormat="1" ht="15.75">
      <c r="A422" s="69"/>
      <c r="B422" s="70"/>
      <c r="C422" s="70"/>
      <c r="D422" s="70"/>
      <c r="E422" s="70"/>
      <c r="F422" s="70"/>
      <c r="G422" s="70"/>
      <c r="H422" s="70"/>
      <c r="I422" s="70"/>
      <c r="L422" s="75"/>
      <c r="M422" s="75"/>
    </row>
    <row r="423" spans="1:13" s="857" customFormat="1" ht="15.75">
      <c r="A423" s="69"/>
      <c r="B423" s="70"/>
      <c r="C423" s="70"/>
      <c r="D423" s="70"/>
      <c r="E423" s="70"/>
      <c r="F423" s="70"/>
      <c r="G423" s="70"/>
      <c r="H423" s="70"/>
      <c r="I423" s="70"/>
      <c r="L423" s="75"/>
      <c r="M423" s="75"/>
    </row>
    <row r="424" spans="1:13" s="857" customFormat="1" ht="15.75">
      <c r="A424" s="69"/>
      <c r="B424" s="70"/>
      <c r="C424" s="70"/>
      <c r="D424" s="70"/>
      <c r="E424" s="70"/>
      <c r="F424" s="70"/>
      <c r="G424" s="70"/>
      <c r="H424" s="70"/>
      <c r="I424" s="70"/>
      <c r="L424" s="75"/>
      <c r="M424" s="75"/>
    </row>
    <row r="425" spans="1:13" s="857" customFormat="1" ht="15.75">
      <c r="A425" s="69"/>
      <c r="B425" s="70"/>
      <c r="C425" s="70"/>
      <c r="D425" s="70"/>
      <c r="E425" s="70"/>
      <c r="F425" s="70"/>
      <c r="G425" s="70"/>
      <c r="H425" s="70"/>
      <c r="I425" s="70"/>
      <c r="L425" s="75"/>
      <c r="M425" s="75"/>
    </row>
    <row r="426" spans="1:13" s="857" customFormat="1" ht="15.75">
      <c r="A426" s="69"/>
      <c r="B426" s="70"/>
      <c r="C426" s="70"/>
      <c r="D426" s="70"/>
      <c r="E426" s="70"/>
      <c r="F426" s="70"/>
      <c r="G426" s="70"/>
      <c r="H426" s="70"/>
      <c r="I426" s="70"/>
      <c r="L426" s="75"/>
      <c r="M426" s="75"/>
    </row>
    <row r="427" spans="1:13" s="857" customFormat="1" ht="15.75">
      <c r="A427" s="69"/>
      <c r="B427" s="70"/>
      <c r="C427" s="70"/>
      <c r="D427" s="70"/>
      <c r="E427" s="70"/>
      <c r="F427" s="70"/>
      <c r="G427" s="70"/>
      <c r="H427" s="70"/>
      <c r="I427" s="70"/>
      <c r="L427" s="75"/>
      <c r="M427" s="75"/>
    </row>
    <row r="428" spans="1:13" s="857" customFormat="1" ht="15.75">
      <c r="A428" s="69"/>
      <c r="B428" s="70"/>
      <c r="C428" s="70"/>
      <c r="D428" s="70"/>
      <c r="E428" s="70"/>
      <c r="F428" s="70"/>
      <c r="G428" s="70"/>
      <c r="H428" s="70"/>
      <c r="I428" s="70"/>
      <c r="L428" s="75"/>
      <c r="M428" s="75"/>
    </row>
    <row r="429" spans="1:13" s="857" customFormat="1" ht="15.75">
      <c r="A429" s="69"/>
      <c r="B429" s="70"/>
      <c r="C429" s="70"/>
      <c r="D429" s="70"/>
      <c r="E429" s="70"/>
      <c r="F429" s="70"/>
      <c r="G429" s="70"/>
      <c r="H429" s="70"/>
      <c r="I429" s="70"/>
      <c r="L429" s="75"/>
      <c r="M429" s="75"/>
    </row>
    <row r="430" spans="1:13" s="857" customFormat="1" ht="15.75">
      <c r="A430" s="69"/>
      <c r="B430" s="70"/>
      <c r="C430" s="70"/>
      <c r="D430" s="70"/>
      <c r="E430" s="70"/>
      <c r="F430" s="70"/>
      <c r="G430" s="70"/>
      <c r="H430" s="70"/>
      <c r="I430" s="70"/>
      <c r="L430" s="75"/>
      <c r="M430" s="75"/>
    </row>
    <row r="431" spans="1:13" s="857" customFormat="1" ht="15.75">
      <c r="A431" s="69"/>
      <c r="B431" s="70"/>
      <c r="C431" s="70"/>
      <c r="D431" s="70"/>
      <c r="E431" s="70"/>
      <c r="F431" s="70"/>
      <c r="G431" s="70"/>
      <c r="H431" s="70"/>
      <c r="I431" s="70"/>
      <c r="L431" s="75"/>
      <c r="M431" s="75"/>
    </row>
    <row r="432" spans="1:13" s="857" customFormat="1" ht="15.75">
      <c r="A432" s="69"/>
      <c r="B432" s="70"/>
      <c r="C432" s="70"/>
      <c r="D432" s="70"/>
      <c r="E432" s="70"/>
      <c r="F432" s="70"/>
      <c r="G432" s="70"/>
      <c r="H432" s="70"/>
      <c r="I432" s="70"/>
      <c r="L432" s="75"/>
      <c r="M432" s="75"/>
    </row>
    <row r="433" spans="1:13" s="857" customFormat="1" ht="15.75">
      <c r="A433" s="69"/>
      <c r="B433" s="70"/>
      <c r="C433" s="70"/>
      <c r="D433" s="70"/>
      <c r="E433" s="70"/>
      <c r="F433" s="70"/>
      <c r="G433" s="70"/>
      <c r="H433" s="70"/>
      <c r="I433" s="70"/>
      <c r="L433" s="75"/>
      <c r="M433" s="75"/>
    </row>
    <row r="434" spans="1:13" s="857" customFormat="1" ht="15.75">
      <c r="A434" s="69"/>
      <c r="B434" s="70"/>
      <c r="C434" s="70"/>
      <c r="D434" s="70"/>
      <c r="E434" s="70"/>
      <c r="F434" s="70"/>
      <c r="G434" s="70"/>
      <c r="H434" s="70"/>
      <c r="I434" s="70"/>
      <c r="L434" s="75"/>
      <c r="M434" s="75"/>
    </row>
    <row r="435" spans="1:13" s="857" customFormat="1" ht="15.75">
      <c r="A435" s="69"/>
      <c r="B435" s="70"/>
      <c r="C435" s="70"/>
      <c r="D435" s="70"/>
      <c r="E435" s="70"/>
      <c r="F435" s="70"/>
      <c r="G435" s="70"/>
      <c r="H435" s="70"/>
      <c r="I435" s="70"/>
      <c r="L435" s="75"/>
      <c r="M435" s="75"/>
    </row>
    <row r="436" spans="1:13" s="857" customFormat="1" ht="15.75">
      <c r="A436" s="69"/>
      <c r="B436" s="70"/>
      <c r="C436" s="70"/>
      <c r="D436" s="70"/>
      <c r="E436" s="70"/>
      <c r="F436" s="70"/>
      <c r="G436" s="70"/>
      <c r="H436" s="70"/>
      <c r="I436" s="70"/>
      <c r="L436" s="75"/>
      <c r="M436" s="75"/>
    </row>
    <row r="437" spans="1:13" s="857" customFormat="1" ht="15.75">
      <c r="A437" s="69"/>
      <c r="B437" s="70"/>
      <c r="C437" s="70"/>
      <c r="D437" s="70"/>
      <c r="E437" s="70"/>
      <c r="F437" s="70"/>
      <c r="G437" s="70"/>
      <c r="H437" s="70"/>
      <c r="I437" s="70"/>
      <c r="L437" s="75"/>
      <c r="M437" s="75"/>
    </row>
    <row r="438" spans="1:13" s="857" customFormat="1" ht="15.75">
      <c r="A438" s="69"/>
      <c r="B438" s="70"/>
      <c r="C438" s="70"/>
      <c r="D438" s="70"/>
      <c r="E438" s="70"/>
      <c r="F438" s="70"/>
      <c r="G438" s="70"/>
      <c r="H438" s="70"/>
      <c r="I438" s="70"/>
      <c r="L438" s="75"/>
      <c r="M438" s="75"/>
    </row>
    <row r="439" spans="1:13" s="857" customFormat="1" ht="15.75">
      <c r="A439" s="69"/>
      <c r="B439" s="70"/>
      <c r="C439" s="70"/>
      <c r="D439" s="70"/>
      <c r="E439" s="70"/>
      <c r="F439" s="70"/>
      <c r="G439" s="70"/>
      <c r="H439" s="70"/>
      <c r="I439" s="70"/>
      <c r="L439" s="75"/>
      <c r="M439" s="75"/>
    </row>
    <row r="440" spans="1:13" s="857" customFormat="1" ht="15.75">
      <c r="A440" s="69"/>
      <c r="B440" s="70"/>
      <c r="C440" s="70"/>
      <c r="D440" s="70"/>
      <c r="E440" s="70"/>
      <c r="F440" s="70"/>
      <c r="G440" s="70"/>
      <c r="H440" s="70"/>
      <c r="I440" s="70"/>
      <c r="L440" s="75"/>
      <c r="M440" s="75"/>
    </row>
    <row r="441" spans="1:13" s="857" customFormat="1" ht="15.75">
      <c r="A441" s="69"/>
      <c r="B441" s="70"/>
      <c r="C441" s="70"/>
      <c r="D441" s="70"/>
      <c r="E441" s="70"/>
      <c r="F441" s="70"/>
      <c r="G441" s="70"/>
      <c r="H441" s="70"/>
      <c r="I441" s="70"/>
      <c r="L441" s="75"/>
      <c r="M441" s="75"/>
    </row>
    <row r="442" spans="1:13" s="857" customFormat="1" ht="15.75">
      <c r="A442" s="69"/>
      <c r="B442" s="70"/>
      <c r="C442" s="70"/>
      <c r="D442" s="70"/>
      <c r="E442" s="70"/>
      <c r="F442" s="70"/>
      <c r="G442" s="70"/>
      <c r="H442" s="70"/>
      <c r="I442" s="70"/>
      <c r="L442" s="75"/>
      <c r="M442" s="75"/>
    </row>
    <row r="443" spans="1:13" s="857" customFormat="1" ht="15.75">
      <c r="A443" s="69"/>
      <c r="B443" s="70"/>
      <c r="C443" s="70"/>
      <c r="D443" s="70"/>
      <c r="E443" s="70"/>
      <c r="F443" s="70"/>
      <c r="G443" s="70"/>
      <c r="H443" s="70"/>
      <c r="I443" s="70"/>
      <c r="L443" s="75"/>
      <c r="M443" s="75"/>
    </row>
    <row r="444" spans="1:13" s="857" customFormat="1" ht="15.75">
      <c r="A444" s="69"/>
      <c r="B444" s="70"/>
      <c r="C444" s="70"/>
      <c r="D444" s="70"/>
      <c r="E444" s="70"/>
      <c r="F444" s="70"/>
      <c r="G444" s="70"/>
      <c r="H444" s="70"/>
      <c r="I444" s="70"/>
      <c r="L444" s="75"/>
      <c r="M444" s="75"/>
    </row>
    <row r="445" spans="1:13" s="857" customFormat="1" ht="15.75">
      <c r="A445" s="69"/>
      <c r="B445" s="70"/>
      <c r="C445" s="70"/>
      <c r="D445" s="70"/>
      <c r="E445" s="70"/>
      <c r="F445" s="70"/>
      <c r="G445" s="70"/>
      <c r="H445" s="70"/>
      <c r="I445" s="70"/>
      <c r="L445" s="75"/>
      <c r="M445" s="75"/>
    </row>
    <row r="446" spans="1:13" s="857" customFormat="1" ht="15.75">
      <c r="A446" s="69"/>
      <c r="B446" s="70"/>
      <c r="C446" s="70"/>
      <c r="D446" s="70"/>
      <c r="E446" s="70"/>
      <c r="F446" s="70"/>
      <c r="G446" s="70"/>
      <c r="H446" s="70"/>
      <c r="I446" s="70"/>
      <c r="L446" s="75"/>
      <c r="M446" s="75"/>
    </row>
    <row r="447" spans="1:13" s="857" customFormat="1" ht="15.75">
      <c r="A447" s="69"/>
      <c r="B447" s="70"/>
      <c r="C447" s="70"/>
      <c r="D447" s="70"/>
      <c r="E447" s="70"/>
      <c r="F447" s="70"/>
      <c r="G447" s="70"/>
      <c r="H447" s="70"/>
      <c r="I447" s="70"/>
      <c r="L447" s="75"/>
      <c r="M447" s="75"/>
    </row>
    <row r="448" spans="1:13" s="857" customFormat="1" ht="15.75">
      <c r="A448" s="69"/>
      <c r="B448" s="70"/>
      <c r="C448" s="70"/>
      <c r="D448" s="70"/>
      <c r="E448" s="70"/>
      <c r="F448" s="70"/>
      <c r="G448" s="70"/>
      <c r="H448" s="70"/>
      <c r="I448" s="70"/>
      <c r="L448" s="75"/>
      <c r="M448" s="75"/>
    </row>
    <row r="449" spans="1:13" s="857" customFormat="1" ht="15.75">
      <c r="A449" s="69"/>
      <c r="B449" s="70"/>
      <c r="C449" s="70"/>
      <c r="D449" s="70"/>
      <c r="E449" s="70"/>
      <c r="F449" s="70"/>
      <c r="G449" s="70"/>
      <c r="H449" s="70"/>
      <c r="I449" s="70"/>
      <c r="L449" s="75"/>
      <c r="M449" s="75"/>
    </row>
    <row r="450" spans="1:13" s="857" customFormat="1" ht="15.75">
      <c r="A450" s="69"/>
      <c r="B450" s="70"/>
      <c r="C450" s="70"/>
      <c r="D450" s="70"/>
      <c r="E450" s="70"/>
      <c r="F450" s="70"/>
      <c r="G450" s="70"/>
      <c r="H450" s="70"/>
      <c r="I450" s="70"/>
      <c r="L450" s="75"/>
      <c r="M450" s="75"/>
    </row>
    <row r="451" spans="1:13" s="857" customFormat="1" ht="15.75">
      <c r="A451" s="69"/>
      <c r="B451" s="70"/>
      <c r="C451" s="70"/>
      <c r="D451" s="70"/>
      <c r="E451" s="70"/>
      <c r="F451" s="70"/>
      <c r="G451" s="70"/>
      <c r="H451" s="70"/>
      <c r="I451" s="70"/>
      <c r="L451" s="75"/>
      <c r="M451" s="75"/>
    </row>
    <row r="452" spans="1:13" s="857" customFormat="1" ht="15.75">
      <c r="A452" s="69"/>
      <c r="B452" s="70"/>
      <c r="C452" s="70"/>
      <c r="D452" s="70"/>
      <c r="E452" s="70"/>
      <c r="F452" s="70"/>
      <c r="G452" s="70"/>
      <c r="H452" s="70"/>
      <c r="I452" s="70"/>
      <c r="L452" s="75"/>
      <c r="M452" s="75"/>
    </row>
    <row r="453" spans="1:13" s="857" customFormat="1" ht="15.75">
      <c r="A453" s="69"/>
      <c r="B453" s="70"/>
      <c r="C453" s="70"/>
      <c r="D453" s="70"/>
      <c r="E453" s="70"/>
      <c r="F453" s="70"/>
      <c r="G453" s="70"/>
      <c r="H453" s="70"/>
      <c r="I453" s="70"/>
      <c r="L453" s="75"/>
      <c r="M453" s="75"/>
    </row>
    <row r="454" spans="1:13" s="857" customFormat="1" ht="15.75">
      <c r="A454" s="69"/>
      <c r="B454" s="70"/>
      <c r="C454" s="70"/>
      <c r="D454" s="70"/>
      <c r="E454" s="70"/>
      <c r="F454" s="70"/>
      <c r="G454" s="70"/>
      <c r="H454" s="70"/>
      <c r="I454" s="70"/>
      <c r="L454" s="75"/>
      <c r="M454" s="75"/>
    </row>
    <row r="455" spans="1:13" s="857" customFormat="1" ht="15.75">
      <c r="A455" s="69"/>
      <c r="B455" s="70"/>
      <c r="C455" s="70"/>
      <c r="D455" s="70"/>
      <c r="E455" s="70"/>
      <c r="F455" s="70"/>
      <c r="G455" s="70"/>
      <c r="H455" s="70"/>
      <c r="I455" s="70"/>
      <c r="L455" s="75"/>
      <c r="M455" s="75"/>
    </row>
    <row r="456" spans="1:13" s="857" customFormat="1" ht="15.75">
      <c r="A456" s="69"/>
      <c r="B456" s="70"/>
      <c r="C456" s="70"/>
      <c r="D456" s="70"/>
      <c r="E456" s="70"/>
      <c r="F456" s="70"/>
      <c r="G456" s="70"/>
      <c r="H456" s="70"/>
      <c r="I456" s="70"/>
      <c r="L456" s="75"/>
      <c r="M456" s="75"/>
    </row>
    <row r="457" spans="1:13" s="857" customFormat="1" ht="15.75">
      <c r="A457" s="69"/>
      <c r="B457" s="70"/>
      <c r="C457" s="70"/>
      <c r="D457" s="70"/>
      <c r="E457" s="70"/>
      <c r="F457" s="70"/>
      <c r="G457" s="70"/>
      <c r="H457" s="70"/>
      <c r="I457" s="70"/>
      <c r="L457" s="75"/>
      <c r="M457" s="75"/>
    </row>
    <row r="458" spans="1:13" s="857" customFormat="1" ht="15.75">
      <c r="A458" s="69"/>
      <c r="B458" s="70"/>
      <c r="C458" s="70"/>
      <c r="D458" s="70"/>
      <c r="E458" s="70"/>
      <c r="F458" s="70"/>
      <c r="G458" s="70"/>
      <c r="H458" s="70"/>
      <c r="I458" s="70"/>
      <c r="L458" s="75"/>
      <c r="M458" s="75"/>
    </row>
    <row r="459" spans="1:13" s="857" customFormat="1" ht="15.75">
      <c r="A459" s="69"/>
      <c r="B459" s="70"/>
      <c r="C459" s="70"/>
      <c r="D459" s="70"/>
      <c r="E459" s="70"/>
      <c r="F459" s="70"/>
      <c r="G459" s="70"/>
      <c r="H459" s="70"/>
      <c r="I459" s="70"/>
      <c r="L459" s="75"/>
      <c r="M459" s="75"/>
    </row>
    <row r="460" spans="1:13" s="857" customFormat="1" ht="15.75">
      <c r="A460" s="69"/>
      <c r="B460" s="70"/>
      <c r="C460" s="70"/>
      <c r="D460" s="70"/>
      <c r="E460" s="70"/>
      <c r="F460" s="70"/>
      <c r="G460" s="70"/>
      <c r="H460" s="70"/>
      <c r="I460" s="70"/>
      <c r="L460" s="75"/>
      <c r="M460" s="75"/>
    </row>
    <row r="461" spans="1:13" s="857" customFormat="1" ht="15.75">
      <c r="A461" s="69"/>
      <c r="B461" s="70"/>
      <c r="C461" s="70"/>
      <c r="D461" s="70"/>
      <c r="E461" s="70"/>
      <c r="F461" s="70"/>
      <c r="G461" s="70"/>
      <c r="H461" s="70"/>
      <c r="I461" s="70"/>
      <c r="L461" s="75"/>
      <c r="M461" s="75"/>
    </row>
    <row r="462" spans="1:13" s="857" customFormat="1" ht="15.75">
      <c r="A462" s="69"/>
      <c r="B462" s="70"/>
      <c r="C462" s="70"/>
      <c r="D462" s="70"/>
      <c r="E462" s="70"/>
      <c r="F462" s="70"/>
      <c r="G462" s="70"/>
      <c r="H462" s="70"/>
      <c r="I462" s="70"/>
      <c r="L462" s="75"/>
      <c r="M462" s="75"/>
    </row>
    <row r="463" spans="1:13" s="857" customFormat="1" ht="15.75">
      <c r="A463" s="69"/>
      <c r="B463" s="70"/>
      <c r="C463" s="70"/>
      <c r="D463" s="70"/>
      <c r="E463" s="70"/>
      <c r="F463" s="70"/>
      <c r="G463" s="70"/>
      <c r="H463" s="70"/>
      <c r="I463" s="70"/>
      <c r="L463" s="75"/>
      <c r="M463" s="75"/>
    </row>
    <row r="464" spans="1:13" s="857" customFormat="1" ht="15.75">
      <c r="A464" s="69"/>
      <c r="B464" s="70"/>
      <c r="C464" s="70"/>
      <c r="D464" s="70"/>
      <c r="E464" s="70"/>
      <c r="F464" s="70"/>
      <c r="G464" s="70"/>
      <c r="H464" s="70"/>
      <c r="I464" s="70"/>
      <c r="L464" s="75"/>
      <c r="M464" s="75"/>
    </row>
    <row r="465" spans="1:13" s="857" customFormat="1" ht="15.75">
      <c r="A465" s="69"/>
      <c r="B465" s="70"/>
      <c r="C465" s="70"/>
      <c r="D465" s="70"/>
      <c r="E465" s="70"/>
      <c r="F465" s="70"/>
      <c r="G465" s="70"/>
      <c r="H465" s="70"/>
      <c r="I465" s="70"/>
      <c r="L465" s="75"/>
      <c r="M465" s="75"/>
    </row>
    <row r="466" spans="1:13" s="857" customFormat="1" ht="15.75">
      <c r="A466" s="69"/>
      <c r="B466" s="70"/>
      <c r="C466" s="70"/>
      <c r="D466" s="70"/>
      <c r="E466" s="70"/>
      <c r="F466" s="70"/>
      <c r="G466" s="70"/>
      <c r="H466" s="70"/>
      <c r="I466" s="70"/>
      <c r="L466" s="75"/>
      <c r="M466" s="75"/>
    </row>
    <row r="467" spans="1:13" s="857" customFormat="1" ht="15.75">
      <c r="A467" s="69"/>
      <c r="B467" s="70"/>
      <c r="C467" s="70"/>
      <c r="D467" s="70"/>
      <c r="E467" s="70"/>
      <c r="F467" s="70"/>
      <c r="G467" s="70"/>
      <c r="H467" s="70"/>
      <c r="I467" s="70"/>
      <c r="L467" s="75"/>
      <c r="M467" s="75"/>
    </row>
    <row r="468" spans="1:13" s="857" customFormat="1" ht="15.75">
      <c r="A468" s="69"/>
      <c r="B468" s="70"/>
      <c r="C468" s="70"/>
      <c r="D468" s="70"/>
      <c r="E468" s="70"/>
      <c r="F468" s="70"/>
      <c r="G468" s="70"/>
      <c r="H468" s="70"/>
      <c r="I468" s="70"/>
      <c r="L468" s="75"/>
      <c r="M468" s="75"/>
    </row>
    <row r="469" spans="1:13" s="857" customFormat="1" ht="15.75">
      <c r="A469" s="69"/>
      <c r="B469" s="70"/>
      <c r="C469" s="70"/>
      <c r="D469" s="70"/>
      <c r="E469" s="70"/>
      <c r="F469" s="70"/>
      <c r="G469" s="70"/>
      <c r="H469" s="70"/>
      <c r="I469" s="70"/>
      <c r="L469" s="75"/>
      <c r="M469" s="75"/>
    </row>
    <row r="470" spans="1:13" s="857" customFormat="1" ht="15.75">
      <c r="A470" s="69"/>
      <c r="B470" s="70"/>
      <c r="C470" s="70"/>
      <c r="D470" s="70"/>
      <c r="E470" s="70"/>
      <c r="F470" s="70"/>
      <c r="G470" s="70"/>
      <c r="H470" s="70"/>
      <c r="I470" s="70"/>
      <c r="L470" s="75"/>
      <c r="M470" s="75"/>
    </row>
    <row r="471" spans="1:13" s="857" customFormat="1" ht="15.75">
      <c r="A471" s="69"/>
      <c r="B471" s="70"/>
      <c r="C471" s="70"/>
      <c r="D471" s="70"/>
      <c r="E471" s="70"/>
      <c r="F471" s="70"/>
      <c r="G471" s="70"/>
      <c r="H471" s="70"/>
      <c r="I471" s="70"/>
      <c r="L471" s="75"/>
      <c r="M471" s="75"/>
    </row>
    <row r="472" spans="1:13" s="857" customFormat="1" ht="15.75">
      <c r="A472" s="69"/>
      <c r="B472" s="70"/>
      <c r="C472" s="70"/>
      <c r="D472" s="70"/>
      <c r="E472" s="70"/>
      <c r="F472" s="70"/>
      <c r="G472" s="70"/>
      <c r="H472" s="70"/>
      <c r="I472" s="70"/>
      <c r="L472" s="75"/>
      <c r="M472" s="75"/>
    </row>
    <row r="473" spans="1:13" s="857" customFormat="1" ht="15.75">
      <c r="A473" s="69"/>
      <c r="B473" s="70"/>
      <c r="C473" s="70"/>
      <c r="D473" s="70"/>
      <c r="E473" s="70"/>
      <c r="F473" s="70"/>
      <c r="G473" s="70"/>
      <c r="H473" s="70"/>
      <c r="I473" s="70"/>
      <c r="L473" s="75"/>
      <c r="M473" s="75"/>
    </row>
    <row r="474" spans="1:13" s="857" customFormat="1" ht="15.75">
      <c r="A474" s="69"/>
      <c r="B474" s="70"/>
      <c r="C474" s="70"/>
      <c r="D474" s="70"/>
      <c r="E474" s="70"/>
      <c r="F474" s="70"/>
      <c r="G474" s="70"/>
      <c r="H474" s="70"/>
      <c r="I474" s="70"/>
      <c r="L474" s="75"/>
      <c r="M474" s="75"/>
    </row>
    <row r="475" spans="1:13" s="857" customFormat="1" ht="15.75">
      <c r="A475" s="69"/>
      <c r="B475" s="70"/>
      <c r="C475" s="70"/>
      <c r="D475" s="70"/>
      <c r="E475" s="70"/>
      <c r="F475" s="70"/>
      <c r="G475" s="70"/>
      <c r="H475" s="70"/>
      <c r="I475" s="70"/>
      <c r="L475" s="75"/>
      <c r="M475" s="75"/>
    </row>
    <row r="476" spans="1:13" s="857" customFormat="1" ht="15.75">
      <c r="A476" s="69"/>
      <c r="B476" s="70"/>
      <c r="C476" s="70"/>
      <c r="D476" s="70"/>
      <c r="E476" s="70"/>
      <c r="F476" s="70"/>
      <c r="G476" s="70"/>
      <c r="H476" s="70"/>
      <c r="I476" s="70"/>
      <c r="L476" s="75"/>
      <c r="M476" s="75"/>
    </row>
    <row r="477" spans="1:13" s="857" customFormat="1" ht="15.75">
      <c r="A477" s="69"/>
      <c r="B477" s="70"/>
      <c r="C477" s="70"/>
      <c r="D477" s="70"/>
      <c r="E477" s="70"/>
      <c r="F477" s="70"/>
      <c r="G477" s="70"/>
      <c r="H477" s="70"/>
      <c r="I477" s="70"/>
      <c r="L477" s="75"/>
      <c r="M477" s="75"/>
    </row>
    <row r="478" spans="1:13" s="857" customFormat="1" ht="15.75">
      <c r="A478" s="69"/>
      <c r="B478" s="70"/>
      <c r="C478" s="70"/>
      <c r="D478" s="70"/>
      <c r="E478" s="70"/>
      <c r="F478" s="70"/>
      <c r="G478" s="70"/>
      <c r="H478" s="70"/>
      <c r="I478" s="70"/>
      <c r="L478" s="75"/>
      <c r="M478" s="75"/>
    </row>
    <row r="479" spans="1:13" s="857" customFormat="1" ht="15.75">
      <c r="A479" s="69"/>
      <c r="B479" s="70"/>
      <c r="C479" s="70"/>
      <c r="D479" s="70"/>
      <c r="E479" s="70"/>
      <c r="F479" s="70"/>
      <c r="G479" s="70"/>
      <c r="H479" s="70"/>
      <c r="I479" s="70"/>
      <c r="L479" s="75"/>
      <c r="M479" s="75"/>
    </row>
    <row r="480" spans="1:13" s="857" customFormat="1" ht="15.75">
      <c r="A480" s="69"/>
      <c r="B480" s="70"/>
      <c r="C480" s="70"/>
      <c r="D480" s="70"/>
      <c r="E480" s="70"/>
      <c r="F480" s="70"/>
      <c r="G480" s="70"/>
      <c r="H480" s="70"/>
      <c r="I480" s="70"/>
      <c r="L480" s="75"/>
      <c r="M480" s="75"/>
    </row>
    <row r="481" spans="1:13" s="857" customFormat="1" ht="15.75">
      <c r="A481" s="69"/>
      <c r="B481" s="70"/>
      <c r="C481" s="70"/>
      <c r="D481" s="70"/>
      <c r="E481" s="70"/>
      <c r="F481" s="70"/>
      <c r="G481" s="70"/>
      <c r="H481" s="70"/>
      <c r="I481" s="70"/>
      <c r="L481" s="75"/>
      <c r="M481" s="75"/>
    </row>
    <row r="482" spans="1:13" s="857" customFormat="1" ht="15.75">
      <c r="A482" s="69"/>
      <c r="B482" s="70"/>
      <c r="C482" s="70"/>
      <c r="D482" s="70"/>
      <c r="E482" s="70"/>
      <c r="F482" s="70"/>
      <c r="G482" s="70"/>
      <c r="H482" s="70"/>
      <c r="I482" s="70"/>
      <c r="L482" s="75"/>
      <c r="M482" s="75"/>
    </row>
    <row r="483" spans="1:13" s="857" customFormat="1" ht="15.75">
      <c r="A483" s="69"/>
      <c r="B483" s="70"/>
      <c r="C483" s="70"/>
      <c r="D483" s="70"/>
      <c r="E483" s="70"/>
      <c r="F483" s="70"/>
      <c r="G483" s="70"/>
      <c r="H483" s="70"/>
      <c r="I483" s="70"/>
      <c r="L483" s="75"/>
      <c r="M483" s="75"/>
    </row>
    <row r="484" spans="1:13" s="857" customFormat="1" ht="15.75">
      <c r="A484" s="69"/>
      <c r="B484" s="70"/>
      <c r="C484" s="70"/>
      <c r="D484" s="70"/>
      <c r="E484" s="70"/>
      <c r="F484" s="70"/>
      <c r="G484" s="70"/>
      <c r="H484" s="70"/>
      <c r="I484" s="70"/>
      <c r="L484" s="75"/>
      <c r="M484" s="75"/>
    </row>
    <row r="485" spans="1:13" s="857" customFormat="1" ht="15.75">
      <c r="A485" s="69"/>
      <c r="B485" s="70"/>
      <c r="C485" s="70"/>
      <c r="D485" s="70"/>
      <c r="E485" s="70"/>
      <c r="F485" s="70"/>
      <c r="G485" s="70"/>
      <c r="H485" s="70"/>
      <c r="I485" s="70"/>
      <c r="L485" s="75"/>
      <c r="M485" s="75"/>
    </row>
    <row r="486" spans="1:13" s="857" customFormat="1" ht="15.75">
      <c r="A486" s="69"/>
      <c r="B486" s="70"/>
      <c r="C486" s="70"/>
      <c r="D486" s="70"/>
      <c r="E486" s="70"/>
      <c r="F486" s="70"/>
      <c r="G486" s="70"/>
      <c r="H486" s="70"/>
      <c r="I486" s="70"/>
      <c r="L486" s="75"/>
      <c r="M486" s="75"/>
    </row>
    <row r="487" spans="1:13" s="857" customFormat="1" ht="15.75">
      <c r="A487" s="69"/>
      <c r="B487" s="70"/>
      <c r="C487" s="70"/>
      <c r="D487" s="70"/>
      <c r="E487" s="70"/>
      <c r="F487" s="70"/>
      <c r="G487" s="70"/>
      <c r="H487" s="70"/>
      <c r="I487" s="70"/>
      <c r="L487" s="75"/>
      <c r="M487" s="75"/>
    </row>
    <row r="488" spans="1:13" s="857" customFormat="1" ht="15.75">
      <c r="A488" s="69"/>
      <c r="B488" s="70"/>
      <c r="C488" s="70"/>
      <c r="D488" s="70"/>
      <c r="E488" s="70"/>
      <c r="F488" s="70"/>
      <c r="G488" s="70"/>
      <c r="H488" s="70"/>
      <c r="I488" s="70"/>
      <c r="L488" s="75"/>
      <c r="M488" s="75"/>
    </row>
    <row r="489" spans="1:13" s="857" customFormat="1" ht="15.75">
      <c r="A489" s="69"/>
      <c r="B489" s="70"/>
      <c r="C489" s="70"/>
      <c r="D489" s="70"/>
      <c r="E489" s="70"/>
      <c r="F489" s="70"/>
      <c r="G489" s="70"/>
      <c r="H489" s="70"/>
      <c r="I489" s="70"/>
      <c r="L489" s="75"/>
      <c r="M489" s="75"/>
    </row>
    <row r="490" spans="1:13" s="857" customFormat="1" ht="15.75">
      <c r="A490" s="69"/>
      <c r="B490" s="70"/>
      <c r="C490" s="70"/>
      <c r="D490" s="70"/>
      <c r="E490" s="70"/>
      <c r="F490" s="70"/>
      <c r="G490" s="70"/>
      <c r="H490" s="70"/>
      <c r="I490" s="70"/>
      <c r="L490" s="75"/>
      <c r="M490" s="75"/>
    </row>
    <row r="491" spans="1:13" s="857" customFormat="1" ht="15.75">
      <c r="A491" s="69"/>
      <c r="B491" s="70"/>
      <c r="C491" s="70"/>
      <c r="D491" s="70"/>
      <c r="E491" s="70"/>
      <c r="F491" s="70"/>
      <c r="G491" s="70"/>
      <c r="H491" s="70"/>
      <c r="I491" s="70"/>
      <c r="L491" s="75"/>
      <c r="M491" s="75"/>
    </row>
    <row r="492" spans="1:13" s="857" customFormat="1" ht="15.75">
      <c r="A492" s="69"/>
      <c r="B492" s="70"/>
      <c r="C492" s="70"/>
      <c r="D492" s="70"/>
      <c r="E492" s="70"/>
      <c r="F492" s="70"/>
      <c r="G492" s="70"/>
      <c r="H492" s="70"/>
      <c r="I492" s="70"/>
      <c r="L492" s="75"/>
      <c r="M492" s="75"/>
    </row>
    <row r="493" spans="1:13" s="857" customFormat="1" ht="15.75">
      <c r="A493" s="69"/>
      <c r="B493" s="70"/>
      <c r="C493" s="70"/>
      <c r="D493" s="70"/>
      <c r="E493" s="70"/>
      <c r="F493" s="70"/>
      <c r="G493" s="70"/>
      <c r="H493" s="70"/>
      <c r="I493" s="70"/>
      <c r="L493" s="75"/>
      <c r="M493" s="75"/>
    </row>
    <row r="494" spans="1:13" s="857" customFormat="1" ht="15.75">
      <c r="A494" s="69"/>
      <c r="B494" s="70"/>
      <c r="C494" s="70"/>
      <c r="D494" s="70"/>
      <c r="E494" s="70"/>
      <c r="F494" s="70"/>
      <c r="G494" s="70"/>
      <c r="H494" s="70"/>
      <c r="I494" s="70"/>
      <c r="L494" s="75"/>
      <c r="M494" s="75"/>
    </row>
    <row r="495" spans="1:13" s="857" customFormat="1" ht="15.75">
      <c r="A495" s="69"/>
      <c r="B495" s="70"/>
      <c r="C495" s="70"/>
      <c r="D495" s="70"/>
      <c r="E495" s="70"/>
      <c r="F495" s="70"/>
      <c r="G495" s="70"/>
      <c r="H495" s="70"/>
      <c r="I495" s="70"/>
      <c r="L495" s="75"/>
      <c r="M495" s="75"/>
    </row>
    <row r="496" spans="1:13" s="857" customFormat="1" ht="15.75">
      <c r="A496" s="69"/>
      <c r="B496" s="70"/>
      <c r="C496" s="70"/>
      <c r="D496" s="70"/>
      <c r="E496" s="70"/>
      <c r="F496" s="70"/>
      <c r="G496" s="70"/>
      <c r="H496" s="70"/>
      <c r="I496" s="70"/>
      <c r="L496" s="75"/>
      <c r="M496" s="75"/>
    </row>
    <row r="497" spans="1:13" s="857" customFormat="1" ht="15.75">
      <c r="A497" s="69"/>
      <c r="B497" s="70"/>
      <c r="C497" s="70"/>
      <c r="D497" s="70"/>
      <c r="E497" s="70"/>
      <c r="F497" s="70"/>
      <c r="G497" s="70"/>
      <c r="H497" s="70"/>
      <c r="I497" s="70"/>
      <c r="L497" s="75"/>
      <c r="M497" s="75"/>
    </row>
    <row r="498" spans="1:13" s="857" customFormat="1" ht="15.75">
      <c r="A498" s="69"/>
      <c r="B498" s="70"/>
      <c r="C498" s="70"/>
      <c r="D498" s="70"/>
      <c r="E498" s="70"/>
      <c r="F498" s="70"/>
      <c r="G498" s="70"/>
      <c r="H498" s="70"/>
      <c r="I498" s="70"/>
      <c r="L498" s="75"/>
      <c r="M498" s="75"/>
    </row>
    <row r="499" spans="1:13" s="857" customFormat="1" ht="15.75">
      <c r="A499" s="69"/>
      <c r="B499" s="70"/>
      <c r="C499" s="70"/>
      <c r="D499" s="70"/>
      <c r="E499" s="70"/>
      <c r="F499" s="70"/>
      <c r="G499" s="70"/>
      <c r="H499" s="70"/>
      <c r="I499" s="70"/>
      <c r="L499" s="75"/>
      <c r="M499" s="75"/>
    </row>
    <row r="500" spans="1:13" s="857" customFormat="1" ht="15.75">
      <c r="A500" s="69"/>
      <c r="B500" s="70"/>
      <c r="C500" s="70"/>
      <c r="D500" s="70"/>
      <c r="E500" s="70"/>
      <c r="F500" s="70"/>
      <c r="G500" s="70"/>
      <c r="H500" s="70"/>
      <c r="I500" s="70"/>
      <c r="L500" s="75"/>
      <c r="M500" s="75"/>
    </row>
    <row r="501" spans="1:13" s="857" customFormat="1" ht="15.75">
      <c r="A501" s="69"/>
      <c r="B501" s="70"/>
      <c r="C501" s="70"/>
      <c r="D501" s="70"/>
      <c r="E501" s="70"/>
      <c r="F501" s="70"/>
      <c r="G501" s="70"/>
      <c r="H501" s="70"/>
      <c r="I501" s="70"/>
      <c r="L501" s="75"/>
      <c r="M501" s="75"/>
    </row>
    <row r="502" spans="1:13" s="857" customFormat="1" ht="15.75">
      <c r="A502" s="69"/>
      <c r="B502" s="70"/>
      <c r="C502" s="70"/>
      <c r="D502" s="70"/>
      <c r="E502" s="70"/>
      <c r="F502" s="70"/>
      <c r="G502" s="70"/>
      <c r="H502" s="70"/>
      <c r="I502" s="70"/>
      <c r="L502" s="75"/>
      <c r="M502" s="75"/>
    </row>
    <row r="503" spans="1:13" s="857" customFormat="1" ht="15.75">
      <c r="A503" s="69"/>
      <c r="B503" s="70"/>
      <c r="C503" s="70"/>
      <c r="D503" s="70"/>
      <c r="E503" s="70"/>
      <c r="F503" s="70"/>
      <c r="G503" s="70"/>
      <c r="H503" s="70"/>
      <c r="I503" s="70"/>
      <c r="L503" s="75"/>
      <c r="M503" s="75"/>
    </row>
    <row r="504" spans="1:13" s="857" customFormat="1" ht="15.75">
      <c r="A504" s="69"/>
      <c r="B504" s="70"/>
      <c r="C504" s="70"/>
      <c r="D504" s="70"/>
      <c r="E504" s="70"/>
      <c r="F504" s="70"/>
      <c r="G504" s="70"/>
      <c r="H504" s="70"/>
      <c r="I504" s="70"/>
      <c r="L504" s="75"/>
      <c r="M504" s="75"/>
    </row>
    <row r="505" spans="1:13" s="857" customFormat="1" ht="15.75">
      <c r="A505" s="69"/>
      <c r="B505" s="70"/>
      <c r="C505" s="70"/>
      <c r="D505" s="70"/>
      <c r="E505" s="70"/>
      <c r="F505" s="70"/>
      <c r="G505" s="70"/>
      <c r="H505" s="70"/>
      <c r="I505" s="70"/>
      <c r="L505" s="75"/>
      <c r="M505" s="75"/>
    </row>
    <row r="506" spans="1:13" s="857" customFormat="1" ht="15.75">
      <c r="A506" s="69"/>
      <c r="B506" s="70"/>
      <c r="C506" s="70"/>
      <c r="D506" s="70"/>
      <c r="E506" s="70"/>
      <c r="F506" s="70"/>
      <c r="G506" s="70"/>
      <c r="H506" s="70"/>
      <c r="I506" s="70"/>
      <c r="L506" s="75"/>
      <c r="M506" s="75"/>
    </row>
    <row r="507" spans="1:13" s="857" customFormat="1" ht="15.75">
      <c r="A507" s="69"/>
      <c r="B507" s="70"/>
      <c r="C507" s="70"/>
      <c r="D507" s="70"/>
      <c r="E507" s="70"/>
      <c r="F507" s="70"/>
      <c r="G507" s="70"/>
      <c r="H507" s="70"/>
      <c r="I507" s="70"/>
      <c r="L507" s="75"/>
      <c r="M507" s="75"/>
    </row>
    <row r="508" spans="1:13" s="857" customFormat="1" ht="15.75">
      <c r="A508" s="69"/>
      <c r="B508" s="70"/>
      <c r="C508" s="70"/>
      <c r="D508" s="70"/>
      <c r="E508" s="70"/>
      <c r="F508" s="70"/>
      <c r="G508" s="70"/>
      <c r="H508" s="70"/>
      <c r="I508" s="70"/>
      <c r="L508" s="75"/>
      <c r="M508" s="75"/>
    </row>
    <row r="509" spans="1:13" s="857" customFormat="1" ht="15.75">
      <c r="A509" s="69"/>
      <c r="B509" s="70"/>
      <c r="C509" s="70"/>
      <c r="D509" s="70"/>
      <c r="E509" s="70"/>
      <c r="F509" s="70"/>
      <c r="G509" s="70"/>
      <c r="H509" s="70"/>
      <c r="I509" s="70"/>
      <c r="L509" s="75"/>
      <c r="M509" s="75"/>
    </row>
    <row r="510" spans="1:13" s="857" customFormat="1" ht="15.75">
      <c r="A510" s="69"/>
      <c r="B510" s="70"/>
      <c r="C510" s="70"/>
      <c r="D510" s="70"/>
      <c r="E510" s="70"/>
      <c r="F510" s="70"/>
      <c r="G510" s="70"/>
      <c r="H510" s="70"/>
      <c r="I510" s="70"/>
      <c r="L510" s="75"/>
      <c r="M510" s="75"/>
    </row>
    <row r="511" spans="1:13" s="857" customFormat="1" ht="15.75">
      <c r="A511" s="69"/>
      <c r="B511" s="70"/>
      <c r="C511" s="70"/>
      <c r="D511" s="70"/>
      <c r="E511" s="70"/>
      <c r="F511" s="70"/>
      <c r="G511" s="70"/>
      <c r="H511" s="70"/>
      <c r="I511" s="70"/>
      <c r="L511" s="75"/>
      <c r="M511" s="75"/>
    </row>
    <row r="512" spans="1:13" s="857" customFormat="1" ht="15.75">
      <c r="A512" s="69"/>
      <c r="B512" s="70"/>
      <c r="C512" s="70"/>
      <c r="D512" s="70"/>
      <c r="E512" s="70"/>
      <c r="F512" s="70"/>
      <c r="G512" s="70"/>
      <c r="H512" s="70"/>
      <c r="I512" s="70"/>
      <c r="L512" s="75"/>
      <c r="M512" s="75"/>
    </row>
    <row r="513" spans="1:13" s="857" customFormat="1" ht="15.75">
      <c r="A513" s="69"/>
      <c r="B513" s="70"/>
      <c r="C513" s="70"/>
      <c r="D513" s="70"/>
      <c r="E513" s="70"/>
      <c r="F513" s="70"/>
      <c r="G513" s="70"/>
      <c r="H513" s="70"/>
      <c r="I513" s="70"/>
      <c r="L513" s="75"/>
      <c r="M513" s="75"/>
    </row>
    <row r="514" spans="1:13" s="857" customFormat="1" ht="15.75">
      <c r="A514" s="69"/>
      <c r="B514" s="70"/>
      <c r="C514" s="70"/>
      <c r="D514" s="70"/>
      <c r="E514" s="70"/>
      <c r="F514" s="70"/>
      <c r="G514" s="70"/>
      <c r="H514" s="70"/>
      <c r="I514" s="70"/>
      <c r="L514" s="75"/>
      <c r="M514" s="75"/>
    </row>
    <row r="515" spans="1:13" s="857" customFormat="1" ht="15.75">
      <c r="A515" s="69"/>
      <c r="B515" s="70"/>
      <c r="C515" s="70"/>
      <c r="D515" s="70"/>
      <c r="E515" s="70"/>
      <c r="F515" s="70"/>
      <c r="G515" s="70"/>
      <c r="H515" s="70"/>
      <c r="I515" s="70"/>
      <c r="L515" s="75"/>
      <c r="M515" s="75"/>
    </row>
    <row r="516" spans="1:13" s="857" customFormat="1" ht="15.75">
      <c r="A516" s="69"/>
      <c r="B516" s="70"/>
      <c r="C516" s="70"/>
      <c r="D516" s="70"/>
      <c r="E516" s="70"/>
      <c r="F516" s="70"/>
      <c r="G516" s="70"/>
      <c r="H516" s="70"/>
      <c r="I516" s="70"/>
      <c r="L516" s="75"/>
      <c r="M516" s="75"/>
    </row>
    <row r="517" spans="1:13" s="857" customFormat="1" ht="15.75">
      <c r="A517" s="69"/>
      <c r="B517" s="70"/>
      <c r="C517" s="70"/>
      <c r="D517" s="70"/>
      <c r="E517" s="70"/>
      <c r="F517" s="70"/>
      <c r="G517" s="70"/>
      <c r="H517" s="70"/>
      <c r="I517" s="70"/>
      <c r="L517" s="75"/>
      <c r="M517" s="75"/>
    </row>
    <row r="518" spans="1:13" s="857" customFormat="1" ht="15.75">
      <c r="A518" s="69"/>
      <c r="B518" s="70"/>
      <c r="C518" s="70"/>
      <c r="D518" s="70"/>
      <c r="E518" s="70"/>
      <c r="F518" s="70"/>
      <c r="G518" s="70"/>
      <c r="H518" s="70"/>
      <c r="I518" s="70"/>
      <c r="L518" s="75"/>
      <c r="M518" s="75"/>
    </row>
    <row r="519" spans="1:13" s="857" customFormat="1" ht="15.75">
      <c r="A519" s="69"/>
      <c r="B519" s="70"/>
      <c r="C519" s="70"/>
      <c r="D519" s="70"/>
      <c r="E519" s="70"/>
      <c r="F519" s="70"/>
      <c r="G519" s="70"/>
      <c r="H519" s="70"/>
      <c r="I519" s="70"/>
      <c r="L519" s="75"/>
      <c r="M519" s="75"/>
    </row>
    <row r="520" spans="1:13" s="857" customFormat="1" ht="15.75">
      <c r="A520" s="69"/>
      <c r="B520" s="70"/>
      <c r="C520" s="70"/>
      <c r="D520" s="70"/>
      <c r="E520" s="70"/>
      <c r="F520" s="70"/>
      <c r="G520" s="70"/>
      <c r="H520" s="70"/>
      <c r="I520" s="70"/>
      <c r="L520" s="75"/>
      <c r="M520" s="75"/>
    </row>
    <row r="521" spans="1:13" s="857" customFormat="1" ht="15.75">
      <c r="A521" s="69"/>
      <c r="B521" s="70"/>
      <c r="C521" s="70"/>
      <c r="D521" s="70"/>
      <c r="E521" s="70"/>
      <c r="F521" s="70"/>
      <c r="G521" s="70"/>
      <c r="H521" s="70"/>
      <c r="I521" s="70"/>
      <c r="L521" s="75"/>
      <c r="M521" s="75"/>
    </row>
    <row r="522" spans="1:13" s="857" customFormat="1" ht="15.75">
      <c r="A522" s="69"/>
      <c r="B522" s="70"/>
      <c r="C522" s="70"/>
      <c r="D522" s="70"/>
      <c r="E522" s="70"/>
      <c r="F522" s="70"/>
      <c r="G522" s="70"/>
      <c r="H522" s="70"/>
      <c r="I522" s="70"/>
      <c r="L522" s="75"/>
      <c r="M522" s="75"/>
    </row>
    <row r="523" spans="1:13" s="857" customFormat="1" ht="15.75">
      <c r="A523" s="69"/>
      <c r="B523" s="70"/>
      <c r="C523" s="70"/>
      <c r="D523" s="70"/>
      <c r="E523" s="70"/>
      <c r="F523" s="70"/>
      <c r="G523" s="70"/>
      <c r="H523" s="70"/>
      <c r="I523" s="70"/>
      <c r="L523" s="75"/>
      <c r="M523" s="75"/>
    </row>
    <row r="524" spans="1:13" s="857" customFormat="1" ht="15.75">
      <c r="A524" s="69"/>
      <c r="B524" s="70"/>
      <c r="C524" s="70"/>
      <c r="D524" s="70"/>
      <c r="E524" s="70"/>
      <c r="F524" s="70"/>
      <c r="G524" s="70"/>
      <c r="H524" s="70"/>
      <c r="I524" s="70"/>
      <c r="L524" s="75"/>
      <c r="M524" s="75"/>
    </row>
    <row r="525" spans="1:13" s="857" customFormat="1" ht="15.75">
      <c r="A525" s="69"/>
      <c r="B525" s="70"/>
      <c r="C525" s="70"/>
      <c r="D525" s="70"/>
      <c r="E525" s="70"/>
      <c r="F525" s="70"/>
      <c r="G525" s="70"/>
      <c r="H525" s="70"/>
      <c r="I525" s="70"/>
      <c r="L525" s="75"/>
      <c r="M525" s="75"/>
    </row>
    <row r="526" spans="1:13" s="857" customFormat="1" ht="15.75">
      <c r="A526" s="69"/>
      <c r="B526" s="70"/>
      <c r="C526" s="70"/>
      <c r="D526" s="70"/>
      <c r="E526" s="70"/>
      <c r="F526" s="70"/>
      <c r="G526" s="70"/>
      <c r="H526" s="70"/>
      <c r="I526" s="70"/>
      <c r="L526" s="75"/>
      <c r="M526" s="75"/>
    </row>
    <row r="527" spans="1:13" s="857" customFormat="1" ht="15.75">
      <c r="A527" s="69"/>
      <c r="B527" s="70"/>
      <c r="C527" s="70"/>
      <c r="D527" s="70"/>
      <c r="E527" s="70"/>
      <c r="F527" s="70"/>
      <c r="G527" s="70"/>
      <c r="H527" s="70"/>
      <c r="I527" s="70"/>
      <c r="L527" s="75"/>
      <c r="M527" s="75"/>
    </row>
    <row r="528" spans="1:13" s="857" customFormat="1" ht="15.75">
      <c r="A528" s="69"/>
      <c r="B528" s="70"/>
      <c r="C528" s="70"/>
      <c r="D528" s="70"/>
      <c r="E528" s="70"/>
      <c r="F528" s="70"/>
      <c r="G528" s="70"/>
      <c r="H528" s="70"/>
      <c r="I528" s="70"/>
      <c r="L528" s="75"/>
      <c r="M528" s="75"/>
    </row>
    <row r="529" spans="1:13" s="857" customFormat="1" ht="15.75">
      <c r="A529" s="69"/>
      <c r="B529" s="70"/>
      <c r="C529" s="70"/>
      <c r="D529" s="70"/>
      <c r="E529" s="70"/>
      <c r="F529" s="70"/>
      <c r="G529" s="70"/>
      <c r="H529" s="70"/>
      <c r="I529" s="70"/>
      <c r="L529" s="75"/>
      <c r="M529" s="75"/>
    </row>
    <row r="530" spans="1:13" s="857" customFormat="1" ht="15.75">
      <c r="A530" s="69"/>
      <c r="B530" s="70"/>
      <c r="C530" s="70"/>
      <c r="D530" s="70"/>
      <c r="E530" s="70"/>
      <c r="F530" s="70"/>
      <c r="G530" s="70"/>
      <c r="H530" s="70"/>
      <c r="I530" s="70"/>
      <c r="L530" s="75"/>
      <c r="M530" s="75"/>
    </row>
    <row r="531" spans="1:13" s="857" customFormat="1" ht="15.75">
      <c r="A531" s="69"/>
      <c r="B531" s="70"/>
      <c r="C531" s="70"/>
      <c r="D531" s="70"/>
      <c r="E531" s="70"/>
      <c r="F531" s="70"/>
      <c r="G531" s="70"/>
      <c r="H531" s="70"/>
      <c r="I531" s="70"/>
      <c r="L531" s="75"/>
      <c r="M531" s="75"/>
    </row>
    <row r="532" spans="1:13" s="857" customFormat="1" ht="15.75">
      <c r="A532" s="69"/>
      <c r="B532" s="70"/>
      <c r="C532" s="70"/>
      <c r="D532" s="70"/>
      <c r="E532" s="70"/>
      <c r="F532" s="70"/>
      <c r="G532" s="70"/>
      <c r="H532" s="70"/>
      <c r="I532" s="70"/>
      <c r="L532" s="75"/>
      <c r="M532" s="75"/>
    </row>
    <row r="533" spans="1:13" s="857" customFormat="1" ht="15.75">
      <c r="A533" s="69"/>
      <c r="B533" s="70"/>
      <c r="C533" s="70"/>
      <c r="D533" s="70"/>
      <c r="E533" s="70"/>
      <c r="F533" s="70"/>
      <c r="G533" s="70"/>
      <c r="H533" s="70"/>
      <c r="I533" s="70"/>
      <c r="L533" s="75"/>
      <c r="M533" s="75"/>
    </row>
    <row r="534" spans="1:13" s="857" customFormat="1" ht="15.75">
      <c r="A534" s="69"/>
      <c r="B534" s="70"/>
      <c r="C534" s="70"/>
      <c r="D534" s="70"/>
      <c r="E534" s="70"/>
      <c r="F534" s="70"/>
      <c r="G534" s="70"/>
      <c r="H534" s="70"/>
      <c r="I534" s="70"/>
      <c r="L534" s="75"/>
      <c r="M534" s="75"/>
    </row>
    <row r="535" spans="1:13" s="857" customFormat="1" ht="15.75">
      <c r="A535" s="69"/>
      <c r="B535" s="70"/>
      <c r="C535" s="70"/>
      <c r="D535" s="70"/>
      <c r="E535" s="70"/>
      <c r="F535" s="70"/>
      <c r="G535" s="70"/>
      <c r="H535" s="70"/>
      <c r="I535" s="70"/>
      <c r="L535" s="75"/>
      <c r="M535" s="75"/>
    </row>
    <row r="536" spans="1:13" s="857" customFormat="1" ht="15.75">
      <c r="A536" s="69"/>
      <c r="B536" s="70"/>
      <c r="C536" s="70"/>
      <c r="D536" s="70"/>
      <c r="E536" s="70"/>
      <c r="F536" s="70"/>
      <c r="G536" s="70"/>
      <c r="H536" s="70"/>
      <c r="I536" s="70"/>
      <c r="L536" s="75"/>
      <c r="M536" s="75"/>
    </row>
    <row r="537" spans="1:13" s="857" customFormat="1" ht="15.75">
      <c r="A537" s="69"/>
      <c r="B537" s="70"/>
      <c r="C537" s="70"/>
      <c r="D537" s="70"/>
      <c r="E537" s="70"/>
      <c r="F537" s="70"/>
      <c r="G537" s="70"/>
      <c r="H537" s="70"/>
      <c r="I537" s="70"/>
      <c r="L537" s="75"/>
      <c r="M537" s="75"/>
    </row>
    <row r="538" spans="1:13" s="857" customFormat="1" ht="15.75">
      <c r="A538" s="69"/>
      <c r="B538" s="70"/>
      <c r="C538" s="70"/>
      <c r="D538" s="70"/>
      <c r="E538" s="70"/>
      <c r="F538" s="70"/>
      <c r="G538" s="70"/>
      <c r="H538" s="70"/>
      <c r="I538" s="70"/>
      <c r="L538" s="75"/>
      <c r="M538" s="75"/>
    </row>
    <row r="539" spans="1:13" s="857" customFormat="1" ht="15.75">
      <c r="A539" s="69"/>
      <c r="B539" s="70"/>
      <c r="C539" s="70"/>
      <c r="D539" s="70"/>
      <c r="E539" s="70"/>
      <c r="F539" s="70"/>
      <c r="G539" s="70"/>
      <c r="H539" s="70"/>
      <c r="I539" s="70"/>
      <c r="L539" s="75"/>
      <c r="M539" s="75"/>
    </row>
    <row r="540" spans="1:13" s="857" customFormat="1" ht="15.75">
      <c r="A540" s="69"/>
      <c r="B540" s="70"/>
      <c r="C540" s="70"/>
      <c r="D540" s="70"/>
      <c r="E540" s="70"/>
      <c r="F540" s="70"/>
      <c r="G540" s="70"/>
      <c r="H540" s="70"/>
      <c r="I540" s="70"/>
      <c r="L540" s="75"/>
      <c r="M540" s="75"/>
    </row>
    <row r="541" spans="1:13" s="857" customFormat="1" ht="15.75">
      <c r="A541" s="69"/>
      <c r="B541" s="70"/>
      <c r="C541" s="70"/>
      <c r="D541" s="70"/>
      <c r="E541" s="70"/>
      <c r="F541" s="70"/>
      <c r="G541" s="70"/>
      <c r="H541" s="70"/>
      <c r="I541" s="70"/>
      <c r="L541" s="75"/>
      <c r="M541" s="75"/>
    </row>
    <row r="542" spans="1:13" s="857" customFormat="1" ht="15.75">
      <c r="A542" s="69"/>
      <c r="B542" s="70"/>
      <c r="C542" s="70"/>
      <c r="D542" s="70"/>
      <c r="E542" s="70"/>
      <c r="F542" s="70"/>
      <c r="G542" s="70"/>
      <c r="H542" s="70"/>
      <c r="I542" s="70"/>
      <c r="L542" s="75"/>
      <c r="M542" s="75"/>
    </row>
    <row r="543" spans="1:13" s="857" customFormat="1" ht="15.75">
      <c r="A543" s="69"/>
      <c r="B543" s="70"/>
      <c r="C543" s="70"/>
      <c r="D543" s="70"/>
      <c r="E543" s="70"/>
      <c r="F543" s="70"/>
      <c r="G543" s="70"/>
      <c r="H543" s="70"/>
      <c r="I543" s="70"/>
      <c r="L543" s="75"/>
      <c r="M543" s="75"/>
    </row>
    <row r="544" spans="1:13" s="857" customFormat="1" ht="15.75">
      <c r="A544" s="69"/>
      <c r="B544" s="70"/>
      <c r="C544" s="70"/>
      <c r="D544" s="70"/>
      <c r="E544" s="70"/>
      <c r="F544" s="70"/>
      <c r="G544" s="70"/>
      <c r="H544" s="70"/>
      <c r="I544" s="70"/>
      <c r="L544" s="75"/>
      <c r="M544" s="75"/>
    </row>
    <row r="545" spans="1:13" s="857" customFormat="1" ht="15.75">
      <c r="A545" s="69"/>
      <c r="B545" s="70"/>
      <c r="C545" s="70"/>
      <c r="D545" s="70"/>
      <c r="E545" s="70"/>
      <c r="F545" s="70"/>
      <c r="G545" s="70"/>
      <c r="H545" s="70"/>
      <c r="I545" s="70"/>
      <c r="L545" s="75"/>
      <c r="M545" s="75"/>
    </row>
    <row r="546" spans="1:13" s="857" customFormat="1" ht="15.75">
      <c r="A546" s="69"/>
      <c r="B546" s="70"/>
      <c r="C546" s="70"/>
      <c r="D546" s="70"/>
      <c r="E546" s="70"/>
      <c r="F546" s="70"/>
      <c r="G546" s="70"/>
      <c r="H546" s="70"/>
      <c r="I546" s="70"/>
      <c r="L546" s="75"/>
      <c r="M546" s="75"/>
    </row>
    <row r="547" spans="1:13" s="857" customFormat="1" ht="15.75">
      <c r="A547" s="69"/>
      <c r="B547" s="70"/>
      <c r="C547" s="70"/>
      <c r="D547" s="70"/>
      <c r="E547" s="70"/>
      <c r="F547" s="70"/>
      <c r="G547" s="70"/>
      <c r="H547" s="70"/>
      <c r="I547" s="70"/>
      <c r="L547" s="75"/>
      <c r="M547" s="75"/>
    </row>
    <row r="548" spans="1:13" s="857" customFormat="1" ht="15.75">
      <c r="A548" s="69"/>
      <c r="B548" s="70"/>
      <c r="C548" s="70"/>
      <c r="D548" s="70"/>
      <c r="E548" s="70"/>
      <c r="F548" s="70"/>
      <c r="G548" s="70"/>
      <c r="H548" s="70"/>
      <c r="I548" s="70"/>
      <c r="L548" s="75"/>
      <c r="M548" s="75"/>
    </row>
    <row r="549" spans="1:13" s="857" customFormat="1" ht="15.75">
      <c r="A549" s="69"/>
      <c r="B549" s="70"/>
      <c r="C549" s="70"/>
      <c r="D549" s="70"/>
      <c r="E549" s="70"/>
      <c r="F549" s="70"/>
      <c r="G549" s="70"/>
      <c r="H549" s="70"/>
      <c r="I549" s="70"/>
      <c r="L549" s="75"/>
      <c r="M549" s="75"/>
    </row>
    <row r="550" spans="1:13" s="857" customFormat="1" ht="15.75">
      <c r="A550" s="69"/>
      <c r="B550" s="70"/>
      <c r="C550" s="70"/>
      <c r="D550" s="70"/>
      <c r="E550" s="70"/>
      <c r="F550" s="70"/>
      <c r="G550" s="70"/>
      <c r="H550" s="70"/>
      <c r="I550" s="70"/>
      <c r="L550" s="75"/>
      <c r="M550" s="75"/>
    </row>
    <row r="551" spans="1:13" s="857" customFormat="1" ht="15.75">
      <c r="A551" s="69"/>
      <c r="B551" s="70"/>
      <c r="C551" s="70"/>
      <c r="D551" s="70"/>
      <c r="E551" s="70"/>
      <c r="F551" s="70"/>
      <c r="G551" s="70"/>
      <c r="H551" s="70"/>
      <c r="I551" s="70"/>
      <c r="L551" s="75"/>
      <c r="M551" s="75"/>
    </row>
    <row r="552" spans="1:13" s="857" customFormat="1" ht="15.75">
      <c r="A552" s="69"/>
      <c r="B552" s="70"/>
      <c r="C552" s="70"/>
      <c r="D552" s="70"/>
      <c r="E552" s="70"/>
      <c r="F552" s="70"/>
      <c r="G552" s="70"/>
      <c r="H552" s="70"/>
      <c r="I552" s="70"/>
      <c r="L552" s="75"/>
      <c r="M552" s="75"/>
    </row>
    <row r="553" spans="1:13" s="857" customFormat="1" ht="15.75">
      <c r="A553" s="69"/>
      <c r="B553" s="70"/>
      <c r="C553" s="70"/>
      <c r="D553" s="70"/>
      <c r="E553" s="70"/>
      <c r="F553" s="70"/>
      <c r="G553" s="70"/>
      <c r="H553" s="70"/>
      <c r="I553" s="70"/>
      <c r="L553" s="75"/>
      <c r="M553" s="75"/>
    </row>
    <row r="554" spans="1:13" s="857" customFormat="1" ht="15.75">
      <c r="A554" s="69"/>
      <c r="B554" s="70"/>
      <c r="C554" s="70"/>
      <c r="D554" s="70"/>
      <c r="E554" s="70"/>
      <c r="F554" s="70"/>
      <c r="G554" s="70"/>
      <c r="H554" s="70"/>
      <c r="I554" s="70"/>
      <c r="L554" s="75"/>
      <c r="M554" s="75"/>
    </row>
    <row r="555" spans="1:13" s="857" customFormat="1" ht="15.75">
      <c r="A555" s="69"/>
      <c r="B555" s="70"/>
      <c r="C555" s="70"/>
      <c r="D555" s="70"/>
      <c r="E555" s="70"/>
      <c r="F555" s="70"/>
      <c r="G555" s="70"/>
      <c r="H555" s="70"/>
      <c r="I555" s="70"/>
      <c r="L555" s="75"/>
      <c r="M555" s="75"/>
    </row>
    <row r="556" spans="1:13" s="857" customFormat="1" ht="15.75">
      <c r="A556" s="69"/>
      <c r="B556" s="70"/>
      <c r="C556" s="70"/>
      <c r="D556" s="70"/>
      <c r="E556" s="70"/>
      <c r="F556" s="70"/>
      <c r="G556" s="70"/>
      <c r="H556" s="70"/>
      <c r="I556" s="70"/>
      <c r="L556" s="75"/>
      <c r="M556" s="75"/>
    </row>
    <row r="557" spans="1:13" s="857" customFormat="1" ht="15.75">
      <c r="A557" s="69"/>
      <c r="B557" s="70"/>
      <c r="C557" s="70"/>
      <c r="D557" s="70"/>
      <c r="E557" s="70"/>
      <c r="F557" s="70"/>
      <c r="G557" s="70"/>
      <c r="H557" s="70"/>
      <c r="I557" s="70"/>
      <c r="L557" s="75"/>
      <c r="M557" s="75"/>
    </row>
    <row r="558" spans="1:13" s="857" customFormat="1" ht="15.75">
      <c r="A558" s="69"/>
      <c r="B558" s="70"/>
      <c r="C558" s="70"/>
      <c r="D558" s="70"/>
      <c r="E558" s="70"/>
      <c r="F558" s="70"/>
      <c r="G558" s="70"/>
      <c r="H558" s="70"/>
      <c r="I558" s="70"/>
      <c r="L558" s="75"/>
      <c r="M558" s="75"/>
    </row>
    <row r="559" spans="1:13" s="857" customFormat="1" ht="15.75">
      <c r="A559" s="69"/>
      <c r="B559" s="70"/>
      <c r="C559" s="70"/>
      <c r="D559" s="70"/>
      <c r="E559" s="70"/>
      <c r="F559" s="70"/>
      <c r="G559" s="70"/>
      <c r="H559" s="70"/>
      <c r="I559" s="70"/>
      <c r="L559" s="75"/>
      <c r="M559" s="75"/>
    </row>
    <row r="560" spans="1:13" s="857" customFormat="1" ht="15.75">
      <c r="A560" s="69"/>
      <c r="B560" s="70"/>
      <c r="C560" s="70"/>
      <c r="D560" s="70"/>
      <c r="E560" s="70"/>
      <c r="F560" s="70"/>
      <c r="G560" s="70"/>
      <c r="H560" s="70"/>
      <c r="I560" s="70"/>
      <c r="L560" s="75"/>
      <c r="M560" s="75"/>
    </row>
    <row r="561" spans="1:13" s="857" customFormat="1" ht="15.75">
      <c r="A561" s="69"/>
      <c r="B561" s="70"/>
      <c r="C561" s="70"/>
      <c r="D561" s="70"/>
      <c r="E561" s="70"/>
      <c r="F561" s="70"/>
      <c r="G561" s="70"/>
      <c r="H561" s="70"/>
      <c r="I561" s="70"/>
      <c r="L561" s="75"/>
      <c r="M561" s="75"/>
    </row>
    <row r="562" spans="1:13" s="857" customFormat="1" ht="15.75">
      <c r="A562" s="69"/>
      <c r="B562" s="70"/>
      <c r="C562" s="70"/>
      <c r="D562" s="70"/>
      <c r="E562" s="70"/>
      <c r="F562" s="70"/>
      <c r="G562" s="70"/>
      <c r="H562" s="70"/>
      <c r="I562" s="70"/>
      <c r="L562" s="75"/>
      <c r="M562" s="75"/>
    </row>
    <row r="563" spans="1:13" s="857" customFormat="1" ht="15.75">
      <c r="A563" s="69"/>
      <c r="B563" s="70"/>
      <c r="C563" s="70"/>
      <c r="D563" s="70"/>
      <c r="E563" s="70"/>
      <c r="F563" s="70"/>
      <c r="G563" s="70"/>
      <c r="H563" s="70"/>
      <c r="I563" s="70"/>
      <c r="L563" s="75"/>
      <c r="M563" s="75"/>
    </row>
    <row r="564" spans="1:13" s="857" customFormat="1" ht="15.75">
      <c r="A564" s="69"/>
      <c r="B564" s="70"/>
      <c r="C564" s="70"/>
      <c r="D564" s="70"/>
      <c r="E564" s="70"/>
      <c r="F564" s="70"/>
      <c r="G564" s="70"/>
      <c r="H564" s="70"/>
      <c r="I564" s="70"/>
      <c r="L564" s="75"/>
      <c r="M564" s="75"/>
    </row>
    <row r="565" spans="1:13" s="857" customFormat="1" ht="15.75">
      <c r="A565" s="69"/>
      <c r="B565" s="70"/>
      <c r="C565" s="70"/>
      <c r="D565" s="70"/>
      <c r="E565" s="70"/>
      <c r="F565" s="70"/>
      <c r="G565" s="70"/>
      <c r="H565" s="70"/>
      <c r="I565" s="70"/>
      <c r="L565" s="75"/>
      <c r="M565" s="75"/>
    </row>
    <row r="566" spans="1:13" s="857" customFormat="1" ht="15.75">
      <c r="A566" s="69"/>
      <c r="B566" s="70"/>
      <c r="C566" s="70"/>
      <c r="D566" s="70"/>
      <c r="E566" s="70"/>
      <c r="F566" s="70"/>
      <c r="G566" s="70"/>
      <c r="H566" s="70"/>
      <c r="I566" s="70"/>
      <c r="L566" s="75"/>
      <c r="M566" s="75"/>
    </row>
    <row r="567" spans="1:13" s="857" customFormat="1" ht="15.75">
      <c r="A567" s="69"/>
      <c r="B567" s="70"/>
      <c r="C567" s="70"/>
      <c r="D567" s="70"/>
      <c r="E567" s="70"/>
      <c r="F567" s="70"/>
      <c r="G567" s="70"/>
      <c r="H567" s="70"/>
      <c r="I567" s="70"/>
      <c r="L567" s="75"/>
      <c r="M567" s="75"/>
    </row>
    <row r="568" spans="1:13" s="857" customFormat="1" ht="15.75">
      <c r="A568" s="69"/>
      <c r="B568" s="70"/>
      <c r="C568" s="70"/>
      <c r="D568" s="70"/>
      <c r="E568" s="70"/>
      <c r="F568" s="70"/>
      <c r="G568" s="70"/>
      <c r="H568" s="70"/>
      <c r="I568" s="70"/>
      <c r="L568" s="75"/>
      <c r="M568" s="75"/>
    </row>
    <row r="569" spans="1:13" s="857" customFormat="1" ht="15.75">
      <c r="A569" s="69"/>
      <c r="B569" s="70"/>
      <c r="C569" s="70"/>
      <c r="D569" s="70"/>
      <c r="E569" s="70"/>
      <c r="F569" s="70"/>
      <c r="G569" s="70"/>
      <c r="H569" s="70"/>
      <c r="I569" s="70"/>
      <c r="L569" s="75"/>
      <c r="M569" s="75"/>
    </row>
    <row r="570" spans="1:13" s="857" customFormat="1" ht="15.75">
      <c r="A570" s="69"/>
      <c r="B570" s="70"/>
      <c r="C570" s="70"/>
      <c r="D570" s="70"/>
      <c r="E570" s="70"/>
      <c r="F570" s="70"/>
      <c r="G570" s="70"/>
      <c r="H570" s="70"/>
      <c r="I570" s="70"/>
      <c r="L570" s="75"/>
      <c r="M570" s="75"/>
    </row>
    <row r="571" spans="1:13" s="857" customFormat="1" ht="15.75">
      <c r="A571" s="69"/>
      <c r="B571" s="70"/>
      <c r="C571" s="70"/>
      <c r="D571" s="70"/>
      <c r="E571" s="70"/>
      <c r="F571" s="70"/>
      <c r="G571" s="70"/>
      <c r="H571" s="70"/>
      <c r="I571" s="70"/>
      <c r="L571" s="75"/>
      <c r="M571" s="75"/>
    </row>
    <row r="572" spans="1:13" s="857" customFormat="1" ht="15.75">
      <c r="A572" s="69"/>
      <c r="B572" s="70"/>
      <c r="C572" s="70"/>
      <c r="D572" s="70"/>
      <c r="E572" s="70"/>
      <c r="F572" s="70"/>
      <c r="G572" s="70"/>
      <c r="H572" s="70"/>
      <c r="I572" s="70"/>
      <c r="L572" s="75"/>
      <c r="M572" s="75"/>
    </row>
    <row r="573" spans="1:13" s="857" customFormat="1" ht="15.75">
      <c r="A573" s="69"/>
      <c r="B573" s="70"/>
      <c r="C573" s="70"/>
      <c r="D573" s="70"/>
      <c r="E573" s="70"/>
      <c r="F573" s="70"/>
      <c r="G573" s="70"/>
      <c r="H573" s="70"/>
      <c r="I573" s="70"/>
      <c r="L573" s="75"/>
      <c r="M573" s="75"/>
    </row>
    <row r="574" spans="1:13" s="857" customFormat="1" ht="15.75">
      <c r="A574" s="69"/>
      <c r="B574" s="70"/>
      <c r="C574" s="70"/>
      <c r="D574" s="70"/>
      <c r="E574" s="70"/>
      <c r="F574" s="70"/>
      <c r="G574" s="70"/>
      <c r="H574" s="70"/>
      <c r="I574" s="70"/>
      <c r="L574" s="75"/>
      <c r="M574" s="75"/>
    </row>
    <row r="575" spans="1:13" s="857" customFormat="1" ht="15.75">
      <c r="A575" s="69"/>
      <c r="B575" s="70"/>
      <c r="C575" s="70"/>
      <c r="D575" s="70"/>
      <c r="E575" s="70"/>
      <c r="F575" s="70"/>
      <c r="G575" s="70"/>
      <c r="H575" s="70"/>
      <c r="I575" s="70"/>
      <c r="L575" s="75"/>
      <c r="M575" s="75"/>
    </row>
    <row r="576" spans="1:13" s="857" customFormat="1" ht="15.75">
      <c r="A576" s="69"/>
      <c r="B576" s="70"/>
      <c r="C576" s="70"/>
      <c r="D576" s="70"/>
      <c r="E576" s="70"/>
      <c r="F576" s="70"/>
      <c r="G576" s="70"/>
      <c r="H576" s="70"/>
      <c r="I576" s="70"/>
      <c r="L576" s="75"/>
      <c r="M576" s="75"/>
    </row>
    <row r="577" spans="1:13" s="857" customFormat="1" ht="15.75">
      <c r="A577" s="69"/>
      <c r="B577" s="70"/>
      <c r="C577" s="70"/>
      <c r="D577" s="70"/>
      <c r="E577" s="70"/>
      <c r="F577" s="70"/>
      <c r="G577" s="70"/>
      <c r="H577" s="70"/>
      <c r="I577" s="70"/>
      <c r="L577" s="75"/>
      <c r="M577" s="75"/>
    </row>
    <row r="578" spans="1:13" s="857" customFormat="1" ht="15.75">
      <c r="A578" s="69"/>
      <c r="B578" s="70"/>
      <c r="C578" s="70"/>
      <c r="D578" s="70"/>
      <c r="E578" s="70"/>
      <c r="F578" s="70"/>
      <c r="G578" s="70"/>
      <c r="H578" s="70"/>
      <c r="I578" s="70"/>
      <c r="L578" s="75"/>
      <c r="M578" s="75"/>
    </row>
    <row r="579" spans="1:13" s="857" customFormat="1" ht="15.75">
      <c r="A579" s="69"/>
      <c r="B579" s="70"/>
      <c r="C579" s="70"/>
      <c r="D579" s="70"/>
      <c r="E579" s="70"/>
      <c r="F579" s="70"/>
      <c r="G579" s="70"/>
      <c r="H579" s="70"/>
      <c r="I579" s="70"/>
      <c r="L579" s="75"/>
      <c r="M579" s="75"/>
    </row>
    <row r="580" spans="1:13" s="857" customFormat="1" ht="15.75">
      <c r="A580" s="69"/>
      <c r="B580" s="70"/>
      <c r="C580" s="70"/>
      <c r="D580" s="70"/>
      <c r="E580" s="70"/>
      <c r="F580" s="70"/>
      <c r="G580" s="70"/>
      <c r="H580" s="70"/>
      <c r="I580" s="70"/>
      <c r="L580" s="75"/>
      <c r="M580" s="75"/>
    </row>
    <row r="581" spans="1:13" s="857" customFormat="1" ht="15.75">
      <c r="A581" s="69"/>
      <c r="B581" s="70"/>
      <c r="C581" s="70"/>
      <c r="D581" s="70"/>
      <c r="E581" s="70"/>
      <c r="F581" s="70"/>
      <c r="G581" s="70"/>
      <c r="H581" s="70"/>
      <c r="I581" s="70"/>
      <c r="L581" s="75"/>
      <c r="M581" s="75"/>
    </row>
    <row r="582" spans="1:13" s="857" customFormat="1" ht="15.75">
      <c r="A582" s="69"/>
      <c r="B582" s="70"/>
      <c r="C582" s="70"/>
      <c r="D582" s="70"/>
      <c r="E582" s="70"/>
      <c r="F582" s="70"/>
      <c r="G582" s="70"/>
      <c r="H582" s="70"/>
      <c r="I582" s="70"/>
      <c r="L582" s="75"/>
      <c r="M582" s="75"/>
    </row>
    <row r="583" spans="1:13" s="857" customFormat="1" ht="15.75">
      <c r="A583" s="69"/>
      <c r="B583" s="70"/>
      <c r="C583" s="70"/>
      <c r="D583" s="70"/>
      <c r="E583" s="70"/>
      <c r="F583" s="70"/>
      <c r="G583" s="70"/>
      <c r="H583" s="70"/>
      <c r="I583" s="70"/>
      <c r="L583" s="75"/>
      <c r="M583" s="75"/>
    </row>
    <row r="584" spans="1:13" s="857" customFormat="1" ht="15.75">
      <c r="A584" s="69"/>
      <c r="B584" s="70"/>
      <c r="C584" s="70"/>
      <c r="D584" s="70"/>
      <c r="E584" s="70"/>
      <c r="F584" s="70"/>
      <c r="G584" s="70"/>
      <c r="H584" s="70"/>
      <c r="I584" s="70"/>
      <c r="L584" s="75"/>
      <c r="M584" s="75"/>
    </row>
    <row r="585" spans="1:13" s="857" customFormat="1" ht="15.75">
      <c r="A585" s="69"/>
      <c r="B585" s="70"/>
      <c r="C585" s="70"/>
      <c r="D585" s="70"/>
      <c r="E585" s="70"/>
      <c r="F585" s="70"/>
      <c r="G585" s="70"/>
      <c r="H585" s="70"/>
      <c r="I585" s="70"/>
      <c r="L585" s="75"/>
      <c r="M585" s="75"/>
    </row>
    <row r="586" spans="1:13" s="857" customFormat="1" ht="15.75">
      <c r="A586" s="69"/>
      <c r="B586" s="70"/>
      <c r="C586" s="70"/>
      <c r="D586" s="70"/>
      <c r="E586" s="70"/>
      <c r="F586" s="70"/>
      <c r="G586" s="70"/>
      <c r="H586" s="70"/>
      <c r="I586" s="70"/>
      <c r="L586" s="75"/>
      <c r="M586" s="75"/>
    </row>
    <row r="587" spans="1:13" s="857" customFormat="1" ht="15.75">
      <c r="A587" s="69"/>
      <c r="B587" s="70"/>
      <c r="C587" s="70"/>
      <c r="D587" s="70"/>
      <c r="E587" s="70"/>
      <c r="F587" s="70"/>
      <c r="G587" s="70"/>
      <c r="H587" s="70"/>
      <c r="I587" s="70"/>
      <c r="L587" s="75"/>
      <c r="M587" s="75"/>
    </row>
    <row r="588" spans="1:13" s="857" customFormat="1" ht="15.75">
      <c r="A588" s="69"/>
      <c r="B588" s="70"/>
      <c r="C588" s="70"/>
      <c r="D588" s="70"/>
      <c r="E588" s="70"/>
      <c r="F588" s="70"/>
      <c r="G588" s="70"/>
      <c r="H588" s="70"/>
      <c r="I588" s="70"/>
      <c r="L588" s="75"/>
      <c r="M588" s="75"/>
    </row>
    <row r="589" spans="1:13" s="857" customFormat="1" ht="15.75">
      <c r="A589" s="69"/>
      <c r="B589" s="70"/>
      <c r="C589" s="70"/>
      <c r="D589" s="70"/>
      <c r="E589" s="70"/>
      <c r="F589" s="70"/>
      <c r="G589" s="70"/>
      <c r="H589" s="70"/>
      <c r="I589" s="70"/>
      <c r="L589" s="75"/>
      <c r="M589" s="75"/>
    </row>
    <row r="590" spans="1:13" s="857" customFormat="1" ht="15.75">
      <c r="A590" s="69"/>
      <c r="B590" s="70"/>
      <c r="C590" s="70"/>
      <c r="D590" s="70"/>
      <c r="E590" s="70"/>
      <c r="F590" s="70"/>
      <c r="G590" s="70"/>
      <c r="H590" s="70"/>
      <c r="I590" s="70"/>
      <c r="L590" s="75"/>
      <c r="M590" s="75"/>
    </row>
    <row r="591" spans="1:13" s="857" customFormat="1" ht="15.75">
      <c r="A591" s="69"/>
      <c r="B591" s="70"/>
      <c r="C591" s="70"/>
      <c r="D591" s="70"/>
      <c r="E591" s="70"/>
      <c r="F591" s="70"/>
      <c r="G591" s="70"/>
      <c r="H591" s="70"/>
      <c r="I591" s="70"/>
      <c r="L591" s="75"/>
      <c r="M591" s="75"/>
    </row>
    <row r="592" spans="1:13" s="857" customFormat="1" ht="15.75">
      <c r="A592" s="69"/>
      <c r="B592" s="70"/>
      <c r="C592" s="70"/>
      <c r="D592" s="70"/>
      <c r="E592" s="70"/>
      <c r="F592" s="70"/>
      <c r="G592" s="70"/>
      <c r="H592" s="70"/>
      <c r="I592" s="70"/>
      <c r="L592" s="75"/>
      <c r="M592" s="75"/>
    </row>
    <row r="593" spans="1:13" s="857" customFormat="1" ht="15.75">
      <c r="A593" s="69"/>
      <c r="B593" s="70"/>
      <c r="C593" s="70"/>
      <c r="D593" s="70"/>
      <c r="E593" s="70"/>
      <c r="F593" s="70"/>
      <c r="G593" s="70"/>
      <c r="H593" s="70"/>
      <c r="I593" s="70"/>
      <c r="L593" s="75"/>
      <c r="M593" s="75"/>
    </row>
    <row r="594" spans="1:13" s="857" customFormat="1" ht="15.75">
      <c r="A594" s="69"/>
      <c r="B594" s="70"/>
      <c r="C594" s="70"/>
      <c r="D594" s="70"/>
      <c r="E594" s="70"/>
      <c r="F594" s="70"/>
      <c r="G594" s="70"/>
      <c r="H594" s="70"/>
      <c r="I594" s="70"/>
      <c r="L594" s="75"/>
      <c r="M594" s="75"/>
    </row>
    <row r="595" spans="1:13" s="857" customFormat="1" ht="15.75">
      <c r="A595" s="69"/>
      <c r="B595" s="70"/>
      <c r="C595" s="70"/>
      <c r="D595" s="70"/>
      <c r="E595" s="70"/>
      <c r="F595" s="70"/>
      <c r="G595" s="70"/>
      <c r="H595" s="70"/>
      <c r="I595" s="70"/>
      <c r="L595" s="75"/>
      <c r="M595" s="75"/>
    </row>
    <row r="596" spans="1:13" s="857" customFormat="1" ht="15.75">
      <c r="A596" s="69"/>
      <c r="B596" s="70"/>
      <c r="C596" s="70"/>
      <c r="D596" s="70"/>
      <c r="E596" s="70"/>
      <c r="F596" s="70"/>
      <c r="G596" s="70"/>
      <c r="H596" s="70"/>
      <c r="I596" s="70"/>
      <c r="L596" s="75"/>
      <c r="M596" s="75"/>
    </row>
    <row r="597" spans="1:13" s="857" customFormat="1" ht="15.75">
      <c r="A597" s="69"/>
      <c r="B597" s="70"/>
      <c r="C597" s="70"/>
      <c r="D597" s="70"/>
      <c r="E597" s="70"/>
      <c r="F597" s="70"/>
      <c r="G597" s="70"/>
      <c r="H597" s="70"/>
      <c r="I597" s="70"/>
      <c r="L597" s="75"/>
      <c r="M597" s="75"/>
    </row>
    <row r="598" spans="1:13" s="857" customFormat="1" ht="15.75">
      <c r="A598" s="69"/>
      <c r="B598" s="70"/>
      <c r="C598" s="70"/>
      <c r="D598" s="70"/>
      <c r="E598" s="70"/>
      <c r="F598" s="70"/>
      <c r="G598" s="70"/>
      <c r="H598" s="70"/>
      <c r="I598" s="70"/>
      <c r="L598" s="75"/>
      <c r="M598" s="75"/>
    </row>
    <row r="599" spans="1:13" s="857" customFormat="1" ht="15.75">
      <c r="A599" s="69"/>
      <c r="B599" s="70"/>
      <c r="C599" s="70"/>
      <c r="D599" s="70"/>
      <c r="E599" s="70"/>
      <c r="F599" s="70"/>
      <c r="G599" s="70"/>
      <c r="H599" s="70"/>
      <c r="I599" s="70"/>
      <c r="L599" s="75"/>
      <c r="M599" s="75"/>
    </row>
    <row r="600" spans="1:13" s="857" customFormat="1" ht="15.75">
      <c r="A600" s="69"/>
      <c r="B600" s="70"/>
      <c r="C600" s="70"/>
      <c r="D600" s="70"/>
      <c r="E600" s="70"/>
      <c r="F600" s="70"/>
      <c r="G600" s="70"/>
      <c r="H600" s="70"/>
      <c r="I600" s="70"/>
      <c r="L600" s="75"/>
      <c r="M600" s="75"/>
    </row>
    <row r="601" spans="1:13" s="857" customFormat="1" ht="15.75">
      <c r="A601" s="69"/>
      <c r="B601" s="70"/>
      <c r="C601" s="70"/>
      <c r="D601" s="70"/>
      <c r="E601" s="70"/>
      <c r="F601" s="70"/>
      <c r="G601" s="70"/>
      <c r="H601" s="70"/>
      <c r="I601" s="70"/>
      <c r="L601" s="75"/>
      <c r="M601" s="75"/>
    </row>
    <row r="602" spans="1:13" s="857" customFormat="1" ht="15.75">
      <c r="A602" s="69"/>
      <c r="B602" s="70"/>
      <c r="C602" s="70"/>
      <c r="D602" s="70"/>
      <c r="E602" s="70"/>
      <c r="F602" s="70"/>
      <c r="G602" s="70"/>
      <c r="H602" s="70"/>
      <c r="I602" s="70"/>
      <c r="L602" s="75"/>
      <c r="M602" s="75"/>
    </row>
    <row r="603" spans="1:13" s="857" customFormat="1" ht="15.75">
      <c r="A603" s="69"/>
      <c r="B603" s="70"/>
      <c r="C603" s="70"/>
      <c r="D603" s="70"/>
      <c r="E603" s="70"/>
      <c r="F603" s="70"/>
      <c r="G603" s="70"/>
      <c r="H603" s="70"/>
      <c r="I603" s="70"/>
      <c r="L603" s="75"/>
      <c r="M603" s="75"/>
    </row>
    <row r="604" spans="1:13" s="857" customFormat="1" ht="15.75">
      <c r="A604" s="69"/>
      <c r="B604" s="70"/>
      <c r="C604" s="70"/>
      <c r="D604" s="70"/>
      <c r="E604" s="70"/>
      <c r="F604" s="70"/>
      <c r="G604" s="70"/>
      <c r="H604" s="70"/>
      <c r="I604" s="70"/>
      <c r="L604" s="75"/>
      <c r="M604" s="75"/>
    </row>
    <row r="605" spans="1:13" s="857" customFormat="1" ht="15.75">
      <c r="A605" s="69"/>
      <c r="B605" s="70"/>
      <c r="C605" s="70"/>
      <c r="D605" s="70"/>
      <c r="E605" s="70"/>
      <c r="F605" s="70"/>
      <c r="G605" s="70"/>
      <c r="H605" s="70"/>
      <c r="I605" s="70"/>
      <c r="L605" s="75"/>
      <c r="M605" s="75"/>
    </row>
    <row r="606" spans="1:13" s="857" customFormat="1" ht="15.75">
      <c r="A606" s="69"/>
      <c r="B606" s="70"/>
      <c r="C606" s="70"/>
      <c r="D606" s="70"/>
      <c r="E606" s="70"/>
      <c r="F606" s="70"/>
      <c r="G606" s="70"/>
      <c r="H606" s="70"/>
      <c r="I606" s="70"/>
      <c r="L606" s="75"/>
      <c r="M606" s="75"/>
    </row>
    <row r="607" spans="1:13" s="857" customFormat="1" ht="15.75">
      <c r="A607" s="69"/>
      <c r="B607" s="70"/>
      <c r="C607" s="70"/>
      <c r="D607" s="70"/>
      <c r="E607" s="70"/>
      <c r="F607" s="70"/>
      <c r="G607" s="70"/>
      <c r="H607" s="70"/>
      <c r="I607" s="70"/>
      <c r="L607" s="75"/>
      <c r="M607" s="75"/>
    </row>
    <row r="608" spans="1:13" s="857" customFormat="1" ht="15.75">
      <c r="A608" s="69"/>
      <c r="B608" s="70"/>
      <c r="C608" s="70"/>
      <c r="D608" s="70"/>
      <c r="E608" s="70"/>
      <c r="F608" s="70"/>
      <c r="G608" s="70"/>
      <c r="H608" s="70"/>
      <c r="I608" s="70"/>
      <c r="L608" s="75"/>
      <c r="M608" s="75"/>
    </row>
    <row r="609" spans="1:13" s="857" customFormat="1" ht="15.75">
      <c r="A609" s="69"/>
      <c r="B609" s="70"/>
      <c r="C609" s="70"/>
      <c r="D609" s="70"/>
      <c r="E609" s="70"/>
      <c r="F609" s="70"/>
      <c r="G609" s="70"/>
      <c r="H609" s="70"/>
      <c r="I609" s="70"/>
      <c r="L609" s="75"/>
      <c r="M609" s="75"/>
    </row>
    <row r="610" spans="1:13" s="857" customFormat="1" ht="15.75">
      <c r="A610" s="69"/>
      <c r="B610" s="70"/>
      <c r="C610" s="70"/>
      <c r="D610" s="70"/>
      <c r="E610" s="70"/>
      <c r="F610" s="70"/>
      <c r="G610" s="70"/>
      <c r="H610" s="70"/>
      <c r="I610" s="70"/>
      <c r="L610" s="75"/>
      <c r="M610" s="75"/>
    </row>
    <row r="611" spans="1:13" s="857" customFormat="1" ht="15.75">
      <c r="A611" s="69"/>
      <c r="B611" s="70"/>
      <c r="C611" s="70"/>
      <c r="D611" s="70"/>
      <c r="E611" s="70"/>
      <c r="F611" s="70"/>
      <c r="G611" s="70"/>
      <c r="H611" s="70"/>
      <c r="I611" s="70"/>
      <c r="L611" s="75"/>
      <c r="M611" s="75"/>
    </row>
    <row r="612" spans="1:13" s="857" customFormat="1" ht="15.75">
      <c r="A612" s="69"/>
      <c r="B612" s="70"/>
      <c r="C612" s="70"/>
      <c r="D612" s="70"/>
      <c r="E612" s="70"/>
      <c r="F612" s="70"/>
      <c r="G612" s="70"/>
      <c r="H612" s="70"/>
      <c r="I612" s="70"/>
      <c r="L612" s="75"/>
      <c r="M612" s="75"/>
    </row>
    <row r="613" spans="1:13" s="857" customFormat="1" ht="15.75">
      <c r="A613" s="69"/>
      <c r="B613" s="70"/>
      <c r="C613" s="70"/>
      <c r="D613" s="70"/>
      <c r="E613" s="70"/>
      <c r="F613" s="70"/>
      <c r="G613" s="70"/>
      <c r="H613" s="70"/>
      <c r="I613" s="70"/>
      <c r="L613" s="75"/>
      <c r="M613" s="75"/>
    </row>
    <row r="614" spans="1:13" s="857" customFormat="1" ht="15.75">
      <c r="A614" s="69"/>
      <c r="B614" s="70"/>
      <c r="C614" s="70"/>
      <c r="D614" s="70"/>
      <c r="E614" s="70"/>
      <c r="F614" s="70"/>
      <c r="G614" s="70"/>
      <c r="H614" s="70"/>
      <c r="I614" s="70"/>
      <c r="L614" s="75"/>
      <c r="M614" s="75"/>
    </row>
    <row r="615" spans="1:13" s="857" customFormat="1" ht="15.75">
      <c r="A615" s="69"/>
      <c r="B615" s="70"/>
      <c r="C615" s="70"/>
      <c r="D615" s="70"/>
      <c r="E615" s="70"/>
      <c r="F615" s="70"/>
      <c r="G615" s="70"/>
      <c r="H615" s="70"/>
      <c r="I615" s="70"/>
      <c r="L615" s="75"/>
      <c r="M615" s="75"/>
    </row>
    <row r="616" spans="1:13" s="857" customFormat="1" ht="15.75">
      <c r="A616" s="69"/>
      <c r="B616" s="70"/>
      <c r="C616" s="70"/>
      <c r="D616" s="70"/>
      <c r="E616" s="70"/>
      <c r="F616" s="70"/>
      <c r="G616" s="70"/>
      <c r="H616" s="70"/>
      <c r="I616" s="70"/>
      <c r="L616" s="75"/>
      <c r="M616" s="75"/>
    </row>
    <row r="617" spans="1:13" s="857" customFormat="1" ht="15.75">
      <c r="A617" s="69"/>
      <c r="B617" s="70"/>
      <c r="C617" s="70"/>
      <c r="D617" s="70"/>
      <c r="E617" s="70"/>
      <c r="F617" s="70"/>
      <c r="G617" s="70"/>
      <c r="H617" s="70"/>
      <c r="I617" s="70"/>
      <c r="L617" s="75"/>
      <c r="M617" s="75"/>
    </row>
    <row r="618" spans="1:13" s="857" customFormat="1" ht="15.75">
      <c r="A618" s="69"/>
      <c r="B618" s="70"/>
      <c r="C618" s="70"/>
      <c r="D618" s="70"/>
      <c r="E618" s="70"/>
      <c r="F618" s="70"/>
      <c r="G618" s="70"/>
      <c r="H618" s="70"/>
      <c r="I618" s="70"/>
      <c r="L618" s="75"/>
      <c r="M618" s="75"/>
    </row>
    <row r="619" spans="1:13" s="857" customFormat="1" ht="15.75">
      <c r="A619" s="69"/>
      <c r="B619" s="70"/>
      <c r="C619" s="70"/>
      <c r="D619" s="70"/>
      <c r="E619" s="70"/>
      <c r="F619" s="70"/>
      <c r="G619" s="70"/>
      <c r="H619" s="70"/>
      <c r="I619" s="70"/>
      <c r="L619" s="75"/>
      <c r="M619" s="75"/>
    </row>
    <row r="620" spans="1:13" s="857" customFormat="1" ht="15.75">
      <c r="A620" s="69"/>
      <c r="B620" s="70"/>
      <c r="C620" s="70"/>
      <c r="D620" s="70"/>
      <c r="E620" s="70"/>
      <c r="F620" s="70"/>
      <c r="G620" s="70"/>
      <c r="H620" s="70"/>
      <c r="I620" s="70"/>
      <c r="L620" s="75"/>
      <c r="M620" s="75"/>
    </row>
    <row r="621" spans="1:13" s="857" customFormat="1" ht="15.75">
      <c r="A621" s="69"/>
      <c r="B621" s="70"/>
      <c r="C621" s="70"/>
      <c r="D621" s="70"/>
      <c r="E621" s="70"/>
      <c r="F621" s="70"/>
      <c r="G621" s="70"/>
      <c r="H621" s="70"/>
      <c r="I621" s="70"/>
      <c r="L621" s="75"/>
      <c r="M621" s="75"/>
    </row>
    <row r="622" spans="1:13" s="857" customFormat="1" ht="15.75">
      <c r="A622" s="69"/>
      <c r="B622" s="70"/>
      <c r="C622" s="70"/>
      <c r="D622" s="70"/>
      <c r="E622" s="70"/>
      <c r="F622" s="70"/>
      <c r="G622" s="70"/>
      <c r="H622" s="70"/>
      <c r="I622" s="70"/>
      <c r="L622" s="75"/>
      <c r="M622" s="75"/>
    </row>
    <row r="623" spans="1:13" s="857" customFormat="1" ht="15.75">
      <c r="A623" s="69"/>
      <c r="B623" s="70"/>
      <c r="C623" s="70"/>
      <c r="D623" s="70"/>
      <c r="E623" s="70"/>
      <c r="F623" s="70"/>
      <c r="G623" s="70"/>
      <c r="H623" s="70"/>
      <c r="I623" s="70"/>
      <c r="L623" s="75"/>
      <c r="M623" s="75"/>
    </row>
    <row r="624" spans="1:13" s="857" customFormat="1" ht="15.75">
      <c r="A624" s="69"/>
      <c r="B624" s="70"/>
      <c r="C624" s="70"/>
      <c r="D624" s="70"/>
      <c r="E624" s="70"/>
      <c r="F624" s="70"/>
      <c r="G624" s="70"/>
      <c r="H624" s="70"/>
      <c r="I624" s="70"/>
      <c r="L624" s="75"/>
      <c r="M624" s="75"/>
    </row>
    <row r="625" spans="1:13" s="857" customFormat="1" ht="15.75">
      <c r="A625" s="69"/>
      <c r="B625" s="70"/>
      <c r="C625" s="70"/>
      <c r="D625" s="70"/>
      <c r="E625" s="70"/>
      <c r="F625" s="70"/>
      <c r="G625" s="70"/>
      <c r="H625" s="70"/>
      <c r="I625" s="70"/>
      <c r="L625" s="75"/>
      <c r="M625" s="75"/>
    </row>
    <row r="626" spans="1:13" s="857" customFormat="1" ht="15.75">
      <c r="A626" s="69"/>
      <c r="B626" s="70"/>
      <c r="C626" s="70"/>
      <c r="D626" s="70"/>
      <c r="E626" s="70"/>
      <c r="F626" s="70"/>
      <c r="G626" s="70"/>
      <c r="H626" s="70"/>
      <c r="I626" s="70"/>
      <c r="L626" s="75"/>
      <c r="M626" s="75"/>
    </row>
    <row r="627" spans="1:13" s="857" customFormat="1" ht="15.75">
      <c r="A627" s="69"/>
      <c r="B627" s="70"/>
      <c r="C627" s="70"/>
      <c r="D627" s="70"/>
      <c r="E627" s="70"/>
      <c r="F627" s="70"/>
      <c r="G627" s="70"/>
      <c r="H627" s="70"/>
      <c r="I627" s="70"/>
      <c r="L627" s="75"/>
      <c r="M627" s="75"/>
    </row>
    <row r="628" spans="1:13" s="857" customFormat="1" ht="15.75">
      <c r="A628" s="69"/>
      <c r="B628" s="70"/>
      <c r="C628" s="70"/>
      <c r="D628" s="70"/>
      <c r="E628" s="70"/>
      <c r="F628" s="70"/>
      <c r="G628" s="70"/>
      <c r="H628" s="70"/>
      <c r="I628" s="70"/>
      <c r="L628" s="75"/>
      <c r="M628" s="75"/>
    </row>
    <row r="629" spans="1:13" s="857" customFormat="1" ht="15.75">
      <c r="A629" s="69"/>
      <c r="B629" s="70"/>
      <c r="C629" s="70"/>
      <c r="D629" s="70"/>
      <c r="E629" s="70"/>
      <c r="F629" s="70"/>
      <c r="G629" s="70"/>
      <c r="H629" s="70"/>
      <c r="I629" s="70"/>
      <c r="L629" s="75"/>
      <c r="M629" s="75"/>
    </row>
    <row r="630" spans="1:13" s="857" customFormat="1" ht="15.75">
      <c r="A630" s="69"/>
      <c r="B630" s="70"/>
      <c r="C630" s="70"/>
      <c r="D630" s="70"/>
      <c r="E630" s="70"/>
      <c r="F630" s="70"/>
      <c r="G630" s="70"/>
      <c r="H630" s="70"/>
      <c r="I630" s="70"/>
      <c r="L630" s="75"/>
      <c r="M630" s="75"/>
    </row>
    <row r="631" spans="1:13" s="857" customFormat="1" ht="15.75">
      <c r="A631" s="69"/>
      <c r="B631" s="70"/>
      <c r="C631" s="70"/>
      <c r="D631" s="70"/>
      <c r="E631" s="70"/>
      <c r="F631" s="70"/>
      <c r="G631" s="70"/>
      <c r="H631" s="70"/>
      <c r="I631" s="70"/>
      <c r="L631" s="75"/>
      <c r="M631" s="75"/>
    </row>
    <row r="632" spans="1:13" s="857" customFormat="1" ht="15.75">
      <c r="A632" s="69"/>
      <c r="B632" s="70"/>
      <c r="C632" s="70"/>
      <c r="D632" s="70"/>
      <c r="E632" s="70"/>
      <c r="F632" s="70"/>
      <c r="G632" s="70"/>
      <c r="H632" s="70"/>
      <c r="I632" s="70"/>
      <c r="L632" s="75"/>
      <c r="M632" s="75"/>
    </row>
    <row r="633" spans="1:13" s="857" customFormat="1" ht="15.75">
      <c r="A633" s="69"/>
      <c r="B633" s="70"/>
      <c r="C633" s="70"/>
      <c r="D633" s="70"/>
      <c r="E633" s="70"/>
      <c r="F633" s="70"/>
      <c r="G633" s="70"/>
      <c r="H633" s="70"/>
      <c r="I633" s="70"/>
      <c r="L633" s="75"/>
      <c r="M633" s="75"/>
    </row>
    <row r="634" spans="1:13" s="857" customFormat="1" ht="15.75">
      <c r="A634" s="69"/>
      <c r="B634" s="70"/>
      <c r="C634" s="70"/>
      <c r="D634" s="70"/>
      <c r="E634" s="70"/>
      <c r="F634" s="70"/>
      <c r="G634" s="70"/>
      <c r="H634" s="70"/>
      <c r="I634" s="70"/>
      <c r="L634" s="75"/>
      <c r="M634" s="75"/>
    </row>
    <row r="635" spans="1:13" s="857" customFormat="1" ht="15.75">
      <c r="A635" s="69"/>
      <c r="B635" s="70"/>
      <c r="C635" s="70"/>
      <c r="D635" s="70"/>
      <c r="E635" s="70"/>
      <c r="F635" s="70"/>
      <c r="G635" s="70"/>
      <c r="H635" s="70"/>
      <c r="I635" s="70"/>
      <c r="L635" s="75"/>
      <c r="M635" s="75"/>
    </row>
    <row r="636" spans="1:13" s="857" customFormat="1" ht="15.75">
      <c r="A636" s="69"/>
      <c r="B636" s="70"/>
      <c r="C636" s="70"/>
      <c r="D636" s="70"/>
      <c r="E636" s="70"/>
      <c r="F636" s="70"/>
      <c r="G636" s="70"/>
      <c r="H636" s="70"/>
      <c r="I636" s="70"/>
      <c r="L636" s="75"/>
      <c r="M636" s="75"/>
    </row>
    <row r="637" spans="1:13" s="857" customFormat="1" ht="15.75">
      <c r="A637" s="69"/>
      <c r="B637" s="70"/>
      <c r="C637" s="70"/>
      <c r="D637" s="70"/>
      <c r="E637" s="70"/>
      <c r="F637" s="70"/>
      <c r="G637" s="70"/>
      <c r="H637" s="70"/>
      <c r="I637" s="70"/>
      <c r="L637" s="75"/>
      <c r="M637" s="75"/>
    </row>
    <row r="638" spans="1:13" s="857" customFormat="1" ht="15.75">
      <c r="A638" s="69"/>
      <c r="B638" s="70"/>
      <c r="C638" s="70"/>
      <c r="D638" s="70"/>
      <c r="E638" s="70"/>
      <c r="F638" s="70"/>
      <c r="G638" s="70"/>
      <c r="H638" s="70"/>
      <c r="I638" s="70"/>
      <c r="L638" s="75"/>
      <c r="M638" s="75"/>
    </row>
    <row r="639" spans="1:13" s="857" customFormat="1" ht="15.75">
      <c r="A639" s="69"/>
      <c r="B639" s="70"/>
      <c r="C639" s="70"/>
      <c r="D639" s="70"/>
      <c r="E639" s="70"/>
      <c r="F639" s="70"/>
      <c r="G639" s="70"/>
      <c r="H639" s="70"/>
      <c r="I639" s="70"/>
      <c r="L639" s="75"/>
      <c r="M639" s="75"/>
    </row>
    <row r="640" spans="1:13" s="857" customFormat="1" ht="15.75">
      <c r="A640" s="69"/>
      <c r="B640" s="70"/>
      <c r="C640" s="70"/>
      <c r="D640" s="70"/>
      <c r="E640" s="70"/>
      <c r="F640" s="70"/>
      <c r="G640" s="70"/>
      <c r="H640" s="70"/>
      <c r="I640" s="70"/>
      <c r="L640" s="75"/>
      <c r="M640" s="75"/>
    </row>
    <row r="641" spans="1:13" s="857" customFormat="1" ht="15.75">
      <c r="A641" s="69"/>
      <c r="B641" s="70"/>
      <c r="C641" s="70"/>
      <c r="D641" s="70"/>
      <c r="E641" s="70"/>
      <c r="F641" s="70"/>
      <c r="G641" s="70"/>
      <c r="H641" s="70"/>
      <c r="I641" s="70"/>
      <c r="L641" s="75"/>
      <c r="M641" s="75"/>
    </row>
    <row r="642" spans="1:13" s="857" customFormat="1" ht="15.75">
      <c r="A642" s="69"/>
      <c r="B642" s="70"/>
      <c r="C642" s="70"/>
      <c r="D642" s="70"/>
      <c r="E642" s="70"/>
      <c r="F642" s="70"/>
      <c r="G642" s="70"/>
      <c r="H642" s="70"/>
      <c r="I642" s="70"/>
      <c r="L642" s="75"/>
      <c r="M642" s="75"/>
    </row>
    <row r="643" spans="1:13" s="857" customFormat="1" ht="15.75">
      <c r="A643" s="69"/>
      <c r="B643" s="70"/>
      <c r="C643" s="70"/>
      <c r="D643" s="70"/>
      <c r="E643" s="70"/>
      <c r="F643" s="70"/>
      <c r="G643" s="70"/>
      <c r="H643" s="70"/>
      <c r="I643" s="70"/>
      <c r="L643" s="75"/>
      <c r="M643" s="75"/>
    </row>
    <row r="644" spans="1:13" s="857" customFormat="1" ht="15.75">
      <c r="A644" s="69"/>
      <c r="B644" s="70"/>
      <c r="C644" s="70"/>
      <c r="D644" s="70"/>
      <c r="E644" s="70"/>
      <c r="F644" s="70"/>
      <c r="G644" s="70"/>
      <c r="H644" s="70"/>
      <c r="I644" s="70"/>
      <c r="L644" s="75"/>
      <c r="M644" s="75"/>
    </row>
    <row r="645" spans="1:13" s="857" customFormat="1" ht="15.75">
      <c r="A645" s="69"/>
      <c r="B645" s="70"/>
      <c r="C645" s="70"/>
      <c r="D645" s="70"/>
      <c r="E645" s="70"/>
      <c r="F645" s="70"/>
      <c r="G645" s="70"/>
      <c r="H645" s="70"/>
      <c r="I645" s="70"/>
      <c r="L645" s="75"/>
      <c r="M645" s="75"/>
    </row>
    <row r="646" spans="1:13" s="857" customFormat="1" ht="15.75">
      <c r="A646" s="69"/>
      <c r="B646" s="70"/>
      <c r="C646" s="70"/>
      <c r="D646" s="70"/>
      <c r="E646" s="70"/>
      <c r="F646" s="70"/>
      <c r="G646" s="70"/>
      <c r="H646" s="70"/>
      <c r="I646" s="70"/>
      <c r="L646" s="75"/>
      <c r="M646" s="75"/>
    </row>
    <row r="647" spans="1:13" s="857" customFormat="1" ht="15.75">
      <c r="A647" s="69"/>
      <c r="B647" s="70"/>
      <c r="C647" s="70"/>
      <c r="D647" s="70"/>
      <c r="E647" s="70"/>
      <c r="F647" s="70"/>
      <c r="G647" s="70"/>
      <c r="H647" s="70"/>
      <c r="I647" s="70"/>
      <c r="L647" s="75"/>
      <c r="M647" s="75"/>
    </row>
  </sheetData>
  <mergeCells count="6">
    <mergeCell ref="A26:I26"/>
    <mergeCell ref="A2:K2"/>
    <mergeCell ref="A3:K3"/>
    <mergeCell ref="A4:K4"/>
    <mergeCell ref="A5:K5"/>
    <mergeCell ref="A25:I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J649"/>
  <sheetViews>
    <sheetView showGridLines="0" zoomScale="75" workbookViewId="0">
      <selection activeCell="D10" sqref="D10"/>
    </sheetView>
  </sheetViews>
  <sheetFormatPr defaultColWidth="11.42578125" defaultRowHeight="12.75"/>
  <cols>
    <col min="1" max="1" width="44.28515625" style="51" customWidth="1"/>
    <col min="2" max="7" width="19.28515625" style="599" customWidth="1"/>
    <col min="8" max="8" width="15.5703125" style="599" customWidth="1"/>
    <col min="9" max="9" width="15" style="599" customWidth="1"/>
    <col min="10" max="10" width="5.28515625" style="457" customWidth="1"/>
    <col min="11" max="256" width="11.42578125" style="138"/>
    <col min="257" max="257" width="37.28515625" style="138" customWidth="1"/>
    <col min="258" max="263" width="19.28515625" style="138" customWidth="1"/>
    <col min="264" max="264" width="15.5703125" style="138" customWidth="1"/>
    <col min="265" max="265" width="15" style="138" customWidth="1"/>
    <col min="266" max="266" width="5.28515625" style="138" customWidth="1"/>
    <col min="267" max="512" width="11.42578125" style="138"/>
    <col min="513" max="513" width="37.28515625" style="138" customWidth="1"/>
    <col min="514" max="519" width="19.28515625" style="138" customWidth="1"/>
    <col min="520" max="520" width="15.5703125" style="138" customWidth="1"/>
    <col min="521" max="521" width="15" style="138" customWidth="1"/>
    <col min="522" max="522" width="5.28515625" style="138" customWidth="1"/>
    <col min="523" max="768" width="11.42578125" style="138"/>
    <col min="769" max="769" width="37.28515625" style="138" customWidth="1"/>
    <col min="770" max="775" width="19.28515625" style="138" customWidth="1"/>
    <col min="776" max="776" width="15.5703125" style="138" customWidth="1"/>
    <col min="777" max="777" width="15" style="138" customWidth="1"/>
    <col min="778" max="778" width="5.28515625" style="138" customWidth="1"/>
    <col min="779" max="1024" width="11.42578125" style="138"/>
    <col min="1025" max="1025" width="37.28515625" style="138" customWidth="1"/>
    <col min="1026" max="1031" width="19.28515625" style="138" customWidth="1"/>
    <col min="1032" max="1032" width="15.5703125" style="138" customWidth="1"/>
    <col min="1033" max="1033" width="15" style="138" customWidth="1"/>
    <col min="1034" max="1034" width="5.28515625" style="138" customWidth="1"/>
    <col min="1035" max="1280" width="11.42578125" style="138"/>
    <col min="1281" max="1281" width="37.28515625" style="138" customWidth="1"/>
    <col min="1282" max="1287" width="19.28515625" style="138" customWidth="1"/>
    <col min="1288" max="1288" width="15.5703125" style="138" customWidth="1"/>
    <col min="1289" max="1289" width="15" style="138" customWidth="1"/>
    <col min="1290" max="1290" width="5.28515625" style="138" customWidth="1"/>
    <col min="1291" max="1536" width="11.42578125" style="138"/>
    <col min="1537" max="1537" width="37.28515625" style="138" customWidth="1"/>
    <col min="1538" max="1543" width="19.28515625" style="138" customWidth="1"/>
    <col min="1544" max="1544" width="15.5703125" style="138" customWidth="1"/>
    <col min="1545" max="1545" width="15" style="138" customWidth="1"/>
    <col min="1546" max="1546" width="5.28515625" style="138" customWidth="1"/>
    <col min="1547" max="1792" width="11.42578125" style="138"/>
    <col min="1793" max="1793" width="37.28515625" style="138" customWidth="1"/>
    <col min="1794" max="1799" width="19.28515625" style="138" customWidth="1"/>
    <col min="1800" max="1800" width="15.5703125" style="138" customWidth="1"/>
    <col min="1801" max="1801" width="15" style="138" customWidth="1"/>
    <col min="1802" max="1802" width="5.28515625" style="138" customWidth="1"/>
    <col min="1803" max="2048" width="11.42578125" style="138"/>
    <col min="2049" max="2049" width="37.28515625" style="138" customWidth="1"/>
    <col min="2050" max="2055" width="19.28515625" style="138" customWidth="1"/>
    <col min="2056" max="2056" width="15.5703125" style="138" customWidth="1"/>
    <col min="2057" max="2057" width="15" style="138" customWidth="1"/>
    <col min="2058" max="2058" width="5.28515625" style="138" customWidth="1"/>
    <col min="2059" max="2304" width="11.42578125" style="138"/>
    <col min="2305" max="2305" width="37.28515625" style="138" customWidth="1"/>
    <col min="2306" max="2311" width="19.28515625" style="138" customWidth="1"/>
    <col min="2312" max="2312" width="15.5703125" style="138" customWidth="1"/>
    <col min="2313" max="2313" width="15" style="138" customWidth="1"/>
    <col min="2314" max="2314" width="5.28515625" style="138" customWidth="1"/>
    <col min="2315" max="2560" width="11.42578125" style="138"/>
    <col min="2561" max="2561" width="37.28515625" style="138" customWidth="1"/>
    <col min="2562" max="2567" width="19.28515625" style="138" customWidth="1"/>
    <col min="2568" max="2568" width="15.5703125" style="138" customWidth="1"/>
    <col min="2569" max="2569" width="15" style="138" customWidth="1"/>
    <col min="2570" max="2570" width="5.28515625" style="138" customWidth="1"/>
    <col min="2571" max="2816" width="11.42578125" style="138"/>
    <col min="2817" max="2817" width="37.28515625" style="138" customWidth="1"/>
    <col min="2818" max="2823" width="19.28515625" style="138" customWidth="1"/>
    <col min="2824" max="2824" width="15.5703125" style="138" customWidth="1"/>
    <col min="2825" max="2825" width="15" style="138" customWidth="1"/>
    <col min="2826" max="2826" width="5.28515625" style="138" customWidth="1"/>
    <col min="2827" max="3072" width="11.42578125" style="138"/>
    <col min="3073" max="3073" width="37.28515625" style="138" customWidth="1"/>
    <col min="3074" max="3079" width="19.28515625" style="138" customWidth="1"/>
    <col min="3080" max="3080" width="15.5703125" style="138" customWidth="1"/>
    <col min="3081" max="3081" width="15" style="138" customWidth="1"/>
    <col min="3082" max="3082" width="5.28515625" style="138" customWidth="1"/>
    <col min="3083" max="3328" width="11.42578125" style="138"/>
    <col min="3329" max="3329" width="37.28515625" style="138" customWidth="1"/>
    <col min="3330" max="3335" width="19.28515625" style="138" customWidth="1"/>
    <col min="3336" max="3336" width="15.5703125" style="138" customWidth="1"/>
    <col min="3337" max="3337" width="15" style="138" customWidth="1"/>
    <col min="3338" max="3338" width="5.28515625" style="138" customWidth="1"/>
    <col min="3339" max="3584" width="11.42578125" style="138"/>
    <col min="3585" max="3585" width="37.28515625" style="138" customWidth="1"/>
    <col min="3586" max="3591" width="19.28515625" style="138" customWidth="1"/>
    <col min="3592" max="3592" width="15.5703125" style="138" customWidth="1"/>
    <col min="3593" max="3593" width="15" style="138" customWidth="1"/>
    <col min="3594" max="3594" width="5.28515625" style="138" customWidth="1"/>
    <col min="3595" max="3840" width="11.42578125" style="138"/>
    <col min="3841" max="3841" width="37.28515625" style="138" customWidth="1"/>
    <col min="3842" max="3847" width="19.28515625" style="138" customWidth="1"/>
    <col min="3848" max="3848" width="15.5703125" style="138" customWidth="1"/>
    <col min="3849" max="3849" width="15" style="138" customWidth="1"/>
    <col min="3850" max="3850" width="5.28515625" style="138" customWidth="1"/>
    <col min="3851" max="4096" width="11.42578125" style="138"/>
    <col min="4097" max="4097" width="37.28515625" style="138" customWidth="1"/>
    <col min="4098" max="4103" width="19.28515625" style="138" customWidth="1"/>
    <col min="4104" max="4104" width="15.5703125" style="138" customWidth="1"/>
    <col min="4105" max="4105" width="15" style="138" customWidth="1"/>
    <col min="4106" max="4106" width="5.28515625" style="138" customWidth="1"/>
    <col min="4107" max="4352" width="11.42578125" style="138"/>
    <col min="4353" max="4353" width="37.28515625" style="138" customWidth="1"/>
    <col min="4354" max="4359" width="19.28515625" style="138" customWidth="1"/>
    <col min="4360" max="4360" width="15.5703125" style="138" customWidth="1"/>
    <col min="4361" max="4361" width="15" style="138" customWidth="1"/>
    <col min="4362" max="4362" width="5.28515625" style="138" customWidth="1"/>
    <col min="4363" max="4608" width="11.42578125" style="138"/>
    <col min="4609" max="4609" width="37.28515625" style="138" customWidth="1"/>
    <col min="4610" max="4615" width="19.28515625" style="138" customWidth="1"/>
    <col min="4616" max="4616" width="15.5703125" style="138" customWidth="1"/>
    <col min="4617" max="4617" width="15" style="138" customWidth="1"/>
    <col min="4618" max="4618" width="5.28515625" style="138" customWidth="1"/>
    <col min="4619" max="4864" width="11.42578125" style="138"/>
    <col min="4865" max="4865" width="37.28515625" style="138" customWidth="1"/>
    <col min="4866" max="4871" width="19.28515625" style="138" customWidth="1"/>
    <col min="4872" max="4872" width="15.5703125" style="138" customWidth="1"/>
    <col min="4873" max="4873" width="15" style="138" customWidth="1"/>
    <col min="4874" max="4874" width="5.28515625" style="138" customWidth="1"/>
    <col min="4875" max="5120" width="11.42578125" style="138"/>
    <col min="5121" max="5121" width="37.28515625" style="138" customWidth="1"/>
    <col min="5122" max="5127" width="19.28515625" style="138" customWidth="1"/>
    <col min="5128" max="5128" width="15.5703125" style="138" customWidth="1"/>
    <col min="5129" max="5129" width="15" style="138" customWidth="1"/>
    <col min="5130" max="5130" width="5.28515625" style="138" customWidth="1"/>
    <col min="5131" max="5376" width="11.42578125" style="138"/>
    <col min="5377" max="5377" width="37.28515625" style="138" customWidth="1"/>
    <col min="5378" max="5383" width="19.28515625" style="138" customWidth="1"/>
    <col min="5384" max="5384" width="15.5703125" style="138" customWidth="1"/>
    <col min="5385" max="5385" width="15" style="138" customWidth="1"/>
    <col min="5386" max="5386" width="5.28515625" style="138" customWidth="1"/>
    <col min="5387" max="5632" width="11.42578125" style="138"/>
    <col min="5633" max="5633" width="37.28515625" style="138" customWidth="1"/>
    <col min="5634" max="5639" width="19.28515625" style="138" customWidth="1"/>
    <col min="5640" max="5640" width="15.5703125" style="138" customWidth="1"/>
    <col min="5641" max="5641" width="15" style="138" customWidth="1"/>
    <col min="5642" max="5642" width="5.28515625" style="138" customWidth="1"/>
    <col min="5643" max="5888" width="11.42578125" style="138"/>
    <col min="5889" max="5889" width="37.28515625" style="138" customWidth="1"/>
    <col min="5890" max="5895" width="19.28515625" style="138" customWidth="1"/>
    <col min="5896" max="5896" width="15.5703125" style="138" customWidth="1"/>
    <col min="5897" max="5897" width="15" style="138" customWidth="1"/>
    <col min="5898" max="5898" width="5.28515625" style="138" customWidth="1"/>
    <col min="5899" max="6144" width="11.42578125" style="138"/>
    <col min="6145" max="6145" width="37.28515625" style="138" customWidth="1"/>
    <col min="6146" max="6151" width="19.28515625" style="138" customWidth="1"/>
    <col min="6152" max="6152" width="15.5703125" style="138" customWidth="1"/>
    <col min="6153" max="6153" width="15" style="138" customWidth="1"/>
    <col min="6154" max="6154" width="5.28515625" style="138" customWidth="1"/>
    <col min="6155" max="6400" width="11.42578125" style="138"/>
    <col min="6401" max="6401" width="37.28515625" style="138" customWidth="1"/>
    <col min="6402" max="6407" width="19.28515625" style="138" customWidth="1"/>
    <col min="6408" max="6408" width="15.5703125" style="138" customWidth="1"/>
    <col min="6409" max="6409" width="15" style="138" customWidth="1"/>
    <col min="6410" max="6410" width="5.28515625" style="138" customWidth="1"/>
    <col min="6411" max="6656" width="11.42578125" style="138"/>
    <col min="6657" max="6657" width="37.28515625" style="138" customWidth="1"/>
    <col min="6658" max="6663" width="19.28515625" style="138" customWidth="1"/>
    <col min="6664" max="6664" width="15.5703125" style="138" customWidth="1"/>
    <col min="6665" max="6665" width="15" style="138" customWidth="1"/>
    <col min="6666" max="6666" width="5.28515625" style="138" customWidth="1"/>
    <col min="6667" max="6912" width="11.42578125" style="138"/>
    <col min="6913" max="6913" width="37.28515625" style="138" customWidth="1"/>
    <col min="6914" max="6919" width="19.28515625" style="138" customWidth="1"/>
    <col min="6920" max="6920" width="15.5703125" style="138" customWidth="1"/>
    <col min="6921" max="6921" width="15" style="138" customWidth="1"/>
    <col min="6922" max="6922" width="5.28515625" style="138" customWidth="1"/>
    <col min="6923" max="7168" width="11.42578125" style="138"/>
    <col min="7169" max="7169" width="37.28515625" style="138" customWidth="1"/>
    <col min="7170" max="7175" width="19.28515625" style="138" customWidth="1"/>
    <col min="7176" max="7176" width="15.5703125" style="138" customWidth="1"/>
    <col min="7177" max="7177" width="15" style="138" customWidth="1"/>
    <col min="7178" max="7178" width="5.28515625" style="138" customWidth="1"/>
    <col min="7179" max="7424" width="11.42578125" style="138"/>
    <col min="7425" max="7425" width="37.28515625" style="138" customWidth="1"/>
    <col min="7426" max="7431" width="19.28515625" style="138" customWidth="1"/>
    <col min="7432" max="7432" width="15.5703125" style="138" customWidth="1"/>
    <col min="7433" max="7433" width="15" style="138" customWidth="1"/>
    <col min="7434" max="7434" width="5.28515625" style="138" customWidth="1"/>
    <col min="7435" max="7680" width="11.42578125" style="138"/>
    <col min="7681" max="7681" width="37.28515625" style="138" customWidth="1"/>
    <col min="7682" max="7687" width="19.28515625" style="138" customWidth="1"/>
    <col min="7688" max="7688" width="15.5703125" style="138" customWidth="1"/>
    <col min="7689" max="7689" width="15" style="138" customWidth="1"/>
    <col min="7690" max="7690" width="5.28515625" style="138" customWidth="1"/>
    <col min="7691" max="7936" width="11.42578125" style="138"/>
    <col min="7937" max="7937" width="37.28515625" style="138" customWidth="1"/>
    <col min="7938" max="7943" width="19.28515625" style="138" customWidth="1"/>
    <col min="7944" max="7944" width="15.5703125" style="138" customWidth="1"/>
    <col min="7945" max="7945" width="15" style="138" customWidth="1"/>
    <col min="7946" max="7946" width="5.28515625" style="138" customWidth="1"/>
    <col min="7947" max="8192" width="11.42578125" style="138"/>
    <col min="8193" max="8193" width="37.28515625" style="138" customWidth="1"/>
    <col min="8194" max="8199" width="19.28515625" style="138" customWidth="1"/>
    <col min="8200" max="8200" width="15.5703125" style="138" customWidth="1"/>
    <col min="8201" max="8201" width="15" style="138" customWidth="1"/>
    <col min="8202" max="8202" width="5.28515625" style="138" customWidth="1"/>
    <col min="8203" max="8448" width="11.42578125" style="138"/>
    <col min="8449" max="8449" width="37.28515625" style="138" customWidth="1"/>
    <col min="8450" max="8455" width="19.28515625" style="138" customWidth="1"/>
    <col min="8456" max="8456" width="15.5703125" style="138" customWidth="1"/>
    <col min="8457" max="8457" width="15" style="138" customWidth="1"/>
    <col min="8458" max="8458" width="5.28515625" style="138" customWidth="1"/>
    <col min="8459" max="8704" width="11.42578125" style="138"/>
    <col min="8705" max="8705" width="37.28515625" style="138" customWidth="1"/>
    <col min="8706" max="8711" width="19.28515625" style="138" customWidth="1"/>
    <col min="8712" max="8712" width="15.5703125" style="138" customWidth="1"/>
    <col min="8713" max="8713" width="15" style="138" customWidth="1"/>
    <col min="8714" max="8714" width="5.28515625" style="138" customWidth="1"/>
    <col min="8715" max="8960" width="11.42578125" style="138"/>
    <col min="8961" max="8961" width="37.28515625" style="138" customWidth="1"/>
    <col min="8962" max="8967" width="19.28515625" style="138" customWidth="1"/>
    <col min="8968" max="8968" width="15.5703125" style="138" customWidth="1"/>
    <col min="8969" max="8969" width="15" style="138" customWidth="1"/>
    <col min="8970" max="8970" width="5.28515625" style="138" customWidth="1"/>
    <col min="8971" max="9216" width="11.42578125" style="138"/>
    <col min="9217" max="9217" width="37.28515625" style="138" customWidth="1"/>
    <col min="9218" max="9223" width="19.28515625" style="138" customWidth="1"/>
    <col min="9224" max="9224" width="15.5703125" style="138" customWidth="1"/>
    <col min="9225" max="9225" width="15" style="138" customWidth="1"/>
    <col min="9226" max="9226" width="5.28515625" style="138" customWidth="1"/>
    <col min="9227" max="9472" width="11.42578125" style="138"/>
    <col min="9473" max="9473" width="37.28515625" style="138" customWidth="1"/>
    <col min="9474" max="9479" width="19.28515625" style="138" customWidth="1"/>
    <col min="9480" max="9480" width="15.5703125" style="138" customWidth="1"/>
    <col min="9481" max="9481" width="15" style="138" customWidth="1"/>
    <col min="9482" max="9482" width="5.28515625" style="138" customWidth="1"/>
    <col min="9483" max="9728" width="11.42578125" style="138"/>
    <col min="9729" max="9729" width="37.28515625" style="138" customWidth="1"/>
    <col min="9730" max="9735" width="19.28515625" style="138" customWidth="1"/>
    <col min="9736" max="9736" width="15.5703125" style="138" customWidth="1"/>
    <col min="9737" max="9737" width="15" style="138" customWidth="1"/>
    <col min="9738" max="9738" width="5.28515625" style="138" customWidth="1"/>
    <col min="9739" max="9984" width="11.42578125" style="138"/>
    <col min="9985" max="9985" width="37.28515625" style="138" customWidth="1"/>
    <col min="9986" max="9991" width="19.28515625" style="138" customWidth="1"/>
    <col min="9992" max="9992" width="15.5703125" style="138" customWidth="1"/>
    <col min="9993" max="9993" width="15" style="138" customWidth="1"/>
    <col min="9994" max="9994" width="5.28515625" style="138" customWidth="1"/>
    <col min="9995" max="10240" width="11.42578125" style="138"/>
    <col min="10241" max="10241" width="37.28515625" style="138" customWidth="1"/>
    <col min="10242" max="10247" width="19.28515625" style="138" customWidth="1"/>
    <col min="10248" max="10248" width="15.5703125" style="138" customWidth="1"/>
    <col min="10249" max="10249" width="15" style="138" customWidth="1"/>
    <col min="10250" max="10250" width="5.28515625" style="138" customWidth="1"/>
    <col min="10251" max="10496" width="11.42578125" style="138"/>
    <col min="10497" max="10497" width="37.28515625" style="138" customWidth="1"/>
    <col min="10498" max="10503" width="19.28515625" style="138" customWidth="1"/>
    <col min="10504" max="10504" width="15.5703125" style="138" customWidth="1"/>
    <col min="10505" max="10505" width="15" style="138" customWidth="1"/>
    <col min="10506" max="10506" width="5.28515625" style="138" customWidth="1"/>
    <col min="10507" max="10752" width="11.42578125" style="138"/>
    <col min="10753" max="10753" width="37.28515625" style="138" customWidth="1"/>
    <col min="10754" max="10759" width="19.28515625" style="138" customWidth="1"/>
    <col min="10760" max="10760" width="15.5703125" style="138" customWidth="1"/>
    <col min="10761" max="10761" width="15" style="138" customWidth="1"/>
    <col min="10762" max="10762" width="5.28515625" style="138" customWidth="1"/>
    <col min="10763" max="11008" width="11.42578125" style="138"/>
    <col min="11009" max="11009" width="37.28515625" style="138" customWidth="1"/>
    <col min="11010" max="11015" width="19.28515625" style="138" customWidth="1"/>
    <col min="11016" max="11016" width="15.5703125" style="138" customWidth="1"/>
    <col min="11017" max="11017" width="15" style="138" customWidth="1"/>
    <col min="11018" max="11018" width="5.28515625" style="138" customWidth="1"/>
    <col min="11019" max="11264" width="11.42578125" style="138"/>
    <col min="11265" max="11265" width="37.28515625" style="138" customWidth="1"/>
    <col min="11266" max="11271" width="19.28515625" style="138" customWidth="1"/>
    <col min="11272" max="11272" width="15.5703125" style="138" customWidth="1"/>
    <col min="11273" max="11273" width="15" style="138" customWidth="1"/>
    <col min="11274" max="11274" width="5.28515625" style="138" customWidth="1"/>
    <col min="11275" max="11520" width="11.42578125" style="138"/>
    <col min="11521" max="11521" width="37.28515625" style="138" customWidth="1"/>
    <col min="11522" max="11527" width="19.28515625" style="138" customWidth="1"/>
    <col min="11528" max="11528" width="15.5703125" style="138" customWidth="1"/>
    <col min="11529" max="11529" width="15" style="138" customWidth="1"/>
    <col min="11530" max="11530" width="5.28515625" style="138" customWidth="1"/>
    <col min="11531" max="11776" width="11.42578125" style="138"/>
    <col min="11777" max="11777" width="37.28515625" style="138" customWidth="1"/>
    <col min="11778" max="11783" width="19.28515625" style="138" customWidth="1"/>
    <col min="11784" max="11784" width="15.5703125" style="138" customWidth="1"/>
    <col min="11785" max="11785" width="15" style="138" customWidth="1"/>
    <col min="11786" max="11786" width="5.28515625" style="138" customWidth="1"/>
    <col min="11787" max="12032" width="11.42578125" style="138"/>
    <col min="12033" max="12033" width="37.28515625" style="138" customWidth="1"/>
    <col min="12034" max="12039" width="19.28515625" style="138" customWidth="1"/>
    <col min="12040" max="12040" width="15.5703125" style="138" customWidth="1"/>
    <col min="12041" max="12041" width="15" style="138" customWidth="1"/>
    <col min="12042" max="12042" width="5.28515625" style="138" customWidth="1"/>
    <col min="12043" max="12288" width="11.42578125" style="138"/>
    <col min="12289" max="12289" width="37.28515625" style="138" customWidth="1"/>
    <col min="12290" max="12295" width="19.28515625" style="138" customWidth="1"/>
    <col min="12296" max="12296" width="15.5703125" style="138" customWidth="1"/>
    <col min="12297" max="12297" width="15" style="138" customWidth="1"/>
    <col min="12298" max="12298" width="5.28515625" style="138" customWidth="1"/>
    <col min="12299" max="12544" width="11.42578125" style="138"/>
    <col min="12545" max="12545" width="37.28515625" style="138" customWidth="1"/>
    <col min="12546" max="12551" width="19.28515625" style="138" customWidth="1"/>
    <col min="12552" max="12552" width="15.5703125" style="138" customWidth="1"/>
    <col min="12553" max="12553" width="15" style="138" customWidth="1"/>
    <col min="12554" max="12554" width="5.28515625" style="138" customWidth="1"/>
    <col min="12555" max="12800" width="11.42578125" style="138"/>
    <col min="12801" max="12801" width="37.28515625" style="138" customWidth="1"/>
    <col min="12802" max="12807" width="19.28515625" style="138" customWidth="1"/>
    <col min="12808" max="12808" width="15.5703125" style="138" customWidth="1"/>
    <col min="12809" max="12809" width="15" style="138" customWidth="1"/>
    <col min="12810" max="12810" width="5.28515625" style="138" customWidth="1"/>
    <col min="12811" max="13056" width="11.42578125" style="138"/>
    <col min="13057" max="13057" width="37.28515625" style="138" customWidth="1"/>
    <col min="13058" max="13063" width="19.28515625" style="138" customWidth="1"/>
    <col min="13064" max="13064" width="15.5703125" style="138" customWidth="1"/>
    <col min="13065" max="13065" width="15" style="138" customWidth="1"/>
    <col min="13066" max="13066" width="5.28515625" style="138" customWidth="1"/>
    <col min="13067" max="13312" width="11.42578125" style="138"/>
    <col min="13313" max="13313" width="37.28515625" style="138" customWidth="1"/>
    <col min="13314" max="13319" width="19.28515625" style="138" customWidth="1"/>
    <col min="13320" max="13320" width="15.5703125" style="138" customWidth="1"/>
    <col min="13321" max="13321" width="15" style="138" customWidth="1"/>
    <col min="13322" max="13322" width="5.28515625" style="138" customWidth="1"/>
    <col min="13323" max="13568" width="11.42578125" style="138"/>
    <col min="13569" max="13569" width="37.28515625" style="138" customWidth="1"/>
    <col min="13570" max="13575" width="19.28515625" style="138" customWidth="1"/>
    <col min="13576" max="13576" width="15.5703125" style="138" customWidth="1"/>
    <col min="13577" max="13577" width="15" style="138" customWidth="1"/>
    <col min="13578" max="13578" width="5.28515625" style="138" customWidth="1"/>
    <col min="13579" max="13824" width="11.42578125" style="138"/>
    <col min="13825" max="13825" width="37.28515625" style="138" customWidth="1"/>
    <col min="13826" max="13831" width="19.28515625" style="138" customWidth="1"/>
    <col min="13832" max="13832" width="15.5703125" style="138" customWidth="1"/>
    <col min="13833" max="13833" width="15" style="138" customWidth="1"/>
    <col min="13834" max="13834" width="5.28515625" style="138" customWidth="1"/>
    <col min="13835" max="14080" width="11.42578125" style="138"/>
    <col min="14081" max="14081" width="37.28515625" style="138" customWidth="1"/>
    <col min="14082" max="14087" width="19.28515625" style="138" customWidth="1"/>
    <col min="14088" max="14088" width="15.5703125" style="138" customWidth="1"/>
    <col min="14089" max="14089" width="15" style="138" customWidth="1"/>
    <col min="14090" max="14090" width="5.28515625" style="138" customWidth="1"/>
    <col min="14091" max="14336" width="11.42578125" style="138"/>
    <col min="14337" max="14337" width="37.28515625" style="138" customWidth="1"/>
    <col min="14338" max="14343" width="19.28515625" style="138" customWidth="1"/>
    <col min="14344" max="14344" width="15.5703125" style="138" customWidth="1"/>
    <col min="14345" max="14345" width="15" style="138" customWidth="1"/>
    <col min="14346" max="14346" width="5.28515625" style="138" customWidth="1"/>
    <col min="14347" max="14592" width="11.42578125" style="138"/>
    <col min="14593" max="14593" width="37.28515625" style="138" customWidth="1"/>
    <col min="14594" max="14599" width="19.28515625" style="138" customWidth="1"/>
    <col min="14600" max="14600" width="15.5703125" style="138" customWidth="1"/>
    <col min="14601" max="14601" width="15" style="138" customWidth="1"/>
    <col min="14602" max="14602" width="5.28515625" style="138" customWidth="1"/>
    <col min="14603" max="14848" width="11.42578125" style="138"/>
    <col min="14849" max="14849" width="37.28515625" style="138" customWidth="1"/>
    <col min="14850" max="14855" width="19.28515625" style="138" customWidth="1"/>
    <col min="14856" max="14856" width="15.5703125" style="138" customWidth="1"/>
    <col min="14857" max="14857" width="15" style="138" customWidth="1"/>
    <col min="14858" max="14858" width="5.28515625" style="138" customWidth="1"/>
    <col min="14859" max="15104" width="11.42578125" style="138"/>
    <col min="15105" max="15105" width="37.28515625" style="138" customWidth="1"/>
    <col min="15106" max="15111" width="19.28515625" style="138" customWidth="1"/>
    <col min="15112" max="15112" width="15.5703125" style="138" customWidth="1"/>
    <col min="15113" max="15113" width="15" style="138" customWidth="1"/>
    <col min="15114" max="15114" width="5.28515625" style="138" customWidth="1"/>
    <col min="15115" max="15360" width="11.42578125" style="138"/>
    <col min="15361" max="15361" width="37.28515625" style="138" customWidth="1"/>
    <col min="15362" max="15367" width="19.28515625" style="138" customWidth="1"/>
    <col min="15368" max="15368" width="15.5703125" style="138" customWidth="1"/>
    <col min="15369" max="15369" width="15" style="138" customWidth="1"/>
    <col min="15370" max="15370" width="5.28515625" style="138" customWidth="1"/>
    <col min="15371" max="15616" width="11.42578125" style="138"/>
    <col min="15617" max="15617" width="37.28515625" style="138" customWidth="1"/>
    <col min="15618" max="15623" width="19.28515625" style="138" customWidth="1"/>
    <col min="15624" max="15624" width="15.5703125" style="138" customWidth="1"/>
    <col min="15625" max="15625" width="15" style="138" customWidth="1"/>
    <col min="15626" max="15626" width="5.28515625" style="138" customWidth="1"/>
    <col min="15627" max="15872" width="11.42578125" style="138"/>
    <col min="15873" max="15873" width="37.28515625" style="138" customWidth="1"/>
    <col min="15874" max="15879" width="19.28515625" style="138" customWidth="1"/>
    <col min="15880" max="15880" width="15.5703125" style="138" customWidth="1"/>
    <col min="15881" max="15881" width="15" style="138" customWidth="1"/>
    <col min="15882" max="15882" width="5.28515625" style="138" customWidth="1"/>
    <col min="15883" max="16128" width="11.42578125" style="138"/>
    <col min="16129" max="16129" width="37.28515625" style="138" customWidth="1"/>
    <col min="16130" max="16135" width="19.28515625" style="138" customWidth="1"/>
    <col min="16136" max="16136" width="15.5703125" style="138" customWidth="1"/>
    <col min="16137" max="16137" width="15" style="138" customWidth="1"/>
    <col min="16138" max="16138" width="5.28515625" style="138" customWidth="1"/>
    <col min="16139" max="16384" width="11.42578125" style="138"/>
  </cols>
  <sheetData>
    <row r="1" spans="1:9" s="37" customFormat="1" ht="3.75" customHeight="1">
      <c r="A1" s="638"/>
      <c r="B1" s="600"/>
      <c r="C1" s="601"/>
      <c r="D1" s="601"/>
      <c r="E1" s="601"/>
      <c r="F1" s="601"/>
      <c r="G1" s="601"/>
      <c r="H1" s="601"/>
      <c r="I1" s="601"/>
    </row>
    <row r="2" spans="1:9" s="323" customFormat="1" ht="40.5" customHeight="1">
      <c r="A2" s="887" t="s">
        <v>1338</v>
      </c>
      <c r="B2" s="887"/>
      <c r="C2" s="887"/>
      <c r="D2" s="887"/>
      <c r="E2" s="887"/>
      <c r="F2" s="887"/>
      <c r="G2" s="887"/>
      <c r="H2" s="887"/>
      <c r="I2" s="887"/>
    </row>
    <row r="3" spans="1:9" s="323" customFormat="1" ht="27.75" customHeight="1">
      <c r="A3" s="887" t="s">
        <v>854</v>
      </c>
      <c r="B3" s="887"/>
      <c r="C3" s="887"/>
      <c r="D3" s="887"/>
      <c r="E3" s="887"/>
      <c r="F3" s="887"/>
      <c r="G3" s="887"/>
      <c r="H3" s="887"/>
      <c r="I3" s="887"/>
    </row>
    <row r="4" spans="1:9" s="323" customFormat="1" ht="27.75" customHeight="1">
      <c r="A4" s="887" t="s">
        <v>1525</v>
      </c>
      <c r="B4" s="887"/>
      <c r="C4" s="887"/>
      <c r="D4" s="887"/>
      <c r="E4" s="887"/>
      <c r="F4" s="887"/>
      <c r="G4" s="887"/>
      <c r="H4" s="887"/>
      <c r="I4" s="887"/>
    </row>
    <row r="5" spans="1:9" s="306" customFormat="1" ht="42" customHeight="1">
      <c r="A5" s="888" t="s">
        <v>1260</v>
      </c>
      <c r="B5" s="888"/>
      <c r="C5" s="888"/>
      <c r="D5" s="888"/>
      <c r="E5" s="888"/>
      <c r="F5" s="888"/>
      <c r="G5" s="888"/>
      <c r="H5" s="888"/>
      <c r="I5" s="888"/>
    </row>
    <row r="6" spans="1:9" s="138" customFormat="1" ht="6" customHeight="1">
      <c r="A6" s="980"/>
      <c r="B6" s="599"/>
      <c r="C6" s="599"/>
      <c r="D6" s="599"/>
      <c r="E6" s="599"/>
      <c r="F6" s="599"/>
      <c r="G6" s="599"/>
      <c r="H6" s="599"/>
      <c r="I6" s="599"/>
    </row>
    <row r="7" spans="1:9" s="138" customFormat="1" ht="5.25" customHeight="1" thickBot="1">
      <c r="A7" s="1057"/>
      <c r="B7" s="1058"/>
      <c r="C7" s="1058"/>
      <c r="D7" s="1059"/>
      <c r="E7" s="1058"/>
      <c r="F7" s="1058"/>
      <c r="G7" s="1058"/>
      <c r="H7" s="1058"/>
      <c r="I7" s="1058"/>
    </row>
    <row r="8" spans="1:9" s="1062" customFormat="1" ht="23.25" customHeight="1" thickTop="1" thickBot="1">
      <c r="A8" s="1060" t="s">
        <v>798</v>
      </c>
      <c r="B8" s="1061" t="s">
        <v>1339</v>
      </c>
      <c r="C8" s="1061" t="s">
        <v>1343</v>
      </c>
      <c r="D8" s="1061" t="s">
        <v>1342</v>
      </c>
      <c r="E8" s="1061" t="s">
        <v>1344</v>
      </c>
      <c r="F8" s="1061" t="s">
        <v>1341</v>
      </c>
      <c r="G8" s="1061" t="s">
        <v>1345</v>
      </c>
      <c r="H8" s="1061" t="s">
        <v>6</v>
      </c>
      <c r="I8" s="1061" t="s">
        <v>711</v>
      </c>
    </row>
    <row r="9" spans="1:9" s="138" customFormat="1" ht="27" customHeight="1" thickTop="1">
      <c r="A9" s="1063" t="s">
        <v>800</v>
      </c>
      <c r="B9" s="1064">
        <v>0</v>
      </c>
      <c r="C9" s="1064">
        <v>0</v>
      </c>
      <c r="D9" s="1064">
        <v>0</v>
      </c>
      <c r="E9" s="1064">
        <v>0</v>
      </c>
      <c r="F9" s="1064">
        <v>0</v>
      </c>
      <c r="G9" s="1064">
        <v>0</v>
      </c>
      <c r="H9" s="1064">
        <v>0</v>
      </c>
      <c r="I9" s="1065">
        <v>0</v>
      </c>
    </row>
    <row r="10" spans="1:9" s="138" customFormat="1" ht="18" customHeight="1">
      <c r="A10" s="1063" t="s">
        <v>801</v>
      </c>
      <c r="B10" s="1064">
        <v>0</v>
      </c>
      <c r="C10" s="1064">
        <v>0</v>
      </c>
      <c r="D10" s="1064">
        <v>0</v>
      </c>
      <c r="E10" s="1064">
        <v>0</v>
      </c>
      <c r="F10" s="1064">
        <v>0</v>
      </c>
      <c r="G10" s="1064">
        <v>0</v>
      </c>
      <c r="H10" s="1064">
        <v>0</v>
      </c>
      <c r="I10" s="1065">
        <v>0</v>
      </c>
    </row>
    <row r="11" spans="1:9" s="138" customFormat="1" ht="18" customHeight="1">
      <c r="A11" s="1063" t="s">
        <v>802</v>
      </c>
      <c r="B11" s="1064">
        <v>32478.296149999998</v>
      </c>
      <c r="C11" s="1064">
        <v>37646.932909999996</v>
      </c>
      <c r="D11" s="1064">
        <v>0</v>
      </c>
      <c r="E11" s="1064">
        <v>0</v>
      </c>
      <c r="F11" s="1064">
        <v>0</v>
      </c>
      <c r="G11" s="1064">
        <v>0</v>
      </c>
      <c r="H11" s="1064">
        <v>70125.229059999998</v>
      </c>
      <c r="I11" s="1065">
        <v>2.6227057984307418E-2</v>
      </c>
    </row>
    <row r="12" spans="1:9" s="138" customFormat="1" ht="18" customHeight="1">
      <c r="A12" s="1063" t="s">
        <v>803</v>
      </c>
      <c r="B12" s="1064">
        <v>41068.772689999998</v>
      </c>
      <c r="C12" s="1064">
        <v>54555.870840000003</v>
      </c>
      <c r="D12" s="1064">
        <v>0</v>
      </c>
      <c r="E12" s="1064">
        <v>1386.0063500000001</v>
      </c>
      <c r="F12" s="1064">
        <v>10792.3379</v>
      </c>
      <c r="G12" s="1064">
        <v>11163.4</v>
      </c>
      <c r="H12" s="1064">
        <v>118966.38777999999</v>
      </c>
      <c r="I12" s="1065">
        <v>4.449380618521806E-2</v>
      </c>
    </row>
    <row r="13" spans="1:9" s="138" customFormat="1" ht="18" customHeight="1">
      <c r="A13" s="1063" t="s">
        <v>804</v>
      </c>
      <c r="B13" s="1064">
        <v>91581.610430000001</v>
      </c>
      <c r="C13" s="1064">
        <v>62419.875970000001</v>
      </c>
      <c r="D13" s="1064">
        <v>2427.6311700000001</v>
      </c>
      <c r="E13" s="1064">
        <v>7048.5602500000005</v>
      </c>
      <c r="F13" s="1064">
        <v>9064</v>
      </c>
      <c r="G13" s="1064">
        <v>5401</v>
      </c>
      <c r="H13" s="1064">
        <v>177942.67782000001</v>
      </c>
      <c r="I13" s="1065">
        <v>6.6551125630905344E-2</v>
      </c>
    </row>
    <row r="14" spans="1:9" s="138" customFormat="1" ht="18" customHeight="1">
      <c r="A14" s="1063" t="s">
        <v>805</v>
      </c>
      <c r="B14" s="1064">
        <v>190119.96675999998</v>
      </c>
      <c r="C14" s="1064">
        <v>72441.876659999994</v>
      </c>
      <c r="D14" s="1064">
        <v>12039.548720000001</v>
      </c>
      <c r="E14" s="1064">
        <v>7287.9088200000006</v>
      </c>
      <c r="F14" s="1064">
        <v>3158.72487</v>
      </c>
      <c r="G14" s="1064">
        <v>9347.3810599999997</v>
      </c>
      <c r="H14" s="1064">
        <v>294395.40688999998</v>
      </c>
      <c r="I14" s="1065">
        <v>0.11010481548960813</v>
      </c>
    </row>
    <row r="15" spans="1:9" s="138" customFormat="1" ht="18" customHeight="1">
      <c r="A15" s="1063" t="s">
        <v>806</v>
      </c>
      <c r="B15" s="1064">
        <v>194514.60703000001</v>
      </c>
      <c r="C15" s="1064">
        <v>61307.755700000002</v>
      </c>
      <c r="D15" s="1064">
        <v>19873.621149999999</v>
      </c>
      <c r="E15" s="1064">
        <v>4703.9776199999997</v>
      </c>
      <c r="F15" s="1064">
        <v>1017.88602</v>
      </c>
      <c r="G15" s="1064">
        <v>2624.5869700000003</v>
      </c>
      <c r="H15" s="1064">
        <v>284042.43449000001</v>
      </c>
      <c r="I15" s="1065">
        <v>0.1062327709902966</v>
      </c>
    </row>
    <row r="16" spans="1:9" s="138" customFormat="1" ht="18" customHeight="1">
      <c r="A16" s="1063" t="s">
        <v>807</v>
      </c>
      <c r="B16" s="1064">
        <v>179868.89375999998</v>
      </c>
      <c r="C16" s="1064">
        <v>58622.633110000002</v>
      </c>
      <c r="D16" s="1064">
        <v>20610.917229999999</v>
      </c>
      <c r="E16" s="1064">
        <v>5931.1167100000002</v>
      </c>
      <c r="F16" s="1064">
        <v>2142.4379900000004</v>
      </c>
      <c r="G16" s="1064">
        <v>3103.3089799999998</v>
      </c>
      <c r="H16" s="1064">
        <v>270279.30777999992</v>
      </c>
      <c r="I16" s="1065">
        <v>0.1010853179679372</v>
      </c>
    </row>
    <row r="17" spans="1:9" s="138" customFormat="1" ht="18" customHeight="1">
      <c r="A17" s="1063" t="s">
        <v>808</v>
      </c>
      <c r="B17" s="1064">
        <v>129983.73215000001</v>
      </c>
      <c r="C17" s="1064">
        <v>38884.229039999998</v>
      </c>
      <c r="D17" s="1064">
        <v>15590.205199999999</v>
      </c>
      <c r="E17" s="1064">
        <v>4100.9465200000004</v>
      </c>
      <c r="F17" s="1064">
        <v>1736.24729</v>
      </c>
      <c r="G17" s="1064">
        <v>1424.5583700000002</v>
      </c>
      <c r="H17" s="1064">
        <v>191719.91857000001</v>
      </c>
      <c r="I17" s="1065">
        <v>7.1703857348970015E-2</v>
      </c>
    </row>
    <row r="18" spans="1:9" s="138" customFormat="1" ht="18" customHeight="1">
      <c r="A18" s="1063" t="s">
        <v>809</v>
      </c>
      <c r="B18" s="1064">
        <v>197003.23921999999</v>
      </c>
      <c r="C18" s="1064">
        <v>63544.390869999996</v>
      </c>
      <c r="D18" s="1064">
        <v>23842.846890000001</v>
      </c>
      <c r="E18" s="1064">
        <v>10357.91375</v>
      </c>
      <c r="F18" s="1064">
        <v>1692.09114</v>
      </c>
      <c r="G18" s="1064">
        <v>2733.9643999999998</v>
      </c>
      <c r="H18" s="1064">
        <v>299174.44626999996</v>
      </c>
      <c r="I18" s="1065">
        <v>0.11189219136857038</v>
      </c>
    </row>
    <row r="19" spans="1:9" s="138" customFormat="1" ht="18" customHeight="1">
      <c r="A19" s="1063" t="s">
        <v>810</v>
      </c>
      <c r="B19" s="1064">
        <v>268410.19420999999</v>
      </c>
      <c r="C19" s="1064">
        <v>76583.021980000005</v>
      </c>
      <c r="D19" s="1064">
        <v>35586.682289999997</v>
      </c>
      <c r="E19" s="1064">
        <v>17155.20938</v>
      </c>
      <c r="F19" s="1064">
        <v>2273.0948699999999</v>
      </c>
      <c r="G19" s="1064">
        <v>3565.9297900000001</v>
      </c>
      <c r="H19" s="1064">
        <v>403574.13251999998</v>
      </c>
      <c r="I19" s="1065">
        <v>0.15093800500120044</v>
      </c>
    </row>
    <row r="20" spans="1:9" s="138" customFormat="1" ht="18" customHeight="1">
      <c r="A20" s="1063" t="s">
        <v>811</v>
      </c>
      <c r="B20" s="1064">
        <v>278335.69164999999</v>
      </c>
      <c r="C20" s="1064">
        <v>81829.149209999989</v>
      </c>
      <c r="D20" s="1064">
        <v>46584.18965</v>
      </c>
      <c r="E20" s="1064">
        <v>17243.85986</v>
      </c>
      <c r="F20" s="1064">
        <v>3610.8990099999996</v>
      </c>
      <c r="G20" s="1064">
        <v>5064.6698200000001</v>
      </c>
      <c r="H20" s="1064">
        <v>432668.45920000004</v>
      </c>
      <c r="I20" s="1065">
        <v>0.16181937541637387</v>
      </c>
    </row>
    <row r="21" spans="1:9" s="138" customFormat="1" ht="18" customHeight="1">
      <c r="A21" s="1063" t="s">
        <v>812</v>
      </c>
      <c r="B21" s="1064">
        <v>37588.189709999999</v>
      </c>
      <c r="C21" s="1064">
        <v>10881.27068</v>
      </c>
      <c r="D21" s="1064">
        <v>8333.1123000000007</v>
      </c>
      <c r="E21" s="1064">
        <v>2092.4321199999999</v>
      </c>
      <c r="F21" s="1064">
        <v>786.22008999999991</v>
      </c>
      <c r="G21" s="1064">
        <v>1126.4905700000002</v>
      </c>
      <c r="H21" s="1064">
        <v>60807.715470000003</v>
      </c>
      <c r="I21" s="1065">
        <v>2.2742278362619262E-2</v>
      </c>
    </row>
    <row r="22" spans="1:9" s="138" customFormat="1" ht="18" customHeight="1" thickBot="1">
      <c r="A22" s="1063" t="s">
        <v>813</v>
      </c>
      <c r="B22" s="1064">
        <v>39989.529920000001</v>
      </c>
      <c r="C22" s="1064">
        <v>12004.298779999999</v>
      </c>
      <c r="D22" s="1064">
        <v>9833.1860799999995</v>
      </c>
      <c r="E22" s="1064">
        <v>3163.3940499999999</v>
      </c>
      <c r="F22" s="1064">
        <v>2143.72336</v>
      </c>
      <c r="G22" s="1064">
        <v>2943.8787400000001</v>
      </c>
      <c r="H22" s="1064">
        <v>70078.010930000004</v>
      </c>
      <c r="I22" s="1065">
        <v>2.6209398253993228E-2</v>
      </c>
    </row>
    <row r="23" spans="1:9" s="138" customFormat="1" ht="38.25" customHeight="1" thickTop="1" thickBot="1">
      <c r="A23" s="1066" t="s">
        <v>6</v>
      </c>
      <c r="B23" s="1067">
        <v>1680942.7236800003</v>
      </c>
      <c r="C23" s="1067">
        <v>630721.30574999982</v>
      </c>
      <c r="D23" s="1067">
        <v>194721.94068</v>
      </c>
      <c r="E23" s="1067">
        <v>80471.325429999997</v>
      </c>
      <c r="F23" s="1067">
        <v>38417.662540000005</v>
      </c>
      <c r="G23" s="1067">
        <v>48499.168700000002</v>
      </c>
      <c r="H23" s="1067">
        <v>2673774.12678</v>
      </c>
      <c r="I23" s="1068">
        <v>1</v>
      </c>
    </row>
    <row r="24" spans="1:9" s="138" customFormat="1" ht="37.5" customHeight="1" thickTop="1" thickBot="1">
      <c r="A24" s="1069" t="s">
        <v>814</v>
      </c>
      <c r="B24" s="1065">
        <v>0.62867790769758969</v>
      </c>
      <c r="C24" s="1065">
        <v>0.23589176790695154</v>
      </c>
      <c r="D24" s="1065">
        <v>7.2826623135328838E-2</v>
      </c>
      <c r="E24" s="1065">
        <v>3.0096530826600087E-2</v>
      </c>
      <c r="F24" s="1065">
        <v>1.4368327584299732E-2</v>
      </c>
      <c r="G24" s="1065">
        <v>1.8138842849230154E-2</v>
      </c>
      <c r="H24" s="1065">
        <v>1</v>
      </c>
      <c r="I24" s="1065"/>
    </row>
    <row r="25" spans="1:9" s="421" customFormat="1" ht="26.25" customHeight="1" thickTop="1" thickBot="1">
      <c r="A25" s="1070" t="s">
        <v>815</v>
      </c>
      <c r="B25" s="1071" t="s">
        <v>1339</v>
      </c>
      <c r="C25" s="1071" t="s">
        <v>1343</v>
      </c>
      <c r="D25" s="1071" t="s">
        <v>1342</v>
      </c>
      <c r="E25" s="1071" t="s">
        <v>1344</v>
      </c>
      <c r="F25" s="1071" t="s">
        <v>1341</v>
      </c>
      <c r="G25" s="1071" t="s">
        <v>1345</v>
      </c>
      <c r="H25" s="1071" t="s">
        <v>6</v>
      </c>
      <c r="I25" s="1071" t="s">
        <v>711</v>
      </c>
    </row>
    <row r="26" spans="1:9" s="138" customFormat="1" ht="29.25" customHeight="1" thickTop="1">
      <c r="A26" s="1063" t="s">
        <v>800</v>
      </c>
      <c r="B26" s="1064">
        <v>0</v>
      </c>
      <c r="C26" s="1064">
        <v>0</v>
      </c>
      <c r="D26" s="1064">
        <v>0</v>
      </c>
      <c r="E26" s="1064">
        <v>0</v>
      </c>
      <c r="F26" s="1064">
        <v>0</v>
      </c>
      <c r="G26" s="1064">
        <v>0</v>
      </c>
      <c r="H26" s="1064">
        <v>0</v>
      </c>
      <c r="I26" s="1065">
        <v>0</v>
      </c>
    </row>
    <row r="27" spans="1:9" s="138" customFormat="1" ht="18" customHeight="1">
      <c r="A27" s="1063" t="s">
        <v>801</v>
      </c>
      <c r="B27" s="1064">
        <v>0</v>
      </c>
      <c r="C27" s="1064">
        <v>0</v>
      </c>
      <c r="D27" s="1064">
        <v>0</v>
      </c>
      <c r="E27" s="1064">
        <v>0</v>
      </c>
      <c r="F27" s="1064">
        <v>0</v>
      </c>
      <c r="G27" s="1064">
        <v>0</v>
      </c>
      <c r="H27" s="1064">
        <v>0</v>
      </c>
      <c r="I27" s="1065">
        <v>0</v>
      </c>
    </row>
    <row r="28" spans="1:9" s="138" customFormat="1" ht="18" customHeight="1">
      <c r="A28" s="1063" t="s">
        <v>802</v>
      </c>
      <c r="B28" s="1064">
        <v>7</v>
      </c>
      <c r="C28" s="1064">
        <v>8</v>
      </c>
      <c r="D28" s="1064">
        <v>0</v>
      </c>
      <c r="E28" s="1064">
        <v>0</v>
      </c>
      <c r="F28" s="1064">
        <v>0</v>
      </c>
      <c r="G28" s="1064">
        <v>0</v>
      </c>
      <c r="H28" s="1064">
        <v>15</v>
      </c>
      <c r="I28" s="1065">
        <v>5.9384068442118346E-5</v>
      </c>
    </row>
    <row r="29" spans="1:9" s="138" customFormat="1" ht="18" customHeight="1">
      <c r="A29" s="1063" t="s">
        <v>803</v>
      </c>
      <c r="B29" s="1064">
        <v>21</v>
      </c>
      <c r="C29" s="1064">
        <v>29</v>
      </c>
      <c r="D29" s="1064">
        <v>0</v>
      </c>
      <c r="E29" s="1064">
        <v>1</v>
      </c>
      <c r="F29" s="1064">
        <v>5</v>
      </c>
      <c r="G29" s="1064">
        <v>4</v>
      </c>
      <c r="H29" s="1064">
        <v>60</v>
      </c>
      <c r="I29" s="1065">
        <v>2.3753627376847338E-4</v>
      </c>
    </row>
    <row r="30" spans="1:9" s="138" customFormat="1" ht="18" customHeight="1">
      <c r="A30" s="1063" t="s">
        <v>804</v>
      </c>
      <c r="B30" s="1064">
        <v>101</v>
      </c>
      <c r="C30" s="1064">
        <v>66</v>
      </c>
      <c r="D30" s="1064">
        <v>3</v>
      </c>
      <c r="E30" s="1064">
        <v>7</v>
      </c>
      <c r="F30" s="1064">
        <v>9</v>
      </c>
      <c r="G30" s="1064">
        <v>5</v>
      </c>
      <c r="H30" s="1064">
        <v>191</v>
      </c>
      <c r="I30" s="1065">
        <v>7.5615713816297361E-4</v>
      </c>
    </row>
    <row r="31" spans="1:9" s="138" customFormat="1" ht="18" customHeight="1">
      <c r="A31" s="1063" t="s">
        <v>805</v>
      </c>
      <c r="B31" s="1064">
        <v>409</v>
      </c>
      <c r="C31" s="1064">
        <v>155</v>
      </c>
      <c r="D31" s="1064">
        <v>26</v>
      </c>
      <c r="E31" s="1064">
        <v>15</v>
      </c>
      <c r="F31" s="1064">
        <v>7</v>
      </c>
      <c r="G31" s="1064">
        <v>20</v>
      </c>
      <c r="H31" s="1064">
        <v>632</v>
      </c>
      <c r="I31" s="1065">
        <v>2.5020487503612529E-3</v>
      </c>
    </row>
    <row r="32" spans="1:9" s="138" customFormat="1" ht="18" customHeight="1">
      <c r="A32" s="1063" t="s">
        <v>806</v>
      </c>
      <c r="B32" s="1064">
        <v>755</v>
      </c>
      <c r="C32" s="1064">
        <v>236</v>
      </c>
      <c r="D32" s="1064">
        <v>75</v>
      </c>
      <c r="E32" s="1064">
        <v>18</v>
      </c>
      <c r="F32" s="1064">
        <v>4</v>
      </c>
      <c r="G32" s="1064">
        <v>10</v>
      </c>
      <c r="H32" s="1064">
        <v>1098</v>
      </c>
      <c r="I32" s="1065">
        <v>4.3469138099630628E-3</v>
      </c>
    </row>
    <row r="33" spans="1:9" s="138" customFormat="1" ht="18" customHeight="1">
      <c r="A33" s="1063" t="s">
        <v>807</v>
      </c>
      <c r="B33" s="1064">
        <v>1086</v>
      </c>
      <c r="C33" s="1064">
        <v>352</v>
      </c>
      <c r="D33" s="1064">
        <v>124</v>
      </c>
      <c r="E33" s="1064">
        <v>34</v>
      </c>
      <c r="F33" s="1064">
        <v>12</v>
      </c>
      <c r="G33" s="1064">
        <v>19</v>
      </c>
      <c r="H33" s="1064">
        <v>1627</v>
      </c>
      <c r="I33" s="1065">
        <v>6.4411919570217706E-3</v>
      </c>
    </row>
    <row r="34" spans="1:9" s="138" customFormat="1" ht="18" customHeight="1">
      <c r="A34" s="1063" t="s">
        <v>808</v>
      </c>
      <c r="B34" s="1064">
        <v>1101</v>
      </c>
      <c r="C34" s="1064">
        <v>329</v>
      </c>
      <c r="D34" s="1064">
        <v>134</v>
      </c>
      <c r="E34" s="1064">
        <v>35</v>
      </c>
      <c r="F34" s="1064">
        <v>15</v>
      </c>
      <c r="G34" s="1064">
        <v>12</v>
      </c>
      <c r="H34" s="1064">
        <v>1626</v>
      </c>
      <c r="I34" s="1065">
        <v>6.4372330191256287E-3</v>
      </c>
    </row>
    <row r="35" spans="1:9" s="138" customFormat="1" ht="18" customHeight="1">
      <c r="A35" s="1063" t="s">
        <v>809</v>
      </c>
      <c r="B35" s="1064">
        <v>2362</v>
      </c>
      <c r="C35" s="1064">
        <v>759</v>
      </c>
      <c r="D35" s="1064">
        <v>286</v>
      </c>
      <c r="E35" s="1064">
        <v>122</v>
      </c>
      <c r="F35" s="1064">
        <v>21</v>
      </c>
      <c r="G35" s="1064">
        <v>33</v>
      </c>
      <c r="H35" s="1064">
        <v>3583</v>
      </c>
      <c r="I35" s="1065">
        <v>1.4184874481874003E-2</v>
      </c>
    </row>
    <row r="36" spans="1:9" s="138" customFormat="1" ht="18" customHeight="1">
      <c r="A36" s="1063" t="s">
        <v>810</v>
      </c>
      <c r="B36" s="1064">
        <v>5527</v>
      </c>
      <c r="C36" s="1064">
        <v>1595</v>
      </c>
      <c r="D36" s="1064">
        <v>749</v>
      </c>
      <c r="E36" s="1064">
        <v>364</v>
      </c>
      <c r="F36" s="1064">
        <v>47</v>
      </c>
      <c r="G36" s="1064">
        <v>75</v>
      </c>
      <c r="H36" s="1064">
        <v>8357</v>
      </c>
      <c r="I36" s="1065">
        <v>3.3084843998052199E-2</v>
      </c>
    </row>
    <row r="37" spans="1:9" s="138" customFormat="1" ht="18" customHeight="1">
      <c r="A37" s="1063" t="s">
        <v>811</v>
      </c>
      <c r="B37" s="1064">
        <v>17103</v>
      </c>
      <c r="C37" s="1064">
        <v>5026</v>
      </c>
      <c r="D37" s="1064">
        <v>2957</v>
      </c>
      <c r="E37" s="1064">
        <v>1059</v>
      </c>
      <c r="F37" s="1064">
        <v>232</v>
      </c>
      <c r="G37" s="1064">
        <v>332</v>
      </c>
      <c r="H37" s="1064">
        <v>26709</v>
      </c>
      <c r="I37" s="1065">
        <v>0.10573927226803594</v>
      </c>
    </row>
    <row r="38" spans="1:9" s="138" customFormat="1" ht="18" customHeight="1">
      <c r="A38" s="1063" t="s">
        <v>812</v>
      </c>
      <c r="B38" s="1064">
        <v>7589</v>
      </c>
      <c r="C38" s="1064">
        <v>2220</v>
      </c>
      <c r="D38" s="1064">
        <v>1697</v>
      </c>
      <c r="E38" s="1064">
        <v>426</v>
      </c>
      <c r="F38" s="1064">
        <v>162</v>
      </c>
      <c r="G38" s="1064">
        <v>234</v>
      </c>
      <c r="H38" s="1064">
        <v>12328</v>
      </c>
      <c r="I38" s="1065">
        <v>4.8805786383629E-2</v>
      </c>
    </row>
    <row r="39" spans="1:9" s="138" customFormat="1" ht="18" customHeight="1" thickBot="1">
      <c r="A39" s="1063" t="s">
        <v>813</v>
      </c>
      <c r="B39" s="1064">
        <v>123417</v>
      </c>
      <c r="C39" s="1064">
        <v>26921</v>
      </c>
      <c r="D39" s="1064">
        <v>15653</v>
      </c>
      <c r="E39" s="1064">
        <v>7596</v>
      </c>
      <c r="F39" s="1064">
        <v>5477</v>
      </c>
      <c r="G39" s="1064">
        <v>17303</v>
      </c>
      <c r="H39" s="1064">
        <v>196367</v>
      </c>
      <c r="I39" s="1065">
        <v>0.7774047578515636</v>
      </c>
    </row>
    <row r="40" spans="1:9" s="138" customFormat="1" ht="26.25" customHeight="1" thickTop="1" thickBot="1">
      <c r="A40" s="1066" t="s">
        <v>6</v>
      </c>
      <c r="B40" s="1067">
        <v>159478</v>
      </c>
      <c r="C40" s="1067">
        <v>37696</v>
      </c>
      <c r="D40" s="1067">
        <v>21704</v>
      </c>
      <c r="E40" s="1067">
        <v>9677</v>
      </c>
      <c r="F40" s="1067">
        <v>5991</v>
      </c>
      <c r="G40" s="1067">
        <v>18047</v>
      </c>
      <c r="H40" s="1067">
        <v>252593</v>
      </c>
      <c r="I40" s="1068">
        <v>1</v>
      </c>
    </row>
    <row r="41" spans="1:9" s="138" customFormat="1" ht="23.25" customHeight="1" thickTop="1">
      <c r="A41" s="1072" t="s">
        <v>814</v>
      </c>
      <c r="B41" s="1065">
        <v>0.63136349780081003</v>
      </c>
      <c r="C41" s="1065">
        <v>0.14923612293293956</v>
      </c>
      <c r="D41" s="1065">
        <v>8.5924788097849106E-2</v>
      </c>
      <c r="E41" s="1065">
        <v>3.8310642020958616E-2</v>
      </c>
      <c r="F41" s="1065">
        <v>2.3717996935782068E-2</v>
      </c>
      <c r="G41" s="1065">
        <v>7.1446952211660655E-2</v>
      </c>
      <c r="H41" s="1065">
        <v>1</v>
      </c>
      <c r="I41" s="1065"/>
    </row>
    <row r="42" spans="1:9" s="138" customFormat="1" ht="9" customHeight="1" thickBot="1">
      <c r="A42" s="639"/>
      <c r="B42" s="602"/>
      <c r="C42" s="388"/>
      <c r="D42" s="388"/>
      <c r="E42" s="388"/>
      <c r="F42" s="388"/>
      <c r="G42" s="602"/>
      <c r="H42" s="602"/>
      <c r="I42" s="602"/>
    </row>
    <row r="43" spans="1:9" s="138" customFormat="1" ht="44.25" customHeight="1" thickTop="1">
      <c r="A43" s="931" t="s">
        <v>816</v>
      </c>
      <c r="B43" s="927"/>
      <c r="C43" s="927"/>
      <c r="D43" s="927"/>
      <c r="E43" s="927"/>
      <c r="F43" s="927"/>
      <c r="G43" s="927"/>
      <c r="H43" s="927"/>
      <c r="I43" s="248"/>
    </row>
    <row r="44" spans="1:9" s="138" customFormat="1" ht="9" customHeight="1">
      <c r="A44" s="626"/>
      <c r="B44" s="346"/>
      <c r="C44" s="181"/>
      <c r="D44" s="181"/>
      <c r="E44" s="181"/>
      <c r="F44" s="181"/>
      <c r="G44" s="346"/>
      <c r="H44" s="346"/>
      <c r="I44" s="248"/>
    </row>
    <row r="45" spans="1:9" s="323" customFormat="1" ht="40.5" customHeight="1">
      <c r="A45" s="890" t="s">
        <v>1338</v>
      </c>
      <c r="B45" s="890"/>
      <c r="C45" s="890"/>
      <c r="D45" s="890"/>
      <c r="E45" s="890"/>
      <c r="F45" s="890"/>
      <c r="G45" s="890"/>
      <c r="H45" s="890"/>
      <c r="I45" s="890"/>
    </row>
    <row r="46" spans="1:9" s="323" customFormat="1" ht="24.95" customHeight="1">
      <c r="A46" s="890" t="s">
        <v>1406</v>
      </c>
      <c r="B46" s="890"/>
      <c r="C46" s="890"/>
      <c r="D46" s="890"/>
      <c r="E46" s="890"/>
      <c r="F46" s="890"/>
      <c r="G46" s="890"/>
      <c r="H46" s="890"/>
      <c r="I46" s="890"/>
    </row>
    <row r="47" spans="1:9" s="323" customFormat="1" ht="24.95" customHeight="1">
      <c r="A47" s="890" t="s">
        <v>1525</v>
      </c>
      <c r="B47" s="890"/>
      <c r="C47" s="890"/>
      <c r="D47" s="890"/>
      <c r="E47" s="890"/>
      <c r="F47" s="890"/>
      <c r="G47" s="890"/>
      <c r="H47" s="890"/>
      <c r="I47" s="890"/>
    </row>
    <row r="48" spans="1:9" s="306" customFormat="1" ht="42" customHeight="1">
      <c r="A48" s="891" t="s">
        <v>1260</v>
      </c>
      <c r="B48" s="891"/>
      <c r="C48" s="891"/>
      <c r="D48" s="891"/>
      <c r="E48" s="891"/>
      <c r="F48" s="891"/>
      <c r="G48" s="891"/>
      <c r="H48" s="891"/>
      <c r="I48" s="891"/>
    </row>
    <row r="49" spans="1:9" s="138" customFormat="1" ht="6" customHeight="1">
      <c r="A49" s="980"/>
      <c r="B49" s="599"/>
      <c r="C49" s="599"/>
      <c r="D49" s="599"/>
      <c r="E49" s="599"/>
      <c r="F49" s="599"/>
      <c r="G49" s="599"/>
      <c r="H49" s="599"/>
      <c r="I49" s="599"/>
    </row>
    <row r="50" spans="1:9" s="138" customFormat="1" ht="5.25" customHeight="1" thickBot="1">
      <c r="A50" s="1057"/>
      <c r="B50" s="1058"/>
      <c r="C50" s="1058"/>
      <c r="D50" s="1059"/>
      <c r="E50" s="1058"/>
      <c r="F50" s="1058"/>
      <c r="G50" s="1058"/>
      <c r="H50" s="1058"/>
      <c r="I50" s="1058"/>
    </row>
    <row r="51" spans="1:9" s="1062" customFormat="1" ht="23.25" customHeight="1" thickTop="1" thickBot="1">
      <c r="A51" s="1060" t="s">
        <v>798</v>
      </c>
      <c r="B51" s="1061" t="s">
        <v>1339</v>
      </c>
      <c r="C51" s="1061" t="s">
        <v>1343</v>
      </c>
      <c r="D51" s="1061" t="s">
        <v>1342</v>
      </c>
      <c r="E51" s="1061" t="s">
        <v>1344</v>
      </c>
      <c r="F51" s="1061" t="s">
        <v>1341</v>
      </c>
      <c r="G51" s="1061" t="s">
        <v>1345</v>
      </c>
      <c r="H51" s="1061" t="s">
        <v>6</v>
      </c>
      <c r="I51" s="1061" t="s">
        <v>711</v>
      </c>
    </row>
    <row r="52" spans="1:9" s="138" customFormat="1" ht="27" customHeight="1" thickTop="1">
      <c r="A52" s="1063" t="s">
        <v>800</v>
      </c>
      <c r="B52" s="1064">
        <v>0</v>
      </c>
      <c r="C52" s="1064">
        <v>0</v>
      </c>
      <c r="D52" s="1064">
        <v>0</v>
      </c>
      <c r="E52" s="1064">
        <v>0</v>
      </c>
      <c r="F52" s="1064">
        <v>0</v>
      </c>
      <c r="G52" s="1064">
        <v>0</v>
      </c>
      <c r="H52" s="1064">
        <v>0</v>
      </c>
      <c r="I52" s="1065">
        <v>0</v>
      </c>
    </row>
    <row r="53" spans="1:9" s="138" customFormat="1" ht="17.25" customHeight="1">
      <c r="A53" s="1063" t="s">
        <v>801</v>
      </c>
      <c r="B53" s="1064">
        <v>0</v>
      </c>
      <c r="C53" s="1064">
        <v>0</v>
      </c>
      <c r="D53" s="1064">
        <v>0</v>
      </c>
      <c r="E53" s="1064">
        <v>0</v>
      </c>
      <c r="F53" s="1064">
        <v>0</v>
      </c>
      <c r="G53" s="1064">
        <v>0</v>
      </c>
      <c r="H53" s="1064">
        <v>0</v>
      </c>
      <c r="I53" s="1065">
        <v>0</v>
      </c>
    </row>
    <row r="54" spans="1:9" s="138" customFormat="1" ht="17.25" customHeight="1">
      <c r="A54" s="1063" t="s">
        <v>802</v>
      </c>
      <c r="B54" s="1064">
        <v>26923.296180000001</v>
      </c>
      <c r="C54" s="1064">
        <v>3509.6503600000001</v>
      </c>
      <c r="D54" s="1064">
        <v>0</v>
      </c>
      <c r="E54" s="1064">
        <v>0</v>
      </c>
      <c r="F54" s="1064">
        <v>0</v>
      </c>
      <c r="G54" s="1064">
        <v>0</v>
      </c>
      <c r="H54" s="1064">
        <v>30432.946540000001</v>
      </c>
      <c r="I54" s="1065">
        <v>1.4810958854210746E-2</v>
      </c>
    </row>
    <row r="55" spans="1:9" s="138" customFormat="1" ht="17.25" customHeight="1">
      <c r="A55" s="1063" t="s">
        <v>803</v>
      </c>
      <c r="B55" s="1064">
        <v>37743.239509999999</v>
      </c>
      <c r="C55" s="1064">
        <v>26220.721839999998</v>
      </c>
      <c r="D55" s="1064">
        <v>0</v>
      </c>
      <c r="E55" s="1064">
        <v>1386.0063500000001</v>
      </c>
      <c r="F55" s="1064">
        <v>2734.3379</v>
      </c>
      <c r="G55" s="1064">
        <v>0</v>
      </c>
      <c r="H55" s="1064">
        <v>68084.305600000007</v>
      </c>
      <c r="I55" s="1065">
        <v>3.313493971192414E-2</v>
      </c>
    </row>
    <row r="56" spans="1:9" s="138" customFormat="1" ht="17.25" customHeight="1">
      <c r="A56" s="1063" t="s">
        <v>804</v>
      </c>
      <c r="B56" s="1064">
        <v>73586.031950000004</v>
      </c>
      <c r="C56" s="1064">
        <v>21638.985420000001</v>
      </c>
      <c r="D56" s="1064">
        <v>2427.6311700000001</v>
      </c>
      <c r="E56" s="1064">
        <v>4021.7507099999998</v>
      </c>
      <c r="F56" s="1064">
        <v>0</v>
      </c>
      <c r="G56" s="1064">
        <v>0</v>
      </c>
      <c r="H56" s="1064">
        <v>101674.39924999999</v>
      </c>
      <c r="I56" s="1065">
        <v>4.9482403612777011E-2</v>
      </c>
    </row>
    <row r="57" spans="1:9" s="138" customFormat="1" ht="17.25" customHeight="1">
      <c r="A57" s="1063" t="s">
        <v>805</v>
      </c>
      <c r="B57" s="1064">
        <v>156159.25547999999</v>
      </c>
      <c r="C57" s="1064">
        <v>37243.262479999998</v>
      </c>
      <c r="D57" s="1064">
        <v>9288.2103000000006</v>
      </c>
      <c r="E57" s="1064">
        <v>3109.86688</v>
      </c>
      <c r="F57" s="1064">
        <v>1775.3748700000001</v>
      </c>
      <c r="G57" s="1064">
        <v>1676.42867</v>
      </c>
      <c r="H57" s="1064">
        <v>209252.39867999998</v>
      </c>
      <c r="I57" s="1065">
        <v>0.10183794273488651</v>
      </c>
    </row>
    <row r="58" spans="1:9" s="138" customFormat="1" ht="17.25" customHeight="1">
      <c r="A58" s="1063" t="s">
        <v>806</v>
      </c>
      <c r="B58" s="1064">
        <v>160118.83488000001</v>
      </c>
      <c r="C58" s="1064">
        <v>33970.325960000002</v>
      </c>
      <c r="D58" s="1064">
        <v>16075.809939999999</v>
      </c>
      <c r="E58" s="1064">
        <v>1947.7611999999999</v>
      </c>
      <c r="F58" s="1064">
        <v>443.88602000000003</v>
      </c>
      <c r="G58" s="1064">
        <v>456.57396999999997</v>
      </c>
      <c r="H58" s="1064">
        <v>213013.19197000004</v>
      </c>
      <c r="I58" s="1065">
        <v>0.10366822737736013</v>
      </c>
    </row>
    <row r="59" spans="1:9" s="138" customFormat="1" ht="17.25" customHeight="1">
      <c r="A59" s="1063" t="s">
        <v>807</v>
      </c>
      <c r="B59" s="1064">
        <v>147890.83974</v>
      </c>
      <c r="C59" s="1064">
        <v>35075.812409999999</v>
      </c>
      <c r="D59" s="1064">
        <v>17500.880659999999</v>
      </c>
      <c r="E59" s="1064">
        <v>2037.3657599999999</v>
      </c>
      <c r="F59" s="1064">
        <v>1247.9713100000001</v>
      </c>
      <c r="G59" s="1064">
        <v>1998.9888100000001</v>
      </c>
      <c r="H59" s="1064">
        <v>205751.85868999996</v>
      </c>
      <c r="I59" s="1065">
        <v>0.10013431690650132</v>
      </c>
    </row>
    <row r="60" spans="1:9" s="138" customFormat="1" ht="17.25" customHeight="1">
      <c r="A60" s="1063" t="s">
        <v>808</v>
      </c>
      <c r="B60" s="1064">
        <v>110750.90208</v>
      </c>
      <c r="C60" s="1064">
        <v>26322.58484</v>
      </c>
      <c r="D60" s="1064">
        <v>13093.45226</v>
      </c>
      <c r="E60" s="1064">
        <v>1694.5988799999998</v>
      </c>
      <c r="F60" s="1064">
        <v>1631.24729</v>
      </c>
      <c r="G60" s="1064">
        <v>825.75837000000001</v>
      </c>
      <c r="H60" s="1064">
        <v>154318.54371999999</v>
      </c>
      <c r="I60" s="1065">
        <v>7.5103000574542514E-2</v>
      </c>
    </row>
    <row r="61" spans="1:9" s="138" customFormat="1" ht="17.25" customHeight="1">
      <c r="A61" s="1063" t="s">
        <v>809</v>
      </c>
      <c r="B61" s="1064">
        <v>164308.73816000001</v>
      </c>
      <c r="C61" s="1064">
        <v>39059.323909999999</v>
      </c>
      <c r="D61" s="1064">
        <v>18527.596100000002</v>
      </c>
      <c r="E61" s="1064">
        <v>2788.72687</v>
      </c>
      <c r="F61" s="1064">
        <v>1026.09114</v>
      </c>
      <c r="G61" s="1064">
        <v>1842.46129</v>
      </c>
      <c r="H61" s="1064">
        <v>227552.93747000003</v>
      </c>
      <c r="I61" s="1065">
        <v>0.11074436021478191</v>
      </c>
    </row>
    <row r="62" spans="1:9" s="138" customFormat="1" ht="17.25" customHeight="1">
      <c r="A62" s="1063" t="s">
        <v>810</v>
      </c>
      <c r="B62" s="1064">
        <v>234932.18087000001</v>
      </c>
      <c r="C62" s="1064">
        <v>53373.230349999998</v>
      </c>
      <c r="D62" s="1064">
        <v>31587.074230000002</v>
      </c>
      <c r="E62" s="1064">
        <v>6975.1443300000001</v>
      </c>
      <c r="F62" s="1064">
        <v>1926.50154</v>
      </c>
      <c r="G62" s="1064">
        <v>2982.1170499999998</v>
      </c>
      <c r="H62" s="1064">
        <v>331776.24837000004</v>
      </c>
      <c r="I62" s="1065">
        <v>0.16146725578983243</v>
      </c>
    </row>
    <row r="63" spans="1:9" s="138" customFormat="1" ht="17.25" customHeight="1">
      <c r="A63" s="1063" t="s">
        <v>811</v>
      </c>
      <c r="B63" s="1064">
        <v>257079.50037999998</v>
      </c>
      <c r="C63" s="1064">
        <v>67026.585789999997</v>
      </c>
      <c r="D63" s="1064">
        <v>42769.74134</v>
      </c>
      <c r="E63" s="1064">
        <v>9591.6226099999985</v>
      </c>
      <c r="F63" s="1064">
        <v>3501.4259099999999</v>
      </c>
      <c r="G63" s="1064">
        <v>4771.8753099999994</v>
      </c>
      <c r="H63" s="1064">
        <v>384740.75133999996</v>
      </c>
      <c r="I63" s="1065">
        <v>0.18724376327297512</v>
      </c>
    </row>
    <row r="64" spans="1:9" s="138" customFormat="1" ht="17.25" customHeight="1">
      <c r="A64" s="1063" t="s">
        <v>812</v>
      </c>
      <c r="B64" s="1064">
        <v>36540.640749999999</v>
      </c>
      <c r="C64" s="1064">
        <v>10267.169019999999</v>
      </c>
      <c r="D64" s="1064">
        <v>8066.1462999999994</v>
      </c>
      <c r="E64" s="1064">
        <v>1826.4203300000001</v>
      </c>
      <c r="F64" s="1064">
        <v>774.73924999999997</v>
      </c>
      <c r="G64" s="1064">
        <v>1099.2811799999999</v>
      </c>
      <c r="H64" s="1064">
        <v>58574.396829999998</v>
      </c>
      <c r="I64" s="1065">
        <v>2.8506703424825267E-2</v>
      </c>
    </row>
    <row r="65" spans="1:9" s="138" customFormat="1" ht="17.25" customHeight="1" thickBot="1">
      <c r="A65" s="1063" t="s">
        <v>813</v>
      </c>
      <c r="B65" s="1064">
        <v>39606.681729999997</v>
      </c>
      <c r="C65" s="1064">
        <v>12004.298779999999</v>
      </c>
      <c r="D65" s="1064">
        <v>9823.5199499999999</v>
      </c>
      <c r="E65" s="1064">
        <v>3100.6980099999996</v>
      </c>
      <c r="F65" s="1064">
        <v>2143.72336</v>
      </c>
      <c r="G65" s="1064">
        <v>2907.7982900000002</v>
      </c>
      <c r="H65" s="1064">
        <v>69586.720119999998</v>
      </c>
      <c r="I65" s="1065">
        <v>3.3866127525382858E-2</v>
      </c>
    </row>
    <row r="66" spans="1:9" s="138" customFormat="1" ht="27" customHeight="1" thickTop="1" thickBot="1">
      <c r="A66" s="1066" t="s">
        <v>6</v>
      </c>
      <c r="B66" s="1067">
        <v>1445640.1417100001</v>
      </c>
      <c r="C66" s="1067">
        <v>365711.95116</v>
      </c>
      <c r="D66" s="1067">
        <v>169160.06224999999</v>
      </c>
      <c r="E66" s="1067">
        <v>38479.961929999998</v>
      </c>
      <c r="F66" s="1067">
        <v>17205.298589999999</v>
      </c>
      <c r="G66" s="1067">
        <v>18561.282940000001</v>
      </c>
      <c r="H66" s="1067">
        <v>2054758.6985800001</v>
      </c>
      <c r="I66" s="1068">
        <v>1</v>
      </c>
    </row>
    <row r="67" spans="1:9" s="465" customFormat="1" ht="21" customHeight="1" thickTop="1" thickBot="1">
      <c r="A67" s="1073" t="s">
        <v>814</v>
      </c>
      <c r="B67" s="1074">
        <v>0.70355713432874201</v>
      </c>
      <c r="C67" s="1074">
        <v>0.17798291907109859</v>
      </c>
      <c r="D67" s="1074">
        <v>8.2325998846921974E-2</v>
      </c>
      <c r="E67" s="1074">
        <v>1.8727241284630006E-2</v>
      </c>
      <c r="F67" s="1074">
        <v>8.373391290125801E-3</v>
      </c>
      <c r="G67" s="1074">
        <v>9.0333151784816913E-3</v>
      </c>
      <c r="H67" s="1074">
        <v>1</v>
      </c>
      <c r="I67" s="1074"/>
    </row>
    <row r="68" spans="1:9" s="421" customFormat="1" ht="33.75" customHeight="1" thickTop="1" thickBot="1">
      <c r="A68" s="1070" t="s">
        <v>818</v>
      </c>
      <c r="B68" s="1071" t="s">
        <v>1339</v>
      </c>
      <c r="C68" s="1071" t="s">
        <v>1343</v>
      </c>
      <c r="D68" s="1071" t="s">
        <v>1342</v>
      </c>
      <c r="E68" s="1071" t="s">
        <v>1344</v>
      </c>
      <c r="F68" s="1071" t="s">
        <v>1341</v>
      </c>
      <c r="G68" s="1071" t="s">
        <v>1345</v>
      </c>
      <c r="H68" s="1075" t="s">
        <v>6</v>
      </c>
      <c r="I68" s="1076" t="s">
        <v>711</v>
      </c>
    </row>
    <row r="69" spans="1:9" s="138" customFormat="1" ht="26.25" customHeight="1" thickTop="1">
      <c r="A69" s="1063" t="s">
        <v>800</v>
      </c>
      <c r="B69" s="1064">
        <v>0</v>
      </c>
      <c r="C69" s="1064">
        <v>0</v>
      </c>
      <c r="D69" s="1064">
        <v>0</v>
      </c>
      <c r="E69" s="1064">
        <v>0</v>
      </c>
      <c r="F69" s="1064">
        <v>0</v>
      </c>
      <c r="G69" s="1064">
        <v>0</v>
      </c>
      <c r="H69" s="1064">
        <v>0</v>
      </c>
      <c r="I69" s="1065">
        <v>0</v>
      </c>
    </row>
    <row r="70" spans="1:9" s="138" customFormat="1" ht="17.25" customHeight="1">
      <c r="A70" s="1063" t="s">
        <v>801</v>
      </c>
      <c r="B70" s="1064">
        <v>0</v>
      </c>
      <c r="C70" s="1064">
        <v>0</v>
      </c>
      <c r="D70" s="1064">
        <v>0</v>
      </c>
      <c r="E70" s="1064">
        <v>0</v>
      </c>
      <c r="F70" s="1064">
        <v>0</v>
      </c>
      <c r="G70" s="1064">
        <v>0</v>
      </c>
      <c r="H70" s="1064">
        <v>0</v>
      </c>
      <c r="I70" s="1065">
        <v>0</v>
      </c>
    </row>
    <row r="71" spans="1:9" s="138" customFormat="1" ht="17.25" customHeight="1">
      <c r="A71" s="1063" t="s">
        <v>802</v>
      </c>
      <c r="B71" s="1064">
        <v>6</v>
      </c>
      <c r="C71" s="1064">
        <v>1</v>
      </c>
      <c r="D71" s="1064">
        <v>0</v>
      </c>
      <c r="E71" s="1064">
        <v>0</v>
      </c>
      <c r="F71" s="1064">
        <v>0</v>
      </c>
      <c r="G71" s="1064">
        <v>0</v>
      </c>
      <c r="H71" s="1064">
        <v>7</v>
      </c>
      <c r="I71" s="1065">
        <v>2.8492579718167684E-5</v>
      </c>
    </row>
    <row r="72" spans="1:9" s="138" customFormat="1" ht="17.25" customHeight="1">
      <c r="A72" s="1063" t="s">
        <v>803</v>
      </c>
      <c r="B72" s="1064">
        <v>19</v>
      </c>
      <c r="C72" s="1064">
        <v>14</v>
      </c>
      <c r="D72" s="1064">
        <v>0</v>
      </c>
      <c r="E72" s="1064">
        <v>1</v>
      </c>
      <c r="F72" s="1064">
        <v>1</v>
      </c>
      <c r="G72" s="1064">
        <v>0</v>
      </c>
      <c r="H72" s="1064">
        <v>35</v>
      </c>
      <c r="I72" s="1065">
        <v>1.4246289859083842E-4</v>
      </c>
    </row>
    <row r="73" spans="1:9" s="138" customFormat="1" ht="17.25" customHeight="1">
      <c r="A73" s="1063" t="s">
        <v>804</v>
      </c>
      <c r="B73" s="1064">
        <v>80</v>
      </c>
      <c r="C73" s="1064">
        <v>24</v>
      </c>
      <c r="D73" s="1064">
        <v>3</v>
      </c>
      <c r="E73" s="1064">
        <v>4</v>
      </c>
      <c r="F73" s="1064">
        <v>0</v>
      </c>
      <c r="G73" s="1064">
        <v>0</v>
      </c>
      <c r="H73" s="1064">
        <v>111</v>
      </c>
      <c r="I73" s="1065">
        <v>4.5181090695951609E-4</v>
      </c>
    </row>
    <row r="74" spans="1:9" s="138" customFormat="1" ht="17.25" customHeight="1">
      <c r="A74" s="1063" t="s">
        <v>805</v>
      </c>
      <c r="B74" s="1064">
        <v>336</v>
      </c>
      <c r="C74" s="1064">
        <v>80</v>
      </c>
      <c r="D74" s="1064">
        <v>20</v>
      </c>
      <c r="E74" s="1064">
        <v>6</v>
      </c>
      <c r="F74" s="1064">
        <v>4</v>
      </c>
      <c r="G74" s="1064">
        <v>3</v>
      </c>
      <c r="H74" s="1064">
        <v>449</v>
      </c>
      <c r="I74" s="1065">
        <v>1.8275954704938986E-3</v>
      </c>
    </row>
    <row r="75" spans="1:9" s="138" customFormat="1" ht="17.25" customHeight="1">
      <c r="A75" s="1063" t="s">
        <v>806</v>
      </c>
      <c r="B75" s="1064">
        <v>620</v>
      </c>
      <c r="C75" s="1064">
        <v>130</v>
      </c>
      <c r="D75" s="1064">
        <v>60</v>
      </c>
      <c r="E75" s="1064">
        <v>8</v>
      </c>
      <c r="F75" s="1064">
        <v>2</v>
      </c>
      <c r="G75" s="1064">
        <v>2</v>
      </c>
      <c r="H75" s="1064">
        <v>822</v>
      </c>
      <c r="I75" s="1065">
        <v>3.3458429326191194E-3</v>
      </c>
    </row>
    <row r="76" spans="1:9" s="138" customFormat="1" ht="17.25" customHeight="1">
      <c r="A76" s="1063" t="s">
        <v>807</v>
      </c>
      <c r="B76" s="1064">
        <v>893</v>
      </c>
      <c r="C76" s="1064">
        <v>211</v>
      </c>
      <c r="D76" s="1064">
        <v>106</v>
      </c>
      <c r="E76" s="1064">
        <v>12</v>
      </c>
      <c r="F76" s="1064">
        <v>7</v>
      </c>
      <c r="G76" s="1064">
        <v>12</v>
      </c>
      <c r="H76" s="1064">
        <v>1241</v>
      </c>
      <c r="I76" s="1065">
        <v>5.0513273471780133E-3</v>
      </c>
    </row>
    <row r="77" spans="1:9" s="138" customFormat="1" ht="17.25" customHeight="1">
      <c r="A77" s="1063" t="s">
        <v>808</v>
      </c>
      <c r="B77" s="1064">
        <v>937</v>
      </c>
      <c r="C77" s="1064">
        <v>224</v>
      </c>
      <c r="D77" s="1064">
        <v>112</v>
      </c>
      <c r="E77" s="1064">
        <v>14</v>
      </c>
      <c r="F77" s="1064">
        <v>14</v>
      </c>
      <c r="G77" s="1064">
        <v>7</v>
      </c>
      <c r="H77" s="1064">
        <v>1308</v>
      </c>
      <c r="I77" s="1065">
        <v>5.3240420387661901E-3</v>
      </c>
    </row>
    <row r="78" spans="1:9" s="138" customFormat="1" ht="17.25" customHeight="1">
      <c r="A78" s="1063" t="s">
        <v>809</v>
      </c>
      <c r="B78" s="1064">
        <v>1968</v>
      </c>
      <c r="C78" s="1064">
        <v>466</v>
      </c>
      <c r="D78" s="1064">
        <v>224</v>
      </c>
      <c r="E78" s="1064">
        <v>33</v>
      </c>
      <c r="F78" s="1064">
        <v>13</v>
      </c>
      <c r="G78" s="1064">
        <v>22</v>
      </c>
      <c r="H78" s="1064">
        <v>2726</v>
      </c>
      <c r="I78" s="1065">
        <v>1.1095824615960729E-2</v>
      </c>
    </row>
    <row r="79" spans="1:9" s="138" customFormat="1" ht="17.25" customHeight="1">
      <c r="A79" s="1063" t="s">
        <v>810</v>
      </c>
      <c r="B79" s="1064">
        <v>4841</v>
      </c>
      <c r="C79" s="1064">
        <v>1119</v>
      </c>
      <c r="D79" s="1064">
        <v>667</v>
      </c>
      <c r="E79" s="1064">
        <v>141</v>
      </c>
      <c r="F79" s="1064">
        <v>40</v>
      </c>
      <c r="G79" s="1064">
        <v>63</v>
      </c>
      <c r="H79" s="1064">
        <v>6871</v>
      </c>
      <c r="I79" s="1065">
        <v>2.7967502177647163E-2</v>
      </c>
    </row>
    <row r="80" spans="1:9" s="138" customFormat="1" ht="17.25" customHeight="1">
      <c r="A80" s="1063" t="s">
        <v>811</v>
      </c>
      <c r="B80" s="1064">
        <v>15950</v>
      </c>
      <c r="C80" s="1064">
        <v>4237</v>
      </c>
      <c r="D80" s="1064">
        <v>2748</v>
      </c>
      <c r="E80" s="1064">
        <v>643</v>
      </c>
      <c r="F80" s="1064">
        <v>227</v>
      </c>
      <c r="G80" s="1064">
        <v>317</v>
      </c>
      <c r="H80" s="1064">
        <v>24122</v>
      </c>
      <c r="I80" s="1065">
        <v>9.8185429708805838E-2</v>
      </c>
    </row>
    <row r="81" spans="1:9" s="138" customFormat="1" ht="17.25" customHeight="1">
      <c r="A81" s="1063" t="s">
        <v>812</v>
      </c>
      <c r="B81" s="1064">
        <v>7373</v>
      </c>
      <c r="C81" s="1064">
        <v>2097</v>
      </c>
      <c r="D81" s="1064">
        <v>1644</v>
      </c>
      <c r="E81" s="1064">
        <v>375</v>
      </c>
      <c r="F81" s="1064">
        <v>160</v>
      </c>
      <c r="G81" s="1064">
        <v>229</v>
      </c>
      <c r="H81" s="1064">
        <v>11878</v>
      </c>
      <c r="I81" s="1065">
        <v>4.8347837413199389E-2</v>
      </c>
    </row>
    <row r="82" spans="1:9" s="138" customFormat="1" ht="18" customHeight="1" thickBot="1">
      <c r="A82" s="1063" t="s">
        <v>813</v>
      </c>
      <c r="B82" s="1064">
        <v>123226</v>
      </c>
      <c r="C82" s="1064">
        <v>26921</v>
      </c>
      <c r="D82" s="1064">
        <v>15650</v>
      </c>
      <c r="E82" s="1064">
        <v>7566</v>
      </c>
      <c r="F82" s="1064">
        <v>5477</v>
      </c>
      <c r="G82" s="1064">
        <v>17268</v>
      </c>
      <c r="H82" s="1064">
        <v>196108</v>
      </c>
      <c r="I82" s="1065">
        <v>0.79823183191006108</v>
      </c>
    </row>
    <row r="83" spans="1:9" s="138" customFormat="1" ht="26.25" customHeight="1" thickTop="1" thickBot="1">
      <c r="A83" s="1066" t="s">
        <v>6</v>
      </c>
      <c r="B83" s="1067">
        <v>156249</v>
      </c>
      <c r="C83" s="1067">
        <v>35524</v>
      </c>
      <c r="D83" s="1067">
        <v>21234</v>
      </c>
      <c r="E83" s="1067">
        <v>8803</v>
      </c>
      <c r="F83" s="1067">
        <v>5945</v>
      </c>
      <c r="G83" s="1067">
        <v>17923</v>
      </c>
      <c r="H83" s="1067">
        <v>245678</v>
      </c>
      <c r="I83" s="1068">
        <v>1</v>
      </c>
    </row>
    <row r="84" spans="1:9" s="138" customFormat="1" ht="20.25" customHeight="1" thickTop="1">
      <c r="A84" s="1072" t="s">
        <v>814</v>
      </c>
      <c r="B84" s="1065">
        <v>0.63599101262628321</v>
      </c>
      <c r="C84" s="1065">
        <v>0.14459577170116983</v>
      </c>
      <c r="D84" s="1065">
        <v>8.6430205390796086E-2</v>
      </c>
      <c r="E84" s="1065">
        <v>3.5831454179861444E-2</v>
      </c>
      <c r="F84" s="1065">
        <v>2.4198340917786696E-2</v>
      </c>
      <c r="G84" s="1065">
        <v>7.2953215184102763E-2</v>
      </c>
      <c r="H84" s="1065">
        <v>1</v>
      </c>
      <c r="I84" s="1065"/>
    </row>
    <row r="85" spans="1:9" s="138" customFormat="1" ht="9" customHeight="1" thickBot="1">
      <c r="A85" s="640"/>
      <c r="B85" s="603"/>
      <c r="C85" s="354"/>
      <c r="D85" s="354"/>
      <c r="E85" s="354"/>
      <c r="F85" s="354"/>
      <c r="G85" s="603"/>
      <c r="H85" s="603"/>
      <c r="I85" s="604"/>
    </row>
    <row r="86" spans="1:9" s="138" customFormat="1" ht="17.25" customHeight="1" thickTop="1">
      <c r="A86" s="626" t="s">
        <v>820</v>
      </c>
      <c r="B86" s="346"/>
      <c r="C86" s="181"/>
      <c r="D86" s="181"/>
      <c r="E86" s="181"/>
      <c r="F86" s="181"/>
      <c r="G86" s="346"/>
      <c r="H86" s="346"/>
      <c r="I86" s="248"/>
    </row>
    <row r="87" spans="1:9" s="138" customFormat="1" ht="9" customHeight="1">
      <c r="A87" s="624"/>
      <c r="B87" s="346"/>
      <c r="C87" s="181"/>
      <c r="D87" s="181"/>
      <c r="E87" s="181"/>
      <c r="F87" s="181"/>
      <c r="G87" s="346"/>
      <c r="H87" s="346"/>
      <c r="I87" s="248"/>
    </row>
    <row r="88" spans="1:9" s="323" customFormat="1" ht="34.700000000000003" customHeight="1">
      <c r="A88" s="863" t="s">
        <v>1338</v>
      </c>
      <c r="B88" s="863"/>
      <c r="C88" s="863"/>
      <c r="D88" s="863"/>
      <c r="E88" s="863"/>
      <c r="F88" s="863"/>
      <c r="G88" s="863"/>
      <c r="H88" s="863"/>
      <c r="I88" s="863"/>
    </row>
    <row r="89" spans="1:9" s="323" customFormat="1" ht="24.95" customHeight="1">
      <c r="A89" s="863" t="s">
        <v>821</v>
      </c>
      <c r="B89" s="863"/>
      <c r="C89" s="863"/>
      <c r="D89" s="863"/>
      <c r="E89" s="863"/>
      <c r="F89" s="863"/>
      <c r="G89" s="863"/>
      <c r="H89" s="863"/>
      <c r="I89" s="863"/>
    </row>
    <row r="90" spans="1:9" s="323" customFormat="1" ht="24.95" customHeight="1">
      <c r="A90" s="863" t="s">
        <v>1525</v>
      </c>
      <c r="B90" s="863"/>
      <c r="C90" s="863"/>
      <c r="D90" s="863"/>
      <c r="E90" s="863"/>
      <c r="F90" s="863"/>
      <c r="G90" s="863"/>
      <c r="H90" s="863"/>
      <c r="I90" s="863"/>
    </row>
    <row r="91" spans="1:9" s="323" customFormat="1" ht="24.95" customHeight="1">
      <c r="A91" s="928" t="s">
        <v>1260</v>
      </c>
      <c r="B91" s="928"/>
      <c r="C91" s="928"/>
      <c r="D91" s="928"/>
      <c r="E91" s="928"/>
      <c r="F91" s="928"/>
      <c r="G91" s="928"/>
      <c r="H91" s="928"/>
      <c r="I91" s="928"/>
    </row>
    <row r="92" spans="1:9" s="138" customFormat="1" ht="6" customHeight="1">
      <c r="A92" s="980"/>
      <c r="B92" s="599"/>
      <c r="C92" s="599"/>
      <c r="D92" s="599"/>
      <c r="E92" s="599"/>
      <c r="F92" s="599"/>
      <c r="G92" s="599"/>
      <c r="H92" s="599"/>
      <c r="I92" s="599"/>
    </row>
    <row r="93" spans="1:9" s="138" customFormat="1" ht="5.25" customHeight="1" thickBot="1">
      <c r="A93" s="1057"/>
      <c r="B93" s="1058"/>
      <c r="C93" s="1058"/>
      <c r="D93" s="1059"/>
      <c r="E93" s="1058"/>
      <c r="F93" s="1058"/>
      <c r="G93" s="1058"/>
      <c r="H93" s="1058"/>
      <c r="I93" s="1058"/>
    </row>
    <row r="94" spans="1:9" s="599" customFormat="1" ht="23.25" customHeight="1" thickTop="1" thickBot="1">
      <c r="A94" s="1066" t="s">
        <v>798</v>
      </c>
      <c r="B94" s="1071" t="s">
        <v>1339</v>
      </c>
      <c r="C94" s="1071" t="s">
        <v>1343</v>
      </c>
      <c r="D94" s="1071" t="s">
        <v>1342</v>
      </c>
      <c r="E94" s="1071" t="s">
        <v>1344</v>
      </c>
      <c r="F94" s="1071" t="s">
        <v>1341</v>
      </c>
      <c r="G94" s="1071" t="s">
        <v>1345</v>
      </c>
      <c r="H94" s="1071" t="s">
        <v>6</v>
      </c>
      <c r="I94" s="1071" t="s">
        <v>711</v>
      </c>
    </row>
    <row r="95" spans="1:9" s="138" customFormat="1" ht="26.25" customHeight="1" thickTop="1">
      <c r="A95" s="1063" t="s">
        <v>800</v>
      </c>
      <c r="B95" s="1064">
        <v>0</v>
      </c>
      <c r="C95" s="1064">
        <v>0</v>
      </c>
      <c r="D95" s="1064">
        <v>0</v>
      </c>
      <c r="E95" s="1064">
        <v>0</v>
      </c>
      <c r="F95" s="1064">
        <v>0</v>
      </c>
      <c r="G95" s="1064">
        <v>0</v>
      </c>
      <c r="H95" s="1064">
        <v>0</v>
      </c>
      <c r="I95" s="1065">
        <v>0</v>
      </c>
    </row>
    <row r="96" spans="1:9" s="138" customFormat="1" ht="18" customHeight="1">
      <c r="A96" s="1063" t="s">
        <v>801</v>
      </c>
      <c r="B96" s="1064">
        <v>0</v>
      </c>
      <c r="C96" s="1064">
        <v>0</v>
      </c>
      <c r="D96" s="1064">
        <v>0</v>
      </c>
      <c r="E96" s="1064">
        <v>0</v>
      </c>
      <c r="F96" s="1064">
        <v>0</v>
      </c>
      <c r="G96" s="1064">
        <v>0</v>
      </c>
      <c r="H96" s="1064">
        <v>0</v>
      </c>
      <c r="I96" s="1065">
        <v>0</v>
      </c>
    </row>
    <row r="97" spans="1:9" s="138" customFormat="1" ht="18" customHeight="1">
      <c r="A97" s="1063" t="s">
        <v>802</v>
      </c>
      <c r="B97" s="1064">
        <v>5554.9999699999998</v>
      </c>
      <c r="C97" s="1064">
        <v>34137.282549999996</v>
      </c>
      <c r="D97" s="1064">
        <v>0</v>
      </c>
      <c r="E97" s="1064">
        <v>0</v>
      </c>
      <c r="F97" s="1064">
        <v>0</v>
      </c>
      <c r="G97" s="1064">
        <v>0</v>
      </c>
      <c r="H97" s="1064">
        <v>39692.282519999993</v>
      </c>
      <c r="I97" s="1065">
        <v>6.5687079633413706E-2</v>
      </c>
    </row>
    <row r="98" spans="1:9" s="138" customFormat="1" ht="18" customHeight="1">
      <c r="A98" s="1063" t="s">
        <v>803</v>
      </c>
      <c r="B98" s="1064">
        <v>3325.5331800000004</v>
      </c>
      <c r="C98" s="1064">
        <v>28335.149000000001</v>
      </c>
      <c r="D98" s="1064">
        <v>0</v>
      </c>
      <c r="E98" s="1064">
        <v>0</v>
      </c>
      <c r="F98" s="1064">
        <v>8058</v>
      </c>
      <c r="G98" s="1064">
        <v>11163.4</v>
      </c>
      <c r="H98" s="1064">
        <v>50882.082180000005</v>
      </c>
      <c r="I98" s="1065">
        <v>8.4205169667112445E-2</v>
      </c>
    </row>
    <row r="99" spans="1:9" s="138" customFormat="1" ht="18" customHeight="1">
      <c r="A99" s="1063" t="s">
        <v>804</v>
      </c>
      <c r="B99" s="1064">
        <v>17995.57848</v>
      </c>
      <c r="C99" s="1064">
        <v>40080.890549999996</v>
      </c>
      <c r="D99" s="1064">
        <v>0</v>
      </c>
      <c r="E99" s="1064">
        <v>3026.8095400000002</v>
      </c>
      <c r="F99" s="1064">
        <v>8034</v>
      </c>
      <c r="G99" s="1064">
        <v>5401</v>
      </c>
      <c r="H99" s="1064">
        <v>74538.278569999995</v>
      </c>
      <c r="I99" s="1065">
        <v>0.12335400055912847</v>
      </c>
    </row>
    <row r="100" spans="1:9" s="138" customFormat="1" ht="18" customHeight="1">
      <c r="A100" s="1063" t="s">
        <v>805</v>
      </c>
      <c r="B100" s="1064">
        <v>33033.156069999997</v>
      </c>
      <c r="C100" s="1064">
        <v>34784.613579999997</v>
      </c>
      <c r="D100" s="1064">
        <v>2751.33842</v>
      </c>
      <c r="E100" s="1064">
        <v>4178.0419400000001</v>
      </c>
      <c r="F100" s="1064">
        <v>1383.35</v>
      </c>
      <c r="G100" s="1064">
        <v>5607.8186399999995</v>
      </c>
      <c r="H100" s="1064">
        <v>81738.318650000001</v>
      </c>
      <c r="I100" s="1065">
        <v>0.13526940516858682</v>
      </c>
    </row>
    <row r="101" spans="1:9" s="138" customFormat="1" ht="18" customHeight="1">
      <c r="A101" s="1063" t="s">
        <v>806</v>
      </c>
      <c r="B101" s="1064">
        <v>34121.372149999996</v>
      </c>
      <c r="C101" s="1064">
        <v>25657.716700000001</v>
      </c>
      <c r="D101" s="1064">
        <v>3797.8112099999998</v>
      </c>
      <c r="E101" s="1064">
        <v>2756.2164199999997</v>
      </c>
      <c r="F101" s="1064">
        <v>574</v>
      </c>
      <c r="G101" s="1064">
        <v>1616.5129999999999</v>
      </c>
      <c r="H101" s="1064">
        <v>68523.629480000003</v>
      </c>
      <c r="I101" s="1065">
        <v>0.1134003090942248</v>
      </c>
    </row>
    <row r="102" spans="1:9" s="138" customFormat="1" ht="18" customHeight="1">
      <c r="A102" s="1063" t="s">
        <v>807</v>
      </c>
      <c r="B102" s="1064">
        <v>31827.05402</v>
      </c>
      <c r="C102" s="1064">
        <v>22946.814200000001</v>
      </c>
      <c r="D102" s="1064">
        <v>2905.9015199999999</v>
      </c>
      <c r="E102" s="1064">
        <v>3893.7509500000001</v>
      </c>
      <c r="F102" s="1064">
        <v>894.46668</v>
      </c>
      <c r="G102" s="1064">
        <v>963.32017000000008</v>
      </c>
      <c r="H102" s="1064">
        <v>63431.307540000002</v>
      </c>
      <c r="I102" s="1065">
        <v>0.10497298429567704</v>
      </c>
    </row>
    <row r="103" spans="1:9" s="138" customFormat="1" ht="18" customHeight="1">
      <c r="A103" s="1063" t="s">
        <v>808</v>
      </c>
      <c r="B103" s="1064">
        <v>19123.070070000002</v>
      </c>
      <c r="C103" s="1064">
        <v>12203.586789999999</v>
      </c>
      <c r="D103" s="1064">
        <v>2496.7529399999999</v>
      </c>
      <c r="E103" s="1064">
        <v>2406.34764</v>
      </c>
      <c r="F103" s="1064">
        <v>105</v>
      </c>
      <c r="G103" s="1064">
        <v>375</v>
      </c>
      <c r="H103" s="1064">
        <v>36709.757440000001</v>
      </c>
      <c r="I103" s="1065">
        <v>6.0751274736330831E-2</v>
      </c>
    </row>
    <row r="104" spans="1:9" s="138" customFormat="1" ht="18" customHeight="1">
      <c r="A104" s="1063" t="s">
        <v>809</v>
      </c>
      <c r="B104" s="1064">
        <v>32531.38106</v>
      </c>
      <c r="C104" s="1064">
        <v>23297.502479999999</v>
      </c>
      <c r="D104" s="1064">
        <v>5315.2507900000001</v>
      </c>
      <c r="E104" s="1064">
        <v>7569.1868800000002</v>
      </c>
      <c r="F104" s="1064">
        <v>666</v>
      </c>
      <c r="G104" s="1064">
        <v>401.89481000000001</v>
      </c>
      <c r="H104" s="1064">
        <v>69781.216019999993</v>
      </c>
      <c r="I104" s="1065">
        <v>0.11548149923886475</v>
      </c>
    </row>
    <row r="105" spans="1:9" s="138" customFormat="1" ht="18" customHeight="1">
      <c r="A105" s="1063" t="s">
        <v>810</v>
      </c>
      <c r="B105" s="1064">
        <v>32988.601999999999</v>
      </c>
      <c r="C105" s="1064">
        <v>22394.288109999998</v>
      </c>
      <c r="D105" s="1064">
        <v>3999.60806</v>
      </c>
      <c r="E105" s="1064">
        <v>10010.665050000001</v>
      </c>
      <c r="F105" s="1064">
        <v>296.59333000000004</v>
      </c>
      <c r="G105" s="1064">
        <v>533.81273999999996</v>
      </c>
      <c r="H105" s="1064">
        <v>70223.569289999985</v>
      </c>
      <c r="I105" s="1065">
        <v>0.11621355324603728</v>
      </c>
    </row>
    <row r="106" spans="1:9" s="138" customFormat="1" ht="18" customHeight="1">
      <c r="A106" s="1063" t="s">
        <v>811</v>
      </c>
      <c r="B106" s="1064">
        <v>19858.638420000003</v>
      </c>
      <c r="C106" s="1064">
        <v>14681.501970000001</v>
      </c>
      <c r="D106" s="1064">
        <v>3814.4483100000002</v>
      </c>
      <c r="E106" s="1064">
        <v>7586.6372499999998</v>
      </c>
      <c r="F106" s="1064">
        <v>109.4731</v>
      </c>
      <c r="G106" s="1064">
        <v>232.86293000000001</v>
      </c>
      <c r="H106" s="1064">
        <v>46283.561980000006</v>
      </c>
      <c r="I106" s="1065">
        <v>7.6595041365192323E-2</v>
      </c>
    </row>
    <row r="107" spans="1:9" s="138" customFormat="1" ht="18" customHeight="1">
      <c r="A107" s="1063" t="s">
        <v>812</v>
      </c>
      <c r="B107" s="1064">
        <v>866.05651999999998</v>
      </c>
      <c r="C107" s="1064">
        <v>614.10166000000004</v>
      </c>
      <c r="D107" s="1064">
        <v>266.96600000000001</v>
      </c>
      <c r="E107" s="1064">
        <v>266.01178999999996</v>
      </c>
      <c r="F107" s="1064">
        <v>11.480840000000001</v>
      </c>
      <c r="G107" s="1064">
        <v>20.34939</v>
      </c>
      <c r="H107" s="1064">
        <v>2044.9661999999998</v>
      </c>
      <c r="I107" s="1065">
        <v>3.3842311174560147E-3</v>
      </c>
    </row>
    <row r="108" spans="1:9" s="138" customFormat="1" ht="18" customHeight="1" thickBot="1">
      <c r="A108" s="1063" t="s">
        <v>813</v>
      </c>
      <c r="B108" s="1064">
        <v>305.75069999999999</v>
      </c>
      <c r="C108" s="1064">
        <v>0</v>
      </c>
      <c r="D108" s="1064">
        <v>9.666129999999999</v>
      </c>
      <c r="E108" s="1064">
        <v>62.696040000000004</v>
      </c>
      <c r="F108" s="1064">
        <v>0</v>
      </c>
      <c r="G108" s="1064">
        <v>36.080449999999999</v>
      </c>
      <c r="H108" s="1064">
        <v>414.19331999999997</v>
      </c>
      <c r="I108" s="1065">
        <v>6.8545187797549743E-4</v>
      </c>
    </row>
    <row r="109" spans="1:9" s="138" customFormat="1" ht="47.25" customHeight="1" thickTop="1" thickBot="1">
      <c r="A109" s="1066" t="s">
        <v>6</v>
      </c>
      <c r="B109" s="1067">
        <v>231531.19263999999</v>
      </c>
      <c r="C109" s="1067">
        <v>259133.44758999997</v>
      </c>
      <c r="D109" s="1067">
        <v>25357.74338</v>
      </c>
      <c r="E109" s="1067">
        <v>41756.363499999999</v>
      </c>
      <c r="F109" s="1067">
        <v>20132.363949999999</v>
      </c>
      <c r="G109" s="1067">
        <v>26352.05213</v>
      </c>
      <c r="H109" s="1067">
        <v>604263.16318999999</v>
      </c>
      <c r="I109" s="1068">
        <v>1</v>
      </c>
    </row>
    <row r="110" spans="1:9" s="138" customFormat="1" ht="35.25" customHeight="1" thickTop="1" thickBot="1">
      <c r="A110" s="1069" t="s">
        <v>814</v>
      </c>
      <c r="B110" s="1065">
        <v>0.38316284484016949</v>
      </c>
      <c r="C110" s="1065">
        <v>0.42884203998468789</v>
      </c>
      <c r="D110" s="1065">
        <v>4.1964734779019949E-2</v>
      </c>
      <c r="E110" s="1065">
        <v>6.9102943955017232E-2</v>
      </c>
      <c r="F110" s="1065">
        <v>3.3317212063231016E-2</v>
      </c>
      <c r="G110" s="1065">
        <v>4.3610224377874346E-2</v>
      </c>
      <c r="H110" s="1065">
        <v>1</v>
      </c>
      <c r="I110" s="1065"/>
    </row>
    <row r="111" spans="1:9" s="421" customFormat="1" ht="35.25" customHeight="1" thickTop="1" thickBot="1">
      <c r="A111" s="1070" t="s">
        <v>822</v>
      </c>
      <c r="B111" s="1071" t="s">
        <v>1339</v>
      </c>
      <c r="C111" s="1071" t="s">
        <v>1343</v>
      </c>
      <c r="D111" s="1071" t="s">
        <v>1342</v>
      </c>
      <c r="E111" s="1071" t="s">
        <v>1344</v>
      </c>
      <c r="F111" s="1071" t="s">
        <v>1341</v>
      </c>
      <c r="G111" s="1071" t="s">
        <v>1345</v>
      </c>
      <c r="H111" s="1075" t="s">
        <v>6</v>
      </c>
      <c r="I111" s="1071" t="s">
        <v>711</v>
      </c>
    </row>
    <row r="112" spans="1:9" s="138" customFormat="1" ht="27.75" customHeight="1" thickTop="1">
      <c r="A112" s="1063" t="s">
        <v>800</v>
      </c>
      <c r="B112" s="1064">
        <v>0</v>
      </c>
      <c r="C112" s="1064">
        <v>0</v>
      </c>
      <c r="D112" s="1064">
        <v>0</v>
      </c>
      <c r="E112" s="1064">
        <v>0</v>
      </c>
      <c r="F112" s="1064">
        <v>0</v>
      </c>
      <c r="G112" s="1064">
        <v>0</v>
      </c>
      <c r="H112" s="1064">
        <v>0</v>
      </c>
      <c r="I112" s="1065">
        <v>0</v>
      </c>
    </row>
    <row r="113" spans="1:9" s="138" customFormat="1" ht="18" customHeight="1">
      <c r="A113" s="1063" t="s">
        <v>801</v>
      </c>
      <c r="B113" s="1064">
        <v>0</v>
      </c>
      <c r="C113" s="1064">
        <v>0</v>
      </c>
      <c r="D113" s="1064">
        <v>0</v>
      </c>
      <c r="E113" s="1064">
        <v>0</v>
      </c>
      <c r="F113" s="1064">
        <v>0</v>
      </c>
      <c r="G113" s="1064">
        <v>0</v>
      </c>
      <c r="H113" s="1064">
        <v>0</v>
      </c>
      <c r="I113" s="1065">
        <v>0</v>
      </c>
    </row>
    <row r="114" spans="1:9" s="138" customFormat="1" ht="18" customHeight="1">
      <c r="A114" s="1063" t="s">
        <v>802</v>
      </c>
      <c r="B114" s="1064">
        <v>1</v>
      </c>
      <c r="C114" s="1064">
        <v>7</v>
      </c>
      <c r="D114" s="1064">
        <v>0</v>
      </c>
      <c r="E114" s="1064">
        <v>0</v>
      </c>
      <c r="F114" s="1064">
        <v>0</v>
      </c>
      <c r="G114" s="1064">
        <v>0</v>
      </c>
      <c r="H114" s="1064">
        <v>8</v>
      </c>
      <c r="I114" s="1065">
        <v>1.2030075187969924E-3</v>
      </c>
    </row>
    <row r="115" spans="1:9" s="138" customFormat="1" ht="18" customHeight="1">
      <c r="A115" s="1063" t="s">
        <v>803</v>
      </c>
      <c r="B115" s="1064">
        <v>2</v>
      </c>
      <c r="C115" s="1064">
        <v>15</v>
      </c>
      <c r="D115" s="1064">
        <v>0</v>
      </c>
      <c r="E115" s="1064">
        <v>0</v>
      </c>
      <c r="F115" s="1064">
        <v>4</v>
      </c>
      <c r="G115" s="1064">
        <v>4</v>
      </c>
      <c r="H115" s="1064">
        <v>25</v>
      </c>
      <c r="I115" s="1065">
        <v>3.7593984962406013E-3</v>
      </c>
    </row>
    <row r="116" spans="1:9" s="138" customFormat="1" ht="18" customHeight="1">
      <c r="A116" s="1063" t="s">
        <v>804</v>
      </c>
      <c r="B116" s="1064">
        <v>21</v>
      </c>
      <c r="C116" s="1064">
        <v>41</v>
      </c>
      <c r="D116" s="1064">
        <v>0</v>
      </c>
      <c r="E116" s="1064">
        <v>3</v>
      </c>
      <c r="F116" s="1064">
        <v>8</v>
      </c>
      <c r="G116" s="1064">
        <v>5</v>
      </c>
      <c r="H116" s="1064">
        <v>78</v>
      </c>
      <c r="I116" s="1065">
        <v>1.1729323308270676E-2</v>
      </c>
    </row>
    <row r="117" spans="1:9" s="138" customFormat="1" ht="18" customHeight="1">
      <c r="A117" s="1063" t="s">
        <v>805</v>
      </c>
      <c r="B117" s="1064">
        <v>71</v>
      </c>
      <c r="C117" s="1064">
        <v>74</v>
      </c>
      <c r="D117" s="1064">
        <v>6</v>
      </c>
      <c r="E117" s="1064">
        <v>9</v>
      </c>
      <c r="F117" s="1064">
        <v>3</v>
      </c>
      <c r="G117" s="1064">
        <v>13</v>
      </c>
      <c r="H117" s="1064">
        <v>176</v>
      </c>
      <c r="I117" s="1065">
        <v>2.6466165413533835E-2</v>
      </c>
    </row>
    <row r="118" spans="1:9" s="138" customFormat="1" ht="18" customHeight="1">
      <c r="A118" s="1063" t="s">
        <v>806</v>
      </c>
      <c r="B118" s="1064">
        <v>134</v>
      </c>
      <c r="C118" s="1064">
        <v>99</v>
      </c>
      <c r="D118" s="1064">
        <v>15</v>
      </c>
      <c r="E118" s="1064">
        <v>10</v>
      </c>
      <c r="F118" s="1064">
        <v>2</v>
      </c>
      <c r="G118" s="1064">
        <v>6</v>
      </c>
      <c r="H118" s="1064">
        <v>266</v>
      </c>
      <c r="I118" s="1065">
        <v>0.04</v>
      </c>
    </row>
    <row r="119" spans="1:9" s="138" customFormat="1" ht="18" customHeight="1">
      <c r="A119" s="1063" t="s">
        <v>807</v>
      </c>
      <c r="B119" s="1064">
        <v>192</v>
      </c>
      <c r="C119" s="1064">
        <v>137</v>
      </c>
      <c r="D119" s="1064">
        <v>17</v>
      </c>
      <c r="E119" s="1064">
        <v>22</v>
      </c>
      <c r="F119" s="1064">
        <v>5</v>
      </c>
      <c r="G119" s="1064">
        <v>6</v>
      </c>
      <c r="H119" s="1064">
        <v>379</v>
      </c>
      <c r="I119" s="1065">
        <v>5.6992481203007518E-2</v>
      </c>
    </row>
    <row r="120" spans="1:9" s="138" customFormat="1" ht="18" customHeight="1">
      <c r="A120" s="1063" t="s">
        <v>808</v>
      </c>
      <c r="B120" s="1064">
        <v>163</v>
      </c>
      <c r="C120" s="1064">
        <v>102</v>
      </c>
      <c r="D120" s="1064">
        <v>22</v>
      </c>
      <c r="E120" s="1064">
        <v>21</v>
      </c>
      <c r="F120" s="1064">
        <v>1</v>
      </c>
      <c r="G120" s="1064">
        <v>3</v>
      </c>
      <c r="H120" s="1064">
        <v>312</v>
      </c>
      <c r="I120" s="1065">
        <v>4.6917293233082705E-2</v>
      </c>
    </row>
    <row r="121" spans="1:9" s="138" customFormat="1" ht="18" customHeight="1">
      <c r="A121" s="1063" t="s">
        <v>809</v>
      </c>
      <c r="B121" s="1064">
        <v>392</v>
      </c>
      <c r="C121" s="1064">
        <v>279</v>
      </c>
      <c r="D121" s="1064">
        <v>62</v>
      </c>
      <c r="E121" s="1064">
        <v>89</v>
      </c>
      <c r="F121" s="1064">
        <v>8</v>
      </c>
      <c r="G121" s="1064">
        <v>5</v>
      </c>
      <c r="H121" s="1064">
        <v>835</v>
      </c>
      <c r="I121" s="1065">
        <v>0.1255639097744361</v>
      </c>
    </row>
    <row r="122" spans="1:9" s="138" customFormat="1" ht="18" customHeight="1">
      <c r="A122" s="1063" t="s">
        <v>810</v>
      </c>
      <c r="B122" s="1064">
        <v>674</v>
      </c>
      <c r="C122" s="1064">
        <v>460</v>
      </c>
      <c r="D122" s="1064">
        <v>82</v>
      </c>
      <c r="E122" s="1064">
        <v>219</v>
      </c>
      <c r="F122" s="1064">
        <v>6</v>
      </c>
      <c r="G122" s="1064">
        <v>11</v>
      </c>
      <c r="H122" s="1064">
        <v>1452</v>
      </c>
      <c r="I122" s="1065">
        <v>0.21834586466165415</v>
      </c>
    </row>
    <row r="123" spans="1:9" s="138" customFormat="1" ht="18" customHeight="1">
      <c r="A123" s="1063" t="s">
        <v>811</v>
      </c>
      <c r="B123" s="1064">
        <v>1056</v>
      </c>
      <c r="C123" s="1064">
        <v>783</v>
      </c>
      <c r="D123" s="1064">
        <v>209</v>
      </c>
      <c r="E123" s="1064">
        <v>412</v>
      </c>
      <c r="F123" s="1064">
        <v>5</v>
      </c>
      <c r="G123" s="1064">
        <v>12</v>
      </c>
      <c r="H123" s="1064">
        <v>2477</v>
      </c>
      <c r="I123" s="1065">
        <v>0.3724812030075188</v>
      </c>
    </row>
    <row r="124" spans="1:9" s="138" customFormat="1" ht="18" customHeight="1">
      <c r="A124" s="1063" t="s">
        <v>812</v>
      </c>
      <c r="B124" s="1064">
        <v>176</v>
      </c>
      <c r="C124" s="1064">
        <v>123</v>
      </c>
      <c r="D124" s="1064">
        <v>53</v>
      </c>
      <c r="E124" s="1064">
        <v>51</v>
      </c>
      <c r="F124" s="1064">
        <v>2</v>
      </c>
      <c r="G124" s="1064">
        <v>4</v>
      </c>
      <c r="H124" s="1064">
        <v>409</v>
      </c>
      <c r="I124" s="1065">
        <v>6.1503759398496241E-2</v>
      </c>
    </row>
    <row r="125" spans="1:9" s="138" customFormat="1" ht="18" customHeight="1" thickBot="1">
      <c r="A125" s="1063" t="s">
        <v>813</v>
      </c>
      <c r="B125" s="1064">
        <v>165</v>
      </c>
      <c r="C125" s="1064">
        <v>0</v>
      </c>
      <c r="D125" s="1064">
        <v>3</v>
      </c>
      <c r="E125" s="1064">
        <v>30</v>
      </c>
      <c r="F125" s="1064">
        <v>0</v>
      </c>
      <c r="G125" s="1064">
        <v>35</v>
      </c>
      <c r="H125" s="1064">
        <v>233</v>
      </c>
      <c r="I125" s="1065">
        <v>3.5037593984962409E-2</v>
      </c>
    </row>
    <row r="126" spans="1:9" s="138" customFormat="1" ht="48.75" customHeight="1" thickTop="1" thickBot="1">
      <c r="A126" s="1066" t="s">
        <v>6</v>
      </c>
      <c r="B126" s="1067">
        <v>3047</v>
      </c>
      <c r="C126" s="1067">
        <v>2120</v>
      </c>
      <c r="D126" s="1067">
        <v>469</v>
      </c>
      <c r="E126" s="1067">
        <v>866</v>
      </c>
      <c r="F126" s="1067">
        <v>44</v>
      </c>
      <c r="G126" s="1067">
        <v>104</v>
      </c>
      <c r="H126" s="1067">
        <v>6650</v>
      </c>
      <c r="I126" s="1068">
        <v>1</v>
      </c>
    </row>
    <row r="127" spans="1:9" s="138" customFormat="1" ht="43.5" customHeight="1" thickTop="1">
      <c r="A127" s="1072" t="s">
        <v>814</v>
      </c>
      <c r="B127" s="1065">
        <v>0.45819548872180449</v>
      </c>
      <c r="C127" s="1065">
        <v>0.31879699248120302</v>
      </c>
      <c r="D127" s="1065">
        <v>7.0526315789473687E-2</v>
      </c>
      <c r="E127" s="1065">
        <v>0.13022556390977444</v>
      </c>
      <c r="F127" s="1065">
        <v>6.6165413533834589E-3</v>
      </c>
      <c r="G127" s="1065">
        <v>1.5639097744360904E-2</v>
      </c>
      <c r="H127" s="1065">
        <v>1</v>
      </c>
      <c r="I127" s="1065"/>
    </row>
    <row r="128" spans="1:9" s="138" customFormat="1" ht="9" customHeight="1" thickBot="1">
      <c r="A128" s="639"/>
      <c r="B128" s="602"/>
      <c r="C128" s="388"/>
      <c r="D128" s="388"/>
      <c r="E128" s="388"/>
      <c r="F128" s="388"/>
      <c r="G128" s="602"/>
      <c r="H128" s="602"/>
      <c r="I128" s="490"/>
    </row>
    <row r="129" spans="1:9" s="138" customFormat="1" ht="17.25" customHeight="1" thickTop="1">
      <c r="A129" s="1077" t="s">
        <v>823</v>
      </c>
      <c r="B129" s="346"/>
      <c r="C129" s="181"/>
      <c r="D129" s="181"/>
      <c r="E129" s="181"/>
      <c r="F129" s="181"/>
      <c r="G129" s="346"/>
      <c r="H129" s="346"/>
      <c r="I129" s="248"/>
    </row>
    <row r="130" spans="1:9" s="138" customFormat="1" ht="9" customHeight="1">
      <c r="A130" s="624"/>
      <c r="B130" s="346"/>
      <c r="C130" s="181"/>
      <c r="D130" s="181"/>
      <c r="E130" s="181"/>
      <c r="F130" s="181"/>
      <c r="G130" s="346"/>
      <c r="H130" s="346"/>
      <c r="I130" s="248"/>
    </row>
    <row r="131" spans="1:9" s="138" customFormat="1" ht="9" customHeight="1">
      <c r="A131" s="624"/>
      <c r="B131" s="346"/>
      <c r="C131" s="181"/>
      <c r="D131" s="181"/>
      <c r="E131" s="181"/>
      <c r="F131" s="181"/>
      <c r="G131" s="346"/>
      <c r="H131" s="346"/>
      <c r="I131" s="248"/>
    </row>
    <row r="132" spans="1:9" s="323" customFormat="1" ht="40.5" customHeight="1">
      <c r="A132" s="890" t="s">
        <v>1338</v>
      </c>
      <c r="B132" s="890"/>
      <c r="C132" s="890"/>
      <c r="D132" s="890"/>
      <c r="E132" s="890"/>
      <c r="F132" s="890"/>
      <c r="G132" s="890"/>
      <c r="H132" s="890"/>
      <c r="I132" s="890"/>
    </row>
    <row r="133" spans="1:9" s="323" customFormat="1" ht="27.75" customHeight="1">
      <c r="A133" s="890" t="s">
        <v>824</v>
      </c>
      <c r="B133" s="890"/>
      <c r="C133" s="890"/>
      <c r="D133" s="890"/>
      <c r="E133" s="890"/>
      <c r="F133" s="890"/>
      <c r="G133" s="890"/>
      <c r="H133" s="890"/>
      <c r="I133" s="890"/>
    </row>
    <row r="134" spans="1:9" s="323" customFormat="1" ht="27.75" customHeight="1">
      <c r="A134" s="890" t="s">
        <v>1525</v>
      </c>
      <c r="B134" s="890"/>
      <c r="C134" s="890"/>
      <c r="D134" s="890"/>
      <c r="E134" s="890"/>
      <c r="F134" s="890"/>
      <c r="G134" s="890"/>
      <c r="H134" s="890"/>
      <c r="I134" s="890"/>
    </row>
    <row r="135" spans="1:9" s="306" customFormat="1" ht="42" customHeight="1">
      <c r="A135" s="891" t="s">
        <v>1260</v>
      </c>
      <c r="B135" s="891"/>
      <c r="C135" s="891"/>
      <c r="D135" s="891"/>
      <c r="E135" s="891"/>
      <c r="F135" s="891"/>
      <c r="G135" s="891"/>
      <c r="H135" s="891"/>
      <c r="I135" s="891"/>
    </row>
    <row r="136" spans="1:9" s="138" customFormat="1" ht="6" customHeight="1">
      <c r="A136" s="980"/>
      <c r="B136" s="599"/>
      <c r="C136" s="599"/>
      <c r="D136" s="599"/>
      <c r="E136" s="599"/>
      <c r="F136" s="599"/>
      <c r="G136" s="599"/>
      <c r="H136" s="599"/>
      <c r="I136" s="599"/>
    </row>
    <row r="137" spans="1:9" s="138" customFormat="1" ht="5.25" customHeight="1" thickBot="1">
      <c r="A137" s="1057"/>
      <c r="B137" s="1058"/>
      <c r="C137" s="1058"/>
      <c r="D137" s="1059"/>
      <c r="E137" s="1058"/>
      <c r="F137" s="1058"/>
      <c r="G137" s="1058"/>
      <c r="H137" s="1058"/>
      <c r="I137" s="1058"/>
    </row>
    <row r="138" spans="1:9" s="1062" customFormat="1" ht="23.25" customHeight="1" thickTop="1" thickBot="1">
      <c r="A138" s="1060" t="s">
        <v>798</v>
      </c>
      <c r="B138" s="1061" t="s">
        <v>1339</v>
      </c>
      <c r="C138" s="1061" t="s">
        <v>1343</v>
      </c>
      <c r="D138" s="1061" t="s">
        <v>1342</v>
      </c>
      <c r="E138" s="1061" t="s">
        <v>1344</v>
      </c>
      <c r="F138" s="1061" t="s">
        <v>1341</v>
      </c>
      <c r="G138" s="1061" t="s">
        <v>1345</v>
      </c>
      <c r="H138" s="1061" t="s">
        <v>6</v>
      </c>
      <c r="I138" s="1061" t="s">
        <v>711</v>
      </c>
    </row>
    <row r="139" spans="1:9" s="138" customFormat="1" ht="27" customHeight="1" thickTop="1">
      <c r="A139" s="1063" t="s">
        <v>800</v>
      </c>
      <c r="B139" s="1064">
        <v>0</v>
      </c>
      <c r="C139" s="1064">
        <v>0</v>
      </c>
      <c r="D139" s="1064">
        <v>0</v>
      </c>
      <c r="E139" s="1064">
        <v>0</v>
      </c>
      <c r="F139" s="1064">
        <v>0</v>
      </c>
      <c r="G139" s="1064">
        <v>0</v>
      </c>
      <c r="H139" s="1064">
        <v>0</v>
      </c>
      <c r="I139" s="1065">
        <v>0</v>
      </c>
    </row>
    <row r="140" spans="1:9" s="138" customFormat="1" ht="18" customHeight="1">
      <c r="A140" s="1063" t="s">
        <v>801</v>
      </c>
      <c r="B140" s="1064">
        <v>0</v>
      </c>
      <c r="C140" s="1064">
        <v>0</v>
      </c>
      <c r="D140" s="1064">
        <v>0</v>
      </c>
      <c r="E140" s="1064">
        <v>0</v>
      </c>
      <c r="F140" s="1064">
        <v>0</v>
      </c>
      <c r="G140" s="1064">
        <v>0</v>
      </c>
      <c r="H140" s="1064">
        <v>0</v>
      </c>
      <c r="I140" s="1065">
        <v>0</v>
      </c>
    </row>
    <row r="141" spans="1:9" s="138" customFormat="1" ht="18" customHeight="1">
      <c r="A141" s="1063" t="s">
        <v>802</v>
      </c>
      <c r="B141" s="1064">
        <v>0</v>
      </c>
      <c r="C141" s="1064">
        <v>0</v>
      </c>
      <c r="D141" s="1064">
        <v>0</v>
      </c>
      <c r="E141" s="1064">
        <v>0</v>
      </c>
      <c r="F141" s="1064">
        <v>0</v>
      </c>
      <c r="G141" s="1064">
        <v>0</v>
      </c>
      <c r="H141" s="1064">
        <v>0</v>
      </c>
      <c r="I141" s="1065">
        <v>0</v>
      </c>
    </row>
    <row r="142" spans="1:9" s="138" customFormat="1" ht="18" customHeight="1">
      <c r="A142" s="1063" t="s">
        <v>803</v>
      </c>
      <c r="B142" s="1064">
        <v>0</v>
      </c>
      <c r="C142" s="1064">
        <v>0</v>
      </c>
      <c r="D142" s="1064">
        <v>0</v>
      </c>
      <c r="E142" s="1064">
        <v>0</v>
      </c>
      <c r="F142" s="1064">
        <v>0</v>
      </c>
      <c r="G142" s="1064">
        <v>0</v>
      </c>
      <c r="H142" s="1064">
        <v>0</v>
      </c>
      <c r="I142" s="1065">
        <v>0</v>
      </c>
    </row>
    <row r="143" spans="1:9" s="138" customFormat="1" ht="18" customHeight="1">
      <c r="A143" s="1063" t="s">
        <v>804</v>
      </c>
      <c r="B143" s="1064">
        <v>0</v>
      </c>
      <c r="C143" s="1064">
        <v>700</v>
      </c>
      <c r="D143" s="1064">
        <v>0</v>
      </c>
      <c r="E143" s="1064">
        <v>0</v>
      </c>
      <c r="F143" s="1064">
        <v>1030</v>
      </c>
      <c r="G143" s="1064">
        <v>0</v>
      </c>
      <c r="H143" s="1064">
        <v>1730</v>
      </c>
      <c r="I143" s="1065">
        <v>0.11727012759242722</v>
      </c>
    </row>
    <row r="144" spans="1:9" s="138" customFormat="1" ht="18" customHeight="1">
      <c r="A144" s="1063" t="s">
        <v>805</v>
      </c>
      <c r="B144" s="1064">
        <v>927.55520999999999</v>
      </c>
      <c r="C144" s="1064">
        <v>414.00059999999996</v>
      </c>
      <c r="D144" s="1064">
        <v>0</v>
      </c>
      <c r="E144" s="1064">
        <v>0</v>
      </c>
      <c r="F144" s="1064">
        <v>0</v>
      </c>
      <c r="G144" s="1064">
        <v>2063.13375</v>
      </c>
      <c r="H144" s="1064">
        <v>3404.6895599999998</v>
      </c>
      <c r="I144" s="1065">
        <v>0.23079097058601439</v>
      </c>
    </row>
    <row r="145" spans="1:9" s="138" customFormat="1" ht="18" customHeight="1">
      <c r="A145" s="1063" t="s">
        <v>806</v>
      </c>
      <c r="B145" s="1064">
        <v>274.39999999999998</v>
      </c>
      <c r="C145" s="1064">
        <v>1679.7130400000001</v>
      </c>
      <c r="D145" s="1064">
        <v>0</v>
      </c>
      <c r="E145" s="1064">
        <v>0</v>
      </c>
      <c r="F145" s="1064">
        <v>0</v>
      </c>
      <c r="G145" s="1064">
        <v>551.5</v>
      </c>
      <c r="H145" s="1064">
        <v>2505.6130400000002</v>
      </c>
      <c r="I145" s="1065">
        <v>0.1698459889584101</v>
      </c>
    </row>
    <row r="146" spans="1:9" s="138" customFormat="1" ht="18" customHeight="1">
      <c r="A146" s="1063" t="s">
        <v>807</v>
      </c>
      <c r="B146" s="1064">
        <v>151</v>
      </c>
      <c r="C146" s="1064">
        <v>600.00649999999996</v>
      </c>
      <c r="D146" s="1064">
        <v>204.13504999999998</v>
      </c>
      <c r="E146" s="1064">
        <v>0</v>
      </c>
      <c r="F146" s="1064">
        <v>0</v>
      </c>
      <c r="G146" s="1064">
        <v>141</v>
      </c>
      <c r="H146" s="1064">
        <v>1096.1415499999998</v>
      </c>
      <c r="I146" s="1065">
        <v>7.4303271345584343E-2</v>
      </c>
    </row>
    <row r="147" spans="1:9" s="138" customFormat="1" ht="18" customHeight="1">
      <c r="A147" s="1063" t="s">
        <v>808</v>
      </c>
      <c r="B147" s="1064">
        <v>109.76</v>
      </c>
      <c r="C147" s="1064">
        <v>358.05740999999995</v>
      </c>
      <c r="D147" s="1064">
        <v>0</v>
      </c>
      <c r="E147" s="1064">
        <v>0</v>
      </c>
      <c r="F147" s="1064">
        <v>0</v>
      </c>
      <c r="G147" s="1064">
        <v>223.8</v>
      </c>
      <c r="H147" s="1064">
        <v>691.61740999999995</v>
      </c>
      <c r="I147" s="1065">
        <v>4.6882116714360718E-2</v>
      </c>
    </row>
    <row r="148" spans="1:9" s="138" customFormat="1" ht="18" customHeight="1">
      <c r="A148" s="1063" t="s">
        <v>809</v>
      </c>
      <c r="B148" s="1064">
        <v>163.12</v>
      </c>
      <c r="C148" s="1064">
        <v>1187.56448</v>
      </c>
      <c r="D148" s="1064">
        <v>0</v>
      </c>
      <c r="E148" s="1064">
        <v>0</v>
      </c>
      <c r="F148" s="1064">
        <v>0</v>
      </c>
      <c r="G148" s="1064">
        <v>489.60829999999999</v>
      </c>
      <c r="H148" s="1064">
        <v>1840.2927799999998</v>
      </c>
      <c r="I148" s="1065">
        <v>0.12474645613758531</v>
      </c>
    </row>
    <row r="149" spans="1:9" s="138" customFormat="1" ht="18" customHeight="1">
      <c r="A149" s="1063" t="s">
        <v>810</v>
      </c>
      <c r="B149" s="1064">
        <v>489.41134000000005</v>
      </c>
      <c r="C149" s="1064">
        <v>815.50351999999998</v>
      </c>
      <c r="D149" s="1064">
        <v>0</v>
      </c>
      <c r="E149" s="1064">
        <v>169.4</v>
      </c>
      <c r="F149" s="1064">
        <v>50</v>
      </c>
      <c r="G149" s="1064">
        <v>50</v>
      </c>
      <c r="H149" s="1064">
        <v>1574.3148600000002</v>
      </c>
      <c r="I149" s="1065">
        <v>0.10671682341205446</v>
      </c>
    </row>
    <row r="150" spans="1:9" s="138" customFormat="1" ht="18" customHeight="1">
      <c r="A150" s="1063" t="s">
        <v>811</v>
      </c>
      <c r="B150" s="1064">
        <v>1397.55285</v>
      </c>
      <c r="C150" s="1064">
        <v>121.06144999999999</v>
      </c>
      <c r="D150" s="1064">
        <v>0</v>
      </c>
      <c r="E150" s="1064">
        <v>65.599999999999994</v>
      </c>
      <c r="F150" s="1064">
        <v>0</v>
      </c>
      <c r="G150" s="1064">
        <v>59.931580000000004</v>
      </c>
      <c r="H150" s="1064">
        <v>1644.1458799999998</v>
      </c>
      <c r="I150" s="1065">
        <v>0.11145040296425637</v>
      </c>
    </row>
    <row r="151" spans="1:9" s="138" customFormat="1" ht="18" customHeight="1">
      <c r="A151" s="1063" t="s">
        <v>812</v>
      </c>
      <c r="B151" s="1064">
        <v>181.49244000000002</v>
      </c>
      <c r="C151" s="1064">
        <v>0</v>
      </c>
      <c r="D151" s="1064">
        <v>0</v>
      </c>
      <c r="E151" s="1064">
        <v>0</v>
      </c>
      <c r="F151" s="1064">
        <v>0</v>
      </c>
      <c r="G151" s="1064">
        <v>6.86</v>
      </c>
      <c r="H151" s="1064">
        <v>188.35244000000003</v>
      </c>
      <c r="I151" s="1065">
        <v>1.2767696341702311E-2</v>
      </c>
    </row>
    <row r="152" spans="1:9" s="138" customFormat="1" ht="18" customHeight="1" thickBot="1">
      <c r="A152" s="1063" t="s">
        <v>813</v>
      </c>
      <c r="B152" s="1064">
        <v>77.097490000000008</v>
      </c>
      <c r="C152" s="1064">
        <v>0</v>
      </c>
      <c r="D152" s="1064">
        <v>0</v>
      </c>
      <c r="E152" s="1064">
        <v>0</v>
      </c>
      <c r="F152" s="1064">
        <v>0</v>
      </c>
      <c r="G152" s="1064">
        <v>0</v>
      </c>
      <c r="H152" s="1064">
        <v>77.097490000000008</v>
      </c>
      <c r="I152" s="1065">
        <v>5.2261459476045562E-3</v>
      </c>
    </row>
    <row r="153" spans="1:9" s="138" customFormat="1" ht="48" customHeight="1" thickTop="1" thickBot="1">
      <c r="A153" s="1066" t="s">
        <v>6</v>
      </c>
      <c r="B153" s="1067">
        <v>3771.3893300000004</v>
      </c>
      <c r="C153" s="1067">
        <v>5875.9070000000002</v>
      </c>
      <c r="D153" s="1067">
        <v>204.13504999999998</v>
      </c>
      <c r="E153" s="1067">
        <v>235</v>
      </c>
      <c r="F153" s="1067">
        <v>1080</v>
      </c>
      <c r="G153" s="1067">
        <v>3585.8336300000001</v>
      </c>
      <c r="H153" s="1067">
        <v>14752.265010000003</v>
      </c>
      <c r="I153" s="1068">
        <v>1</v>
      </c>
    </row>
    <row r="154" spans="1:9" s="138" customFormat="1" ht="44.25" customHeight="1" thickTop="1" thickBot="1">
      <c r="A154" s="1069" t="s">
        <v>814</v>
      </c>
      <c r="B154" s="1065">
        <v>0.25564815487272757</v>
      </c>
      <c r="C154" s="1065">
        <v>0.3983054124920441</v>
      </c>
      <c r="D154" s="1065">
        <v>1.3837539514211855E-2</v>
      </c>
      <c r="E154" s="1065">
        <v>1.592975721631237E-2</v>
      </c>
      <c r="F154" s="1065">
        <v>7.3209096994116415E-2</v>
      </c>
      <c r="G154" s="1065">
        <v>0.24307003891058757</v>
      </c>
      <c r="H154" s="1065">
        <v>1</v>
      </c>
      <c r="I154" s="1065"/>
    </row>
    <row r="155" spans="1:9" s="421" customFormat="1" ht="31.5" customHeight="1" thickTop="1" thickBot="1">
      <c r="A155" s="1070" t="s">
        <v>822</v>
      </c>
      <c r="B155" s="1071" t="s">
        <v>1339</v>
      </c>
      <c r="C155" s="1071" t="s">
        <v>1343</v>
      </c>
      <c r="D155" s="1071" t="s">
        <v>1342</v>
      </c>
      <c r="E155" s="1071" t="s">
        <v>1344</v>
      </c>
      <c r="F155" s="1071" t="s">
        <v>1341</v>
      </c>
      <c r="G155" s="1071" t="s">
        <v>1345</v>
      </c>
      <c r="H155" s="1075" t="s">
        <v>6</v>
      </c>
      <c r="I155" s="1076" t="s">
        <v>711</v>
      </c>
    </row>
    <row r="156" spans="1:9" s="138" customFormat="1" ht="29.25" customHeight="1" thickTop="1">
      <c r="A156" s="1063" t="s">
        <v>800</v>
      </c>
      <c r="B156" s="1064">
        <v>0</v>
      </c>
      <c r="C156" s="1064">
        <v>0</v>
      </c>
      <c r="D156" s="1064">
        <v>0</v>
      </c>
      <c r="E156" s="1064">
        <v>0</v>
      </c>
      <c r="F156" s="1064">
        <v>0</v>
      </c>
      <c r="G156" s="1064">
        <v>0</v>
      </c>
      <c r="H156" s="1064">
        <v>0</v>
      </c>
      <c r="I156" s="1065">
        <v>0</v>
      </c>
    </row>
    <row r="157" spans="1:9" s="138" customFormat="1" ht="18" customHeight="1">
      <c r="A157" s="1063" t="s">
        <v>801</v>
      </c>
      <c r="B157" s="1064">
        <v>0</v>
      </c>
      <c r="C157" s="1064">
        <v>0</v>
      </c>
      <c r="D157" s="1064">
        <v>0</v>
      </c>
      <c r="E157" s="1064">
        <v>0</v>
      </c>
      <c r="F157" s="1064">
        <v>0</v>
      </c>
      <c r="G157" s="1064">
        <v>0</v>
      </c>
      <c r="H157" s="1064">
        <v>0</v>
      </c>
      <c r="I157" s="1065">
        <v>0</v>
      </c>
    </row>
    <row r="158" spans="1:9" s="138" customFormat="1" ht="18" customHeight="1">
      <c r="A158" s="1063" t="s">
        <v>802</v>
      </c>
      <c r="B158" s="1064">
        <v>0</v>
      </c>
      <c r="C158" s="1064">
        <v>0</v>
      </c>
      <c r="D158" s="1064">
        <v>0</v>
      </c>
      <c r="E158" s="1064">
        <v>0</v>
      </c>
      <c r="F158" s="1064">
        <v>0</v>
      </c>
      <c r="G158" s="1064">
        <v>0</v>
      </c>
      <c r="H158" s="1064">
        <v>0</v>
      </c>
      <c r="I158" s="1065">
        <v>0</v>
      </c>
    </row>
    <row r="159" spans="1:9" s="138" customFormat="1" ht="18" customHeight="1">
      <c r="A159" s="1063" t="s">
        <v>803</v>
      </c>
      <c r="B159" s="1064">
        <v>0</v>
      </c>
      <c r="C159" s="1064">
        <v>0</v>
      </c>
      <c r="D159" s="1064">
        <v>0</v>
      </c>
      <c r="E159" s="1064">
        <v>0</v>
      </c>
      <c r="F159" s="1064">
        <v>0</v>
      </c>
      <c r="G159" s="1064">
        <v>0</v>
      </c>
      <c r="H159" s="1064">
        <v>0</v>
      </c>
      <c r="I159" s="1065">
        <v>0</v>
      </c>
    </row>
    <row r="160" spans="1:9" s="138" customFormat="1" ht="18" customHeight="1">
      <c r="A160" s="1063" t="s">
        <v>804</v>
      </c>
      <c r="B160" s="1064">
        <v>0</v>
      </c>
      <c r="C160" s="1064">
        <v>1</v>
      </c>
      <c r="D160" s="1064">
        <v>0</v>
      </c>
      <c r="E160" s="1064">
        <v>0</v>
      </c>
      <c r="F160" s="1064">
        <v>1</v>
      </c>
      <c r="G160" s="1064">
        <v>0</v>
      </c>
      <c r="H160" s="1064">
        <v>2</v>
      </c>
      <c r="I160" s="1065">
        <v>7.5471698113207548E-3</v>
      </c>
    </row>
    <row r="161" spans="1:10" s="138" customFormat="1" ht="18" customHeight="1">
      <c r="A161" s="1063" t="s">
        <v>805</v>
      </c>
      <c r="B161" s="1064">
        <v>2</v>
      </c>
      <c r="C161" s="1064">
        <v>1</v>
      </c>
      <c r="D161" s="1064">
        <v>0</v>
      </c>
      <c r="E161" s="1064">
        <v>0</v>
      </c>
      <c r="F161" s="1064">
        <v>0</v>
      </c>
      <c r="G161" s="1064">
        <v>4</v>
      </c>
      <c r="H161" s="1064">
        <v>7</v>
      </c>
      <c r="I161" s="1065">
        <v>2.6415094339622643E-2</v>
      </c>
    </row>
    <row r="162" spans="1:10" s="138" customFormat="1" ht="18" customHeight="1">
      <c r="A162" s="1063" t="s">
        <v>806</v>
      </c>
      <c r="B162" s="1064">
        <v>1</v>
      </c>
      <c r="C162" s="1064">
        <v>7</v>
      </c>
      <c r="D162" s="1064">
        <v>0</v>
      </c>
      <c r="E162" s="1064">
        <v>0</v>
      </c>
      <c r="F162" s="1064">
        <v>0</v>
      </c>
      <c r="G162" s="1064">
        <v>2</v>
      </c>
      <c r="H162" s="1064">
        <v>10</v>
      </c>
      <c r="I162" s="1065">
        <v>3.7735849056603772E-2</v>
      </c>
    </row>
    <row r="163" spans="1:10" s="138" customFormat="1" ht="18" customHeight="1">
      <c r="A163" s="1063" t="s">
        <v>807</v>
      </c>
      <c r="B163" s="1064">
        <v>1</v>
      </c>
      <c r="C163" s="1064">
        <v>4</v>
      </c>
      <c r="D163" s="1064">
        <v>1</v>
      </c>
      <c r="E163" s="1064">
        <v>0</v>
      </c>
      <c r="F163" s="1064">
        <v>0</v>
      </c>
      <c r="G163" s="1064">
        <v>1</v>
      </c>
      <c r="H163" s="1064">
        <v>7</v>
      </c>
      <c r="I163" s="1065">
        <v>2.6415094339622643E-2</v>
      </c>
    </row>
    <row r="164" spans="1:10" s="138" customFormat="1" ht="18" customHeight="1">
      <c r="A164" s="1063" t="s">
        <v>808</v>
      </c>
      <c r="B164" s="1064">
        <v>1</v>
      </c>
      <c r="C164" s="1064">
        <v>3</v>
      </c>
      <c r="D164" s="1064">
        <v>0</v>
      </c>
      <c r="E164" s="1064">
        <v>0</v>
      </c>
      <c r="F164" s="1064">
        <v>0</v>
      </c>
      <c r="G164" s="1064">
        <v>2</v>
      </c>
      <c r="H164" s="1064">
        <v>6</v>
      </c>
      <c r="I164" s="1065">
        <v>2.2641509433962263E-2</v>
      </c>
    </row>
    <row r="165" spans="1:10" s="138" customFormat="1" ht="18" customHeight="1">
      <c r="A165" s="1063" t="s">
        <v>809</v>
      </c>
      <c r="B165" s="1064">
        <v>2</v>
      </c>
      <c r="C165" s="1064">
        <v>14</v>
      </c>
      <c r="D165" s="1064">
        <v>0</v>
      </c>
      <c r="E165" s="1064">
        <v>0</v>
      </c>
      <c r="F165" s="1064">
        <v>0</v>
      </c>
      <c r="G165" s="1064">
        <v>6</v>
      </c>
      <c r="H165" s="1064">
        <v>22</v>
      </c>
      <c r="I165" s="1065">
        <v>8.3018867924528297E-2</v>
      </c>
    </row>
    <row r="166" spans="1:10" s="138" customFormat="1" ht="18" customHeight="1">
      <c r="A166" s="1063" t="s">
        <v>810</v>
      </c>
      <c r="B166" s="1064">
        <v>12</v>
      </c>
      <c r="C166" s="1064">
        <v>16</v>
      </c>
      <c r="D166" s="1064">
        <v>0</v>
      </c>
      <c r="E166" s="1064">
        <v>4</v>
      </c>
      <c r="F166" s="1064">
        <v>1</v>
      </c>
      <c r="G166" s="1064">
        <v>1</v>
      </c>
      <c r="H166" s="1064">
        <v>34</v>
      </c>
      <c r="I166" s="1065">
        <v>0.12830188679245283</v>
      </c>
    </row>
    <row r="167" spans="1:10" s="138" customFormat="1" ht="18" customHeight="1">
      <c r="A167" s="1063" t="s">
        <v>811</v>
      </c>
      <c r="B167" s="1064">
        <v>97</v>
      </c>
      <c r="C167" s="1064">
        <v>6</v>
      </c>
      <c r="D167" s="1064">
        <v>0</v>
      </c>
      <c r="E167" s="1064">
        <v>4</v>
      </c>
      <c r="F167" s="1064">
        <v>0</v>
      </c>
      <c r="G167" s="1064">
        <v>3</v>
      </c>
      <c r="H167" s="1064">
        <v>110</v>
      </c>
      <c r="I167" s="1065">
        <v>0.41509433962264153</v>
      </c>
    </row>
    <row r="168" spans="1:10" s="138" customFormat="1" ht="18" customHeight="1">
      <c r="A168" s="1063" t="s">
        <v>812</v>
      </c>
      <c r="B168" s="1064">
        <v>40</v>
      </c>
      <c r="C168" s="1064">
        <v>0</v>
      </c>
      <c r="D168" s="1064">
        <v>0</v>
      </c>
      <c r="E168" s="1064">
        <v>0</v>
      </c>
      <c r="F168" s="1064">
        <v>0</v>
      </c>
      <c r="G168" s="1064">
        <v>1</v>
      </c>
      <c r="H168" s="1064">
        <v>41</v>
      </c>
      <c r="I168" s="1065">
        <v>0.15471698113207547</v>
      </c>
    </row>
    <row r="169" spans="1:10" s="138" customFormat="1" ht="18" customHeight="1" thickBot="1">
      <c r="A169" s="1063" t="s">
        <v>813</v>
      </c>
      <c r="B169" s="1064">
        <v>26</v>
      </c>
      <c r="C169" s="1064">
        <v>0</v>
      </c>
      <c r="D169" s="1064">
        <v>0</v>
      </c>
      <c r="E169" s="1064">
        <v>0</v>
      </c>
      <c r="F169" s="1064">
        <v>0</v>
      </c>
      <c r="G169" s="1064">
        <v>0</v>
      </c>
      <c r="H169" s="1064">
        <v>26</v>
      </c>
      <c r="I169" s="1065">
        <v>9.8113207547169817E-2</v>
      </c>
    </row>
    <row r="170" spans="1:10" s="138" customFormat="1" ht="51" customHeight="1" thickTop="1" thickBot="1">
      <c r="A170" s="1066" t="s">
        <v>6</v>
      </c>
      <c r="B170" s="1067">
        <v>182</v>
      </c>
      <c r="C170" s="1067">
        <v>52</v>
      </c>
      <c r="D170" s="1067">
        <v>1</v>
      </c>
      <c r="E170" s="1067">
        <v>8</v>
      </c>
      <c r="F170" s="1067">
        <v>2</v>
      </c>
      <c r="G170" s="1067">
        <v>20</v>
      </c>
      <c r="H170" s="1067">
        <v>265</v>
      </c>
      <c r="I170" s="1068">
        <v>1</v>
      </c>
    </row>
    <row r="171" spans="1:10" s="138" customFormat="1" ht="40.5" customHeight="1" thickTop="1">
      <c r="A171" s="1072" t="s">
        <v>814</v>
      </c>
      <c r="B171" s="1065">
        <v>0.68679245283018864</v>
      </c>
      <c r="C171" s="1065">
        <v>0.19622641509433963</v>
      </c>
      <c r="D171" s="1065">
        <v>3.7735849056603774E-3</v>
      </c>
      <c r="E171" s="1065">
        <v>3.0188679245283019E-2</v>
      </c>
      <c r="F171" s="1065">
        <v>7.5471698113207548E-3</v>
      </c>
      <c r="G171" s="1065">
        <v>7.5471698113207544E-2</v>
      </c>
      <c r="H171" s="1065">
        <v>1</v>
      </c>
      <c r="I171" s="1065"/>
    </row>
    <row r="172" spans="1:10" s="138" customFormat="1" ht="9" customHeight="1" thickBot="1">
      <c r="A172" s="639"/>
      <c r="B172" s="602"/>
      <c r="C172" s="388"/>
      <c r="D172" s="388"/>
      <c r="E172" s="388"/>
      <c r="F172" s="388"/>
      <c r="G172" s="602"/>
      <c r="H172" s="602"/>
      <c r="I172" s="602"/>
      <c r="J172" s="377"/>
    </row>
    <row r="173" spans="1:10" s="138" customFormat="1" ht="18" customHeight="1" thickTop="1">
      <c r="A173" s="1077" t="s">
        <v>825</v>
      </c>
      <c r="B173" s="346"/>
      <c r="C173" s="181"/>
      <c r="D173" s="181"/>
      <c r="E173" s="181"/>
      <c r="F173" s="181"/>
      <c r="G173" s="346"/>
      <c r="H173" s="346"/>
      <c r="I173" s="248"/>
    </row>
    <row r="174" spans="1:10" s="138" customFormat="1" ht="9" customHeight="1">
      <c r="A174" s="624"/>
      <c r="B174" s="346"/>
      <c r="C174" s="181"/>
      <c r="D174" s="181"/>
      <c r="E174" s="181"/>
      <c r="F174" s="181"/>
      <c r="G174" s="346"/>
      <c r="H174" s="346"/>
      <c r="I174" s="248"/>
    </row>
    <row r="175" spans="1:10" s="138" customFormat="1" ht="9" customHeight="1">
      <c r="A175" s="624"/>
      <c r="B175" s="346"/>
      <c r="C175" s="181"/>
      <c r="D175" s="181"/>
      <c r="E175" s="181"/>
      <c r="F175" s="181"/>
      <c r="G175" s="346"/>
      <c r="H175" s="346"/>
      <c r="I175" s="248"/>
    </row>
    <row r="176" spans="1:10" s="138" customFormat="1" ht="15">
      <c r="A176" s="1078"/>
      <c r="B176" s="599"/>
      <c r="C176" s="527"/>
      <c r="D176" s="527"/>
      <c r="E176" s="527"/>
      <c r="F176" s="527"/>
      <c r="G176" s="599"/>
      <c r="H176" s="599"/>
      <c r="I176" s="599"/>
    </row>
    <row r="177" spans="1:9" s="138" customFormat="1" ht="15">
      <c r="A177" s="1078"/>
      <c r="B177" s="599"/>
      <c r="C177" s="527"/>
      <c r="D177" s="527"/>
      <c r="E177" s="527"/>
      <c r="F177" s="527"/>
      <c r="G177" s="599"/>
      <c r="H177" s="599"/>
      <c r="I177" s="599"/>
    </row>
    <row r="178" spans="1:9" s="138" customFormat="1" ht="15">
      <c r="A178" s="1078"/>
      <c r="B178" s="599"/>
      <c r="C178" s="527"/>
      <c r="D178" s="527"/>
      <c r="E178" s="527"/>
      <c r="F178" s="527"/>
      <c r="G178" s="599"/>
      <c r="H178" s="599"/>
      <c r="I178" s="599"/>
    </row>
    <row r="179" spans="1:9" s="138" customFormat="1" ht="15">
      <c r="A179" s="1078"/>
      <c r="B179" s="599"/>
      <c r="C179" s="527"/>
      <c r="D179" s="527"/>
      <c r="E179" s="527"/>
      <c r="F179" s="527"/>
      <c r="G179" s="599"/>
      <c r="H179" s="599"/>
      <c r="I179" s="599"/>
    </row>
    <row r="180" spans="1:9" s="138" customFormat="1" ht="15">
      <c r="A180" s="1078"/>
      <c r="B180" s="599"/>
      <c r="C180" s="527"/>
      <c r="D180" s="527"/>
      <c r="E180" s="527"/>
      <c r="F180" s="527"/>
      <c r="G180" s="599"/>
      <c r="H180" s="599"/>
      <c r="I180" s="599"/>
    </row>
    <row r="181" spans="1:9" s="138" customFormat="1" ht="15">
      <c r="A181" s="1078"/>
      <c r="B181" s="599"/>
      <c r="C181" s="527"/>
      <c r="D181" s="527"/>
      <c r="E181" s="527"/>
      <c r="F181" s="527"/>
      <c r="G181" s="599"/>
      <c r="H181" s="599"/>
      <c r="I181" s="599"/>
    </row>
    <row r="182" spans="1:9" s="138" customFormat="1" ht="15">
      <c r="A182" s="1078"/>
      <c r="B182" s="599"/>
      <c r="C182" s="527"/>
      <c r="D182" s="527"/>
      <c r="E182" s="527"/>
      <c r="F182" s="527"/>
      <c r="G182" s="599"/>
      <c r="H182" s="599"/>
      <c r="I182" s="599"/>
    </row>
    <row r="183" spans="1:9" s="138" customFormat="1" ht="15">
      <c r="A183" s="1078"/>
      <c r="B183" s="599"/>
      <c r="C183" s="527"/>
      <c r="D183" s="527"/>
      <c r="E183" s="527"/>
      <c r="F183" s="527"/>
      <c r="G183" s="599"/>
      <c r="H183" s="599"/>
      <c r="I183" s="599"/>
    </row>
    <row r="184" spans="1:9" s="138" customFormat="1" ht="15">
      <c r="A184" s="1078"/>
      <c r="B184" s="599"/>
      <c r="C184" s="527"/>
      <c r="D184" s="527"/>
      <c r="E184" s="527"/>
      <c r="F184" s="527"/>
      <c r="G184" s="599"/>
      <c r="H184" s="599"/>
      <c r="I184" s="599"/>
    </row>
    <row r="185" spans="1:9" s="138" customFormat="1" ht="15">
      <c r="A185" s="1078"/>
      <c r="B185" s="599"/>
      <c r="C185" s="527"/>
      <c r="D185" s="527"/>
      <c r="E185" s="527"/>
      <c r="F185" s="527"/>
      <c r="G185" s="599"/>
      <c r="H185" s="599"/>
      <c r="I185" s="599"/>
    </row>
    <row r="186" spans="1:9" s="138" customFormat="1" ht="15">
      <c r="A186" s="1078"/>
      <c r="B186" s="599"/>
      <c r="C186" s="527"/>
      <c r="D186" s="527"/>
      <c r="E186" s="527"/>
      <c r="F186" s="527"/>
      <c r="G186" s="599"/>
      <c r="H186" s="599"/>
      <c r="I186" s="599"/>
    </row>
    <row r="187" spans="1:9" s="138" customFormat="1" ht="15">
      <c r="A187" s="1078"/>
      <c r="B187" s="599"/>
      <c r="C187" s="527"/>
      <c r="D187" s="527"/>
      <c r="E187" s="527"/>
      <c r="F187" s="527"/>
      <c r="G187" s="599"/>
      <c r="H187" s="599"/>
      <c r="I187" s="599"/>
    </row>
    <row r="188" spans="1:9" s="138" customFormat="1" ht="15">
      <c r="A188" s="1078"/>
      <c r="B188" s="599"/>
      <c r="C188" s="527"/>
      <c r="D188" s="527"/>
      <c r="E188" s="527"/>
      <c r="F188" s="527"/>
      <c r="G188" s="599"/>
      <c r="H188" s="599"/>
      <c r="I188" s="599"/>
    </row>
    <row r="189" spans="1:9" s="138" customFormat="1" ht="15">
      <c r="A189" s="1078"/>
      <c r="B189" s="599"/>
      <c r="C189" s="527"/>
      <c r="D189" s="527"/>
      <c r="E189" s="527"/>
      <c r="F189" s="527"/>
      <c r="G189" s="599"/>
      <c r="H189" s="599"/>
      <c r="I189" s="599"/>
    </row>
    <row r="190" spans="1:9" s="138" customFormat="1" ht="15">
      <c r="A190" s="1078"/>
      <c r="B190" s="599"/>
      <c r="C190" s="527"/>
      <c r="D190" s="527"/>
      <c r="E190" s="527"/>
      <c r="F190" s="527"/>
      <c r="G190" s="599"/>
      <c r="H190" s="599"/>
      <c r="I190" s="599"/>
    </row>
    <row r="191" spans="1:9" s="138" customFormat="1" ht="15">
      <c r="A191" s="1078"/>
      <c r="B191" s="599"/>
      <c r="C191" s="527"/>
      <c r="D191" s="527"/>
      <c r="E191" s="527"/>
      <c r="F191" s="527"/>
      <c r="G191" s="599"/>
      <c r="H191" s="599"/>
      <c r="I191" s="599"/>
    </row>
    <row r="192" spans="1:9" s="138" customFormat="1" ht="15">
      <c r="A192" s="1078"/>
      <c r="B192" s="599"/>
      <c r="C192" s="527"/>
      <c r="D192" s="527"/>
      <c r="E192" s="527"/>
      <c r="F192" s="527"/>
      <c r="G192" s="599"/>
      <c r="H192" s="599"/>
      <c r="I192" s="599"/>
    </row>
    <row r="193" spans="1:10" s="138" customFormat="1" ht="15">
      <c r="A193" s="1078"/>
      <c r="B193" s="599"/>
      <c r="C193" s="527"/>
      <c r="D193" s="527"/>
      <c r="E193" s="527"/>
      <c r="F193" s="527"/>
      <c r="G193" s="599"/>
      <c r="H193" s="599"/>
      <c r="I193" s="599"/>
    </row>
    <row r="194" spans="1:10" s="138" customFormat="1" ht="15">
      <c r="A194" s="654"/>
      <c r="B194" s="599"/>
      <c r="C194" s="527"/>
      <c r="D194" s="527"/>
      <c r="E194" s="527"/>
      <c r="F194" s="527"/>
      <c r="G194" s="599"/>
      <c r="H194" s="599"/>
      <c r="I194" s="599"/>
    </row>
    <row r="195" spans="1:10" s="138" customFormat="1" ht="15">
      <c r="A195" s="654"/>
      <c r="B195" s="599"/>
      <c r="C195" s="527"/>
      <c r="D195" s="527"/>
      <c r="E195" s="527"/>
      <c r="F195" s="527"/>
      <c r="G195" s="599"/>
      <c r="H195" s="599"/>
      <c r="I195" s="599"/>
    </row>
    <row r="196" spans="1:10" s="138" customFormat="1" ht="15">
      <c r="A196" s="654"/>
      <c r="B196" s="599"/>
      <c r="C196" s="527"/>
      <c r="D196" s="527"/>
      <c r="E196" s="527"/>
      <c r="F196" s="527"/>
      <c r="G196" s="599"/>
      <c r="H196" s="599"/>
      <c r="I196" s="599"/>
    </row>
    <row r="197" spans="1:10" s="138" customFormat="1" ht="15">
      <c r="A197" s="654"/>
      <c r="B197" s="599"/>
      <c r="C197" s="527"/>
      <c r="D197" s="527"/>
      <c r="E197" s="527"/>
      <c r="F197" s="527"/>
      <c r="G197" s="599"/>
      <c r="H197" s="599"/>
      <c r="I197" s="599"/>
    </row>
    <row r="198" spans="1:10" s="138" customFormat="1" ht="15">
      <c r="A198" s="654"/>
      <c r="B198" s="599"/>
      <c r="C198" s="527"/>
      <c r="D198" s="527"/>
      <c r="E198" s="527"/>
      <c r="F198" s="527"/>
      <c r="G198" s="599"/>
      <c r="H198" s="599"/>
      <c r="I198" s="599"/>
    </row>
    <row r="199" spans="1:10" s="138" customFormat="1" ht="15">
      <c r="A199" s="654"/>
      <c r="B199" s="599"/>
      <c r="C199" s="527"/>
      <c r="D199" s="527"/>
      <c r="E199" s="527"/>
      <c r="F199" s="527"/>
      <c r="G199" s="599"/>
      <c r="H199" s="599"/>
      <c r="I199" s="599"/>
    </row>
    <row r="200" spans="1:10" s="138" customFormat="1" ht="15">
      <c r="A200" s="654"/>
      <c r="B200" s="599"/>
      <c r="C200" s="527"/>
      <c r="D200" s="527"/>
      <c r="E200" s="527"/>
      <c r="F200" s="527"/>
      <c r="G200" s="599"/>
      <c r="H200" s="599"/>
      <c r="I200" s="599"/>
    </row>
    <row r="201" spans="1:10" s="138" customFormat="1" ht="15">
      <c r="A201" s="654"/>
      <c r="B201" s="599"/>
      <c r="C201" s="527"/>
      <c r="D201" s="527"/>
      <c r="E201" s="527"/>
      <c r="F201" s="527"/>
      <c r="G201" s="599"/>
      <c r="H201" s="599"/>
      <c r="I201" s="599"/>
      <c r="J201" s="457"/>
    </row>
    <row r="202" spans="1:10" s="138" customFormat="1" ht="15">
      <c r="A202" s="654"/>
      <c r="B202" s="599"/>
      <c r="C202" s="527"/>
      <c r="D202" s="527"/>
      <c r="E202" s="527"/>
      <c r="F202" s="527"/>
      <c r="G202" s="599"/>
      <c r="H202" s="599"/>
      <c r="I202" s="599"/>
      <c r="J202" s="457"/>
    </row>
    <row r="203" spans="1:10" s="138" customFormat="1" ht="15">
      <c r="A203" s="654"/>
      <c r="B203" s="599"/>
      <c r="C203" s="527"/>
      <c r="D203" s="527"/>
      <c r="E203" s="527"/>
      <c r="F203" s="527"/>
      <c r="G203" s="599"/>
      <c r="H203" s="599"/>
      <c r="I203" s="599"/>
      <c r="J203" s="457"/>
    </row>
    <row r="204" spans="1:10" s="138" customFormat="1" ht="15">
      <c r="A204" s="654"/>
      <c r="B204" s="599"/>
      <c r="C204" s="527"/>
      <c r="D204" s="527"/>
      <c r="E204" s="527"/>
      <c r="F204" s="527"/>
      <c r="G204" s="599"/>
      <c r="H204" s="599"/>
      <c r="I204" s="599"/>
      <c r="J204" s="457"/>
    </row>
    <row r="205" spans="1:10" s="138" customFormat="1" ht="15">
      <c r="A205" s="654"/>
      <c r="B205" s="599"/>
      <c r="C205" s="527"/>
      <c r="D205" s="527"/>
      <c r="E205" s="527"/>
      <c r="F205" s="527"/>
      <c r="G205" s="599"/>
      <c r="H205" s="599"/>
      <c r="I205" s="599"/>
      <c r="J205" s="457"/>
    </row>
    <row r="206" spans="1:10" s="138" customFormat="1" ht="15">
      <c r="A206" s="654"/>
      <c r="B206" s="599"/>
      <c r="C206" s="527"/>
      <c r="D206" s="527"/>
      <c r="E206" s="527"/>
      <c r="F206" s="527"/>
      <c r="G206" s="599"/>
      <c r="H206" s="599"/>
      <c r="I206" s="599"/>
      <c r="J206" s="457"/>
    </row>
    <row r="207" spans="1:10" s="138" customFormat="1" ht="15">
      <c r="A207" s="654"/>
      <c r="B207" s="599"/>
      <c r="C207" s="527"/>
      <c r="D207" s="527"/>
      <c r="E207" s="527"/>
      <c r="F207" s="527"/>
      <c r="G207" s="599"/>
      <c r="H207" s="599"/>
      <c r="I207" s="599"/>
      <c r="J207" s="457"/>
    </row>
    <row r="208" spans="1:10" s="138" customFormat="1" ht="15">
      <c r="A208" s="654"/>
      <c r="B208" s="599"/>
      <c r="C208" s="527"/>
      <c r="D208" s="527"/>
      <c r="E208" s="527"/>
      <c r="F208" s="527"/>
      <c r="G208" s="599"/>
      <c r="H208" s="599"/>
      <c r="I208" s="599"/>
      <c r="J208" s="457"/>
    </row>
    <row r="209" spans="1:10" s="138" customFormat="1" ht="15">
      <c r="A209" s="654"/>
      <c r="B209" s="599"/>
      <c r="C209" s="527"/>
      <c r="D209" s="527"/>
      <c r="E209" s="527"/>
      <c r="F209" s="527"/>
      <c r="G209" s="599"/>
      <c r="H209" s="599"/>
      <c r="I209" s="599"/>
      <c r="J209" s="457"/>
    </row>
    <row r="210" spans="1:10" s="138" customFormat="1" ht="15">
      <c r="A210" s="654"/>
      <c r="B210" s="599"/>
      <c r="C210" s="527"/>
      <c r="D210" s="527"/>
      <c r="E210" s="527"/>
      <c r="F210" s="527"/>
      <c r="G210" s="599"/>
      <c r="H210" s="599"/>
      <c r="I210" s="599"/>
      <c r="J210" s="457"/>
    </row>
    <row r="211" spans="1:10" s="138" customFormat="1" ht="15">
      <c r="A211" s="654"/>
      <c r="B211" s="599"/>
      <c r="C211" s="527"/>
      <c r="D211" s="527"/>
      <c r="E211" s="527"/>
      <c r="F211" s="527"/>
      <c r="G211" s="599"/>
      <c r="H211" s="599"/>
      <c r="I211" s="599"/>
      <c r="J211" s="457"/>
    </row>
    <row r="212" spans="1:10" s="138" customFormat="1" ht="15">
      <c r="A212" s="654"/>
      <c r="B212" s="599"/>
      <c r="C212" s="527"/>
      <c r="D212" s="527"/>
      <c r="E212" s="527"/>
      <c r="F212" s="527"/>
      <c r="G212" s="599"/>
      <c r="H212" s="599"/>
      <c r="I212" s="599"/>
      <c r="J212" s="457"/>
    </row>
    <row r="213" spans="1:10" s="138" customFormat="1" ht="15">
      <c r="A213" s="654"/>
      <c r="B213" s="599"/>
      <c r="C213" s="527"/>
      <c r="D213" s="527"/>
      <c r="E213" s="527"/>
      <c r="F213" s="527"/>
      <c r="G213" s="599"/>
      <c r="H213" s="599"/>
      <c r="I213" s="599"/>
      <c r="J213" s="457"/>
    </row>
    <row r="214" spans="1:10" s="138" customFormat="1" ht="15">
      <c r="A214" s="654"/>
      <c r="B214" s="599"/>
      <c r="C214" s="527"/>
      <c r="D214" s="527"/>
      <c r="E214" s="527"/>
      <c r="F214" s="527"/>
      <c r="G214" s="599"/>
      <c r="H214" s="599"/>
      <c r="I214" s="599"/>
      <c r="J214" s="457"/>
    </row>
    <row r="215" spans="1:10" s="138" customFormat="1" ht="15">
      <c r="A215" s="654"/>
      <c r="B215" s="599"/>
      <c r="C215" s="527"/>
      <c r="D215" s="527"/>
      <c r="E215" s="527"/>
      <c r="F215" s="527"/>
      <c r="G215" s="599"/>
      <c r="H215" s="599"/>
      <c r="I215" s="599"/>
      <c r="J215" s="457"/>
    </row>
    <row r="216" spans="1:10" s="138" customFormat="1" ht="15">
      <c r="A216" s="654"/>
      <c r="B216" s="599"/>
      <c r="C216" s="527"/>
      <c r="D216" s="527"/>
      <c r="E216" s="527"/>
      <c r="F216" s="527"/>
      <c r="G216" s="599"/>
      <c r="H216" s="599"/>
      <c r="I216" s="599"/>
      <c r="J216" s="457"/>
    </row>
    <row r="217" spans="1:10" s="138" customFormat="1" ht="15">
      <c r="A217" s="654"/>
      <c r="B217" s="599"/>
      <c r="C217" s="527"/>
      <c r="D217" s="527"/>
      <c r="E217" s="527"/>
      <c r="F217" s="527"/>
      <c r="G217" s="599"/>
      <c r="H217" s="599"/>
      <c r="I217" s="599"/>
      <c r="J217" s="457"/>
    </row>
    <row r="218" spans="1:10" s="138" customFormat="1" ht="15">
      <c r="A218" s="654"/>
      <c r="B218" s="599"/>
      <c r="C218" s="527"/>
      <c r="D218" s="527"/>
      <c r="E218" s="527"/>
      <c r="F218" s="527"/>
      <c r="G218" s="599"/>
      <c r="H218" s="599"/>
      <c r="I218" s="599"/>
      <c r="J218" s="457"/>
    </row>
    <row r="219" spans="1:10" s="138" customFormat="1" ht="15">
      <c r="A219" s="654"/>
      <c r="B219" s="599"/>
      <c r="C219" s="527"/>
      <c r="D219" s="527"/>
      <c r="E219" s="527"/>
      <c r="F219" s="527"/>
      <c r="G219" s="599"/>
      <c r="H219" s="599"/>
      <c r="I219" s="599"/>
      <c r="J219" s="457"/>
    </row>
    <row r="220" spans="1:10" s="138" customFormat="1" ht="15">
      <c r="A220" s="654"/>
      <c r="B220" s="599"/>
      <c r="C220" s="527"/>
      <c r="D220" s="527"/>
      <c r="E220" s="527"/>
      <c r="F220" s="527"/>
      <c r="G220" s="599"/>
      <c r="H220" s="599"/>
      <c r="I220" s="599"/>
      <c r="J220" s="457"/>
    </row>
    <row r="221" spans="1:10" s="138" customFormat="1" ht="15">
      <c r="A221" s="654"/>
      <c r="B221" s="599"/>
      <c r="C221" s="527"/>
      <c r="D221" s="527"/>
      <c r="E221" s="527"/>
      <c r="F221" s="527"/>
      <c r="G221" s="599"/>
      <c r="H221" s="599"/>
      <c r="I221" s="599"/>
      <c r="J221" s="457"/>
    </row>
    <row r="222" spans="1:10" s="138" customFormat="1" ht="15">
      <c r="A222" s="654"/>
      <c r="B222" s="599"/>
      <c r="C222" s="527"/>
      <c r="D222" s="527"/>
      <c r="E222" s="527"/>
      <c r="F222" s="527"/>
      <c r="G222" s="599"/>
      <c r="H222" s="599"/>
      <c r="I222" s="599"/>
      <c r="J222" s="457"/>
    </row>
    <row r="223" spans="1:10" s="138" customFormat="1" ht="15">
      <c r="A223" s="654"/>
      <c r="B223" s="599"/>
      <c r="C223" s="527"/>
      <c r="D223" s="527"/>
      <c r="E223" s="527"/>
      <c r="F223" s="527"/>
      <c r="G223" s="599"/>
      <c r="H223" s="599"/>
      <c r="I223" s="599"/>
      <c r="J223" s="457"/>
    </row>
    <row r="224" spans="1:10" s="138" customFormat="1" ht="15">
      <c r="A224" s="654"/>
      <c r="B224" s="599"/>
      <c r="C224" s="527"/>
      <c r="D224" s="527"/>
      <c r="E224" s="527"/>
      <c r="F224" s="527"/>
      <c r="G224" s="599"/>
      <c r="H224" s="599"/>
      <c r="I224" s="599"/>
      <c r="J224" s="457"/>
    </row>
    <row r="225" spans="1:10" s="138" customFormat="1" ht="15">
      <c r="A225" s="654"/>
      <c r="B225" s="599"/>
      <c r="C225" s="527"/>
      <c r="D225" s="527"/>
      <c r="E225" s="527"/>
      <c r="F225" s="527"/>
      <c r="G225" s="599"/>
      <c r="H225" s="599"/>
      <c r="I225" s="599"/>
      <c r="J225" s="457"/>
    </row>
    <row r="226" spans="1:10" s="138" customFormat="1" ht="15">
      <c r="A226" s="654"/>
      <c r="B226" s="599"/>
      <c r="C226" s="527"/>
      <c r="D226" s="527"/>
      <c r="E226" s="527"/>
      <c r="F226" s="527"/>
      <c r="G226" s="599"/>
      <c r="H226" s="599"/>
      <c r="I226" s="599"/>
      <c r="J226" s="457"/>
    </row>
    <row r="227" spans="1:10" s="138" customFormat="1" ht="15">
      <c r="A227" s="654"/>
      <c r="B227" s="599"/>
      <c r="C227" s="527"/>
      <c r="D227" s="527"/>
      <c r="E227" s="527"/>
      <c r="F227" s="527"/>
      <c r="G227" s="599"/>
      <c r="H227" s="599"/>
      <c r="I227" s="599"/>
      <c r="J227" s="457"/>
    </row>
    <row r="228" spans="1:10" s="138" customFormat="1" ht="15">
      <c r="A228" s="654"/>
      <c r="B228" s="599"/>
      <c r="C228" s="527"/>
      <c r="D228" s="527"/>
      <c r="E228" s="527"/>
      <c r="F228" s="527"/>
      <c r="G228" s="599"/>
      <c r="H228" s="599"/>
      <c r="I228" s="599"/>
      <c r="J228" s="457"/>
    </row>
    <row r="229" spans="1:10" s="138" customFormat="1" ht="15">
      <c r="A229" s="654"/>
      <c r="B229" s="599"/>
      <c r="C229" s="527"/>
      <c r="D229" s="527"/>
      <c r="E229" s="527"/>
      <c r="F229" s="527"/>
      <c r="G229" s="599"/>
      <c r="H229" s="599"/>
      <c r="I229" s="599"/>
      <c r="J229" s="457"/>
    </row>
    <row r="230" spans="1:10" s="138" customFormat="1" ht="15">
      <c r="A230" s="654"/>
      <c r="B230" s="599"/>
      <c r="C230" s="527"/>
      <c r="D230" s="527"/>
      <c r="E230" s="527"/>
      <c r="F230" s="527"/>
      <c r="G230" s="599"/>
      <c r="H230" s="599"/>
      <c r="I230" s="599"/>
      <c r="J230" s="457"/>
    </row>
    <row r="231" spans="1:10" s="138" customFormat="1" ht="15">
      <c r="A231" s="654"/>
      <c r="B231" s="599"/>
      <c r="C231" s="527"/>
      <c r="D231" s="527"/>
      <c r="E231" s="527"/>
      <c r="F231" s="527"/>
      <c r="G231" s="599"/>
      <c r="H231" s="599"/>
      <c r="I231" s="599"/>
      <c r="J231" s="457"/>
    </row>
    <row r="232" spans="1:10" s="138" customFormat="1" ht="15">
      <c r="A232" s="654"/>
      <c r="B232" s="599"/>
      <c r="C232" s="527"/>
      <c r="D232" s="527"/>
      <c r="E232" s="527"/>
      <c r="F232" s="527"/>
      <c r="G232" s="599"/>
      <c r="H232" s="599"/>
      <c r="I232" s="599"/>
      <c r="J232" s="457"/>
    </row>
    <row r="233" spans="1:10" s="138" customFormat="1" ht="15">
      <c r="A233" s="654"/>
      <c r="B233" s="599"/>
      <c r="C233" s="527"/>
      <c r="D233" s="527"/>
      <c r="E233" s="527"/>
      <c r="F233" s="527"/>
      <c r="G233" s="599"/>
      <c r="H233" s="599"/>
      <c r="I233" s="599"/>
      <c r="J233" s="457"/>
    </row>
    <row r="234" spans="1:10" s="138" customFormat="1" ht="15">
      <c r="A234" s="654"/>
      <c r="B234" s="599"/>
      <c r="C234" s="527"/>
      <c r="D234" s="527"/>
      <c r="E234" s="527"/>
      <c r="F234" s="527"/>
      <c r="G234" s="599"/>
      <c r="H234" s="599"/>
      <c r="I234" s="599"/>
      <c r="J234" s="457"/>
    </row>
    <row r="235" spans="1:10" s="138" customFormat="1" ht="15">
      <c r="A235" s="654"/>
      <c r="B235" s="599"/>
      <c r="C235" s="527"/>
      <c r="D235" s="527"/>
      <c r="E235" s="527"/>
      <c r="F235" s="527"/>
      <c r="G235" s="599"/>
      <c r="H235" s="599"/>
      <c r="I235" s="599"/>
      <c r="J235" s="457"/>
    </row>
    <row r="236" spans="1:10" s="138" customFormat="1" ht="15">
      <c r="A236" s="654"/>
      <c r="B236" s="599"/>
      <c r="C236" s="527"/>
      <c r="D236" s="527"/>
      <c r="E236" s="527"/>
      <c r="F236" s="527"/>
      <c r="G236" s="599"/>
      <c r="H236" s="599"/>
      <c r="I236" s="599"/>
      <c r="J236" s="457"/>
    </row>
    <row r="237" spans="1:10" s="138" customFormat="1" ht="15">
      <c r="A237" s="654"/>
      <c r="B237" s="599"/>
      <c r="C237" s="527"/>
      <c r="D237" s="527"/>
      <c r="E237" s="527"/>
      <c r="F237" s="527"/>
      <c r="G237" s="599"/>
      <c r="H237" s="599"/>
      <c r="I237" s="599"/>
      <c r="J237" s="457"/>
    </row>
    <row r="238" spans="1:10" s="138" customFormat="1" ht="15">
      <c r="A238" s="654"/>
      <c r="B238" s="599"/>
      <c r="C238" s="527"/>
      <c r="D238" s="527"/>
      <c r="E238" s="527"/>
      <c r="F238" s="527"/>
      <c r="G238" s="599"/>
      <c r="H238" s="599"/>
      <c r="I238" s="599"/>
      <c r="J238" s="457"/>
    </row>
    <row r="239" spans="1:10" s="138" customFormat="1" ht="15">
      <c r="A239" s="654"/>
      <c r="B239" s="599"/>
      <c r="C239" s="527"/>
      <c r="D239" s="527"/>
      <c r="E239" s="527"/>
      <c r="F239" s="527"/>
      <c r="G239" s="599"/>
      <c r="H239" s="599"/>
      <c r="I239" s="599"/>
      <c r="J239" s="457"/>
    </row>
    <row r="240" spans="1:10" s="138" customFormat="1" ht="15">
      <c r="A240" s="654"/>
      <c r="B240" s="599"/>
      <c r="C240" s="527"/>
      <c r="D240" s="527"/>
      <c r="E240" s="527"/>
      <c r="F240" s="527"/>
      <c r="G240" s="599"/>
      <c r="H240" s="599"/>
      <c r="I240" s="599"/>
      <c r="J240" s="457"/>
    </row>
    <row r="241" spans="1:10" s="138" customFormat="1" ht="15">
      <c r="A241" s="654"/>
      <c r="B241" s="599"/>
      <c r="C241" s="527"/>
      <c r="D241" s="527"/>
      <c r="E241" s="527"/>
      <c r="F241" s="527"/>
      <c r="G241" s="599"/>
      <c r="H241" s="599"/>
      <c r="I241" s="599"/>
      <c r="J241" s="457"/>
    </row>
    <row r="242" spans="1:10" s="138" customFormat="1" ht="15">
      <c r="A242" s="654"/>
      <c r="B242" s="599"/>
      <c r="C242" s="527"/>
      <c r="D242" s="527"/>
      <c r="E242" s="527"/>
      <c r="F242" s="527"/>
      <c r="G242" s="599"/>
      <c r="H242" s="599"/>
      <c r="I242" s="599"/>
      <c r="J242" s="457"/>
    </row>
    <row r="243" spans="1:10" s="138" customFormat="1" ht="15">
      <c r="A243" s="654"/>
      <c r="B243" s="599"/>
      <c r="C243" s="527"/>
      <c r="D243" s="527"/>
      <c r="E243" s="527"/>
      <c r="F243" s="527"/>
      <c r="G243" s="599"/>
      <c r="H243" s="599"/>
      <c r="I243" s="599"/>
      <c r="J243" s="457"/>
    </row>
    <row r="244" spans="1:10" s="138" customFormat="1" ht="15">
      <c r="A244" s="654"/>
      <c r="B244" s="599"/>
      <c r="C244" s="527"/>
      <c r="D244" s="527"/>
      <c r="E244" s="527"/>
      <c r="F244" s="527"/>
      <c r="G244" s="599"/>
      <c r="H244" s="599"/>
      <c r="I244" s="599"/>
      <c r="J244" s="457"/>
    </row>
    <row r="245" spans="1:10" s="138" customFormat="1" ht="15">
      <c r="A245" s="654"/>
      <c r="B245" s="599"/>
      <c r="C245" s="527"/>
      <c r="D245" s="527"/>
      <c r="E245" s="527"/>
      <c r="F245" s="527"/>
      <c r="G245" s="599"/>
      <c r="H245" s="599"/>
      <c r="I245" s="599"/>
      <c r="J245" s="457"/>
    </row>
    <row r="246" spans="1:10" s="138" customFormat="1" ht="15">
      <c r="A246" s="654"/>
      <c r="B246" s="599"/>
      <c r="C246" s="527"/>
      <c r="D246" s="527"/>
      <c r="E246" s="527"/>
      <c r="F246" s="527"/>
      <c r="G246" s="599"/>
      <c r="H246" s="599"/>
      <c r="I246" s="599"/>
      <c r="J246" s="457"/>
    </row>
    <row r="247" spans="1:10" s="138" customFormat="1" ht="15">
      <c r="A247" s="654"/>
      <c r="B247" s="599"/>
      <c r="C247" s="527"/>
      <c r="D247" s="527"/>
      <c r="E247" s="527"/>
      <c r="F247" s="527"/>
      <c r="G247" s="599"/>
      <c r="H247" s="599"/>
      <c r="I247" s="599"/>
      <c r="J247" s="457"/>
    </row>
    <row r="248" spans="1:10" s="138" customFormat="1" ht="15">
      <c r="A248" s="654"/>
      <c r="B248" s="599"/>
      <c r="C248" s="527"/>
      <c r="D248" s="527"/>
      <c r="E248" s="527"/>
      <c r="F248" s="527"/>
      <c r="G248" s="599"/>
      <c r="H248" s="599"/>
      <c r="I248" s="599"/>
      <c r="J248" s="457"/>
    </row>
    <row r="249" spans="1:10" s="138" customFormat="1" ht="15">
      <c r="A249" s="654"/>
      <c r="B249" s="599"/>
      <c r="C249" s="527"/>
      <c r="D249" s="527"/>
      <c r="E249" s="527"/>
      <c r="F249" s="527"/>
      <c r="G249" s="599"/>
      <c r="H249" s="599"/>
      <c r="I249" s="599"/>
      <c r="J249" s="457"/>
    </row>
    <row r="250" spans="1:10" s="138" customFormat="1" ht="15">
      <c r="A250" s="654"/>
      <c r="B250" s="599"/>
      <c r="C250" s="527"/>
      <c r="D250" s="527"/>
      <c r="E250" s="527"/>
      <c r="F250" s="527"/>
      <c r="G250" s="599"/>
      <c r="H250" s="599"/>
      <c r="I250" s="599"/>
      <c r="J250" s="457"/>
    </row>
    <row r="251" spans="1:10" s="138" customFormat="1" ht="15">
      <c r="A251" s="654"/>
      <c r="B251" s="599"/>
      <c r="C251" s="527"/>
      <c r="D251" s="527"/>
      <c r="E251" s="527"/>
      <c r="F251" s="527"/>
      <c r="G251" s="599"/>
      <c r="H251" s="599"/>
      <c r="I251" s="599"/>
      <c r="J251" s="457"/>
    </row>
    <row r="252" spans="1:10" s="138" customFormat="1" ht="15">
      <c r="A252" s="654"/>
      <c r="B252" s="599"/>
      <c r="C252" s="527"/>
      <c r="D252" s="527"/>
      <c r="E252" s="527"/>
      <c r="F252" s="527"/>
      <c r="G252" s="599"/>
      <c r="H252" s="599"/>
      <c r="I252" s="599"/>
      <c r="J252" s="457"/>
    </row>
    <row r="253" spans="1:10" s="138" customFormat="1" ht="15">
      <c r="A253" s="654"/>
      <c r="B253" s="599"/>
      <c r="C253" s="527"/>
      <c r="D253" s="527"/>
      <c r="E253" s="527"/>
      <c r="F253" s="527"/>
      <c r="G253" s="599"/>
      <c r="H253" s="599"/>
      <c r="I253" s="599"/>
      <c r="J253" s="457"/>
    </row>
    <row r="254" spans="1:10" s="138" customFormat="1" ht="15">
      <c r="A254" s="654"/>
      <c r="B254" s="599"/>
      <c r="C254" s="527"/>
      <c r="D254" s="527"/>
      <c r="E254" s="527"/>
      <c r="F254" s="527"/>
      <c r="G254" s="599"/>
      <c r="H254" s="599"/>
      <c r="I254" s="599"/>
      <c r="J254" s="457"/>
    </row>
    <row r="255" spans="1:10" s="138" customFormat="1" ht="15">
      <c r="A255" s="654"/>
      <c r="B255" s="599"/>
      <c r="C255" s="527"/>
      <c r="D255" s="527"/>
      <c r="E255" s="527"/>
      <c r="F255" s="527"/>
      <c r="G255" s="599"/>
      <c r="H255" s="599"/>
      <c r="I255" s="599"/>
      <c r="J255" s="457"/>
    </row>
    <row r="256" spans="1:10" s="138" customFormat="1" ht="15">
      <c r="A256" s="654"/>
      <c r="B256" s="599"/>
      <c r="C256" s="527"/>
      <c r="D256" s="527"/>
      <c r="E256" s="527"/>
      <c r="F256" s="527"/>
      <c r="G256" s="599"/>
      <c r="H256" s="599"/>
      <c r="I256" s="599"/>
      <c r="J256" s="457"/>
    </row>
    <row r="257" spans="1:10" s="138" customFormat="1" ht="15">
      <c r="A257" s="654"/>
      <c r="B257" s="599"/>
      <c r="C257" s="527"/>
      <c r="D257" s="527"/>
      <c r="E257" s="527"/>
      <c r="F257" s="527"/>
      <c r="G257" s="599"/>
      <c r="H257" s="599"/>
      <c r="I257" s="599"/>
      <c r="J257" s="457"/>
    </row>
    <row r="258" spans="1:10" s="138" customFormat="1" ht="15">
      <c r="A258" s="654"/>
      <c r="B258" s="599"/>
      <c r="C258" s="527"/>
      <c r="D258" s="527"/>
      <c r="E258" s="527"/>
      <c r="F258" s="527"/>
      <c r="G258" s="599"/>
      <c r="H258" s="599"/>
      <c r="I258" s="599"/>
      <c r="J258" s="457"/>
    </row>
    <row r="259" spans="1:10" s="138" customFormat="1" ht="15">
      <c r="A259" s="654"/>
      <c r="B259" s="599"/>
      <c r="C259" s="527"/>
      <c r="D259" s="527"/>
      <c r="E259" s="527"/>
      <c r="F259" s="527"/>
      <c r="G259" s="599"/>
      <c r="H259" s="599"/>
      <c r="I259" s="599"/>
      <c r="J259" s="457"/>
    </row>
    <row r="260" spans="1:10" s="138" customFormat="1" ht="15">
      <c r="A260" s="654"/>
      <c r="B260" s="599"/>
      <c r="C260" s="527"/>
      <c r="D260" s="527"/>
      <c r="E260" s="527"/>
      <c r="F260" s="527"/>
      <c r="G260" s="599"/>
      <c r="H260" s="599"/>
      <c r="I260" s="599"/>
      <c r="J260" s="457"/>
    </row>
    <row r="261" spans="1:10" s="138" customFormat="1" ht="15">
      <c r="A261" s="654"/>
      <c r="B261" s="599"/>
      <c r="C261" s="527"/>
      <c r="D261" s="527"/>
      <c r="E261" s="527"/>
      <c r="F261" s="527"/>
      <c r="G261" s="599"/>
      <c r="H261" s="599"/>
      <c r="I261" s="599"/>
      <c r="J261" s="457"/>
    </row>
    <row r="262" spans="1:10" s="138" customFormat="1" ht="15">
      <c r="A262" s="654"/>
      <c r="B262" s="599"/>
      <c r="C262" s="527"/>
      <c r="D262" s="527"/>
      <c r="E262" s="527"/>
      <c r="F262" s="527"/>
      <c r="G262" s="599"/>
      <c r="H262" s="599"/>
      <c r="I262" s="599"/>
      <c r="J262" s="457"/>
    </row>
    <row r="263" spans="1:10" s="138" customFormat="1" ht="15">
      <c r="A263" s="654"/>
      <c r="B263" s="599"/>
      <c r="C263" s="527"/>
      <c r="D263" s="527"/>
      <c r="E263" s="527"/>
      <c r="F263" s="527"/>
      <c r="G263" s="599"/>
      <c r="H263" s="599"/>
      <c r="I263" s="599"/>
      <c r="J263" s="457"/>
    </row>
    <row r="264" spans="1:10" s="138" customFormat="1" ht="15">
      <c r="A264" s="654"/>
      <c r="B264" s="599"/>
      <c r="C264" s="527"/>
      <c r="D264" s="527"/>
      <c r="E264" s="527"/>
      <c r="F264" s="527"/>
      <c r="G264" s="599"/>
      <c r="H264" s="599"/>
      <c r="I264" s="599"/>
      <c r="J264" s="457"/>
    </row>
    <row r="265" spans="1:10" s="138" customFormat="1" ht="15">
      <c r="A265" s="654"/>
      <c r="B265" s="599"/>
      <c r="C265" s="527"/>
      <c r="D265" s="527"/>
      <c r="E265" s="527"/>
      <c r="F265" s="527"/>
      <c r="G265" s="599"/>
      <c r="H265" s="599"/>
      <c r="I265" s="599"/>
      <c r="J265" s="457"/>
    </row>
    <row r="266" spans="1:10" s="138" customFormat="1" ht="15">
      <c r="A266" s="654"/>
      <c r="B266" s="599"/>
      <c r="C266" s="599"/>
      <c r="D266" s="599"/>
      <c r="E266" s="599"/>
      <c r="F266" s="599"/>
      <c r="G266" s="599"/>
      <c r="H266" s="599"/>
      <c r="I266" s="599"/>
      <c r="J266" s="457"/>
    </row>
    <row r="267" spans="1:10" s="138" customFormat="1" ht="15">
      <c r="A267" s="654"/>
      <c r="B267" s="599"/>
      <c r="C267" s="599"/>
      <c r="D267" s="599"/>
      <c r="E267" s="599"/>
      <c r="F267" s="599"/>
      <c r="G267" s="599"/>
      <c r="H267" s="599"/>
      <c r="I267" s="599"/>
      <c r="J267" s="457"/>
    </row>
    <row r="268" spans="1:10" s="138" customFormat="1" ht="15">
      <c r="A268" s="654"/>
      <c r="B268" s="599"/>
      <c r="C268" s="599"/>
      <c r="D268" s="599"/>
      <c r="E268" s="599"/>
      <c r="F268" s="599"/>
      <c r="G268" s="599"/>
      <c r="H268" s="599"/>
      <c r="I268" s="599"/>
      <c r="J268" s="457"/>
    </row>
    <row r="269" spans="1:10" s="138" customFormat="1" ht="15">
      <c r="A269" s="654"/>
      <c r="B269" s="599"/>
      <c r="C269" s="599"/>
      <c r="D269" s="599"/>
      <c r="E269" s="599"/>
      <c r="F269" s="599"/>
      <c r="G269" s="599"/>
      <c r="H269" s="599"/>
      <c r="I269" s="599"/>
      <c r="J269" s="457"/>
    </row>
    <row r="270" spans="1:10" s="138" customFormat="1" ht="15">
      <c r="A270" s="654"/>
      <c r="B270" s="599"/>
      <c r="C270" s="599"/>
      <c r="D270" s="599"/>
      <c r="E270" s="599"/>
      <c r="F270" s="599"/>
      <c r="G270" s="599"/>
      <c r="H270" s="599"/>
      <c r="I270" s="599"/>
      <c r="J270" s="457"/>
    </row>
    <row r="271" spans="1:10" s="138" customFormat="1" ht="15">
      <c r="A271" s="654"/>
      <c r="B271" s="599"/>
      <c r="C271" s="599"/>
      <c r="D271" s="599"/>
      <c r="E271" s="599"/>
      <c r="F271" s="599"/>
      <c r="G271" s="599"/>
      <c r="H271" s="599"/>
      <c r="I271" s="599"/>
      <c r="J271" s="457"/>
    </row>
    <row r="272" spans="1:10" s="138" customFormat="1" ht="15">
      <c r="A272" s="654"/>
      <c r="B272" s="599"/>
      <c r="C272" s="599"/>
      <c r="D272" s="599"/>
      <c r="E272" s="599"/>
      <c r="F272" s="599"/>
      <c r="G272" s="599"/>
      <c r="H272" s="599"/>
      <c r="I272" s="599"/>
      <c r="J272" s="457"/>
    </row>
    <row r="273" spans="1:10" s="138" customFormat="1" ht="15">
      <c r="A273" s="654"/>
      <c r="B273" s="599"/>
      <c r="C273" s="599"/>
      <c r="D273" s="599"/>
      <c r="E273" s="599"/>
      <c r="F273" s="599"/>
      <c r="G273" s="599"/>
      <c r="H273" s="599"/>
      <c r="I273" s="599"/>
      <c r="J273" s="457"/>
    </row>
    <row r="274" spans="1:10" s="138" customFormat="1" ht="15">
      <c r="A274" s="654"/>
      <c r="B274" s="599"/>
      <c r="C274" s="599"/>
      <c r="D274" s="599"/>
      <c r="E274" s="599"/>
      <c r="F274" s="599"/>
      <c r="G274" s="599"/>
      <c r="H274" s="599"/>
      <c r="I274" s="599"/>
      <c r="J274" s="457"/>
    </row>
    <row r="275" spans="1:10" s="138" customFormat="1" ht="15">
      <c r="A275" s="654"/>
      <c r="B275" s="599"/>
      <c r="C275" s="599"/>
      <c r="D275" s="599"/>
      <c r="E275" s="599"/>
      <c r="F275" s="599"/>
      <c r="G275" s="599"/>
      <c r="H275" s="599"/>
      <c r="I275" s="599"/>
      <c r="J275" s="457"/>
    </row>
    <row r="276" spans="1:10" s="138" customFormat="1" ht="15">
      <c r="A276" s="654"/>
      <c r="B276" s="599"/>
      <c r="C276" s="599"/>
      <c r="D276" s="599"/>
      <c r="E276" s="599"/>
      <c r="F276" s="599"/>
      <c r="G276" s="599"/>
      <c r="H276" s="599"/>
      <c r="I276" s="599"/>
      <c r="J276" s="457"/>
    </row>
    <row r="277" spans="1:10" s="138" customFormat="1" ht="15">
      <c r="A277" s="654"/>
      <c r="B277" s="599"/>
      <c r="C277" s="599"/>
      <c r="D277" s="599"/>
      <c r="E277" s="599"/>
      <c r="F277" s="599"/>
      <c r="G277" s="599"/>
      <c r="H277" s="599"/>
      <c r="I277" s="599"/>
      <c r="J277" s="457"/>
    </row>
    <row r="278" spans="1:10" s="138" customFormat="1" ht="15">
      <c r="A278" s="654"/>
      <c r="B278" s="599"/>
      <c r="C278" s="599"/>
      <c r="D278" s="599"/>
      <c r="E278" s="599"/>
      <c r="F278" s="599"/>
      <c r="G278" s="599"/>
      <c r="H278" s="599"/>
      <c r="I278" s="599"/>
      <c r="J278" s="457"/>
    </row>
    <row r="279" spans="1:10" s="138" customFormat="1" ht="15">
      <c r="A279" s="654"/>
      <c r="B279" s="599"/>
      <c r="C279" s="599"/>
      <c r="D279" s="599"/>
      <c r="E279" s="599"/>
      <c r="F279" s="599"/>
      <c r="G279" s="599"/>
      <c r="H279" s="599"/>
      <c r="I279" s="599"/>
      <c r="J279" s="457"/>
    </row>
    <row r="280" spans="1:10" s="138" customFormat="1" ht="15">
      <c r="A280" s="654"/>
      <c r="B280" s="599"/>
      <c r="C280" s="599"/>
      <c r="D280" s="599"/>
      <c r="E280" s="599"/>
      <c r="F280" s="599"/>
      <c r="G280" s="599"/>
      <c r="H280" s="599"/>
      <c r="I280" s="599"/>
      <c r="J280" s="457"/>
    </row>
    <row r="281" spans="1:10" s="138" customFormat="1" ht="15">
      <c r="A281" s="654"/>
      <c r="B281" s="599"/>
      <c r="C281" s="599"/>
      <c r="D281" s="599"/>
      <c r="E281" s="599"/>
      <c r="F281" s="599"/>
      <c r="G281" s="599"/>
      <c r="H281" s="599"/>
      <c r="I281" s="599"/>
      <c r="J281" s="457"/>
    </row>
    <row r="282" spans="1:10" s="138" customFormat="1" ht="15">
      <c r="A282" s="654"/>
      <c r="B282" s="599"/>
      <c r="C282" s="599"/>
      <c r="D282" s="599"/>
      <c r="E282" s="599"/>
      <c r="F282" s="599"/>
      <c r="G282" s="599"/>
      <c r="H282" s="599"/>
      <c r="I282" s="599"/>
      <c r="J282" s="457"/>
    </row>
    <row r="283" spans="1:10" s="138" customFormat="1" ht="15">
      <c r="A283" s="654"/>
      <c r="B283" s="599"/>
      <c r="C283" s="599"/>
      <c r="D283" s="599"/>
      <c r="E283" s="599"/>
      <c r="F283" s="599"/>
      <c r="G283" s="599"/>
      <c r="H283" s="599"/>
      <c r="I283" s="599"/>
      <c r="J283" s="457"/>
    </row>
    <row r="284" spans="1:10" s="138" customFormat="1" ht="15">
      <c r="A284" s="654"/>
      <c r="B284" s="599"/>
      <c r="C284" s="599"/>
      <c r="D284" s="599"/>
      <c r="E284" s="599"/>
      <c r="F284" s="599"/>
      <c r="G284" s="599"/>
      <c r="H284" s="599"/>
      <c r="I284" s="599"/>
      <c r="J284" s="457"/>
    </row>
    <row r="285" spans="1:10" s="138" customFormat="1" ht="15">
      <c r="A285" s="654"/>
      <c r="B285" s="599"/>
      <c r="C285" s="599"/>
      <c r="D285" s="599"/>
      <c r="E285" s="599"/>
      <c r="F285" s="599"/>
      <c r="G285" s="599"/>
      <c r="H285" s="599"/>
      <c r="I285" s="599"/>
      <c r="J285" s="457"/>
    </row>
    <row r="286" spans="1:10" s="138" customFormat="1" ht="15">
      <c r="A286" s="654"/>
      <c r="B286" s="599"/>
      <c r="C286" s="599"/>
      <c r="D286" s="599"/>
      <c r="E286" s="599"/>
      <c r="F286" s="599"/>
      <c r="G286" s="599"/>
      <c r="H286" s="599"/>
      <c r="I286" s="599"/>
      <c r="J286" s="457"/>
    </row>
    <row r="287" spans="1:10" s="138" customFormat="1" ht="15">
      <c r="A287" s="654"/>
      <c r="B287" s="599"/>
      <c r="C287" s="599"/>
      <c r="D287" s="599"/>
      <c r="E287" s="599"/>
      <c r="F287" s="599"/>
      <c r="G287" s="599"/>
      <c r="H287" s="599"/>
      <c r="I287" s="599"/>
      <c r="J287" s="457"/>
    </row>
    <row r="288" spans="1:10" s="138" customFormat="1" ht="15">
      <c r="A288" s="654"/>
      <c r="B288" s="599"/>
      <c r="C288" s="599"/>
      <c r="D288" s="599"/>
      <c r="E288" s="599"/>
      <c r="F288" s="599"/>
      <c r="G288" s="599"/>
      <c r="H288" s="599"/>
      <c r="I288" s="599"/>
      <c r="J288" s="457"/>
    </row>
    <row r="289" spans="1:10" s="138" customFormat="1" ht="15">
      <c r="A289" s="654"/>
      <c r="B289" s="599"/>
      <c r="C289" s="599"/>
      <c r="D289" s="599"/>
      <c r="E289" s="599"/>
      <c r="F289" s="599"/>
      <c r="G289" s="599"/>
      <c r="H289" s="599"/>
      <c r="I289" s="599"/>
      <c r="J289" s="457"/>
    </row>
    <row r="290" spans="1:10" s="138" customFormat="1" ht="15">
      <c r="A290" s="654"/>
      <c r="B290" s="599"/>
      <c r="C290" s="599"/>
      <c r="D290" s="599"/>
      <c r="E290" s="599"/>
      <c r="F290" s="599"/>
      <c r="G290" s="599"/>
      <c r="H290" s="599"/>
      <c r="I290" s="599"/>
      <c r="J290" s="457"/>
    </row>
    <row r="291" spans="1:10" s="138" customFormat="1" ht="15">
      <c r="A291" s="654"/>
      <c r="B291" s="599"/>
      <c r="C291" s="599"/>
      <c r="D291" s="599"/>
      <c r="E291" s="599"/>
      <c r="F291" s="599"/>
      <c r="G291" s="599"/>
      <c r="H291" s="599"/>
      <c r="I291" s="599"/>
      <c r="J291" s="457"/>
    </row>
    <row r="292" spans="1:10" s="138" customFormat="1" ht="15">
      <c r="A292" s="654"/>
      <c r="B292" s="599"/>
      <c r="C292" s="599"/>
      <c r="D292" s="599"/>
      <c r="E292" s="599"/>
      <c r="F292" s="599"/>
      <c r="G292" s="599"/>
      <c r="H292" s="599"/>
      <c r="I292" s="599"/>
      <c r="J292" s="457"/>
    </row>
    <row r="293" spans="1:10" s="138" customFormat="1" ht="15">
      <c r="A293" s="654"/>
      <c r="B293" s="599"/>
      <c r="C293" s="599"/>
      <c r="D293" s="599"/>
      <c r="E293" s="599"/>
      <c r="F293" s="599"/>
      <c r="G293" s="599"/>
      <c r="H293" s="599"/>
      <c r="I293" s="599"/>
      <c r="J293" s="457"/>
    </row>
    <row r="294" spans="1:10" s="138" customFormat="1" ht="15">
      <c r="A294" s="654"/>
      <c r="B294" s="599"/>
      <c r="C294" s="599"/>
      <c r="D294" s="599"/>
      <c r="E294" s="599"/>
      <c r="F294" s="599"/>
      <c r="G294" s="599"/>
      <c r="H294" s="599"/>
      <c r="I294" s="599"/>
      <c r="J294" s="457"/>
    </row>
    <row r="295" spans="1:10" s="138" customFormat="1" ht="15">
      <c r="A295" s="654"/>
      <c r="B295" s="599"/>
      <c r="C295" s="599"/>
      <c r="D295" s="599"/>
      <c r="E295" s="599"/>
      <c r="F295" s="599"/>
      <c r="G295" s="599"/>
      <c r="H295" s="599"/>
      <c r="I295" s="599"/>
      <c r="J295" s="457"/>
    </row>
    <row r="296" spans="1:10" s="138" customFormat="1" ht="15">
      <c r="A296" s="654"/>
      <c r="B296" s="599"/>
      <c r="C296" s="599"/>
      <c r="D296" s="599"/>
      <c r="E296" s="599"/>
      <c r="F296" s="599"/>
      <c r="G296" s="599"/>
      <c r="H296" s="599"/>
      <c r="I296" s="599"/>
      <c r="J296" s="457"/>
    </row>
    <row r="297" spans="1:10" s="138" customFormat="1" ht="15">
      <c r="A297" s="654"/>
      <c r="B297" s="599"/>
      <c r="C297" s="599"/>
      <c r="D297" s="599"/>
      <c r="E297" s="599"/>
      <c r="F297" s="599"/>
      <c r="G297" s="599"/>
      <c r="H297" s="599"/>
      <c r="I297" s="599"/>
      <c r="J297" s="457"/>
    </row>
    <row r="298" spans="1:10" s="138" customFormat="1" ht="15">
      <c r="A298" s="654"/>
      <c r="B298" s="599"/>
      <c r="C298" s="599"/>
      <c r="D298" s="599"/>
      <c r="E298" s="599"/>
      <c r="F298" s="599"/>
      <c r="G298" s="599"/>
      <c r="H298" s="599"/>
      <c r="I298" s="599"/>
      <c r="J298" s="457"/>
    </row>
    <row r="299" spans="1:10" s="138" customFormat="1" ht="15">
      <c r="A299" s="654"/>
      <c r="B299" s="599"/>
      <c r="C299" s="599"/>
      <c r="D299" s="599"/>
      <c r="E299" s="599"/>
      <c r="F299" s="599"/>
      <c r="G299" s="599"/>
      <c r="H299" s="599"/>
      <c r="I299" s="599"/>
      <c r="J299" s="457"/>
    </row>
    <row r="300" spans="1:10" s="138" customFormat="1" ht="15">
      <c r="A300" s="654"/>
      <c r="B300" s="599"/>
      <c r="C300" s="599"/>
      <c r="D300" s="599"/>
      <c r="E300" s="599"/>
      <c r="F300" s="599"/>
      <c r="G300" s="599"/>
      <c r="H300" s="599"/>
      <c r="I300" s="599"/>
      <c r="J300" s="457"/>
    </row>
    <row r="301" spans="1:10" s="138" customFormat="1" ht="15">
      <c r="A301" s="654"/>
      <c r="B301" s="599"/>
      <c r="C301" s="599"/>
      <c r="D301" s="599"/>
      <c r="E301" s="599"/>
      <c r="F301" s="599"/>
      <c r="G301" s="599"/>
      <c r="H301" s="599"/>
      <c r="I301" s="599"/>
      <c r="J301" s="457"/>
    </row>
    <row r="302" spans="1:10" s="138" customFormat="1" ht="15">
      <c r="A302" s="654"/>
      <c r="B302" s="599"/>
      <c r="C302" s="599"/>
      <c r="D302" s="599"/>
      <c r="E302" s="599"/>
      <c r="F302" s="599"/>
      <c r="G302" s="599"/>
      <c r="H302" s="599"/>
      <c r="I302" s="599"/>
      <c r="J302" s="457"/>
    </row>
    <row r="303" spans="1:10" s="138" customFormat="1" ht="15">
      <c r="A303" s="654"/>
      <c r="B303" s="599"/>
      <c r="C303" s="599"/>
      <c r="D303" s="599"/>
      <c r="E303" s="599"/>
      <c r="F303" s="599"/>
      <c r="G303" s="599"/>
      <c r="H303" s="599"/>
      <c r="I303" s="599"/>
      <c r="J303" s="457"/>
    </row>
    <row r="304" spans="1:10" s="138" customFormat="1" ht="15">
      <c r="A304" s="654"/>
      <c r="B304" s="599"/>
      <c r="C304" s="599"/>
      <c r="D304" s="599"/>
      <c r="E304" s="599"/>
      <c r="F304" s="599"/>
      <c r="G304" s="599"/>
      <c r="H304" s="599"/>
      <c r="I304" s="599"/>
      <c r="J304" s="457"/>
    </row>
    <row r="305" spans="1:10" s="138" customFormat="1" ht="15">
      <c r="A305" s="654"/>
      <c r="B305" s="599"/>
      <c r="C305" s="599"/>
      <c r="D305" s="599"/>
      <c r="E305" s="599"/>
      <c r="F305" s="599"/>
      <c r="G305" s="599"/>
      <c r="H305" s="599"/>
      <c r="I305" s="599"/>
      <c r="J305" s="457"/>
    </row>
    <row r="306" spans="1:10" s="138" customFormat="1" ht="15">
      <c r="A306" s="654"/>
      <c r="B306" s="599"/>
      <c r="C306" s="599"/>
      <c r="D306" s="599"/>
      <c r="E306" s="599"/>
      <c r="F306" s="599"/>
      <c r="G306" s="599"/>
      <c r="H306" s="599"/>
      <c r="I306" s="599"/>
      <c r="J306" s="457"/>
    </row>
    <row r="307" spans="1:10" s="138" customFormat="1" ht="15">
      <c r="A307" s="654"/>
      <c r="B307" s="599"/>
      <c r="C307" s="599"/>
      <c r="D307" s="599"/>
      <c r="E307" s="599"/>
      <c r="F307" s="599"/>
      <c r="G307" s="599"/>
      <c r="H307" s="599"/>
      <c r="I307" s="599"/>
      <c r="J307" s="457"/>
    </row>
    <row r="308" spans="1:10" s="138" customFormat="1" ht="15">
      <c r="A308" s="654"/>
      <c r="B308" s="599"/>
      <c r="C308" s="599"/>
      <c r="D308" s="599"/>
      <c r="E308" s="599"/>
      <c r="F308" s="599"/>
      <c r="G308" s="599"/>
      <c r="H308" s="599"/>
      <c r="I308" s="599"/>
      <c r="J308" s="457"/>
    </row>
    <row r="309" spans="1:10" s="138" customFormat="1" ht="15">
      <c r="A309" s="654"/>
      <c r="B309" s="599"/>
      <c r="C309" s="599"/>
      <c r="D309" s="599"/>
      <c r="E309" s="599"/>
      <c r="F309" s="599"/>
      <c r="G309" s="599"/>
      <c r="H309" s="599"/>
      <c r="I309" s="599"/>
      <c r="J309" s="457"/>
    </row>
    <row r="310" spans="1:10" s="138" customFormat="1" ht="15">
      <c r="A310" s="654"/>
      <c r="B310" s="599"/>
      <c r="C310" s="599"/>
      <c r="D310" s="599"/>
      <c r="E310" s="599"/>
      <c r="F310" s="599"/>
      <c r="G310" s="599"/>
      <c r="H310" s="599"/>
      <c r="I310" s="599"/>
      <c r="J310" s="457"/>
    </row>
    <row r="311" spans="1:10" s="138" customFormat="1" ht="15">
      <c r="A311" s="654"/>
      <c r="B311" s="599"/>
      <c r="C311" s="599"/>
      <c r="D311" s="599"/>
      <c r="E311" s="599"/>
      <c r="F311" s="599"/>
      <c r="G311" s="599"/>
      <c r="H311" s="599"/>
      <c r="I311" s="599"/>
      <c r="J311" s="457"/>
    </row>
    <row r="312" spans="1:10" s="138" customFormat="1" ht="15">
      <c r="A312" s="654"/>
      <c r="B312" s="599"/>
      <c r="C312" s="599"/>
      <c r="D312" s="599"/>
      <c r="E312" s="599"/>
      <c r="F312" s="599"/>
      <c r="G312" s="599"/>
      <c r="H312" s="599"/>
      <c r="I312" s="599"/>
      <c r="J312" s="457"/>
    </row>
    <row r="313" spans="1:10" s="138" customFormat="1" ht="15">
      <c r="A313" s="654"/>
      <c r="B313" s="599"/>
      <c r="C313" s="599"/>
      <c r="D313" s="599"/>
      <c r="E313" s="599"/>
      <c r="F313" s="599"/>
      <c r="G313" s="599"/>
      <c r="H313" s="599"/>
      <c r="I313" s="599"/>
      <c r="J313" s="457"/>
    </row>
    <row r="314" spans="1:10" s="138" customFormat="1" ht="15">
      <c r="A314" s="654"/>
      <c r="B314" s="599"/>
      <c r="C314" s="599"/>
      <c r="D314" s="599"/>
      <c r="E314" s="599"/>
      <c r="F314" s="599"/>
      <c r="G314" s="599"/>
      <c r="H314" s="599"/>
      <c r="I314" s="599"/>
      <c r="J314" s="457"/>
    </row>
    <row r="315" spans="1:10" s="138" customFormat="1" ht="15">
      <c r="A315" s="654"/>
      <c r="B315" s="599"/>
      <c r="C315" s="599"/>
      <c r="D315" s="599"/>
      <c r="E315" s="599"/>
      <c r="F315" s="599"/>
      <c r="G315" s="599"/>
      <c r="H315" s="599"/>
      <c r="I315" s="599"/>
      <c r="J315" s="457"/>
    </row>
    <row r="316" spans="1:10" s="138" customFormat="1" ht="15">
      <c r="A316" s="654"/>
      <c r="B316" s="599"/>
      <c r="C316" s="599"/>
      <c r="D316" s="599"/>
      <c r="E316" s="599"/>
      <c r="F316" s="599"/>
      <c r="G316" s="599"/>
      <c r="H316" s="599"/>
      <c r="I316" s="599"/>
      <c r="J316" s="457"/>
    </row>
    <row r="317" spans="1:10" s="138" customFormat="1" ht="15">
      <c r="A317" s="654"/>
      <c r="B317" s="599"/>
      <c r="C317" s="599"/>
      <c r="D317" s="599"/>
      <c r="E317" s="599"/>
      <c r="F317" s="599"/>
      <c r="G317" s="599"/>
      <c r="H317" s="599"/>
      <c r="I317" s="599"/>
      <c r="J317" s="457"/>
    </row>
    <row r="318" spans="1:10" s="138" customFormat="1" ht="15">
      <c r="A318" s="654"/>
      <c r="B318" s="599"/>
      <c r="C318" s="599"/>
      <c r="D318" s="599"/>
      <c r="E318" s="599"/>
      <c r="F318" s="599"/>
      <c r="G318" s="599"/>
      <c r="H318" s="599"/>
      <c r="I318" s="599"/>
      <c r="J318" s="457"/>
    </row>
    <row r="319" spans="1:10" s="138" customFormat="1" ht="15">
      <c r="A319" s="654"/>
      <c r="B319" s="599"/>
      <c r="C319" s="599"/>
      <c r="D319" s="599"/>
      <c r="E319" s="599"/>
      <c r="F319" s="599"/>
      <c r="G319" s="599"/>
      <c r="H319" s="599"/>
      <c r="I319" s="599"/>
      <c r="J319" s="457"/>
    </row>
    <row r="320" spans="1:10" s="138" customFormat="1" ht="15">
      <c r="A320" s="654"/>
      <c r="B320" s="599"/>
      <c r="C320" s="599"/>
      <c r="D320" s="599"/>
      <c r="E320" s="599"/>
      <c r="F320" s="599"/>
      <c r="G320" s="599"/>
      <c r="H320" s="599"/>
      <c r="I320" s="599"/>
      <c r="J320" s="457"/>
    </row>
    <row r="321" spans="1:10" s="138" customFormat="1" ht="15">
      <c r="A321" s="654"/>
      <c r="B321" s="599"/>
      <c r="C321" s="599"/>
      <c r="D321" s="599"/>
      <c r="E321" s="599"/>
      <c r="F321" s="599"/>
      <c r="G321" s="599"/>
      <c r="H321" s="599"/>
      <c r="I321" s="599"/>
      <c r="J321" s="457"/>
    </row>
    <row r="322" spans="1:10" s="138" customFormat="1" ht="15">
      <c r="A322" s="654"/>
      <c r="B322" s="599"/>
      <c r="C322" s="599"/>
      <c r="D322" s="599"/>
      <c r="E322" s="599"/>
      <c r="F322" s="599"/>
      <c r="G322" s="599"/>
      <c r="H322" s="599"/>
      <c r="I322" s="599"/>
      <c r="J322" s="457"/>
    </row>
    <row r="323" spans="1:10" s="138" customFormat="1" ht="15">
      <c r="A323" s="654"/>
      <c r="B323" s="599"/>
      <c r="C323" s="599"/>
      <c r="D323" s="599"/>
      <c r="E323" s="599"/>
      <c r="F323" s="599"/>
      <c r="G323" s="599"/>
      <c r="H323" s="599"/>
      <c r="I323" s="599"/>
      <c r="J323" s="457"/>
    </row>
    <row r="324" spans="1:10" s="138" customFormat="1" ht="15">
      <c r="A324" s="654"/>
      <c r="B324" s="599"/>
      <c r="C324" s="599"/>
      <c r="D324" s="599"/>
      <c r="E324" s="599"/>
      <c r="F324" s="599"/>
      <c r="G324" s="599"/>
      <c r="H324" s="599"/>
      <c r="I324" s="599"/>
      <c r="J324" s="457"/>
    </row>
    <row r="325" spans="1:10" s="138" customFormat="1" ht="15">
      <c r="A325" s="654"/>
      <c r="B325" s="599"/>
      <c r="C325" s="599"/>
      <c r="D325" s="599"/>
      <c r="E325" s="599"/>
      <c r="F325" s="599"/>
      <c r="G325" s="599"/>
      <c r="H325" s="599"/>
      <c r="I325" s="599"/>
      <c r="J325" s="457"/>
    </row>
    <row r="326" spans="1:10" s="138" customFormat="1" ht="15">
      <c r="A326" s="654"/>
      <c r="B326" s="599"/>
      <c r="C326" s="599"/>
      <c r="D326" s="599"/>
      <c r="E326" s="599"/>
      <c r="F326" s="599"/>
      <c r="G326" s="599"/>
      <c r="H326" s="599"/>
      <c r="I326" s="599"/>
      <c r="J326" s="457"/>
    </row>
    <row r="327" spans="1:10" s="138" customFormat="1" ht="15">
      <c r="A327" s="654"/>
      <c r="B327" s="599"/>
      <c r="C327" s="599"/>
      <c r="D327" s="599"/>
      <c r="E327" s="599"/>
      <c r="F327" s="599"/>
      <c r="G327" s="599"/>
      <c r="H327" s="599"/>
      <c r="I327" s="599"/>
      <c r="J327" s="457"/>
    </row>
    <row r="328" spans="1:10" s="138" customFormat="1" ht="15">
      <c r="A328" s="654"/>
      <c r="B328" s="599"/>
      <c r="C328" s="599"/>
      <c r="D328" s="599"/>
      <c r="E328" s="599"/>
      <c r="F328" s="599"/>
      <c r="G328" s="599"/>
      <c r="H328" s="599"/>
      <c r="I328" s="599"/>
      <c r="J328" s="457"/>
    </row>
    <row r="329" spans="1:10" s="138" customFormat="1" ht="15">
      <c r="A329" s="654"/>
      <c r="B329" s="599"/>
      <c r="C329" s="599"/>
      <c r="D329" s="599"/>
      <c r="E329" s="599"/>
      <c r="F329" s="599"/>
      <c r="G329" s="599"/>
      <c r="H329" s="599"/>
      <c r="I329" s="599"/>
      <c r="J329" s="457"/>
    </row>
    <row r="330" spans="1:10" s="138" customFormat="1" ht="15">
      <c r="A330" s="654"/>
      <c r="B330" s="599"/>
      <c r="C330" s="599"/>
      <c r="D330" s="599"/>
      <c r="E330" s="599"/>
      <c r="F330" s="599"/>
      <c r="G330" s="599"/>
      <c r="H330" s="599"/>
      <c r="I330" s="599"/>
      <c r="J330" s="457"/>
    </row>
    <row r="331" spans="1:10" s="138" customFormat="1" ht="15">
      <c r="A331" s="654"/>
      <c r="B331" s="599"/>
      <c r="C331" s="599"/>
      <c r="D331" s="599"/>
      <c r="E331" s="599"/>
      <c r="F331" s="599"/>
      <c r="G331" s="599"/>
      <c r="H331" s="599"/>
      <c r="I331" s="599"/>
      <c r="J331" s="457"/>
    </row>
    <row r="332" spans="1:10" s="138" customFormat="1" ht="15">
      <c r="A332" s="654"/>
      <c r="B332" s="599"/>
      <c r="C332" s="599"/>
      <c r="D332" s="599"/>
      <c r="E332" s="599"/>
      <c r="F332" s="599"/>
      <c r="G332" s="599"/>
      <c r="H332" s="599"/>
      <c r="I332" s="599"/>
      <c r="J332" s="457"/>
    </row>
    <row r="333" spans="1:10" s="138" customFormat="1" ht="15">
      <c r="A333" s="654"/>
      <c r="B333" s="599"/>
      <c r="C333" s="599"/>
      <c r="D333" s="599"/>
      <c r="E333" s="599"/>
      <c r="F333" s="599"/>
      <c r="G333" s="599"/>
      <c r="H333" s="599"/>
      <c r="I333" s="599"/>
      <c r="J333" s="457"/>
    </row>
    <row r="334" spans="1:10" s="138" customFormat="1" ht="15">
      <c r="A334" s="654"/>
      <c r="B334" s="599"/>
      <c r="C334" s="599"/>
      <c r="D334" s="599"/>
      <c r="E334" s="599"/>
      <c r="F334" s="599"/>
      <c r="G334" s="599"/>
      <c r="H334" s="599"/>
      <c r="I334" s="599"/>
      <c r="J334" s="457"/>
    </row>
    <row r="335" spans="1:10" s="138" customFormat="1" ht="15">
      <c r="A335" s="654"/>
      <c r="B335" s="599"/>
      <c r="C335" s="599"/>
      <c r="D335" s="599"/>
      <c r="E335" s="599"/>
      <c r="F335" s="599"/>
      <c r="G335" s="599"/>
      <c r="H335" s="599"/>
      <c r="I335" s="599"/>
      <c r="J335" s="457"/>
    </row>
    <row r="336" spans="1:10" s="138" customFormat="1" ht="15">
      <c r="A336" s="654"/>
      <c r="B336" s="599"/>
      <c r="C336" s="599"/>
      <c r="D336" s="599"/>
      <c r="E336" s="599"/>
      <c r="F336" s="599"/>
      <c r="G336" s="599"/>
      <c r="H336" s="599"/>
      <c r="I336" s="599"/>
      <c r="J336" s="457"/>
    </row>
    <row r="337" spans="1:10" s="138" customFormat="1" ht="15">
      <c r="A337" s="654"/>
      <c r="B337" s="599"/>
      <c r="C337" s="599"/>
      <c r="D337" s="599"/>
      <c r="E337" s="599"/>
      <c r="F337" s="599"/>
      <c r="G337" s="599"/>
      <c r="H337" s="599"/>
      <c r="I337" s="599"/>
      <c r="J337" s="457"/>
    </row>
    <row r="338" spans="1:10" s="138" customFormat="1" ht="15">
      <c r="A338" s="654"/>
      <c r="B338" s="599"/>
      <c r="C338" s="599"/>
      <c r="D338" s="599"/>
      <c r="E338" s="599"/>
      <c r="F338" s="599"/>
      <c r="G338" s="599"/>
      <c r="H338" s="599"/>
      <c r="I338" s="599"/>
      <c r="J338" s="457"/>
    </row>
    <row r="339" spans="1:10" s="138" customFormat="1" ht="15">
      <c r="A339" s="654"/>
      <c r="B339" s="599"/>
      <c r="C339" s="599"/>
      <c r="D339" s="599"/>
      <c r="E339" s="599"/>
      <c r="F339" s="599"/>
      <c r="G339" s="599"/>
      <c r="H339" s="599"/>
      <c r="I339" s="599"/>
      <c r="J339" s="457"/>
    </row>
    <row r="340" spans="1:10" s="138" customFormat="1" ht="15">
      <c r="A340" s="654"/>
      <c r="B340" s="599"/>
      <c r="C340" s="599"/>
      <c r="D340" s="599"/>
      <c r="E340" s="599"/>
      <c r="F340" s="599"/>
      <c r="G340" s="599"/>
      <c r="H340" s="599"/>
      <c r="I340" s="599"/>
      <c r="J340" s="457"/>
    </row>
    <row r="341" spans="1:10" s="138" customFormat="1" ht="15">
      <c r="A341" s="654"/>
      <c r="B341" s="599"/>
      <c r="C341" s="599"/>
      <c r="D341" s="599"/>
      <c r="E341" s="599"/>
      <c r="F341" s="599"/>
      <c r="G341" s="599"/>
      <c r="H341" s="599"/>
      <c r="I341" s="599"/>
      <c r="J341" s="457"/>
    </row>
    <row r="342" spans="1:10" s="138" customFormat="1" ht="15">
      <c r="A342" s="654"/>
      <c r="B342" s="599"/>
      <c r="C342" s="599"/>
      <c r="D342" s="599"/>
      <c r="E342" s="599"/>
      <c r="F342" s="599"/>
      <c r="G342" s="599"/>
      <c r="H342" s="599"/>
      <c r="I342" s="599"/>
      <c r="J342" s="457"/>
    </row>
    <row r="343" spans="1:10" s="138" customFormat="1" ht="15">
      <c r="A343" s="654"/>
      <c r="B343" s="599"/>
      <c r="C343" s="599"/>
      <c r="D343" s="599"/>
      <c r="E343" s="599"/>
      <c r="F343" s="599"/>
      <c r="G343" s="599"/>
      <c r="H343" s="599"/>
      <c r="I343" s="599"/>
      <c r="J343" s="457"/>
    </row>
    <row r="344" spans="1:10" s="138" customFormat="1" ht="15">
      <c r="A344" s="654"/>
      <c r="B344" s="599"/>
      <c r="C344" s="599"/>
      <c r="D344" s="599"/>
      <c r="E344" s="599"/>
      <c r="F344" s="599"/>
      <c r="G344" s="599"/>
      <c r="H344" s="599"/>
      <c r="I344" s="599"/>
      <c r="J344" s="457"/>
    </row>
    <row r="345" spans="1:10" s="138" customFormat="1" ht="15">
      <c r="A345" s="654"/>
      <c r="B345" s="599"/>
      <c r="C345" s="599"/>
      <c r="D345" s="599"/>
      <c r="E345" s="599"/>
      <c r="F345" s="599"/>
      <c r="G345" s="599"/>
      <c r="H345" s="599"/>
      <c r="I345" s="599"/>
      <c r="J345" s="457"/>
    </row>
    <row r="346" spans="1:10" s="138" customFormat="1" ht="15">
      <c r="A346" s="654"/>
      <c r="B346" s="599"/>
      <c r="C346" s="599"/>
      <c r="D346" s="599"/>
      <c r="E346" s="599"/>
      <c r="F346" s="599"/>
      <c r="G346" s="599"/>
      <c r="H346" s="599"/>
      <c r="I346" s="599"/>
      <c r="J346" s="457"/>
    </row>
    <row r="347" spans="1:10" s="138" customFormat="1" ht="15">
      <c r="A347" s="654"/>
      <c r="B347" s="599"/>
      <c r="C347" s="599"/>
      <c r="D347" s="599"/>
      <c r="E347" s="599"/>
      <c r="F347" s="599"/>
      <c r="G347" s="599"/>
      <c r="H347" s="599"/>
      <c r="I347" s="599"/>
      <c r="J347" s="457"/>
    </row>
    <row r="348" spans="1:10" s="138" customFormat="1" ht="15">
      <c r="A348" s="654"/>
      <c r="B348" s="599"/>
      <c r="C348" s="599"/>
      <c r="D348" s="599"/>
      <c r="E348" s="599"/>
      <c r="F348" s="599"/>
      <c r="G348" s="599"/>
      <c r="H348" s="599"/>
      <c r="I348" s="599"/>
      <c r="J348" s="457"/>
    </row>
    <row r="349" spans="1:10" s="138" customFormat="1" ht="15">
      <c r="A349" s="654"/>
      <c r="B349" s="599"/>
      <c r="C349" s="599"/>
      <c r="D349" s="599"/>
      <c r="E349" s="599"/>
      <c r="F349" s="599"/>
      <c r="G349" s="599"/>
      <c r="H349" s="599"/>
      <c r="I349" s="599"/>
      <c r="J349" s="457"/>
    </row>
    <row r="350" spans="1:10" s="138" customFormat="1" ht="15">
      <c r="A350" s="654"/>
      <c r="B350" s="599"/>
      <c r="C350" s="599"/>
      <c r="D350" s="599"/>
      <c r="E350" s="599"/>
      <c r="F350" s="599"/>
      <c r="G350" s="599"/>
      <c r="H350" s="599"/>
      <c r="I350" s="599"/>
      <c r="J350" s="457"/>
    </row>
    <row r="351" spans="1:10" s="138" customFormat="1" ht="15">
      <c r="A351" s="654"/>
      <c r="B351" s="599"/>
      <c r="C351" s="599"/>
      <c r="D351" s="599"/>
      <c r="E351" s="599"/>
      <c r="F351" s="599"/>
      <c r="G351" s="599"/>
      <c r="H351" s="599"/>
      <c r="I351" s="599"/>
      <c r="J351" s="457"/>
    </row>
    <row r="352" spans="1:10" s="138" customFormat="1" ht="15">
      <c r="A352" s="654"/>
      <c r="B352" s="599"/>
      <c r="C352" s="599"/>
      <c r="D352" s="599"/>
      <c r="E352" s="599"/>
      <c r="F352" s="599"/>
      <c r="G352" s="599"/>
      <c r="H352" s="599"/>
      <c r="I352" s="599"/>
      <c r="J352" s="457"/>
    </row>
    <row r="353" spans="1:10" s="138" customFormat="1" ht="15">
      <c r="A353" s="654"/>
      <c r="B353" s="599"/>
      <c r="C353" s="599"/>
      <c r="D353" s="599"/>
      <c r="E353" s="599"/>
      <c r="F353" s="599"/>
      <c r="G353" s="599"/>
      <c r="H353" s="599"/>
      <c r="I353" s="599"/>
      <c r="J353" s="457"/>
    </row>
    <row r="354" spans="1:10" s="138" customFormat="1" ht="15">
      <c r="A354" s="654"/>
      <c r="B354" s="599"/>
      <c r="C354" s="599"/>
      <c r="D354" s="599"/>
      <c r="E354" s="599"/>
      <c r="F354" s="599"/>
      <c r="G354" s="599"/>
      <c r="H354" s="599"/>
      <c r="I354" s="599"/>
      <c r="J354" s="457"/>
    </row>
    <row r="355" spans="1:10" s="138" customFormat="1" ht="15">
      <c r="A355" s="654"/>
      <c r="B355" s="599"/>
      <c r="C355" s="599"/>
      <c r="D355" s="599"/>
      <c r="E355" s="599"/>
      <c r="F355" s="599"/>
      <c r="G355" s="599"/>
      <c r="H355" s="599"/>
      <c r="I355" s="599"/>
      <c r="J355" s="457"/>
    </row>
    <row r="356" spans="1:10" s="138" customFormat="1" ht="15">
      <c r="A356" s="654"/>
      <c r="B356" s="599"/>
      <c r="C356" s="599"/>
      <c r="D356" s="599"/>
      <c r="E356" s="599"/>
      <c r="F356" s="599"/>
      <c r="G356" s="599"/>
      <c r="H356" s="599"/>
      <c r="I356" s="599"/>
      <c r="J356" s="457"/>
    </row>
    <row r="357" spans="1:10" s="138" customFormat="1" ht="15">
      <c r="A357" s="654"/>
      <c r="B357" s="599"/>
      <c r="C357" s="599"/>
      <c r="D357" s="599"/>
      <c r="E357" s="599"/>
      <c r="F357" s="599"/>
      <c r="G357" s="599"/>
      <c r="H357" s="599"/>
      <c r="I357" s="599"/>
      <c r="J357" s="457"/>
    </row>
    <row r="358" spans="1:10" s="138" customFormat="1" ht="15">
      <c r="A358" s="654"/>
      <c r="B358" s="599"/>
      <c r="C358" s="599"/>
      <c r="D358" s="599"/>
      <c r="E358" s="599"/>
      <c r="F358" s="599"/>
      <c r="G358" s="599"/>
      <c r="H358" s="599"/>
      <c r="I358" s="599"/>
      <c r="J358" s="457"/>
    </row>
    <row r="359" spans="1:10" s="138" customFormat="1" ht="15">
      <c r="A359" s="654"/>
      <c r="B359" s="599"/>
      <c r="C359" s="599"/>
      <c r="D359" s="599"/>
      <c r="E359" s="599"/>
      <c r="F359" s="599"/>
      <c r="G359" s="599"/>
      <c r="H359" s="599"/>
      <c r="I359" s="599"/>
      <c r="J359" s="457"/>
    </row>
    <row r="360" spans="1:10" s="138" customFormat="1" ht="15">
      <c r="A360" s="654"/>
      <c r="B360" s="599"/>
      <c r="C360" s="599"/>
      <c r="D360" s="599"/>
      <c r="E360" s="599"/>
      <c r="F360" s="599"/>
      <c r="G360" s="599"/>
      <c r="H360" s="599"/>
      <c r="I360" s="599"/>
      <c r="J360" s="457"/>
    </row>
    <row r="361" spans="1:10" s="138" customFormat="1" ht="15">
      <c r="A361" s="654"/>
      <c r="B361" s="599"/>
      <c r="C361" s="599"/>
      <c r="D361" s="599"/>
      <c r="E361" s="599"/>
      <c r="F361" s="599"/>
      <c r="G361" s="599"/>
      <c r="H361" s="599"/>
      <c r="I361" s="599"/>
      <c r="J361" s="457"/>
    </row>
    <row r="362" spans="1:10" s="138" customFormat="1" ht="15">
      <c r="A362" s="654"/>
      <c r="B362" s="599"/>
      <c r="C362" s="599"/>
      <c r="D362" s="599"/>
      <c r="E362" s="599"/>
      <c r="F362" s="599"/>
      <c r="G362" s="599"/>
      <c r="H362" s="599"/>
      <c r="I362" s="599"/>
      <c r="J362" s="457"/>
    </row>
    <row r="363" spans="1:10" s="138" customFormat="1" ht="15">
      <c r="A363" s="654"/>
      <c r="B363" s="599"/>
      <c r="C363" s="599"/>
      <c r="D363" s="599"/>
      <c r="E363" s="599"/>
      <c r="F363" s="599"/>
      <c r="G363" s="599"/>
      <c r="H363" s="599"/>
      <c r="I363" s="599"/>
      <c r="J363" s="457"/>
    </row>
    <row r="364" spans="1:10" s="138" customFormat="1" ht="15">
      <c r="A364" s="654"/>
      <c r="B364" s="599"/>
      <c r="C364" s="599"/>
      <c r="D364" s="599"/>
      <c r="E364" s="599"/>
      <c r="F364" s="599"/>
      <c r="G364" s="599"/>
      <c r="H364" s="599"/>
      <c r="I364" s="599"/>
      <c r="J364" s="457"/>
    </row>
    <row r="365" spans="1:10" s="138" customFormat="1" ht="15">
      <c r="A365" s="654"/>
      <c r="B365" s="599"/>
      <c r="C365" s="599"/>
      <c r="D365" s="599"/>
      <c r="E365" s="599"/>
      <c r="F365" s="599"/>
      <c r="G365" s="599"/>
      <c r="H365" s="599"/>
      <c r="I365" s="599"/>
      <c r="J365" s="457"/>
    </row>
    <row r="366" spans="1:10" s="138" customFormat="1" ht="15">
      <c r="A366" s="654"/>
      <c r="B366" s="599"/>
      <c r="C366" s="599"/>
      <c r="D366" s="599"/>
      <c r="E366" s="599"/>
      <c r="F366" s="599"/>
      <c r="G366" s="599"/>
      <c r="H366" s="599"/>
      <c r="I366" s="599"/>
      <c r="J366" s="457"/>
    </row>
    <row r="367" spans="1:10" s="138" customFormat="1" ht="15">
      <c r="A367" s="654"/>
      <c r="B367" s="599"/>
      <c r="C367" s="599"/>
      <c r="D367" s="599"/>
      <c r="E367" s="599"/>
      <c r="F367" s="599"/>
      <c r="G367" s="599"/>
      <c r="H367" s="599"/>
      <c r="I367" s="599"/>
      <c r="J367" s="457"/>
    </row>
    <row r="368" spans="1:10" s="138" customFormat="1" ht="15">
      <c r="A368" s="654"/>
      <c r="B368" s="599"/>
      <c r="C368" s="599"/>
      <c r="D368" s="599"/>
      <c r="E368" s="599"/>
      <c r="F368" s="599"/>
      <c r="G368" s="599"/>
      <c r="H368" s="599"/>
      <c r="I368" s="599"/>
      <c r="J368" s="457"/>
    </row>
    <row r="369" spans="1:10" s="138" customFormat="1" ht="15">
      <c r="A369" s="654"/>
      <c r="B369" s="599"/>
      <c r="C369" s="599"/>
      <c r="D369" s="599"/>
      <c r="E369" s="599"/>
      <c r="F369" s="599"/>
      <c r="G369" s="599"/>
      <c r="H369" s="599"/>
      <c r="I369" s="599"/>
      <c r="J369" s="457"/>
    </row>
    <row r="370" spans="1:10" s="138" customFormat="1" ht="15">
      <c r="A370" s="654"/>
      <c r="B370" s="599"/>
      <c r="C370" s="599"/>
      <c r="D370" s="599"/>
      <c r="E370" s="599"/>
      <c r="F370" s="599"/>
      <c r="G370" s="599"/>
      <c r="H370" s="599"/>
      <c r="I370" s="599"/>
      <c r="J370" s="457"/>
    </row>
    <row r="371" spans="1:10" s="138" customFormat="1" ht="15">
      <c r="A371" s="654"/>
      <c r="B371" s="599"/>
      <c r="C371" s="599"/>
      <c r="D371" s="599"/>
      <c r="E371" s="599"/>
      <c r="F371" s="599"/>
      <c r="G371" s="599"/>
      <c r="H371" s="599"/>
      <c r="I371" s="599"/>
      <c r="J371" s="457"/>
    </row>
    <row r="372" spans="1:10" s="138" customFormat="1" ht="15">
      <c r="A372" s="654"/>
      <c r="B372" s="599"/>
      <c r="C372" s="599"/>
      <c r="D372" s="599"/>
      <c r="E372" s="599"/>
      <c r="F372" s="599"/>
      <c r="G372" s="599"/>
      <c r="H372" s="599"/>
      <c r="I372" s="599"/>
      <c r="J372" s="457"/>
    </row>
    <row r="373" spans="1:10" s="138" customFormat="1" ht="15">
      <c r="A373" s="654"/>
      <c r="B373" s="599"/>
      <c r="C373" s="599"/>
      <c r="D373" s="599"/>
      <c r="E373" s="599"/>
      <c r="F373" s="599"/>
      <c r="G373" s="599"/>
      <c r="H373" s="599"/>
      <c r="I373" s="599"/>
      <c r="J373" s="457"/>
    </row>
    <row r="374" spans="1:10" s="138" customFormat="1" ht="15">
      <c r="A374" s="654"/>
      <c r="B374" s="599"/>
      <c r="C374" s="599"/>
      <c r="D374" s="599"/>
      <c r="E374" s="599"/>
      <c r="F374" s="599"/>
      <c r="G374" s="599"/>
      <c r="H374" s="599"/>
      <c r="I374" s="599"/>
      <c r="J374" s="457"/>
    </row>
    <row r="375" spans="1:10" s="138" customFormat="1" ht="15">
      <c r="A375" s="654"/>
      <c r="B375" s="599"/>
      <c r="C375" s="599"/>
      <c r="D375" s="599"/>
      <c r="E375" s="599"/>
      <c r="F375" s="599"/>
      <c r="G375" s="599"/>
      <c r="H375" s="599"/>
      <c r="I375" s="599"/>
      <c r="J375" s="457"/>
    </row>
    <row r="376" spans="1:10" s="138" customFormat="1" ht="15">
      <c r="A376" s="654"/>
      <c r="B376" s="599"/>
      <c r="C376" s="599"/>
      <c r="D376" s="599"/>
      <c r="E376" s="599"/>
      <c r="F376" s="599"/>
      <c r="G376" s="599"/>
      <c r="H376" s="599"/>
      <c r="I376" s="599"/>
      <c r="J376" s="457"/>
    </row>
    <row r="377" spans="1:10" s="138" customFormat="1" ht="15">
      <c r="A377" s="654"/>
      <c r="B377" s="599"/>
      <c r="C377" s="599"/>
      <c r="D377" s="599"/>
      <c r="E377" s="599"/>
      <c r="F377" s="599"/>
      <c r="G377" s="599"/>
      <c r="H377" s="599"/>
      <c r="I377" s="599"/>
      <c r="J377" s="457"/>
    </row>
    <row r="378" spans="1:10" s="138" customFormat="1" ht="15">
      <c r="A378" s="654"/>
      <c r="B378" s="599"/>
      <c r="C378" s="599"/>
      <c r="D378" s="599"/>
      <c r="E378" s="599"/>
      <c r="F378" s="599"/>
      <c r="G378" s="599"/>
      <c r="H378" s="599"/>
      <c r="I378" s="599"/>
      <c r="J378" s="457"/>
    </row>
    <row r="379" spans="1:10" s="138" customFormat="1" ht="15">
      <c r="A379" s="654"/>
      <c r="B379" s="599"/>
      <c r="C379" s="599"/>
      <c r="D379" s="599"/>
      <c r="E379" s="599"/>
      <c r="F379" s="599"/>
      <c r="G379" s="599"/>
      <c r="H379" s="599"/>
      <c r="I379" s="599"/>
      <c r="J379" s="457"/>
    </row>
    <row r="380" spans="1:10" s="138" customFormat="1" ht="15">
      <c r="A380" s="654"/>
      <c r="B380" s="599"/>
      <c r="C380" s="599"/>
      <c r="D380" s="599"/>
      <c r="E380" s="599"/>
      <c r="F380" s="599"/>
      <c r="G380" s="599"/>
      <c r="H380" s="599"/>
      <c r="I380" s="599"/>
      <c r="J380" s="457"/>
    </row>
    <row r="381" spans="1:10" s="138" customFormat="1" ht="15">
      <c r="A381" s="654"/>
      <c r="B381" s="599"/>
      <c r="C381" s="599"/>
      <c r="D381" s="599"/>
      <c r="E381" s="599"/>
      <c r="F381" s="599"/>
      <c r="G381" s="599"/>
      <c r="H381" s="599"/>
      <c r="I381" s="599"/>
      <c r="J381" s="457"/>
    </row>
    <row r="382" spans="1:10" s="138" customFormat="1" ht="15">
      <c r="A382" s="654"/>
      <c r="B382" s="599"/>
      <c r="C382" s="599"/>
      <c r="D382" s="599"/>
      <c r="E382" s="599"/>
      <c r="F382" s="599"/>
      <c r="G382" s="599"/>
      <c r="H382" s="599"/>
      <c r="I382" s="599"/>
      <c r="J382" s="457"/>
    </row>
    <row r="383" spans="1:10" s="138" customFormat="1" ht="15">
      <c r="A383" s="654"/>
      <c r="B383" s="599"/>
      <c r="C383" s="599"/>
      <c r="D383" s="599"/>
      <c r="E383" s="599"/>
      <c r="F383" s="599"/>
      <c r="G383" s="599"/>
      <c r="H383" s="599"/>
      <c r="I383" s="599"/>
      <c r="J383" s="457"/>
    </row>
    <row r="384" spans="1:10" s="138" customFormat="1" ht="15">
      <c r="A384" s="654"/>
      <c r="B384" s="599"/>
      <c r="C384" s="599"/>
      <c r="D384" s="599"/>
      <c r="E384" s="599"/>
      <c r="F384" s="599"/>
      <c r="G384" s="599"/>
      <c r="H384" s="599"/>
      <c r="I384" s="599"/>
      <c r="J384" s="457"/>
    </row>
    <row r="385" spans="1:10" s="138" customFormat="1" ht="15">
      <c r="A385" s="654"/>
      <c r="B385" s="599"/>
      <c r="C385" s="599"/>
      <c r="D385" s="599"/>
      <c r="E385" s="599"/>
      <c r="F385" s="599"/>
      <c r="G385" s="599"/>
      <c r="H385" s="599"/>
      <c r="I385" s="599"/>
      <c r="J385" s="457"/>
    </row>
    <row r="386" spans="1:10" s="138" customFormat="1" ht="15">
      <c r="A386" s="654"/>
      <c r="B386" s="599"/>
      <c r="C386" s="599"/>
      <c r="D386" s="599"/>
      <c r="E386" s="599"/>
      <c r="F386" s="599"/>
      <c r="G386" s="599"/>
      <c r="H386" s="599"/>
      <c r="I386" s="599"/>
      <c r="J386" s="457"/>
    </row>
    <row r="387" spans="1:10" s="138" customFormat="1" ht="15">
      <c r="A387" s="654"/>
      <c r="B387" s="599"/>
      <c r="C387" s="599"/>
      <c r="D387" s="599"/>
      <c r="E387" s="599"/>
      <c r="F387" s="599"/>
      <c r="G387" s="599"/>
      <c r="H387" s="599"/>
      <c r="I387" s="599"/>
      <c r="J387" s="457"/>
    </row>
    <row r="388" spans="1:10" s="138" customFormat="1" ht="15">
      <c r="A388" s="654"/>
      <c r="B388" s="599"/>
      <c r="C388" s="599"/>
      <c r="D388" s="599"/>
      <c r="E388" s="599"/>
      <c r="F388" s="599"/>
      <c r="G388" s="599"/>
      <c r="H388" s="599"/>
      <c r="I388" s="599"/>
      <c r="J388" s="457"/>
    </row>
    <row r="389" spans="1:10" s="138" customFormat="1" ht="15">
      <c r="A389" s="654"/>
      <c r="B389" s="599"/>
      <c r="C389" s="599"/>
      <c r="D389" s="599"/>
      <c r="E389" s="599"/>
      <c r="F389" s="599"/>
      <c r="G389" s="599"/>
      <c r="H389" s="599"/>
      <c r="I389" s="599"/>
      <c r="J389" s="457"/>
    </row>
    <row r="390" spans="1:10" s="138" customFormat="1" ht="15">
      <c r="A390" s="654"/>
      <c r="B390" s="599"/>
      <c r="C390" s="599"/>
      <c r="D390" s="599"/>
      <c r="E390" s="599"/>
      <c r="F390" s="599"/>
      <c r="G390" s="599"/>
      <c r="H390" s="599"/>
      <c r="I390" s="599"/>
      <c r="J390" s="457"/>
    </row>
    <row r="391" spans="1:10" s="138" customFormat="1" ht="15">
      <c r="A391" s="654"/>
      <c r="B391" s="599"/>
      <c r="C391" s="599"/>
      <c r="D391" s="599"/>
      <c r="E391" s="599"/>
      <c r="F391" s="599"/>
      <c r="G391" s="599"/>
      <c r="H391" s="599"/>
      <c r="I391" s="599"/>
      <c r="J391" s="457"/>
    </row>
    <row r="392" spans="1:10" s="138" customFormat="1" ht="15">
      <c r="A392" s="654"/>
      <c r="B392" s="599"/>
      <c r="C392" s="599"/>
      <c r="D392" s="599"/>
      <c r="E392" s="599"/>
      <c r="F392" s="599"/>
      <c r="G392" s="599"/>
      <c r="H392" s="599"/>
      <c r="I392" s="599"/>
      <c r="J392" s="457"/>
    </row>
    <row r="393" spans="1:10" s="138" customFormat="1" ht="15">
      <c r="A393" s="654"/>
      <c r="B393" s="599"/>
      <c r="C393" s="599"/>
      <c r="D393" s="599"/>
      <c r="E393" s="599"/>
      <c r="F393" s="599"/>
      <c r="G393" s="599"/>
      <c r="H393" s="599"/>
      <c r="I393" s="599"/>
      <c r="J393" s="457"/>
    </row>
    <row r="394" spans="1:10" s="138" customFormat="1" ht="15">
      <c r="A394" s="654"/>
      <c r="B394" s="599"/>
      <c r="C394" s="599"/>
      <c r="D394" s="599"/>
      <c r="E394" s="599"/>
      <c r="F394" s="599"/>
      <c r="G394" s="599"/>
      <c r="H394" s="599"/>
      <c r="I394" s="599"/>
      <c r="J394" s="457"/>
    </row>
    <row r="395" spans="1:10" s="138" customFormat="1" ht="15">
      <c r="A395" s="654"/>
      <c r="B395" s="599"/>
      <c r="C395" s="599"/>
      <c r="D395" s="599"/>
      <c r="E395" s="599"/>
      <c r="F395" s="599"/>
      <c r="G395" s="599"/>
      <c r="H395" s="599"/>
      <c r="I395" s="599"/>
      <c r="J395" s="457"/>
    </row>
    <row r="396" spans="1:10" s="138" customFormat="1" ht="15">
      <c r="A396" s="654"/>
      <c r="B396" s="599"/>
      <c r="C396" s="599"/>
      <c r="D396" s="599"/>
      <c r="E396" s="599"/>
      <c r="F396" s="599"/>
      <c r="G396" s="599"/>
      <c r="H396" s="599"/>
      <c r="I396" s="599"/>
      <c r="J396" s="457"/>
    </row>
    <row r="397" spans="1:10" s="138" customFormat="1" ht="15">
      <c r="A397" s="654"/>
      <c r="B397" s="599"/>
      <c r="C397" s="599"/>
      <c r="D397" s="599"/>
      <c r="E397" s="599"/>
      <c r="F397" s="599"/>
      <c r="G397" s="599"/>
      <c r="H397" s="599"/>
      <c r="I397" s="599"/>
      <c r="J397" s="457"/>
    </row>
    <row r="398" spans="1:10" s="138" customFormat="1" ht="15">
      <c r="A398" s="654"/>
      <c r="B398" s="599"/>
      <c r="C398" s="599"/>
      <c r="D398" s="599"/>
      <c r="E398" s="599"/>
      <c r="F398" s="599"/>
      <c r="G398" s="599"/>
      <c r="H398" s="599"/>
      <c r="I398" s="599"/>
      <c r="J398" s="457"/>
    </row>
    <row r="399" spans="1:10" s="138" customFormat="1" ht="15">
      <c r="A399" s="654"/>
      <c r="B399" s="599"/>
      <c r="C399" s="599"/>
      <c r="D399" s="599"/>
      <c r="E399" s="599"/>
      <c r="F399" s="599"/>
      <c r="G399" s="599"/>
      <c r="H399" s="599"/>
      <c r="I399" s="599"/>
      <c r="J399" s="457"/>
    </row>
    <row r="400" spans="1:10" s="138" customFormat="1" ht="15">
      <c r="A400" s="654"/>
      <c r="B400" s="599"/>
      <c r="C400" s="599"/>
      <c r="D400" s="599"/>
      <c r="E400" s="599"/>
      <c r="F400" s="599"/>
      <c r="G400" s="599"/>
      <c r="H400" s="599"/>
      <c r="I400" s="599"/>
      <c r="J400" s="457"/>
    </row>
    <row r="401" spans="1:10" s="138" customFormat="1" ht="15">
      <c r="A401" s="654"/>
      <c r="B401" s="599"/>
      <c r="C401" s="599"/>
      <c r="D401" s="599"/>
      <c r="E401" s="599"/>
      <c r="F401" s="599"/>
      <c r="G401" s="599"/>
      <c r="H401" s="599"/>
      <c r="I401" s="599"/>
      <c r="J401" s="457"/>
    </row>
    <row r="402" spans="1:10" s="138" customFormat="1" ht="15">
      <c r="A402" s="654"/>
      <c r="B402" s="599"/>
      <c r="C402" s="599"/>
      <c r="D402" s="599"/>
      <c r="E402" s="599"/>
      <c r="F402" s="599"/>
      <c r="G402" s="599"/>
      <c r="H402" s="599"/>
      <c r="I402" s="599"/>
      <c r="J402" s="457"/>
    </row>
    <row r="403" spans="1:10" s="138" customFormat="1" ht="15">
      <c r="A403" s="654"/>
      <c r="B403" s="599"/>
      <c r="C403" s="599"/>
      <c r="D403" s="599"/>
      <c r="E403" s="599"/>
      <c r="F403" s="599"/>
      <c r="G403" s="599"/>
      <c r="H403" s="599"/>
      <c r="I403" s="599"/>
      <c r="J403" s="457"/>
    </row>
    <row r="404" spans="1:10" s="138" customFormat="1" ht="15">
      <c r="A404" s="654"/>
      <c r="B404" s="599"/>
      <c r="C404" s="599"/>
      <c r="D404" s="599"/>
      <c r="E404" s="599"/>
      <c r="F404" s="599"/>
      <c r="G404" s="599"/>
      <c r="H404" s="599"/>
      <c r="I404" s="599"/>
      <c r="J404" s="457"/>
    </row>
    <row r="405" spans="1:10" s="138" customFormat="1" ht="15">
      <c r="A405" s="654"/>
      <c r="B405" s="599"/>
      <c r="C405" s="599"/>
      <c r="D405" s="599"/>
      <c r="E405" s="599"/>
      <c r="F405" s="599"/>
      <c r="G405" s="599"/>
      <c r="H405" s="599"/>
      <c r="I405" s="599"/>
      <c r="J405" s="457"/>
    </row>
    <row r="406" spans="1:10" s="138" customFormat="1" ht="15">
      <c r="A406" s="654"/>
      <c r="B406" s="599"/>
      <c r="C406" s="599"/>
      <c r="D406" s="599"/>
      <c r="E406" s="599"/>
      <c r="F406" s="599"/>
      <c r="G406" s="599"/>
      <c r="H406" s="599"/>
      <c r="I406" s="599"/>
      <c r="J406" s="457"/>
    </row>
    <row r="407" spans="1:10" s="138" customFormat="1" ht="15">
      <c r="A407" s="654"/>
      <c r="B407" s="599"/>
      <c r="C407" s="599"/>
      <c r="D407" s="599"/>
      <c r="E407" s="599"/>
      <c r="F407" s="599"/>
      <c r="G407" s="599"/>
      <c r="H407" s="599"/>
      <c r="I407" s="599"/>
      <c r="J407" s="457"/>
    </row>
    <row r="408" spans="1:10" s="138" customFormat="1" ht="15">
      <c r="A408" s="654"/>
      <c r="B408" s="599"/>
      <c r="C408" s="599"/>
      <c r="D408" s="599"/>
      <c r="E408" s="599"/>
      <c r="F408" s="599"/>
      <c r="G408" s="599"/>
      <c r="H408" s="599"/>
      <c r="I408" s="599"/>
      <c r="J408" s="457"/>
    </row>
    <row r="409" spans="1:10" s="138" customFormat="1" ht="15">
      <c r="A409" s="654"/>
      <c r="B409" s="599"/>
      <c r="C409" s="599"/>
      <c r="D409" s="599"/>
      <c r="E409" s="599"/>
      <c r="F409" s="599"/>
      <c r="G409" s="599"/>
      <c r="H409" s="599"/>
      <c r="I409" s="599"/>
      <c r="J409" s="457"/>
    </row>
    <row r="410" spans="1:10" s="138" customFormat="1" ht="15">
      <c r="A410" s="654"/>
      <c r="B410" s="599"/>
      <c r="C410" s="599"/>
      <c r="D410" s="599"/>
      <c r="E410" s="599"/>
      <c r="F410" s="599"/>
      <c r="G410" s="599"/>
      <c r="H410" s="599"/>
      <c r="I410" s="599"/>
      <c r="J410" s="457"/>
    </row>
    <row r="411" spans="1:10" s="138" customFormat="1" ht="15">
      <c r="A411" s="654"/>
      <c r="B411" s="599"/>
      <c r="C411" s="599"/>
      <c r="D411" s="599"/>
      <c r="E411" s="599"/>
      <c r="F411" s="599"/>
      <c r="G411" s="599"/>
      <c r="H411" s="599"/>
      <c r="I411" s="599"/>
      <c r="J411" s="457"/>
    </row>
    <row r="412" spans="1:10" s="138" customFormat="1" ht="15">
      <c r="A412" s="654"/>
      <c r="B412" s="599"/>
      <c r="C412" s="599"/>
      <c r="D412" s="599"/>
      <c r="E412" s="599"/>
      <c r="F412" s="599"/>
      <c r="G412" s="599"/>
      <c r="H412" s="599"/>
      <c r="I412" s="599"/>
      <c r="J412" s="457"/>
    </row>
    <row r="413" spans="1:10" s="138" customFormat="1" ht="15">
      <c r="A413" s="654"/>
      <c r="B413" s="599"/>
      <c r="C413" s="599"/>
      <c r="D413" s="599"/>
      <c r="E413" s="599"/>
      <c r="F413" s="599"/>
      <c r="G413" s="599"/>
      <c r="H413" s="599"/>
      <c r="I413" s="599"/>
      <c r="J413" s="457"/>
    </row>
    <row r="414" spans="1:10" s="138" customFormat="1" ht="15">
      <c r="A414" s="654"/>
      <c r="B414" s="599"/>
      <c r="C414" s="599"/>
      <c r="D414" s="599"/>
      <c r="E414" s="599"/>
      <c r="F414" s="599"/>
      <c r="G414" s="599"/>
      <c r="H414" s="599"/>
      <c r="I414" s="599"/>
      <c r="J414" s="457"/>
    </row>
    <row r="415" spans="1:10" s="138" customFormat="1" ht="15">
      <c r="A415" s="654"/>
      <c r="B415" s="599"/>
      <c r="C415" s="599"/>
      <c r="D415" s="599"/>
      <c r="E415" s="599"/>
      <c r="F415" s="599"/>
      <c r="G415" s="599"/>
      <c r="H415" s="599"/>
      <c r="I415" s="599"/>
      <c r="J415" s="457"/>
    </row>
    <row r="416" spans="1:10" s="138" customFormat="1" ht="15">
      <c r="A416" s="654"/>
      <c r="B416" s="599"/>
      <c r="C416" s="599"/>
      <c r="D416" s="599"/>
      <c r="E416" s="599"/>
      <c r="F416" s="599"/>
      <c r="G416" s="599"/>
      <c r="H416" s="599"/>
      <c r="I416" s="599"/>
      <c r="J416" s="457"/>
    </row>
    <row r="417" spans="1:10" s="138" customFormat="1" ht="15">
      <c r="A417" s="654"/>
      <c r="B417" s="599"/>
      <c r="C417" s="599"/>
      <c r="D417" s="599"/>
      <c r="E417" s="599"/>
      <c r="F417" s="599"/>
      <c r="G417" s="599"/>
      <c r="H417" s="599"/>
      <c r="I417" s="599"/>
      <c r="J417" s="457"/>
    </row>
    <row r="418" spans="1:10" s="138" customFormat="1" ht="15">
      <c r="A418" s="654"/>
      <c r="B418" s="599"/>
      <c r="C418" s="599"/>
      <c r="D418" s="599"/>
      <c r="E418" s="599"/>
      <c r="F418" s="599"/>
      <c r="G418" s="599"/>
      <c r="H418" s="599"/>
      <c r="I418" s="599"/>
      <c r="J418" s="457"/>
    </row>
    <row r="419" spans="1:10" s="138" customFormat="1" ht="15">
      <c r="A419" s="654"/>
      <c r="B419" s="599"/>
      <c r="C419" s="599"/>
      <c r="D419" s="599"/>
      <c r="E419" s="599"/>
      <c r="F419" s="599"/>
      <c r="G419" s="599"/>
      <c r="H419" s="599"/>
      <c r="I419" s="599"/>
      <c r="J419" s="457"/>
    </row>
    <row r="420" spans="1:10" s="138" customFormat="1" ht="15">
      <c r="A420" s="654"/>
      <c r="B420" s="599"/>
      <c r="C420" s="599"/>
      <c r="D420" s="599"/>
      <c r="E420" s="599"/>
      <c r="F420" s="599"/>
      <c r="G420" s="599"/>
      <c r="H420" s="599"/>
      <c r="I420" s="599"/>
      <c r="J420" s="457"/>
    </row>
    <row r="421" spans="1:10" s="138" customFormat="1" ht="15">
      <c r="A421" s="654"/>
      <c r="B421" s="599"/>
      <c r="C421" s="599"/>
      <c r="D421" s="599"/>
      <c r="E421" s="599"/>
      <c r="F421" s="599"/>
      <c r="G421" s="599"/>
      <c r="H421" s="599"/>
      <c r="I421" s="599"/>
      <c r="J421" s="457"/>
    </row>
    <row r="422" spans="1:10" s="138" customFormat="1" ht="15">
      <c r="A422" s="654"/>
      <c r="B422" s="599"/>
      <c r="C422" s="599"/>
      <c r="D422" s="599"/>
      <c r="E422" s="599"/>
      <c r="F422" s="599"/>
      <c r="G422" s="599"/>
      <c r="H422" s="599"/>
      <c r="I422" s="599"/>
      <c r="J422" s="457"/>
    </row>
    <row r="423" spans="1:10" s="138" customFormat="1" ht="15">
      <c r="A423" s="654"/>
      <c r="B423" s="599"/>
      <c r="C423" s="599"/>
      <c r="D423" s="599"/>
      <c r="E423" s="599"/>
      <c r="F423" s="599"/>
      <c r="G423" s="599"/>
      <c r="H423" s="599"/>
      <c r="I423" s="599"/>
      <c r="J423" s="457"/>
    </row>
    <row r="424" spans="1:10" s="138" customFormat="1" ht="15">
      <c r="A424" s="654"/>
      <c r="B424" s="599"/>
      <c r="C424" s="599"/>
      <c r="D424" s="599"/>
      <c r="E424" s="599"/>
      <c r="F424" s="599"/>
      <c r="G424" s="599"/>
      <c r="H424" s="599"/>
      <c r="I424" s="599"/>
      <c r="J424" s="457"/>
    </row>
    <row r="425" spans="1:10" s="138" customFormat="1" ht="15">
      <c r="A425" s="654"/>
      <c r="B425" s="599"/>
      <c r="C425" s="599"/>
      <c r="D425" s="599"/>
      <c r="E425" s="599"/>
      <c r="F425" s="599"/>
      <c r="G425" s="599"/>
      <c r="H425" s="599"/>
      <c r="I425" s="599"/>
      <c r="J425" s="457"/>
    </row>
    <row r="426" spans="1:10" s="138" customFormat="1" ht="15">
      <c r="A426" s="654"/>
      <c r="B426" s="599"/>
      <c r="C426" s="599"/>
      <c r="D426" s="599"/>
      <c r="E426" s="599"/>
      <c r="F426" s="599"/>
      <c r="G426" s="599"/>
      <c r="H426" s="599"/>
      <c r="I426" s="599"/>
      <c r="J426" s="457"/>
    </row>
    <row r="427" spans="1:10" s="138" customFormat="1" ht="15">
      <c r="A427" s="654"/>
      <c r="B427" s="599"/>
      <c r="C427" s="599"/>
      <c r="D427" s="599"/>
      <c r="E427" s="599"/>
      <c r="F427" s="599"/>
      <c r="G427" s="599"/>
      <c r="H427" s="599"/>
      <c r="I427" s="599"/>
      <c r="J427" s="457"/>
    </row>
    <row r="428" spans="1:10" s="138" customFormat="1" ht="15">
      <c r="A428" s="654"/>
      <c r="B428" s="599"/>
      <c r="C428" s="599"/>
      <c r="D428" s="599"/>
      <c r="E428" s="599"/>
      <c r="F428" s="599"/>
      <c r="G428" s="599"/>
      <c r="H428" s="599"/>
      <c r="I428" s="599"/>
      <c r="J428" s="457"/>
    </row>
    <row r="429" spans="1:10" s="138" customFormat="1" ht="15">
      <c r="A429" s="654"/>
      <c r="B429" s="599"/>
      <c r="C429" s="599"/>
      <c r="D429" s="599"/>
      <c r="E429" s="599"/>
      <c r="F429" s="599"/>
      <c r="G429" s="599"/>
      <c r="H429" s="599"/>
      <c r="I429" s="599"/>
      <c r="J429" s="457"/>
    </row>
    <row r="430" spans="1:10" s="138" customFormat="1" ht="15">
      <c r="A430" s="654"/>
      <c r="B430" s="599"/>
      <c r="C430" s="599"/>
      <c r="D430" s="599"/>
      <c r="E430" s="599"/>
      <c r="F430" s="599"/>
      <c r="G430" s="599"/>
      <c r="H430" s="599"/>
      <c r="I430" s="599"/>
      <c r="J430" s="457"/>
    </row>
    <row r="431" spans="1:10" s="138" customFormat="1" ht="15">
      <c r="A431" s="654"/>
      <c r="B431" s="599"/>
      <c r="C431" s="599"/>
      <c r="D431" s="599"/>
      <c r="E431" s="599"/>
      <c r="F431" s="599"/>
      <c r="G431" s="599"/>
      <c r="H431" s="599"/>
      <c r="I431" s="599"/>
      <c r="J431" s="457"/>
    </row>
    <row r="432" spans="1:10" s="138" customFormat="1" ht="15">
      <c r="A432" s="654"/>
      <c r="B432" s="599"/>
      <c r="C432" s="599"/>
      <c r="D432" s="599"/>
      <c r="E432" s="599"/>
      <c r="F432" s="599"/>
      <c r="G432" s="599"/>
      <c r="H432" s="599"/>
      <c r="I432" s="599"/>
      <c r="J432" s="457"/>
    </row>
    <row r="433" spans="1:10" s="138" customFormat="1" ht="15">
      <c r="A433" s="654"/>
      <c r="B433" s="599"/>
      <c r="C433" s="599"/>
      <c r="D433" s="599"/>
      <c r="E433" s="599"/>
      <c r="F433" s="599"/>
      <c r="G433" s="599"/>
      <c r="H433" s="599"/>
      <c r="I433" s="599"/>
      <c r="J433" s="457"/>
    </row>
    <row r="434" spans="1:10" s="138" customFormat="1" ht="15">
      <c r="A434" s="654"/>
      <c r="B434" s="599"/>
      <c r="C434" s="599"/>
      <c r="D434" s="599"/>
      <c r="E434" s="599"/>
      <c r="F434" s="599"/>
      <c r="G434" s="599"/>
      <c r="H434" s="599"/>
      <c r="I434" s="599"/>
      <c r="J434" s="457"/>
    </row>
    <row r="435" spans="1:10" s="138" customFormat="1" ht="15">
      <c r="A435" s="654"/>
      <c r="B435" s="599"/>
      <c r="C435" s="599"/>
      <c r="D435" s="599"/>
      <c r="E435" s="599"/>
      <c r="F435" s="599"/>
      <c r="G435" s="599"/>
      <c r="H435" s="599"/>
      <c r="I435" s="599"/>
      <c r="J435" s="457"/>
    </row>
    <row r="436" spans="1:10" s="138" customFormat="1" ht="15">
      <c r="A436" s="654"/>
      <c r="B436" s="599"/>
      <c r="C436" s="599"/>
      <c r="D436" s="599"/>
      <c r="E436" s="599"/>
      <c r="F436" s="599"/>
      <c r="G436" s="599"/>
      <c r="H436" s="599"/>
      <c r="I436" s="599"/>
      <c r="J436" s="457"/>
    </row>
    <row r="437" spans="1:10" s="138" customFormat="1" ht="15">
      <c r="A437" s="654"/>
      <c r="B437" s="599"/>
      <c r="C437" s="599"/>
      <c r="D437" s="599"/>
      <c r="E437" s="599"/>
      <c r="F437" s="599"/>
      <c r="G437" s="599"/>
      <c r="H437" s="599"/>
      <c r="I437" s="599"/>
      <c r="J437" s="457"/>
    </row>
    <row r="438" spans="1:10" s="138" customFormat="1" ht="15">
      <c r="A438" s="654"/>
      <c r="B438" s="599"/>
      <c r="C438" s="599"/>
      <c r="D438" s="599"/>
      <c r="E438" s="599"/>
      <c r="F438" s="599"/>
      <c r="G438" s="599"/>
      <c r="H438" s="599"/>
      <c r="I438" s="599"/>
      <c r="J438" s="457"/>
    </row>
    <row r="439" spans="1:10" s="138" customFormat="1" ht="15">
      <c r="A439" s="654"/>
      <c r="B439" s="599"/>
      <c r="C439" s="599"/>
      <c r="D439" s="599"/>
      <c r="E439" s="599"/>
      <c r="F439" s="599"/>
      <c r="G439" s="599"/>
      <c r="H439" s="599"/>
      <c r="I439" s="599"/>
      <c r="J439" s="457"/>
    </row>
    <row r="440" spans="1:10" s="138" customFormat="1" ht="15">
      <c r="A440" s="654"/>
      <c r="B440" s="599"/>
      <c r="C440" s="599"/>
      <c r="D440" s="599"/>
      <c r="E440" s="599"/>
      <c r="F440" s="599"/>
      <c r="G440" s="599"/>
      <c r="H440" s="599"/>
      <c r="I440" s="599"/>
      <c r="J440" s="457"/>
    </row>
    <row r="441" spans="1:10" s="138" customFormat="1" ht="15">
      <c r="A441" s="654"/>
      <c r="B441" s="599"/>
      <c r="C441" s="599"/>
      <c r="D441" s="599"/>
      <c r="E441" s="599"/>
      <c r="F441" s="599"/>
      <c r="G441" s="599"/>
      <c r="H441" s="599"/>
      <c r="I441" s="599"/>
      <c r="J441" s="457"/>
    </row>
    <row r="442" spans="1:10" s="138" customFormat="1" ht="15">
      <c r="A442" s="654"/>
      <c r="B442" s="599"/>
      <c r="C442" s="599"/>
      <c r="D442" s="599"/>
      <c r="E442" s="599"/>
      <c r="F442" s="599"/>
      <c r="G442" s="599"/>
      <c r="H442" s="599"/>
      <c r="I442" s="599"/>
      <c r="J442" s="457"/>
    </row>
    <row r="443" spans="1:10" s="138" customFormat="1" ht="15">
      <c r="A443" s="654"/>
      <c r="B443" s="599"/>
      <c r="C443" s="599"/>
      <c r="D443" s="599"/>
      <c r="E443" s="599"/>
      <c r="F443" s="599"/>
      <c r="G443" s="599"/>
      <c r="H443" s="599"/>
      <c r="I443" s="599"/>
      <c r="J443" s="457"/>
    </row>
    <row r="444" spans="1:10" s="138" customFormat="1" ht="15">
      <c r="A444" s="654"/>
      <c r="B444" s="599"/>
      <c r="C444" s="599"/>
      <c r="D444" s="599"/>
      <c r="E444" s="599"/>
      <c r="F444" s="599"/>
      <c r="G444" s="599"/>
      <c r="H444" s="599"/>
      <c r="I444" s="599"/>
      <c r="J444" s="457"/>
    </row>
    <row r="445" spans="1:10" s="138" customFormat="1" ht="15">
      <c r="A445" s="654"/>
      <c r="B445" s="599"/>
      <c r="C445" s="599"/>
      <c r="D445" s="599"/>
      <c r="E445" s="599"/>
      <c r="F445" s="599"/>
      <c r="G445" s="599"/>
      <c r="H445" s="599"/>
      <c r="I445" s="599"/>
      <c r="J445" s="457"/>
    </row>
    <row r="446" spans="1:10" s="138" customFormat="1" ht="15">
      <c r="A446" s="654"/>
      <c r="B446" s="599"/>
      <c r="C446" s="599"/>
      <c r="D446" s="599"/>
      <c r="E446" s="599"/>
      <c r="F446" s="599"/>
      <c r="G446" s="599"/>
      <c r="H446" s="599"/>
      <c r="I446" s="599"/>
      <c r="J446" s="457"/>
    </row>
    <row r="447" spans="1:10" s="138" customFormat="1" ht="15">
      <c r="A447" s="654"/>
      <c r="B447" s="599"/>
      <c r="C447" s="599"/>
      <c r="D447" s="599"/>
      <c r="E447" s="599"/>
      <c r="F447" s="599"/>
      <c r="G447" s="599"/>
      <c r="H447" s="599"/>
      <c r="I447" s="599"/>
      <c r="J447" s="457"/>
    </row>
    <row r="448" spans="1:10" s="138" customFormat="1" ht="15">
      <c r="A448" s="654"/>
      <c r="B448" s="599"/>
      <c r="C448" s="599"/>
      <c r="D448" s="599"/>
      <c r="E448" s="599"/>
      <c r="F448" s="599"/>
      <c r="G448" s="599"/>
      <c r="H448" s="599"/>
      <c r="I448" s="599"/>
      <c r="J448" s="457"/>
    </row>
    <row r="449" spans="1:10" s="138" customFormat="1" ht="15">
      <c r="A449" s="654"/>
      <c r="B449" s="599"/>
      <c r="C449" s="599"/>
      <c r="D449" s="599"/>
      <c r="E449" s="599"/>
      <c r="F449" s="599"/>
      <c r="G449" s="599"/>
      <c r="H449" s="599"/>
      <c r="I449" s="599"/>
      <c r="J449" s="457"/>
    </row>
    <row r="450" spans="1:10" s="138" customFormat="1" ht="15">
      <c r="A450" s="654"/>
      <c r="B450" s="599"/>
      <c r="C450" s="599"/>
      <c r="D450" s="599"/>
      <c r="E450" s="599"/>
      <c r="F450" s="599"/>
      <c r="G450" s="599"/>
      <c r="H450" s="599"/>
      <c r="I450" s="599"/>
      <c r="J450" s="457"/>
    </row>
    <row r="451" spans="1:10" s="138" customFormat="1" ht="15">
      <c r="A451" s="654"/>
      <c r="B451" s="599"/>
      <c r="C451" s="599"/>
      <c r="D451" s="599"/>
      <c r="E451" s="599"/>
      <c r="F451" s="599"/>
      <c r="G451" s="599"/>
      <c r="H451" s="599"/>
      <c r="I451" s="599"/>
      <c r="J451" s="457"/>
    </row>
    <row r="452" spans="1:10" s="138" customFormat="1" ht="15">
      <c r="A452" s="654"/>
      <c r="B452" s="599"/>
      <c r="C452" s="599"/>
      <c r="D452" s="599"/>
      <c r="E452" s="599"/>
      <c r="F452" s="599"/>
      <c r="G452" s="599"/>
      <c r="H452" s="599"/>
      <c r="I452" s="599"/>
      <c r="J452" s="457"/>
    </row>
    <row r="453" spans="1:10" s="138" customFormat="1" ht="15">
      <c r="A453" s="654"/>
      <c r="B453" s="599"/>
      <c r="C453" s="599"/>
      <c r="D453" s="599"/>
      <c r="E453" s="599"/>
      <c r="F453" s="599"/>
      <c r="G453" s="599"/>
      <c r="H453" s="599"/>
      <c r="I453" s="599"/>
      <c r="J453" s="457"/>
    </row>
    <row r="454" spans="1:10" s="138" customFormat="1" ht="15">
      <c r="A454" s="654"/>
      <c r="B454" s="599"/>
      <c r="C454" s="599"/>
      <c r="D454" s="599"/>
      <c r="E454" s="599"/>
      <c r="F454" s="599"/>
      <c r="G454" s="599"/>
      <c r="H454" s="599"/>
      <c r="I454" s="599"/>
      <c r="J454" s="457"/>
    </row>
    <row r="455" spans="1:10" s="138" customFormat="1" ht="15">
      <c r="A455" s="654"/>
      <c r="B455" s="599"/>
      <c r="C455" s="599"/>
      <c r="D455" s="599"/>
      <c r="E455" s="599"/>
      <c r="F455" s="599"/>
      <c r="G455" s="599"/>
      <c r="H455" s="599"/>
      <c r="I455" s="599"/>
      <c r="J455" s="457"/>
    </row>
    <row r="456" spans="1:10" s="138" customFormat="1" ht="15">
      <c r="A456" s="654"/>
      <c r="B456" s="599"/>
      <c r="C456" s="599"/>
      <c r="D456" s="599"/>
      <c r="E456" s="599"/>
      <c r="F456" s="599"/>
      <c r="G456" s="599"/>
      <c r="H456" s="599"/>
      <c r="I456" s="599"/>
      <c r="J456" s="457"/>
    </row>
    <row r="457" spans="1:10" s="138" customFormat="1" ht="15">
      <c r="A457" s="654"/>
      <c r="B457" s="599"/>
      <c r="C457" s="599"/>
      <c r="D457" s="599"/>
      <c r="E457" s="599"/>
      <c r="F457" s="599"/>
      <c r="G457" s="599"/>
      <c r="H457" s="599"/>
      <c r="I457" s="599"/>
      <c r="J457" s="457"/>
    </row>
    <row r="458" spans="1:10" s="138" customFormat="1" ht="15">
      <c r="A458" s="654"/>
      <c r="B458" s="599"/>
      <c r="C458" s="599"/>
      <c r="D458" s="599"/>
      <c r="E458" s="599"/>
      <c r="F458" s="599"/>
      <c r="G458" s="599"/>
      <c r="H458" s="599"/>
      <c r="I458" s="599"/>
      <c r="J458" s="457"/>
    </row>
    <row r="459" spans="1:10" s="138" customFormat="1" ht="15">
      <c r="A459" s="654"/>
      <c r="B459" s="599"/>
      <c r="C459" s="599"/>
      <c r="D459" s="599"/>
      <c r="E459" s="599"/>
      <c r="F459" s="599"/>
      <c r="G459" s="599"/>
      <c r="H459" s="599"/>
      <c r="I459" s="599"/>
      <c r="J459" s="457"/>
    </row>
    <row r="460" spans="1:10" s="138" customFormat="1" ht="15">
      <c r="A460" s="654"/>
      <c r="B460" s="599"/>
      <c r="C460" s="599"/>
      <c r="D460" s="599"/>
      <c r="E460" s="599"/>
      <c r="F460" s="599"/>
      <c r="G460" s="599"/>
      <c r="H460" s="599"/>
      <c r="I460" s="599"/>
      <c r="J460" s="457"/>
    </row>
    <row r="461" spans="1:10" s="138" customFormat="1" ht="15">
      <c r="A461" s="654"/>
      <c r="B461" s="599"/>
      <c r="C461" s="599"/>
      <c r="D461" s="599"/>
      <c r="E461" s="599"/>
      <c r="F461" s="599"/>
      <c r="G461" s="599"/>
      <c r="H461" s="599"/>
      <c r="I461" s="599"/>
      <c r="J461" s="457"/>
    </row>
    <row r="462" spans="1:10" s="138" customFormat="1" ht="15">
      <c r="A462" s="654"/>
      <c r="B462" s="599"/>
      <c r="C462" s="599"/>
      <c r="D462" s="599"/>
      <c r="E462" s="599"/>
      <c r="F462" s="599"/>
      <c r="G462" s="599"/>
      <c r="H462" s="599"/>
      <c r="I462" s="599"/>
      <c r="J462" s="457"/>
    </row>
    <row r="463" spans="1:10" s="138" customFormat="1" ht="15">
      <c r="A463" s="654"/>
      <c r="B463" s="599"/>
      <c r="C463" s="599"/>
      <c r="D463" s="599"/>
      <c r="E463" s="599"/>
      <c r="F463" s="599"/>
      <c r="G463" s="599"/>
      <c r="H463" s="599"/>
      <c r="I463" s="599"/>
      <c r="J463" s="457"/>
    </row>
    <row r="464" spans="1:10" s="138" customFormat="1" ht="15">
      <c r="A464" s="654"/>
      <c r="B464" s="599"/>
      <c r="C464" s="599"/>
      <c r="D464" s="599"/>
      <c r="E464" s="599"/>
      <c r="F464" s="599"/>
      <c r="G464" s="599"/>
      <c r="H464" s="599"/>
      <c r="I464" s="599"/>
      <c r="J464" s="457"/>
    </row>
    <row r="465" spans="1:10" s="138" customFormat="1" ht="15">
      <c r="A465" s="654"/>
      <c r="B465" s="599"/>
      <c r="C465" s="599"/>
      <c r="D465" s="599"/>
      <c r="E465" s="599"/>
      <c r="F465" s="599"/>
      <c r="G465" s="599"/>
      <c r="H465" s="599"/>
      <c r="I465" s="599"/>
      <c r="J465" s="457"/>
    </row>
    <row r="466" spans="1:10" s="138" customFormat="1" ht="15">
      <c r="A466" s="654"/>
      <c r="B466" s="599"/>
      <c r="C466" s="599"/>
      <c r="D466" s="599"/>
      <c r="E466" s="599"/>
      <c r="F466" s="599"/>
      <c r="G466" s="599"/>
      <c r="H466" s="599"/>
      <c r="I466" s="599"/>
      <c r="J466" s="457"/>
    </row>
    <row r="467" spans="1:10" s="138" customFormat="1" ht="15">
      <c r="A467" s="654"/>
      <c r="B467" s="599"/>
      <c r="C467" s="599"/>
      <c r="D467" s="599"/>
      <c r="E467" s="599"/>
      <c r="F467" s="599"/>
      <c r="G467" s="599"/>
      <c r="H467" s="599"/>
      <c r="I467" s="599"/>
      <c r="J467" s="457"/>
    </row>
    <row r="468" spans="1:10" s="138" customFormat="1" ht="15">
      <c r="A468" s="654"/>
      <c r="B468" s="599"/>
      <c r="C468" s="599"/>
      <c r="D468" s="599"/>
      <c r="E468" s="599"/>
      <c r="F468" s="599"/>
      <c r="G468" s="599"/>
      <c r="H468" s="599"/>
      <c r="I468" s="599"/>
      <c r="J468" s="457"/>
    </row>
    <row r="469" spans="1:10" s="138" customFormat="1" ht="15">
      <c r="A469" s="654"/>
      <c r="B469" s="599"/>
      <c r="C469" s="599"/>
      <c r="D469" s="599"/>
      <c r="E469" s="599"/>
      <c r="F469" s="599"/>
      <c r="G469" s="599"/>
      <c r="H469" s="599"/>
      <c r="I469" s="599"/>
      <c r="J469" s="457"/>
    </row>
    <row r="470" spans="1:10" s="138" customFormat="1" ht="15">
      <c r="A470" s="654"/>
      <c r="B470" s="599"/>
      <c r="C470" s="599"/>
      <c r="D470" s="599"/>
      <c r="E470" s="599"/>
      <c r="F470" s="599"/>
      <c r="G470" s="599"/>
      <c r="H470" s="599"/>
      <c r="I470" s="599"/>
      <c r="J470" s="457"/>
    </row>
    <row r="471" spans="1:10" s="138" customFormat="1" ht="15">
      <c r="A471" s="654"/>
      <c r="B471" s="599"/>
      <c r="C471" s="599"/>
      <c r="D471" s="599"/>
      <c r="E471" s="599"/>
      <c r="F471" s="599"/>
      <c r="G471" s="599"/>
      <c r="H471" s="599"/>
      <c r="I471" s="599"/>
      <c r="J471" s="457"/>
    </row>
    <row r="472" spans="1:10" s="138" customFormat="1" ht="15">
      <c r="A472" s="654"/>
      <c r="B472" s="599"/>
      <c r="C472" s="599"/>
      <c r="D472" s="599"/>
      <c r="E472" s="599"/>
      <c r="F472" s="599"/>
      <c r="G472" s="599"/>
      <c r="H472" s="599"/>
      <c r="I472" s="599"/>
      <c r="J472" s="457"/>
    </row>
    <row r="473" spans="1:10" s="138" customFormat="1" ht="15">
      <c r="A473" s="654"/>
      <c r="B473" s="599"/>
      <c r="C473" s="599"/>
      <c r="D473" s="599"/>
      <c r="E473" s="599"/>
      <c r="F473" s="599"/>
      <c r="G473" s="599"/>
      <c r="H473" s="599"/>
      <c r="I473" s="599"/>
      <c r="J473" s="457"/>
    </row>
    <row r="474" spans="1:10" s="138" customFormat="1" ht="15">
      <c r="A474" s="654"/>
      <c r="B474" s="599"/>
      <c r="C474" s="599"/>
      <c r="D474" s="599"/>
      <c r="E474" s="599"/>
      <c r="F474" s="599"/>
      <c r="G474" s="599"/>
      <c r="H474" s="599"/>
      <c r="I474" s="599"/>
      <c r="J474" s="457"/>
    </row>
    <row r="475" spans="1:10" s="138" customFormat="1" ht="15">
      <c r="A475" s="654"/>
      <c r="B475" s="599"/>
      <c r="C475" s="599"/>
      <c r="D475" s="599"/>
      <c r="E475" s="599"/>
      <c r="F475" s="599"/>
      <c r="G475" s="599"/>
      <c r="H475" s="599"/>
      <c r="I475" s="599"/>
      <c r="J475" s="457"/>
    </row>
    <row r="476" spans="1:10" s="138" customFormat="1" ht="15">
      <c r="A476" s="654"/>
      <c r="B476" s="599"/>
      <c r="C476" s="599"/>
      <c r="D476" s="599"/>
      <c r="E476" s="599"/>
      <c r="F476" s="599"/>
      <c r="G476" s="599"/>
      <c r="H476" s="599"/>
      <c r="I476" s="599"/>
      <c r="J476" s="457"/>
    </row>
    <row r="477" spans="1:10" s="138" customFormat="1" ht="15">
      <c r="A477" s="654"/>
      <c r="B477" s="599"/>
      <c r="C477" s="599"/>
      <c r="D477" s="599"/>
      <c r="E477" s="599"/>
      <c r="F477" s="599"/>
      <c r="G477" s="599"/>
      <c r="H477" s="599"/>
      <c r="I477" s="599"/>
      <c r="J477" s="457"/>
    </row>
    <row r="478" spans="1:10" s="138" customFormat="1" ht="15">
      <c r="A478" s="654"/>
      <c r="B478" s="599"/>
      <c r="C478" s="599"/>
      <c r="D478" s="599"/>
      <c r="E478" s="599"/>
      <c r="F478" s="599"/>
      <c r="G478" s="599"/>
      <c r="H478" s="599"/>
      <c r="I478" s="599"/>
      <c r="J478" s="457"/>
    </row>
    <row r="479" spans="1:10" s="138" customFormat="1" ht="15">
      <c r="A479" s="654"/>
      <c r="B479" s="599"/>
      <c r="C479" s="599"/>
      <c r="D479" s="599"/>
      <c r="E479" s="599"/>
      <c r="F479" s="599"/>
      <c r="G479" s="599"/>
      <c r="H479" s="599"/>
      <c r="I479" s="599"/>
      <c r="J479" s="457"/>
    </row>
    <row r="480" spans="1:10" s="138" customFormat="1" ht="15">
      <c r="A480" s="654"/>
      <c r="B480" s="599"/>
      <c r="C480" s="599"/>
      <c r="D480" s="599"/>
      <c r="E480" s="599"/>
      <c r="F480" s="599"/>
      <c r="G480" s="599"/>
      <c r="H480" s="599"/>
      <c r="I480" s="599"/>
      <c r="J480" s="457"/>
    </row>
    <row r="481" spans="1:10" s="138" customFormat="1" ht="15">
      <c r="A481" s="654"/>
      <c r="B481" s="599"/>
      <c r="C481" s="599"/>
      <c r="D481" s="599"/>
      <c r="E481" s="599"/>
      <c r="F481" s="599"/>
      <c r="G481" s="599"/>
      <c r="H481" s="599"/>
      <c r="I481" s="599"/>
      <c r="J481" s="457"/>
    </row>
    <row r="482" spans="1:10" s="138" customFormat="1" ht="15">
      <c r="A482" s="654"/>
      <c r="B482" s="599"/>
      <c r="C482" s="599"/>
      <c r="D482" s="599"/>
      <c r="E482" s="599"/>
      <c r="F482" s="599"/>
      <c r="G482" s="599"/>
      <c r="H482" s="599"/>
      <c r="I482" s="599"/>
      <c r="J482" s="457"/>
    </row>
    <row r="483" spans="1:10" s="138" customFormat="1" ht="15">
      <c r="A483" s="654"/>
      <c r="B483" s="599"/>
      <c r="C483" s="599"/>
      <c r="D483" s="599"/>
      <c r="E483" s="599"/>
      <c r="F483" s="599"/>
      <c r="G483" s="599"/>
      <c r="H483" s="599"/>
      <c r="I483" s="599"/>
      <c r="J483" s="457"/>
    </row>
    <row r="484" spans="1:10" s="138" customFormat="1" ht="15">
      <c r="A484" s="654"/>
      <c r="B484" s="599"/>
      <c r="C484" s="599"/>
      <c r="D484" s="599"/>
      <c r="E484" s="599"/>
      <c r="F484" s="599"/>
      <c r="G484" s="599"/>
      <c r="H484" s="599"/>
      <c r="I484" s="599"/>
      <c r="J484" s="457"/>
    </row>
    <row r="485" spans="1:10" s="138" customFormat="1" ht="15">
      <c r="A485" s="654"/>
      <c r="B485" s="599"/>
      <c r="C485" s="599"/>
      <c r="D485" s="599"/>
      <c r="E485" s="599"/>
      <c r="F485" s="599"/>
      <c r="G485" s="599"/>
      <c r="H485" s="599"/>
      <c r="I485" s="599"/>
      <c r="J485" s="457"/>
    </row>
    <row r="486" spans="1:10" s="138" customFormat="1" ht="15">
      <c r="A486" s="654"/>
      <c r="B486" s="599"/>
      <c r="C486" s="599"/>
      <c r="D486" s="599"/>
      <c r="E486" s="599"/>
      <c r="F486" s="599"/>
      <c r="G486" s="599"/>
      <c r="H486" s="599"/>
      <c r="I486" s="599"/>
      <c r="J486" s="457"/>
    </row>
    <row r="487" spans="1:10" s="138" customFormat="1" ht="15">
      <c r="A487" s="654"/>
      <c r="B487" s="599"/>
      <c r="C487" s="599"/>
      <c r="D487" s="599"/>
      <c r="E487" s="599"/>
      <c r="F487" s="599"/>
      <c r="G487" s="599"/>
      <c r="H487" s="599"/>
      <c r="I487" s="599"/>
      <c r="J487" s="457"/>
    </row>
    <row r="488" spans="1:10" s="138" customFormat="1" ht="15">
      <c r="A488" s="654"/>
      <c r="B488" s="599"/>
      <c r="C488" s="599"/>
      <c r="D488" s="599"/>
      <c r="E488" s="599"/>
      <c r="F488" s="599"/>
      <c r="G488" s="599"/>
      <c r="H488" s="599"/>
      <c r="I488" s="599"/>
      <c r="J488" s="457"/>
    </row>
    <row r="489" spans="1:10" s="138" customFormat="1" ht="15">
      <c r="A489" s="654"/>
      <c r="B489" s="599"/>
      <c r="C489" s="599"/>
      <c r="D489" s="599"/>
      <c r="E489" s="599"/>
      <c r="F489" s="599"/>
      <c r="G489" s="599"/>
      <c r="H489" s="599"/>
      <c r="I489" s="599"/>
      <c r="J489" s="457"/>
    </row>
    <row r="490" spans="1:10" s="138" customFormat="1" ht="15">
      <c r="A490" s="654"/>
      <c r="B490" s="599"/>
      <c r="C490" s="599"/>
      <c r="D490" s="599"/>
      <c r="E490" s="599"/>
      <c r="F490" s="599"/>
      <c r="G490" s="599"/>
      <c r="H490" s="599"/>
      <c r="I490" s="599"/>
      <c r="J490" s="457"/>
    </row>
    <row r="491" spans="1:10" s="138" customFormat="1" ht="15">
      <c r="A491" s="654"/>
      <c r="B491" s="599"/>
      <c r="C491" s="599"/>
      <c r="D491" s="599"/>
      <c r="E491" s="599"/>
      <c r="F491" s="599"/>
      <c r="G491" s="599"/>
      <c r="H491" s="599"/>
      <c r="I491" s="599"/>
      <c r="J491" s="457"/>
    </row>
    <row r="492" spans="1:10" s="138" customFormat="1" ht="15">
      <c r="A492" s="654"/>
      <c r="B492" s="599"/>
      <c r="C492" s="599"/>
      <c r="D492" s="599"/>
      <c r="E492" s="599"/>
      <c r="F492" s="599"/>
      <c r="G492" s="599"/>
      <c r="H492" s="599"/>
      <c r="I492" s="599"/>
      <c r="J492" s="457"/>
    </row>
    <row r="493" spans="1:10" s="138" customFormat="1" ht="15">
      <c r="A493" s="654"/>
      <c r="B493" s="599"/>
      <c r="C493" s="599"/>
      <c r="D493" s="599"/>
      <c r="E493" s="599"/>
      <c r="F493" s="599"/>
      <c r="G493" s="599"/>
      <c r="H493" s="599"/>
      <c r="I493" s="599"/>
      <c r="J493" s="457"/>
    </row>
    <row r="494" spans="1:10" s="138" customFormat="1" ht="15">
      <c r="A494" s="654"/>
      <c r="B494" s="599"/>
      <c r="C494" s="599"/>
      <c r="D494" s="599"/>
      <c r="E494" s="599"/>
      <c r="F494" s="599"/>
      <c r="G494" s="599"/>
      <c r="H494" s="599"/>
      <c r="I494" s="599"/>
      <c r="J494" s="457"/>
    </row>
    <row r="495" spans="1:10" s="138" customFormat="1" ht="15">
      <c r="A495" s="654"/>
      <c r="B495" s="599"/>
      <c r="C495" s="599"/>
      <c r="D495" s="599"/>
      <c r="E495" s="599"/>
      <c r="F495" s="599"/>
      <c r="G495" s="599"/>
      <c r="H495" s="599"/>
      <c r="I495" s="599"/>
      <c r="J495" s="457"/>
    </row>
    <row r="496" spans="1:10" s="138" customFormat="1" ht="15">
      <c r="A496" s="654"/>
      <c r="B496" s="599"/>
      <c r="C496" s="599"/>
      <c r="D496" s="599"/>
      <c r="E496" s="599"/>
      <c r="F496" s="599"/>
      <c r="G496" s="599"/>
      <c r="H496" s="599"/>
      <c r="I496" s="599"/>
      <c r="J496" s="457"/>
    </row>
    <row r="497" spans="1:10" s="138" customFormat="1" ht="15">
      <c r="A497" s="654"/>
      <c r="B497" s="599"/>
      <c r="C497" s="599"/>
      <c r="D497" s="599"/>
      <c r="E497" s="599"/>
      <c r="F497" s="599"/>
      <c r="G497" s="599"/>
      <c r="H497" s="599"/>
      <c r="I497" s="599"/>
      <c r="J497" s="457"/>
    </row>
    <row r="498" spans="1:10" s="138" customFormat="1" ht="15">
      <c r="A498" s="654"/>
      <c r="B498" s="599"/>
      <c r="C498" s="599"/>
      <c r="D498" s="599"/>
      <c r="E498" s="599"/>
      <c r="F498" s="599"/>
      <c r="G498" s="599"/>
      <c r="H498" s="599"/>
      <c r="I498" s="599"/>
      <c r="J498" s="457"/>
    </row>
    <row r="499" spans="1:10" s="138" customFormat="1" ht="15">
      <c r="A499" s="654"/>
      <c r="B499" s="599"/>
      <c r="C499" s="599"/>
      <c r="D499" s="599"/>
      <c r="E499" s="599"/>
      <c r="F499" s="599"/>
      <c r="G499" s="599"/>
      <c r="H499" s="599"/>
      <c r="I499" s="599"/>
      <c r="J499" s="457"/>
    </row>
    <row r="500" spans="1:10" s="138" customFormat="1" ht="15">
      <c r="A500" s="654"/>
      <c r="B500" s="599"/>
      <c r="C500" s="599"/>
      <c r="D500" s="599"/>
      <c r="E500" s="599"/>
      <c r="F500" s="599"/>
      <c r="G500" s="599"/>
      <c r="H500" s="599"/>
      <c r="I500" s="599"/>
      <c r="J500" s="457"/>
    </row>
    <row r="501" spans="1:10" s="138" customFormat="1" ht="15">
      <c r="A501" s="654"/>
      <c r="B501" s="599"/>
      <c r="C501" s="599"/>
      <c r="D501" s="599"/>
      <c r="E501" s="599"/>
      <c r="F501" s="599"/>
      <c r="G501" s="599"/>
      <c r="H501" s="599"/>
      <c r="I501" s="599"/>
      <c r="J501" s="457"/>
    </row>
    <row r="502" spans="1:10" s="138" customFormat="1" ht="15">
      <c r="A502" s="654"/>
      <c r="B502" s="599"/>
      <c r="C502" s="599"/>
      <c r="D502" s="599"/>
      <c r="E502" s="599"/>
      <c r="F502" s="599"/>
      <c r="G502" s="599"/>
      <c r="H502" s="599"/>
      <c r="I502" s="599"/>
      <c r="J502" s="457"/>
    </row>
    <row r="503" spans="1:10" s="138" customFormat="1" ht="15">
      <c r="A503" s="654"/>
      <c r="B503" s="599"/>
      <c r="C503" s="599"/>
      <c r="D503" s="599"/>
      <c r="E503" s="599"/>
      <c r="F503" s="599"/>
      <c r="G503" s="599"/>
      <c r="H503" s="599"/>
      <c r="I503" s="599"/>
      <c r="J503" s="457"/>
    </row>
    <row r="504" spans="1:10" s="138" customFormat="1" ht="15">
      <c r="A504" s="654"/>
      <c r="B504" s="599"/>
      <c r="C504" s="599"/>
      <c r="D504" s="599"/>
      <c r="E504" s="599"/>
      <c r="F504" s="599"/>
      <c r="G504" s="599"/>
      <c r="H504" s="599"/>
      <c r="I504" s="599"/>
      <c r="J504" s="457"/>
    </row>
    <row r="505" spans="1:10" s="138" customFormat="1" ht="15">
      <c r="A505" s="654"/>
      <c r="B505" s="599"/>
      <c r="C505" s="599"/>
      <c r="D505" s="599"/>
      <c r="E505" s="599"/>
      <c r="F505" s="599"/>
      <c r="G505" s="599"/>
      <c r="H505" s="599"/>
      <c r="I505" s="599"/>
      <c r="J505" s="457"/>
    </row>
    <row r="506" spans="1:10" s="138" customFormat="1" ht="15">
      <c r="A506" s="654"/>
      <c r="B506" s="599"/>
      <c r="C506" s="599"/>
      <c r="D506" s="599"/>
      <c r="E506" s="599"/>
      <c r="F506" s="599"/>
      <c r="G506" s="599"/>
      <c r="H506" s="599"/>
      <c r="I506" s="599"/>
      <c r="J506" s="457"/>
    </row>
    <row r="507" spans="1:10" s="138" customFormat="1" ht="15">
      <c r="A507" s="654"/>
      <c r="B507" s="599"/>
      <c r="C507" s="599"/>
      <c r="D507" s="599"/>
      <c r="E507" s="599"/>
      <c r="F507" s="599"/>
      <c r="G507" s="599"/>
      <c r="H507" s="599"/>
      <c r="I507" s="599"/>
      <c r="J507" s="457"/>
    </row>
    <row r="508" spans="1:10" s="138" customFormat="1" ht="15">
      <c r="A508" s="654"/>
      <c r="B508" s="599"/>
      <c r="C508" s="599"/>
      <c r="D508" s="599"/>
      <c r="E508" s="599"/>
      <c r="F508" s="599"/>
      <c r="G508" s="599"/>
      <c r="H508" s="599"/>
      <c r="I508" s="599"/>
      <c r="J508" s="457"/>
    </row>
    <row r="509" spans="1:10" s="138" customFormat="1" ht="15">
      <c r="A509" s="654"/>
      <c r="B509" s="599"/>
      <c r="C509" s="599"/>
      <c r="D509" s="599"/>
      <c r="E509" s="599"/>
      <c r="F509" s="599"/>
      <c r="G509" s="599"/>
      <c r="H509" s="599"/>
      <c r="I509" s="599"/>
      <c r="J509" s="457"/>
    </row>
    <row r="510" spans="1:10" s="138" customFormat="1" ht="15">
      <c r="A510" s="654"/>
      <c r="B510" s="599"/>
      <c r="C510" s="599"/>
      <c r="D510" s="599"/>
      <c r="E510" s="599"/>
      <c r="F510" s="599"/>
      <c r="G510" s="599"/>
      <c r="H510" s="599"/>
      <c r="I510" s="599"/>
      <c r="J510" s="457"/>
    </row>
    <row r="511" spans="1:10" s="138" customFormat="1" ht="15">
      <c r="A511" s="654"/>
      <c r="B511" s="599"/>
      <c r="C511" s="599"/>
      <c r="D511" s="599"/>
      <c r="E511" s="599"/>
      <c r="F511" s="599"/>
      <c r="G511" s="599"/>
      <c r="H511" s="599"/>
      <c r="I511" s="599"/>
      <c r="J511" s="457"/>
    </row>
    <row r="512" spans="1:10" s="138" customFormat="1" ht="15">
      <c r="A512" s="654"/>
      <c r="B512" s="599"/>
      <c r="C512" s="599"/>
      <c r="D512" s="599"/>
      <c r="E512" s="599"/>
      <c r="F512" s="599"/>
      <c r="G512" s="599"/>
      <c r="H512" s="599"/>
      <c r="I512" s="599"/>
      <c r="J512" s="457"/>
    </row>
    <row r="513" spans="1:10" s="138" customFormat="1" ht="15">
      <c r="A513" s="654"/>
      <c r="B513" s="599"/>
      <c r="C513" s="599"/>
      <c r="D513" s="599"/>
      <c r="E513" s="599"/>
      <c r="F513" s="599"/>
      <c r="G513" s="599"/>
      <c r="H513" s="599"/>
      <c r="I513" s="599"/>
      <c r="J513" s="457"/>
    </row>
    <row r="514" spans="1:10" s="138" customFormat="1" ht="15">
      <c r="A514" s="654"/>
      <c r="B514" s="599"/>
      <c r="C514" s="599"/>
      <c r="D514" s="599"/>
      <c r="E514" s="599"/>
      <c r="F514" s="599"/>
      <c r="G514" s="599"/>
      <c r="H514" s="599"/>
      <c r="I514" s="599"/>
      <c r="J514" s="457"/>
    </row>
    <row r="515" spans="1:10" s="138" customFormat="1" ht="15">
      <c r="A515" s="654"/>
      <c r="B515" s="599"/>
      <c r="C515" s="599"/>
      <c r="D515" s="599"/>
      <c r="E515" s="599"/>
      <c r="F515" s="599"/>
      <c r="G515" s="599"/>
      <c r="H515" s="599"/>
      <c r="I515" s="599"/>
      <c r="J515" s="457"/>
    </row>
    <row r="516" spans="1:10" s="138" customFormat="1" ht="15">
      <c r="A516" s="654"/>
      <c r="B516" s="599"/>
      <c r="C516" s="599"/>
      <c r="D516" s="599"/>
      <c r="E516" s="599"/>
      <c r="F516" s="599"/>
      <c r="G516" s="599"/>
      <c r="H516" s="599"/>
      <c r="I516" s="599"/>
      <c r="J516" s="457"/>
    </row>
    <row r="517" spans="1:10" s="138" customFormat="1" ht="15">
      <c r="A517" s="654"/>
      <c r="B517" s="599"/>
      <c r="C517" s="599"/>
      <c r="D517" s="599"/>
      <c r="E517" s="599"/>
      <c r="F517" s="599"/>
      <c r="G517" s="599"/>
      <c r="H517" s="599"/>
      <c r="I517" s="599"/>
      <c r="J517" s="457"/>
    </row>
    <row r="518" spans="1:10" s="138" customFormat="1" ht="15">
      <c r="A518" s="654"/>
      <c r="B518" s="599"/>
      <c r="C518" s="599"/>
      <c r="D518" s="599"/>
      <c r="E518" s="599"/>
      <c r="F518" s="599"/>
      <c r="G518" s="599"/>
      <c r="H518" s="599"/>
      <c r="I518" s="599"/>
      <c r="J518" s="457"/>
    </row>
    <row r="519" spans="1:10" s="138" customFormat="1" ht="15">
      <c r="A519" s="654"/>
      <c r="B519" s="599"/>
      <c r="C519" s="599"/>
      <c r="D519" s="599"/>
      <c r="E519" s="599"/>
      <c r="F519" s="599"/>
      <c r="G519" s="599"/>
      <c r="H519" s="599"/>
      <c r="I519" s="599"/>
      <c r="J519" s="457"/>
    </row>
    <row r="520" spans="1:10" s="138" customFormat="1" ht="15">
      <c r="A520" s="654"/>
      <c r="B520" s="599"/>
      <c r="C520" s="599"/>
      <c r="D520" s="599"/>
      <c r="E520" s="599"/>
      <c r="F520" s="599"/>
      <c r="G520" s="599"/>
      <c r="H520" s="599"/>
      <c r="I520" s="599"/>
      <c r="J520" s="457"/>
    </row>
    <row r="521" spans="1:10" s="138" customFormat="1" ht="15">
      <c r="A521" s="654"/>
      <c r="B521" s="599"/>
      <c r="C521" s="599"/>
      <c r="D521" s="599"/>
      <c r="E521" s="599"/>
      <c r="F521" s="599"/>
      <c r="G521" s="599"/>
      <c r="H521" s="599"/>
      <c r="I521" s="599"/>
      <c r="J521" s="457"/>
    </row>
    <row r="522" spans="1:10" s="138" customFormat="1" ht="15">
      <c r="A522" s="654"/>
      <c r="B522" s="599"/>
      <c r="C522" s="599"/>
      <c r="D522" s="599"/>
      <c r="E522" s="599"/>
      <c r="F522" s="599"/>
      <c r="G522" s="599"/>
      <c r="H522" s="599"/>
      <c r="I522" s="599"/>
      <c r="J522" s="457"/>
    </row>
    <row r="523" spans="1:10" s="138" customFormat="1" ht="15">
      <c r="A523" s="654"/>
      <c r="B523" s="599"/>
      <c r="C523" s="599"/>
      <c r="D523" s="599"/>
      <c r="E523" s="599"/>
      <c r="F523" s="599"/>
      <c r="G523" s="599"/>
      <c r="H523" s="599"/>
      <c r="I523" s="599"/>
      <c r="J523" s="457"/>
    </row>
    <row r="524" spans="1:10" s="138" customFormat="1" ht="15">
      <c r="A524" s="654"/>
      <c r="B524" s="599"/>
      <c r="C524" s="599"/>
      <c r="D524" s="599"/>
      <c r="E524" s="599"/>
      <c r="F524" s="599"/>
      <c r="G524" s="599"/>
      <c r="H524" s="599"/>
      <c r="I524" s="599"/>
      <c r="J524" s="457"/>
    </row>
    <row r="525" spans="1:10" s="138" customFormat="1" ht="15">
      <c r="A525" s="654"/>
      <c r="B525" s="599"/>
      <c r="C525" s="599"/>
      <c r="D525" s="599"/>
      <c r="E525" s="599"/>
      <c r="F525" s="599"/>
      <c r="G525" s="599"/>
      <c r="H525" s="599"/>
      <c r="I525" s="599"/>
      <c r="J525" s="457"/>
    </row>
    <row r="526" spans="1:10" s="138" customFormat="1" ht="15">
      <c r="A526" s="654"/>
      <c r="B526" s="599"/>
      <c r="C526" s="599"/>
      <c r="D526" s="599"/>
      <c r="E526" s="599"/>
      <c r="F526" s="599"/>
      <c r="G526" s="599"/>
      <c r="H526" s="599"/>
      <c r="I526" s="599"/>
      <c r="J526" s="457"/>
    </row>
    <row r="527" spans="1:10" s="138" customFormat="1" ht="15">
      <c r="A527" s="654"/>
      <c r="B527" s="599"/>
      <c r="C527" s="599"/>
      <c r="D527" s="599"/>
      <c r="E527" s="599"/>
      <c r="F527" s="599"/>
      <c r="G527" s="599"/>
      <c r="H527" s="599"/>
      <c r="I527" s="599"/>
      <c r="J527" s="457"/>
    </row>
    <row r="528" spans="1:10" s="138" customFormat="1" ht="15">
      <c r="A528" s="654"/>
      <c r="B528" s="599"/>
      <c r="C528" s="599"/>
      <c r="D528" s="599"/>
      <c r="E528" s="599"/>
      <c r="F528" s="599"/>
      <c r="G528" s="599"/>
      <c r="H528" s="599"/>
      <c r="I528" s="599"/>
      <c r="J528" s="457"/>
    </row>
    <row r="529" spans="1:10" s="138" customFormat="1" ht="15">
      <c r="A529" s="654"/>
      <c r="B529" s="599"/>
      <c r="C529" s="599"/>
      <c r="D529" s="599"/>
      <c r="E529" s="599"/>
      <c r="F529" s="599"/>
      <c r="G529" s="599"/>
      <c r="H529" s="599"/>
      <c r="I529" s="599"/>
      <c r="J529" s="457"/>
    </row>
    <row r="530" spans="1:10" s="138" customFormat="1" ht="15">
      <c r="A530" s="654"/>
      <c r="B530" s="599"/>
      <c r="C530" s="599"/>
      <c r="D530" s="599"/>
      <c r="E530" s="599"/>
      <c r="F530" s="599"/>
      <c r="G530" s="599"/>
      <c r="H530" s="599"/>
      <c r="I530" s="599"/>
      <c r="J530" s="457"/>
    </row>
    <row r="531" spans="1:10" s="138" customFormat="1" ht="15">
      <c r="A531" s="654"/>
      <c r="B531" s="599"/>
      <c r="C531" s="599"/>
      <c r="D531" s="599"/>
      <c r="E531" s="599"/>
      <c r="F531" s="599"/>
      <c r="G531" s="599"/>
      <c r="H531" s="599"/>
      <c r="I531" s="599"/>
      <c r="J531" s="457"/>
    </row>
    <row r="532" spans="1:10" s="138" customFormat="1" ht="15">
      <c r="A532" s="654"/>
      <c r="B532" s="599"/>
      <c r="C532" s="599"/>
      <c r="D532" s="599"/>
      <c r="E532" s="599"/>
      <c r="F532" s="599"/>
      <c r="G532" s="599"/>
      <c r="H532" s="599"/>
      <c r="I532" s="599"/>
      <c r="J532" s="457"/>
    </row>
    <row r="533" spans="1:10" s="138" customFormat="1" ht="15">
      <c r="A533" s="654"/>
      <c r="B533" s="599"/>
      <c r="C533" s="599"/>
      <c r="D533" s="599"/>
      <c r="E533" s="599"/>
      <c r="F533" s="599"/>
      <c r="G533" s="599"/>
      <c r="H533" s="599"/>
      <c r="I533" s="599"/>
      <c r="J533" s="457"/>
    </row>
    <row r="534" spans="1:10" s="138" customFormat="1" ht="15">
      <c r="A534" s="654"/>
      <c r="B534" s="599"/>
      <c r="C534" s="599"/>
      <c r="D534" s="599"/>
      <c r="E534" s="599"/>
      <c r="F534" s="599"/>
      <c r="G534" s="599"/>
      <c r="H534" s="599"/>
      <c r="I534" s="599"/>
      <c r="J534" s="457"/>
    </row>
    <row r="535" spans="1:10" s="138" customFormat="1" ht="15">
      <c r="A535" s="654"/>
      <c r="B535" s="599"/>
      <c r="C535" s="599"/>
      <c r="D535" s="599"/>
      <c r="E535" s="599"/>
      <c r="F535" s="599"/>
      <c r="G535" s="599"/>
      <c r="H535" s="599"/>
      <c r="I535" s="599"/>
      <c r="J535" s="457"/>
    </row>
    <row r="536" spans="1:10" s="138" customFormat="1" ht="15">
      <c r="A536" s="654"/>
      <c r="B536" s="599"/>
      <c r="C536" s="599"/>
      <c r="D536" s="599"/>
      <c r="E536" s="599"/>
      <c r="F536" s="599"/>
      <c r="G536" s="599"/>
      <c r="H536" s="599"/>
      <c r="I536" s="599"/>
      <c r="J536" s="457"/>
    </row>
    <row r="537" spans="1:10" s="138" customFormat="1" ht="15">
      <c r="A537" s="654"/>
      <c r="B537" s="599"/>
      <c r="C537" s="599"/>
      <c r="D537" s="599"/>
      <c r="E537" s="599"/>
      <c r="F537" s="599"/>
      <c r="G537" s="599"/>
      <c r="H537" s="599"/>
      <c r="I537" s="599"/>
      <c r="J537" s="457"/>
    </row>
    <row r="538" spans="1:10" s="138" customFormat="1" ht="15">
      <c r="A538" s="654"/>
      <c r="B538" s="599"/>
      <c r="C538" s="599"/>
      <c r="D538" s="599"/>
      <c r="E538" s="599"/>
      <c r="F538" s="599"/>
      <c r="G538" s="599"/>
      <c r="H538" s="599"/>
      <c r="I538" s="599"/>
      <c r="J538" s="457"/>
    </row>
    <row r="539" spans="1:10" s="138" customFormat="1" ht="15">
      <c r="A539" s="654"/>
      <c r="B539" s="599"/>
      <c r="C539" s="599"/>
      <c r="D539" s="599"/>
      <c r="E539" s="599"/>
      <c r="F539" s="599"/>
      <c r="G539" s="599"/>
      <c r="H539" s="599"/>
      <c r="I539" s="599"/>
      <c r="J539" s="457"/>
    </row>
    <row r="540" spans="1:10" s="138" customFormat="1" ht="15">
      <c r="A540" s="654"/>
      <c r="B540" s="599"/>
      <c r="C540" s="599"/>
      <c r="D540" s="599"/>
      <c r="E540" s="599"/>
      <c r="F540" s="599"/>
      <c r="G540" s="599"/>
      <c r="H540" s="599"/>
      <c r="I540" s="599"/>
      <c r="J540" s="457"/>
    </row>
    <row r="541" spans="1:10" s="138" customFormat="1" ht="15">
      <c r="A541" s="654"/>
      <c r="B541" s="599"/>
      <c r="C541" s="599"/>
      <c r="D541" s="599"/>
      <c r="E541" s="599"/>
      <c r="F541" s="599"/>
      <c r="G541" s="599"/>
      <c r="H541" s="599"/>
      <c r="I541" s="599"/>
      <c r="J541" s="457"/>
    </row>
    <row r="542" spans="1:10" s="138" customFormat="1" ht="15">
      <c r="A542" s="654"/>
      <c r="B542" s="599"/>
      <c r="C542" s="599"/>
      <c r="D542" s="599"/>
      <c r="E542" s="599"/>
      <c r="F542" s="599"/>
      <c r="G542" s="599"/>
      <c r="H542" s="599"/>
      <c r="I542" s="599"/>
      <c r="J542" s="457"/>
    </row>
    <row r="543" spans="1:10" s="138" customFormat="1" ht="15">
      <c r="A543" s="654"/>
      <c r="B543" s="599"/>
      <c r="C543" s="599"/>
      <c r="D543" s="599"/>
      <c r="E543" s="599"/>
      <c r="F543" s="599"/>
      <c r="G543" s="599"/>
      <c r="H543" s="599"/>
      <c r="I543" s="599"/>
      <c r="J543" s="457"/>
    </row>
    <row r="544" spans="1:10" s="138" customFormat="1" ht="15">
      <c r="A544" s="654"/>
      <c r="B544" s="599"/>
      <c r="C544" s="599"/>
      <c r="D544" s="599"/>
      <c r="E544" s="599"/>
      <c r="F544" s="599"/>
      <c r="G544" s="599"/>
      <c r="H544" s="599"/>
      <c r="I544" s="599"/>
      <c r="J544" s="457"/>
    </row>
    <row r="545" spans="1:10" s="138" customFormat="1" ht="15">
      <c r="A545" s="654"/>
      <c r="B545" s="599"/>
      <c r="C545" s="599"/>
      <c r="D545" s="599"/>
      <c r="E545" s="599"/>
      <c r="F545" s="599"/>
      <c r="G545" s="599"/>
      <c r="H545" s="599"/>
      <c r="I545" s="599"/>
      <c r="J545" s="457"/>
    </row>
    <row r="546" spans="1:10" s="138" customFormat="1" ht="15">
      <c r="A546" s="654"/>
      <c r="B546" s="599"/>
      <c r="C546" s="599"/>
      <c r="D546" s="599"/>
      <c r="E546" s="599"/>
      <c r="F546" s="599"/>
      <c r="G546" s="599"/>
      <c r="H546" s="599"/>
      <c r="I546" s="599"/>
      <c r="J546" s="457"/>
    </row>
    <row r="547" spans="1:10" s="138" customFormat="1" ht="15">
      <c r="A547" s="654"/>
      <c r="B547" s="599"/>
      <c r="C547" s="599"/>
      <c r="D547" s="599"/>
      <c r="E547" s="599"/>
      <c r="F547" s="599"/>
      <c r="G547" s="599"/>
      <c r="H547" s="599"/>
      <c r="I547" s="599"/>
      <c r="J547" s="457"/>
    </row>
    <row r="548" spans="1:10" s="138" customFormat="1" ht="15">
      <c r="A548" s="654"/>
      <c r="B548" s="599"/>
      <c r="C548" s="599"/>
      <c r="D548" s="599"/>
      <c r="E548" s="599"/>
      <c r="F548" s="599"/>
      <c r="G548" s="599"/>
      <c r="H548" s="599"/>
      <c r="I548" s="599"/>
      <c r="J548" s="457"/>
    </row>
    <row r="549" spans="1:10" s="138" customFormat="1" ht="15">
      <c r="A549" s="654"/>
      <c r="B549" s="599"/>
      <c r="C549" s="599"/>
      <c r="D549" s="599"/>
      <c r="E549" s="599"/>
      <c r="F549" s="599"/>
      <c r="G549" s="599"/>
      <c r="H549" s="599"/>
      <c r="I549" s="599"/>
      <c r="J549" s="457"/>
    </row>
    <row r="550" spans="1:10" s="138" customFormat="1" ht="15">
      <c r="A550" s="654"/>
      <c r="B550" s="599"/>
      <c r="C550" s="599"/>
      <c r="D550" s="599"/>
      <c r="E550" s="599"/>
      <c r="F550" s="599"/>
      <c r="G550" s="599"/>
      <c r="H550" s="599"/>
      <c r="I550" s="599"/>
      <c r="J550" s="457"/>
    </row>
    <row r="551" spans="1:10" s="138" customFormat="1" ht="15">
      <c r="A551" s="654"/>
      <c r="B551" s="599"/>
      <c r="C551" s="599"/>
      <c r="D551" s="599"/>
      <c r="E551" s="599"/>
      <c r="F551" s="599"/>
      <c r="G551" s="599"/>
      <c r="H551" s="599"/>
      <c r="I551" s="599"/>
      <c r="J551" s="457"/>
    </row>
    <row r="552" spans="1:10" s="138" customFormat="1" ht="15">
      <c r="A552" s="654"/>
      <c r="B552" s="599"/>
      <c r="C552" s="599"/>
      <c r="D552" s="599"/>
      <c r="E552" s="599"/>
      <c r="F552" s="599"/>
      <c r="G552" s="599"/>
      <c r="H552" s="599"/>
      <c r="I552" s="599"/>
      <c r="J552" s="457"/>
    </row>
    <row r="553" spans="1:10" s="138" customFormat="1" ht="15">
      <c r="A553" s="654"/>
      <c r="B553" s="599"/>
      <c r="C553" s="599"/>
      <c r="D553" s="599"/>
      <c r="E553" s="599"/>
      <c r="F553" s="599"/>
      <c r="G553" s="599"/>
      <c r="H553" s="599"/>
      <c r="I553" s="599"/>
      <c r="J553" s="457"/>
    </row>
    <row r="554" spans="1:10" s="138" customFormat="1" ht="15">
      <c r="A554" s="654"/>
      <c r="B554" s="599"/>
      <c r="C554" s="599"/>
      <c r="D554" s="599"/>
      <c r="E554" s="599"/>
      <c r="F554" s="599"/>
      <c r="G554" s="599"/>
      <c r="H554" s="599"/>
      <c r="I554" s="599"/>
      <c r="J554" s="457"/>
    </row>
    <row r="555" spans="1:10" s="138" customFormat="1" ht="15">
      <c r="A555" s="654"/>
      <c r="B555" s="599"/>
      <c r="C555" s="599"/>
      <c r="D555" s="599"/>
      <c r="E555" s="599"/>
      <c r="F555" s="599"/>
      <c r="G555" s="599"/>
      <c r="H555" s="599"/>
      <c r="I555" s="599"/>
      <c r="J555" s="457"/>
    </row>
    <row r="556" spans="1:10" s="138" customFormat="1" ht="15">
      <c r="A556" s="654"/>
      <c r="B556" s="599"/>
      <c r="C556" s="599"/>
      <c r="D556" s="599"/>
      <c r="E556" s="599"/>
      <c r="F556" s="599"/>
      <c r="G556" s="599"/>
      <c r="H556" s="599"/>
      <c r="I556" s="599"/>
      <c r="J556" s="457"/>
    </row>
    <row r="557" spans="1:10" s="138" customFormat="1" ht="15">
      <c r="A557" s="654"/>
      <c r="B557" s="599"/>
      <c r="C557" s="599"/>
      <c r="D557" s="599"/>
      <c r="E557" s="599"/>
      <c r="F557" s="599"/>
      <c r="G557" s="599"/>
      <c r="H557" s="599"/>
      <c r="I557" s="599"/>
      <c r="J557" s="457"/>
    </row>
    <row r="558" spans="1:10" s="138" customFormat="1" ht="15">
      <c r="A558" s="654"/>
      <c r="B558" s="599"/>
      <c r="C558" s="599"/>
      <c r="D558" s="599"/>
      <c r="E558" s="599"/>
      <c r="F558" s="599"/>
      <c r="G558" s="599"/>
      <c r="H558" s="599"/>
      <c r="I558" s="599"/>
      <c r="J558" s="457"/>
    </row>
    <row r="559" spans="1:10" s="138" customFormat="1" ht="15">
      <c r="A559" s="654"/>
      <c r="B559" s="599"/>
      <c r="C559" s="599"/>
      <c r="D559" s="599"/>
      <c r="E559" s="599"/>
      <c r="F559" s="599"/>
      <c r="G559" s="599"/>
      <c r="H559" s="599"/>
      <c r="I559" s="599"/>
      <c r="J559" s="457"/>
    </row>
    <row r="560" spans="1:10" s="138" customFormat="1" ht="15">
      <c r="A560" s="654"/>
      <c r="B560" s="599"/>
      <c r="C560" s="599"/>
      <c r="D560" s="599"/>
      <c r="E560" s="599"/>
      <c r="F560" s="599"/>
      <c r="G560" s="599"/>
      <c r="H560" s="599"/>
      <c r="I560" s="599"/>
      <c r="J560" s="457"/>
    </row>
    <row r="561" spans="1:10" s="138" customFormat="1" ht="15">
      <c r="A561" s="654"/>
      <c r="B561" s="599"/>
      <c r="C561" s="599"/>
      <c r="D561" s="599"/>
      <c r="E561" s="599"/>
      <c r="F561" s="599"/>
      <c r="G561" s="599"/>
      <c r="H561" s="599"/>
      <c r="I561" s="599"/>
      <c r="J561" s="457"/>
    </row>
    <row r="562" spans="1:10" s="138" customFormat="1" ht="15">
      <c r="A562" s="654"/>
      <c r="B562" s="599"/>
      <c r="C562" s="599"/>
      <c r="D562" s="599"/>
      <c r="E562" s="599"/>
      <c r="F562" s="599"/>
      <c r="G562" s="599"/>
      <c r="H562" s="599"/>
      <c r="I562" s="599"/>
      <c r="J562" s="457"/>
    </row>
    <row r="563" spans="1:10" s="138" customFormat="1" ht="15">
      <c r="A563" s="654"/>
      <c r="B563" s="599"/>
      <c r="C563" s="599"/>
      <c r="D563" s="599"/>
      <c r="E563" s="599"/>
      <c r="F563" s="599"/>
      <c r="G563" s="599"/>
      <c r="H563" s="599"/>
      <c r="I563" s="599"/>
      <c r="J563" s="457"/>
    </row>
    <row r="564" spans="1:10" s="138" customFormat="1" ht="15">
      <c r="A564" s="654"/>
      <c r="B564" s="599"/>
      <c r="C564" s="599"/>
      <c r="D564" s="599"/>
      <c r="E564" s="599"/>
      <c r="F564" s="599"/>
      <c r="G564" s="599"/>
      <c r="H564" s="599"/>
      <c r="I564" s="599"/>
      <c r="J564" s="457"/>
    </row>
    <row r="565" spans="1:10" s="138" customFormat="1" ht="15">
      <c r="A565" s="654"/>
      <c r="B565" s="599"/>
      <c r="C565" s="599"/>
      <c r="D565" s="599"/>
      <c r="E565" s="599"/>
      <c r="F565" s="599"/>
      <c r="G565" s="599"/>
      <c r="H565" s="599"/>
      <c r="I565" s="599"/>
      <c r="J565" s="457"/>
    </row>
    <row r="566" spans="1:10" s="138" customFormat="1" ht="15">
      <c r="A566" s="654"/>
      <c r="B566" s="599"/>
      <c r="C566" s="599"/>
      <c r="D566" s="599"/>
      <c r="E566" s="599"/>
      <c r="F566" s="599"/>
      <c r="G566" s="599"/>
      <c r="H566" s="599"/>
      <c r="I566" s="599"/>
      <c r="J566" s="457"/>
    </row>
    <row r="567" spans="1:10" s="138" customFormat="1" ht="15">
      <c r="A567" s="654"/>
      <c r="B567" s="599"/>
      <c r="C567" s="599"/>
      <c r="D567" s="599"/>
      <c r="E567" s="599"/>
      <c r="F567" s="599"/>
      <c r="G567" s="599"/>
      <c r="H567" s="599"/>
      <c r="I567" s="599"/>
      <c r="J567" s="457"/>
    </row>
    <row r="568" spans="1:10" s="138" customFormat="1" ht="15">
      <c r="A568" s="654"/>
      <c r="B568" s="599"/>
      <c r="C568" s="599"/>
      <c r="D568" s="599"/>
      <c r="E568" s="599"/>
      <c r="F568" s="599"/>
      <c r="G568" s="599"/>
      <c r="H568" s="599"/>
      <c r="I568" s="599"/>
      <c r="J568" s="457"/>
    </row>
    <row r="569" spans="1:10" s="138" customFormat="1" ht="15">
      <c r="A569" s="654"/>
      <c r="B569" s="599"/>
      <c r="C569" s="599"/>
      <c r="D569" s="599"/>
      <c r="E569" s="599"/>
      <c r="F569" s="599"/>
      <c r="G569" s="599"/>
      <c r="H569" s="599"/>
      <c r="I569" s="599"/>
      <c r="J569" s="457"/>
    </row>
    <row r="570" spans="1:10" s="138" customFormat="1" ht="15">
      <c r="A570" s="654"/>
      <c r="B570" s="599"/>
      <c r="C570" s="599"/>
      <c r="D570" s="599"/>
      <c r="E570" s="599"/>
      <c r="F570" s="599"/>
      <c r="G570" s="599"/>
      <c r="H570" s="599"/>
      <c r="I570" s="599"/>
      <c r="J570" s="457"/>
    </row>
    <row r="571" spans="1:10" s="138" customFormat="1" ht="15">
      <c r="A571" s="654"/>
      <c r="B571" s="599"/>
      <c r="C571" s="599"/>
      <c r="D571" s="599"/>
      <c r="E571" s="599"/>
      <c r="F571" s="599"/>
      <c r="G571" s="599"/>
      <c r="H571" s="599"/>
      <c r="I571" s="599"/>
      <c r="J571" s="457"/>
    </row>
    <row r="572" spans="1:10" s="138" customFormat="1" ht="15">
      <c r="A572" s="654"/>
      <c r="B572" s="599"/>
      <c r="C572" s="599"/>
      <c r="D572" s="599"/>
      <c r="E572" s="599"/>
      <c r="F572" s="599"/>
      <c r="G572" s="599"/>
      <c r="H572" s="599"/>
      <c r="I572" s="599"/>
      <c r="J572" s="457"/>
    </row>
    <row r="573" spans="1:10" s="138" customFormat="1" ht="15">
      <c r="A573" s="654"/>
      <c r="B573" s="599"/>
      <c r="C573" s="599"/>
      <c r="D573" s="599"/>
      <c r="E573" s="599"/>
      <c r="F573" s="599"/>
      <c r="G573" s="599"/>
      <c r="H573" s="599"/>
      <c r="I573" s="599"/>
      <c r="J573" s="457"/>
    </row>
    <row r="574" spans="1:10" s="138" customFormat="1" ht="15">
      <c r="A574" s="654"/>
      <c r="B574" s="599"/>
      <c r="C574" s="599"/>
      <c r="D574" s="599"/>
      <c r="E574" s="599"/>
      <c r="F574" s="599"/>
      <c r="G574" s="599"/>
      <c r="H574" s="599"/>
      <c r="I574" s="599"/>
      <c r="J574" s="457"/>
    </row>
    <row r="575" spans="1:10" s="138" customFormat="1" ht="15">
      <c r="A575" s="654"/>
      <c r="B575" s="599"/>
      <c r="C575" s="599"/>
      <c r="D575" s="599"/>
      <c r="E575" s="599"/>
      <c r="F575" s="599"/>
      <c r="G575" s="599"/>
      <c r="H575" s="599"/>
      <c r="I575" s="599"/>
      <c r="J575" s="457"/>
    </row>
    <row r="576" spans="1:10" s="138" customFormat="1" ht="15">
      <c r="A576" s="654"/>
      <c r="B576" s="599"/>
      <c r="C576" s="599"/>
      <c r="D576" s="599"/>
      <c r="E576" s="599"/>
      <c r="F576" s="599"/>
      <c r="G576" s="599"/>
      <c r="H576" s="599"/>
      <c r="I576" s="599"/>
      <c r="J576" s="457"/>
    </row>
    <row r="577" spans="1:10" s="138" customFormat="1" ht="15">
      <c r="A577" s="654"/>
      <c r="B577" s="599"/>
      <c r="C577" s="599"/>
      <c r="D577" s="599"/>
      <c r="E577" s="599"/>
      <c r="F577" s="599"/>
      <c r="G577" s="599"/>
      <c r="H577" s="599"/>
      <c r="I577" s="599"/>
      <c r="J577" s="457"/>
    </row>
    <row r="578" spans="1:10" s="138" customFormat="1" ht="15">
      <c r="A578" s="654"/>
      <c r="B578" s="599"/>
      <c r="C578" s="599"/>
      <c r="D578" s="599"/>
      <c r="E578" s="599"/>
      <c r="F578" s="599"/>
      <c r="G578" s="599"/>
      <c r="H578" s="599"/>
      <c r="I578" s="599"/>
      <c r="J578" s="457"/>
    </row>
    <row r="579" spans="1:10" s="138" customFormat="1" ht="15">
      <c r="A579" s="654"/>
      <c r="B579" s="599"/>
      <c r="C579" s="599"/>
      <c r="D579" s="599"/>
      <c r="E579" s="599"/>
      <c r="F579" s="599"/>
      <c r="G579" s="599"/>
      <c r="H579" s="599"/>
      <c r="I579" s="599"/>
      <c r="J579" s="457"/>
    </row>
    <row r="580" spans="1:10" s="138" customFormat="1" ht="15">
      <c r="A580" s="654"/>
      <c r="B580" s="599"/>
      <c r="C580" s="599"/>
      <c r="D580" s="599"/>
      <c r="E580" s="599"/>
      <c r="F580" s="599"/>
      <c r="G580" s="599"/>
      <c r="H580" s="599"/>
      <c r="I580" s="599"/>
      <c r="J580" s="457"/>
    </row>
    <row r="581" spans="1:10" s="138" customFormat="1" ht="15">
      <c r="A581" s="654"/>
      <c r="B581" s="599"/>
      <c r="C581" s="599"/>
      <c r="D581" s="599"/>
      <c r="E581" s="599"/>
      <c r="F581" s="599"/>
      <c r="G581" s="599"/>
      <c r="H581" s="599"/>
      <c r="I581" s="599"/>
      <c r="J581" s="457"/>
    </row>
    <row r="582" spans="1:10" s="138" customFormat="1" ht="15">
      <c r="A582" s="654"/>
      <c r="B582" s="599"/>
      <c r="C582" s="599"/>
      <c r="D582" s="599"/>
      <c r="E582" s="599"/>
      <c r="F582" s="599"/>
      <c r="G582" s="599"/>
      <c r="H582" s="599"/>
      <c r="I582" s="599"/>
      <c r="J582" s="457"/>
    </row>
    <row r="583" spans="1:10" s="138" customFormat="1" ht="15">
      <c r="A583" s="654"/>
      <c r="B583" s="599"/>
      <c r="C583" s="599"/>
      <c r="D583" s="599"/>
      <c r="E583" s="599"/>
      <c r="F583" s="599"/>
      <c r="G583" s="599"/>
      <c r="H583" s="599"/>
      <c r="I583" s="599"/>
      <c r="J583" s="457"/>
    </row>
    <row r="584" spans="1:10" s="138" customFormat="1" ht="15">
      <c r="A584" s="654"/>
      <c r="B584" s="599"/>
      <c r="C584" s="599"/>
      <c r="D584" s="599"/>
      <c r="E584" s="599"/>
      <c r="F584" s="599"/>
      <c r="G584" s="599"/>
      <c r="H584" s="599"/>
      <c r="I584" s="599"/>
      <c r="J584" s="457"/>
    </row>
    <row r="585" spans="1:10" s="138" customFormat="1" ht="15">
      <c r="A585" s="654"/>
      <c r="B585" s="599"/>
      <c r="C585" s="599"/>
      <c r="D585" s="599"/>
      <c r="E585" s="599"/>
      <c r="F585" s="599"/>
      <c r="G585" s="599"/>
      <c r="H585" s="599"/>
      <c r="I585" s="599"/>
      <c r="J585" s="457"/>
    </row>
    <row r="586" spans="1:10" s="138" customFormat="1" ht="15">
      <c r="A586" s="654"/>
      <c r="B586" s="599"/>
      <c r="C586" s="599"/>
      <c r="D586" s="599"/>
      <c r="E586" s="599"/>
      <c r="F586" s="599"/>
      <c r="G586" s="599"/>
      <c r="H586" s="599"/>
      <c r="I586" s="599"/>
      <c r="J586" s="457"/>
    </row>
    <row r="587" spans="1:10" s="138" customFormat="1" ht="15">
      <c r="A587" s="654"/>
      <c r="B587" s="599"/>
      <c r="C587" s="599"/>
      <c r="D587" s="599"/>
      <c r="E587" s="599"/>
      <c r="F587" s="599"/>
      <c r="G587" s="599"/>
      <c r="H587" s="599"/>
      <c r="I587" s="599"/>
      <c r="J587" s="457"/>
    </row>
    <row r="588" spans="1:10" s="138" customFormat="1" ht="15">
      <c r="A588" s="654"/>
      <c r="B588" s="599"/>
      <c r="C588" s="599"/>
      <c r="D588" s="599"/>
      <c r="E588" s="599"/>
      <c r="F588" s="599"/>
      <c r="G588" s="599"/>
      <c r="H588" s="599"/>
      <c r="I588" s="599"/>
      <c r="J588" s="457"/>
    </row>
    <row r="589" spans="1:10" s="138" customFormat="1" ht="15">
      <c r="A589" s="654"/>
      <c r="B589" s="599"/>
      <c r="C589" s="599"/>
      <c r="D589" s="599"/>
      <c r="E589" s="599"/>
      <c r="F589" s="599"/>
      <c r="G589" s="599"/>
      <c r="H589" s="599"/>
      <c r="I589" s="599"/>
      <c r="J589" s="457"/>
    </row>
    <row r="590" spans="1:10" s="138" customFormat="1" ht="15">
      <c r="A590" s="654"/>
      <c r="B590" s="599"/>
      <c r="C590" s="599"/>
      <c r="D590" s="599"/>
      <c r="E590" s="599"/>
      <c r="F590" s="599"/>
      <c r="G590" s="599"/>
      <c r="H590" s="599"/>
      <c r="I590" s="599"/>
      <c r="J590" s="457"/>
    </row>
    <row r="591" spans="1:10" s="138" customFormat="1" ht="15">
      <c r="A591" s="654"/>
      <c r="B591" s="599"/>
      <c r="C591" s="599"/>
      <c r="D591" s="599"/>
      <c r="E591" s="599"/>
      <c r="F591" s="599"/>
      <c r="G591" s="599"/>
      <c r="H591" s="599"/>
      <c r="I591" s="599"/>
      <c r="J591" s="457"/>
    </row>
    <row r="592" spans="1:10" s="138" customFormat="1" ht="15">
      <c r="A592" s="654"/>
      <c r="B592" s="599"/>
      <c r="C592" s="599"/>
      <c r="D592" s="599"/>
      <c r="E592" s="599"/>
      <c r="F592" s="599"/>
      <c r="G592" s="599"/>
      <c r="H592" s="599"/>
      <c r="I592" s="599"/>
      <c r="J592" s="457"/>
    </row>
    <row r="593" spans="1:10" s="138" customFormat="1" ht="15">
      <c r="A593" s="654"/>
      <c r="B593" s="599"/>
      <c r="C593" s="599"/>
      <c r="D593" s="599"/>
      <c r="E593" s="599"/>
      <c r="F593" s="599"/>
      <c r="G593" s="599"/>
      <c r="H593" s="599"/>
      <c r="I593" s="599"/>
      <c r="J593" s="457"/>
    </row>
    <row r="594" spans="1:10" s="138" customFormat="1" ht="15">
      <c r="A594" s="654"/>
      <c r="B594" s="599"/>
      <c r="C594" s="599"/>
      <c r="D594" s="599"/>
      <c r="E594" s="599"/>
      <c r="F594" s="599"/>
      <c r="G594" s="599"/>
      <c r="H594" s="599"/>
      <c r="I594" s="599"/>
      <c r="J594" s="457"/>
    </row>
    <row r="595" spans="1:10" s="138" customFormat="1" ht="15">
      <c r="A595" s="654"/>
      <c r="B595" s="599"/>
      <c r="C595" s="599"/>
      <c r="D595" s="599"/>
      <c r="E595" s="599"/>
      <c r="F595" s="599"/>
      <c r="G595" s="599"/>
      <c r="H595" s="599"/>
      <c r="I595" s="599"/>
      <c r="J595" s="457"/>
    </row>
    <row r="596" spans="1:10" s="138" customFormat="1" ht="15">
      <c r="A596" s="654"/>
      <c r="B596" s="599"/>
      <c r="C596" s="599"/>
      <c r="D596" s="599"/>
      <c r="E596" s="599"/>
      <c r="F596" s="599"/>
      <c r="G596" s="599"/>
      <c r="H596" s="599"/>
      <c r="I596" s="599"/>
      <c r="J596" s="457"/>
    </row>
    <row r="597" spans="1:10" s="138" customFormat="1" ht="15">
      <c r="A597" s="654"/>
      <c r="B597" s="599"/>
      <c r="C597" s="599"/>
      <c r="D597" s="599"/>
      <c r="E597" s="599"/>
      <c r="F597" s="599"/>
      <c r="G597" s="599"/>
      <c r="H597" s="599"/>
      <c r="I597" s="599"/>
      <c r="J597" s="457"/>
    </row>
    <row r="598" spans="1:10" s="138" customFormat="1" ht="15">
      <c r="A598" s="654"/>
      <c r="B598" s="599"/>
      <c r="C598" s="599"/>
      <c r="D598" s="599"/>
      <c r="E598" s="599"/>
      <c r="F598" s="599"/>
      <c r="G598" s="599"/>
      <c r="H598" s="599"/>
      <c r="I598" s="599"/>
      <c r="J598" s="457"/>
    </row>
    <row r="599" spans="1:10" s="138" customFormat="1" ht="15">
      <c r="A599" s="654"/>
      <c r="B599" s="599"/>
      <c r="C599" s="599"/>
      <c r="D599" s="599"/>
      <c r="E599" s="599"/>
      <c r="F599" s="599"/>
      <c r="G599" s="599"/>
      <c r="H599" s="599"/>
      <c r="I599" s="599"/>
      <c r="J599" s="457"/>
    </row>
    <row r="600" spans="1:10" s="138" customFormat="1" ht="15">
      <c r="A600" s="654"/>
      <c r="B600" s="599"/>
      <c r="C600" s="599"/>
      <c r="D600" s="599"/>
      <c r="E600" s="599"/>
      <c r="F600" s="599"/>
      <c r="G600" s="599"/>
      <c r="H600" s="599"/>
      <c r="I600" s="599"/>
      <c r="J600" s="457"/>
    </row>
    <row r="601" spans="1:10" s="138" customFormat="1" ht="15">
      <c r="A601" s="654"/>
      <c r="B601" s="599"/>
      <c r="C601" s="599"/>
      <c r="D601" s="599"/>
      <c r="E601" s="599"/>
      <c r="F601" s="599"/>
      <c r="G601" s="599"/>
      <c r="H601" s="599"/>
      <c r="I601" s="599"/>
      <c r="J601" s="457"/>
    </row>
    <row r="602" spans="1:10" s="138" customFormat="1" ht="15">
      <c r="A602" s="654"/>
      <c r="B602" s="599"/>
      <c r="C602" s="599"/>
      <c r="D602" s="599"/>
      <c r="E602" s="599"/>
      <c r="F602" s="599"/>
      <c r="G602" s="599"/>
      <c r="H602" s="599"/>
      <c r="I602" s="599"/>
      <c r="J602" s="457"/>
    </row>
    <row r="603" spans="1:10" s="138" customFormat="1" ht="15">
      <c r="A603" s="654"/>
      <c r="B603" s="599"/>
      <c r="C603" s="599"/>
      <c r="D603" s="599"/>
      <c r="E603" s="599"/>
      <c r="F603" s="599"/>
      <c r="G603" s="599"/>
      <c r="H603" s="599"/>
      <c r="I603" s="599"/>
      <c r="J603" s="457"/>
    </row>
    <row r="604" spans="1:10" s="138" customFormat="1" ht="15">
      <c r="A604" s="654"/>
      <c r="B604" s="599"/>
      <c r="C604" s="599"/>
      <c r="D604" s="599"/>
      <c r="E604" s="599"/>
      <c r="F604" s="599"/>
      <c r="G604" s="599"/>
      <c r="H604" s="599"/>
      <c r="I604" s="599"/>
      <c r="J604" s="457"/>
    </row>
    <row r="605" spans="1:10" s="138" customFormat="1" ht="15">
      <c r="A605" s="654"/>
      <c r="B605" s="599"/>
      <c r="C605" s="599"/>
      <c r="D605" s="599"/>
      <c r="E605" s="599"/>
      <c r="F605" s="599"/>
      <c r="G605" s="599"/>
      <c r="H605" s="599"/>
      <c r="I605" s="599"/>
      <c r="J605" s="457"/>
    </row>
    <row r="606" spans="1:10" s="138" customFormat="1" ht="15">
      <c r="A606" s="654"/>
      <c r="B606" s="599"/>
      <c r="C606" s="599"/>
      <c r="D606" s="599"/>
      <c r="E606" s="599"/>
      <c r="F606" s="599"/>
      <c r="G606" s="599"/>
      <c r="H606" s="599"/>
      <c r="I606" s="599"/>
      <c r="J606" s="457"/>
    </row>
    <row r="607" spans="1:10" s="138" customFormat="1" ht="15">
      <c r="A607" s="654"/>
      <c r="B607" s="599"/>
      <c r="C607" s="599"/>
      <c r="D607" s="599"/>
      <c r="E607" s="599"/>
      <c r="F607" s="599"/>
      <c r="G607" s="599"/>
      <c r="H607" s="599"/>
      <c r="I607" s="599"/>
      <c r="J607" s="457"/>
    </row>
    <row r="608" spans="1:10" s="138" customFormat="1" ht="15">
      <c r="A608" s="654"/>
      <c r="B608" s="599"/>
      <c r="C608" s="599"/>
      <c r="D608" s="599"/>
      <c r="E608" s="599"/>
      <c r="F608" s="599"/>
      <c r="G608" s="599"/>
      <c r="H608" s="599"/>
      <c r="I608" s="599"/>
      <c r="J608" s="457"/>
    </row>
    <row r="609" spans="1:10" s="138" customFormat="1" ht="15">
      <c r="A609" s="654"/>
      <c r="B609" s="599"/>
      <c r="C609" s="599"/>
      <c r="D609" s="599"/>
      <c r="E609" s="599"/>
      <c r="F609" s="599"/>
      <c r="G609" s="599"/>
      <c r="H609" s="599"/>
      <c r="I609" s="599"/>
      <c r="J609" s="457"/>
    </row>
    <row r="610" spans="1:10" s="138" customFormat="1" ht="15">
      <c r="A610" s="654"/>
      <c r="B610" s="599"/>
      <c r="C610" s="599"/>
      <c r="D610" s="599"/>
      <c r="E610" s="599"/>
      <c r="F610" s="599"/>
      <c r="G610" s="599"/>
      <c r="H610" s="599"/>
      <c r="I610" s="599"/>
      <c r="J610" s="457"/>
    </row>
    <row r="611" spans="1:10" s="138" customFormat="1" ht="15">
      <c r="A611" s="654"/>
      <c r="B611" s="599"/>
      <c r="C611" s="599"/>
      <c r="D611" s="599"/>
      <c r="E611" s="599"/>
      <c r="F611" s="599"/>
      <c r="G611" s="599"/>
      <c r="H611" s="599"/>
      <c r="I611" s="599"/>
      <c r="J611" s="457"/>
    </row>
    <row r="612" spans="1:10" s="138" customFormat="1" ht="15">
      <c r="A612" s="654"/>
      <c r="B612" s="599"/>
      <c r="C612" s="599"/>
      <c r="D612" s="599"/>
      <c r="E612" s="599"/>
      <c r="F612" s="599"/>
      <c r="G612" s="599"/>
      <c r="H612" s="599"/>
      <c r="I612" s="599"/>
      <c r="J612" s="457"/>
    </row>
    <row r="613" spans="1:10" s="138" customFormat="1" ht="15">
      <c r="A613" s="654"/>
      <c r="B613" s="599"/>
      <c r="C613" s="599"/>
      <c r="D613" s="599"/>
      <c r="E613" s="599"/>
      <c r="F613" s="599"/>
      <c r="G613" s="599"/>
      <c r="H613" s="599"/>
      <c r="I613" s="599"/>
      <c r="J613" s="457"/>
    </row>
    <row r="614" spans="1:10" s="138" customFormat="1" ht="15">
      <c r="A614" s="654"/>
      <c r="B614" s="599"/>
      <c r="C614" s="599"/>
      <c r="D614" s="599"/>
      <c r="E614" s="599"/>
      <c r="F614" s="599"/>
      <c r="G614" s="599"/>
      <c r="H614" s="599"/>
      <c r="I614" s="599"/>
      <c r="J614" s="457"/>
    </row>
    <row r="615" spans="1:10" s="138" customFormat="1" ht="15">
      <c r="A615" s="654"/>
      <c r="B615" s="599"/>
      <c r="C615" s="599"/>
      <c r="D615" s="599"/>
      <c r="E615" s="599"/>
      <c r="F615" s="599"/>
      <c r="G615" s="599"/>
      <c r="H615" s="599"/>
      <c r="I615" s="599"/>
      <c r="J615" s="457"/>
    </row>
    <row r="616" spans="1:10" s="138" customFormat="1" ht="15">
      <c r="A616" s="654"/>
      <c r="B616" s="599"/>
      <c r="C616" s="599"/>
      <c r="D616" s="599"/>
      <c r="E616" s="599"/>
      <c r="F616" s="599"/>
      <c r="G616" s="599"/>
      <c r="H616" s="599"/>
      <c r="I616" s="599"/>
      <c r="J616" s="457"/>
    </row>
    <row r="617" spans="1:10" s="138" customFormat="1" ht="15">
      <c r="A617" s="654"/>
      <c r="B617" s="599"/>
      <c r="C617" s="599"/>
      <c r="D617" s="599"/>
      <c r="E617" s="599"/>
      <c r="F617" s="599"/>
      <c r="G617" s="599"/>
      <c r="H617" s="599"/>
      <c r="I617" s="599"/>
      <c r="J617" s="457"/>
    </row>
    <row r="618" spans="1:10" s="138" customFormat="1" ht="15">
      <c r="A618" s="654"/>
      <c r="B618" s="599"/>
      <c r="C618" s="599"/>
      <c r="D618" s="599"/>
      <c r="E618" s="599"/>
      <c r="F618" s="599"/>
      <c r="G618" s="599"/>
      <c r="H618" s="599"/>
      <c r="I618" s="599"/>
      <c r="J618" s="457"/>
    </row>
    <row r="619" spans="1:10" s="138" customFormat="1" ht="15">
      <c r="A619" s="654"/>
      <c r="B619" s="599"/>
      <c r="C619" s="599"/>
      <c r="D619" s="599"/>
      <c r="E619" s="599"/>
      <c r="F619" s="599"/>
      <c r="G619" s="599"/>
      <c r="H619" s="599"/>
      <c r="I619" s="599"/>
      <c r="J619" s="457"/>
    </row>
    <row r="620" spans="1:10" s="138" customFormat="1" ht="15">
      <c r="A620" s="654"/>
      <c r="B620" s="599"/>
      <c r="C620" s="599"/>
      <c r="D620" s="599"/>
      <c r="E620" s="599"/>
      <c r="F620" s="599"/>
      <c r="G620" s="599"/>
      <c r="H620" s="599"/>
      <c r="I620" s="599"/>
      <c r="J620" s="457"/>
    </row>
    <row r="621" spans="1:10" s="138" customFormat="1" ht="15">
      <c r="A621" s="654"/>
      <c r="B621" s="599"/>
      <c r="C621" s="599"/>
      <c r="D621" s="599"/>
      <c r="E621" s="599"/>
      <c r="F621" s="599"/>
      <c r="G621" s="599"/>
      <c r="H621" s="599"/>
      <c r="I621" s="599"/>
      <c r="J621" s="457"/>
    </row>
    <row r="622" spans="1:10" s="138" customFormat="1" ht="15">
      <c r="A622" s="654"/>
      <c r="B622" s="599"/>
      <c r="C622" s="599"/>
      <c r="D622" s="599"/>
      <c r="E622" s="599"/>
      <c r="F622" s="599"/>
      <c r="G622" s="599"/>
      <c r="H622" s="599"/>
      <c r="I622" s="599"/>
      <c r="J622" s="457"/>
    </row>
    <row r="623" spans="1:10" s="138" customFormat="1" ht="15">
      <c r="A623" s="654"/>
      <c r="B623" s="599"/>
      <c r="C623" s="599"/>
      <c r="D623" s="599"/>
      <c r="E623" s="599"/>
      <c r="F623" s="599"/>
      <c r="G623" s="599"/>
      <c r="H623" s="599"/>
      <c r="I623" s="599"/>
      <c r="J623" s="457"/>
    </row>
    <row r="624" spans="1:10" s="138" customFormat="1" ht="15">
      <c r="A624" s="654"/>
      <c r="B624" s="599"/>
      <c r="C624" s="599"/>
      <c r="D624" s="599"/>
      <c r="E624" s="599"/>
      <c r="F624" s="599"/>
      <c r="G624" s="599"/>
      <c r="H624" s="599"/>
      <c r="I624" s="599"/>
      <c r="J624" s="457"/>
    </row>
    <row r="625" spans="1:10" s="138" customFormat="1" ht="15">
      <c r="A625" s="654"/>
      <c r="B625" s="599"/>
      <c r="C625" s="599"/>
      <c r="D625" s="599"/>
      <c r="E625" s="599"/>
      <c r="F625" s="599"/>
      <c r="G625" s="599"/>
      <c r="H625" s="599"/>
      <c r="I625" s="599"/>
      <c r="J625" s="457"/>
    </row>
    <row r="626" spans="1:10" s="138" customFormat="1" ht="15">
      <c r="A626" s="654"/>
      <c r="B626" s="599"/>
      <c r="C626" s="599"/>
      <c r="D626" s="599"/>
      <c r="E626" s="599"/>
      <c r="F626" s="599"/>
      <c r="G626" s="599"/>
      <c r="H626" s="599"/>
      <c r="I626" s="599"/>
      <c r="J626" s="457"/>
    </row>
    <row r="627" spans="1:10" s="138" customFormat="1" ht="15">
      <c r="A627" s="654"/>
      <c r="B627" s="599"/>
      <c r="C627" s="599"/>
      <c r="D627" s="599"/>
      <c r="E627" s="599"/>
      <c r="F627" s="599"/>
      <c r="G627" s="599"/>
      <c r="H627" s="599"/>
      <c r="I627" s="599"/>
      <c r="J627" s="457"/>
    </row>
    <row r="628" spans="1:10" s="138" customFormat="1" ht="15">
      <c r="A628" s="654"/>
      <c r="B628" s="599"/>
      <c r="C628" s="599"/>
      <c r="D628" s="599"/>
      <c r="E628" s="599"/>
      <c r="F628" s="599"/>
      <c r="G628" s="599"/>
      <c r="H628" s="599"/>
      <c r="I628" s="599"/>
      <c r="J628" s="457"/>
    </row>
    <row r="629" spans="1:10" s="138" customFormat="1" ht="15">
      <c r="A629" s="654"/>
      <c r="B629" s="599"/>
      <c r="C629" s="599"/>
      <c r="D629" s="599"/>
      <c r="E629" s="599"/>
      <c r="F629" s="599"/>
      <c r="G629" s="599"/>
      <c r="H629" s="599"/>
      <c r="I629" s="599"/>
      <c r="J629" s="457"/>
    </row>
    <row r="630" spans="1:10" s="138" customFormat="1" ht="15">
      <c r="A630" s="654"/>
      <c r="B630" s="599"/>
      <c r="C630" s="599"/>
      <c r="D630" s="599"/>
      <c r="E630" s="599"/>
      <c r="F630" s="599"/>
      <c r="G630" s="599"/>
      <c r="H630" s="599"/>
      <c r="I630" s="599"/>
      <c r="J630" s="457"/>
    </row>
    <row r="631" spans="1:10" s="138" customFormat="1" ht="15">
      <c r="A631" s="654"/>
      <c r="B631" s="599"/>
      <c r="C631" s="599"/>
      <c r="D631" s="599"/>
      <c r="E631" s="599"/>
      <c r="F631" s="599"/>
      <c r="G631" s="599"/>
      <c r="H631" s="599"/>
      <c r="I631" s="599"/>
      <c r="J631" s="457"/>
    </row>
    <row r="632" spans="1:10" s="138" customFormat="1" ht="15">
      <c r="A632" s="654"/>
      <c r="B632" s="599"/>
      <c r="C632" s="599"/>
      <c r="D632" s="599"/>
      <c r="E632" s="599"/>
      <c r="F632" s="599"/>
      <c r="G632" s="599"/>
      <c r="H632" s="599"/>
      <c r="I632" s="599"/>
      <c r="J632" s="457"/>
    </row>
    <row r="633" spans="1:10" s="138" customFormat="1" ht="15">
      <c r="A633" s="654"/>
      <c r="B633" s="599"/>
      <c r="C633" s="599"/>
      <c r="D633" s="599"/>
      <c r="E633" s="599"/>
      <c r="F633" s="599"/>
      <c r="G633" s="599"/>
      <c r="H633" s="599"/>
      <c r="I633" s="599"/>
      <c r="J633" s="457"/>
    </row>
    <row r="634" spans="1:10" s="138" customFormat="1" ht="15">
      <c r="A634" s="654"/>
      <c r="B634" s="599"/>
      <c r="C634" s="599"/>
      <c r="D634" s="599"/>
      <c r="E634" s="599"/>
      <c r="F634" s="599"/>
      <c r="G634" s="599"/>
      <c r="H634" s="599"/>
      <c r="I634" s="599"/>
      <c r="J634" s="457"/>
    </row>
    <row r="635" spans="1:10" s="138" customFormat="1" ht="15">
      <c r="A635" s="654"/>
      <c r="B635" s="599"/>
      <c r="C635" s="599"/>
      <c r="D635" s="599"/>
      <c r="E635" s="599"/>
      <c r="F635" s="599"/>
      <c r="G635" s="599"/>
      <c r="H635" s="599"/>
      <c r="I635" s="599"/>
      <c r="J635" s="457"/>
    </row>
    <row r="636" spans="1:10" s="138" customFormat="1" ht="15">
      <c r="A636" s="654"/>
      <c r="B636" s="599"/>
      <c r="C636" s="599"/>
      <c r="D636" s="599"/>
      <c r="E636" s="599"/>
      <c r="F636" s="599"/>
      <c r="G636" s="599"/>
      <c r="H636" s="599"/>
      <c r="I636" s="599"/>
      <c r="J636" s="457"/>
    </row>
    <row r="637" spans="1:10" s="138" customFormat="1" ht="15">
      <c r="A637" s="654"/>
      <c r="B637" s="599"/>
      <c r="C637" s="599"/>
      <c r="D637" s="599"/>
      <c r="E637" s="599"/>
      <c r="F637" s="599"/>
      <c r="G637" s="599"/>
      <c r="H637" s="599"/>
      <c r="I637" s="599"/>
      <c r="J637" s="457"/>
    </row>
    <row r="638" spans="1:10" s="138" customFormat="1" ht="15">
      <c r="A638" s="654"/>
      <c r="B638" s="599"/>
      <c r="C638" s="599"/>
      <c r="D638" s="599"/>
      <c r="E638" s="599"/>
      <c r="F638" s="599"/>
      <c r="G638" s="599"/>
      <c r="H638" s="599"/>
      <c r="I638" s="599"/>
      <c r="J638" s="457"/>
    </row>
    <row r="639" spans="1:10" s="138" customFormat="1" ht="15">
      <c r="A639" s="654"/>
      <c r="B639" s="599"/>
      <c r="C639" s="599"/>
      <c r="D639" s="599"/>
      <c r="E639" s="599"/>
      <c r="F639" s="599"/>
      <c r="G639" s="599"/>
      <c r="H639" s="599"/>
      <c r="I639" s="599"/>
      <c r="J639" s="457"/>
    </row>
    <row r="640" spans="1:10" s="138" customFormat="1" ht="15">
      <c r="A640" s="654"/>
      <c r="B640" s="599"/>
      <c r="C640" s="599"/>
      <c r="D640" s="599"/>
      <c r="E640" s="599"/>
      <c r="F640" s="599"/>
      <c r="G640" s="599"/>
      <c r="H640" s="599"/>
      <c r="I640" s="599"/>
      <c r="J640" s="457"/>
    </row>
    <row r="641" spans="1:10" s="138" customFormat="1" ht="15">
      <c r="A641" s="654"/>
      <c r="B641" s="599"/>
      <c r="C641" s="599"/>
      <c r="D641" s="599"/>
      <c r="E641" s="599"/>
      <c r="F641" s="599"/>
      <c r="G641" s="599"/>
      <c r="H641" s="599"/>
      <c r="I641" s="599"/>
      <c r="J641" s="457"/>
    </row>
    <row r="642" spans="1:10" s="138" customFormat="1" ht="15">
      <c r="A642" s="654"/>
      <c r="B642" s="599"/>
      <c r="C642" s="599"/>
      <c r="D642" s="599"/>
      <c r="E642" s="599"/>
      <c r="F642" s="599"/>
      <c r="G642" s="599"/>
      <c r="H642" s="599"/>
      <c r="I642" s="599"/>
      <c r="J642" s="457"/>
    </row>
    <row r="643" spans="1:10" s="138" customFormat="1" ht="15">
      <c r="A643" s="654"/>
      <c r="B643" s="599"/>
      <c r="C643" s="599"/>
      <c r="D643" s="599"/>
      <c r="E643" s="599"/>
      <c r="F643" s="599"/>
      <c r="G643" s="599"/>
      <c r="H643" s="599"/>
      <c r="I643" s="599"/>
      <c r="J643" s="457"/>
    </row>
    <row r="644" spans="1:10" s="138" customFormat="1" ht="15">
      <c r="A644" s="654"/>
      <c r="B644" s="599"/>
      <c r="C644" s="599"/>
      <c r="D644" s="599"/>
      <c r="E644" s="599"/>
      <c r="F644" s="599"/>
      <c r="G644" s="599"/>
      <c r="H644" s="599"/>
      <c r="I644" s="599"/>
      <c r="J644" s="457"/>
    </row>
    <row r="645" spans="1:10" s="138" customFormat="1" ht="15">
      <c r="A645" s="654"/>
      <c r="B645" s="599"/>
      <c r="C645" s="599"/>
      <c r="D645" s="599"/>
      <c r="E645" s="599"/>
      <c r="F645" s="599"/>
      <c r="G645" s="599"/>
      <c r="H645" s="599"/>
      <c r="I645" s="599"/>
      <c r="J645" s="457"/>
    </row>
    <row r="646" spans="1:10" s="138" customFormat="1" ht="15">
      <c r="A646" s="654"/>
      <c r="B646" s="599"/>
      <c r="C646" s="599"/>
      <c r="D646" s="599"/>
      <c r="E646" s="599"/>
      <c r="F646" s="599"/>
      <c r="G646" s="599"/>
      <c r="H646" s="599"/>
      <c r="I646" s="599"/>
      <c r="J646" s="457"/>
    </row>
    <row r="647" spans="1:10" s="138" customFormat="1" ht="15">
      <c r="A647" s="654"/>
      <c r="B647" s="599"/>
      <c r="C647" s="599"/>
      <c r="D647" s="599"/>
      <c r="E647" s="599"/>
      <c r="F647" s="599"/>
      <c r="G647" s="599"/>
      <c r="H647" s="599"/>
      <c r="I647" s="599"/>
      <c r="J647" s="457"/>
    </row>
    <row r="648" spans="1:10" s="138" customFormat="1" ht="15">
      <c r="A648" s="654"/>
      <c r="B648" s="599"/>
      <c r="C648" s="599"/>
      <c r="D648" s="599"/>
      <c r="E648" s="599"/>
      <c r="F648" s="599"/>
      <c r="G648" s="599"/>
      <c r="H648" s="599"/>
      <c r="I648" s="599"/>
      <c r="J648" s="457"/>
    </row>
    <row r="649" spans="1:10" s="138" customFormat="1" ht="15">
      <c r="A649" s="654"/>
      <c r="B649" s="599"/>
      <c r="C649" s="599"/>
      <c r="D649" s="599"/>
      <c r="E649" s="599"/>
      <c r="F649" s="599"/>
      <c r="G649" s="599"/>
      <c r="H649" s="599"/>
      <c r="I649" s="599"/>
      <c r="J649" s="457"/>
    </row>
  </sheetData>
  <mergeCells count="17">
    <mergeCell ref="A135:I135"/>
    <mergeCell ref="A134:I134"/>
    <mergeCell ref="A48:I48"/>
    <mergeCell ref="A90:I90"/>
    <mergeCell ref="A91:I91"/>
    <mergeCell ref="A88:I88"/>
    <mergeCell ref="A89:I89"/>
    <mergeCell ref="A132:I132"/>
    <mergeCell ref="A133:I133"/>
    <mergeCell ref="A46:I46"/>
    <mergeCell ref="A47:I47"/>
    <mergeCell ref="A2:I2"/>
    <mergeCell ref="A3:I3"/>
    <mergeCell ref="A4:I4"/>
    <mergeCell ref="A5:I5"/>
    <mergeCell ref="A43:H43"/>
    <mergeCell ref="A45:I45"/>
  </mergeCells>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zoomScaleNormal="100" workbookViewId="0">
      <selection activeCell="J8" sqref="J8"/>
    </sheetView>
  </sheetViews>
  <sheetFormatPr defaultColWidth="11.42578125" defaultRowHeight="15"/>
  <cols>
    <col min="1" max="1" width="65.85546875" style="71" customWidth="1"/>
    <col min="2" max="6" width="12.5703125" style="70" customWidth="1"/>
    <col min="7" max="7" width="1.85546875" style="75" customWidth="1"/>
    <col min="8" max="8" width="9.140625" style="857" customWidth="1"/>
    <col min="9" max="9" width="10.7109375" style="857" bestFit="1" customWidth="1"/>
    <col min="10" max="256" width="11.42578125" style="857"/>
    <col min="257" max="257" width="65.85546875" style="857" customWidth="1"/>
    <col min="258" max="262" width="12.5703125" style="857" customWidth="1"/>
    <col min="263" max="263" width="1.85546875" style="857" customWidth="1"/>
    <col min="264" max="264" width="9.140625" style="857" customWidth="1"/>
    <col min="265" max="265" width="10.7109375" style="857" bestFit="1" customWidth="1"/>
    <col min="266" max="512" width="11.42578125" style="857"/>
    <col min="513" max="513" width="65.85546875" style="857" customWidth="1"/>
    <col min="514" max="518" width="12.5703125" style="857" customWidth="1"/>
    <col min="519" max="519" width="1.85546875" style="857" customWidth="1"/>
    <col min="520" max="520" width="9.140625" style="857" customWidth="1"/>
    <col min="521" max="521" width="10.7109375" style="857" bestFit="1" customWidth="1"/>
    <col min="522" max="768" width="11.42578125" style="857"/>
    <col min="769" max="769" width="65.85546875" style="857" customWidth="1"/>
    <col min="770" max="774" width="12.5703125" style="857" customWidth="1"/>
    <col min="775" max="775" width="1.85546875" style="857" customWidth="1"/>
    <col min="776" max="776" width="9.140625" style="857" customWidth="1"/>
    <col min="777" max="777" width="10.7109375" style="857" bestFit="1" customWidth="1"/>
    <col min="778" max="1024" width="11.42578125" style="857"/>
    <col min="1025" max="1025" width="65.85546875" style="857" customWidth="1"/>
    <col min="1026" max="1030" width="12.5703125" style="857" customWidth="1"/>
    <col min="1031" max="1031" width="1.85546875" style="857" customWidth="1"/>
    <col min="1032" max="1032" width="9.140625" style="857" customWidth="1"/>
    <col min="1033" max="1033" width="10.7109375" style="857" bestFit="1" customWidth="1"/>
    <col min="1034" max="1280" width="11.42578125" style="857"/>
    <col min="1281" max="1281" width="65.85546875" style="857" customWidth="1"/>
    <col min="1282" max="1286" width="12.5703125" style="857" customWidth="1"/>
    <col min="1287" max="1287" width="1.85546875" style="857" customWidth="1"/>
    <col min="1288" max="1288" width="9.140625" style="857" customWidth="1"/>
    <col min="1289" max="1289" width="10.7109375" style="857" bestFit="1" customWidth="1"/>
    <col min="1290" max="1536" width="11.42578125" style="857"/>
    <col min="1537" max="1537" width="65.85546875" style="857" customWidth="1"/>
    <col min="1538" max="1542" width="12.5703125" style="857" customWidth="1"/>
    <col min="1543" max="1543" width="1.85546875" style="857" customWidth="1"/>
    <col min="1544" max="1544" width="9.140625" style="857" customWidth="1"/>
    <col min="1545" max="1545" width="10.7109375" style="857" bestFit="1" customWidth="1"/>
    <col min="1546" max="1792" width="11.42578125" style="857"/>
    <col min="1793" max="1793" width="65.85546875" style="857" customWidth="1"/>
    <col min="1794" max="1798" width="12.5703125" style="857" customWidth="1"/>
    <col min="1799" max="1799" width="1.85546875" style="857" customWidth="1"/>
    <col min="1800" max="1800" width="9.140625" style="857" customWidth="1"/>
    <col min="1801" max="1801" width="10.7109375" style="857" bestFit="1" customWidth="1"/>
    <col min="1802" max="2048" width="11.42578125" style="857"/>
    <col min="2049" max="2049" width="65.85546875" style="857" customWidth="1"/>
    <col min="2050" max="2054" width="12.5703125" style="857" customWidth="1"/>
    <col min="2055" max="2055" width="1.85546875" style="857" customWidth="1"/>
    <col min="2056" max="2056" width="9.140625" style="857" customWidth="1"/>
    <col min="2057" max="2057" width="10.7109375" style="857" bestFit="1" customWidth="1"/>
    <col min="2058" max="2304" width="11.42578125" style="857"/>
    <col min="2305" max="2305" width="65.85546875" style="857" customWidth="1"/>
    <col min="2306" max="2310" width="12.5703125" style="857" customWidth="1"/>
    <col min="2311" max="2311" width="1.85546875" style="857" customWidth="1"/>
    <col min="2312" max="2312" width="9.140625" style="857" customWidth="1"/>
    <col min="2313" max="2313" width="10.7109375" style="857" bestFit="1" customWidth="1"/>
    <col min="2314" max="2560" width="11.42578125" style="857"/>
    <col min="2561" max="2561" width="65.85546875" style="857" customWidth="1"/>
    <col min="2562" max="2566" width="12.5703125" style="857" customWidth="1"/>
    <col min="2567" max="2567" width="1.85546875" style="857" customWidth="1"/>
    <col min="2568" max="2568" width="9.140625" style="857" customWidth="1"/>
    <col min="2569" max="2569" width="10.7109375" style="857" bestFit="1" customWidth="1"/>
    <col min="2570" max="2816" width="11.42578125" style="857"/>
    <col min="2817" max="2817" width="65.85546875" style="857" customWidth="1"/>
    <col min="2818" max="2822" width="12.5703125" style="857" customWidth="1"/>
    <col min="2823" max="2823" width="1.85546875" style="857" customWidth="1"/>
    <col min="2824" max="2824" width="9.140625" style="857" customWidth="1"/>
    <col min="2825" max="2825" width="10.7109375" style="857" bestFit="1" customWidth="1"/>
    <col min="2826" max="3072" width="11.42578125" style="857"/>
    <col min="3073" max="3073" width="65.85546875" style="857" customWidth="1"/>
    <col min="3074" max="3078" width="12.5703125" style="857" customWidth="1"/>
    <col min="3079" max="3079" width="1.85546875" style="857" customWidth="1"/>
    <col min="3080" max="3080" width="9.140625" style="857" customWidth="1"/>
    <col min="3081" max="3081" width="10.7109375" style="857" bestFit="1" customWidth="1"/>
    <col min="3082" max="3328" width="11.42578125" style="857"/>
    <col min="3329" max="3329" width="65.85546875" style="857" customWidth="1"/>
    <col min="3330" max="3334" width="12.5703125" style="857" customWidth="1"/>
    <col min="3335" max="3335" width="1.85546875" style="857" customWidth="1"/>
    <col min="3336" max="3336" width="9.140625" style="857" customWidth="1"/>
    <col min="3337" max="3337" width="10.7109375" style="857" bestFit="1" customWidth="1"/>
    <col min="3338" max="3584" width="11.42578125" style="857"/>
    <col min="3585" max="3585" width="65.85546875" style="857" customWidth="1"/>
    <col min="3586" max="3590" width="12.5703125" style="857" customWidth="1"/>
    <col min="3591" max="3591" width="1.85546875" style="857" customWidth="1"/>
    <col min="3592" max="3592" width="9.140625" style="857" customWidth="1"/>
    <col min="3593" max="3593" width="10.7109375" style="857" bestFit="1" customWidth="1"/>
    <col min="3594" max="3840" width="11.42578125" style="857"/>
    <col min="3841" max="3841" width="65.85546875" style="857" customWidth="1"/>
    <col min="3842" max="3846" width="12.5703125" style="857" customWidth="1"/>
    <col min="3847" max="3847" width="1.85546875" style="857" customWidth="1"/>
    <col min="3848" max="3848" width="9.140625" style="857" customWidth="1"/>
    <col min="3849" max="3849" width="10.7109375" style="857" bestFit="1" customWidth="1"/>
    <col min="3850" max="4096" width="11.42578125" style="857"/>
    <col min="4097" max="4097" width="65.85546875" style="857" customWidth="1"/>
    <col min="4098" max="4102" width="12.5703125" style="857" customWidth="1"/>
    <col min="4103" max="4103" width="1.85546875" style="857" customWidth="1"/>
    <col min="4104" max="4104" width="9.140625" style="857" customWidth="1"/>
    <col min="4105" max="4105" width="10.7109375" style="857" bestFit="1" customWidth="1"/>
    <col min="4106" max="4352" width="11.42578125" style="857"/>
    <col min="4353" max="4353" width="65.85546875" style="857" customWidth="1"/>
    <col min="4354" max="4358" width="12.5703125" style="857" customWidth="1"/>
    <col min="4359" max="4359" width="1.85546875" style="857" customWidth="1"/>
    <col min="4360" max="4360" width="9.140625" style="857" customWidth="1"/>
    <col min="4361" max="4361" width="10.7109375" style="857" bestFit="1" customWidth="1"/>
    <col min="4362" max="4608" width="11.42578125" style="857"/>
    <col min="4609" max="4609" width="65.85546875" style="857" customWidth="1"/>
    <col min="4610" max="4614" width="12.5703125" style="857" customWidth="1"/>
    <col min="4615" max="4615" width="1.85546875" style="857" customWidth="1"/>
    <col min="4616" max="4616" width="9.140625" style="857" customWidth="1"/>
    <col min="4617" max="4617" width="10.7109375" style="857" bestFit="1" customWidth="1"/>
    <col min="4618" max="4864" width="11.42578125" style="857"/>
    <col min="4865" max="4865" width="65.85546875" style="857" customWidth="1"/>
    <col min="4866" max="4870" width="12.5703125" style="857" customWidth="1"/>
    <col min="4871" max="4871" width="1.85546875" style="857" customWidth="1"/>
    <col min="4872" max="4872" width="9.140625" style="857" customWidth="1"/>
    <col min="4873" max="4873" width="10.7109375" style="857" bestFit="1" customWidth="1"/>
    <col min="4874" max="5120" width="11.42578125" style="857"/>
    <col min="5121" max="5121" width="65.85546875" style="857" customWidth="1"/>
    <col min="5122" max="5126" width="12.5703125" style="857" customWidth="1"/>
    <col min="5127" max="5127" width="1.85546875" style="857" customWidth="1"/>
    <col min="5128" max="5128" width="9.140625" style="857" customWidth="1"/>
    <col min="5129" max="5129" width="10.7109375" style="857" bestFit="1" customWidth="1"/>
    <col min="5130" max="5376" width="11.42578125" style="857"/>
    <col min="5377" max="5377" width="65.85546875" style="857" customWidth="1"/>
    <col min="5378" max="5382" width="12.5703125" style="857" customWidth="1"/>
    <col min="5383" max="5383" width="1.85546875" style="857" customWidth="1"/>
    <col min="5384" max="5384" width="9.140625" style="857" customWidth="1"/>
    <col min="5385" max="5385" width="10.7109375" style="857" bestFit="1" customWidth="1"/>
    <col min="5386" max="5632" width="11.42578125" style="857"/>
    <col min="5633" max="5633" width="65.85546875" style="857" customWidth="1"/>
    <col min="5634" max="5638" width="12.5703125" style="857" customWidth="1"/>
    <col min="5639" max="5639" width="1.85546875" style="857" customWidth="1"/>
    <col min="5640" max="5640" width="9.140625" style="857" customWidth="1"/>
    <col min="5641" max="5641" width="10.7109375" style="857" bestFit="1" customWidth="1"/>
    <col min="5642" max="5888" width="11.42578125" style="857"/>
    <col min="5889" max="5889" width="65.85546875" style="857" customWidth="1"/>
    <col min="5890" max="5894" width="12.5703125" style="857" customWidth="1"/>
    <col min="5895" max="5895" width="1.85546875" style="857" customWidth="1"/>
    <col min="5896" max="5896" width="9.140625" style="857" customWidth="1"/>
    <col min="5897" max="5897" width="10.7109375" style="857" bestFit="1" customWidth="1"/>
    <col min="5898" max="6144" width="11.42578125" style="857"/>
    <col min="6145" max="6145" width="65.85546875" style="857" customWidth="1"/>
    <col min="6146" max="6150" width="12.5703125" style="857" customWidth="1"/>
    <col min="6151" max="6151" width="1.85546875" style="857" customWidth="1"/>
    <col min="6152" max="6152" width="9.140625" style="857" customWidth="1"/>
    <col min="6153" max="6153" width="10.7109375" style="857" bestFit="1" customWidth="1"/>
    <col min="6154" max="6400" width="11.42578125" style="857"/>
    <col min="6401" max="6401" width="65.85546875" style="857" customWidth="1"/>
    <col min="6402" max="6406" width="12.5703125" style="857" customWidth="1"/>
    <col min="6407" max="6407" width="1.85546875" style="857" customWidth="1"/>
    <col min="6408" max="6408" width="9.140625" style="857" customWidth="1"/>
    <col min="6409" max="6409" width="10.7109375" style="857" bestFit="1" customWidth="1"/>
    <col min="6410" max="6656" width="11.42578125" style="857"/>
    <col min="6657" max="6657" width="65.85546875" style="857" customWidth="1"/>
    <col min="6658" max="6662" width="12.5703125" style="857" customWidth="1"/>
    <col min="6663" max="6663" width="1.85546875" style="857" customWidth="1"/>
    <col min="6664" max="6664" width="9.140625" style="857" customWidth="1"/>
    <col min="6665" max="6665" width="10.7109375" style="857" bestFit="1" customWidth="1"/>
    <col min="6666" max="6912" width="11.42578125" style="857"/>
    <col min="6913" max="6913" width="65.85546875" style="857" customWidth="1"/>
    <col min="6914" max="6918" width="12.5703125" style="857" customWidth="1"/>
    <col min="6919" max="6919" width="1.85546875" style="857" customWidth="1"/>
    <col min="6920" max="6920" width="9.140625" style="857" customWidth="1"/>
    <col min="6921" max="6921" width="10.7109375" style="857" bestFit="1" customWidth="1"/>
    <col min="6922" max="7168" width="11.42578125" style="857"/>
    <col min="7169" max="7169" width="65.85546875" style="857" customWidth="1"/>
    <col min="7170" max="7174" width="12.5703125" style="857" customWidth="1"/>
    <col min="7175" max="7175" width="1.85546875" style="857" customWidth="1"/>
    <col min="7176" max="7176" width="9.140625" style="857" customWidth="1"/>
    <col min="7177" max="7177" width="10.7109375" style="857" bestFit="1" customWidth="1"/>
    <col min="7178" max="7424" width="11.42578125" style="857"/>
    <col min="7425" max="7425" width="65.85546875" style="857" customWidth="1"/>
    <col min="7426" max="7430" width="12.5703125" style="857" customWidth="1"/>
    <col min="7431" max="7431" width="1.85546875" style="857" customWidth="1"/>
    <col min="7432" max="7432" width="9.140625" style="857" customWidth="1"/>
    <col min="7433" max="7433" width="10.7109375" style="857" bestFit="1" customWidth="1"/>
    <col min="7434" max="7680" width="11.42578125" style="857"/>
    <col min="7681" max="7681" width="65.85546875" style="857" customWidth="1"/>
    <col min="7682" max="7686" width="12.5703125" style="857" customWidth="1"/>
    <col min="7687" max="7687" width="1.85546875" style="857" customWidth="1"/>
    <col min="7688" max="7688" width="9.140625" style="857" customWidth="1"/>
    <col min="7689" max="7689" width="10.7109375" style="857" bestFit="1" customWidth="1"/>
    <col min="7690" max="7936" width="11.42578125" style="857"/>
    <col min="7937" max="7937" width="65.85546875" style="857" customWidth="1"/>
    <col min="7938" max="7942" width="12.5703125" style="857" customWidth="1"/>
    <col min="7943" max="7943" width="1.85546875" style="857" customWidth="1"/>
    <col min="7944" max="7944" width="9.140625" style="857" customWidth="1"/>
    <col min="7945" max="7945" width="10.7109375" style="857" bestFit="1" customWidth="1"/>
    <col min="7946" max="8192" width="11.42578125" style="857"/>
    <col min="8193" max="8193" width="65.85546875" style="857" customWidth="1"/>
    <col min="8194" max="8198" width="12.5703125" style="857" customWidth="1"/>
    <col min="8199" max="8199" width="1.85546875" style="857" customWidth="1"/>
    <col min="8200" max="8200" width="9.140625" style="857" customWidth="1"/>
    <col min="8201" max="8201" width="10.7109375" style="857" bestFit="1" customWidth="1"/>
    <col min="8202" max="8448" width="11.42578125" style="857"/>
    <col min="8449" max="8449" width="65.85546875" style="857" customWidth="1"/>
    <col min="8450" max="8454" width="12.5703125" style="857" customWidth="1"/>
    <col min="8455" max="8455" width="1.85546875" style="857" customWidth="1"/>
    <col min="8456" max="8456" width="9.140625" style="857" customWidth="1"/>
    <col min="8457" max="8457" width="10.7109375" style="857" bestFit="1" customWidth="1"/>
    <col min="8458" max="8704" width="11.42578125" style="857"/>
    <col min="8705" max="8705" width="65.85546875" style="857" customWidth="1"/>
    <col min="8706" max="8710" width="12.5703125" style="857" customWidth="1"/>
    <col min="8711" max="8711" width="1.85546875" style="857" customWidth="1"/>
    <col min="8712" max="8712" width="9.140625" style="857" customWidth="1"/>
    <col min="8713" max="8713" width="10.7109375" style="857" bestFit="1" customWidth="1"/>
    <col min="8714" max="8960" width="11.42578125" style="857"/>
    <col min="8961" max="8961" width="65.85546875" style="857" customWidth="1"/>
    <col min="8962" max="8966" width="12.5703125" style="857" customWidth="1"/>
    <col min="8967" max="8967" width="1.85546875" style="857" customWidth="1"/>
    <col min="8968" max="8968" width="9.140625" style="857" customWidth="1"/>
    <col min="8969" max="8969" width="10.7109375" style="857" bestFit="1" customWidth="1"/>
    <col min="8970" max="9216" width="11.42578125" style="857"/>
    <col min="9217" max="9217" width="65.85546875" style="857" customWidth="1"/>
    <col min="9218" max="9222" width="12.5703125" style="857" customWidth="1"/>
    <col min="9223" max="9223" width="1.85546875" style="857" customWidth="1"/>
    <col min="9224" max="9224" width="9.140625" style="857" customWidth="1"/>
    <col min="9225" max="9225" width="10.7109375" style="857" bestFit="1" customWidth="1"/>
    <col min="9226" max="9472" width="11.42578125" style="857"/>
    <col min="9473" max="9473" width="65.85546875" style="857" customWidth="1"/>
    <col min="9474" max="9478" width="12.5703125" style="857" customWidth="1"/>
    <col min="9479" max="9479" width="1.85546875" style="857" customWidth="1"/>
    <col min="9480" max="9480" width="9.140625" style="857" customWidth="1"/>
    <col min="9481" max="9481" width="10.7109375" style="857" bestFit="1" customWidth="1"/>
    <col min="9482" max="9728" width="11.42578125" style="857"/>
    <col min="9729" max="9729" width="65.85546875" style="857" customWidth="1"/>
    <col min="9730" max="9734" width="12.5703125" style="857" customWidth="1"/>
    <col min="9735" max="9735" width="1.85546875" style="857" customWidth="1"/>
    <col min="9736" max="9736" width="9.140625" style="857" customWidth="1"/>
    <col min="9737" max="9737" width="10.7109375" style="857" bestFit="1" customWidth="1"/>
    <col min="9738" max="9984" width="11.42578125" style="857"/>
    <col min="9985" max="9985" width="65.85546875" style="857" customWidth="1"/>
    <col min="9986" max="9990" width="12.5703125" style="857" customWidth="1"/>
    <col min="9991" max="9991" width="1.85546875" style="857" customWidth="1"/>
    <col min="9992" max="9992" width="9.140625" style="857" customWidth="1"/>
    <col min="9993" max="9993" width="10.7109375" style="857" bestFit="1" customWidth="1"/>
    <col min="9994" max="10240" width="11.42578125" style="857"/>
    <col min="10241" max="10241" width="65.85546875" style="857" customWidth="1"/>
    <col min="10242" max="10246" width="12.5703125" style="857" customWidth="1"/>
    <col min="10247" max="10247" width="1.85546875" style="857" customWidth="1"/>
    <col min="10248" max="10248" width="9.140625" style="857" customWidth="1"/>
    <col min="10249" max="10249" width="10.7109375" style="857" bestFit="1" customWidth="1"/>
    <col min="10250" max="10496" width="11.42578125" style="857"/>
    <col min="10497" max="10497" width="65.85546875" style="857" customWidth="1"/>
    <col min="10498" max="10502" width="12.5703125" style="857" customWidth="1"/>
    <col min="10503" max="10503" width="1.85546875" style="857" customWidth="1"/>
    <col min="10504" max="10504" width="9.140625" style="857" customWidth="1"/>
    <col min="10505" max="10505" width="10.7109375" style="857" bestFit="1" customWidth="1"/>
    <col min="10506" max="10752" width="11.42578125" style="857"/>
    <col min="10753" max="10753" width="65.85546875" style="857" customWidth="1"/>
    <col min="10754" max="10758" width="12.5703125" style="857" customWidth="1"/>
    <col min="10759" max="10759" width="1.85546875" style="857" customWidth="1"/>
    <col min="10760" max="10760" width="9.140625" style="857" customWidth="1"/>
    <col min="10761" max="10761" width="10.7109375" style="857" bestFit="1" customWidth="1"/>
    <col min="10762" max="11008" width="11.42578125" style="857"/>
    <col min="11009" max="11009" width="65.85546875" style="857" customWidth="1"/>
    <col min="11010" max="11014" width="12.5703125" style="857" customWidth="1"/>
    <col min="11015" max="11015" width="1.85546875" style="857" customWidth="1"/>
    <col min="11016" max="11016" width="9.140625" style="857" customWidth="1"/>
    <col min="11017" max="11017" width="10.7109375" style="857" bestFit="1" customWidth="1"/>
    <col min="11018" max="11264" width="11.42578125" style="857"/>
    <col min="11265" max="11265" width="65.85546875" style="857" customWidth="1"/>
    <col min="11266" max="11270" width="12.5703125" style="857" customWidth="1"/>
    <col min="11271" max="11271" width="1.85546875" style="857" customWidth="1"/>
    <col min="11272" max="11272" width="9.140625" style="857" customWidth="1"/>
    <col min="11273" max="11273" width="10.7109375" style="857" bestFit="1" customWidth="1"/>
    <col min="11274" max="11520" width="11.42578125" style="857"/>
    <col min="11521" max="11521" width="65.85546875" style="857" customWidth="1"/>
    <col min="11522" max="11526" width="12.5703125" style="857" customWidth="1"/>
    <col min="11527" max="11527" width="1.85546875" style="857" customWidth="1"/>
    <col min="11528" max="11528" width="9.140625" style="857" customWidth="1"/>
    <col min="11529" max="11529" width="10.7109375" style="857" bestFit="1" customWidth="1"/>
    <col min="11530" max="11776" width="11.42578125" style="857"/>
    <col min="11777" max="11777" width="65.85546875" style="857" customWidth="1"/>
    <col min="11778" max="11782" width="12.5703125" style="857" customWidth="1"/>
    <col min="11783" max="11783" width="1.85546875" style="857" customWidth="1"/>
    <col min="11784" max="11784" width="9.140625" style="857" customWidth="1"/>
    <col min="11785" max="11785" width="10.7109375" style="857" bestFit="1" customWidth="1"/>
    <col min="11786" max="12032" width="11.42578125" style="857"/>
    <col min="12033" max="12033" width="65.85546875" style="857" customWidth="1"/>
    <col min="12034" max="12038" width="12.5703125" style="857" customWidth="1"/>
    <col min="12039" max="12039" width="1.85546875" style="857" customWidth="1"/>
    <col min="12040" max="12040" width="9.140625" style="857" customWidth="1"/>
    <col min="12041" max="12041" width="10.7109375" style="857" bestFit="1" customWidth="1"/>
    <col min="12042" max="12288" width="11.42578125" style="857"/>
    <col min="12289" max="12289" width="65.85546875" style="857" customWidth="1"/>
    <col min="12290" max="12294" width="12.5703125" style="857" customWidth="1"/>
    <col min="12295" max="12295" width="1.85546875" style="857" customWidth="1"/>
    <col min="12296" max="12296" width="9.140625" style="857" customWidth="1"/>
    <col min="12297" max="12297" width="10.7109375" style="857" bestFit="1" customWidth="1"/>
    <col min="12298" max="12544" width="11.42578125" style="857"/>
    <col min="12545" max="12545" width="65.85546875" style="857" customWidth="1"/>
    <col min="12546" max="12550" width="12.5703125" style="857" customWidth="1"/>
    <col min="12551" max="12551" width="1.85546875" style="857" customWidth="1"/>
    <col min="12552" max="12552" width="9.140625" style="857" customWidth="1"/>
    <col min="12553" max="12553" width="10.7109375" style="857" bestFit="1" customWidth="1"/>
    <col min="12554" max="12800" width="11.42578125" style="857"/>
    <col min="12801" max="12801" width="65.85546875" style="857" customWidth="1"/>
    <col min="12802" max="12806" width="12.5703125" style="857" customWidth="1"/>
    <col min="12807" max="12807" width="1.85546875" style="857" customWidth="1"/>
    <col min="12808" max="12808" width="9.140625" style="857" customWidth="1"/>
    <col min="12809" max="12809" width="10.7109375" style="857" bestFit="1" customWidth="1"/>
    <col min="12810" max="13056" width="11.42578125" style="857"/>
    <col min="13057" max="13057" width="65.85546875" style="857" customWidth="1"/>
    <col min="13058" max="13062" width="12.5703125" style="857" customWidth="1"/>
    <col min="13063" max="13063" width="1.85546875" style="857" customWidth="1"/>
    <col min="13064" max="13064" width="9.140625" style="857" customWidth="1"/>
    <col min="13065" max="13065" width="10.7109375" style="857" bestFit="1" customWidth="1"/>
    <col min="13066" max="13312" width="11.42578125" style="857"/>
    <col min="13313" max="13313" width="65.85546875" style="857" customWidth="1"/>
    <col min="13314" max="13318" width="12.5703125" style="857" customWidth="1"/>
    <col min="13319" max="13319" width="1.85546875" style="857" customWidth="1"/>
    <col min="13320" max="13320" width="9.140625" style="857" customWidth="1"/>
    <col min="13321" max="13321" width="10.7109375" style="857" bestFit="1" customWidth="1"/>
    <col min="13322" max="13568" width="11.42578125" style="857"/>
    <col min="13569" max="13569" width="65.85546875" style="857" customWidth="1"/>
    <col min="13570" max="13574" width="12.5703125" style="857" customWidth="1"/>
    <col min="13575" max="13575" width="1.85546875" style="857" customWidth="1"/>
    <col min="13576" max="13576" width="9.140625" style="857" customWidth="1"/>
    <col min="13577" max="13577" width="10.7109375" style="857" bestFit="1" customWidth="1"/>
    <col min="13578" max="13824" width="11.42578125" style="857"/>
    <col min="13825" max="13825" width="65.85546875" style="857" customWidth="1"/>
    <col min="13826" max="13830" width="12.5703125" style="857" customWidth="1"/>
    <col min="13831" max="13831" width="1.85546875" style="857" customWidth="1"/>
    <col min="13832" max="13832" width="9.140625" style="857" customWidth="1"/>
    <col min="13833" max="13833" width="10.7109375" style="857" bestFit="1" customWidth="1"/>
    <col min="13834" max="14080" width="11.42578125" style="857"/>
    <col min="14081" max="14081" width="65.85546875" style="857" customWidth="1"/>
    <col min="14082" max="14086" width="12.5703125" style="857" customWidth="1"/>
    <col min="14087" max="14087" width="1.85546875" style="857" customWidth="1"/>
    <col min="14088" max="14088" width="9.140625" style="857" customWidth="1"/>
    <col min="14089" max="14089" width="10.7109375" style="857" bestFit="1" customWidth="1"/>
    <col min="14090" max="14336" width="11.42578125" style="857"/>
    <col min="14337" max="14337" width="65.85546875" style="857" customWidth="1"/>
    <col min="14338" max="14342" width="12.5703125" style="857" customWidth="1"/>
    <col min="14343" max="14343" width="1.85546875" style="857" customWidth="1"/>
    <col min="14344" max="14344" width="9.140625" style="857" customWidth="1"/>
    <col min="14345" max="14345" width="10.7109375" style="857" bestFit="1" customWidth="1"/>
    <col min="14346" max="14592" width="11.42578125" style="857"/>
    <col min="14593" max="14593" width="65.85546875" style="857" customWidth="1"/>
    <col min="14594" max="14598" width="12.5703125" style="857" customWidth="1"/>
    <col min="14599" max="14599" width="1.85546875" style="857" customWidth="1"/>
    <col min="14600" max="14600" width="9.140625" style="857" customWidth="1"/>
    <col min="14601" max="14601" width="10.7109375" style="857" bestFit="1" customWidth="1"/>
    <col min="14602" max="14848" width="11.42578125" style="857"/>
    <col min="14849" max="14849" width="65.85546875" style="857" customWidth="1"/>
    <col min="14850" max="14854" width="12.5703125" style="857" customWidth="1"/>
    <col min="14855" max="14855" width="1.85546875" style="857" customWidth="1"/>
    <col min="14856" max="14856" width="9.140625" style="857" customWidth="1"/>
    <col min="14857" max="14857" width="10.7109375" style="857" bestFit="1" customWidth="1"/>
    <col min="14858" max="15104" width="11.42578125" style="857"/>
    <col min="15105" max="15105" width="65.85546875" style="857" customWidth="1"/>
    <col min="15106" max="15110" width="12.5703125" style="857" customWidth="1"/>
    <col min="15111" max="15111" width="1.85546875" style="857" customWidth="1"/>
    <col min="15112" max="15112" width="9.140625" style="857" customWidth="1"/>
    <col min="15113" max="15113" width="10.7109375" style="857" bestFit="1" customWidth="1"/>
    <col min="15114" max="15360" width="11.42578125" style="857"/>
    <col min="15361" max="15361" width="65.85546875" style="857" customWidth="1"/>
    <col min="15362" max="15366" width="12.5703125" style="857" customWidth="1"/>
    <col min="15367" max="15367" width="1.85546875" style="857" customWidth="1"/>
    <col min="15368" max="15368" width="9.140625" style="857" customWidth="1"/>
    <col min="15369" max="15369" width="10.7109375" style="857" bestFit="1" customWidth="1"/>
    <col min="15370" max="15616" width="11.42578125" style="857"/>
    <col min="15617" max="15617" width="65.85546875" style="857" customWidth="1"/>
    <col min="15618" max="15622" width="12.5703125" style="857" customWidth="1"/>
    <col min="15623" max="15623" width="1.85546875" style="857" customWidth="1"/>
    <col min="15624" max="15624" width="9.140625" style="857" customWidth="1"/>
    <col min="15625" max="15625" width="10.7109375" style="857" bestFit="1" customWidth="1"/>
    <col min="15626" max="15872" width="11.42578125" style="857"/>
    <col min="15873" max="15873" width="65.85546875" style="857" customWidth="1"/>
    <col min="15874" max="15878" width="12.5703125" style="857" customWidth="1"/>
    <col min="15879" max="15879" width="1.85546875" style="857" customWidth="1"/>
    <col min="15880" max="15880" width="9.140625" style="857" customWidth="1"/>
    <col min="15881" max="15881" width="10.7109375" style="857" bestFit="1" customWidth="1"/>
    <col min="15882" max="16128" width="11.42578125" style="857"/>
    <col min="16129" max="16129" width="65.85546875" style="857" customWidth="1"/>
    <col min="16130" max="16134" width="12.5703125" style="857" customWidth="1"/>
    <col min="16135" max="16135" width="1.85546875" style="857" customWidth="1"/>
    <col min="16136" max="16136" width="9.140625" style="857" customWidth="1"/>
    <col min="16137" max="16137" width="10.7109375" style="857" bestFit="1" customWidth="1"/>
    <col min="16138" max="16384" width="11.42578125" style="857"/>
  </cols>
  <sheetData>
    <row r="1" spans="1:6" s="74" customFormat="1" ht="2.25" customHeight="1">
      <c r="A1" s="72"/>
      <c r="B1" s="524"/>
      <c r="C1" s="524"/>
      <c r="D1" s="524"/>
      <c r="E1" s="524"/>
      <c r="F1" s="524"/>
    </row>
    <row r="2" spans="1:6" s="64" customFormat="1" ht="39" customHeight="1">
      <c r="A2" s="863" t="s">
        <v>885</v>
      </c>
      <c r="B2" s="863"/>
      <c r="C2" s="863"/>
      <c r="D2" s="863"/>
      <c r="E2" s="863"/>
      <c r="F2" s="863"/>
    </row>
    <row r="3" spans="1:6" s="64" customFormat="1" ht="20.25">
      <c r="A3" s="863" t="s">
        <v>1262</v>
      </c>
      <c r="B3" s="863"/>
      <c r="C3" s="863"/>
      <c r="D3" s="863"/>
      <c r="E3" s="863"/>
      <c r="F3" s="863"/>
    </row>
    <row r="4" spans="1:6" s="64" customFormat="1" ht="20.25">
      <c r="A4" s="863" t="s">
        <v>1525</v>
      </c>
      <c r="B4" s="863"/>
      <c r="C4" s="863"/>
      <c r="D4" s="863"/>
      <c r="E4" s="863"/>
      <c r="F4" s="863"/>
    </row>
    <row r="5" spans="1:6" s="65" customFormat="1" ht="39" customHeight="1">
      <c r="A5" s="864" t="s">
        <v>1401</v>
      </c>
      <c r="B5" s="864"/>
      <c r="C5" s="864"/>
      <c r="D5" s="864"/>
      <c r="E5" s="864"/>
      <c r="F5" s="864"/>
    </row>
    <row r="6" spans="1:6" s="857" customFormat="1" ht="6" customHeight="1">
      <c r="A6" s="71"/>
      <c r="B6" s="70"/>
      <c r="C6" s="70"/>
      <c r="D6" s="70"/>
      <c r="E6" s="70"/>
      <c r="F6" s="70"/>
    </row>
    <row r="7" spans="1:6" s="857" customFormat="1" ht="4.5" customHeight="1" thickBot="1">
      <c r="A7" s="413"/>
      <c r="B7" s="525"/>
      <c r="C7" s="525"/>
      <c r="D7" s="525"/>
      <c r="E7" s="525"/>
      <c r="F7" s="525"/>
    </row>
    <row r="8" spans="1:6" s="857" customFormat="1" ht="16.5" thickTop="1" thickBot="1">
      <c r="A8" s="58"/>
      <c r="B8" s="526" t="s">
        <v>2</v>
      </c>
      <c r="C8" s="526" t="s">
        <v>3</v>
      </c>
      <c r="D8" s="526" t="s">
        <v>4</v>
      </c>
      <c r="E8" s="526" t="s">
        <v>5</v>
      </c>
      <c r="F8" s="526" t="s">
        <v>6</v>
      </c>
    </row>
    <row r="9" spans="1:6" s="50" customFormat="1" ht="12.75" thickTop="1" thickBot="1">
      <c r="A9" s="59" t="s">
        <v>7</v>
      </c>
      <c r="B9" s="63">
        <v>6175509.4556899993</v>
      </c>
      <c r="C9" s="63">
        <v>1634641.79421</v>
      </c>
      <c r="D9" s="63">
        <v>0.68600000000000005</v>
      </c>
      <c r="E9" s="63">
        <v>464.24607000000003</v>
      </c>
      <c r="F9" s="63">
        <v>7810616.1819700003</v>
      </c>
    </row>
    <row r="10" spans="1:6" s="50" customFormat="1" ht="12.75" thickTop="1" thickBot="1">
      <c r="A10" s="436" t="s">
        <v>8</v>
      </c>
      <c r="B10" s="60">
        <v>598727.08441999997</v>
      </c>
      <c r="C10" s="60">
        <v>271272.10755000002</v>
      </c>
      <c r="D10" s="60">
        <v>0.68600000000000005</v>
      </c>
      <c r="E10" s="60">
        <v>258.64087000000001</v>
      </c>
      <c r="F10" s="60">
        <v>870258.51884000003</v>
      </c>
    </row>
    <row r="11" spans="1:6" s="50" customFormat="1" ht="12" thickTop="1">
      <c r="A11" s="477" t="s">
        <v>9</v>
      </c>
      <c r="B11" s="61">
        <v>214559.89106999998</v>
      </c>
      <c r="C11" s="61">
        <v>93612.723169999997</v>
      </c>
      <c r="D11" s="61">
        <v>0</v>
      </c>
      <c r="E11" s="61">
        <v>0</v>
      </c>
      <c r="F11" s="61">
        <v>308172.61424000002</v>
      </c>
    </row>
    <row r="12" spans="1:6" s="50" customFormat="1" ht="11.25">
      <c r="A12" s="477" t="s">
        <v>10</v>
      </c>
      <c r="B12" s="61">
        <v>149955.42443000001</v>
      </c>
      <c r="C12" s="61">
        <v>101814.72702999999</v>
      </c>
      <c r="D12" s="61">
        <v>0.68600000000000005</v>
      </c>
      <c r="E12" s="61">
        <v>258.64087000000001</v>
      </c>
      <c r="F12" s="61">
        <v>252029.47833000001</v>
      </c>
    </row>
    <row r="13" spans="1:6" s="50" customFormat="1" ht="11.25">
      <c r="A13" s="477" t="s">
        <v>11</v>
      </c>
      <c r="B13" s="61">
        <v>234114.26983999999</v>
      </c>
      <c r="C13" s="61">
        <v>75316.434599999993</v>
      </c>
      <c r="D13" s="61">
        <v>0</v>
      </c>
      <c r="E13" s="61">
        <v>0</v>
      </c>
      <c r="F13" s="61">
        <v>309430.70444</v>
      </c>
    </row>
    <row r="14" spans="1:6" s="50" customFormat="1" ht="11.25">
      <c r="A14" s="477" t="s">
        <v>12</v>
      </c>
      <c r="B14" s="61">
        <v>0</v>
      </c>
      <c r="C14" s="61">
        <v>0</v>
      </c>
      <c r="D14" s="61">
        <v>0</v>
      </c>
      <c r="E14" s="61">
        <v>0</v>
      </c>
      <c r="F14" s="61">
        <v>0</v>
      </c>
    </row>
    <row r="15" spans="1:6" s="50" customFormat="1" ht="11.25">
      <c r="A15" s="477" t="s">
        <v>13</v>
      </c>
      <c r="B15" s="61">
        <v>0</v>
      </c>
      <c r="C15" s="61">
        <v>0</v>
      </c>
      <c r="D15" s="61">
        <v>0</v>
      </c>
      <c r="E15" s="61">
        <v>0</v>
      </c>
      <c r="F15" s="61">
        <v>0</v>
      </c>
    </row>
    <row r="16" spans="1:6" s="50" customFormat="1" ht="11.25">
      <c r="A16" s="477" t="s">
        <v>14</v>
      </c>
      <c r="B16" s="61">
        <v>106.90077000000001</v>
      </c>
      <c r="C16" s="61">
        <v>528.22</v>
      </c>
      <c r="D16" s="61">
        <v>0</v>
      </c>
      <c r="E16" s="61">
        <v>0</v>
      </c>
      <c r="F16" s="61">
        <v>635.12076999999999</v>
      </c>
    </row>
    <row r="17" spans="1:6" s="50" customFormat="1" ht="11.25">
      <c r="A17" s="477" t="s">
        <v>15</v>
      </c>
      <c r="B17" s="61">
        <v>9.7843099999999996</v>
      </c>
      <c r="C17" s="61">
        <v>2.7499999999999998E-3</v>
      </c>
      <c r="D17" s="61">
        <v>0</v>
      </c>
      <c r="E17" s="61">
        <v>0</v>
      </c>
      <c r="F17" s="61">
        <v>9.7870600000000003</v>
      </c>
    </row>
    <row r="18" spans="1:6" s="50" customFormat="1" ht="12" thickBot="1">
      <c r="A18" s="477" t="s">
        <v>16</v>
      </c>
      <c r="B18" s="61">
        <v>-19.186</v>
      </c>
      <c r="C18" s="61">
        <v>0</v>
      </c>
      <c r="D18" s="61">
        <v>0</v>
      </c>
      <c r="E18" s="61">
        <v>0</v>
      </c>
      <c r="F18" s="61">
        <v>-19.186</v>
      </c>
    </row>
    <row r="19" spans="1:6" s="50" customFormat="1" ht="12.75" thickTop="1" thickBot="1">
      <c r="A19" s="436" t="s">
        <v>17</v>
      </c>
      <c r="B19" s="60">
        <v>306777.37070999999</v>
      </c>
      <c r="C19" s="60">
        <v>604725.92921000009</v>
      </c>
      <c r="D19" s="60">
        <v>0</v>
      </c>
      <c r="E19" s="60">
        <v>205.60520000000002</v>
      </c>
      <c r="F19" s="60">
        <v>911708.90512000001</v>
      </c>
    </row>
    <row r="20" spans="1:6" s="50" customFormat="1" ht="12" thickTop="1">
      <c r="A20" s="477" t="s">
        <v>18</v>
      </c>
      <c r="B20" s="61">
        <v>0</v>
      </c>
      <c r="C20" s="61">
        <v>0</v>
      </c>
      <c r="D20" s="61">
        <v>0</v>
      </c>
      <c r="E20" s="61">
        <v>0</v>
      </c>
      <c r="F20" s="61">
        <v>0</v>
      </c>
    </row>
    <row r="21" spans="1:6" s="50" customFormat="1" ht="11.25">
      <c r="A21" s="477" t="s">
        <v>19</v>
      </c>
      <c r="B21" s="61">
        <v>142618.93724999999</v>
      </c>
      <c r="C21" s="61">
        <v>21351.079579999998</v>
      </c>
      <c r="D21" s="61">
        <v>0</v>
      </c>
      <c r="E21" s="61">
        <v>203.8374</v>
      </c>
      <c r="F21" s="61">
        <v>164173.85423</v>
      </c>
    </row>
    <row r="22" spans="1:6" s="50" customFormat="1" ht="11.25">
      <c r="A22" s="477" t="s">
        <v>20</v>
      </c>
      <c r="B22" s="61">
        <v>0</v>
      </c>
      <c r="C22" s="61">
        <v>0</v>
      </c>
      <c r="D22" s="61">
        <v>0</v>
      </c>
      <c r="E22" s="61">
        <v>0</v>
      </c>
      <c r="F22" s="61">
        <v>0</v>
      </c>
    </row>
    <row r="23" spans="1:6" s="50" customFormat="1" ht="11.25">
      <c r="A23" s="477" t="s">
        <v>21</v>
      </c>
      <c r="B23" s="61">
        <v>0</v>
      </c>
      <c r="C23" s="61">
        <v>0</v>
      </c>
      <c r="D23" s="61">
        <v>0</v>
      </c>
      <c r="E23" s="61">
        <v>0</v>
      </c>
      <c r="F23" s="61">
        <v>0</v>
      </c>
    </row>
    <row r="24" spans="1:6" s="50" customFormat="1" ht="11.25">
      <c r="A24" s="477" t="s">
        <v>22</v>
      </c>
      <c r="B24" s="61">
        <v>44856.0501</v>
      </c>
      <c r="C24" s="61">
        <v>28972.963399999997</v>
      </c>
      <c r="D24" s="61">
        <v>0</v>
      </c>
      <c r="E24" s="61">
        <v>0</v>
      </c>
      <c r="F24" s="61">
        <v>73829.013500000001</v>
      </c>
    </row>
    <row r="25" spans="1:6" s="50" customFormat="1" ht="11.25">
      <c r="A25" s="477" t="s">
        <v>23</v>
      </c>
      <c r="B25" s="61">
        <v>119259.34537000001</v>
      </c>
      <c r="C25" s="61">
        <v>554396.60436999996</v>
      </c>
      <c r="D25" s="61">
        <v>0</v>
      </c>
      <c r="E25" s="61">
        <v>1.7678</v>
      </c>
      <c r="F25" s="61">
        <v>673657.71753999998</v>
      </c>
    </row>
    <row r="26" spans="1:6" s="50" customFormat="1" ht="11.25">
      <c r="A26" s="477" t="s">
        <v>24</v>
      </c>
      <c r="B26" s="61">
        <v>43.037990000000001</v>
      </c>
      <c r="C26" s="61">
        <v>5.28186</v>
      </c>
      <c r="D26" s="61">
        <v>0</v>
      </c>
      <c r="E26" s="61">
        <v>0</v>
      </c>
      <c r="F26" s="61">
        <v>48.319849999999995</v>
      </c>
    </row>
    <row r="27" spans="1:6" s="50" customFormat="1" ht="12" thickBot="1">
      <c r="A27" s="477" t="s">
        <v>25</v>
      </c>
      <c r="B27" s="61">
        <v>0</v>
      </c>
      <c r="C27" s="61">
        <v>0</v>
      </c>
      <c r="D27" s="61">
        <v>0</v>
      </c>
      <c r="E27" s="61">
        <v>0</v>
      </c>
      <c r="F27" s="61">
        <v>0</v>
      </c>
    </row>
    <row r="28" spans="1:6" s="50" customFormat="1" ht="12.75" thickTop="1" thickBot="1">
      <c r="A28" s="436" t="s">
        <v>26</v>
      </c>
      <c r="B28" s="60">
        <v>5002685.8958599996</v>
      </c>
      <c r="C28" s="60">
        <v>557182.80995000002</v>
      </c>
      <c r="D28" s="60">
        <v>0</v>
      </c>
      <c r="E28" s="60">
        <v>0</v>
      </c>
      <c r="F28" s="60">
        <v>5559868.7058100002</v>
      </c>
    </row>
    <row r="29" spans="1:6" s="50" customFormat="1" ht="12" thickTop="1">
      <c r="A29" s="478" t="s">
        <v>27</v>
      </c>
      <c r="B29" s="61">
        <v>5079959.3548100004</v>
      </c>
      <c r="C29" s="61">
        <v>639057.69646000001</v>
      </c>
      <c r="D29" s="61">
        <v>0</v>
      </c>
      <c r="E29" s="61">
        <v>0</v>
      </c>
      <c r="F29" s="61">
        <v>5719017.0512700006</v>
      </c>
    </row>
    <row r="30" spans="1:6" s="50" customFormat="1" ht="11.25">
      <c r="A30" s="477" t="s">
        <v>28</v>
      </c>
      <c r="B30" s="61">
        <v>4954243.9636400007</v>
      </c>
      <c r="C30" s="61">
        <v>586207.49774999998</v>
      </c>
      <c r="D30" s="61">
        <v>0</v>
      </c>
      <c r="E30" s="61">
        <v>0</v>
      </c>
      <c r="F30" s="61">
        <v>5540451.4613900008</v>
      </c>
    </row>
    <row r="31" spans="1:6" s="50" customFormat="1" ht="11.25">
      <c r="A31" s="477" t="s">
        <v>29</v>
      </c>
      <c r="B31" s="61">
        <v>124891.942</v>
      </c>
      <c r="C31" s="61">
        <v>52535.680200000003</v>
      </c>
      <c r="D31" s="61">
        <v>0</v>
      </c>
      <c r="E31" s="61">
        <v>0</v>
      </c>
      <c r="F31" s="61">
        <v>177427.62219999998</v>
      </c>
    </row>
    <row r="32" spans="1:6" s="50" customFormat="1" ht="11.25">
      <c r="A32" s="477" t="s">
        <v>30</v>
      </c>
      <c r="B32" s="61">
        <v>823.44917000000009</v>
      </c>
      <c r="C32" s="61">
        <v>314.51850999999999</v>
      </c>
      <c r="D32" s="61">
        <v>0</v>
      </c>
      <c r="E32" s="61">
        <v>0</v>
      </c>
      <c r="F32" s="61">
        <v>1137.96768</v>
      </c>
    </row>
    <row r="33" spans="1:6" s="50" customFormat="1" ht="11.25">
      <c r="A33" s="478" t="s">
        <v>31</v>
      </c>
      <c r="B33" s="61">
        <v>46075.134259999999</v>
      </c>
      <c r="C33" s="61">
        <v>7644.82017</v>
      </c>
      <c r="D33" s="61">
        <v>0</v>
      </c>
      <c r="E33" s="61">
        <v>0</v>
      </c>
      <c r="F33" s="61">
        <v>53719.954429999998</v>
      </c>
    </row>
    <row r="34" spans="1:6" s="50" customFormat="1" ht="11.25">
      <c r="A34" s="477" t="s">
        <v>32</v>
      </c>
      <c r="B34" s="61">
        <v>35366.201240000002</v>
      </c>
      <c r="C34" s="61">
        <v>4978.9718800000001</v>
      </c>
      <c r="D34" s="61">
        <v>0</v>
      </c>
      <c r="E34" s="61">
        <v>0</v>
      </c>
      <c r="F34" s="61">
        <v>40345.173119999999</v>
      </c>
    </row>
    <row r="35" spans="1:6" s="50" customFormat="1" ht="11.25">
      <c r="A35" s="477" t="s">
        <v>33</v>
      </c>
      <c r="B35" s="61">
        <v>10472.530210000001</v>
      </c>
      <c r="C35" s="61">
        <v>2665.8482899999999</v>
      </c>
      <c r="D35" s="61">
        <v>0</v>
      </c>
      <c r="E35" s="61">
        <v>0</v>
      </c>
      <c r="F35" s="61">
        <v>13138.378500000001</v>
      </c>
    </row>
    <row r="36" spans="1:6" s="50" customFormat="1" ht="11.25">
      <c r="A36" s="477" t="s">
        <v>34</v>
      </c>
      <c r="B36" s="61">
        <v>236.40280999999999</v>
      </c>
      <c r="C36" s="61">
        <v>0</v>
      </c>
      <c r="D36" s="61">
        <v>0</v>
      </c>
      <c r="E36" s="61">
        <v>0</v>
      </c>
      <c r="F36" s="61">
        <v>236.40280999999999</v>
      </c>
    </row>
    <row r="37" spans="1:6" s="50" customFormat="1" ht="11.25">
      <c r="A37" s="478" t="s">
        <v>35</v>
      </c>
      <c r="B37" s="61">
        <v>78888.418980000002</v>
      </c>
      <c r="C37" s="61">
        <v>19891.794320000001</v>
      </c>
      <c r="D37" s="61">
        <v>0</v>
      </c>
      <c r="E37" s="61">
        <v>0</v>
      </c>
      <c r="F37" s="61">
        <v>98780.213300000003</v>
      </c>
    </row>
    <row r="38" spans="1:6" s="50" customFormat="1" ht="11.25">
      <c r="A38" s="477" t="s">
        <v>36</v>
      </c>
      <c r="B38" s="61">
        <v>66340.618130000003</v>
      </c>
      <c r="C38" s="61">
        <v>14178.190640000001</v>
      </c>
      <c r="D38" s="61">
        <v>0</v>
      </c>
      <c r="E38" s="61">
        <v>0</v>
      </c>
      <c r="F38" s="61">
        <v>80518.808769999989</v>
      </c>
    </row>
    <row r="39" spans="1:6" s="50" customFormat="1" ht="11.25">
      <c r="A39" s="477" t="s">
        <v>37</v>
      </c>
      <c r="B39" s="61">
        <v>12353.296699999999</v>
      </c>
      <c r="C39" s="61">
        <v>5713.6036799999993</v>
      </c>
      <c r="D39" s="61">
        <v>0</v>
      </c>
      <c r="E39" s="61">
        <v>0</v>
      </c>
      <c r="F39" s="61">
        <v>18066.900379999999</v>
      </c>
    </row>
    <row r="40" spans="1:6" s="50" customFormat="1" ht="12" thickBot="1">
      <c r="A40" s="477" t="s">
        <v>38</v>
      </c>
      <c r="B40" s="61">
        <v>194.50414999999998</v>
      </c>
      <c r="C40" s="61">
        <v>0</v>
      </c>
      <c r="D40" s="61">
        <v>0</v>
      </c>
      <c r="E40" s="61">
        <v>0</v>
      </c>
      <c r="F40" s="61">
        <v>194.50414999999998</v>
      </c>
    </row>
    <row r="41" spans="1:6" s="50" customFormat="1" ht="12.75" thickTop="1" thickBot="1">
      <c r="A41" s="436" t="s">
        <v>39</v>
      </c>
      <c r="B41" s="60">
        <v>47069.970460000004</v>
      </c>
      <c r="C41" s="60">
        <v>5135.6721399999997</v>
      </c>
      <c r="D41" s="60">
        <v>0</v>
      </c>
      <c r="E41" s="60">
        <v>0</v>
      </c>
      <c r="F41" s="60">
        <v>52205.642599999999</v>
      </c>
    </row>
    <row r="42" spans="1:6" s="50" customFormat="1" ht="12" thickTop="1">
      <c r="A42" s="477" t="s">
        <v>40</v>
      </c>
      <c r="B42" s="61">
        <v>45069.667270000005</v>
      </c>
      <c r="C42" s="61">
        <v>4430.7116500000002</v>
      </c>
      <c r="D42" s="61">
        <v>0</v>
      </c>
      <c r="E42" s="61">
        <v>0</v>
      </c>
      <c r="F42" s="61">
        <v>49500.378920000003</v>
      </c>
    </row>
    <row r="43" spans="1:6" s="50" customFormat="1" ht="11.25">
      <c r="A43" s="477" t="s">
        <v>41</v>
      </c>
      <c r="B43" s="61">
        <v>1690.58674</v>
      </c>
      <c r="C43" s="61">
        <v>654.19813999999997</v>
      </c>
      <c r="D43" s="61">
        <v>0</v>
      </c>
      <c r="E43" s="61">
        <v>0</v>
      </c>
      <c r="F43" s="61">
        <v>2344.7848799999997</v>
      </c>
    </row>
    <row r="44" spans="1:6" s="50" customFormat="1" ht="11.25">
      <c r="A44" s="477" t="s">
        <v>42</v>
      </c>
      <c r="B44" s="61">
        <v>243.43698999999998</v>
      </c>
      <c r="C44" s="61">
        <v>41.418690000000005</v>
      </c>
      <c r="D44" s="61">
        <v>0</v>
      </c>
      <c r="E44" s="61">
        <v>0</v>
      </c>
      <c r="F44" s="61">
        <v>284.85568000000001</v>
      </c>
    </row>
    <row r="45" spans="1:6" s="50" customFormat="1" ht="11.25">
      <c r="A45" s="477" t="s">
        <v>43</v>
      </c>
      <c r="B45" s="61">
        <v>40.725900000000003</v>
      </c>
      <c r="C45" s="61">
        <v>9.0013500000000004</v>
      </c>
      <c r="D45" s="61">
        <v>0</v>
      </c>
      <c r="E45" s="61">
        <v>0</v>
      </c>
      <c r="F45" s="61">
        <v>49.727249999999998</v>
      </c>
    </row>
    <row r="46" spans="1:6" s="50" customFormat="1" ht="11.25">
      <c r="A46" s="477" t="s">
        <v>44</v>
      </c>
      <c r="B46" s="61">
        <v>24.34046</v>
      </c>
      <c r="C46" s="61">
        <v>0</v>
      </c>
      <c r="D46" s="61">
        <v>0</v>
      </c>
      <c r="E46" s="61">
        <v>0</v>
      </c>
      <c r="F46" s="61">
        <v>24.34046</v>
      </c>
    </row>
    <row r="47" spans="1:6" s="50" customFormat="1" ht="12" thickBot="1">
      <c r="A47" s="477" t="s">
        <v>45</v>
      </c>
      <c r="B47" s="61">
        <v>1.2130999999999998</v>
      </c>
      <c r="C47" s="61">
        <v>0.34231</v>
      </c>
      <c r="D47" s="61">
        <v>0</v>
      </c>
      <c r="E47" s="61">
        <v>0</v>
      </c>
      <c r="F47" s="61">
        <v>1.5554100000000002</v>
      </c>
    </row>
    <row r="48" spans="1:6" s="50" customFormat="1" ht="12.75" thickTop="1" thickBot="1">
      <c r="A48" s="436" t="s">
        <v>46</v>
      </c>
      <c r="B48" s="60">
        <v>-249306.98265000002</v>
      </c>
      <c r="C48" s="60">
        <v>-114547.17314</v>
      </c>
      <c r="D48" s="60">
        <v>0</v>
      </c>
      <c r="E48" s="60">
        <v>0</v>
      </c>
      <c r="F48" s="60">
        <v>-363854.15579000005</v>
      </c>
    </row>
    <row r="49" spans="1:6" s="50" customFormat="1" ht="12" thickTop="1">
      <c r="A49" s="479" t="s">
        <v>47</v>
      </c>
      <c r="B49" s="61">
        <v>-66804.39486</v>
      </c>
      <c r="C49" s="61">
        <v>-17278.575420000001</v>
      </c>
      <c r="D49" s="61">
        <v>0</v>
      </c>
      <c r="E49" s="61">
        <v>0</v>
      </c>
      <c r="F49" s="61">
        <v>-84082.970279999994</v>
      </c>
    </row>
    <row r="50" spans="1:6" s="50" customFormat="1" ht="11.25">
      <c r="A50" s="477" t="s">
        <v>48</v>
      </c>
      <c r="B50" s="61">
        <v>-1740.61376</v>
      </c>
      <c r="C50" s="61">
        <v>-2120.6629900000003</v>
      </c>
      <c r="D50" s="61">
        <v>0</v>
      </c>
      <c r="E50" s="61">
        <v>0</v>
      </c>
      <c r="F50" s="61">
        <v>-3861.27675</v>
      </c>
    </row>
    <row r="51" spans="1:6" s="50" customFormat="1" ht="11.25">
      <c r="A51" s="477" t="s">
        <v>49</v>
      </c>
      <c r="B51" s="61">
        <v>-16838.036700000001</v>
      </c>
      <c r="C51" s="61">
        <v>-2441.99298</v>
      </c>
      <c r="D51" s="61">
        <v>0</v>
      </c>
      <c r="E51" s="61">
        <v>0</v>
      </c>
      <c r="F51" s="61">
        <v>-19280.02968</v>
      </c>
    </row>
    <row r="52" spans="1:6" s="50" customFormat="1" ht="11.25">
      <c r="A52" s="477" t="s">
        <v>50</v>
      </c>
      <c r="B52" s="61">
        <v>-5963.9529699999994</v>
      </c>
      <c r="C52" s="61">
        <v>-1693.1102700000001</v>
      </c>
      <c r="D52" s="61">
        <v>0</v>
      </c>
      <c r="E52" s="61">
        <v>0</v>
      </c>
      <c r="F52" s="61">
        <v>-7657.0632400000004</v>
      </c>
    </row>
    <row r="53" spans="1:6" s="50" customFormat="1" ht="11.25">
      <c r="A53" s="477" t="s">
        <v>51</v>
      </c>
      <c r="B53" s="61">
        <v>-55329.337359999998</v>
      </c>
      <c r="C53" s="61">
        <v>-11435.463099999999</v>
      </c>
      <c r="D53" s="61">
        <v>0</v>
      </c>
      <c r="E53" s="61">
        <v>0</v>
      </c>
      <c r="F53" s="61">
        <v>-66764.800459999999</v>
      </c>
    </row>
    <row r="54" spans="1:6" s="50" customFormat="1" ht="11.25">
      <c r="A54" s="477" t="s">
        <v>52</v>
      </c>
      <c r="B54" s="61">
        <v>-10039.337960000001</v>
      </c>
      <c r="C54" s="61">
        <v>-4275.9176399999997</v>
      </c>
      <c r="D54" s="61">
        <v>0</v>
      </c>
      <c r="E54" s="61">
        <v>0</v>
      </c>
      <c r="F54" s="61">
        <v>-14315.2556</v>
      </c>
    </row>
    <row r="55" spans="1:6" s="50" customFormat="1" ht="11.25">
      <c r="A55" s="479" t="s">
        <v>53</v>
      </c>
      <c r="B55" s="61">
        <v>-69521.59964</v>
      </c>
      <c r="C55" s="61">
        <v>-69571.342090000006</v>
      </c>
      <c r="D55" s="61">
        <v>0</v>
      </c>
      <c r="E55" s="61">
        <v>0</v>
      </c>
      <c r="F55" s="61">
        <v>-139092.94172999999</v>
      </c>
    </row>
    <row r="56" spans="1:6" s="50" customFormat="1" ht="11.25">
      <c r="A56" s="477" t="s">
        <v>54</v>
      </c>
      <c r="B56" s="61">
        <v>-23069.7094</v>
      </c>
      <c r="C56" s="61">
        <v>-5730.1086500000001</v>
      </c>
      <c r="D56" s="61">
        <v>0</v>
      </c>
      <c r="E56" s="61">
        <v>0</v>
      </c>
      <c r="F56" s="61">
        <v>-28799.818050000002</v>
      </c>
    </row>
    <row r="57" spans="1:6" s="50" customFormat="1" ht="11.25">
      <c r="A57" s="477" t="s">
        <v>55</v>
      </c>
      <c r="B57" s="61">
        <v>0</v>
      </c>
      <c r="C57" s="61">
        <v>0</v>
      </c>
      <c r="D57" s="61">
        <v>0</v>
      </c>
      <c r="E57" s="61">
        <v>0</v>
      </c>
      <c r="F57" s="61">
        <v>0</v>
      </c>
    </row>
    <row r="58" spans="1:6" s="50" customFormat="1" ht="12" thickBot="1">
      <c r="A58" s="477" t="s">
        <v>56</v>
      </c>
      <c r="B58" s="61">
        <v>0</v>
      </c>
      <c r="C58" s="61">
        <v>0</v>
      </c>
      <c r="D58" s="61">
        <v>0</v>
      </c>
      <c r="E58" s="61">
        <v>0</v>
      </c>
      <c r="F58" s="61">
        <v>0</v>
      </c>
    </row>
    <row r="59" spans="1:6" s="50" customFormat="1" ht="12.75" thickTop="1" thickBot="1">
      <c r="A59" s="436" t="s">
        <v>57</v>
      </c>
      <c r="B59" s="60">
        <v>30611.23545</v>
      </c>
      <c r="C59" s="60">
        <v>31290.334440000002</v>
      </c>
      <c r="D59" s="60">
        <v>0</v>
      </c>
      <c r="E59" s="60">
        <v>0</v>
      </c>
      <c r="F59" s="60">
        <v>61901.569889999999</v>
      </c>
    </row>
    <row r="60" spans="1:6" s="50" customFormat="1" ht="12" thickTop="1">
      <c r="A60" s="477" t="s">
        <v>58</v>
      </c>
      <c r="B60" s="61">
        <v>205.03907999999998</v>
      </c>
      <c r="C60" s="61">
        <v>845.9315600000001</v>
      </c>
      <c r="D60" s="61">
        <v>711.49381000000005</v>
      </c>
      <c r="E60" s="61">
        <v>0</v>
      </c>
      <c r="F60" s="61">
        <v>1762.4644499999999</v>
      </c>
    </row>
    <row r="61" spans="1:6" s="50" customFormat="1" ht="11.25">
      <c r="A61" s="479" t="s">
        <v>59</v>
      </c>
      <c r="B61" s="61">
        <v>15194.560089999999</v>
      </c>
      <c r="C61" s="61">
        <v>9711.65913</v>
      </c>
      <c r="D61" s="61">
        <v>0</v>
      </c>
      <c r="E61" s="61">
        <v>0</v>
      </c>
      <c r="F61" s="61">
        <v>24906.219219999999</v>
      </c>
    </row>
    <row r="62" spans="1:6" s="50" customFormat="1" ht="11.25">
      <c r="A62" s="477" t="s">
        <v>60</v>
      </c>
      <c r="B62" s="61">
        <v>20973.883739999997</v>
      </c>
      <c r="C62" s="61">
        <v>24723.640749999999</v>
      </c>
      <c r="D62" s="61">
        <v>0</v>
      </c>
      <c r="E62" s="61">
        <v>0</v>
      </c>
      <c r="F62" s="61">
        <v>45697.524490000003</v>
      </c>
    </row>
    <row r="63" spans="1:6" s="50" customFormat="1" ht="11.25">
      <c r="A63" s="477" t="s">
        <v>61</v>
      </c>
      <c r="B63" s="61">
        <v>0</v>
      </c>
      <c r="C63" s="61">
        <v>0</v>
      </c>
      <c r="D63" s="61">
        <v>0</v>
      </c>
      <c r="E63" s="61">
        <v>0</v>
      </c>
      <c r="F63" s="61">
        <v>0</v>
      </c>
    </row>
    <row r="64" spans="1:6" s="50" customFormat="1" ht="12" thickBot="1">
      <c r="A64" s="477" t="s">
        <v>62</v>
      </c>
      <c r="B64" s="61">
        <v>-5762.2474599999996</v>
      </c>
      <c r="C64" s="61">
        <v>-3990.8969999999999</v>
      </c>
      <c r="D64" s="61">
        <v>-711.49381000000005</v>
      </c>
      <c r="E64" s="61">
        <v>0</v>
      </c>
      <c r="F64" s="61">
        <v>-10464.638269999999</v>
      </c>
    </row>
    <row r="65" spans="1:6" s="50" customFormat="1" ht="12.75" thickTop="1" thickBot="1">
      <c r="A65" s="436" t="s">
        <v>63</v>
      </c>
      <c r="B65" s="60">
        <v>2976.5598500000001</v>
      </c>
      <c r="C65" s="60">
        <v>0</v>
      </c>
      <c r="D65" s="60">
        <v>0</v>
      </c>
      <c r="E65" s="60">
        <v>0</v>
      </c>
      <c r="F65" s="60">
        <v>2976.5598500000001</v>
      </c>
    </row>
    <row r="66" spans="1:6" s="50" customFormat="1" ht="12" thickTop="1">
      <c r="A66" s="477" t="s">
        <v>64</v>
      </c>
      <c r="B66" s="61">
        <v>2266.35581</v>
      </c>
      <c r="C66" s="61">
        <v>0</v>
      </c>
      <c r="D66" s="61">
        <v>0</v>
      </c>
      <c r="E66" s="61">
        <v>0</v>
      </c>
      <c r="F66" s="61">
        <v>2266.35581</v>
      </c>
    </row>
    <row r="67" spans="1:6" s="50" customFormat="1" ht="11.25">
      <c r="A67" s="477" t="s">
        <v>65</v>
      </c>
      <c r="B67" s="61">
        <v>8790.2089399999986</v>
      </c>
      <c r="C67" s="61">
        <v>0</v>
      </c>
      <c r="D67" s="61">
        <v>0</v>
      </c>
      <c r="E67" s="61">
        <v>0</v>
      </c>
      <c r="F67" s="61">
        <v>8790.2089399999986</v>
      </c>
    </row>
    <row r="68" spans="1:6" s="50" customFormat="1" ht="11.25">
      <c r="A68" s="477" t="s">
        <v>66</v>
      </c>
      <c r="B68" s="61">
        <v>4269.5000099999997</v>
      </c>
      <c r="C68" s="61">
        <v>0</v>
      </c>
      <c r="D68" s="61">
        <v>0</v>
      </c>
      <c r="E68" s="61">
        <v>0</v>
      </c>
      <c r="F68" s="61">
        <v>4269.5000099999997</v>
      </c>
    </row>
    <row r="69" spans="1:6" s="50" customFormat="1" ht="11.25">
      <c r="A69" s="477" t="s">
        <v>67</v>
      </c>
      <c r="B69" s="61">
        <v>161.27726999999999</v>
      </c>
      <c r="C69" s="61">
        <v>0</v>
      </c>
      <c r="D69" s="61">
        <v>0</v>
      </c>
      <c r="E69" s="61">
        <v>0</v>
      </c>
      <c r="F69" s="61">
        <v>161.27726999999999</v>
      </c>
    </row>
    <row r="70" spans="1:6" s="50" customFormat="1" ht="12" thickBot="1">
      <c r="A70" s="477" t="s">
        <v>68</v>
      </c>
      <c r="B70" s="61">
        <v>-12510.78218</v>
      </c>
      <c r="C70" s="61">
        <v>0</v>
      </c>
      <c r="D70" s="61">
        <v>0</v>
      </c>
      <c r="E70" s="61">
        <v>0</v>
      </c>
      <c r="F70" s="61">
        <v>-12510.78218</v>
      </c>
    </row>
    <row r="71" spans="1:6" s="50" customFormat="1" ht="12.75" thickTop="1" thickBot="1">
      <c r="A71" s="436" t="s">
        <v>69</v>
      </c>
      <c r="B71" s="60">
        <v>25323.82447</v>
      </c>
      <c r="C71" s="60">
        <v>166847.81193999999</v>
      </c>
      <c r="D71" s="60">
        <v>0</v>
      </c>
      <c r="E71" s="60">
        <v>0</v>
      </c>
      <c r="F71" s="60">
        <v>192171.63641000001</v>
      </c>
    </row>
    <row r="72" spans="1:6" s="50" customFormat="1" ht="12" thickTop="1">
      <c r="A72" s="477" t="s">
        <v>18</v>
      </c>
      <c r="B72" s="61">
        <v>0</v>
      </c>
      <c r="C72" s="61">
        <v>0</v>
      </c>
      <c r="D72" s="61">
        <v>0</v>
      </c>
      <c r="E72" s="61">
        <v>0</v>
      </c>
      <c r="F72" s="61">
        <v>0</v>
      </c>
    </row>
    <row r="73" spans="1:6" s="50" customFormat="1" ht="11.25">
      <c r="A73" s="477" t="s">
        <v>19</v>
      </c>
      <c r="B73" s="61">
        <v>24460.239940000003</v>
      </c>
      <c r="C73" s="61">
        <v>13706.99604</v>
      </c>
      <c r="D73" s="61">
        <v>0</v>
      </c>
      <c r="E73" s="61">
        <v>0</v>
      </c>
      <c r="F73" s="61">
        <v>38167.235979999998</v>
      </c>
    </row>
    <row r="74" spans="1:6" s="50" customFormat="1" ht="11.25">
      <c r="A74" s="477" t="s">
        <v>20</v>
      </c>
      <c r="B74" s="61">
        <v>0</v>
      </c>
      <c r="C74" s="61">
        <v>0</v>
      </c>
      <c r="D74" s="61">
        <v>0</v>
      </c>
      <c r="E74" s="61">
        <v>0</v>
      </c>
      <c r="F74" s="61">
        <v>0</v>
      </c>
    </row>
    <row r="75" spans="1:6" s="50" customFormat="1" ht="11.25">
      <c r="A75" s="477" t="s">
        <v>21</v>
      </c>
      <c r="B75" s="61">
        <v>0</v>
      </c>
      <c r="C75" s="61">
        <v>0</v>
      </c>
      <c r="D75" s="61">
        <v>0</v>
      </c>
      <c r="E75" s="61">
        <v>0</v>
      </c>
      <c r="F75" s="61">
        <v>0</v>
      </c>
    </row>
    <row r="76" spans="1:6" s="50" customFormat="1" ht="11.25">
      <c r="A76" s="477" t="s">
        <v>70</v>
      </c>
      <c r="B76" s="61">
        <v>84.831879999999998</v>
      </c>
      <c r="C76" s="61">
        <v>30.847090000000001</v>
      </c>
      <c r="D76" s="61">
        <v>0</v>
      </c>
      <c r="E76" s="61">
        <v>0</v>
      </c>
      <c r="F76" s="61">
        <v>115.67897000000001</v>
      </c>
    </row>
    <row r="77" spans="1:6" s="50" customFormat="1" ht="11.25">
      <c r="A77" s="477" t="s">
        <v>71</v>
      </c>
      <c r="B77" s="61">
        <v>399.52278999999999</v>
      </c>
      <c r="C77" s="61">
        <v>2660.9398700000002</v>
      </c>
      <c r="D77" s="61">
        <v>0</v>
      </c>
      <c r="E77" s="61">
        <v>0</v>
      </c>
      <c r="F77" s="61">
        <v>3060.4626600000001</v>
      </c>
    </row>
    <row r="78" spans="1:6" s="50" customFormat="1" ht="11.25">
      <c r="A78" s="477" t="s">
        <v>23</v>
      </c>
      <c r="B78" s="61">
        <v>543.52781000000004</v>
      </c>
      <c r="C78" s="61">
        <v>151661.68948</v>
      </c>
      <c r="D78" s="61">
        <v>0</v>
      </c>
      <c r="E78" s="61">
        <v>0</v>
      </c>
      <c r="F78" s="61">
        <v>152205.21729</v>
      </c>
    </row>
    <row r="79" spans="1:6" s="50" customFormat="1" ht="11.25">
      <c r="A79" s="477" t="s">
        <v>72</v>
      </c>
      <c r="B79" s="61">
        <v>288.85237000000001</v>
      </c>
      <c r="C79" s="61">
        <v>32.987639999999999</v>
      </c>
      <c r="D79" s="61">
        <v>0</v>
      </c>
      <c r="E79" s="61">
        <v>0</v>
      </c>
      <c r="F79" s="61">
        <v>321.84001000000001</v>
      </c>
    </row>
    <row r="80" spans="1:6" s="50" customFormat="1" ht="12" thickBot="1">
      <c r="A80" s="477" t="s">
        <v>73</v>
      </c>
      <c r="B80" s="61">
        <v>-453.15032000000002</v>
      </c>
      <c r="C80" s="61">
        <v>-1245.6481799999999</v>
      </c>
      <c r="D80" s="61">
        <v>0</v>
      </c>
      <c r="E80" s="61">
        <v>0</v>
      </c>
      <c r="F80" s="61">
        <v>-1698.7985000000001</v>
      </c>
    </row>
    <row r="81" spans="1:6" s="50" customFormat="1" ht="12.75" thickTop="1" thickBot="1">
      <c r="A81" s="436" t="s">
        <v>74</v>
      </c>
      <c r="B81" s="60">
        <v>191807.80387999999</v>
      </c>
      <c r="C81" s="60">
        <v>0</v>
      </c>
      <c r="D81" s="60">
        <v>0</v>
      </c>
      <c r="E81" s="60">
        <v>0</v>
      </c>
      <c r="F81" s="60">
        <v>191807.80387999999</v>
      </c>
    </row>
    <row r="82" spans="1:6" s="50" customFormat="1" ht="12" thickTop="1">
      <c r="A82" s="477" t="s">
        <v>75</v>
      </c>
      <c r="B82" s="61">
        <v>44465.529470000001</v>
      </c>
      <c r="C82" s="61">
        <v>0</v>
      </c>
      <c r="D82" s="61">
        <v>0</v>
      </c>
      <c r="E82" s="61">
        <v>0</v>
      </c>
      <c r="F82" s="61">
        <v>44465.529470000001</v>
      </c>
    </row>
    <row r="83" spans="1:6" s="50" customFormat="1" ht="11.25">
      <c r="A83" s="477" t="s">
        <v>76</v>
      </c>
      <c r="B83" s="61">
        <v>93361.678469999999</v>
      </c>
      <c r="C83" s="61">
        <v>0</v>
      </c>
      <c r="D83" s="61">
        <v>0</v>
      </c>
      <c r="E83" s="61">
        <v>0</v>
      </c>
      <c r="F83" s="61">
        <v>93361.678469999999</v>
      </c>
    </row>
    <row r="84" spans="1:6" s="50" customFormat="1" ht="11.25">
      <c r="A84" s="477" t="s">
        <v>77</v>
      </c>
      <c r="B84" s="61">
        <v>14543.6477</v>
      </c>
      <c r="C84" s="61">
        <v>0</v>
      </c>
      <c r="D84" s="61">
        <v>0</v>
      </c>
      <c r="E84" s="61">
        <v>0</v>
      </c>
      <c r="F84" s="61">
        <v>14543.6477</v>
      </c>
    </row>
    <row r="85" spans="1:6" s="50" customFormat="1" ht="11.25">
      <c r="A85" s="477" t="s">
        <v>78</v>
      </c>
      <c r="B85" s="61">
        <v>17876.987350000003</v>
      </c>
      <c r="C85" s="61">
        <v>0</v>
      </c>
      <c r="D85" s="61">
        <v>0</v>
      </c>
      <c r="E85" s="61">
        <v>0</v>
      </c>
      <c r="F85" s="61">
        <v>17876.987350000003</v>
      </c>
    </row>
    <row r="86" spans="1:6" s="50" customFormat="1" ht="11.25">
      <c r="A86" s="477" t="s">
        <v>79</v>
      </c>
      <c r="B86" s="61">
        <v>15109.67216</v>
      </c>
      <c r="C86" s="61">
        <v>0</v>
      </c>
      <c r="D86" s="61">
        <v>0</v>
      </c>
      <c r="E86" s="61">
        <v>0</v>
      </c>
      <c r="F86" s="61">
        <v>15109.67216</v>
      </c>
    </row>
    <row r="87" spans="1:6" s="50" customFormat="1" ht="11.25">
      <c r="A87" s="477" t="s">
        <v>80</v>
      </c>
      <c r="B87" s="61">
        <v>2636.4367299999999</v>
      </c>
      <c r="C87" s="61">
        <v>0</v>
      </c>
      <c r="D87" s="61">
        <v>0</v>
      </c>
      <c r="E87" s="61">
        <v>0</v>
      </c>
      <c r="F87" s="61">
        <v>2636.4367299999999</v>
      </c>
    </row>
    <row r="88" spans="1:6" s="50" customFormat="1" ht="11.25">
      <c r="A88" s="477" t="s">
        <v>81</v>
      </c>
      <c r="B88" s="61">
        <v>178.62491</v>
      </c>
      <c r="C88" s="61">
        <v>0</v>
      </c>
      <c r="D88" s="61">
        <v>0</v>
      </c>
      <c r="E88" s="61">
        <v>0</v>
      </c>
      <c r="F88" s="61">
        <v>178.62491</v>
      </c>
    </row>
    <row r="89" spans="1:6" s="50" customFormat="1" ht="11.25">
      <c r="A89" s="477" t="s">
        <v>82</v>
      </c>
      <c r="B89" s="61">
        <v>0</v>
      </c>
      <c r="C89" s="61">
        <v>0</v>
      </c>
      <c r="D89" s="61">
        <v>0</v>
      </c>
      <c r="E89" s="61">
        <v>0</v>
      </c>
      <c r="F89" s="61">
        <v>0</v>
      </c>
    </row>
    <row r="90" spans="1:6" s="50" customFormat="1" ht="12" thickBot="1">
      <c r="A90" s="477" t="s">
        <v>83</v>
      </c>
      <c r="B90" s="61">
        <v>3635.2270899999999</v>
      </c>
      <c r="C90" s="61">
        <v>0</v>
      </c>
      <c r="D90" s="61">
        <v>0</v>
      </c>
      <c r="E90" s="61">
        <v>0</v>
      </c>
      <c r="F90" s="61">
        <v>3635.2270899999999</v>
      </c>
    </row>
    <row r="91" spans="1:6" s="50" customFormat="1" ht="12.75" thickTop="1" thickBot="1">
      <c r="A91" s="436" t="s">
        <v>84</v>
      </c>
      <c r="B91" s="60">
        <v>16599.681049999999</v>
      </c>
      <c r="C91" s="60">
        <v>3322.8011200000001</v>
      </c>
      <c r="D91" s="60">
        <v>0</v>
      </c>
      <c r="E91" s="60">
        <v>0</v>
      </c>
      <c r="F91" s="60">
        <v>19922.482170000003</v>
      </c>
    </row>
    <row r="92" spans="1:6" s="50" customFormat="1" ht="12" thickTop="1">
      <c r="A92" s="477" t="s">
        <v>85</v>
      </c>
      <c r="B92" s="61">
        <v>6896.2392800000007</v>
      </c>
      <c r="C92" s="61">
        <v>117.0659</v>
      </c>
      <c r="D92" s="61">
        <v>0</v>
      </c>
      <c r="E92" s="61">
        <v>0</v>
      </c>
      <c r="F92" s="61">
        <v>7013.3051799999994</v>
      </c>
    </row>
    <row r="93" spans="1:6" s="50" customFormat="1" ht="11.25">
      <c r="A93" s="477" t="s">
        <v>86</v>
      </c>
      <c r="B93" s="61">
        <v>1386.29989</v>
      </c>
      <c r="C93" s="61">
        <v>0</v>
      </c>
      <c r="D93" s="61">
        <v>0</v>
      </c>
      <c r="E93" s="61">
        <v>0</v>
      </c>
      <c r="F93" s="61">
        <v>1386.29989</v>
      </c>
    </row>
    <row r="94" spans="1:6" s="50" customFormat="1" ht="11.25">
      <c r="A94" s="477" t="s">
        <v>87</v>
      </c>
      <c r="B94" s="61">
        <v>5134.3708099999994</v>
      </c>
      <c r="C94" s="61">
        <v>2072.81133</v>
      </c>
      <c r="D94" s="61">
        <v>0</v>
      </c>
      <c r="E94" s="61">
        <v>0</v>
      </c>
      <c r="F94" s="61">
        <v>7207.1821399999999</v>
      </c>
    </row>
    <row r="95" spans="1:6" s="50" customFormat="1" ht="11.25">
      <c r="A95" s="477" t="s">
        <v>88</v>
      </c>
      <c r="B95" s="61">
        <v>3435.8883500000002</v>
      </c>
      <c r="C95" s="61">
        <v>1476.0769399999999</v>
      </c>
      <c r="D95" s="61">
        <v>0</v>
      </c>
      <c r="E95" s="61">
        <v>0</v>
      </c>
      <c r="F95" s="61">
        <v>4911.9652900000001</v>
      </c>
    </row>
    <row r="96" spans="1:6" s="50" customFormat="1" ht="12" thickBot="1">
      <c r="A96" s="477" t="s">
        <v>89</v>
      </c>
      <c r="B96" s="453">
        <v>-253.11727999999999</v>
      </c>
      <c r="C96" s="453">
        <v>-343.15305000000001</v>
      </c>
      <c r="D96" s="453">
        <v>0</v>
      </c>
      <c r="E96" s="453">
        <v>0</v>
      </c>
      <c r="F96" s="453">
        <v>-596.27032999999994</v>
      </c>
    </row>
    <row r="97" spans="1:6" s="50" customFormat="1" ht="12.75" thickTop="1" thickBot="1">
      <c r="A97" s="437" t="s">
        <v>90</v>
      </c>
      <c r="B97" s="63">
        <v>5243903.2883000001</v>
      </c>
      <c r="C97" s="63">
        <v>1558588.5345099999</v>
      </c>
      <c r="D97" s="63">
        <v>208.95726000000002</v>
      </c>
      <c r="E97" s="63">
        <v>35.349690000000002</v>
      </c>
      <c r="F97" s="63">
        <v>6802736.1297599999</v>
      </c>
    </row>
    <row r="98" spans="1:6" s="50" customFormat="1" ht="12.75" thickTop="1" thickBot="1">
      <c r="A98" s="438" t="s">
        <v>91</v>
      </c>
      <c r="B98" s="60">
        <v>4607430.2287799995</v>
      </c>
      <c r="C98" s="60">
        <v>1426694.1628399999</v>
      </c>
      <c r="D98" s="60">
        <v>0</v>
      </c>
      <c r="E98" s="60">
        <v>35.349690000000002</v>
      </c>
      <c r="F98" s="60">
        <v>6034159.7413100004</v>
      </c>
    </row>
    <row r="99" spans="1:6" s="50" customFormat="1" ht="12" thickTop="1">
      <c r="A99" s="90" t="s">
        <v>92</v>
      </c>
      <c r="B99" s="61">
        <v>4934.9615700000004</v>
      </c>
      <c r="C99" s="61">
        <v>2007.13273</v>
      </c>
      <c r="D99" s="61">
        <v>0</v>
      </c>
      <c r="E99" s="61">
        <v>0</v>
      </c>
      <c r="F99" s="61">
        <v>6942.0942999999997</v>
      </c>
    </row>
    <row r="100" spans="1:6" s="50" customFormat="1" ht="11.25">
      <c r="A100" s="90" t="s">
        <v>93</v>
      </c>
      <c r="B100" s="61">
        <v>0</v>
      </c>
      <c r="C100" s="61">
        <v>0</v>
      </c>
      <c r="D100" s="61">
        <v>0</v>
      </c>
      <c r="E100" s="61">
        <v>0</v>
      </c>
      <c r="F100" s="61">
        <v>0</v>
      </c>
    </row>
    <row r="101" spans="1:6" s="50" customFormat="1" ht="11.25">
      <c r="A101" s="90" t="s">
        <v>94</v>
      </c>
      <c r="B101" s="61">
        <v>4934.9615700000004</v>
      </c>
      <c r="C101" s="61">
        <v>2007.13273</v>
      </c>
      <c r="D101" s="61">
        <v>0</v>
      </c>
      <c r="E101" s="61">
        <v>0</v>
      </c>
      <c r="F101" s="61">
        <v>6942.0942999999997</v>
      </c>
    </row>
    <row r="102" spans="1:6" s="50" customFormat="1" ht="11.25">
      <c r="A102" s="90" t="s">
        <v>95</v>
      </c>
      <c r="B102" s="61">
        <v>1636042.7733099998</v>
      </c>
      <c r="C102" s="61">
        <v>453959.49992000003</v>
      </c>
      <c r="D102" s="61">
        <v>0</v>
      </c>
      <c r="E102" s="61">
        <v>35.341860000000004</v>
      </c>
      <c r="F102" s="61">
        <v>2090037.61509</v>
      </c>
    </row>
    <row r="103" spans="1:6" s="50" customFormat="1" ht="11.25">
      <c r="A103" s="90" t="s">
        <v>96</v>
      </c>
      <c r="B103" s="61">
        <v>2257123.7069999999</v>
      </c>
      <c r="C103" s="61">
        <v>636497.41302999994</v>
      </c>
      <c r="D103" s="61">
        <v>0</v>
      </c>
      <c r="E103" s="61">
        <v>0</v>
      </c>
      <c r="F103" s="61">
        <v>2893621.1200300003</v>
      </c>
    </row>
    <row r="104" spans="1:6" s="50" customFormat="1" ht="11.25">
      <c r="A104" s="452" t="s">
        <v>97</v>
      </c>
      <c r="B104" s="61">
        <v>78542.417690000002</v>
      </c>
      <c r="C104" s="61">
        <v>40087.464009999996</v>
      </c>
      <c r="D104" s="61">
        <v>0</v>
      </c>
      <c r="E104" s="61">
        <v>0</v>
      </c>
      <c r="F104" s="61">
        <v>118629.8817</v>
      </c>
    </row>
    <row r="105" spans="1:6" s="50" customFormat="1" ht="11.25">
      <c r="A105" s="452" t="s">
        <v>98</v>
      </c>
      <c r="B105" s="61">
        <v>2588.9836600000003</v>
      </c>
      <c r="C105" s="61">
        <v>5238.9050199999992</v>
      </c>
      <c r="D105" s="61">
        <v>0</v>
      </c>
      <c r="E105" s="61">
        <v>0</v>
      </c>
      <c r="F105" s="61">
        <v>7827.88868</v>
      </c>
    </row>
    <row r="106" spans="1:6" s="50" customFormat="1" ht="11.25">
      <c r="A106" s="50" t="s">
        <v>99</v>
      </c>
      <c r="B106" s="61">
        <v>28069.32373</v>
      </c>
      <c r="C106" s="61">
        <v>5561.1526599999997</v>
      </c>
      <c r="D106" s="61">
        <v>0</v>
      </c>
      <c r="E106" s="61">
        <v>0</v>
      </c>
      <c r="F106" s="61">
        <v>33630.476390000003</v>
      </c>
    </row>
    <row r="107" spans="1:6" s="50" customFormat="1" ht="11.25">
      <c r="A107" s="50" t="s">
        <v>100</v>
      </c>
      <c r="B107" s="61">
        <v>165347.19562000001</v>
      </c>
      <c r="C107" s="61">
        <v>32419.38884</v>
      </c>
      <c r="D107" s="61">
        <v>0</v>
      </c>
      <c r="E107" s="61">
        <v>0</v>
      </c>
      <c r="F107" s="61">
        <v>197766.58446000001</v>
      </c>
    </row>
    <row r="108" spans="1:6" s="50" customFormat="1" ht="11.25">
      <c r="A108" s="50" t="s">
        <v>101</v>
      </c>
      <c r="B108" s="61">
        <v>373363.701</v>
      </c>
      <c r="C108" s="61">
        <v>74802.075870000001</v>
      </c>
      <c r="D108" s="61">
        <v>0</v>
      </c>
      <c r="E108" s="61">
        <v>0</v>
      </c>
      <c r="F108" s="61">
        <v>448165.77687</v>
      </c>
    </row>
    <row r="109" spans="1:6" s="50" customFormat="1" ht="11.25">
      <c r="A109" s="50" t="s">
        <v>102</v>
      </c>
      <c r="B109" s="61">
        <v>906211.36390999996</v>
      </c>
      <c r="C109" s="61">
        <v>141823.11374999999</v>
      </c>
      <c r="D109" s="61">
        <v>0</v>
      </c>
      <c r="E109" s="61">
        <v>0</v>
      </c>
      <c r="F109" s="61">
        <v>1048034.47766</v>
      </c>
    </row>
    <row r="110" spans="1:6" s="50" customFormat="1" ht="11.25">
      <c r="A110" s="50" t="s">
        <v>103</v>
      </c>
      <c r="B110" s="61">
        <v>317745.02742</v>
      </c>
      <c r="C110" s="61">
        <v>144929.80465999999</v>
      </c>
      <c r="D110" s="61">
        <v>0</v>
      </c>
      <c r="E110" s="61">
        <v>0</v>
      </c>
      <c r="F110" s="61">
        <v>462674.83207999996</v>
      </c>
    </row>
    <row r="111" spans="1:6" s="50" customFormat="1" ht="11.25">
      <c r="A111" s="50" t="s">
        <v>104</v>
      </c>
      <c r="B111" s="61">
        <v>385255.69397000002</v>
      </c>
      <c r="C111" s="61">
        <v>191635.50821999999</v>
      </c>
      <c r="D111" s="61">
        <v>0</v>
      </c>
      <c r="E111" s="61">
        <v>0</v>
      </c>
      <c r="F111" s="61">
        <v>576891.2021900001</v>
      </c>
    </row>
    <row r="112" spans="1:6" s="50" customFormat="1" ht="11.25">
      <c r="A112" s="51" t="s">
        <v>105</v>
      </c>
      <c r="B112" s="61">
        <v>171572.15302</v>
      </c>
      <c r="C112" s="61">
        <v>69157.05803</v>
      </c>
      <c r="D112" s="61">
        <v>0</v>
      </c>
      <c r="E112" s="61">
        <v>7.8300000000000002E-3</v>
      </c>
      <c r="F112" s="61">
        <v>240729.21888</v>
      </c>
    </row>
    <row r="113" spans="1:6" s="50" customFormat="1" ht="11.25">
      <c r="A113" s="51" t="s">
        <v>106</v>
      </c>
      <c r="B113" s="61">
        <v>461823.92414999998</v>
      </c>
      <c r="C113" s="61">
        <v>248752.17259</v>
      </c>
      <c r="D113" s="61">
        <v>0</v>
      </c>
      <c r="E113" s="61">
        <v>0</v>
      </c>
      <c r="F113" s="61">
        <v>710576.09674000007</v>
      </c>
    </row>
    <row r="114" spans="1:6" s="50" customFormat="1" ht="12" thickBot="1">
      <c r="A114" s="90" t="s">
        <v>107</v>
      </c>
      <c r="B114" s="61">
        <v>75932.709730000002</v>
      </c>
      <c r="C114" s="61">
        <v>16320.88654</v>
      </c>
      <c r="D114" s="61">
        <v>0</v>
      </c>
      <c r="E114" s="61">
        <v>0</v>
      </c>
      <c r="F114" s="61">
        <v>92253.596269999995</v>
      </c>
    </row>
    <row r="115" spans="1:6" s="50" customFormat="1" ht="12.75" thickTop="1" thickBot="1">
      <c r="A115" s="439" t="s">
        <v>108</v>
      </c>
      <c r="B115" s="63">
        <v>20.749389999999998</v>
      </c>
      <c r="C115" s="63">
        <v>106.59922999999999</v>
      </c>
      <c r="D115" s="63">
        <v>0</v>
      </c>
      <c r="E115" s="63">
        <v>0</v>
      </c>
      <c r="F115" s="63">
        <v>127.34862</v>
      </c>
    </row>
    <row r="116" spans="1:6" s="50" customFormat="1" ht="12.75" thickTop="1" thickBot="1">
      <c r="A116" s="438" t="s">
        <v>109</v>
      </c>
      <c r="B116" s="60">
        <v>0</v>
      </c>
      <c r="C116" s="60">
        <v>0</v>
      </c>
      <c r="D116" s="60">
        <v>0</v>
      </c>
      <c r="E116" s="60">
        <v>0</v>
      </c>
      <c r="F116" s="60">
        <v>0</v>
      </c>
    </row>
    <row r="117" spans="1:6" s="55" customFormat="1" ht="12" thickTop="1">
      <c r="A117" s="90" t="s">
        <v>110</v>
      </c>
      <c r="B117" s="61">
        <v>0</v>
      </c>
      <c r="C117" s="61">
        <v>0</v>
      </c>
      <c r="D117" s="61">
        <v>0</v>
      </c>
      <c r="E117" s="61">
        <v>0</v>
      </c>
      <c r="F117" s="61">
        <v>0</v>
      </c>
    </row>
    <row r="118" spans="1:6" s="55" customFormat="1" ht="11.25">
      <c r="A118" s="90" t="s">
        <v>111</v>
      </c>
      <c r="B118" s="61">
        <v>0</v>
      </c>
      <c r="C118" s="61">
        <v>0</v>
      </c>
      <c r="D118" s="61">
        <v>0</v>
      </c>
      <c r="E118" s="61">
        <v>0</v>
      </c>
      <c r="F118" s="61">
        <v>0</v>
      </c>
    </row>
    <row r="119" spans="1:6" s="50" customFormat="1" ht="11.25">
      <c r="A119" s="90" t="s">
        <v>112</v>
      </c>
      <c r="B119" s="61">
        <v>0</v>
      </c>
      <c r="C119" s="61">
        <v>0</v>
      </c>
      <c r="D119" s="61">
        <v>0</v>
      </c>
      <c r="E119" s="61">
        <v>0</v>
      </c>
      <c r="F119" s="61">
        <v>0</v>
      </c>
    </row>
    <row r="120" spans="1:6" s="50" customFormat="1" ht="11.25">
      <c r="A120" s="90" t="s">
        <v>113</v>
      </c>
      <c r="B120" s="61">
        <v>0</v>
      </c>
      <c r="C120" s="61">
        <v>0</v>
      </c>
      <c r="D120" s="61">
        <v>0</v>
      </c>
      <c r="E120" s="61">
        <v>0</v>
      </c>
      <c r="F120" s="61">
        <v>0</v>
      </c>
    </row>
    <row r="121" spans="1:6" s="50" customFormat="1" ht="11.25">
      <c r="A121" s="90" t="s">
        <v>114</v>
      </c>
      <c r="B121" s="61">
        <v>0</v>
      </c>
      <c r="C121" s="61">
        <v>0</v>
      </c>
      <c r="D121" s="61">
        <v>0</v>
      </c>
      <c r="E121" s="61">
        <v>0</v>
      </c>
      <c r="F121" s="61">
        <v>0</v>
      </c>
    </row>
    <row r="122" spans="1:6" s="50" customFormat="1" ht="12" thickBot="1">
      <c r="A122" s="90" t="s">
        <v>115</v>
      </c>
      <c r="B122" s="61">
        <v>0</v>
      </c>
      <c r="C122" s="61">
        <v>0</v>
      </c>
      <c r="D122" s="61">
        <v>0</v>
      </c>
      <c r="E122" s="61">
        <v>0</v>
      </c>
      <c r="F122" s="61">
        <v>0</v>
      </c>
    </row>
    <row r="123" spans="1:6" s="50" customFormat="1" ht="12.75" thickTop="1" thickBot="1">
      <c r="A123" s="438" t="s">
        <v>116</v>
      </c>
      <c r="B123" s="60">
        <v>355591.75048000005</v>
      </c>
      <c r="C123" s="60">
        <v>47915.393549999993</v>
      </c>
      <c r="D123" s="60">
        <v>208.95726000000002</v>
      </c>
      <c r="E123" s="60">
        <v>0</v>
      </c>
      <c r="F123" s="60">
        <v>403716.10129000002</v>
      </c>
    </row>
    <row r="124" spans="1:6" s="50" customFormat="1" ht="12" thickTop="1">
      <c r="A124" s="90" t="s">
        <v>117</v>
      </c>
      <c r="B124" s="61">
        <v>0</v>
      </c>
      <c r="C124" s="61">
        <v>0</v>
      </c>
      <c r="D124" s="61">
        <v>0</v>
      </c>
      <c r="E124" s="61">
        <v>0</v>
      </c>
      <c r="F124" s="61">
        <v>0</v>
      </c>
    </row>
    <row r="125" spans="1:6" s="50" customFormat="1" ht="11.25">
      <c r="A125" s="90" t="s">
        <v>118</v>
      </c>
      <c r="B125" s="61">
        <v>3300</v>
      </c>
      <c r="C125" s="61">
        <v>0</v>
      </c>
      <c r="D125" s="61">
        <v>0</v>
      </c>
      <c r="E125" s="61">
        <v>0</v>
      </c>
      <c r="F125" s="61">
        <v>3300</v>
      </c>
    </row>
    <row r="126" spans="1:6" s="50" customFormat="1" ht="11.25">
      <c r="A126" s="90" t="s">
        <v>119</v>
      </c>
      <c r="B126" s="61">
        <v>0</v>
      </c>
      <c r="C126" s="61">
        <v>2339.6592500000002</v>
      </c>
      <c r="D126" s="61">
        <v>0</v>
      </c>
      <c r="E126" s="61">
        <v>0</v>
      </c>
      <c r="F126" s="61">
        <v>2339.6592500000002</v>
      </c>
    </row>
    <row r="127" spans="1:6" s="50" customFormat="1" ht="11.25">
      <c r="A127" s="90" t="s">
        <v>1365</v>
      </c>
      <c r="B127" s="61">
        <v>47695.833829999996</v>
      </c>
      <c r="C127" s="61">
        <v>923.19581999999991</v>
      </c>
      <c r="D127" s="61">
        <v>208.95726000000002</v>
      </c>
      <c r="E127" s="61">
        <v>0</v>
      </c>
      <c r="F127" s="61">
        <v>48827.98691</v>
      </c>
    </row>
    <row r="128" spans="1:6" s="50" customFormat="1" ht="11.25">
      <c r="A128" s="90" t="s">
        <v>120</v>
      </c>
      <c r="B128" s="61">
        <v>268479.64006999996</v>
      </c>
      <c r="C128" s="61">
        <v>35859.206009999994</v>
      </c>
      <c r="D128" s="61">
        <v>0</v>
      </c>
      <c r="E128" s="61">
        <v>0</v>
      </c>
      <c r="F128" s="61">
        <v>304338.84607999999</v>
      </c>
    </row>
    <row r="129" spans="1:6" s="50" customFormat="1" ht="11.25">
      <c r="A129" s="90" t="s">
        <v>121</v>
      </c>
      <c r="B129" s="61">
        <v>400</v>
      </c>
      <c r="C129" s="61">
        <v>0</v>
      </c>
      <c r="D129" s="61">
        <v>0</v>
      </c>
      <c r="E129" s="61">
        <v>0</v>
      </c>
      <c r="F129" s="61">
        <v>400</v>
      </c>
    </row>
    <row r="130" spans="1:6" s="50" customFormat="1" ht="11.25">
      <c r="A130" s="90" t="s">
        <v>122</v>
      </c>
      <c r="B130" s="61">
        <v>27771.475979999999</v>
      </c>
      <c r="C130" s="61">
        <v>8118.5</v>
      </c>
      <c r="D130" s="61">
        <v>0</v>
      </c>
      <c r="E130" s="61">
        <v>0</v>
      </c>
      <c r="F130" s="61">
        <v>35889.975979999996</v>
      </c>
    </row>
    <row r="131" spans="1:6" s="50" customFormat="1" ht="12" thickBot="1">
      <c r="A131" s="90" t="s">
        <v>123</v>
      </c>
      <c r="B131" s="61">
        <v>7944.8005999999996</v>
      </c>
      <c r="C131" s="61">
        <v>674.83246999999994</v>
      </c>
      <c r="D131" s="61">
        <v>0</v>
      </c>
      <c r="E131" s="61">
        <v>0</v>
      </c>
      <c r="F131" s="61">
        <v>8619.6330699999999</v>
      </c>
    </row>
    <row r="132" spans="1:6" s="50" customFormat="1" ht="12.75" thickTop="1" thickBot="1">
      <c r="A132" s="438" t="s">
        <v>124</v>
      </c>
      <c r="B132" s="60">
        <v>164476.20675000001</v>
      </c>
      <c r="C132" s="60">
        <v>30300.791440000001</v>
      </c>
      <c r="D132" s="60">
        <v>0</v>
      </c>
      <c r="E132" s="60">
        <v>0</v>
      </c>
      <c r="F132" s="60">
        <v>194776.99818999998</v>
      </c>
    </row>
    <row r="133" spans="1:6" s="50" customFormat="1" ht="12" thickTop="1">
      <c r="A133" s="90" t="s">
        <v>58</v>
      </c>
      <c r="B133" s="61">
        <v>209.79348999999999</v>
      </c>
      <c r="C133" s="61">
        <v>465.59550000000002</v>
      </c>
      <c r="D133" s="61">
        <v>0</v>
      </c>
      <c r="E133" s="61">
        <v>0</v>
      </c>
      <c r="F133" s="61">
        <v>675.38899000000004</v>
      </c>
    </row>
    <row r="134" spans="1:6" s="50" customFormat="1" ht="11.25">
      <c r="A134" s="90" t="s">
        <v>60</v>
      </c>
      <c r="B134" s="61">
        <v>59204.39213</v>
      </c>
      <c r="C134" s="61">
        <v>13732.06516</v>
      </c>
      <c r="D134" s="61">
        <v>0</v>
      </c>
      <c r="E134" s="61">
        <v>0</v>
      </c>
      <c r="F134" s="61">
        <v>72936.457290000006</v>
      </c>
    </row>
    <row r="135" spans="1:6" s="50" customFormat="1" ht="11.25">
      <c r="A135" s="90" t="s">
        <v>125</v>
      </c>
      <c r="B135" s="61">
        <v>103057.09376999999</v>
      </c>
      <c r="C135" s="61">
        <v>15556.125689999999</v>
      </c>
      <c r="D135" s="61">
        <v>0</v>
      </c>
      <c r="E135" s="61">
        <v>0</v>
      </c>
      <c r="F135" s="61">
        <v>118613.21945999999</v>
      </c>
    </row>
    <row r="136" spans="1:6" s="50" customFormat="1" ht="11.25">
      <c r="A136" s="90" t="s">
        <v>87</v>
      </c>
      <c r="B136" s="61">
        <v>2004.9273600000001</v>
      </c>
      <c r="C136" s="61">
        <v>547.00509</v>
      </c>
      <c r="D136" s="61">
        <v>0</v>
      </c>
      <c r="E136" s="61">
        <v>0</v>
      </c>
      <c r="F136" s="61">
        <v>2551.9324500000002</v>
      </c>
    </row>
    <row r="137" spans="1:6" s="50" customFormat="1" ht="12" thickBot="1">
      <c r="A137" s="90" t="s">
        <v>126</v>
      </c>
      <c r="B137" s="61">
        <v>0</v>
      </c>
      <c r="C137" s="61">
        <v>0</v>
      </c>
      <c r="D137" s="61">
        <v>0</v>
      </c>
      <c r="E137" s="61">
        <v>0</v>
      </c>
      <c r="F137" s="61">
        <v>0</v>
      </c>
    </row>
    <row r="138" spans="1:6" s="50" customFormat="1" ht="12.75" thickTop="1" thickBot="1">
      <c r="A138" s="438" t="s">
        <v>127</v>
      </c>
      <c r="B138" s="60">
        <v>84444.121150000006</v>
      </c>
      <c r="C138" s="60">
        <v>51495.854399999997</v>
      </c>
      <c r="D138" s="60">
        <v>0</v>
      </c>
      <c r="E138" s="60">
        <v>0</v>
      </c>
      <c r="F138" s="60">
        <v>135939.97555</v>
      </c>
    </row>
    <row r="139" spans="1:6" s="50" customFormat="1" ht="12" thickTop="1">
      <c r="A139" s="90" t="s">
        <v>128</v>
      </c>
      <c r="B139" s="61">
        <v>31.599889999999998</v>
      </c>
      <c r="C139" s="61">
        <v>111.94566</v>
      </c>
      <c r="D139" s="61">
        <v>0</v>
      </c>
      <c r="E139" s="61">
        <v>0</v>
      </c>
      <c r="F139" s="61">
        <v>143.54554999999999</v>
      </c>
    </row>
    <row r="140" spans="1:6" s="50" customFormat="1" ht="11.25">
      <c r="A140" s="90" t="s">
        <v>129</v>
      </c>
      <c r="B140" s="61">
        <v>0</v>
      </c>
      <c r="C140" s="61">
        <v>0</v>
      </c>
      <c r="D140" s="61">
        <v>0</v>
      </c>
      <c r="E140" s="61">
        <v>0</v>
      </c>
      <c r="F140" s="61">
        <v>0</v>
      </c>
    </row>
    <row r="141" spans="1:6" s="50" customFormat="1" ht="11.25">
      <c r="A141" s="90" t="s">
        <v>130</v>
      </c>
      <c r="B141" s="61">
        <v>37060.805540000001</v>
      </c>
      <c r="C141" s="61">
        <v>39418.401729999998</v>
      </c>
      <c r="D141" s="61">
        <v>0</v>
      </c>
      <c r="E141" s="61">
        <v>0</v>
      </c>
      <c r="F141" s="61">
        <v>76479.207269999999</v>
      </c>
    </row>
    <row r="142" spans="1:6" s="50" customFormat="1" ht="11.25">
      <c r="A142" s="90" t="s">
        <v>131</v>
      </c>
      <c r="B142" s="61">
        <v>44644.526579999998</v>
      </c>
      <c r="C142" s="61">
        <v>10475.4782</v>
      </c>
      <c r="D142" s="61">
        <v>0</v>
      </c>
      <c r="E142" s="61">
        <v>0</v>
      </c>
      <c r="F142" s="61">
        <v>55120.004780000003</v>
      </c>
    </row>
    <row r="143" spans="1:6" s="50" customFormat="1" ht="12" thickBot="1">
      <c r="A143" s="90" t="s">
        <v>132</v>
      </c>
      <c r="B143" s="61">
        <v>2707.18914</v>
      </c>
      <c r="C143" s="61">
        <v>1490.02881</v>
      </c>
      <c r="D143" s="61">
        <v>0</v>
      </c>
      <c r="E143" s="61">
        <v>0</v>
      </c>
      <c r="F143" s="61">
        <v>4197.2179500000002</v>
      </c>
    </row>
    <row r="144" spans="1:6" s="50" customFormat="1" ht="12.75" thickTop="1" thickBot="1">
      <c r="A144" s="438" t="s">
        <v>133</v>
      </c>
      <c r="B144" s="60">
        <v>31876.732399999997</v>
      </c>
      <c r="C144" s="60">
        <v>0</v>
      </c>
      <c r="D144" s="60">
        <v>0</v>
      </c>
      <c r="E144" s="60">
        <v>0</v>
      </c>
      <c r="F144" s="60">
        <v>31876.732399999997</v>
      </c>
    </row>
    <row r="145" spans="1:6" s="50" customFormat="1" ht="12" thickTop="1">
      <c r="A145" s="90" t="s">
        <v>134</v>
      </c>
      <c r="B145" s="61">
        <v>0</v>
      </c>
      <c r="C145" s="61">
        <v>0</v>
      </c>
      <c r="D145" s="61">
        <v>0</v>
      </c>
      <c r="E145" s="61">
        <v>0</v>
      </c>
      <c r="F145" s="61">
        <v>0</v>
      </c>
    </row>
    <row r="146" spans="1:6" s="50" customFormat="1" ht="11.25">
      <c r="A146" s="90" t="s">
        <v>135</v>
      </c>
      <c r="B146" s="61">
        <v>0</v>
      </c>
      <c r="C146" s="61">
        <v>0</v>
      </c>
      <c r="D146" s="61">
        <v>0</v>
      </c>
      <c r="E146" s="61">
        <v>0</v>
      </c>
      <c r="F146" s="61">
        <v>0</v>
      </c>
    </row>
    <row r="147" spans="1:6" s="50" customFormat="1" ht="11.25">
      <c r="A147" s="90" t="s">
        <v>136</v>
      </c>
      <c r="B147" s="61">
        <v>30065.805519999998</v>
      </c>
      <c r="C147" s="61">
        <v>0</v>
      </c>
      <c r="D147" s="61">
        <v>0</v>
      </c>
      <c r="E147" s="61">
        <v>0</v>
      </c>
      <c r="F147" s="61">
        <v>30065.805519999998</v>
      </c>
    </row>
    <row r="148" spans="1:6" s="50" customFormat="1" ht="12" thickBot="1">
      <c r="A148" s="90" t="s">
        <v>137</v>
      </c>
      <c r="B148" s="61">
        <v>1810.92688</v>
      </c>
      <c r="C148" s="61">
        <v>0</v>
      </c>
      <c r="D148" s="61">
        <v>0</v>
      </c>
      <c r="E148" s="61">
        <v>0</v>
      </c>
      <c r="F148" s="61">
        <v>1810.92688</v>
      </c>
    </row>
    <row r="149" spans="1:6" s="50" customFormat="1" ht="12.75" thickTop="1" thickBot="1">
      <c r="A149" s="438" t="s">
        <v>138</v>
      </c>
      <c r="B149" s="60">
        <v>63.49935</v>
      </c>
      <c r="C149" s="60">
        <v>2075.7330499999998</v>
      </c>
      <c r="D149" s="60">
        <v>0</v>
      </c>
      <c r="E149" s="60">
        <v>0</v>
      </c>
      <c r="F149" s="60">
        <v>2139.2323999999999</v>
      </c>
    </row>
    <row r="150" spans="1:6" s="50" customFormat="1" ht="12" thickTop="1">
      <c r="A150" s="90" t="s">
        <v>139</v>
      </c>
      <c r="B150" s="61">
        <v>63.49935</v>
      </c>
      <c r="C150" s="61">
        <v>2075.7330499999998</v>
      </c>
      <c r="D150" s="61">
        <v>0</v>
      </c>
      <c r="E150" s="61">
        <v>0</v>
      </c>
      <c r="F150" s="61">
        <v>2139.2323999999999</v>
      </c>
    </row>
    <row r="151" spans="1:6" s="50" customFormat="1" ht="11.25">
      <c r="A151" s="90" t="s">
        <v>140</v>
      </c>
      <c r="B151" s="61">
        <v>63.49935</v>
      </c>
      <c r="C151" s="61">
        <v>0</v>
      </c>
      <c r="D151" s="61">
        <v>0</v>
      </c>
      <c r="E151" s="61">
        <v>0</v>
      </c>
      <c r="F151" s="61">
        <v>63.49935</v>
      </c>
    </row>
    <row r="152" spans="1:6" s="50" customFormat="1" ht="11.25">
      <c r="A152" s="90" t="s">
        <v>141</v>
      </c>
      <c r="B152" s="61">
        <v>0</v>
      </c>
      <c r="C152" s="61">
        <v>2044.8630500000002</v>
      </c>
      <c r="D152" s="61">
        <v>0</v>
      </c>
      <c r="E152" s="61">
        <v>0</v>
      </c>
      <c r="F152" s="61">
        <v>2044.8630500000002</v>
      </c>
    </row>
    <row r="153" spans="1:6" s="50" customFormat="1" ht="11.25">
      <c r="A153" s="90" t="s">
        <v>142</v>
      </c>
      <c r="B153" s="61">
        <v>0</v>
      </c>
      <c r="C153" s="61">
        <v>0</v>
      </c>
      <c r="D153" s="61">
        <v>0</v>
      </c>
      <c r="E153" s="61">
        <v>0</v>
      </c>
      <c r="F153" s="61">
        <v>0</v>
      </c>
    </row>
    <row r="154" spans="1:6" s="50" customFormat="1" ht="11.25">
      <c r="A154" s="90" t="s">
        <v>143</v>
      </c>
      <c r="B154" s="61">
        <v>0</v>
      </c>
      <c r="C154" s="61">
        <v>0</v>
      </c>
      <c r="D154" s="61">
        <v>0</v>
      </c>
      <c r="E154" s="61">
        <v>0</v>
      </c>
      <c r="F154" s="61">
        <v>0</v>
      </c>
    </row>
    <row r="155" spans="1:6" s="50" customFormat="1" ht="11.25">
      <c r="A155" s="90" t="s">
        <v>144</v>
      </c>
      <c r="B155" s="61">
        <v>0</v>
      </c>
      <c r="C155" s="61">
        <v>30.87</v>
      </c>
      <c r="D155" s="61">
        <v>0</v>
      </c>
      <c r="E155" s="61">
        <v>0</v>
      </c>
      <c r="F155" s="61">
        <v>30.87</v>
      </c>
    </row>
    <row r="156" spans="1:6" s="50" customFormat="1" ht="11.25">
      <c r="A156" s="90" t="s">
        <v>145</v>
      </c>
      <c r="B156" s="61">
        <v>0</v>
      </c>
      <c r="C156" s="61">
        <v>0</v>
      </c>
      <c r="D156" s="61">
        <v>0</v>
      </c>
      <c r="E156" s="61">
        <v>0</v>
      </c>
      <c r="F156" s="61">
        <v>0</v>
      </c>
    </row>
    <row r="157" spans="1:6" s="50" customFormat="1" ht="12" thickBot="1">
      <c r="A157" s="90" t="s">
        <v>146</v>
      </c>
      <c r="B157" s="453">
        <v>0</v>
      </c>
      <c r="C157" s="453">
        <v>0</v>
      </c>
      <c r="D157" s="453">
        <v>0</v>
      </c>
      <c r="E157" s="453">
        <v>0</v>
      </c>
      <c r="F157" s="453">
        <v>0</v>
      </c>
    </row>
    <row r="158" spans="1:6" s="50" customFormat="1" ht="12.75" thickTop="1" thickBot="1">
      <c r="A158" s="440" t="s">
        <v>147</v>
      </c>
      <c r="B158" s="60">
        <v>1007880.0526000001</v>
      </c>
      <c r="C158" s="60">
        <v>0</v>
      </c>
      <c r="D158" s="60">
        <v>0</v>
      </c>
      <c r="E158" s="60">
        <v>0</v>
      </c>
      <c r="F158" s="60">
        <v>1007880.0526000001</v>
      </c>
    </row>
    <row r="159" spans="1:6" s="50" customFormat="1" ht="12" thickTop="1">
      <c r="A159" s="454" t="s">
        <v>148</v>
      </c>
      <c r="B159" s="61">
        <v>366586.49682</v>
      </c>
      <c r="C159" s="61">
        <v>0</v>
      </c>
      <c r="D159" s="61">
        <v>0</v>
      </c>
      <c r="E159" s="61">
        <v>0</v>
      </c>
      <c r="F159" s="61">
        <v>366586.49682</v>
      </c>
    </row>
    <row r="160" spans="1:6" s="50" customFormat="1" ht="11.25">
      <c r="A160" s="90" t="s">
        <v>149</v>
      </c>
      <c r="B160" s="61">
        <v>366586.49682</v>
      </c>
      <c r="C160" s="61">
        <v>0</v>
      </c>
      <c r="D160" s="61">
        <v>0</v>
      </c>
      <c r="E160" s="61">
        <v>0</v>
      </c>
      <c r="F160" s="61">
        <v>366586.49682</v>
      </c>
    </row>
    <row r="161" spans="1:6" s="50" customFormat="1" ht="11.25">
      <c r="A161" s="90" t="s">
        <v>150</v>
      </c>
      <c r="B161" s="61">
        <v>0</v>
      </c>
      <c r="C161" s="61">
        <v>0</v>
      </c>
      <c r="D161" s="61">
        <v>0</v>
      </c>
      <c r="E161" s="61">
        <v>0</v>
      </c>
      <c r="F161" s="61">
        <v>0</v>
      </c>
    </row>
    <row r="162" spans="1:6" s="50" customFormat="1" ht="11.25">
      <c r="A162" s="90" t="s">
        <v>151</v>
      </c>
      <c r="B162" s="61">
        <v>0</v>
      </c>
      <c r="C162" s="61">
        <v>0</v>
      </c>
      <c r="D162" s="61">
        <v>0</v>
      </c>
      <c r="E162" s="61">
        <v>0</v>
      </c>
      <c r="F162" s="61">
        <v>0</v>
      </c>
    </row>
    <row r="163" spans="1:6" s="50" customFormat="1" ht="11.25">
      <c r="A163" s="454" t="s">
        <v>152</v>
      </c>
      <c r="B163" s="61">
        <v>19470.35932</v>
      </c>
      <c r="C163" s="61">
        <v>0</v>
      </c>
      <c r="D163" s="61">
        <v>0</v>
      </c>
      <c r="E163" s="61">
        <v>0</v>
      </c>
      <c r="F163" s="61">
        <v>19470.35932</v>
      </c>
    </row>
    <row r="164" spans="1:6" s="50" customFormat="1" ht="11.25">
      <c r="A164" s="90" t="s">
        <v>153</v>
      </c>
      <c r="B164" s="61">
        <v>0</v>
      </c>
      <c r="C164" s="61">
        <v>0</v>
      </c>
      <c r="D164" s="61">
        <v>0</v>
      </c>
      <c r="E164" s="61">
        <v>0</v>
      </c>
      <c r="F164" s="61">
        <v>0</v>
      </c>
    </row>
    <row r="165" spans="1:6" s="50" customFormat="1" ht="11.25">
      <c r="A165" s="90" t="s">
        <v>154</v>
      </c>
      <c r="B165" s="61">
        <v>2476.0108399999999</v>
      </c>
      <c r="C165" s="61">
        <v>0</v>
      </c>
      <c r="D165" s="61">
        <v>0</v>
      </c>
      <c r="E165" s="61">
        <v>0</v>
      </c>
      <c r="F165" s="61">
        <v>2476.0108399999999</v>
      </c>
    </row>
    <row r="166" spans="1:6" s="50" customFormat="1" ht="11.25">
      <c r="A166" s="90" t="s">
        <v>155</v>
      </c>
      <c r="B166" s="61">
        <v>16994.348480000001</v>
      </c>
      <c r="C166" s="61">
        <v>0</v>
      </c>
      <c r="D166" s="61">
        <v>0</v>
      </c>
      <c r="E166" s="61">
        <v>0</v>
      </c>
      <c r="F166" s="61">
        <v>16994.348480000001</v>
      </c>
    </row>
    <row r="167" spans="1:6" s="50" customFormat="1" ht="11.25">
      <c r="A167" s="454" t="s">
        <v>156</v>
      </c>
      <c r="B167" s="61">
        <v>0</v>
      </c>
      <c r="C167" s="61">
        <v>0</v>
      </c>
      <c r="D167" s="61">
        <v>0</v>
      </c>
      <c r="E167" s="61">
        <v>0</v>
      </c>
      <c r="F167" s="61">
        <v>0</v>
      </c>
    </row>
    <row r="168" spans="1:6" s="50" customFormat="1" ht="11.25">
      <c r="A168" s="90" t="s">
        <v>157</v>
      </c>
      <c r="B168" s="61">
        <v>0</v>
      </c>
      <c r="C168" s="61">
        <v>0</v>
      </c>
      <c r="D168" s="61">
        <v>0</v>
      </c>
      <c r="E168" s="61">
        <v>0</v>
      </c>
      <c r="F168" s="61">
        <v>0</v>
      </c>
    </row>
    <row r="169" spans="1:6" s="50" customFormat="1" ht="11.25">
      <c r="A169" s="90" t="s">
        <v>158</v>
      </c>
      <c r="B169" s="61">
        <v>0</v>
      </c>
      <c r="C169" s="61">
        <v>0</v>
      </c>
      <c r="D169" s="61">
        <v>0</v>
      </c>
      <c r="E169" s="61">
        <v>0</v>
      </c>
      <c r="F169" s="61">
        <v>0</v>
      </c>
    </row>
    <row r="170" spans="1:6" s="50" customFormat="1" ht="11.25">
      <c r="A170" s="90" t="s">
        <v>159</v>
      </c>
      <c r="B170" s="61">
        <v>0</v>
      </c>
      <c r="C170" s="61">
        <v>0</v>
      </c>
      <c r="D170" s="61">
        <v>0</v>
      </c>
      <c r="E170" s="61">
        <v>0</v>
      </c>
      <c r="F170" s="61">
        <v>0</v>
      </c>
    </row>
    <row r="171" spans="1:6" s="50" customFormat="1" ht="11.25">
      <c r="A171" s="454" t="s">
        <v>160</v>
      </c>
      <c r="B171" s="61">
        <v>603086.17471000005</v>
      </c>
      <c r="C171" s="61">
        <v>0</v>
      </c>
      <c r="D171" s="61">
        <v>0</v>
      </c>
      <c r="E171" s="61">
        <v>0</v>
      </c>
      <c r="F171" s="61">
        <v>603086.17471000005</v>
      </c>
    </row>
    <row r="172" spans="1:6" s="50" customFormat="1" ht="11.25">
      <c r="A172" s="90" t="s">
        <v>161</v>
      </c>
      <c r="B172" s="61">
        <v>269074.05077999999</v>
      </c>
      <c r="C172" s="61">
        <v>0</v>
      </c>
      <c r="D172" s="61">
        <v>0</v>
      </c>
      <c r="E172" s="61">
        <v>0</v>
      </c>
      <c r="F172" s="61">
        <v>269074.05077999999</v>
      </c>
    </row>
    <row r="173" spans="1:6" s="50" customFormat="1" ht="11.25">
      <c r="A173" s="90" t="s">
        <v>162</v>
      </c>
      <c r="B173" s="61">
        <v>212647.82709000001</v>
      </c>
      <c r="C173" s="61">
        <v>0</v>
      </c>
      <c r="D173" s="61">
        <v>0</v>
      </c>
      <c r="E173" s="61">
        <v>0</v>
      </c>
      <c r="F173" s="61">
        <v>212647.82709000001</v>
      </c>
    </row>
    <row r="174" spans="1:6" s="50" customFormat="1" ht="11.25">
      <c r="A174" s="90" t="s">
        <v>163</v>
      </c>
      <c r="B174" s="61">
        <v>121364.29684000001</v>
      </c>
      <c r="C174" s="61">
        <v>0</v>
      </c>
      <c r="D174" s="61">
        <v>0</v>
      </c>
      <c r="E174" s="61">
        <v>0</v>
      </c>
      <c r="F174" s="61">
        <v>121364.29684000001</v>
      </c>
    </row>
    <row r="175" spans="1:6" s="50" customFormat="1" ht="11.25">
      <c r="A175" s="454" t="s">
        <v>164</v>
      </c>
      <c r="B175" s="61">
        <v>18737.02175</v>
      </c>
      <c r="C175" s="61">
        <v>0</v>
      </c>
      <c r="D175" s="61">
        <v>0</v>
      </c>
      <c r="E175" s="61">
        <v>0</v>
      </c>
      <c r="F175" s="61">
        <v>18737.02175</v>
      </c>
    </row>
    <row r="176" spans="1:6" s="50" customFormat="1" ht="11.25">
      <c r="A176" s="90" t="s">
        <v>165</v>
      </c>
      <c r="B176" s="61">
        <v>-759.37390000000005</v>
      </c>
      <c r="C176" s="61">
        <v>0</v>
      </c>
      <c r="D176" s="61">
        <v>0</v>
      </c>
      <c r="E176" s="61">
        <v>0</v>
      </c>
      <c r="F176" s="61">
        <v>-759.37390000000005</v>
      </c>
    </row>
    <row r="177" spans="1:6" s="50" customFormat="1" ht="12" thickBot="1">
      <c r="A177" s="90" t="s">
        <v>166</v>
      </c>
      <c r="B177" s="61">
        <v>19496.395649999999</v>
      </c>
      <c r="C177" s="61">
        <v>0</v>
      </c>
      <c r="D177" s="61">
        <v>0</v>
      </c>
      <c r="E177" s="61">
        <v>0</v>
      </c>
      <c r="F177" s="61">
        <v>19496.395649999999</v>
      </c>
    </row>
    <row r="178" spans="1:6" s="50" customFormat="1" ht="12.75" thickTop="1" thickBot="1">
      <c r="A178" s="480" t="s">
        <v>167</v>
      </c>
      <c r="B178" s="63">
        <v>6251783.3408999993</v>
      </c>
      <c r="C178" s="63">
        <v>1558588.5345099999</v>
      </c>
      <c r="D178" s="63">
        <v>208.95726000000002</v>
      </c>
      <c r="E178" s="63">
        <v>35.349690000000002</v>
      </c>
      <c r="F178" s="63">
        <v>7810616.18236</v>
      </c>
    </row>
    <row r="179" spans="1:6" s="50" customFormat="1" ht="12.75" thickTop="1" thickBot="1">
      <c r="A179" s="481" t="s">
        <v>168</v>
      </c>
      <c r="B179" s="60">
        <v>1066.7283200000002</v>
      </c>
      <c r="C179" s="60">
        <v>1612.9437800000001</v>
      </c>
      <c r="D179" s="60">
        <v>0</v>
      </c>
      <c r="E179" s="60">
        <v>0</v>
      </c>
      <c r="F179" s="60">
        <v>2679.6721000000002</v>
      </c>
    </row>
    <row r="180" spans="1:6" s="50" customFormat="1" ht="12" thickTop="1">
      <c r="A180" s="476" t="s">
        <v>169</v>
      </c>
      <c r="B180" s="61">
        <v>0</v>
      </c>
      <c r="C180" s="61">
        <v>0</v>
      </c>
      <c r="D180" s="61">
        <v>0</v>
      </c>
      <c r="E180" s="61">
        <v>0</v>
      </c>
      <c r="F180" s="61">
        <v>0</v>
      </c>
    </row>
    <row r="181" spans="1:6" s="50" customFormat="1" ht="11.25">
      <c r="A181" s="90" t="s">
        <v>170</v>
      </c>
      <c r="B181" s="61">
        <v>0</v>
      </c>
      <c r="C181" s="61">
        <v>0</v>
      </c>
      <c r="D181" s="61">
        <v>0</v>
      </c>
      <c r="E181" s="61">
        <v>0</v>
      </c>
      <c r="F181" s="61">
        <v>0</v>
      </c>
    </row>
    <row r="182" spans="1:6" s="50" customFormat="1" ht="11.25">
      <c r="A182" s="90" t="s">
        <v>171</v>
      </c>
      <c r="B182" s="61">
        <v>0</v>
      </c>
      <c r="C182" s="61">
        <v>0</v>
      </c>
      <c r="D182" s="61">
        <v>0</v>
      </c>
      <c r="E182" s="61">
        <v>0</v>
      </c>
      <c r="F182" s="61">
        <v>0</v>
      </c>
    </row>
    <row r="183" spans="1:6" s="50" customFormat="1" ht="11.25">
      <c r="A183" s="90" t="s">
        <v>172</v>
      </c>
      <c r="B183" s="61">
        <v>0</v>
      </c>
      <c r="C183" s="61">
        <v>0</v>
      </c>
      <c r="D183" s="61">
        <v>0</v>
      </c>
      <c r="E183" s="61">
        <v>0</v>
      </c>
      <c r="F183" s="61">
        <v>0</v>
      </c>
    </row>
    <row r="184" spans="1:6" s="50" customFormat="1" ht="11.25">
      <c r="A184" s="90" t="s">
        <v>173</v>
      </c>
      <c r="B184" s="61">
        <v>0</v>
      </c>
      <c r="C184" s="61">
        <v>0</v>
      </c>
      <c r="D184" s="61">
        <v>0</v>
      </c>
      <c r="E184" s="61">
        <v>0</v>
      </c>
      <c r="F184" s="61">
        <v>0</v>
      </c>
    </row>
    <row r="185" spans="1:6" s="50" customFormat="1" ht="11.25">
      <c r="A185" s="90" t="s">
        <v>174</v>
      </c>
      <c r="B185" s="61">
        <v>0</v>
      </c>
      <c r="C185" s="61">
        <v>0</v>
      </c>
      <c r="D185" s="61">
        <v>0</v>
      </c>
      <c r="E185" s="61">
        <v>0</v>
      </c>
      <c r="F185" s="61">
        <v>0</v>
      </c>
    </row>
    <row r="186" spans="1:6" s="50" customFormat="1" ht="11.25">
      <c r="A186" s="454" t="s">
        <v>175</v>
      </c>
      <c r="B186" s="61">
        <v>1066.7283200000002</v>
      </c>
      <c r="C186" s="61">
        <v>1612.9437800000001</v>
      </c>
      <c r="D186" s="61">
        <v>0</v>
      </c>
      <c r="E186" s="61">
        <v>0</v>
      </c>
      <c r="F186" s="61">
        <v>2679.6721000000002</v>
      </c>
    </row>
    <row r="187" spans="1:6" s="50" customFormat="1" ht="11.25">
      <c r="A187" s="90" t="s">
        <v>176</v>
      </c>
      <c r="B187" s="61">
        <v>0</v>
      </c>
      <c r="C187" s="61">
        <v>0</v>
      </c>
      <c r="D187" s="61">
        <v>0</v>
      </c>
      <c r="E187" s="61">
        <v>0</v>
      </c>
      <c r="F187" s="61">
        <v>0</v>
      </c>
    </row>
    <row r="188" spans="1:6" s="50" customFormat="1" ht="11.25">
      <c r="A188" s="90" t="s">
        <v>177</v>
      </c>
      <c r="B188" s="61">
        <v>0</v>
      </c>
      <c r="C188" s="61">
        <v>0</v>
      </c>
      <c r="D188" s="61">
        <v>0</v>
      </c>
      <c r="E188" s="61">
        <v>0</v>
      </c>
      <c r="F188" s="61">
        <v>0</v>
      </c>
    </row>
    <row r="189" spans="1:6" s="50" customFormat="1" ht="11.25">
      <c r="A189" s="90" t="s">
        <v>178</v>
      </c>
      <c r="B189" s="61">
        <v>659.54515000000004</v>
      </c>
      <c r="C189" s="61">
        <v>150.91999999999999</v>
      </c>
      <c r="D189" s="61">
        <v>0</v>
      </c>
      <c r="E189" s="61">
        <v>0</v>
      </c>
      <c r="F189" s="61">
        <v>810.46514999999999</v>
      </c>
    </row>
    <row r="190" spans="1:6" s="50" customFormat="1" ht="11.25">
      <c r="A190" s="90" t="s">
        <v>179</v>
      </c>
      <c r="B190" s="61">
        <v>0</v>
      </c>
      <c r="C190" s="61">
        <v>0</v>
      </c>
      <c r="D190" s="61">
        <v>0</v>
      </c>
      <c r="E190" s="61">
        <v>0</v>
      </c>
      <c r="F190" s="61">
        <v>0</v>
      </c>
    </row>
    <row r="191" spans="1:6" s="50" customFormat="1" ht="11.25">
      <c r="A191" s="90" t="s">
        <v>180</v>
      </c>
      <c r="B191" s="61">
        <v>407.18316999999996</v>
      </c>
      <c r="C191" s="61">
        <v>1462.02378</v>
      </c>
      <c r="D191" s="61">
        <v>0</v>
      </c>
      <c r="E191" s="61">
        <v>0</v>
      </c>
      <c r="F191" s="61">
        <v>1869.20695</v>
      </c>
    </row>
    <row r="192" spans="1:6" s="50" customFormat="1" ht="11.25">
      <c r="A192" s="454" t="s">
        <v>181</v>
      </c>
      <c r="B192" s="61">
        <v>0</v>
      </c>
      <c r="C192" s="61">
        <v>0</v>
      </c>
      <c r="D192" s="61">
        <v>0</v>
      </c>
      <c r="E192" s="61">
        <v>0</v>
      </c>
      <c r="F192" s="61">
        <v>0</v>
      </c>
    </row>
    <row r="193" spans="1:6" s="50" customFormat="1" ht="11.25">
      <c r="A193" s="454" t="s">
        <v>182</v>
      </c>
      <c r="B193" s="61">
        <v>0</v>
      </c>
      <c r="C193" s="61">
        <v>0</v>
      </c>
      <c r="D193" s="61">
        <v>0</v>
      </c>
      <c r="E193" s="61">
        <v>0</v>
      </c>
      <c r="F193" s="61">
        <v>0</v>
      </c>
    </row>
    <row r="194" spans="1:6" s="50" customFormat="1" ht="11.25">
      <c r="A194" s="90" t="s">
        <v>183</v>
      </c>
      <c r="B194" s="61">
        <v>0</v>
      </c>
      <c r="C194" s="61">
        <v>0</v>
      </c>
      <c r="D194" s="61">
        <v>0</v>
      </c>
      <c r="E194" s="61">
        <v>0</v>
      </c>
      <c r="F194" s="61">
        <v>0</v>
      </c>
    </row>
    <row r="195" spans="1:6" s="50" customFormat="1" ht="11.25">
      <c r="A195" s="90" t="s">
        <v>184</v>
      </c>
      <c r="B195" s="61">
        <v>0</v>
      </c>
      <c r="C195" s="61">
        <v>0</v>
      </c>
      <c r="D195" s="61">
        <v>0</v>
      </c>
      <c r="E195" s="61">
        <v>0</v>
      </c>
      <c r="F195" s="61">
        <v>0</v>
      </c>
    </row>
    <row r="196" spans="1:6" s="50" customFormat="1" ht="11.25">
      <c r="A196" s="90" t="s">
        <v>185</v>
      </c>
      <c r="B196" s="61">
        <v>0</v>
      </c>
      <c r="C196" s="61">
        <v>0</v>
      </c>
      <c r="D196" s="61">
        <v>0</v>
      </c>
      <c r="E196" s="61">
        <v>0</v>
      </c>
      <c r="F196" s="61">
        <v>0</v>
      </c>
    </row>
    <row r="197" spans="1:6" s="50" customFormat="1" ht="11.25">
      <c r="A197" s="90" t="s">
        <v>186</v>
      </c>
      <c r="B197" s="61">
        <v>0</v>
      </c>
      <c r="C197" s="61">
        <v>0</v>
      </c>
      <c r="D197" s="61">
        <v>0</v>
      </c>
      <c r="E197" s="61">
        <v>0</v>
      </c>
      <c r="F197" s="61">
        <v>0</v>
      </c>
    </row>
    <row r="198" spans="1:6" s="50" customFormat="1" ht="12" thickBot="1">
      <c r="A198" s="454" t="s">
        <v>187</v>
      </c>
      <c r="B198" s="61">
        <v>0</v>
      </c>
      <c r="C198" s="61">
        <v>0</v>
      </c>
      <c r="D198" s="61">
        <v>0</v>
      </c>
      <c r="E198" s="61">
        <v>0</v>
      </c>
      <c r="F198" s="61">
        <v>0</v>
      </c>
    </row>
    <row r="199" spans="1:6" s="50" customFormat="1" ht="12.75" thickTop="1" thickBot="1">
      <c r="A199" s="438" t="s">
        <v>188</v>
      </c>
      <c r="B199" s="60">
        <v>5303446.0744700003</v>
      </c>
      <c r="C199" s="60">
        <v>7568423.7554599997</v>
      </c>
      <c r="D199" s="60">
        <v>4226.1537699999999</v>
      </c>
      <c r="E199" s="60">
        <v>2274.6603100000002</v>
      </c>
      <c r="F199" s="60">
        <v>12878370.64401</v>
      </c>
    </row>
    <row r="200" spans="1:6" s="50" customFormat="1" ht="12" thickTop="1">
      <c r="A200" s="454" t="s">
        <v>189</v>
      </c>
      <c r="B200" s="61">
        <v>9861.3331199999993</v>
      </c>
      <c r="C200" s="61">
        <v>4431.6865800000005</v>
      </c>
      <c r="D200" s="61">
        <v>0</v>
      </c>
      <c r="E200" s="61">
        <v>0</v>
      </c>
      <c r="F200" s="61">
        <v>14293.019699999999</v>
      </c>
    </row>
    <row r="201" spans="1:6" s="50" customFormat="1" ht="11.25">
      <c r="A201" s="90" t="s">
        <v>190</v>
      </c>
      <c r="B201" s="61">
        <v>0</v>
      </c>
      <c r="C201" s="61">
        <v>0</v>
      </c>
      <c r="D201" s="61">
        <v>0</v>
      </c>
      <c r="E201" s="61">
        <v>0</v>
      </c>
      <c r="F201" s="61">
        <v>0</v>
      </c>
    </row>
    <row r="202" spans="1:6" s="50" customFormat="1" ht="11.25">
      <c r="A202" s="90" t="s">
        <v>191</v>
      </c>
      <c r="B202" s="61">
        <v>0</v>
      </c>
      <c r="C202" s="61">
        <v>0</v>
      </c>
      <c r="D202" s="61">
        <v>0</v>
      </c>
      <c r="E202" s="61">
        <v>0</v>
      </c>
      <c r="F202" s="61">
        <v>0</v>
      </c>
    </row>
    <row r="203" spans="1:6" s="50" customFormat="1" ht="11.25">
      <c r="A203" s="90" t="s">
        <v>192</v>
      </c>
      <c r="B203" s="61">
        <v>9861.3331199999993</v>
      </c>
      <c r="C203" s="61">
        <v>4431.6865800000005</v>
      </c>
      <c r="D203" s="61">
        <v>0</v>
      </c>
      <c r="E203" s="61">
        <v>0</v>
      </c>
      <c r="F203" s="61">
        <v>14293.019699999999</v>
      </c>
    </row>
    <row r="204" spans="1:6" s="50" customFormat="1" ht="11.25">
      <c r="A204" s="454" t="s">
        <v>193</v>
      </c>
      <c r="B204" s="61">
        <v>56328.871890000002</v>
      </c>
      <c r="C204" s="61">
        <v>0</v>
      </c>
      <c r="D204" s="61">
        <v>803.15781000000004</v>
      </c>
      <c r="E204" s="61">
        <v>0</v>
      </c>
      <c r="F204" s="61">
        <v>57132.029700000006</v>
      </c>
    </row>
    <row r="205" spans="1:6" s="50" customFormat="1" ht="11.25">
      <c r="A205" s="90" t="s">
        <v>194</v>
      </c>
      <c r="B205" s="61">
        <v>0</v>
      </c>
      <c r="C205" s="61">
        <v>0</v>
      </c>
      <c r="D205" s="61">
        <v>0</v>
      </c>
      <c r="E205" s="61">
        <v>0</v>
      </c>
      <c r="F205" s="61">
        <v>0</v>
      </c>
    </row>
    <row r="206" spans="1:6" s="50" customFormat="1" ht="11.25">
      <c r="A206" s="90" t="s">
        <v>195</v>
      </c>
      <c r="B206" s="61">
        <v>56328.871890000002</v>
      </c>
      <c r="C206" s="61">
        <v>0</v>
      </c>
      <c r="D206" s="61">
        <v>803.15781000000004</v>
      </c>
      <c r="E206" s="61">
        <v>0</v>
      </c>
      <c r="F206" s="61">
        <v>57132.029700000006</v>
      </c>
    </row>
    <row r="207" spans="1:6" s="50" customFormat="1" ht="11.25">
      <c r="A207" s="90" t="s">
        <v>196</v>
      </c>
      <c r="B207" s="61">
        <v>0</v>
      </c>
      <c r="C207" s="61">
        <v>0</v>
      </c>
      <c r="D207" s="61">
        <v>0</v>
      </c>
      <c r="E207" s="61">
        <v>0</v>
      </c>
      <c r="F207" s="61">
        <v>0</v>
      </c>
    </row>
    <row r="208" spans="1:6" s="50" customFormat="1" ht="11.25">
      <c r="A208" s="452" t="s">
        <v>1427</v>
      </c>
      <c r="B208" s="61">
        <v>0</v>
      </c>
      <c r="C208" s="61">
        <v>0</v>
      </c>
      <c r="D208" s="61">
        <v>0</v>
      </c>
      <c r="E208" s="61">
        <v>0</v>
      </c>
      <c r="F208" s="61">
        <v>0</v>
      </c>
    </row>
    <row r="209" spans="1:6" s="50" customFormat="1" ht="11.25">
      <c r="A209" s="90" t="s">
        <v>197</v>
      </c>
      <c r="B209" s="61">
        <v>0</v>
      </c>
      <c r="C209" s="61">
        <v>0</v>
      </c>
      <c r="D209" s="61">
        <v>0</v>
      </c>
      <c r="E209" s="61">
        <v>0</v>
      </c>
      <c r="F209" s="61">
        <v>0</v>
      </c>
    </row>
    <row r="210" spans="1:6" s="50" customFormat="1" ht="11.25">
      <c r="A210" s="454" t="s">
        <v>198</v>
      </c>
      <c r="B210" s="61">
        <v>0</v>
      </c>
      <c r="C210" s="61">
        <v>0</v>
      </c>
      <c r="D210" s="61">
        <v>0</v>
      </c>
      <c r="E210" s="61">
        <v>0</v>
      </c>
      <c r="F210" s="61">
        <v>0</v>
      </c>
    </row>
    <row r="211" spans="1:6" s="50" customFormat="1" ht="11.25">
      <c r="A211" s="90" t="s">
        <v>199</v>
      </c>
      <c r="B211" s="61">
        <v>0</v>
      </c>
      <c r="C211" s="61">
        <v>0</v>
      </c>
      <c r="D211" s="61">
        <v>0</v>
      </c>
      <c r="E211" s="61">
        <v>0</v>
      </c>
      <c r="F211" s="61">
        <v>0</v>
      </c>
    </row>
    <row r="212" spans="1:6" s="50" customFormat="1" ht="11.25">
      <c r="A212" s="90" t="s">
        <v>200</v>
      </c>
      <c r="B212" s="61">
        <v>0</v>
      </c>
      <c r="C212" s="61">
        <v>0</v>
      </c>
      <c r="D212" s="61">
        <v>0</v>
      </c>
      <c r="E212" s="61">
        <v>0</v>
      </c>
      <c r="F212" s="61">
        <v>0</v>
      </c>
    </row>
    <row r="213" spans="1:6" s="50" customFormat="1" ht="11.25">
      <c r="A213" s="454" t="s">
        <v>201</v>
      </c>
      <c r="B213" s="61">
        <v>0</v>
      </c>
      <c r="C213" s="61">
        <v>0</v>
      </c>
      <c r="D213" s="61">
        <v>0</v>
      </c>
      <c r="E213" s="61">
        <v>0</v>
      </c>
      <c r="F213" s="61">
        <v>0</v>
      </c>
    </row>
    <row r="214" spans="1:6" s="50" customFormat="1" ht="11.25">
      <c r="A214" s="90" t="s">
        <v>202</v>
      </c>
      <c r="B214" s="61">
        <v>0</v>
      </c>
      <c r="C214" s="61">
        <v>0</v>
      </c>
      <c r="D214" s="61">
        <v>0</v>
      </c>
      <c r="E214" s="61">
        <v>0</v>
      </c>
      <c r="F214" s="61">
        <v>0</v>
      </c>
    </row>
    <row r="215" spans="1:6" s="50" customFormat="1" ht="11.25">
      <c r="A215" s="90" t="s">
        <v>203</v>
      </c>
      <c r="B215" s="61">
        <v>0</v>
      </c>
      <c r="C215" s="61">
        <v>0</v>
      </c>
      <c r="D215" s="61">
        <v>0</v>
      </c>
      <c r="E215" s="61">
        <v>0</v>
      </c>
      <c r="F215" s="61">
        <v>0</v>
      </c>
    </row>
    <row r="216" spans="1:6" s="50" customFormat="1" ht="11.25">
      <c r="A216" s="454" t="s">
        <v>204</v>
      </c>
      <c r="B216" s="61">
        <v>4563248.9406599998</v>
      </c>
      <c r="C216" s="61">
        <v>5788473.32981</v>
      </c>
      <c r="D216" s="61">
        <v>0</v>
      </c>
      <c r="E216" s="61">
        <v>0</v>
      </c>
      <c r="F216" s="61">
        <v>10351722.270469999</v>
      </c>
    </row>
    <row r="217" spans="1:6" s="50" customFormat="1" ht="11.25">
      <c r="A217" s="90" t="s">
        <v>205</v>
      </c>
      <c r="B217" s="61">
        <v>3516081.8770500002</v>
      </c>
      <c r="C217" s="61">
        <v>5154140.1984099997</v>
      </c>
      <c r="D217" s="61">
        <v>0</v>
      </c>
      <c r="E217" s="61">
        <v>0</v>
      </c>
      <c r="F217" s="61">
        <v>8670222.07546</v>
      </c>
    </row>
    <row r="218" spans="1:6" s="50" customFormat="1" ht="11.25">
      <c r="A218" s="90" t="s">
        <v>206</v>
      </c>
      <c r="B218" s="61">
        <v>6.8000000000000005E-2</v>
      </c>
      <c r="C218" s="61">
        <v>0</v>
      </c>
      <c r="D218" s="61">
        <v>0</v>
      </c>
      <c r="E218" s="61">
        <v>0</v>
      </c>
      <c r="F218" s="61">
        <v>6.8000000000000005E-2</v>
      </c>
    </row>
    <row r="219" spans="1:6" s="50" customFormat="1" ht="11.25">
      <c r="A219" s="90" t="s">
        <v>207</v>
      </c>
      <c r="B219" s="61">
        <v>597861.03395000007</v>
      </c>
      <c r="C219" s="61">
        <v>407962.00047000003</v>
      </c>
      <c r="D219" s="61">
        <v>0</v>
      </c>
      <c r="E219" s="61">
        <v>0</v>
      </c>
      <c r="F219" s="61">
        <v>1005823.0344199999</v>
      </c>
    </row>
    <row r="220" spans="1:6" s="50" customFormat="1" ht="11.25">
      <c r="A220" s="90" t="s">
        <v>208</v>
      </c>
      <c r="B220" s="61">
        <v>0</v>
      </c>
      <c r="C220" s="61">
        <v>0</v>
      </c>
      <c r="D220" s="61">
        <v>0</v>
      </c>
      <c r="E220" s="61">
        <v>0</v>
      </c>
      <c r="F220" s="61">
        <v>0</v>
      </c>
    </row>
    <row r="221" spans="1:6" s="50" customFormat="1" ht="11.25">
      <c r="A221" s="90" t="s">
        <v>209</v>
      </c>
      <c r="B221" s="61">
        <v>158474.54618999999</v>
      </c>
      <c r="C221" s="61">
        <v>58059.76801</v>
      </c>
      <c r="D221" s="61">
        <v>0</v>
      </c>
      <c r="E221" s="61">
        <v>0</v>
      </c>
      <c r="F221" s="61">
        <v>216534.31419999999</v>
      </c>
    </row>
    <row r="222" spans="1:6" s="50" customFormat="1" ht="11.25">
      <c r="A222" s="90" t="s">
        <v>210</v>
      </c>
      <c r="B222" s="61">
        <v>367.79876000000002</v>
      </c>
      <c r="C222" s="61">
        <v>0</v>
      </c>
      <c r="D222" s="61">
        <v>0</v>
      </c>
      <c r="E222" s="61">
        <v>0</v>
      </c>
      <c r="F222" s="61">
        <v>367.79876000000002</v>
      </c>
    </row>
    <row r="223" spans="1:6" s="50" customFormat="1" ht="11.25">
      <c r="A223" s="90" t="s">
        <v>211</v>
      </c>
      <c r="B223" s="61">
        <v>11.260999999999999</v>
      </c>
      <c r="C223" s="61">
        <v>0</v>
      </c>
      <c r="D223" s="61">
        <v>0</v>
      </c>
      <c r="E223" s="61">
        <v>0</v>
      </c>
      <c r="F223" s="61">
        <v>11.260999999999999</v>
      </c>
    </row>
    <row r="224" spans="1:6" s="50" customFormat="1" ht="11.25">
      <c r="A224" s="90" t="s">
        <v>212</v>
      </c>
      <c r="B224" s="61">
        <v>0</v>
      </c>
      <c r="C224" s="61">
        <v>0</v>
      </c>
      <c r="D224" s="61">
        <v>0</v>
      </c>
      <c r="E224" s="61">
        <v>0</v>
      </c>
      <c r="F224" s="61">
        <v>0</v>
      </c>
    </row>
    <row r="225" spans="1:6" s="50" customFormat="1" ht="11.25">
      <c r="A225" s="90" t="s">
        <v>213</v>
      </c>
      <c r="B225" s="61">
        <v>290452.35570999997</v>
      </c>
      <c r="C225" s="61">
        <v>168311.36291999999</v>
      </c>
      <c r="D225" s="61">
        <v>0</v>
      </c>
      <c r="E225" s="61">
        <v>0</v>
      </c>
      <c r="F225" s="61">
        <v>458763.71863000002</v>
      </c>
    </row>
    <row r="226" spans="1:6" s="50" customFormat="1" ht="11.25">
      <c r="A226" s="454" t="s">
        <v>214</v>
      </c>
      <c r="B226" s="61">
        <v>671112.84117999999</v>
      </c>
      <c r="C226" s="61">
        <v>1772280.6818900001</v>
      </c>
      <c r="D226" s="61">
        <v>3422.9959599999997</v>
      </c>
      <c r="E226" s="61">
        <v>2274.6603100000002</v>
      </c>
      <c r="F226" s="61">
        <v>2449091.1793400003</v>
      </c>
    </row>
    <row r="227" spans="1:6" s="50" customFormat="1" ht="11.25">
      <c r="A227" s="90" t="s">
        <v>215</v>
      </c>
      <c r="B227" s="61">
        <v>269674.05972000002</v>
      </c>
      <c r="C227" s="61">
        <v>154184.83799</v>
      </c>
      <c r="D227" s="61">
        <v>0</v>
      </c>
      <c r="E227" s="61">
        <v>2274.6603100000002</v>
      </c>
      <c r="F227" s="61">
        <v>426133.55802</v>
      </c>
    </row>
    <row r="228" spans="1:6" s="50" customFormat="1" ht="11.25">
      <c r="A228" s="90" t="s">
        <v>216</v>
      </c>
      <c r="B228" s="61">
        <v>2351.6792999999998</v>
      </c>
      <c r="C228" s="61">
        <v>5888.6125400000001</v>
      </c>
      <c r="D228" s="61">
        <v>0</v>
      </c>
      <c r="E228" s="61">
        <v>0</v>
      </c>
      <c r="F228" s="61">
        <v>8240.2918399999999</v>
      </c>
    </row>
    <row r="229" spans="1:6" s="50" customFormat="1" ht="11.25">
      <c r="A229" s="90" t="s">
        <v>217</v>
      </c>
      <c r="B229" s="61">
        <v>59822.900679999999</v>
      </c>
      <c r="C229" s="61">
        <v>98949.864549999998</v>
      </c>
      <c r="D229" s="61">
        <v>1093.5914599999999</v>
      </c>
      <c r="E229" s="61">
        <v>0</v>
      </c>
      <c r="F229" s="61">
        <v>159866.35668999999</v>
      </c>
    </row>
    <row r="230" spans="1:6" s="50" customFormat="1" ht="11.25">
      <c r="A230" s="90" t="s">
        <v>218</v>
      </c>
      <c r="B230" s="61">
        <v>28615.633280000002</v>
      </c>
      <c r="C230" s="61">
        <v>26892.904569999999</v>
      </c>
      <c r="D230" s="61">
        <v>2311.9747599999996</v>
      </c>
      <c r="E230" s="61">
        <v>0</v>
      </c>
      <c r="F230" s="61">
        <v>57820.512609999998</v>
      </c>
    </row>
    <row r="231" spans="1:6" s="50" customFormat="1" ht="11.25">
      <c r="A231" s="90" t="s">
        <v>219</v>
      </c>
      <c r="B231" s="61">
        <v>0</v>
      </c>
      <c r="C231" s="61">
        <v>0</v>
      </c>
      <c r="D231" s="61">
        <v>0</v>
      </c>
      <c r="E231" s="61">
        <v>0</v>
      </c>
      <c r="F231" s="61">
        <v>0</v>
      </c>
    </row>
    <row r="232" spans="1:6" s="50" customFormat="1" ht="11.25">
      <c r="A232" s="90" t="s">
        <v>220</v>
      </c>
      <c r="B232" s="61">
        <v>310648.56819999998</v>
      </c>
      <c r="C232" s="61">
        <v>1486364.46224</v>
      </c>
      <c r="D232" s="61">
        <v>17.429740000000002</v>
      </c>
      <c r="E232" s="61">
        <v>0</v>
      </c>
      <c r="F232" s="61">
        <v>1797030.4601800002</v>
      </c>
    </row>
    <row r="233" spans="1:6" s="50" customFormat="1" ht="11.25">
      <c r="A233" s="90" t="s">
        <v>221</v>
      </c>
      <c r="B233" s="61">
        <v>0</v>
      </c>
      <c r="C233" s="61">
        <v>0</v>
      </c>
      <c r="D233" s="61">
        <v>0</v>
      </c>
      <c r="E233" s="61">
        <v>0</v>
      </c>
      <c r="F233" s="61">
        <v>0</v>
      </c>
    </row>
    <row r="234" spans="1:6" s="50" customFormat="1" ht="11.25">
      <c r="A234" s="454" t="s">
        <v>1411</v>
      </c>
      <c r="B234" s="61">
        <v>2894.0876200000002</v>
      </c>
      <c r="C234" s="61">
        <v>3238.0571800000002</v>
      </c>
      <c r="D234" s="61">
        <v>0</v>
      </c>
      <c r="E234" s="61">
        <v>0</v>
      </c>
      <c r="F234" s="61">
        <v>6132.1448</v>
      </c>
    </row>
    <row r="235" spans="1:6" s="50" customFormat="1" ht="11.25">
      <c r="A235" s="90" t="s">
        <v>1412</v>
      </c>
      <c r="B235" s="61">
        <v>2894.0477000000001</v>
      </c>
      <c r="C235" s="61">
        <v>3238.0571800000002</v>
      </c>
      <c r="D235" s="61">
        <v>0</v>
      </c>
      <c r="E235" s="61">
        <v>0</v>
      </c>
      <c r="F235" s="61">
        <v>6132.1048799999999</v>
      </c>
    </row>
    <row r="236" spans="1:6" s="50" customFormat="1" ht="11.25">
      <c r="A236" s="90" t="s">
        <v>1413</v>
      </c>
      <c r="B236" s="61">
        <v>3.9920000000000004E-2</v>
      </c>
      <c r="C236" s="61">
        <v>0</v>
      </c>
      <c r="D236" s="61">
        <v>0</v>
      </c>
      <c r="E236" s="61">
        <v>0</v>
      </c>
      <c r="F236" s="61">
        <v>3.9920000000000004E-2</v>
      </c>
    </row>
    <row r="237" spans="1:6" s="50" customFormat="1" ht="11.25">
      <c r="A237" s="454" t="s">
        <v>1414</v>
      </c>
      <c r="B237" s="61">
        <v>0</v>
      </c>
      <c r="C237" s="61">
        <v>0</v>
      </c>
      <c r="D237" s="61">
        <v>0</v>
      </c>
      <c r="E237" s="61">
        <v>0</v>
      </c>
      <c r="F237" s="61">
        <v>0</v>
      </c>
    </row>
    <row r="238" spans="1:6" s="50" customFormat="1" ht="11.25">
      <c r="A238" s="90" t="s">
        <v>1412</v>
      </c>
      <c r="B238" s="61">
        <v>0</v>
      </c>
      <c r="C238" s="61">
        <v>0</v>
      </c>
      <c r="D238" s="61">
        <v>0</v>
      </c>
      <c r="E238" s="61">
        <v>0</v>
      </c>
      <c r="F238" s="61">
        <v>0</v>
      </c>
    </row>
    <row r="239" spans="1:6" s="50" customFormat="1" ht="11.25">
      <c r="A239" s="90" t="s">
        <v>1413</v>
      </c>
      <c r="B239" s="453">
        <v>0</v>
      </c>
      <c r="C239" s="453">
        <v>0</v>
      </c>
      <c r="D239" s="453">
        <v>0</v>
      </c>
      <c r="E239" s="453">
        <v>0</v>
      </c>
      <c r="F239" s="453">
        <v>0</v>
      </c>
    </row>
    <row r="240" spans="1:6" s="50" customFormat="1" ht="11.25">
      <c r="A240" s="454" t="s">
        <v>1415</v>
      </c>
      <c r="B240" s="499">
        <v>2894.0477000000001</v>
      </c>
      <c r="C240" s="499">
        <v>3238.09719</v>
      </c>
      <c r="D240" s="499">
        <v>0</v>
      </c>
      <c r="E240" s="499">
        <v>0</v>
      </c>
      <c r="F240" s="499">
        <v>6132.1448899999996</v>
      </c>
    </row>
    <row r="241" spans="1:6" s="50" customFormat="1" ht="12" thickBot="1">
      <c r="A241" s="454" t="s">
        <v>1416</v>
      </c>
      <c r="B241" s="500">
        <v>0</v>
      </c>
      <c r="C241" s="500">
        <v>0</v>
      </c>
      <c r="D241" s="500">
        <v>0</v>
      </c>
      <c r="E241" s="500">
        <v>0</v>
      </c>
      <c r="F241" s="500">
        <v>0</v>
      </c>
    </row>
    <row r="242" spans="1:6" s="50" customFormat="1" ht="12.75" thickTop="1" thickBot="1">
      <c r="A242" s="49" t="s">
        <v>222</v>
      </c>
      <c r="B242" s="60">
        <v>377399.97454000002</v>
      </c>
      <c r="C242" s="60">
        <v>46607.064640000004</v>
      </c>
      <c r="D242" s="60">
        <v>0</v>
      </c>
      <c r="E242" s="60">
        <v>0</v>
      </c>
      <c r="F242" s="60">
        <v>424007.03918000002</v>
      </c>
    </row>
    <row r="243" spans="1:6" s="50" customFormat="1" ht="12" thickTop="1">
      <c r="A243" s="50" t="s">
        <v>223</v>
      </c>
      <c r="B243" s="61">
        <v>319.03438</v>
      </c>
      <c r="C243" s="61">
        <v>99.430869999999999</v>
      </c>
      <c r="D243" s="61">
        <v>0</v>
      </c>
      <c r="E243" s="61">
        <v>0</v>
      </c>
      <c r="F243" s="61">
        <v>418.46525000000003</v>
      </c>
    </row>
    <row r="244" spans="1:6" s="50" customFormat="1" ht="11.25">
      <c r="A244" s="50" t="s">
        <v>224</v>
      </c>
      <c r="B244" s="61">
        <v>1028.56306</v>
      </c>
      <c r="C244" s="61">
        <v>4355.1349299999993</v>
      </c>
      <c r="D244" s="61">
        <v>0</v>
      </c>
      <c r="E244" s="61">
        <v>0</v>
      </c>
      <c r="F244" s="61">
        <v>5383.6979900000006</v>
      </c>
    </row>
    <row r="245" spans="1:6" s="50" customFormat="1" ht="11.25">
      <c r="A245" s="50" t="s">
        <v>225</v>
      </c>
      <c r="B245" s="61">
        <v>356218.94224</v>
      </c>
      <c r="C245" s="61">
        <v>36110.3243</v>
      </c>
      <c r="D245" s="61">
        <v>0</v>
      </c>
      <c r="E245" s="61">
        <v>0</v>
      </c>
      <c r="F245" s="61">
        <v>392329.26654000004</v>
      </c>
    </row>
    <row r="246" spans="1:6" s="50" customFormat="1" ht="11.25">
      <c r="A246" s="50" t="s">
        <v>226</v>
      </c>
      <c r="B246" s="61">
        <v>5579.1797000000006</v>
      </c>
      <c r="C246" s="61">
        <v>2696.5222200000003</v>
      </c>
      <c r="D246" s="61">
        <v>0</v>
      </c>
      <c r="E246" s="61">
        <v>0</v>
      </c>
      <c r="F246" s="61">
        <v>8275.7019199999995</v>
      </c>
    </row>
    <row r="247" spans="1:6" s="50" customFormat="1" ht="11.25">
      <c r="A247" s="50" t="s">
        <v>227</v>
      </c>
      <c r="B247" s="61">
        <v>8592.1588400000001</v>
      </c>
      <c r="C247" s="61">
        <v>863.95101999999997</v>
      </c>
      <c r="D247" s="61">
        <v>0</v>
      </c>
      <c r="E247" s="61">
        <v>0</v>
      </c>
      <c r="F247" s="61">
        <v>9456.1098599999987</v>
      </c>
    </row>
    <row r="248" spans="1:6" s="50" customFormat="1" ht="11.25">
      <c r="A248" s="50" t="s">
        <v>228</v>
      </c>
      <c r="B248" s="61">
        <v>1674.6849299999999</v>
      </c>
      <c r="C248" s="61">
        <v>638.92845999999997</v>
      </c>
      <c r="D248" s="61">
        <v>0</v>
      </c>
      <c r="E248" s="61">
        <v>0</v>
      </c>
      <c r="F248" s="61">
        <v>2313.61339</v>
      </c>
    </row>
    <row r="249" spans="1:6" s="50" customFormat="1" ht="11.25">
      <c r="A249" s="50" t="s">
        <v>229</v>
      </c>
      <c r="B249" s="61">
        <v>3270.7739100000003</v>
      </c>
      <c r="C249" s="61">
        <v>1137.3748000000001</v>
      </c>
      <c r="D249" s="61">
        <v>0</v>
      </c>
      <c r="E249" s="61">
        <v>0</v>
      </c>
      <c r="F249" s="61">
        <v>4408.1487100000004</v>
      </c>
    </row>
    <row r="250" spans="1:6" s="50" customFormat="1" ht="11.25">
      <c r="A250" s="50" t="s">
        <v>230</v>
      </c>
      <c r="B250" s="61">
        <v>356.08582000000001</v>
      </c>
      <c r="C250" s="61">
        <v>567.05638999999996</v>
      </c>
      <c r="D250" s="61">
        <v>0</v>
      </c>
      <c r="E250" s="61">
        <v>0</v>
      </c>
      <c r="F250" s="61">
        <v>923.14220999999998</v>
      </c>
    </row>
    <row r="251" spans="1:6" s="50" customFormat="1" ht="11.25">
      <c r="A251" s="50" t="s">
        <v>231</v>
      </c>
      <c r="B251" s="61">
        <v>0</v>
      </c>
      <c r="C251" s="61">
        <v>0</v>
      </c>
      <c r="D251" s="61">
        <v>0</v>
      </c>
      <c r="E251" s="61">
        <v>0</v>
      </c>
      <c r="F251" s="61">
        <v>0</v>
      </c>
    </row>
    <row r="252" spans="1:6" s="50" customFormat="1" ht="11.25">
      <c r="A252" s="50" t="s">
        <v>232</v>
      </c>
      <c r="B252" s="61">
        <v>337.86275000000001</v>
      </c>
      <c r="C252" s="61">
        <v>61.405290000000001</v>
      </c>
      <c r="D252" s="61">
        <v>0</v>
      </c>
      <c r="E252" s="61">
        <v>0</v>
      </c>
      <c r="F252" s="61">
        <v>399.26803999999998</v>
      </c>
    </row>
    <row r="253" spans="1:6" s="50" customFormat="1" ht="12" thickBot="1">
      <c r="A253" s="50" t="s">
        <v>233</v>
      </c>
      <c r="B253" s="61">
        <v>22.68891</v>
      </c>
      <c r="C253" s="61">
        <v>76.936360000000008</v>
      </c>
      <c r="D253" s="61">
        <v>0</v>
      </c>
      <c r="E253" s="61">
        <v>0</v>
      </c>
      <c r="F253" s="61">
        <v>99.62527</v>
      </c>
    </row>
    <row r="254" spans="1:6" s="50" customFormat="1" ht="12.75" thickTop="1" thickBot="1">
      <c r="A254" s="49" t="s">
        <v>234</v>
      </c>
      <c r="B254" s="60">
        <v>-98847.963540000012</v>
      </c>
      <c r="C254" s="60">
        <v>-16830.75693</v>
      </c>
      <c r="D254" s="60">
        <v>0</v>
      </c>
      <c r="E254" s="60">
        <v>0</v>
      </c>
      <c r="F254" s="60">
        <v>-115678.72047</v>
      </c>
    </row>
    <row r="255" spans="1:6" s="50" customFormat="1" ht="12" thickTop="1">
      <c r="A255" s="50" t="s">
        <v>235</v>
      </c>
      <c r="B255" s="61">
        <v>-89768.563970000003</v>
      </c>
      <c r="C255" s="61">
        <v>-15683.282080000001</v>
      </c>
      <c r="D255" s="61">
        <v>0</v>
      </c>
      <c r="E255" s="61">
        <v>0</v>
      </c>
      <c r="F255" s="61">
        <v>-105451.84604999999</v>
      </c>
    </row>
    <row r="256" spans="1:6" s="50" customFormat="1" ht="11.25">
      <c r="A256" s="50" t="s">
        <v>236</v>
      </c>
      <c r="B256" s="61">
        <v>0</v>
      </c>
      <c r="C256" s="61">
        <v>0</v>
      </c>
      <c r="D256" s="61">
        <v>0</v>
      </c>
      <c r="E256" s="61">
        <v>0</v>
      </c>
      <c r="F256" s="61">
        <v>0</v>
      </c>
    </row>
    <row r="257" spans="1:6" s="50" customFormat="1" ht="11.25">
      <c r="A257" s="50" t="s">
        <v>237</v>
      </c>
      <c r="B257" s="61">
        <v>-7934.6284500000002</v>
      </c>
      <c r="C257" s="61">
        <v>-780.21848999999997</v>
      </c>
      <c r="D257" s="61">
        <v>0</v>
      </c>
      <c r="E257" s="61">
        <v>0</v>
      </c>
      <c r="F257" s="61">
        <v>-8714.8469399999994</v>
      </c>
    </row>
    <row r="258" spans="1:6" s="50" customFormat="1" ht="11.25">
      <c r="A258" s="50" t="s">
        <v>238</v>
      </c>
      <c r="B258" s="61">
        <v>-219.86366000000001</v>
      </c>
      <c r="C258" s="61">
        <v>-367.25635999999997</v>
      </c>
      <c r="D258" s="61">
        <v>0</v>
      </c>
      <c r="E258" s="61">
        <v>0</v>
      </c>
      <c r="F258" s="61">
        <v>-587.12002000000007</v>
      </c>
    </row>
    <row r="259" spans="1:6" s="50" customFormat="1" ht="11.25">
      <c r="A259" s="50" t="s">
        <v>239</v>
      </c>
      <c r="B259" s="61">
        <v>-924.90746000000001</v>
      </c>
      <c r="C259" s="61">
        <v>0</v>
      </c>
      <c r="D259" s="61">
        <v>0</v>
      </c>
      <c r="E259" s="61">
        <v>0</v>
      </c>
      <c r="F259" s="61">
        <v>-924.90746000000001</v>
      </c>
    </row>
    <row r="260" spans="1:6" s="50" customFormat="1" ht="11.25">
      <c r="A260" s="51" t="s">
        <v>240</v>
      </c>
      <c r="B260" s="61">
        <v>0</v>
      </c>
      <c r="C260" s="61">
        <v>0</v>
      </c>
      <c r="D260" s="61">
        <v>0</v>
      </c>
      <c r="E260" s="61">
        <v>0</v>
      </c>
      <c r="F260" s="61">
        <v>0</v>
      </c>
    </row>
    <row r="261" spans="1:6" s="50" customFormat="1" ht="12" thickBot="1">
      <c r="A261" s="50" t="s">
        <v>241</v>
      </c>
      <c r="B261" s="61">
        <v>0</v>
      </c>
      <c r="C261" s="61">
        <v>0</v>
      </c>
      <c r="D261" s="61">
        <v>0</v>
      </c>
      <c r="E261" s="61">
        <v>0</v>
      </c>
      <c r="F261" s="61">
        <v>0</v>
      </c>
    </row>
    <row r="262" spans="1:6" s="507" customFormat="1" ht="12.75" thickTop="1" thickBot="1">
      <c r="A262" s="52" t="s">
        <v>242</v>
      </c>
      <c r="B262" s="62">
        <v>278552.011</v>
      </c>
      <c r="C262" s="62">
        <v>29776.307710000001</v>
      </c>
      <c r="D262" s="62">
        <v>0</v>
      </c>
      <c r="E262" s="62">
        <v>0</v>
      </c>
      <c r="F262" s="62">
        <v>308328.31870999996</v>
      </c>
    </row>
    <row r="263" spans="1:6" s="50" customFormat="1" ht="12.75" thickTop="1" thickBot="1">
      <c r="A263" s="53" t="s">
        <v>243</v>
      </c>
      <c r="B263" s="60">
        <v>12237.893789999998</v>
      </c>
      <c r="C263" s="60">
        <v>5304.3812199999993</v>
      </c>
      <c r="D263" s="60">
        <v>0</v>
      </c>
      <c r="E263" s="60">
        <v>0</v>
      </c>
      <c r="F263" s="60">
        <v>17542.275010000001</v>
      </c>
    </row>
    <row r="264" spans="1:6" s="50" customFormat="1" ht="12" thickTop="1">
      <c r="A264" s="50" t="s">
        <v>244</v>
      </c>
      <c r="B264" s="61">
        <v>6311.05375</v>
      </c>
      <c r="C264" s="61">
        <v>2577.81592</v>
      </c>
      <c r="D264" s="61">
        <v>0</v>
      </c>
      <c r="E264" s="61">
        <v>0</v>
      </c>
      <c r="F264" s="61">
        <v>8888.86967</v>
      </c>
    </row>
    <row r="265" spans="1:6" s="50" customFormat="1" ht="11.25">
      <c r="A265" s="50" t="s">
        <v>245</v>
      </c>
      <c r="B265" s="61">
        <v>953.20315000000005</v>
      </c>
      <c r="C265" s="61">
        <v>833.40632999999991</v>
      </c>
      <c r="D265" s="61">
        <v>0</v>
      </c>
      <c r="E265" s="61">
        <v>0</v>
      </c>
      <c r="F265" s="61">
        <v>1786.6094800000001</v>
      </c>
    </row>
    <row r="266" spans="1:6" s="50" customFormat="1" ht="11.25">
      <c r="A266" s="50" t="s">
        <v>246</v>
      </c>
      <c r="B266" s="61">
        <v>3658.6386699999998</v>
      </c>
      <c r="C266" s="61">
        <v>332.71</v>
      </c>
      <c r="D266" s="61">
        <v>0</v>
      </c>
      <c r="E266" s="61">
        <v>0</v>
      </c>
      <c r="F266" s="61">
        <v>3991.3486699999999</v>
      </c>
    </row>
    <row r="267" spans="1:6" s="50" customFormat="1" ht="11.25">
      <c r="A267" s="50" t="s">
        <v>247</v>
      </c>
      <c r="B267" s="61">
        <v>0</v>
      </c>
      <c r="C267" s="61">
        <v>0</v>
      </c>
      <c r="D267" s="61">
        <v>0</v>
      </c>
      <c r="E267" s="61">
        <v>0</v>
      </c>
      <c r="F267" s="61">
        <v>0</v>
      </c>
    </row>
    <row r="268" spans="1:6" s="50" customFormat="1" ht="12" thickBot="1">
      <c r="A268" s="50" t="s">
        <v>248</v>
      </c>
      <c r="B268" s="61">
        <v>1314.9982199999999</v>
      </c>
      <c r="C268" s="61">
        <v>1560.4489699999999</v>
      </c>
      <c r="D268" s="61">
        <v>0</v>
      </c>
      <c r="E268" s="61">
        <v>0</v>
      </c>
      <c r="F268" s="61">
        <v>2875.4471899999999</v>
      </c>
    </row>
    <row r="269" spans="1:6" s="50" customFormat="1" ht="12.75" thickTop="1" thickBot="1">
      <c r="A269" s="54" t="s">
        <v>249</v>
      </c>
      <c r="B269" s="60">
        <v>-4384.2025300000005</v>
      </c>
      <c r="C269" s="60">
        <v>-1929.01468</v>
      </c>
      <c r="D269" s="60">
        <v>0</v>
      </c>
      <c r="E269" s="60">
        <v>0</v>
      </c>
      <c r="F269" s="60">
        <v>-6313.2172099999998</v>
      </c>
    </row>
    <row r="270" spans="1:6" s="50" customFormat="1" ht="12" thickTop="1">
      <c r="A270" s="50" t="s">
        <v>244</v>
      </c>
      <c r="B270" s="61">
        <v>-1325.25767</v>
      </c>
      <c r="C270" s="61">
        <v>-521.37573999999995</v>
      </c>
      <c r="D270" s="61">
        <v>0</v>
      </c>
      <c r="E270" s="61">
        <v>0</v>
      </c>
      <c r="F270" s="61">
        <v>-1846.6334099999999</v>
      </c>
    </row>
    <row r="271" spans="1:6" s="50" customFormat="1" ht="11.25">
      <c r="A271" s="50" t="s">
        <v>250</v>
      </c>
      <c r="B271" s="61">
        <v>-1603.55628</v>
      </c>
      <c r="C271" s="61">
        <v>-358.56013999999999</v>
      </c>
      <c r="D271" s="61">
        <v>0</v>
      </c>
      <c r="E271" s="61">
        <v>0</v>
      </c>
      <c r="F271" s="61">
        <v>-1962.1164199999998</v>
      </c>
    </row>
    <row r="272" spans="1:6" s="50" customFormat="1" ht="11.25">
      <c r="A272" s="50" t="s">
        <v>251</v>
      </c>
      <c r="B272" s="61">
        <v>0</v>
      </c>
      <c r="C272" s="61">
        <v>0</v>
      </c>
      <c r="D272" s="61">
        <v>0</v>
      </c>
      <c r="E272" s="61">
        <v>0</v>
      </c>
      <c r="F272" s="61">
        <v>0</v>
      </c>
    </row>
    <row r="273" spans="1:6" s="50" customFormat="1" ht="11.25">
      <c r="A273" s="50" t="s">
        <v>252</v>
      </c>
      <c r="B273" s="61">
        <v>-37.974150000000002</v>
      </c>
      <c r="C273" s="61">
        <v>0</v>
      </c>
      <c r="D273" s="61">
        <v>0</v>
      </c>
      <c r="E273" s="61">
        <v>0</v>
      </c>
      <c r="F273" s="61">
        <v>-37.974150000000002</v>
      </c>
    </row>
    <row r="274" spans="1:6" s="50" customFormat="1" ht="12" thickBot="1">
      <c r="A274" s="50" t="s">
        <v>253</v>
      </c>
      <c r="B274" s="61">
        <v>-1417.41443</v>
      </c>
      <c r="C274" s="61">
        <v>-1049.0788</v>
      </c>
      <c r="D274" s="61">
        <v>0</v>
      </c>
      <c r="E274" s="61">
        <v>0</v>
      </c>
      <c r="F274" s="61">
        <v>-2466.49323</v>
      </c>
    </row>
    <row r="275" spans="1:6" s="50" customFormat="1" ht="12.75" thickTop="1" thickBot="1">
      <c r="A275" s="49" t="s">
        <v>254</v>
      </c>
      <c r="B275" s="60">
        <v>286405.70225999999</v>
      </c>
      <c r="C275" s="60">
        <v>33151.674249999996</v>
      </c>
      <c r="D275" s="60">
        <v>0</v>
      </c>
      <c r="E275" s="60">
        <v>0</v>
      </c>
      <c r="F275" s="60">
        <v>319557.37650999997</v>
      </c>
    </row>
    <row r="276" spans="1:6" s="50" customFormat="1" ht="12" thickTop="1">
      <c r="A276" s="55" t="s">
        <v>255</v>
      </c>
      <c r="B276" s="61">
        <v>38851.026039999997</v>
      </c>
      <c r="C276" s="61">
        <v>15235.985630000001</v>
      </c>
      <c r="D276" s="61">
        <v>0</v>
      </c>
      <c r="E276" s="61">
        <v>0</v>
      </c>
      <c r="F276" s="61">
        <v>54087.01167</v>
      </c>
    </row>
    <row r="277" spans="1:6" s="50" customFormat="1" ht="11.25">
      <c r="A277" s="50" t="s">
        <v>256</v>
      </c>
      <c r="B277" s="61">
        <v>1585.5612599999999</v>
      </c>
      <c r="C277" s="61">
        <v>1916.9943400000002</v>
      </c>
      <c r="D277" s="61">
        <v>0</v>
      </c>
      <c r="E277" s="61">
        <v>0</v>
      </c>
      <c r="F277" s="61">
        <v>3502.5556000000001</v>
      </c>
    </row>
    <row r="278" spans="1:6" s="50" customFormat="1" ht="11.25">
      <c r="A278" s="50" t="s">
        <v>257</v>
      </c>
      <c r="B278" s="61">
        <v>37260.69328</v>
      </c>
      <c r="C278" s="61">
        <v>13318.99129</v>
      </c>
      <c r="D278" s="61">
        <v>0</v>
      </c>
      <c r="E278" s="61">
        <v>0</v>
      </c>
      <c r="F278" s="61">
        <v>50579.684569999998</v>
      </c>
    </row>
    <row r="279" spans="1:6" s="50" customFormat="1" ht="11.25">
      <c r="A279" s="50" t="s">
        <v>258</v>
      </c>
      <c r="B279" s="61">
        <v>0</v>
      </c>
      <c r="C279" s="61">
        <v>0</v>
      </c>
      <c r="D279" s="61">
        <v>0</v>
      </c>
      <c r="E279" s="61">
        <v>0</v>
      </c>
      <c r="F279" s="61">
        <v>0</v>
      </c>
    </row>
    <row r="280" spans="1:6" s="50" customFormat="1" ht="11.25">
      <c r="A280" s="50" t="s">
        <v>259</v>
      </c>
      <c r="B280" s="61">
        <v>2.6</v>
      </c>
      <c r="C280" s="61">
        <v>0</v>
      </c>
      <c r="D280" s="61">
        <v>0</v>
      </c>
      <c r="E280" s="61">
        <v>0</v>
      </c>
      <c r="F280" s="61">
        <v>2.6</v>
      </c>
    </row>
    <row r="281" spans="1:6" s="50" customFormat="1" ht="11.25">
      <c r="A281" s="50" t="s">
        <v>260</v>
      </c>
      <c r="B281" s="61">
        <v>1.1715</v>
      </c>
      <c r="C281" s="61">
        <v>0</v>
      </c>
      <c r="D281" s="61">
        <v>0</v>
      </c>
      <c r="E281" s="61">
        <v>0</v>
      </c>
      <c r="F281" s="61">
        <v>1.1715</v>
      </c>
    </row>
    <row r="282" spans="1:6" s="50" customFormat="1" ht="11.25">
      <c r="A282" s="50" t="s">
        <v>261</v>
      </c>
      <c r="B282" s="61">
        <v>1</v>
      </c>
      <c r="C282" s="61">
        <v>0</v>
      </c>
      <c r="D282" s="61">
        <v>0</v>
      </c>
      <c r="E282" s="61">
        <v>0</v>
      </c>
      <c r="F282" s="61">
        <v>1</v>
      </c>
    </row>
    <row r="283" spans="1:6" s="50" customFormat="1" ht="11.25">
      <c r="A283" s="55" t="s">
        <v>262</v>
      </c>
      <c r="B283" s="61">
        <v>-67783.726670000004</v>
      </c>
      <c r="C283" s="61">
        <v>-19395.632260000002</v>
      </c>
      <c r="D283" s="61">
        <v>0</v>
      </c>
      <c r="E283" s="61">
        <v>0</v>
      </c>
      <c r="F283" s="61">
        <v>-87179.358930000002</v>
      </c>
    </row>
    <row r="284" spans="1:6" s="50" customFormat="1" ht="11.25">
      <c r="A284" s="50" t="s">
        <v>263</v>
      </c>
      <c r="B284" s="61">
        <v>-65745.185119999995</v>
      </c>
      <c r="C284" s="61">
        <v>-17853.669910000001</v>
      </c>
      <c r="D284" s="61">
        <v>0</v>
      </c>
      <c r="E284" s="61">
        <v>0</v>
      </c>
      <c r="F284" s="61">
        <v>-83598.855030000006</v>
      </c>
    </row>
    <row r="285" spans="1:6" s="50" customFormat="1" ht="11.25">
      <c r="A285" s="50" t="s">
        <v>264</v>
      </c>
      <c r="B285" s="61">
        <v>-18.4984</v>
      </c>
      <c r="C285" s="61">
        <v>-212.11992000000001</v>
      </c>
      <c r="D285" s="61">
        <v>0</v>
      </c>
      <c r="E285" s="61">
        <v>0</v>
      </c>
      <c r="F285" s="61">
        <v>-230.61832000000001</v>
      </c>
    </row>
    <row r="286" spans="1:6" s="50" customFormat="1" ht="11.25">
      <c r="A286" s="50" t="s">
        <v>265</v>
      </c>
      <c r="B286" s="61">
        <v>0</v>
      </c>
      <c r="C286" s="61">
        <v>0</v>
      </c>
      <c r="D286" s="61">
        <v>0</v>
      </c>
      <c r="E286" s="61">
        <v>0</v>
      </c>
      <c r="F286" s="61">
        <v>0</v>
      </c>
    </row>
    <row r="287" spans="1:6" s="50" customFormat="1" ht="11.25">
      <c r="A287" s="51" t="s">
        <v>266</v>
      </c>
      <c r="B287" s="61">
        <v>-1974.8571499999998</v>
      </c>
      <c r="C287" s="61">
        <v>-1312.6924299999998</v>
      </c>
      <c r="D287" s="61">
        <v>0</v>
      </c>
      <c r="E287" s="61">
        <v>0</v>
      </c>
      <c r="F287" s="61">
        <v>-3287.5495799999999</v>
      </c>
    </row>
    <row r="288" spans="1:6" s="50" customFormat="1" ht="11.25">
      <c r="A288" s="51" t="s">
        <v>267</v>
      </c>
      <c r="B288" s="61">
        <v>-19.186</v>
      </c>
      <c r="C288" s="61">
        <v>0</v>
      </c>
      <c r="D288" s="61">
        <v>0</v>
      </c>
      <c r="E288" s="61">
        <v>0</v>
      </c>
      <c r="F288" s="61">
        <v>-19.186</v>
      </c>
    </row>
    <row r="289" spans="1:6" s="50" customFormat="1" ht="12" thickBot="1">
      <c r="A289" s="51" t="s">
        <v>268</v>
      </c>
      <c r="B289" s="61">
        <v>-26</v>
      </c>
      <c r="C289" s="61">
        <v>-17.149999999999999</v>
      </c>
      <c r="D289" s="61">
        <v>0</v>
      </c>
      <c r="E289" s="61">
        <v>0</v>
      </c>
      <c r="F289" s="61">
        <v>-43.15</v>
      </c>
    </row>
    <row r="290" spans="1:6" s="50" customFormat="1" ht="12.75" thickTop="1" thickBot="1">
      <c r="A290" s="56" t="s">
        <v>269</v>
      </c>
      <c r="B290" s="63">
        <v>257473.00162999998</v>
      </c>
      <c r="C290" s="63">
        <v>28992.027620000001</v>
      </c>
      <c r="D290" s="63">
        <v>0</v>
      </c>
      <c r="E290" s="63">
        <v>0</v>
      </c>
      <c r="F290" s="63">
        <v>286465.02925000002</v>
      </c>
    </row>
    <row r="291" spans="1:6" s="50" customFormat="1" ht="12.75" thickTop="1" thickBot="1">
      <c r="A291" s="49" t="s">
        <v>270</v>
      </c>
      <c r="B291" s="60">
        <v>-247846.54583000002</v>
      </c>
      <c r="C291" s="60">
        <v>-22301.54306</v>
      </c>
      <c r="D291" s="60">
        <v>0</v>
      </c>
      <c r="E291" s="60">
        <v>0</v>
      </c>
      <c r="F291" s="60">
        <v>-270148.08889000001</v>
      </c>
    </row>
    <row r="292" spans="1:6" s="50" customFormat="1" ht="12" thickTop="1">
      <c r="A292" s="50" t="s">
        <v>271</v>
      </c>
      <c r="B292" s="61">
        <v>-154180.07502000002</v>
      </c>
      <c r="C292" s="61">
        <v>-284.03735999999998</v>
      </c>
      <c r="D292" s="61">
        <v>0</v>
      </c>
      <c r="E292" s="61">
        <v>0</v>
      </c>
      <c r="F292" s="61">
        <v>-154464.11238000001</v>
      </c>
    </row>
    <row r="293" spans="1:6" s="50" customFormat="1" ht="11.25">
      <c r="A293" s="50" t="s">
        <v>272</v>
      </c>
      <c r="B293" s="61">
        <v>-19959.866129999999</v>
      </c>
      <c r="C293" s="61">
        <v>-1005.2804100000001</v>
      </c>
      <c r="D293" s="61">
        <v>0</v>
      </c>
      <c r="E293" s="61">
        <v>0</v>
      </c>
      <c r="F293" s="61">
        <v>-20965.146539999998</v>
      </c>
    </row>
    <row r="294" spans="1:6" s="50" customFormat="1" ht="11.25">
      <c r="A294" s="50" t="s">
        <v>273</v>
      </c>
      <c r="B294" s="61">
        <v>-915.83885999999995</v>
      </c>
      <c r="C294" s="61">
        <v>-5257.8497200000002</v>
      </c>
      <c r="D294" s="61">
        <v>0</v>
      </c>
      <c r="E294" s="61">
        <v>0</v>
      </c>
      <c r="F294" s="61">
        <v>-6173.68858</v>
      </c>
    </row>
    <row r="295" spans="1:6" s="50" customFormat="1" ht="11.25">
      <c r="A295" s="50" t="s">
        <v>274</v>
      </c>
      <c r="B295" s="61">
        <v>-8494.2761499999997</v>
      </c>
      <c r="C295" s="61">
        <v>-3.016</v>
      </c>
      <c r="D295" s="61">
        <v>0</v>
      </c>
      <c r="E295" s="61">
        <v>0</v>
      </c>
      <c r="F295" s="61">
        <v>-8497.2921500000011</v>
      </c>
    </row>
    <row r="296" spans="1:6" s="50" customFormat="1" ht="11.25">
      <c r="A296" s="50" t="s">
        <v>275</v>
      </c>
      <c r="B296" s="61">
        <v>-13855.81437</v>
      </c>
      <c r="C296" s="61">
        <v>-734.89159999999993</v>
      </c>
      <c r="D296" s="61">
        <v>0</v>
      </c>
      <c r="E296" s="61">
        <v>0</v>
      </c>
      <c r="F296" s="61">
        <v>-14590.705970000001</v>
      </c>
    </row>
    <row r="297" spans="1:6" s="50" customFormat="1" ht="11.25">
      <c r="A297" s="50" t="s">
        <v>276</v>
      </c>
      <c r="B297" s="61">
        <v>-5105.3004099999998</v>
      </c>
      <c r="C297" s="61">
        <v>-74.043890000000005</v>
      </c>
      <c r="D297" s="61">
        <v>0</v>
      </c>
      <c r="E297" s="61">
        <v>0</v>
      </c>
      <c r="F297" s="61">
        <v>-5179.3442999999997</v>
      </c>
    </row>
    <row r="298" spans="1:6" s="50" customFormat="1" ht="11.25">
      <c r="A298" s="50" t="s">
        <v>277</v>
      </c>
      <c r="B298" s="61">
        <v>-9717.8878499999992</v>
      </c>
      <c r="C298" s="61">
        <v>0</v>
      </c>
      <c r="D298" s="61">
        <v>0</v>
      </c>
      <c r="E298" s="61">
        <v>0</v>
      </c>
      <c r="F298" s="61">
        <v>-9717.8878499999992</v>
      </c>
    </row>
    <row r="299" spans="1:6" s="50" customFormat="1" ht="11.25">
      <c r="A299" s="50" t="s">
        <v>278</v>
      </c>
      <c r="B299" s="61">
        <v>-1452.96372</v>
      </c>
      <c r="C299" s="61">
        <v>-223.48878999999999</v>
      </c>
      <c r="D299" s="61">
        <v>0</v>
      </c>
      <c r="E299" s="61">
        <v>0</v>
      </c>
      <c r="F299" s="61">
        <v>-1676.4525100000001</v>
      </c>
    </row>
    <row r="300" spans="1:6" s="50" customFormat="1" ht="12" thickBot="1">
      <c r="A300" s="50" t="s">
        <v>279</v>
      </c>
      <c r="B300" s="61">
        <v>-34164.52332</v>
      </c>
      <c r="C300" s="61">
        <v>-14718.935289999999</v>
      </c>
      <c r="D300" s="61">
        <v>0</v>
      </c>
      <c r="E300" s="61">
        <v>0</v>
      </c>
      <c r="F300" s="61">
        <v>-48883.458610000001</v>
      </c>
    </row>
    <row r="301" spans="1:6" s="50" customFormat="1" ht="12.75" thickTop="1" thickBot="1">
      <c r="A301" s="53" t="s">
        <v>280</v>
      </c>
      <c r="B301" s="60">
        <v>9626.4558000000015</v>
      </c>
      <c r="C301" s="60">
        <v>6690.4845599999999</v>
      </c>
      <c r="D301" s="60">
        <v>0</v>
      </c>
      <c r="E301" s="60">
        <v>0</v>
      </c>
      <c r="F301" s="60">
        <v>16316.940359999999</v>
      </c>
    </row>
    <row r="302" spans="1:6" s="50" customFormat="1" ht="12" thickTop="1">
      <c r="A302" s="57" t="s">
        <v>281</v>
      </c>
      <c r="B302" s="61">
        <v>65.340879999999999</v>
      </c>
      <c r="C302" s="61">
        <v>30.697900000000001</v>
      </c>
      <c r="D302" s="61">
        <v>0</v>
      </c>
      <c r="E302" s="61">
        <v>1.02064</v>
      </c>
      <c r="F302" s="61">
        <v>97.059420000000003</v>
      </c>
    </row>
    <row r="303" spans="1:6" s="50" customFormat="1" ht="11.25">
      <c r="A303" s="51" t="s">
        <v>282</v>
      </c>
      <c r="B303" s="61">
        <v>65.303920000000005</v>
      </c>
      <c r="C303" s="61">
        <v>30.697900000000001</v>
      </c>
      <c r="D303" s="61">
        <v>0</v>
      </c>
      <c r="E303" s="61">
        <v>0</v>
      </c>
      <c r="F303" s="61">
        <v>96.001820000000009</v>
      </c>
    </row>
    <row r="304" spans="1:6" s="50" customFormat="1" ht="11.25">
      <c r="A304" s="51" t="s">
        <v>283</v>
      </c>
      <c r="B304" s="61">
        <v>3.696E-2</v>
      </c>
      <c r="C304" s="61">
        <v>0</v>
      </c>
      <c r="D304" s="61">
        <v>0</v>
      </c>
      <c r="E304" s="61">
        <v>1.02064</v>
      </c>
      <c r="F304" s="61">
        <v>1.0575999999999999</v>
      </c>
    </row>
    <row r="305" spans="1:6" s="50" customFormat="1" ht="11.25">
      <c r="A305" s="57" t="s">
        <v>284</v>
      </c>
      <c r="B305" s="61">
        <v>-122.01792999999999</v>
      </c>
      <c r="C305" s="61">
        <v>-143.30593999999999</v>
      </c>
      <c r="D305" s="61">
        <v>0</v>
      </c>
      <c r="E305" s="61">
        <v>-0.59077999999999997</v>
      </c>
      <c r="F305" s="61">
        <v>-265.91465000000005</v>
      </c>
    </row>
    <row r="306" spans="1:6" s="50" customFormat="1" ht="11.25">
      <c r="A306" s="51" t="s">
        <v>285</v>
      </c>
      <c r="B306" s="61">
        <v>-122.01792999999999</v>
      </c>
      <c r="C306" s="61">
        <v>-143.30593999999999</v>
      </c>
      <c r="D306" s="61">
        <v>0</v>
      </c>
      <c r="E306" s="61">
        <v>0</v>
      </c>
      <c r="F306" s="61">
        <v>-265.32387</v>
      </c>
    </row>
    <row r="307" spans="1:6" s="50" customFormat="1" ht="12" thickBot="1">
      <c r="A307" s="51" t="s">
        <v>286</v>
      </c>
      <c r="B307" s="61">
        <v>0</v>
      </c>
      <c r="C307" s="61">
        <v>0</v>
      </c>
      <c r="D307" s="61">
        <v>0</v>
      </c>
      <c r="E307" s="61">
        <v>-0.59077999999999997</v>
      </c>
      <c r="F307" s="61">
        <v>-0.59077999999999997</v>
      </c>
    </row>
    <row r="308" spans="1:6" s="50" customFormat="1" ht="12.75" thickTop="1" thickBot="1">
      <c r="A308" s="53" t="s">
        <v>287</v>
      </c>
      <c r="B308" s="60">
        <v>9569.7787499999995</v>
      </c>
      <c r="C308" s="60">
        <v>6577.8765199999998</v>
      </c>
      <c r="D308" s="60">
        <v>0</v>
      </c>
      <c r="E308" s="60">
        <v>0.42986000000000002</v>
      </c>
      <c r="F308" s="60">
        <v>16148.085130000001</v>
      </c>
    </row>
    <row r="309" spans="1:6" s="50" customFormat="1" ht="12.75" thickTop="1" thickBot="1">
      <c r="A309" s="50" t="s">
        <v>288</v>
      </c>
      <c r="B309" s="61">
        <v>-17.837400000000002</v>
      </c>
      <c r="C309" s="61">
        <v>485.53996000000001</v>
      </c>
      <c r="D309" s="61">
        <v>0</v>
      </c>
      <c r="E309" s="61">
        <v>0</v>
      </c>
      <c r="F309" s="61">
        <v>467.70256000000001</v>
      </c>
    </row>
    <row r="310" spans="1:6" s="50" customFormat="1" ht="12.75" thickTop="1" thickBot="1">
      <c r="A310" s="53" t="s">
        <v>289</v>
      </c>
      <c r="B310" s="60">
        <v>9551.9413499999991</v>
      </c>
      <c r="C310" s="60">
        <v>7063.4164800000008</v>
      </c>
      <c r="D310" s="60">
        <v>0</v>
      </c>
      <c r="E310" s="60">
        <v>0.42986000000000002</v>
      </c>
      <c r="F310" s="60">
        <v>16615.787690000001</v>
      </c>
    </row>
    <row r="311" spans="1:6" s="50" customFormat="1" ht="12.75" thickTop="1" thickBot="1">
      <c r="A311" s="51" t="s">
        <v>290</v>
      </c>
      <c r="B311" s="61">
        <v>2943.9269399999998</v>
      </c>
      <c r="C311" s="61">
        <v>877.42204000000004</v>
      </c>
      <c r="D311" s="61">
        <v>0</v>
      </c>
      <c r="E311" s="61">
        <v>0</v>
      </c>
      <c r="F311" s="61">
        <v>3821.3489799999998</v>
      </c>
    </row>
    <row r="312" spans="1:6" s="50" customFormat="1" ht="12.75" thickTop="1" thickBot="1">
      <c r="A312" s="49" t="s">
        <v>291</v>
      </c>
      <c r="B312" s="60">
        <v>12495.868289999999</v>
      </c>
      <c r="C312" s="60">
        <v>7940.8385199999993</v>
      </c>
      <c r="D312" s="60">
        <v>0</v>
      </c>
      <c r="E312" s="60">
        <v>0.42986000000000002</v>
      </c>
      <c r="F312" s="60">
        <v>20437.136670000004</v>
      </c>
    </row>
    <row r="313" spans="1:6" s="50" customFormat="1" ht="12.75" thickTop="1" thickBot="1">
      <c r="A313" s="51" t="s">
        <v>292</v>
      </c>
      <c r="B313" s="61">
        <v>0</v>
      </c>
      <c r="C313" s="61">
        <v>0</v>
      </c>
      <c r="D313" s="61">
        <v>0</v>
      </c>
      <c r="E313" s="61">
        <v>0</v>
      </c>
      <c r="F313" s="61">
        <v>0</v>
      </c>
    </row>
    <row r="314" spans="1:6" s="50" customFormat="1" ht="12.75" thickTop="1" thickBot="1">
      <c r="A314" s="53" t="s">
        <v>293</v>
      </c>
      <c r="B314" s="60">
        <v>12495.868289999999</v>
      </c>
      <c r="C314" s="60">
        <v>7940.8385199999993</v>
      </c>
      <c r="D314" s="60">
        <v>0</v>
      </c>
      <c r="E314" s="60">
        <v>0.42986000000000002</v>
      </c>
      <c r="F314" s="60">
        <v>20437.136670000004</v>
      </c>
    </row>
    <row r="315" spans="1:6" s="50" customFormat="1" ht="12.75" thickTop="1" thickBot="1">
      <c r="A315" s="57" t="s">
        <v>294</v>
      </c>
      <c r="B315" s="61">
        <v>-940.74102000000005</v>
      </c>
      <c r="C315" s="61">
        <v>0</v>
      </c>
      <c r="D315" s="61">
        <v>0</v>
      </c>
      <c r="E315" s="61">
        <v>0</v>
      </c>
      <c r="F315" s="61">
        <v>-940.74102000000005</v>
      </c>
    </row>
    <row r="316" spans="1:6" s="50" customFormat="1" ht="12.75" thickTop="1" thickBot="1">
      <c r="A316" s="53" t="s">
        <v>295</v>
      </c>
      <c r="B316" s="530">
        <v>11555.127269999999</v>
      </c>
      <c r="C316" s="530">
        <v>7940.8385199999993</v>
      </c>
      <c r="D316" s="530">
        <v>0</v>
      </c>
      <c r="E316" s="530">
        <v>0.42986000000000002</v>
      </c>
      <c r="F316" s="530">
        <v>19496.395649999999</v>
      </c>
    </row>
    <row r="317" spans="1:6" s="138" customFormat="1" ht="9" customHeight="1" thickTop="1" thickBot="1">
      <c r="A317" s="66"/>
      <c r="B317" s="388"/>
      <c r="C317" s="388"/>
      <c r="D317" s="388"/>
      <c r="E317" s="388"/>
      <c r="F317" s="388"/>
    </row>
    <row r="318" spans="1:6" s="138" customFormat="1" ht="13.5" thickTop="1">
      <c r="A318" s="68"/>
      <c r="B318" s="527"/>
      <c r="C318" s="527"/>
      <c r="D318" s="527"/>
      <c r="E318" s="527"/>
      <c r="F318" s="527"/>
    </row>
    <row r="319" spans="1:6" s="138" customFormat="1" ht="12.75">
      <c r="A319" s="68"/>
      <c r="B319" s="527"/>
      <c r="C319" s="527"/>
      <c r="D319" s="527"/>
      <c r="E319" s="527"/>
      <c r="F319" s="527"/>
    </row>
    <row r="320" spans="1:6" s="138" customFormat="1" ht="12.75">
      <c r="A320" s="68"/>
      <c r="B320" s="527"/>
      <c r="C320" s="527"/>
      <c r="D320" s="527"/>
      <c r="E320" s="527"/>
      <c r="F320" s="527"/>
    </row>
    <row r="321" spans="1:6" s="138" customFormat="1" ht="12.75">
      <c r="A321" s="68"/>
      <c r="B321" s="527"/>
      <c r="C321" s="527"/>
      <c r="D321" s="527"/>
      <c r="E321" s="527"/>
      <c r="F321" s="527"/>
    </row>
    <row r="322" spans="1:6" s="138" customFormat="1" ht="12.75">
      <c r="A322" s="68"/>
      <c r="B322" s="527"/>
      <c r="C322" s="527"/>
      <c r="D322" s="527"/>
      <c r="E322" s="527"/>
      <c r="F322" s="527"/>
    </row>
    <row r="323" spans="1:6" s="138" customFormat="1" ht="12.75">
      <c r="A323" s="68"/>
      <c r="B323" s="527"/>
      <c r="C323" s="527"/>
      <c r="D323" s="527"/>
      <c r="E323" s="527"/>
      <c r="F323" s="527"/>
    </row>
    <row r="324" spans="1:6" s="138" customFormat="1" ht="12.75">
      <c r="A324" s="68"/>
      <c r="B324" s="527"/>
      <c r="C324" s="527"/>
      <c r="D324" s="527"/>
      <c r="E324" s="527"/>
      <c r="F324" s="527"/>
    </row>
    <row r="325" spans="1:6" s="138" customFormat="1" ht="12.75">
      <c r="A325" s="68"/>
      <c r="B325" s="527"/>
      <c r="C325" s="527"/>
      <c r="D325" s="527"/>
      <c r="E325" s="527"/>
      <c r="F325" s="527"/>
    </row>
    <row r="326" spans="1:6" s="138" customFormat="1" ht="12.75">
      <c r="A326" s="1079"/>
      <c r="B326" s="527"/>
      <c r="C326" s="527"/>
      <c r="D326" s="527"/>
      <c r="E326" s="527"/>
      <c r="F326" s="527"/>
    </row>
    <row r="327" spans="1:6" s="138" customFormat="1" ht="12.75">
      <c r="A327" s="68"/>
      <c r="B327" s="527"/>
      <c r="C327" s="527"/>
      <c r="D327" s="527"/>
      <c r="E327" s="527"/>
      <c r="F327" s="527"/>
    </row>
    <row r="328" spans="1:6" s="138" customFormat="1" ht="12.75">
      <c r="A328" s="68"/>
      <c r="B328" s="527"/>
      <c r="C328" s="527"/>
      <c r="D328" s="527"/>
      <c r="E328" s="527"/>
      <c r="F328" s="527"/>
    </row>
    <row r="329" spans="1:6" s="138" customFormat="1" ht="12.75">
      <c r="A329" s="68"/>
      <c r="B329" s="527"/>
      <c r="C329" s="527"/>
      <c r="D329" s="527"/>
      <c r="E329" s="527"/>
      <c r="F329" s="527"/>
    </row>
    <row r="330" spans="1:6" s="138" customFormat="1" ht="12.75">
      <c r="A330" s="50"/>
      <c r="B330" s="527"/>
      <c r="C330" s="527"/>
      <c r="D330" s="527"/>
      <c r="E330" s="527"/>
      <c r="F330" s="527"/>
    </row>
    <row r="331" spans="1:6" s="138" customFormat="1" ht="12.75">
      <c r="A331" s="50"/>
      <c r="B331" s="527"/>
      <c r="C331" s="527"/>
      <c r="D331" s="527"/>
      <c r="E331" s="527"/>
      <c r="F331" s="527"/>
    </row>
    <row r="332" spans="1:6" s="138" customFormat="1" ht="12.75">
      <c r="A332" s="50"/>
      <c r="B332" s="527"/>
      <c r="C332" s="527"/>
      <c r="D332" s="527"/>
      <c r="E332" s="527"/>
      <c r="F332" s="527"/>
    </row>
    <row r="333" spans="1:6" s="138" customFormat="1" ht="12.75">
      <c r="A333" s="50"/>
      <c r="B333" s="527"/>
      <c r="C333" s="527"/>
      <c r="D333" s="527"/>
      <c r="E333" s="527"/>
      <c r="F333" s="527"/>
    </row>
    <row r="334" spans="1:6" s="138" customFormat="1" ht="12.75">
      <c r="A334" s="50"/>
      <c r="B334" s="527"/>
      <c r="C334" s="527"/>
      <c r="D334" s="527"/>
      <c r="E334" s="527"/>
      <c r="F334" s="527"/>
    </row>
    <row r="335" spans="1:6" s="138" customFormat="1" ht="12.75">
      <c r="A335" s="50"/>
      <c r="B335" s="527"/>
      <c r="C335" s="527"/>
      <c r="D335" s="527"/>
      <c r="E335" s="527"/>
      <c r="F335" s="527"/>
    </row>
    <row r="336" spans="1:6" s="138" customFormat="1" ht="12.75">
      <c r="A336" s="50"/>
      <c r="B336" s="527"/>
      <c r="C336" s="527"/>
      <c r="D336" s="527"/>
      <c r="E336" s="527"/>
      <c r="F336" s="527"/>
    </row>
    <row r="337" spans="1:6" s="138" customFormat="1" ht="12.75">
      <c r="A337" s="50"/>
      <c r="B337" s="527"/>
      <c r="C337" s="527"/>
      <c r="D337" s="527"/>
      <c r="E337" s="527"/>
      <c r="F337" s="527"/>
    </row>
    <row r="338" spans="1:6" s="138" customFormat="1" ht="15.75">
      <c r="A338" s="69"/>
      <c r="B338" s="527"/>
      <c r="C338" s="527"/>
      <c r="D338" s="527"/>
      <c r="E338" s="527"/>
      <c r="F338" s="527"/>
    </row>
    <row r="339" spans="1:6" s="138" customFormat="1" ht="15.75">
      <c r="A339" s="69"/>
      <c r="B339" s="527"/>
      <c r="C339" s="527"/>
      <c r="D339" s="527"/>
      <c r="E339" s="527"/>
      <c r="F339" s="527"/>
    </row>
    <row r="340" spans="1:6" s="138" customFormat="1" ht="15.75">
      <c r="A340" s="69"/>
      <c r="B340" s="527"/>
      <c r="C340" s="527"/>
      <c r="D340" s="527"/>
      <c r="E340" s="527"/>
      <c r="F340" s="527"/>
    </row>
    <row r="341" spans="1:6" s="138" customFormat="1" ht="15.75">
      <c r="A341" s="69"/>
      <c r="B341" s="527"/>
      <c r="C341" s="527"/>
      <c r="D341" s="527"/>
      <c r="E341" s="527"/>
      <c r="F341" s="527"/>
    </row>
    <row r="342" spans="1:6" s="138" customFormat="1" ht="15.75">
      <c r="A342" s="69"/>
      <c r="B342" s="527"/>
      <c r="C342" s="527"/>
      <c r="D342" s="527"/>
      <c r="E342" s="527"/>
      <c r="F342" s="527"/>
    </row>
    <row r="343" spans="1:6" s="138" customFormat="1" ht="15.75">
      <c r="A343" s="69"/>
      <c r="B343" s="527"/>
      <c r="C343" s="527"/>
      <c r="D343" s="527"/>
      <c r="E343" s="527"/>
      <c r="F343" s="527"/>
    </row>
    <row r="344" spans="1:6" s="138" customFormat="1" ht="15.75">
      <c r="A344" s="69"/>
      <c r="B344" s="527"/>
      <c r="C344" s="527"/>
      <c r="D344" s="527"/>
      <c r="E344" s="527"/>
      <c r="F344" s="527"/>
    </row>
    <row r="345" spans="1:6" s="138" customFormat="1" ht="15.75">
      <c r="A345" s="69"/>
      <c r="B345" s="527"/>
      <c r="C345" s="527"/>
      <c r="D345" s="527"/>
      <c r="E345" s="527"/>
      <c r="F345" s="527"/>
    </row>
    <row r="346" spans="1:6" s="138" customFormat="1" ht="15.75">
      <c r="A346" s="69"/>
      <c r="B346" s="527"/>
      <c r="C346" s="527"/>
      <c r="D346" s="527"/>
      <c r="E346" s="527"/>
      <c r="F346" s="527"/>
    </row>
    <row r="347" spans="1:6" s="138" customFormat="1" ht="15.75">
      <c r="A347" s="69"/>
      <c r="B347" s="527"/>
      <c r="C347" s="527"/>
      <c r="D347" s="527"/>
      <c r="E347" s="527"/>
      <c r="F347" s="527"/>
    </row>
    <row r="348" spans="1:6" s="138" customFormat="1" ht="15.75">
      <c r="A348" s="69"/>
      <c r="B348" s="527"/>
      <c r="C348" s="527"/>
      <c r="D348" s="527"/>
      <c r="E348" s="527"/>
      <c r="F348" s="527"/>
    </row>
    <row r="349" spans="1:6" s="138" customFormat="1" ht="15.75">
      <c r="A349" s="69"/>
      <c r="B349" s="527"/>
      <c r="C349" s="527"/>
      <c r="D349" s="527"/>
      <c r="E349" s="527"/>
      <c r="F349" s="527"/>
    </row>
    <row r="350" spans="1:6" s="138" customFormat="1" ht="15.75">
      <c r="A350" s="69"/>
      <c r="B350" s="527"/>
      <c r="C350" s="527"/>
      <c r="D350" s="527"/>
      <c r="E350" s="527"/>
      <c r="F350" s="527"/>
    </row>
    <row r="351" spans="1:6" s="138" customFormat="1" ht="15.75">
      <c r="A351" s="69"/>
      <c r="B351" s="527"/>
      <c r="C351" s="527"/>
      <c r="D351" s="527"/>
      <c r="E351" s="527"/>
      <c r="F351" s="527"/>
    </row>
    <row r="352" spans="1:6" s="138" customFormat="1" ht="15.75">
      <c r="A352" s="69"/>
      <c r="B352" s="527"/>
      <c r="C352" s="527"/>
      <c r="D352" s="527"/>
      <c r="E352" s="527"/>
      <c r="F352" s="527"/>
    </row>
    <row r="353" spans="1:6" s="138" customFormat="1" ht="15.75">
      <c r="A353" s="69"/>
      <c r="B353" s="527"/>
      <c r="C353" s="527"/>
      <c r="D353" s="527"/>
      <c r="E353" s="527"/>
      <c r="F353" s="527"/>
    </row>
    <row r="354" spans="1:6" s="138" customFormat="1" ht="15.75">
      <c r="A354" s="69"/>
      <c r="B354" s="527"/>
      <c r="C354" s="527"/>
      <c r="D354" s="527"/>
      <c r="E354" s="527"/>
      <c r="F354" s="527"/>
    </row>
    <row r="355" spans="1:6" s="138" customFormat="1" ht="15.75">
      <c r="A355" s="69"/>
      <c r="B355" s="527"/>
      <c r="C355" s="527"/>
      <c r="D355" s="527"/>
      <c r="E355" s="527"/>
      <c r="F355" s="527"/>
    </row>
    <row r="356" spans="1:6" s="138" customFormat="1" ht="15.75">
      <c r="A356" s="69"/>
      <c r="B356" s="527"/>
      <c r="C356" s="527"/>
      <c r="D356" s="527"/>
      <c r="E356" s="527"/>
      <c r="F356" s="527"/>
    </row>
    <row r="357" spans="1:6" s="138" customFormat="1" ht="15.75">
      <c r="A357" s="69"/>
      <c r="B357" s="527"/>
      <c r="C357" s="527"/>
      <c r="D357" s="527"/>
      <c r="E357" s="527"/>
      <c r="F357" s="527"/>
    </row>
    <row r="358" spans="1:6" s="138" customFormat="1" ht="15.75">
      <c r="A358" s="69"/>
      <c r="B358" s="527"/>
      <c r="C358" s="527"/>
      <c r="D358" s="527"/>
      <c r="E358" s="527"/>
      <c r="F358" s="527"/>
    </row>
    <row r="359" spans="1:6" s="138" customFormat="1" ht="15.75">
      <c r="A359" s="69"/>
      <c r="B359" s="527"/>
      <c r="C359" s="527"/>
      <c r="D359" s="527"/>
      <c r="E359" s="527"/>
      <c r="F359" s="527"/>
    </row>
    <row r="360" spans="1:6" s="138" customFormat="1" ht="15.75">
      <c r="A360" s="69"/>
      <c r="B360" s="527"/>
      <c r="C360" s="527"/>
      <c r="D360" s="527"/>
      <c r="E360" s="527"/>
      <c r="F360" s="527"/>
    </row>
    <row r="361" spans="1:6" s="138" customFormat="1" ht="15.75">
      <c r="A361" s="69"/>
      <c r="B361" s="527"/>
      <c r="C361" s="527"/>
      <c r="D361" s="527"/>
      <c r="E361" s="527"/>
      <c r="F361" s="527"/>
    </row>
    <row r="362" spans="1:6" s="138" customFormat="1" ht="15.75">
      <c r="A362" s="69"/>
      <c r="B362" s="527"/>
      <c r="C362" s="527"/>
      <c r="D362" s="527"/>
      <c r="E362" s="527"/>
      <c r="F362" s="527"/>
    </row>
    <row r="363" spans="1:6" s="138" customFormat="1" ht="15.75">
      <c r="A363" s="69"/>
      <c r="B363" s="527"/>
      <c r="C363" s="527"/>
      <c r="D363" s="527"/>
      <c r="E363" s="527"/>
      <c r="F363" s="527"/>
    </row>
    <row r="364" spans="1:6" s="138" customFormat="1" ht="15.75">
      <c r="A364" s="69"/>
      <c r="B364" s="527"/>
      <c r="C364" s="527"/>
      <c r="D364" s="527"/>
      <c r="E364" s="527"/>
      <c r="F364" s="527"/>
    </row>
    <row r="365" spans="1:6" s="138" customFormat="1" ht="15.75">
      <c r="A365" s="69"/>
      <c r="B365" s="527"/>
      <c r="C365" s="527"/>
      <c r="D365" s="527"/>
      <c r="E365" s="527"/>
      <c r="F365" s="527"/>
    </row>
    <row r="366" spans="1:6" s="138" customFormat="1" ht="15.75">
      <c r="A366" s="69"/>
      <c r="B366" s="527"/>
      <c r="C366" s="527"/>
      <c r="D366" s="527"/>
      <c r="E366" s="527"/>
      <c r="F366" s="527"/>
    </row>
    <row r="367" spans="1:6" s="138" customFormat="1" ht="15.75">
      <c r="A367" s="69"/>
      <c r="B367" s="527"/>
      <c r="C367" s="527"/>
      <c r="D367" s="527"/>
      <c r="E367" s="527"/>
      <c r="F367" s="527"/>
    </row>
    <row r="368" spans="1:6" s="138" customFormat="1" ht="15.75">
      <c r="A368" s="69"/>
      <c r="B368" s="527"/>
      <c r="C368" s="527"/>
      <c r="D368" s="527"/>
      <c r="E368" s="527"/>
      <c r="F368" s="527"/>
    </row>
    <row r="369" spans="1:6" s="138" customFormat="1" ht="15.75">
      <c r="A369" s="69"/>
      <c r="B369" s="527"/>
      <c r="C369" s="527"/>
      <c r="D369" s="527"/>
      <c r="E369" s="527"/>
      <c r="F369" s="527"/>
    </row>
    <row r="370" spans="1:6" s="138" customFormat="1" ht="15.75">
      <c r="A370" s="69"/>
      <c r="B370" s="527"/>
      <c r="C370" s="527"/>
      <c r="D370" s="527"/>
      <c r="E370" s="527"/>
      <c r="F370" s="527"/>
    </row>
    <row r="371" spans="1:6" s="138" customFormat="1" ht="15.75">
      <c r="A371" s="69"/>
      <c r="B371" s="527"/>
      <c r="C371" s="527"/>
      <c r="D371" s="527"/>
      <c r="E371" s="527"/>
      <c r="F371" s="527"/>
    </row>
    <row r="372" spans="1:6" s="138" customFormat="1" ht="15.75">
      <c r="A372" s="69"/>
      <c r="B372" s="527"/>
      <c r="C372" s="527"/>
      <c r="D372" s="527"/>
      <c r="E372" s="527"/>
      <c r="F372" s="527"/>
    </row>
    <row r="373" spans="1:6" s="138" customFormat="1" ht="15.75">
      <c r="A373" s="69"/>
      <c r="B373" s="527"/>
      <c r="C373" s="527"/>
      <c r="D373" s="527"/>
      <c r="E373" s="527"/>
      <c r="F373" s="527"/>
    </row>
    <row r="374" spans="1:6" s="138" customFormat="1" ht="15.75">
      <c r="A374" s="69"/>
      <c r="B374" s="527"/>
      <c r="C374" s="527"/>
      <c r="D374" s="527"/>
      <c r="E374" s="527"/>
      <c r="F374" s="527"/>
    </row>
    <row r="375" spans="1:6" s="138" customFormat="1" ht="15.75">
      <c r="A375" s="69"/>
      <c r="B375" s="527"/>
      <c r="C375" s="527"/>
      <c r="D375" s="527"/>
      <c r="E375" s="527"/>
      <c r="F375" s="527"/>
    </row>
    <row r="376" spans="1:6" s="138" customFormat="1" ht="15.75">
      <c r="A376" s="69"/>
      <c r="B376" s="527"/>
      <c r="C376" s="527"/>
      <c r="D376" s="527"/>
      <c r="E376" s="527"/>
      <c r="F376" s="527"/>
    </row>
    <row r="377" spans="1:6" s="138" customFormat="1" ht="15.75">
      <c r="A377" s="69"/>
      <c r="B377" s="527"/>
      <c r="C377" s="527"/>
      <c r="D377" s="527"/>
      <c r="E377" s="527"/>
      <c r="F377" s="527"/>
    </row>
    <row r="378" spans="1:6" s="138" customFormat="1" ht="15.75">
      <c r="A378" s="69"/>
      <c r="B378" s="527"/>
      <c r="C378" s="527"/>
      <c r="D378" s="527"/>
      <c r="E378" s="527"/>
      <c r="F378" s="527"/>
    </row>
    <row r="379" spans="1:6" s="138" customFormat="1" ht="15.75">
      <c r="A379" s="69"/>
      <c r="B379" s="527"/>
      <c r="C379" s="527"/>
      <c r="D379" s="527"/>
      <c r="E379" s="527"/>
      <c r="F379" s="527"/>
    </row>
    <row r="380" spans="1:6" s="138" customFormat="1" ht="15.75">
      <c r="A380" s="69"/>
      <c r="B380" s="527"/>
      <c r="C380" s="527"/>
      <c r="D380" s="527"/>
      <c r="E380" s="527"/>
      <c r="F380" s="527"/>
    </row>
    <row r="381" spans="1:6" s="138" customFormat="1" ht="15.75">
      <c r="A381" s="69"/>
      <c r="B381" s="527"/>
      <c r="C381" s="527"/>
      <c r="D381" s="527"/>
      <c r="E381" s="527"/>
      <c r="F381" s="527"/>
    </row>
    <row r="382" spans="1:6" s="138" customFormat="1" ht="15.75">
      <c r="A382" s="69"/>
      <c r="B382" s="527"/>
      <c r="C382" s="527"/>
      <c r="D382" s="527"/>
      <c r="E382" s="527"/>
      <c r="F382" s="527"/>
    </row>
    <row r="383" spans="1:6" s="138" customFormat="1" ht="15.75">
      <c r="A383" s="69"/>
      <c r="B383" s="527"/>
      <c r="C383" s="527"/>
      <c r="D383" s="527"/>
      <c r="E383" s="527"/>
      <c r="F383" s="527"/>
    </row>
    <row r="384" spans="1:6" s="138" customFormat="1" ht="15.75">
      <c r="A384" s="69"/>
      <c r="B384" s="527"/>
      <c r="C384" s="527"/>
      <c r="D384" s="527"/>
      <c r="E384" s="527"/>
      <c r="F384" s="527"/>
    </row>
    <row r="385" spans="1:7" s="138" customFormat="1" ht="15.75">
      <c r="A385" s="69"/>
      <c r="B385" s="527"/>
      <c r="C385" s="527"/>
      <c r="D385" s="527"/>
      <c r="E385" s="527"/>
      <c r="F385" s="527"/>
    </row>
    <row r="386" spans="1:7" s="138" customFormat="1" ht="16.5">
      <c r="A386" s="69"/>
      <c r="B386" s="527"/>
      <c r="C386" s="527"/>
      <c r="D386" s="527"/>
      <c r="E386" s="527"/>
      <c r="F386" s="527"/>
      <c r="G386" s="273"/>
    </row>
    <row r="387" spans="1:7" s="138" customFormat="1" ht="16.5">
      <c r="A387" s="69"/>
      <c r="B387" s="527"/>
      <c r="C387" s="527"/>
      <c r="D387" s="527"/>
      <c r="E387" s="527"/>
      <c r="F387" s="527"/>
      <c r="G387" s="273"/>
    </row>
    <row r="388" spans="1:7" s="138" customFormat="1" ht="16.5">
      <c r="A388" s="69"/>
      <c r="B388" s="527"/>
      <c r="C388" s="527"/>
      <c r="D388" s="527"/>
      <c r="E388" s="527"/>
      <c r="F388" s="527"/>
      <c r="G388" s="273"/>
    </row>
    <row r="389" spans="1:7" s="138" customFormat="1" ht="16.5">
      <c r="A389" s="69"/>
      <c r="B389" s="527"/>
      <c r="C389" s="527"/>
      <c r="D389" s="527"/>
      <c r="E389" s="527"/>
      <c r="F389" s="527"/>
      <c r="G389" s="273"/>
    </row>
    <row r="390" spans="1:7" s="138" customFormat="1" ht="16.5">
      <c r="A390" s="69"/>
      <c r="B390" s="527"/>
      <c r="C390" s="527"/>
      <c r="D390" s="527"/>
      <c r="E390" s="527"/>
      <c r="F390" s="527"/>
      <c r="G390" s="273"/>
    </row>
    <row r="391" spans="1:7" s="138" customFormat="1" ht="16.5">
      <c r="A391" s="69"/>
      <c r="B391" s="527"/>
      <c r="C391" s="527"/>
      <c r="D391" s="527"/>
      <c r="E391" s="527"/>
      <c r="F391" s="527"/>
      <c r="G391" s="273"/>
    </row>
    <row r="392" spans="1:7" s="138" customFormat="1" ht="16.5">
      <c r="A392" s="69"/>
      <c r="B392" s="527"/>
      <c r="C392" s="527"/>
      <c r="D392" s="527"/>
      <c r="E392" s="527"/>
      <c r="F392" s="527"/>
      <c r="G392" s="273"/>
    </row>
    <row r="393" spans="1:7" s="138" customFormat="1" ht="16.5">
      <c r="A393" s="69"/>
      <c r="B393" s="527"/>
      <c r="C393" s="527"/>
      <c r="D393" s="527"/>
      <c r="E393" s="527"/>
      <c r="F393" s="527"/>
      <c r="G393" s="273"/>
    </row>
    <row r="394" spans="1:7" s="138" customFormat="1" ht="16.5">
      <c r="A394" s="69"/>
      <c r="B394" s="527"/>
      <c r="C394" s="527"/>
      <c r="D394" s="527"/>
      <c r="E394" s="527"/>
      <c r="F394" s="527"/>
      <c r="G394" s="273"/>
    </row>
    <row r="395" spans="1:7" s="138" customFormat="1" ht="16.5">
      <c r="A395" s="69"/>
      <c r="B395" s="527"/>
      <c r="C395" s="527"/>
      <c r="D395" s="527"/>
      <c r="E395" s="527"/>
      <c r="F395" s="527"/>
      <c r="G395" s="273"/>
    </row>
    <row r="396" spans="1:7" s="138" customFormat="1" ht="16.5">
      <c r="A396" s="69"/>
      <c r="B396" s="527"/>
      <c r="C396" s="527"/>
      <c r="D396" s="527"/>
      <c r="E396" s="527"/>
      <c r="F396" s="527"/>
      <c r="G396" s="273"/>
    </row>
    <row r="397" spans="1:7" s="138" customFormat="1" ht="16.5">
      <c r="A397" s="69"/>
      <c r="B397" s="527"/>
      <c r="C397" s="527"/>
      <c r="D397" s="527"/>
      <c r="E397" s="527"/>
      <c r="F397" s="527"/>
      <c r="G397" s="273"/>
    </row>
    <row r="398" spans="1:7" s="138" customFormat="1" ht="16.5">
      <c r="A398" s="69"/>
      <c r="B398" s="527"/>
      <c r="C398" s="527"/>
      <c r="D398" s="527"/>
      <c r="E398" s="527"/>
      <c r="F398" s="527"/>
      <c r="G398" s="273"/>
    </row>
    <row r="399" spans="1:7" s="857" customFormat="1" ht="15.75">
      <c r="A399" s="69"/>
      <c r="B399" s="70"/>
      <c r="C399" s="70"/>
      <c r="D399" s="70"/>
      <c r="E399" s="70"/>
      <c r="F399" s="70"/>
      <c r="G399" s="75"/>
    </row>
    <row r="400" spans="1:7" s="857" customFormat="1" ht="15.75">
      <c r="A400" s="69"/>
      <c r="B400" s="70"/>
      <c r="C400" s="70"/>
      <c r="D400" s="70"/>
      <c r="E400" s="70"/>
      <c r="F400" s="70"/>
      <c r="G400" s="75"/>
    </row>
    <row r="401" spans="1:7" s="857" customFormat="1" ht="15.75">
      <c r="A401" s="69"/>
      <c r="B401" s="70"/>
      <c r="C401" s="70"/>
      <c r="D401" s="70"/>
      <c r="E401" s="70"/>
      <c r="F401" s="70"/>
      <c r="G401" s="75"/>
    </row>
    <row r="402" spans="1:7" s="857" customFormat="1" ht="15.75">
      <c r="A402" s="69"/>
      <c r="B402" s="70"/>
      <c r="C402" s="70"/>
      <c r="D402" s="70"/>
      <c r="E402" s="70"/>
      <c r="F402" s="70"/>
      <c r="G402" s="75"/>
    </row>
    <row r="403" spans="1:7" s="857" customFormat="1" ht="15.75">
      <c r="A403" s="69"/>
      <c r="B403" s="70"/>
      <c r="C403" s="70"/>
      <c r="D403" s="70"/>
      <c r="E403" s="70"/>
      <c r="F403" s="70"/>
      <c r="G403" s="75"/>
    </row>
    <row r="404" spans="1:7" s="857" customFormat="1" ht="15.75">
      <c r="A404" s="69"/>
      <c r="B404" s="70"/>
      <c r="C404" s="70"/>
      <c r="D404" s="70"/>
      <c r="E404" s="70"/>
      <c r="F404" s="70"/>
      <c r="G404" s="75"/>
    </row>
    <row r="405" spans="1:7" s="857" customFormat="1" ht="15.75">
      <c r="A405" s="69"/>
      <c r="B405" s="70"/>
      <c r="C405" s="70"/>
      <c r="D405" s="70"/>
      <c r="E405" s="70"/>
      <c r="F405" s="70"/>
      <c r="G405" s="75"/>
    </row>
    <row r="406" spans="1:7" s="857" customFormat="1" ht="15.75">
      <c r="A406" s="69"/>
      <c r="B406" s="70"/>
      <c r="C406" s="70"/>
      <c r="D406" s="70"/>
      <c r="E406" s="70"/>
      <c r="F406" s="70"/>
      <c r="G406" s="75"/>
    </row>
    <row r="407" spans="1:7" s="857" customFormat="1" ht="15.75">
      <c r="A407" s="69"/>
      <c r="B407" s="70"/>
      <c r="C407" s="70"/>
      <c r="D407" s="70"/>
      <c r="E407" s="70"/>
      <c r="F407" s="70"/>
      <c r="G407" s="75"/>
    </row>
    <row r="408" spans="1:7" s="857" customFormat="1" ht="15.75">
      <c r="A408" s="69"/>
      <c r="B408" s="70"/>
      <c r="C408" s="70"/>
      <c r="D408" s="70"/>
      <c r="E408" s="70"/>
      <c r="F408" s="70"/>
      <c r="G408" s="75"/>
    </row>
    <row r="409" spans="1:7" s="857" customFormat="1" ht="15.75">
      <c r="A409" s="69"/>
      <c r="B409" s="70"/>
      <c r="C409" s="70"/>
      <c r="D409" s="70"/>
      <c r="E409" s="70"/>
      <c r="F409" s="70"/>
      <c r="G409" s="75"/>
    </row>
    <row r="410" spans="1:7" s="857" customFormat="1" ht="15.75">
      <c r="A410" s="69"/>
      <c r="B410" s="70"/>
      <c r="C410" s="70"/>
      <c r="D410" s="70"/>
      <c r="E410" s="70"/>
      <c r="F410" s="70"/>
      <c r="G410" s="75"/>
    </row>
    <row r="411" spans="1:7" s="857" customFormat="1" ht="15.75">
      <c r="A411" s="69"/>
      <c r="B411" s="70"/>
      <c r="C411" s="70"/>
      <c r="D411" s="70"/>
      <c r="E411" s="70"/>
      <c r="F411" s="70"/>
      <c r="G411" s="75"/>
    </row>
    <row r="412" spans="1:7" s="857" customFormat="1" ht="15.75">
      <c r="A412" s="69"/>
      <c r="B412" s="70"/>
      <c r="C412" s="70"/>
      <c r="D412" s="70"/>
      <c r="E412" s="70"/>
      <c r="F412" s="70"/>
      <c r="G412" s="75"/>
    </row>
    <row r="413" spans="1:7" s="857" customFormat="1" ht="15.75">
      <c r="A413" s="69"/>
      <c r="B413" s="70"/>
      <c r="C413" s="70"/>
      <c r="D413" s="70"/>
      <c r="E413" s="70"/>
      <c r="F413" s="70"/>
      <c r="G413" s="75"/>
    </row>
    <row r="414" spans="1:7" s="857" customFormat="1" ht="15.75">
      <c r="A414" s="69"/>
      <c r="B414" s="70"/>
      <c r="C414" s="70"/>
      <c r="D414" s="70"/>
      <c r="E414" s="70"/>
      <c r="F414" s="70"/>
      <c r="G414" s="75"/>
    </row>
    <row r="415" spans="1:7" s="857" customFormat="1" ht="15.75">
      <c r="A415" s="69"/>
      <c r="B415" s="70"/>
      <c r="C415" s="70"/>
      <c r="D415" s="70"/>
      <c r="E415" s="70"/>
      <c r="F415" s="70"/>
      <c r="G415" s="75"/>
    </row>
    <row r="416" spans="1:7" s="857" customFormat="1" ht="15.75">
      <c r="A416" s="69"/>
      <c r="B416" s="70"/>
      <c r="C416" s="70"/>
      <c r="D416" s="70"/>
      <c r="E416" s="70"/>
      <c r="F416" s="70"/>
      <c r="G416" s="75"/>
    </row>
    <row r="417" spans="1:7" s="857" customFormat="1" ht="15.75">
      <c r="A417" s="69"/>
      <c r="B417" s="70"/>
      <c r="C417" s="70"/>
      <c r="D417" s="70"/>
      <c r="E417" s="70"/>
      <c r="F417" s="70"/>
      <c r="G417" s="75"/>
    </row>
    <row r="418" spans="1:7" s="857" customFormat="1" ht="15.75">
      <c r="A418" s="69"/>
      <c r="B418" s="70"/>
      <c r="C418" s="70"/>
      <c r="D418" s="70"/>
      <c r="E418" s="70"/>
      <c r="F418" s="70"/>
      <c r="G418" s="75"/>
    </row>
    <row r="419" spans="1:7" s="857" customFormat="1" ht="15.75">
      <c r="A419" s="69"/>
      <c r="B419" s="70"/>
      <c r="C419" s="70"/>
      <c r="D419" s="70"/>
      <c r="E419" s="70"/>
      <c r="F419" s="70"/>
      <c r="G419" s="75"/>
    </row>
    <row r="420" spans="1:7" s="857" customFormat="1" ht="15.75">
      <c r="A420" s="69"/>
      <c r="B420" s="70"/>
      <c r="C420" s="70"/>
      <c r="D420" s="70"/>
      <c r="E420" s="70"/>
      <c r="F420" s="70"/>
      <c r="G420" s="75"/>
    </row>
    <row r="421" spans="1:7" s="857" customFormat="1" ht="15.75">
      <c r="A421" s="69"/>
      <c r="B421" s="70"/>
      <c r="C421" s="70"/>
      <c r="D421" s="70"/>
      <c r="E421" s="70"/>
      <c r="F421" s="70"/>
      <c r="G421" s="75"/>
    </row>
    <row r="422" spans="1:7" s="857" customFormat="1" ht="15.75">
      <c r="A422" s="69"/>
      <c r="B422" s="70"/>
      <c r="C422" s="70"/>
      <c r="D422" s="70"/>
      <c r="E422" s="70"/>
      <c r="F422" s="70"/>
      <c r="G422" s="75"/>
    </row>
    <row r="423" spans="1:7" s="857" customFormat="1" ht="15.75">
      <c r="A423" s="69"/>
      <c r="B423" s="70"/>
      <c r="C423" s="70"/>
      <c r="D423" s="70"/>
      <c r="E423" s="70"/>
      <c r="F423" s="70"/>
      <c r="G423" s="75"/>
    </row>
    <row r="424" spans="1:7" s="857" customFormat="1" ht="15.75">
      <c r="A424" s="69"/>
      <c r="B424" s="70"/>
      <c r="C424" s="70"/>
      <c r="D424" s="70"/>
      <c r="E424" s="70"/>
      <c r="F424" s="70"/>
      <c r="G424" s="75"/>
    </row>
    <row r="425" spans="1:7" s="857" customFormat="1" ht="15.75">
      <c r="A425" s="69"/>
      <c r="B425" s="70"/>
      <c r="C425" s="70"/>
      <c r="D425" s="70"/>
      <c r="E425" s="70"/>
      <c r="F425" s="70"/>
      <c r="G425" s="75"/>
    </row>
    <row r="426" spans="1:7" s="857" customFormat="1" ht="15.75">
      <c r="A426" s="69"/>
      <c r="B426" s="70"/>
      <c r="C426" s="70"/>
      <c r="D426" s="70"/>
      <c r="E426" s="70"/>
      <c r="F426" s="70"/>
      <c r="G426" s="75"/>
    </row>
    <row r="427" spans="1:7" s="857" customFormat="1" ht="15.75">
      <c r="A427" s="69"/>
      <c r="B427" s="70"/>
      <c r="C427" s="70"/>
      <c r="D427" s="70"/>
      <c r="E427" s="70"/>
      <c r="F427" s="70"/>
      <c r="G427" s="75"/>
    </row>
    <row r="428" spans="1:7" s="857" customFormat="1" ht="15.75">
      <c r="A428" s="69"/>
      <c r="B428" s="70"/>
      <c r="C428" s="70"/>
      <c r="D428" s="70"/>
      <c r="E428" s="70"/>
      <c r="F428" s="70"/>
      <c r="G428" s="75"/>
    </row>
    <row r="429" spans="1:7" s="857" customFormat="1" ht="15.75">
      <c r="A429" s="69"/>
      <c r="B429" s="70"/>
      <c r="C429" s="70"/>
      <c r="D429" s="70"/>
      <c r="E429" s="70"/>
      <c r="F429" s="70"/>
      <c r="G429" s="75"/>
    </row>
    <row r="430" spans="1:7" s="857" customFormat="1" ht="15.75">
      <c r="A430" s="69"/>
      <c r="B430" s="70"/>
      <c r="C430" s="70"/>
      <c r="D430" s="70"/>
      <c r="E430" s="70"/>
      <c r="F430" s="70"/>
      <c r="G430" s="75"/>
    </row>
    <row r="431" spans="1:7" s="857" customFormat="1" ht="15.75">
      <c r="A431" s="69"/>
      <c r="B431" s="70"/>
      <c r="C431" s="70"/>
      <c r="D431" s="70"/>
      <c r="E431" s="70"/>
      <c r="F431" s="70"/>
      <c r="G431" s="75"/>
    </row>
    <row r="432" spans="1:7" s="857" customFormat="1" ht="15.75">
      <c r="A432" s="69"/>
      <c r="B432" s="70"/>
      <c r="C432" s="70"/>
      <c r="D432" s="70"/>
      <c r="E432" s="70"/>
      <c r="F432" s="70"/>
      <c r="G432" s="75"/>
    </row>
    <row r="433" spans="1:7" s="857" customFormat="1" ht="15.75">
      <c r="A433" s="69"/>
      <c r="B433" s="70"/>
      <c r="C433" s="70"/>
      <c r="D433" s="70"/>
      <c r="E433" s="70"/>
      <c r="F433" s="70"/>
      <c r="G433" s="75"/>
    </row>
    <row r="434" spans="1:7" s="857" customFormat="1" ht="15.75">
      <c r="A434" s="69"/>
      <c r="B434" s="70"/>
      <c r="C434" s="70"/>
      <c r="D434" s="70"/>
      <c r="E434" s="70"/>
      <c r="F434" s="70"/>
      <c r="G434" s="75"/>
    </row>
    <row r="435" spans="1:7" s="857" customFormat="1" ht="15.75">
      <c r="A435" s="69"/>
      <c r="B435" s="70"/>
      <c r="C435" s="70"/>
      <c r="D435" s="70"/>
      <c r="E435" s="70"/>
      <c r="F435" s="70"/>
      <c r="G435" s="75"/>
    </row>
    <row r="436" spans="1:7" s="857" customFormat="1" ht="15.75">
      <c r="A436" s="69"/>
      <c r="B436" s="70"/>
      <c r="C436" s="70"/>
      <c r="D436" s="70"/>
      <c r="E436" s="70"/>
      <c r="F436" s="70"/>
      <c r="G436" s="75"/>
    </row>
    <row r="437" spans="1:7" s="857" customFormat="1" ht="15.75">
      <c r="A437" s="69"/>
      <c r="B437" s="70"/>
      <c r="C437" s="70"/>
      <c r="D437" s="70"/>
      <c r="E437" s="70"/>
      <c r="F437" s="70"/>
      <c r="G437" s="75"/>
    </row>
    <row r="438" spans="1:7" s="857" customFormat="1" ht="15.75">
      <c r="A438" s="69"/>
      <c r="B438" s="70"/>
      <c r="C438" s="70"/>
      <c r="D438" s="70"/>
      <c r="E438" s="70"/>
      <c r="F438" s="70"/>
      <c r="G438" s="75"/>
    </row>
    <row r="439" spans="1:7" s="857" customFormat="1" ht="15.75">
      <c r="A439" s="69"/>
      <c r="B439" s="70"/>
      <c r="C439" s="70"/>
      <c r="D439" s="70"/>
      <c r="E439" s="70"/>
      <c r="F439" s="70"/>
      <c r="G439" s="75"/>
    </row>
    <row r="440" spans="1:7" s="857" customFormat="1" ht="15.75">
      <c r="A440" s="69"/>
      <c r="B440" s="70"/>
      <c r="C440" s="70"/>
      <c r="D440" s="70"/>
      <c r="E440" s="70"/>
      <c r="F440" s="70"/>
      <c r="G440" s="75"/>
    </row>
    <row r="441" spans="1:7" s="857" customFormat="1" ht="15.75">
      <c r="A441" s="69"/>
      <c r="B441" s="70"/>
      <c r="C441" s="70"/>
      <c r="D441" s="70"/>
      <c r="E441" s="70"/>
      <c r="F441" s="70"/>
      <c r="G441" s="75"/>
    </row>
    <row r="442" spans="1:7" s="857" customFormat="1" ht="15.75">
      <c r="A442" s="69"/>
      <c r="B442" s="70"/>
      <c r="C442" s="70"/>
      <c r="D442" s="70"/>
      <c r="E442" s="70"/>
      <c r="F442" s="70"/>
      <c r="G442" s="75"/>
    </row>
    <row r="443" spans="1:7" s="857" customFormat="1" ht="15.75">
      <c r="A443" s="69"/>
      <c r="B443" s="70"/>
      <c r="C443" s="70"/>
      <c r="D443" s="70"/>
      <c r="E443" s="70"/>
      <c r="F443" s="70"/>
      <c r="G443" s="75"/>
    </row>
    <row r="444" spans="1:7" s="857" customFormat="1" ht="15.75">
      <c r="A444" s="69"/>
      <c r="B444" s="70"/>
      <c r="C444" s="70"/>
      <c r="D444" s="70"/>
      <c r="E444" s="70"/>
      <c r="F444" s="70"/>
      <c r="G444" s="75"/>
    </row>
    <row r="445" spans="1:7" s="857" customFormat="1" ht="15.75">
      <c r="A445" s="69"/>
      <c r="B445" s="70"/>
      <c r="C445" s="70"/>
      <c r="D445" s="70"/>
      <c r="E445" s="70"/>
      <c r="F445" s="70"/>
      <c r="G445" s="75"/>
    </row>
    <row r="446" spans="1:7" s="857" customFormat="1" ht="15.75">
      <c r="A446" s="69"/>
      <c r="B446" s="70"/>
      <c r="C446" s="70"/>
      <c r="D446" s="70"/>
      <c r="E446" s="70"/>
      <c r="F446" s="70"/>
      <c r="G446" s="75"/>
    </row>
    <row r="447" spans="1:7" s="857" customFormat="1" ht="15.75">
      <c r="A447" s="69"/>
      <c r="B447" s="70"/>
      <c r="C447" s="70"/>
      <c r="D447" s="70"/>
      <c r="E447" s="70"/>
      <c r="F447" s="70"/>
      <c r="G447" s="75"/>
    </row>
    <row r="448" spans="1:7" s="857" customFormat="1" ht="15.75">
      <c r="A448" s="69"/>
      <c r="B448" s="70"/>
      <c r="C448" s="70"/>
      <c r="D448" s="70"/>
      <c r="E448" s="70"/>
      <c r="F448" s="70"/>
      <c r="G448" s="75"/>
    </row>
    <row r="449" spans="1:7" s="857" customFormat="1" ht="15.75">
      <c r="A449" s="69"/>
      <c r="B449" s="70"/>
      <c r="C449" s="70"/>
      <c r="D449" s="70"/>
      <c r="E449" s="70"/>
      <c r="F449" s="70"/>
      <c r="G449" s="75"/>
    </row>
    <row r="450" spans="1:7" s="857" customFormat="1" ht="15.75">
      <c r="A450" s="69"/>
      <c r="B450" s="70"/>
      <c r="C450" s="70"/>
      <c r="D450" s="70"/>
      <c r="E450" s="70"/>
      <c r="F450" s="70"/>
      <c r="G450" s="75"/>
    </row>
    <row r="451" spans="1:7" s="857" customFormat="1" ht="15.75">
      <c r="A451" s="69"/>
      <c r="B451" s="70"/>
      <c r="C451" s="70"/>
      <c r="D451" s="70"/>
      <c r="E451" s="70"/>
      <c r="F451" s="70"/>
      <c r="G451" s="75"/>
    </row>
    <row r="452" spans="1:7" s="857" customFormat="1" ht="15.75">
      <c r="A452" s="69"/>
      <c r="B452" s="70"/>
      <c r="C452" s="70"/>
      <c r="D452" s="70"/>
      <c r="E452" s="70"/>
      <c r="F452" s="70"/>
      <c r="G452" s="75"/>
    </row>
    <row r="453" spans="1:7" s="857" customFormat="1" ht="15.75">
      <c r="A453" s="69"/>
      <c r="B453" s="70"/>
      <c r="C453" s="70"/>
      <c r="D453" s="70"/>
      <c r="E453" s="70"/>
      <c r="F453" s="70"/>
      <c r="G453" s="75"/>
    </row>
    <row r="454" spans="1:7" s="857" customFormat="1" ht="15.75">
      <c r="A454" s="69"/>
      <c r="B454" s="70"/>
      <c r="C454" s="70"/>
      <c r="D454" s="70"/>
      <c r="E454" s="70"/>
      <c r="F454" s="70"/>
      <c r="G454" s="75"/>
    </row>
    <row r="455" spans="1:7" s="857" customFormat="1" ht="15.75">
      <c r="A455" s="69"/>
      <c r="B455" s="70"/>
      <c r="C455" s="70"/>
      <c r="D455" s="70"/>
      <c r="E455" s="70"/>
      <c r="F455" s="70"/>
      <c r="G455" s="75"/>
    </row>
    <row r="456" spans="1:7" s="857" customFormat="1" ht="15.75">
      <c r="A456" s="69"/>
      <c r="B456" s="70"/>
      <c r="C456" s="70"/>
      <c r="D456" s="70"/>
      <c r="E456" s="70"/>
      <c r="F456" s="70"/>
      <c r="G456" s="75"/>
    </row>
    <row r="457" spans="1:7" s="857" customFormat="1" ht="15.75">
      <c r="A457" s="69"/>
      <c r="B457" s="70"/>
      <c r="C457" s="70"/>
      <c r="D457" s="70"/>
      <c r="E457" s="70"/>
      <c r="F457" s="70"/>
      <c r="G457" s="75"/>
    </row>
    <row r="458" spans="1:7" s="857" customFormat="1" ht="15.75">
      <c r="A458" s="69"/>
      <c r="B458" s="70"/>
      <c r="C458" s="70"/>
      <c r="D458" s="70"/>
      <c r="E458" s="70"/>
      <c r="F458" s="70"/>
      <c r="G458" s="75"/>
    </row>
    <row r="459" spans="1:7" s="857" customFormat="1" ht="15.75">
      <c r="A459" s="69"/>
      <c r="B459" s="70"/>
      <c r="C459" s="70"/>
      <c r="D459" s="70"/>
      <c r="E459" s="70"/>
      <c r="F459" s="70"/>
      <c r="G459" s="75"/>
    </row>
    <row r="460" spans="1:7" s="857" customFormat="1" ht="15.75">
      <c r="A460" s="69"/>
      <c r="B460" s="70"/>
      <c r="C460" s="70"/>
      <c r="D460" s="70"/>
      <c r="E460" s="70"/>
      <c r="F460" s="70"/>
      <c r="G460" s="75"/>
    </row>
    <row r="461" spans="1:7" s="857" customFormat="1" ht="15.75">
      <c r="A461" s="69"/>
      <c r="B461" s="70"/>
      <c r="C461" s="70"/>
      <c r="D461" s="70"/>
      <c r="E461" s="70"/>
      <c r="F461" s="70"/>
      <c r="G461" s="75"/>
    </row>
    <row r="462" spans="1:7" s="857" customFormat="1" ht="15.75">
      <c r="A462" s="69"/>
      <c r="B462" s="70"/>
      <c r="C462" s="70"/>
      <c r="D462" s="70"/>
      <c r="E462" s="70"/>
      <c r="F462" s="70"/>
      <c r="G462" s="75"/>
    </row>
    <row r="463" spans="1:7" s="857" customFormat="1" ht="15.75">
      <c r="A463" s="69"/>
      <c r="B463" s="70"/>
      <c r="C463" s="70"/>
      <c r="D463" s="70"/>
      <c r="E463" s="70"/>
      <c r="F463" s="70"/>
      <c r="G463" s="75"/>
    </row>
    <row r="464" spans="1:7" s="857" customFormat="1" ht="15.75">
      <c r="A464" s="69"/>
      <c r="B464" s="70"/>
      <c r="C464" s="70"/>
      <c r="D464" s="70"/>
      <c r="E464" s="70"/>
      <c r="F464" s="70"/>
      <c r="G464" s="75"/>
    </row>
    <row r="465" spans="1:7" s="857" customFormat="1" ht="15.75">
      <c r="A465" s="69"/>
      <c r="B465" s="70"/>
      <c r="C465" s="70"/>
      <c r="D465" s="70"/>
      <c r="E465" s="70"/>
      <c r="F465" s="70"/>
      <c r="G465" s="75"/>
    </row>
    <row r="466" spans="1:7" s="857" customFormat="1" ht="15.75">
      <c r="A466" s="69"/>
      <c r="B466" s="70"/>
      <c r="C466" s="70"/>
      <c r="D466" s="70"/>
      <c r="E466" s="70"/>
      <c r="F466" s="70"/>
      <c r="G466" s="75"/>
    </row>
    <row r="467" spans="1:7" s="857" customFormat="1" ht="15.75">
      <c r="A467" s="69"/>
      <c r="B467" s="70"/>
      <c r="C467" s="70"/>
      <c r="D467" s="70"/>
      <c r="E467" s="70"/>
      <c r="F467" s="70"/>
      <c r="G467" s="75"/>
    </row>
    <row r="468" spans="1:7" s="857" customFormat="1" ht="15.75">
      <c r="A468" s="69"/>
      <c r="B468" s="70"/>
      <c r="C468" s="70"/>
      <c r="D468" s="70"/>
      <c r="E468" s="70"/>
      <c r="F468" s="70"/>
      <c r="G468" s="75"/>
    </row>
    <row r="469" spans="1:7" s="857" customFormat="1" ht="15.75">
      <c r="A469" s="69"/>
      <c r="B469" s="70"/>
      <c r="C469" s="70"/>
      <c r="D469" s="70"/>
      <c r="E469" s="70"/>
      <c r="F469" s="70"/>
      <c r="G469" s="75"/>
    </row>
    <row r="470" spans="1:7" s="857" customFormat="1" ht="15.75">
      <c r="A470" s="69"/>
      <c r="B470" s="70"/>
      <c r="C470" s="70"/>
      <c r="D470" s="70"/>
      <c r="E470" s="70"/>
      <c r="F470" s="70"/>
      <c r="G470" s="75"/>
    </row>
    <row r="471" spans="1:7" s="857" customFormat="1" ht="15.75">
      <c r="A471" s="69"/>
      <c r="B471" s="70"/>
      <c r="C471" s="70"/>
      <c r="D471" s="70"/>
      <c r="E471" s="70"/>
      <c r="F471" s="70"/>
      <c r="G471" s="75"/>
    </row>
    <row r="472" spans="1:7" s="857" customFormat="1" ht="15.75">
      <c r="A472" s="69"/>
      <c r="B472" s="70"/>
      <c r="C472" s="70"/>
      <c r="D472" s="70"/>
      <c r="E472" s="70"/>
      <c r="F472" s="70"/>
      <c r="G472" s="75"/>
    </row>
    <row r="473" spans="1:7" s="857" customFormat="1" ht="15.75">
      <c r="A473" s="69"/>
      <c r="B473" s="70"/>
      <c r="C473" s="70"/>
      <c r="D473" s="70"/>
      <c r="E473" s="70"/>
      <c r="F473" s="70"/>
      <c r="G473" s="75"/>
    </row>
    <row r="474" spans="1:7" s="857" customFormat="1" ht="15.75">
      <c r="A474" s="69"/>
      <c r="B474" s="70"/>
      <c r="C474" s="70"/>
      <c r="D474" s="70"/>
      <c r="E474" s="70"/>
      <c r="F474" s="70"/>
      <c r="G474" s="75"/>
    </row>
    <row r="475" spans="1:7" s="857" customFormat="1" ht="15.75">
      <c r="A475" s="69"/>
      <c r="B475" s="70"/>
      <c r="C475" s="70"/>
      <c r="D475" s="70"/>
      <c r="E475" s="70"/>
      <c r="F475" s="70"/>
      <c r="G475" s="75"/>
    </row>
    <row r="476" spans="1:7" s="857" customFormat="1" ht="15.75">
      <c r="A476" s="69"/>
      <c r="B476" s="70"/>
      <c r="C476" s="70"/>
      <c r="D476" s="70"/>
      <c r="E476" s="70"/>
      <c r="F476" s="70"/>
      <c r="G476" s="75"/>
    </row>
    <row r="477" spans="1:7" s="857" customFormat="1" ht="15.75">
      <c r="A477" s="69"/>
      <c r="B477" s="70"/>
      <c r="C477" s="70"/>
      <c r="D477" s="70"/>
      <c r="E477" s="70"/>
      <c r="F477" s="70"/>
      <c r="G477" s="75"/>
    </row>
    <row r="478" spans="1:7" s="857" customFormat="1" ht="15.75">
      <c r="A478" s="69"/>
      <c r="B478" s="70"/>
      <c r="C478" s="70"/>
      <c r="D478" s="70"/>
      <c r="E478" s="70"/>
      <c r="F478" s="70"/>
      <c r="G478" s="75"/>
    </row>
    <row r="479" spans="1:7" s="857" customFormat="1" ht="15.75">
      <c r="A479" s="69"/>
      <c r="B479" s="70"/>
      <c r="C479" s="70"/>
      <c r="D479" s="70"/>
      <c r="E479" s="70"/>
      <c r="F479" s="70"/>
      <c r="G479" s="75"/>
    </row>
    <row r="480" spans="1:7" s="857" customFormat="1" ht="15.75">
      <c r="A480" s="69"/>
      <c r="B480" s="70"/>
      <c r="C480" s="70"/>
      <c r="D480" s="70"/>
      <c r="E480" s="70"/>
      <c r="F480" s="70"/>
      <c r="G480" s="75"/>
    </row>
    <row r="481" spans="1:7" s="857" customFormat="1" ht="15.75">
      <c r="A481" s="69"/>
      <c r="B481" s="70"/>
      <c r="C481" s="70"/>
      <c r="D481" s="70"/>
      <c r="E481" s="70"/>
      <c r="F481" s="70"/>
      <c r="G481" s="75"/>
    </row>
    <row r="482" spans="1:7" s="857" customFormat="1" ht="15.75">
      <c r="A482" s="69"/>
      <c r="B482" s="70"/>
      <c r="C482" s="70"/>
      <c r="D482" s="70"/>
      <c r="E482" s="70"/>
      <c r="F482" s="70"/>
      <c r="G482" s="75"/>
    </row>
    <row r="483" spans="1:7" s="857" customFormat="1" ht="15.75">
      <c r="A483" s="69"/>
      <c r="B483" s="70"/>
      <c r="C483" s="70"/>
      <c r="D483" s="70"/>
      <c r="E483" s="70"/>
      <c r="F483" s="70"/>
      <c r="G483" s="75"/>
    </row>
    <row r="484" spans="1:7" s="857" customFormat="1" ht="15.75">
      <c r="A484" s="69"/>
      <c r="B484" s="70"/>
      <c r="C484" s="70"/>
      <c r="D484" s="70"/>
      <c r="E484" s="70"/>
      <c r="F484" s="70"/>
      <c r="G484" s="75"/>
    </row>
    <row r="485" spans="1:7" s="857" customFormat="1" ht="15.75">
      <c r="A485" s="69"/>
      <c r="B485" s="70"/>
      <c r="C485" s="70"/>
      <c r="D485" s="70"/>
      <c r="E485" s="70"/>
      <c r="F485" s="70"/>
      <c r="G485" s="75"/>
    </row>
    <row r="486" spans="1:7" s="857" customFormat="1" ht="15.75">
      <c r="A486" s="69"/>
      <c r="B486" s="70"/>
      <c r="C486" s="70"/>
      <c r="D486" s="70"/>
      <c r="E486" s="70"/>
      <c r="F486" s="70"/>
      <c r="G486" s="75"/>
    </row>
    <row r="487" spans="1:7" s="857" customFormat="1" ht="15.75">
      <c r="A487" s="69"/>
      <c r="B487" s="70"/>
      <c r="C487" s="70"/>
      <c r="D487" s="70"/>
      <c r="E487" s="70"/>
      <c r="F487" s="70"/>
      <c r="G487" s="75"/>
    </row>
    <row r="488" spans="1:7" s="857" customFormat="1" ht="15.75">
      <c r="A488" s="69"/>
      <c r="B488" s="70"/>
      <c r="C488" s="70"/>
      <c r="D488" s="70"/>
      <c r="E488" s="70"/>
      <c r="F488" s="70"/>
      <c r="G488" s="75"/>
    </row>
    <row r="489" spans="1:7" s="857" customFormat="1" ht="15.75">
      <c r="A489" s="69"/>
      <c r="B489" s="70"/>
      <c r="C489" s="70"/>
      <c r="D489" s="70"/>
      <c r="E489" s="70"/>
      <c r="F489" s="70"/>
      <c r="G489" s="75"/>
    </row>
    <row r="490" spans="1:7" s="857" customFormat="1" ht="15.75">
      <c r="A490" s="69"/>
      <c r="B490" s="70"/>
      <c r="C490" s="70"/>
      <c r="D490" s="70"/>
      <c r="E490" s="70"/>
      <c r="F490" s="70"/>
      <c r="G490" s="75"/>
    </row>
    <row r="491" spans="1:7" s="857" customFormat="1" ht="15.75">
      <c r="A491" s="69"/>
      <c r="B491" s="70"/>
      <c r="C491" s="70"/>
      <c r="D491" s="70"/>
      <c r="E491" s="70"/>
      <c r="F491" s="70"/>
      <c r="G491" s="75"/>
    </row>
    <row r="492" spans="1:7" s="857" customFormat="1" ht="15.75">
      <c r="A492" s="69"/>
      <c r="B492" s="70"/>
      <c r="C492" s="70"/>
      <c r="D492" s="70"/>
      <c r="E492" s="70"/>
      <c r="F492" s="70"/>
      <c r="G492" s="75"/>
    </row>
    <row r="493" spans="1:7" s="857" customFormat="1" ht="15.75">
      <c r="A493" s="69"/>
      <c r="B493" s="70"/>
      <c r="C493" s="70"/>
      <c r="D493" s="70"/>
      <c r="E493" s="70"/>
      <c r="F493" s="70"/>
      <c r="G493" s="75"/>
    </row>
    <row r="494" spans="1:7" s="857" customFormat="1" ht="15.75">
      <c r="A494" s="69"/>
      <c r="B494" s="70"/>
      <c r="C494" s="70"/>
      <c r="D494" s="70"/>
      <c r="E494" s="70"/>
      <c r="F494" s="70"/>
      <c r="G494" s="75"/>
    </row>
    <row r="495" spans="1:7" s="857" customFormat="1" ht="15.75">
      <c r="A495" s="69"/>
      <c r="B495" s="70"/>
      <c r="C495" s="70"/>
      <c r="D495" s="70"/>
      <c r="E495" s="70"/>
      <c r="F495" s="70"/>
      <c r="G495" s="75"/>
    </row>
    <row r="496" spans="1:7" s="857" customFormat="1" ht="15.75">
      <c r="A496" s="69"/>
      <c r="B496" s="70"/>
      <c r="C496" s="70"/>
      <c r="D496" s="70"/>
      <c r="E496" s="70"/>
      <c r="F496" s="70"/>
      <c r="G496" s="75"/>
    </row>
    <row r="497" spans="1:7" s="857" customFormat="1" ht="15.75">
      <c r="A497" s="69"/>
      <c r="B497" s="70"/>
      <c r="C497" s="70"/>
      <c r="D497" s="70"/>
      <c r="E497" s="70"/>
      <c r="F497" s="70"/>
      <c r="G497" s="75"/>
    </row>
    <row r="498" spans="1:7" s="857" customFormat="1" ht="15.75">
      <c r="A498" s="69"/>
      <c r="B498" s="70"/>
      <c r="C498" s="70"/>
      <c r="D498" s="70"/>
      <c r="E498" s="70"/>
      <c r="F498" s="70"/>
      <c r="G498" s="75"/>
    </row>
    <row r="499" spans="1:7" s="857" customFormat="1" ht="15.75">
      <c r="A499" s="69"/>
      <c r="B499" s="70"/>
      <c r="C499" s="70"/>
      <c r="D499" s="70"/>
      <c r="E499" s="70"/>
      <c r="F499" s="70"/>
      <c r="G499" s="75"/>
    </row>
    <row r="500" spans="1:7" s="857" customFormat="1" ht="15.75">
      <c r="A500" s="69"/>
      <c r="B500" s="70"/>
      <c r="C500" s="70"/>
      <c r="D500" s="70"/>
      <c r="E500" s="70"/>
      <c r="F500" s="70"/>
      <c r="G500" s="75"/>
    </row>
    <row r="501" spans="1:7" s="857" customFormat="1" ht="15.75">
      <c r="A501" s="69"/>
      <c r="B501" s="70"/>
      <c r="C501" s="70"/>
      <c r="D501" s="70"/>
      <c r="E501" s="70"/>
      <c r="F501" s="70"/>
      <c r="G501" s="75"/>
    </row>
    <row r="502" spans="1:7" s="857" customFormat="1" ht="15.75">
      <c r="A502" s="69"/>
      <c r="B502" s="70"/>
      <c r="C502" s="70"/>
      <c r="D502" s="70"/>
      <c r="E502" s="70"/>
      <c r="F502" s="70"/>
      <c r="G502" s="75"/>
    </row>
    <row r="503" spans="1:7" s="857" customFormat="1" ht="15.75">
      <c r="A503" s="69"/>
      <c r="B503" s="70"/>
      <c r="C503" s="70"/>
      <c r="D503" s="70"/>
      <c r="E503" s="70"/>
      <c r="F503" s="70"/>
      <c r="G503" s="75"/>
    </row>
    <row r="504" spans="1:7" s="857" customFormat="1" ht="15.75">
      <c r="A504" s="69"/>
      <c r="B504" s="70"/>
      <c r="C504" s="70"/>
      <c r="D504" s="70"/>
      <c r="E504" s="70"/>
      <c r="F504" s="70"/>
      <c r="G504" s="75"/>
    </row>
    <row r="505" spans="1:7" s="857" customFormat="1" ht="15.75">
      <c r="A505" s="69"/>
      <c r="B505" s="70"/>
      <c r="C505" s="70"/>
      <c r="D505" s="70"/>
      <c r="E505" s="70"/>
      <c r="F505" s="70"/>
      <c r="G505" s="75"/>
    </row>
    <row r="506" spans="1:7" s="857" customFormat="1" ht="15.75">
      <c r="A506" s="69"/>
      <c r="B506" s="70"/>
      <c r="C506" s="70"/>
      <c r="D506" s="70"/>
      <c r="E506" s="70"/>
      <c r="F506" s="70"/>
      <c r="G506" s="75"/>
    </row>
    <row r="507" spans="1:7" s="857" customFormat="1" ht="15.75">
      <c r="A507" s="69"/>
      <c r="B507" s="70"/>
      <c r="C507" s="70"/>
      <c r="D507" s="70"/>
      <c r="E507" s="70"/>
      <c r="F507" s="70"/>
      <c r="G507" s="75"/>
    </row>
    <row r="508" spans="1:7" s="857" customFormat="1" ht="15.75">
      <c r="A508" s="69"/>
      <c r="B508" s="70"/>
      <c r="C508" s="70"/>
      <c r="D508" s="70"/>
      <c r="E508" s="70"/>
      <c r="F508" s="70"/>
      <c r="G508" s="75"/>
    </row>
    <row r="509" spans="1:7" s="857" customFormat="1" ht="15.75">
      <c r="A509" s="69"/>
      <c r="B509" s="70"/>
      <c r="C509" s="70"/>
      <c r="D509" s="70"/>
      <c r="E509" s="70"/>
      <c r="F509" s="70"/>
      <c r="G509" s="75"/>
    </row>
    <row r="510" spans="1:7" s="857" customFormat="1" ht="15.75">
      <c r="A510" s="69"/>
      <c r="B510" s="70"/>
      <c r="C510" s="70"/>
      <c r="D510" s="70"/>
      <c r="E510" s="70"/>
      <c r="F510" s="70"/>
      <c r="G510" s="75"/>
    </row>
    <row r="511" spans="1:7" s="857" customFormat="1" ht="15.75">
      <c r="A511" s="69"/>
      <c r="B511" s="70"/>
      <c r="C511" s="70"/>
      <c r="D511" s="70"/>
      <c r="E511" s="70"/>
      <c r="F511" s="70"/>
      <c r="G511" s="75"/>
    </row>
    <row r="512" spans="1:7" s="857" customFormat="1" ht="15.75">
      <c r="A512" s="69"/>
      <c r="B512" s="70"/>
      <c r="C512" s="70"/>
      <c r="D512" s="70"/>
      <c r="E512" s="70"/>
      <c r="F512" s="70"/>
      <c r="G512" s="75"/>
    </row>
    <row r="513" spans="1:7" s="857" customFormat="1" ht="15.75">
      <c r="A513" s="69"/>
      <c r="B513" s="70"/>
      <c r="C513" s="70"/>
      <c r="D513" s="70"/>
      <c r="E513" s="70"/>
      <c r="F513" s="70"/>
      <c r="G513" s="75"/>
    </row>
    <row r="514" spans="1:7" s="857" customFormat="1" ht="15.75">
      <c r="A514" s="69"/>
      <c r="B514" s="70"/>
      <c r="C514" s="70"/>
      <c r="D514" s="70"/>
      <c r="E514" s="70"/>
      <c r="F514" s="70"/>
      <c r="G514" s="75"/>
    </row>
    <row r="515" spans="1:7" s="857" customFormat="1" ht="15.75">
      <c r="A515" s="69"/>
      <c r="B515" s="70"/>
      <c r="C515" s="70"/>
      <c r="D515" s="70"/>
      <c r="E515" s="70"/>
      <c r="F515" s="70"/>
      <c r="G515" s="75"/>
    </row>
    <row r="516" spans="1:7" s="857" customFormat="1" ht="15.75">
      <c r="A516" s="69"/>
      <c r="B516" s="70"/>
      <c r="C516" s="70"/>
      <c r="D516" s="70"/>
      <c r="E516" s="70"/>
      <c r="F516" s="70"/>
      <c r="G516" s="75"/>
    </row>
    <row r="517" spans="1:7" s="857" customFormat="1" ht="15.75">
      <c r="A517" s="69"/>
      <c r="B517" s="70"/>
      <c r="C517" s="70"/>
      <c r="D517" s="70"/>
      <c r="E517" s="70"/>
      <c r="F517" s="70"/>
      <c r="G517" s="75"/>
    </row>
    <row r="518" spans="1:7" s="857" customFormat="1" ht="15.75">
      <c r="A518" s="69"/>
      <c r="B518" s="70"/>
      <c r="C518" s="70"/>
      <c r="D518" s="70"/>
      <c r="E518" s="70"/>
      <c r="F518" s="70"/>
      <c r="G518" s="75"/>
    </row>
    <row r="519" spans="1:7" s="857" customFormat="1" ht="15.75">
      <c r="A519" s="69"/>
      <c r="B519" s="70"/>
      <c r="C519" s="70"/>
      <c r="D519" s="70"/>
      <c r="E519" s="70"/>
      <c r="F519" s="70"/>
      <c r="G519" s="75"/>
    </row>
    <row r="520" spans="1:7" s="857" customFormat="1" ht="15.75">
      <c r="A520" s="69"/>
      <c r="B520" s="70"/>
      <c r="C520" s="70"/>
      <c r="D520" s="70"/>
      <c r="E520" s="70"/>
      <c r="F520" s="70"/>
      <c r="G520" s="75"/>
    </row>
    <row r="521" spans="1:7" s="857" customFormat="1" ht="15.75">
      <c r="A521" s="69"/>
      <c r="B521" s="70"/>
      <c r="C521" s="70"/>
      <c r="D521" s="70"/>
      <c r="E521" s="70"/>
      <c r="F521" s="70"/>
      <c r="G521" s="75"/>
    </row>
    <row r="522" spans="1:7" s="857" customFormat="1" ht="15.75">
      <c r="A522" s="69"/>
      <c r="B522" s="70"/>
      <c r="C522" s="70"/>
      <c r="D522" s="70"/>
      <c r="E522" s="70"/>
      <c r="F522" s="70"/>
      <c r="G522" s="75"/>
    </row>
    <row r="523" spans="1:7" s="857" customFormat="1" ht="15.75">
      <c r="A523" s="69"/>
      <c r="B523" s="70"/>
      <c r="C523" s="70"/>
      <c r="D523" s="70"/>
      <c r="E523" s="70"/>
      <c r="F523" s="70"/>
      <c r="G523" s="75"/>
    </row>
    <row r="524" spans="1:7" s="857" customFormat="1" ht="15.75">
      <c r="A524" s="69"/>
      <c r="B524" s="70"/>
      <c r="C524" s="70"/>
      <c r="D524" s="70"/>
      <c r="E524" s="70"/>
      <c r="F524" s="70"/>
      <c r="G524" s="75"/>
    </row>
    <row r="525" spans="1:7" s="857" customFormat="1" ht="15.75">
      <c r="A525" s="69"/>
      <c r="B525" s="70"/>
      <c r="C525" s="70"/>
      <c r="D525" s="70"/>
      <c r="E525" s="70"/>
      <c r="F525" s="70"/>
      <c r="G525" s="75"/>
    </row>
    <row r="526" spans="1:7" s="857" customFormat="1" ht="15.75">
      <c r="A526" s="69"/>
      <c r="B526" s="70"/>
      <c r="C526" s="70"/>
      <c r="D526" s="70"/>
      <c r="E526" s="70"/>
      <c r="F526" s="70"/>
      <c r="G526" s="75"/>
    </row>
    <row r="527" spans="1:7" s="857" customFormat="1" ht="15.75">
      <c r="A527" s="69"/>
      <c r="B527" s="70"/>
      <c r="C527" s="70"/>
      <c r="D527" s="70"/>
      <c r="E527" s="70"/>
      <c r="F527" s="70"/>
      <c r="G527" s="75"/>
    </row>
    <row r="528" spans="1:7" s="857" customFormat="1" ht="15.75">
      <c r="A528" s="69"/>
      <c r="B528" s="70"/>
      <c r="C528" s="70"/>
      <c r="D528" s="70"/>
      <c r="E528" s="70"/>
      <c r="F528" s="70"/>
      <c r="G528" s="75"/>
    </row>
    <row r="529" spans="1:7" s="857" customFormat="1" ht="15.75">
      <c r="A529" s="69"/>
      <c r="B529" s="70"/>
      <c r="C529" s="70"/>
      <c r="D529" s="70"/>
      <c r="E529" s="70"/>
      <c r="F529" s="70"/>
      <c r="G529" s="75"/>
    </row>
    <row r="530" spans="1:7" s="857" customFormat="1" ht="15.75">
      <c r="A530" s="69"/>
      <c r="B530" s="70"/>
      <c r="C530" s="70"/>
      <c r="D530" s="70"/>
      <c r="E530" s="70"/>
      <c r="F530" s="70"/>
      <c r="G530" s="75"/>
    </row>
    <row r="531" spans="1:7" s="857" customFormat="1" ht="15.75">
      <c r="A531" s="69"/>
      <c r="B531" s="70"/>
      <c r="C531" s="70"/>
      <c r="D531" s="70"/>
      <c r="E531" s="70"/>
      <c r="F531" s="70"/>
      <c r="G531" s="75"/>
    </row>
    <row r="532" spans="1:7" s="857" customFormat="1" ht="15.75">
      <c r="A532" s="69"/>
      <c r="B532" s="70"/>
      <c r="C532" s="70"/>
      <c r="D532" s="70"/>
      <c r="E532" s="70"/>
      <c r="F532" s="70"/>
      <c r="G532" s="75"/>
    </row>
    <row r="533" spans="1:7" s="857" customFormat="1" ht="15.75">
      <c r="A533" s="69"/>
      <c r="B533" s="70"/>
      <c r="C533" s="70"/>
      <c r="D533" s="70"/>
      <c r="E533" s="70"/>
      <c r="F533" s="70"/>
      <c r="G533" s="75"/>
    </row>
    <row r="534" spans="1:7" s="857" customFormat="1" ht="15.75">
      <c r="A534" s="69"/>
      <c r="B534" s="70"/>
      <c r="C534" s="70"/>
      <c r="D534" s="70"/>
      <c r="E534" s="70"/>
      <c r="F534" s="70"/>
      <c r="G534" s="75"/>
    </row>
    <row r="535" spans="1:7" s="857" customFormat="1" ht="15.75">
      <c r="A535" s="69"/>
      <c r="B535" s="70"/>
      <c r="C535" s="70"/>
      <c r="D535" s="70"/>
      <c r="E535" s="70"/>
      <c r="F535" s="70"/>
      <c r="G535" s="75"/>
    </row>
    <row r="536" spans="1:7" s="857" customFormat="1" ht="15.75">
      <c r="A536" s="69"/>
      <c r="B536" s="70"/>
      <c r="C536" s="70"/>
      <c r="D536" s="70"/>
      <c r="E536" s="70"/>
      <c r="F536" s="70"/>
      <c r="G536" s="75"/>
    </row>
    <row r="537" spans="1:7" s="857" customFormat="1" ht="15.75">
      <c r="A537" s="69"/>
      <c r="B537" s="70"/>
      <c r="C537" s="70"/>
      <c r="D537" s="70"/>
      <c r="E537" s="70"/>
      <c r="F537" s="70"/>
      <c r="G537" s="75"/>
    </row>
    <row r="538" spans="1:7" s="857" customFormat="1" ht="15.75">
      <c r="A538" s="69"/>
      <c r="B538" s="70"/>
      <c r="C538" s="70"/>
      <c r="D538" s="70"/>
      <c r="E538" s="70"/>
      <c r="F538" s="70"/>
      <c r="G538" s="75"/>
    </row>
    <row r="539" spans="1:7" s="857" customFormat="1" ht="15.75">
      <c r="A539" s="69"/>
      <c r="B539" s="70"/>
      <c r="C539" s="70"/>
      <c r="D539" s="70"/>
      <c r="E539" s="70"/>
      <c r="F539" s="70"/>
      <c r="G539" s="75"/>
    </row>
    <row r="540" spans="1:7" s="857" customFormat="1" ht="15.75">
      <c r="A540" s="69"/>
      <c r="B540" s="70"/>
      <c r="C540" s="70"/>
      <c r="D540" s="70"/>
      <c r="E540" s="70"/>
      <c r="F540" s="70"/>
      <c r="G540" s="75"/>
    </row>
    <row r="541" spans="1:7" s="857" customFormat="1" ht="15.75">
      <c r="A541" s="69"/>
      <c r="B541" s="70"/>
      <c r="C541" s="70"/>
      <c r="D541" s="70"/>
      <c r="E541" s="70"/>
      <c r="F541" s="70"/>
      <c r="G541" s="75"/>
    </row>
    <row r="542" spans="1:7" s="857" customFormat="1" ht="15.75">
      <c r="A542" s="69"/>
      <c r="B542" s="70"/>
      <c r="C542" s="70"/>
      <c r="D542" s="70"/>
      <c r="E542" s="70"/>
      <c r="F542" s="70"/>
      <c r="G542" s="75"/>
    </row>
    <row r="543" spans="1:7" s="857" customFormat="1" ht="15.75">
      <c r="A543" s="69"/>
      <c r="B543" s="70"/>
      <c r="C543" s="70"/>
      <c r="D543" s="70"/>
      <c r="E543" s="70"/>
      <c r="F543" s="70"/>
      <c r="G543" s="75"/>
    </row>
    <row r="544" spans="1:7" s="857" customFormat="1" ht="15.75">
      <c r="A544" s="69"/>
      <c r="B544" s="70"/>
      <c r="C544" s="70"/>
      <c r="D544" s="70"/>
      <c r="E544" s="70"/>
      <c r="F544" s="70"/>
      <c r="G544" s="75"/>
    </row>
    <row r="545" spans="1:7" s="857" customFormat="1" ht="15.75">
      <c r="A545" s="69"/>
      <c r="B545" s="70"/>
      <c r="C545" s="70"/>
      <c r="D545" s="70"/>
      <c r="E545" s="70"/>
      <c r="F545" s="70"/>
      <c r="G545" s="75"/>
    </row>
    <row r="546" spans="1:7" s="857" customFormat="1" ht="15.75">
      <c r="A546" s="69"/>
      <c r="B546" s="70"/>
      <c r="C546" s="70"/>
      <c r="D546" s="70"/>
      <c r="E546" s="70"/>
      <c r="F546" s="70"/>
      <c r="G546" s="75"/>
    </row>
    <row r="547" spans="1:7" s="857" customFormat="1" ht="15.75">
      <c r="A547" s="69"/>
      <c r="B547" s="70"/>
      <c r="C547" s="70"/>
      <c r="D547" s="70"/>
      <c r="E547" s="70"/>
      <c r="F547" s="70"/>
      <c r="G547" s="75"/>
    </row>
    <row r="548" spans="1:7" s="857" customFormat="1" ht="15.75">
      <c r="A548" s="69"/>
      <c r="B548" s="70"/>
      <c r="C548" s="70"/>
      <c r="D548" s="70"/>
      <c r="E548" s="70"/>
      <c r="F548" s="70"/>
      <c r="G548" s="75"/>
    </row>
    <row r="549" spans="1:7" s="857" customFormat="1" ht="15.75">
      <c r="A549" s="69"/>
      <c r="B549" s="70"/>
      <c r="C549" s="70"/>
      <c r="D549" s="70"/>
      <c r="E549" s="70"/>
      <c r="F549" s="70"/>
      <c r="G549" s="75"/>
    </row>
    <row r="550" spans="1:7" s="857" customFormat="1" ht="15.75">
      <c r="A550" s="69"/>
      <c r="B550" s="70"/>
      <c r="C550" s="70"/>
      <c r="D550" s="70"/>
      <c r="E550" s="70"/>
      <c r="F550" s="70"/>
      <c r="G550" s="75"/>
    </row>
    <row r="551" spans="1:7" s="857" customFormat="1" ht="15.75">
      <c r="A551" s="69"/>
      <c r="B551" s="70"/>
      <c r="C551" s="70"/>
      <c r="D551" s="70"/>
      <c r="E551" s="70"/>
      <c r="F551" s="70"/>
      <c r="G551" s="75"/>
    </row>
    <row r="552" spans="1:7" s="857" customFormat="1" ht="15.75">
      <c r="A552" s="69"/>
      <c r="B552" s="70"/>
      <c r="C552" s="70"/>
      <c r="D552" s="70"/>
      <c r="E552" s="70"/>
      <c r="F552" s="70"/>
      <c r="G552" s="75"/>
    </row>
    <row r="553" spans="1:7" s="857" customFormat="1" ht="15.75">
      <c r="A553" s="69"/>
      <c r="B553" s="70"/>
      <c r="C553" s="70"/>
      <c r="D553" s="70"/>
      <c r="E553" s="70"/>
      <c r="F553" s="70"/>
      <c r="G553" s="75"/>
    </row>
    <row r="554" spans="1:7" s="857" customFormat="1" ht="15.75">
      <c r="A554" s="69"/>
      <c r="B554" s="70"/>
      <c r="C554" s="70"/>
      <c r="D554" s="70"/>
      <c r="E554" s="70"/>
      <c r="F554" s="70"/>
      <c r="G554" s="75"/>
    </row>
    <row r="555" spans="1:7" s="857" customFormat="1" ht="15.75">
      <c r="A555" s="69"/>
      <c r="B555" s="70"/>
      <c r="C555" s="70"/>
      <c r="D555" s="70"/>
      <c r="E555" s="70"/>
      <c r="F555" s="70"/>
      <c r="G555" s="75"/>
    </row>
    <row r="556" spans="1:7" s="857" customFormat="1" ht="15.75">
      <c r="A556" s="69"/>
      <c r="B556" s="70"/>
      <c r="C556" s="70"/>
      <c r="D556" s="70"/>
      <c r="E556" s="70"/>
      <c r="F556" s="70"/>
      <c r="G556" s="75"/>
    </row>
    <row r="557" spans="1:7" s="857" customFormat="1" ht="15.75">
      <c r="A557" s="69"/>
      <c r="B557" s="70"/>
      <c r="C557" s="70"/>
      <c r="D557" s="70"/>
      <c r="E557" s="70"/>
      <c r="F557" s="70"/>
      <c r="G557" s="75"/>
    </row>
    <row r="558" spans="1:7" s="857" customFormat="1" ht="15.75">
      <c r="A558" s="69"/>
      <c r="B558" s="70"/>
      <c r="C558" s="70"/>
      <c r="D558" s="70"/>
      <c r="E558" s="70"/>
      <c r="F558" s="70"/>
      <c r="G558" s="75"/>
    </row>
    <row r="559" spans="1:7" s="857" customFormat="1" ht="15.75">
      <c r="A559" s="69"/>
      <c r="B559" s="70"/>
      <c r="C559" s="70"/>
      <c r="D559" s="70"/>
      <c r="E559" s="70"/>
      <c r="F559" s="70"/>
      <c r="G559" s="75"/>
    </row>
    <row r="560" spans="1:7" s="857" customFormat="1" ht="15.75">
      <c r="A560" s="69"/>
      <c r="B560" s="70"/>
      <c r="C560" s="70"/>
      <c r="D560" s="70"/>
      <c r="E560" s="70"/>
      <c r="F560" s="70"/>
      <c r="G560" s="75"/>
    </row>
    <row r="561" spans="1:7" s="857" customFormat="1" ht="15.75">
      <c r="A561" s="69"/>
      <c r="B561" s="70"/>
      <c r="C561" s="70"/>
      <c r="D561" s="70"/>
      <c r="E561" s="70"/>
      <c r="F561" s="70"/>
      <c r="G561" s="75"/>
    </row>
    <row r="562" spans="1:7" s="857" customFormat="1" ht="15.75">
      <c r="A562" s="69"/>
      <c r="B562" s="70"/>
      <c r="C562" s="70"/>
      <c r="D562" s="70"/>
      <c r="E562" s="70"/>
      <c r="F562" s="70"/>
      <c r="G562" s="75"/>
    </row>
    <row r="563" spans="1:7" s="857" customFormat="1" ht="15.75">
      <c r="A563" s="69"/>
      <c r="B563" s="70"/>
      <c r="C563" s="70"/>
      <c r="D563" s="70"/>
      <c r="E563" s="70"/>
      <c r="F563" s="70"/>
      <c r="G563" s="75"/>
    </row>
    <row r="564" spans="1:7" s="857" customFormat="1" ht="15.75">
      <c r="A564" s="69"/>
      <c r="B564" s="70"/>
      <c r="C564" s="70"/>
      <c r="D564" s="70"/>
      <c r="E564" s="70"/>
      <c r="F564" s="70"/>
      <c r="G564" s="75"/>
    </row>
    <row r="565" spans="1:7" s="857" customFormat="1" ht="15.75">
      <c r="A565" s="69"/>
      <c r="B565" s="70"/>
      <c r="C565" s="70"/>
      <c r="D565" s="70"/>
      <c r="E565" s="70"/>
      <c r="F565" s="70"/>
      <c r="G565" s="75"/>
    </row>
    <row r="566" spans="1:7" s="857" customFormat="1" ht="15.75">
      <c r="A566" s="69"/>
      <c r="B566" s="70"/>
      <c r="C566" s="70"/>
      <c r="D566" s="70"/>
      <c r="E566" s="70"/>
      <c r="F566" s="70"/>
      <c r="G566" s="75"/>
    </row>
    <row r="567" spans="1:7" s="857" customFormat="1" ht="15.75">
      <c r="A567" s="69"/>
      <c r="B567" s="70"/>
      <c r="C567" s="70"/>
      <c r="D567" s="70"/>
      <c r="E567" s="70"/>
      <c r="F567" s="70"/>
      <c r="G567" s="75"/>
    </row>
    <row r="568" spans="1:7" s="857" customFormat="1" ht="15.75">
      <c r="A568" s="69"/>
      <c r="B568" s="70"/>
      <c r="C568" s="70"/>
      <c r="D568" s="70"/>
      <c r="E568" s="70"/>
      <c r="F568" s="70"/>
      <c r="G568" s="75"/>
    </row>
    <row r="569" spans="1:7" s="857" customFormat="1" ht="15.75">
      <c r="A569" s="69"/>
      <c r="B569" s="70"/>
      <c r="C569" s="70"/>
      <c r="D569" s="70"/>
      <c r="E569" s="70"/>
      <c r="F569" s="70"/>
      <c r="G569" s="75"/>
    </row>
    <row r="570" spans="1:7" s="857" customFormat="1" ht="15.75">
      <c r="A570" s="69"/>
      <c r="B570" s="70"/>
      <c r="C570" s="70"/>
      <c r="D570" s="70"/>
      <c r="E570" s="70"/>
      <c r="F570" s="70"/>
      <c r="G570" s="75"/>
    </row>
    <row r="571" spans="1:7" s="857" customFormat="1" ht="15.75">
      <c r="A571" s="69"/>
      <c r="B571" s="70"/>
      <c r="C571" s="70"/>
      <c r="D571" s="70"/>
      <c r="E571" s="70"/>
      <c r="F571" s="70"/>
      <c r="G571" s="75"/>
    </row>
    <row r="572" spans="1:7" s="857" customFormat="1" ht="15.75">
      <c r="A572" s="69"/>
      <c r="B572" s="70"/>
      <c r="C572" s="70"/>
      <c r="D572" s="70"/>
      <c r="E572" s="70"/>
      <c r="F572" s="70"/>
      <c r="G572" s="75"/>
    </row>
    <row r="573" spans="1:7" s="857" customFormat="1" ht="15.75">
      <c r="A573" s="69"/>
      <c r="B573" s="70"/>
      <c r="C573" s="70"/>
      <c r="D573" s="70"/>
      <c r="E573" s="70"/>
      <c r="F573" s="70"/>
      <c r="G573" s="75"/>
    </row>
    <row r="574" spans="1:7" s="857" customFormat="1" ht="15.75">
      <c r="A574" s="69"/>
      <c r="B574" s="70"/>
      <c r="C574" s="70"/>
      <c r="D574" s="70"/>
      <c r="E574" s="70"/>
      <c r="F574" s="70"/>
      <c r="G574" s="75"/>
    </row>
    <row r="575" spans="1:7" s="857" customFormat="1" ht="15.75">
      <c r="A575" s="69"/>
      <c r="B575" s="70"/>
      <c r="C575" s="70"/>
      <c r="D575" s="70"/>
      <c r="E575" s="70"/>
      <c r="F575" s="70"/>
      <c r="G575" s="75"/>
    </row>
    <row r="576" spans="1:7" s="857" customFormat="1" ht="15.75">
      <c r="A576" s="69"/>
      <c r="B576" s="70"/>
      <c r="C576" s="70"/>
      <c r="D576" s="70"/>
      <c r="E576" s="70"/>
      <c r="F576" s="70"/>
      <c r="G576" s="75"/>
    </row>
    <row r="577" spans="1:7" s="857" customFormat="1" ht="15.75">
      <c r="A577" s="69"/>
      <c r="B577" s="70"/>
      <c r="C577" s="70"/>
      <c r="D577" s="70"/>
      <c r="E577" s="70"/>
      <c r="F577" s="70"/>
      <c r="G577" s="75"/>
    </row>
    <row r="578" spans="1:7" s="857" customFormat="1" ht="15.75">
      <c r="A578" s="69"/>
      <c r="B578" s="70"/>
      <c r="C578" s="70"/>
      <c r="D578" s="70"/>
      <c r="E578" s="70"/>
      <c r="F578" s="70"/>
      <c r="G578" s="75"/>
    </row>
    <row r="579" spans="1:7" s="857" customFormat="1" ht="15.75">
      <c r="A579" s="69"/>
      <c r="B579" s="70"/>
      <c r="C579" s="70"/>
      <c r="D579" s="70"/>
      <c r="E579" s="70"/>
      <c r="F579" s="70"/>
      <c r="G579" s="75"/>
    </row>
    <row r="580" spans="1:7" s="857" customFormat="1" ht="15.75">
      <c r="A580" s="69"/>
      <c r="B580" s="70"/>
      <c r="C580" s="70"/>
      <c r="D580" s="70"/>
      <c r="E580" s="70"/>
      <c r="F580" s="70"/>
      <c r="G580" s="75"/>
    </row>
    <row r="581" spans="1:7" s="857" customFormat="1" ht="15.75">
      <c r="A581" s="69"/>
      <c r="B581" s="70"/>
      <c r="C581" s="70"/>
      <c r="D581" s="70"/>
      <c r="E581" s="70"/>
      <c r="F581" s="70"/>
      <c r="G581" s="75"/>
    </row>
    <row r="582" spans="1:7" s="857" customFormat="1" ht="15.75">
      <c r="A582" s="69"/>
      <c r="B582" s="70"/>
      <c r="C582" s="70"/>
      <c r="D582" s="70"/>
      <c r="E582" s="70"/>
      <c r="F582" s="70"/>
      <c r="G582" s="75"/>
    </row>
    <row r="583" spans="1:7" s="857" customFormat="1" ht="15.75">
      <c r="A583" s="69"/>
      <c r="B583" s="70"/>
      <c r="C583" s="70"/>
      <c r="D583" s="70"/>
      <c r="E583" s="70"/>
      <c r="F583" s="70"/>
      <c r="G583" s="75"/>
    </row>
    <row r="584" spans="1:7" s="857" customFormat="1" ht="15.75">
      <c r="A584" s="69"/>
      <c r="B584" s="70"/>
      <c r="C584" s="70"/>
      <c r="D584" s="70"/>
      <c r="E584" s="70"/>
      <c r="F584" s="70"/>
      <c r="G584" s="75"/>
    </row>
    <row r="585" spans="1:7" s="857" customFormat="1" ht="15.75">
      <c r="A585" s="69"/>
      <c r="B585" s="70"/>
      <c r="C585" s="70"/>
      <c r="D585" s="70"/>
      <c r="E585" s="70"/>
      <c r="F585" s="70"/>
      <c r="G585" s="75"/>
    </row>
    <row r="586" spans="1:7" s="857" customFormat="1" ht="15.75">
      <c r="A586" s="69"/>
      <c r="B586" s="70"/>
      <c r="C586" s="70"/>
      <c r="D586" s="70"/>
      <c r="E586" s="70"/>
      <c r="F586" s="70"/>
      <c r="G586" s="75"/>
    </row>
    <row r="587" spans="1:7" s="857" customFormat="1" ht="15.75">
      <c r="A587" s="69"/>
      <c r="B587" s="70"/>
      <c r="C587" s="70"/>
      <c r="D587" s="70"/>
      <c r="E587" s="70"/>
      <c r="F587" s="70"/>
      <c r="G587" s="75"/>
    </row>
    <row r="588" spans="1:7" s="857" customFormat="1" ht="15.75">
      <c r="A588" s="69"/>
      <c r="B588" s="70"/>
      <c r="C588" s="70"/>
      <c r="D588" s="70"/>
      <c r="E588" s="70"/>
      <c r="F588" s="70"/>
      <c r="G588" s="75"/>
    </row>
    <row r="589" spans="1:7" s="857" customFormat="1" ht="15.75">
      <c r="A589" s="69"/>
      <c r="B589" s="70"/>
      <c r="C589" s="70"/>
      <c r="D589" s="70"/>
      <c r="E589" s="70"/>
      <c r="F589" s="70"/>
      <c r="G589" s="75"/>
    </row>
    <row r="590" spans="1:7" s="857" customFormat="1" ht="15.75">
      <c r="A590" s="69"/>
      <c r="B590" s="70"/>
      <c r="C590" s="70"/>
      <c r="D590" s="70"/>
      <c r="E590" s="70"/>
      <c r="F590" s="70"/>
      <c r="G590" s="75"/>
    </row>
    <row r="591" spans="1:7" s="857" customFormat="1" ht="15.75">
      <c r="A591" s="69"/>
      <c r="B591" s="70"/>
      <c r="C591" s="70"/>
      <c r="D591" s="70"/>
      <c r="E591" s="70"/>
      <c r="F591" s="70"/>
      <c r="G591" s="75"/>
    </row>
    <row r="592" spans="1:7" s="857" customFormat="1" ht="15.75">
      <c r="A592" s="69"/>
      <c r="B592" s="70"/>
      <c r="C592" s="70"/>
      <c r="D592" s="70"/>
      <c r="E592" s="70"/>
      <c r="F592" s="70"/>
      <c r="G592" s="75"/>
    </row>
    <row r="593" spans="1:7" s="857" customFormat="1" ht="15.75">
      <c r="A593" s="69"/>
      <c r="B593" s="70"/>
      <c r="C593" s="70"/>
      <c r="D593" s="70"/>
      <c r="E593" s="70"/>
      <c r="F593" s="70"/>
      <c r="G593" s="75"/>
    </row>
    <row r="594" spans="1:7" s="857" customFormat="1" ht="15.75">
      <c r="A594" s="69"/>
      <c r="B594" s="70"/>
      <c r="C594" s="70"/>
      <c r="D594" s="70"/>
      <c r="E594" s="70"/>
      <c r="F594" s="70"/>
      <c r="G594" s="75"/>
    </row>
    <row r="595" spans="1:7" s="857" customFormat="1" ht="15.75">
      <c r="A595" s="69"/>
      <c r="B595" s="70"/>
      <c r="C595" s="70"/>
      <c r="D595" s="70"/>
      <c r="E595" s="70"/>
      <c r="F595" s="70"/>
      <c r="G595" s="75"/>
    </row>
    <row r="596" spans="1:7" s="857" customFormat="1" ht="15.75">
      <c r="A596" s="69"/>
      <c r="B596" s="70"/>
      <c r="C596" s="70"/>
      <c r="D596" s="70"/>
      <c r="E596" s="70"/>
      <c r="F596" s="70"/>
      <c r="G596" s="75"/>
    </row>
    <row r="597" spans="1:7" s="857" customFormat="1" ht="15.75">
      <c r="A597" s="69"/>
      <c r="B597" s="70"/>
      <c r="C597" s="70"/>
      <c r="D597" s="70"/>
      <c r="E597" s="70"/>
      <c r="F597" s="70"/>
      <c r="G597" s="75"/>
    </row>
    <row r="598" spans="1:7" s="857" customFormat="1" ht="15.75">
      <c r="A598" s="69"/>
      <c r="B598" s="70"/>
      <c r="C598" s="70"/>
      <c r="D598" s="70"/>
      <c r="E598" s="70"/>
      <c r="F598" s="70"/>
      <c r="G598" s="75"/>
    </row>
    <row r="599" spans="1:7" s="857" customFormat="1" ht="15.75">
      <c r="A599" s="69"/>
      <c r="B599" s="70"/>
      <c r="C599" s="70"/>
      <c r="D599" s="70"/>
      <c r="E599" s="70"/>
      <c r="F599" s="70"/>
      <c r="G599" s="75"/>
    </row>
    <row r="600" spans="1:7" s="857" customFormat="1" ht="15.75">
      <c r="A600" s="69"/>
      <c r="B600" s="70"/>
      <c r="C600" s="70"/>
      <c r="D600" s="70"/>
      <c r="E600" s="70"/>
      <c r="F600" s="70"/>
      <c r="G600" s="75"/>
    </row>
    <row r="601" spans="1:7" s="857" customFormat="1" ht="15.75">
      <c r="A601" s="69"/>
      <c r="B601" s="70"/>
      <c r="C601" s="70"/>
      <c r="D601" s="70"/>
      <c r="E601" s="70"/>
      <c r="F601" s="70"/>
      <c r="G601" s="75"/>
    </row>
    <row r="602" spans="1:7" s="857" customFormat="1" ht="15.75">
      <c r="A602" s="69"/>
      <c r="B602" s="70"/>
      <c r="C602" s="70"/>
      <c r="D602" s="70"/>
      <c r="E602" s="70"/>
      <c r="F602" s="70"/>
      <c r="G602" s="75"/>
    </row>
    <row r="603" spans="1:7" s="857" customFormat="1" ht="15.75">
      <c r="A603" s="69"/>
      <c r="B603" s="70"/>
      <c r="C603" s="70"/>
      <c r="D603" s="70"/>
      <c r="E603" s="70"/>
      <c r="F603" s="70"/>
      <c r="G603" s="75"/>
    </row>
    <row r="604" spans="1:7" s="857" customFormat="1" ht="15.75">
      <c r="A604" s="69"/>
      <c r="B604" s="70"/>
      <c r="C604" s="70"/>
      <c r="D604" s="70"/>
      <c r="E604" s="70"/>
      <c r="F604" s="70"/>
      <c r="G604" s="75"/>
    </row>
    <row r="605" spans="1:7" s="857" customFormat="1" ht="15.75">
      <c r="A605" s="69"/>
      <c r="B605" s="70"/>
      <c r="C605" s="70"/>
      <c r="D605" s="70"/>
      <c r="E605" s="70"/>
      <c r="F605" s="70"/>
      <c r="G605" s="75"/>
    </row>
    <row r="606" spans="1:7" s="857" customFormat="1" ht="15.75">
      <c r="A606" s="69"/>
      <c r="B606" s="70"/>
      <c r="C606" s="70"/>
      <c r="D606" s="70"/>
      <c r="E606" s="70"/>
      <c r="F606" s="70"/>
      <c r="G606" s="75"/>
    </row>
    <row r="607" spans="1:7" s="857" customFormat="1" ht="15.75">
      <c r="A607" s="69"/>
      <c r="B607" s="70"/>
      <c r="C607" s="70"/>
      <c r="D607" s="70"/>
      <c r="E607" s="70"/>
      <c r="F607" s="70"/>
      <c r="G607" s="75"/>
    </row>
    <row r="608" spans="1:7" s="857" customFormat="1" ht="15.75">
      <c r="A608" s="69"/>
      <c r="B608" s="70"/>
      <c r="C608" s="70"/>
      <c r="D608" s="70"/>
      <c r="E608" s="70"/>
      <c r="F608" s="70"/>
      <c r="G608" s="75"/>
    </row>
    <row r="609" spans="1:7" s="857" customFormat="1" ht="15.75">
      <c r="A609" s="69"/>
      <c r="B609" s="70"/>
      <c r="C609" s="70"/>
      <c r="D609" s="70"/>
      <c r="E609" s="70"/>
      <c r="F609" s="70"/>
      <c r="G609" s="75"/>
    </row>
    <row r="610" spans="1:7" s="857" customFormat="1" ht="15.75">
      <c r="A610" s="69"/>
      <c r="B610" s="70"/>
      <c r="C610" s="70"/>
      <c r="D610" s="70"/>
      <c r="E610" s="70"/>
      <c r="F610" s="70"/>
      <c r="G610" s="75"/>
    </row>
    <row r="611" spans="1:7" s="857" customFormat="1" ht="15.75">
      <c r="A611" s="69"/>
      <c r="B611" s="70"/>
      <c r="C611" s="70"/>
      <c r="D611" s="70"/>
      <c r="E611" s="70"/>
      <c r="F611" s="70"/>
      <c r="G611" s="75"/>
    </row>
    <row r="612" spans="1:7" s="857" customFormat="1" ht="15.75">
      <c r="A612" s="69"/>
      <c r="B612" s="70"/>
      <c r="C612" s="70"/>
      <c r="D612" s="70"/>
      <c r="E612" s="70"/>
      <c r="F612" s="70"/>
      <c r="G612" s="75"/>
    </row>
    <row r="613" spans="1:7" s="857" customFormat="1" ht="15.75">
      <c r="A613" s="69"/>
      <c r="B613" s="70"/>
      <c r="C613" s="70"/>
      <c r="D613" s="70"/>
      <c r="E613" s="70"/>
      <c r="F613" s="70"/>
      <c r="G613" s="75"/>
    </row>
    <row r="614" spans="1:7" s="857" customFormat="1" ht="15.75">
      <c r="A614" s="69"/>
      <c r="B614" s="70"/>
      <c r="C614" s="70"/>
      <c r="D614" s="70"/>
      <c r="E614" s="70"/>
      <c r="F614" s="70"/>
      <c r="G614" s="75"/>
    </row>
    <row r="615" spans="1:7" s="857" customFormat="1" ht="15.75">
      <c r="A615" s="69"/>
      <c r="B615" s="70"/>
      <c r="C615" s="70"/>
      <c r="D615" s="70"/>
      <c r="E615" s="70"/>
      <c r="F615" s="70"/>
      <c r="G615" s="75"/>
    </row>
    <row r="616" spans="1:7" s="857" customFormat="1" ht="15.75">
      <c r="A616" s="69"/>
      <c r="B616" s="70"/>
      <c r="C616" s="70"/>
      <c r="D616" s="70"/>
      <c r="E616" s="70"/>
      <c r="F616" s="70"/>
      <c r="G616" s="75"/>
    </row>
    <row r="617" spans="1:7" s="857" customFormat="1" ht="15.75">
      <c r="A617" s="69"/>
      <c r="B617" s="70"/>
      <c r="C617" s="70"/>
      <c r="D617" s="70"/>
      <c r="E617" s="70"/>
      <c r="F617" s="70"/>
      <c r="G617" s="75"/>
    </row>
    <row r="618" spans="1:7" s="857" customFormat="1" ht="15.75">
      <c r="A618" s="69"/>
      <c r="B618" s="70"/>
      <c r="C618" s="70"/>
      <c r="D618" s="70"/>
      <c r="E618" s="70"/>
      <c r="F618" s="70"/>
      <c r="G618" s="75"/>
    </row>
    <row r="619" spans="1:7" s="857" customFormat="1" ht="15.75">
      <c r="A619" s="69"/>
      <c r="B619" s="70"/>
      <c r="C619" s="70"/>
      <c r="D619" s="70"/>
      <c r="E619" s="70"/>
      <c r="F619" s="70"/>
      <c r="G619" s="75"/>
    </row>
    <row r="620" spans="1:7" s="857" customFormat="1" ht="15.75">
      <c r="A620" s="69"/>
      <c r="B620" s="70"/>
      <c r="C620" s="70"/>
      <c r="D620" s="70"/>
      <c r="E620" s="70"/>
      <c r="F620" s="70"/>
      <c r="G620" s="75"/>
    </row>
    <row r="621" spans="1:7" s="857" customFormat="1" ht="15.75">
      <c r="A621" s="69"/>
      <c r="B621" s="70"/>
      <c r="C621" s="70"/>
      <c r="D621" s="70"/>
      <c r="E621" s="70"/>
      <c r="F621" s="70"/>
      <c r="G621" s="75"/>
    </row>
    <row r="622" spans="1:7" s="857" customFormat="1" ht="15.75">
      <c r="A622" s="69"/>
      <c r="B622" s="70"/>
      <c r="C622" s="70"/>
      <c r="D622" s="70"/>
      <c r="E622" s="70"/>
      <c r="F622" s="70"/>
      <c r="G622" s="75"/>
    </row>
    <row r="623" spans="1:7" s="857" customFormat="1" ht="15.75">
      <c r="A623" s="69"/>
      <c r="B623" s="70"/>
      <c r="C623" s="70"/>
      <c r="D623" s="70"/>
      <c r="E623" s="70"/>
      <c r="F623" s="70"/>
      <c r="G623" s="75"/>
    </row>
    <row r="624" spans="1:7" s="857" customFormat="1" ht="15.75">
      <c r="A624" s="69"/>
      <c r="B624" s="70"/>
      <c r="C624" s="70"/>
      <c r="D624" s="70"/>
      <c r="E624" s="70"/>
      <c r="F624" s="70"/>
      <c r="G624" s="75"/>
    </row>
    <row r="625" spans="1:7" s="857" customFormat="1" ht="15.75">
      <c r="A625" s="69"/>
      <c r="B625" s="70"/>
      <c r="C625" s="70"/>
      <c r="D625" s="70"/>
      <c r="E625" s="70"/>
      <c r="F625" s="70"/>
      <c r="G625" s="75"/>
    </row>
    <row r="626" spans="1:7" s="857" customFormat="1" ht="15.75">
      <c r="A626" s="69"/>
      <c r="B626" s="70"/>
      <c r="C626" s="70"/>
      <c r="D626" s="70"/>
      <c r="E626" s="70"/>
      <c r="F626" s="70"/>
      <c r="G626" s="75"/>
    </row>
    <row r="627" spans="1:7" s="857" customFormat="1" ht="15.75">
      <c r="A627" s="69"/>
      <c r="B627" s="70"/>
      <c r="C627" s="70"/>
      <c r="D627" s="70"/>
      <c r="E627" s="70"/>
      <c r="F627" s="70"/>
      <c r="G627" s="75"/>
    </row>
    <row r="628" spans="1:7" s="857" customFormat="1" ht="15.75">
      <c r="A628" s="69"/>
      <c r="B628" s="70"/>
      <c r="C628" s="70"/>
      <c r="D628" s="70"/>
      <c r="E628" s="70"/>
      <c r="F628" s="70"/>
      <c r="G628" s="75"/>
    </row>
    <row r="629" spans="1:7" s="857" customFormat="1" ht="15.75">
      <c r="A629" s="69"/>
      <c r="B629" s="70"/>
      <c r="C629" s="70"/>
      <c r="D629" s="70"/>
      <c r="E629" s="70"/>
      <c r="F629" s="70"/>
      <c r="G629" s="75"/>
    </row>
    <row r="630" spans="1:7" s="857" customFormat="1" ht="15.75">
      <c r="A630" s="69"/>
      <c r="B630" s="70"/>
      <c r="C630" s="70"/>
      <c r="D630" s="70"/>
      <c r="E630" s="70"/>
      <c r="F630" s="70"/>
      <c r="G630" s="75"/>
    </row>
    <row r="631" spans="1:7" s="857" customFormat="1" ht="15.75">
      <c r="A631" s="69"/>
      <c r="B631" s="70"/>
      <c r="C631" s="70"/>
      <c r="D631" s="70"/>
      <c r="E631" s="70"/>
      <c r="F631" s="70"/>
      <c r="G631" s="75"/>
    </row>
    <row r="632" spans="1:7" s="857" customFormat="1" ht="15.75">
      <c r="A632" s="69"/>
      <c r="B632" s="70"/>
      <c r="C632" s="70"/>
      <c r="D632" s="70"/>
      <c r="E632" s="70"/>
      <c r="F632" s="70"/>
      <c r="G632" s="75"/>
    </row>
    <row r="633" spans="1:7" s="857" customFormat="1" ht="15.75">
      <c r="A633" s="69"/>
      <c r="B633" s="70"/>
      <c r="C633" s="70"/>
      <c r="D633" s="70"/>
      <c r="E633" s="70"/>
      <c r="F633" s="70"/>
      <c r="G633" s="75"/>
    </row>
    <row r="634" spans="1:7" s="857" customFormat="1" ht="15.75">
      <c r="A634" s="69"/>
      <c r="B634" s="70"/>
      <c r="C634" s="70"/>
      <c r="D634" s="70"/>
      <c r="E634" s="70"/>
      <c r="F634" s="70"/>
      <c r="G634" s="75"/>
    </row>
    <row r="635" spans="1:7" s="857" customFormat="1" ht="15.75">
      <c r="A635" s="69"/>
      <c r="B635" s="70"/>
      <c r="C635" s="70"/>
      <c r="D635" s="70"/>
      <c r="E635" s="70"/>
      <c r="F635" s="70"/>
      <c r="G635" s="75"/>
    </row>
    <row r="636" spans="1:7" s="857" customFormat="1" ht="15.75">
      <c r="A636" s="69"/>
      <c r="B636" s="70"/>
      <c r="C636" s="70"/>
      <c r="D636" s="70"/>
      <c r="E636" s="70"/>
      <c r="F636" s="70"/>
      <c r="G636" s="75"/>
    </row>
    <row r="637" spans="1:7" s="857" customFormat="1" ht="15.75">
      <c r="A637" s="69"/>
      <c r="B637" s="70"/>
      <c r="C637" s="70"/>
      <c r="D637" s="70"/>
      <c r="E637" s="70"/>
      <c r="F637" s="70"/>
      <c r="G637" s="75"/>
    </row>
    <row r="638" spans="1:7" s="857" customFormat="1" ht="15.75">
      <c r="A638" s="69"/>
      <c r="B638" s="70"/>
      <c r="C638" s="70"/>
      <c r="D638" s="70"/>
      <c r="E638" s="70"/>
      <c r="F638" s="70"/>
      <c r="G638" s="75"/>
    </row>
    <row r="639" spans="1:7" s="857" customFormat="1" ht="15.75">
      <c r="A639" s="69"/>
      <c r="B639" s="70"/>
      <c r="C639" s="70"/>
      <c r="D639" s="70"/>
      <c r="E639" s="70"/>
      <c r="F639" s="70"/>
      <c r="G639" s="75"/>
    </row>
    <row r="640" spans="1:7" s="857" customFormat="1" ht="15.75">
      <c r="A640" s="69"/>
      <c r="B640" s="70"/>
      <c r="C640" s="70"/>
      <c r="D640" s="70"/>
      <c r="E640" s="70"/>
      <c r="F640" s="70"/>
      <c r="G640" s="75"/>
    </row>
    <row r="641" spans="1:7" s="857" customFormat="1" ht="15.75">
      <c r="A641" s="69"/>
      <c r="B641" s="70"/>
      <c r="C641" s="70"/>
      <c r="D641" s="70"/>
      <c r="E641" s="70"/>
      <c r="F641" s="70"/>
      <c r="G641" s="75"/>
    </row>
    <row r="642" spans="1:7" s="857" customFormat="1" ht="15.75">
      <c r="A642" s="69"/>
      <c r="B642" s="70"/>
      <c r="C642" s="70"/>
      <c r="D642" s="70"/>
      <c r="E642" s="70"/>
      <c r="F642" s="70"/>
      <c r="G642" s="75"/>
    </row>
    <row r="643" spans="1:7" s="857" customFormat="1" ht="15.75">
      <c r="A643" s="69"/>
      <c r="B643" s="70"/>
      <c r="C643" s="70"/>
      <c r="D643" s="70"/>
      <c r="E643" s="70"/>
      <c r="F643" s="70"/>
      <c r="G643" s="75"/>
    </row>
    <row r="644" spans="1:7" s="857" customFormat="1" ht="15.75">
      <c r="A644" s="69"/>
      <c r="B644" s="70"/>
      <c r="C644" s="70"/>
      <c r="D644" s="70"/>
      <c r="E644" s="70"/>
      <c r="F644" s="70"/>
      <c r="G644" s="75"/>
    </row>
    <row r="645" spans="1:7" s="857" customFormat="1" ht="15.75">
      <c r="A645" s="69"/>
      <c r="B645" s="70"/>
      <c r="C645" s="70"/>
      <c r="D645" s="70"/>
      <c r="E645" s="70"/>
      <c r="F645" s="70"/>
      <c r="G645" s="75"/>
    </row>
    <row r="646" spans="1:7" s="857" customFormat="1" ht="15.75">
      <c r="A646" s="69"/>
      <c r="B646" s="70"/>
      <c r="C646" s="70"/>
      <c r="D646" s="70"/>
      <c r="E646" s="70"/>
      <c r="F646" s="70"/>
      <c r="G646" s="75"/>
    </row>
    <row r="647" spans="1:7" s="857" customFormat="1" ht="15.75">
      <c r="A647" s="69"/>
      <c r="B647" s="70"/>
      <c r="C647" s="70"/>
      <c r="D647" s="70"/>
      <c r="E647" s="70"/>
      <c r="F647" s="70"/>
      <c r="G647" s="75"/>
    </row>
    <row r="648" spans="1:7" s="857" customFormat="1" ht="15.75">
      <c r="A648" s="69"/>
      <c r="B648" s="70"/>
      <c r="C648" s="70"/>
      <c r="D648" s="70"/>
      <c r="E648" s="70"/>
      <c r="F648" s="70"/>
      <c r="G648" s="75"/>
    </row>
    <row r="649" spans="1:7" s="857" customFormat="1" ht="15.75">
      <c r="A649" s="69"/>
      <c r="B649" s="70"/>
      <c r="C649" s="70"/>
      <c r="D649" s="70"/>
      <c r="E649" s="70"/>
      <c r="F649" s="70"/>
      <c r="G649" s="75"/>
    </row>
    <row r="650" spans="1:7" s="857" customFormat="1" ht="15.75">
      <c r="A650" s="69"/>
      <c r="B650" s="70"/>
      <c r="C650" s="70"/>
      <c r="D650" s="70"/>
      <c r="E650" s="70"/>
      <c r="F650" s="70"/>
      <c r="G650" s="75"/>
    </row>
  </sheetData>
  <mergeCells count="4">
    <mergeCell ref="A2:F2"/>
    <mergeCell ref="A3:F3"/>
    <mergeCell ref="A4:F4"/>
    <mergeCell ref="A5:F5"/>
  </mergeCells>
  <pageMargins left="0.7" right="0.7" top="0.75" bottom="0.75" header="0.3" footer="0.3"/>
  <pageSetup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F1892"/>
  <sheetViews>
    <sheetView showGridLines="0" zoomScale="70" zoomScaleNormal="70" workbookViewId="0">
      <selection activeCell="C23" sqref="C23"/>
    </sheetView>
  </sheetViews>
  <sheetFormatPr defaultColWidth="9.140625" defaultRowHeight="15"/>
  <cols>
    <col min="1" max="1" width="92.85546875" style="71" customWidth="1"/>
    <col min="2" max="8" width="15.7109375" style="70" customWidth="1"/>
    <col min="9" max="9" width="15.7109375" style="569" customWidth="1"/>
    <col min="10" max="16" width="15.7109375" style="70" customWidth="1"/>
    <col min="17" max="17" width="15.7109375" style="569" customWidth="1"/>
    <col min="18" max="24" width="15.7109375" style="70" customWidth="1"/>
    <col min="25" max="25" width="15.7109375" style="569" customWidth="1"/>
    <col min="26" max="31" width="18.42578125" style="70" customWidth="1"/>
    <col min="32" max="32" width="18.42578125" style="857" customWidth="1"/>
    <col min="33" max="256" width="9.140625" style="857"/>
    <col min="257" max="257" width="92.85546875" style="857" customWidth="1"/>
    <col min="258" max="281" width="15.7109375" style="857" customWidth="1"/>
    <col min="282" max="288" width="18.42578125" style="857" customWidth="1"/>
    <col min="289" max="512" width="9.140625" style="857"/>
    <col min="513" max="513" width="92.85546875" style="857" customWidth="1"/>
    <col min="514" max="537" width="15.7109375" style="857" customWidth="1"/>
    <col min="538" max="544" width="18.42578125" style="857" customWidth="1"/>
    <col min="545" max="768" width="9.140625" style="857"/>
    <col min="769" max="769" width="92.85546875" style="857" customWidth="1"/>
    <col min="770" max="793" width="15.7109375" style="857" customWidth="1"/>
    <col min="794" max="800" width="18.42578125" style="857" customWidth="1"/>
    <col min="801" max="1024" width="9.140625" style="857"/>
    <col min="1025" max="1025" width="92.85546875" style="857" customWidth="1"/>
    <col min="1026" max="1049" width="15.7109375" style="857" customWidth="1"/>
    <col min="1050" max="1056" width="18.42578125" style="857" customWidth="1"/>
    <col min="1057" max="1280" width="9.140625" style="857"/>
    <col min="1281" max="1281" width="92.85546875" style="857" customWidth="1"/>
    <col min="1282" max="1305" width="15.7109375" style="857" customWidth="1"/>
    <col min="1306" max="1312" width="18.42578125" style="857" customWidth="1"/>
    <col min="1313" max="1536" width="9.140625" style="857"/>
    <col min="1537" max="1537" width="92.85546875" style="857" customWidth="1"/>
    <col min="1538" max="1561" width="15.7109375" style="857" customWidth="1"/>
    <col min="1562" max="1568" width="18.42578125" style="857" customWidth="1"/>
    <col min="1569" max="1792" width="9.140625" style="857"/>
    <col min="1793" max="1793" width="92.85546875" style="857" customWidth="1"/>
    <col min="1794" max="1817" width="15.7109375" style="857" customWidth="1"/>
    <col min="1818" max="1824" width="18.42578125" style="857" customWidth="1"/>
    <col min="1825" max="2048" width="9.140625" style="857"/>
    <col min="2049" max="2049" width="92.85546875" style="857" customWidth="1"/>
    <col min="2050" max="2073" width="15.7109375" style="857" customWidth="1"/>
    <col min="2074" max="2080" width="18.42578125" style="857" customWidth="1"/>
    <col min="2081" max="2304" width="9.140625" style="857"/>
    <col min="2305" max="2305" width="92.85546875" style="857" customWidth="1"/>
    <col min="2306" max="2329" width="15.7109375" style="857" customWidth="1"/>
    <col min="2330" max="2336" width="18.42578125" style="857" customWidth="1"/>
    <col min="2337" max="2560" width="9.140625" style="857"/>
    <col min="2561" max="2561" width="92.85546875" style="857" customWidth="1"/>
    <col min="2562" max="2585" width="15.7109375" style="857" customWidth="1"/>
    <col min="2586" max="2592" width="18.42578125" style="857" customWidth="1"/>
    <col min="2593" max="2816" width="9.140625" style="857"/>
    <col min="2817" max="2817" width="92.85546875" style="857" customWidth="1"/>
    <col min="2818" max="2841" width="15.7109375" style="857" customWidth="1"/>
    <col min="2842" max="2848" width="18.42578125" style="857" customWidth="1"/>
    <col min="2849" max="3072" width="9.140625" style="857"/>
    <col min="3073" max="3073" width="92.85546875" style="857" customWidth="1"/>
    <col min="3074" max="3097" width="15.7109375" style="857" customWidth="1"/>
    <col min="3098" max="3104" width="18.42578125" style="857" customWidth="1"/>
    <col min="3105" max="3328" width="9.140625" style="857"/>
    <col min="3329" max="3329" width="92.85546875" style="857" customWidth="1"/>
    <col min="3330" max="3353" width="15.7109375" style="857" customWidth="1"/>
    <col min="3354" max="3360" width="18.42578125" style="857" customWidth="1"/>
    <col min="3361" max="3584" width="9.140625" style="857"/>
    <col min="3585" max="3585" width="92.85546875" style="857" customWidth="1"/>
    <col min="3586" max="3609" width="15.7109375" style="857" customWidth="1"/>
    <col min="3610" max="3616" width="18.42578125" style="857" customWidth="1"/>
    <col min="3617" max="3840" width="9.140625" style="857"/>
    <col min="3841" max="3841" width="92.85546875" style="857" customWidth="1"/>
    <col min="3842" max="3865" width="15.7109375" style="857" customWidth="1"/>
    <col min="3866" max="3872" width="18.42578125" style="857" customWidth="1"/>
    <col min="3873" max="4096" width="9.140625" style="857"/>
    <col min="4097" max="4097" width="92.85546875" style="857" customWidth="1"/>
    <col min="4098" max="4121" width="15.7109375" style="857" customWidth="1"/>
    <col min="4122" max="4128" width="18.42578125" style="857" customWidth="1"/>
    <col min="4129" max="4352" width="9.140625" style="857"/>
    <col min="4353" max="4353" width="92.85546875" style="857" customWidth="1"/>
    <col min="4354" max="4377" width="15.7109375" style="857" customWidth="1"/>
    <col min="4378" max="4384" width="18.42578125" style="857" customWidth="1"/>
    <col min="4385" max="4608" width="9.140625" style="857"/>
    <col min="4609" max="4609" width="92.85546875" style="857" customWidth="1"/>
    <col min="4610" max="4633" width="15.7109375" style="857" customWidth="1"/>
    <col min="4634" max="4640" width="18.42578125" style="857" customWidth="1"/>
    <col min="4641" max="4864" width="9.140625" style="857"/>
    <col min="4865" max="4865" width="92.85546875" style="857" customWidth="1"/>
    <col min="4866" max="4889" width="15.7109375" style="857" customWidth="1"/>
    <col min="4890" max="4896" width="18.42578125" style="857" customWidth="1"/>
    <col min="4897" max="5120" width="9.140625" style="857"/>
    <col min="5121" max="5121" width="92.85546875" style="857" customWidth="1"/>
    <col min="5122" max="5145" width="15.7109375" style="857" customWidth="1"/>
    <col min="5146" max="5152" width="18.42578125" style="857" customWidth="1"/>
    <col min="5153" max="5376" width="9.140625" style="857"/>
    <col min="5377" max="5377" width="92.85546875" style="857" customWidth="1"/>
    <col min="5378" max="5401" width="15.7109375" style="857" customWidth="1"/>
    <col min="5402" max="5408" width="18.42578125" style="857" customWidth="1"/>
    <col min="5409" max="5632" width="9.140625" style="857"/>
    <col min="5633" max="5633" width="92.85546875" style="857" customWidth="1"/>
    <col min="5634" max="5657" width="15.7109375" style="857" customWidth="1"/>
    <col min="5658" max="5664" width="18.42578125" style="857" customWidth="1"/>
    <col min="5665" max="5888" width="9.140625" style="857"/>
    <col min="5889" max="5889" width="92.85546875" style="857" customWidth="1"/>
    <col min="5890" max="5913" width="15.7109375" style="857" customWidth="1"/>
    <col min="5914" max="5920" width="18.42578125" style="857" customWidth="1"/>
    <col min="5921" max="6144" width="9.140625" style="857"/>
    <col min="6145" max="6145" width="92.85546875" style="857" customWidth="1"/>
    <col min="6146" max="6169" width="15.7109375" style="857" customWidth="1"/>
    <col min="6170" max="6176" width="18.42578125" style="857" customWidth="1"/>
    <col min="6177" max="6400" width="9.140625" style="857"/>
    <col min="6401" max="6401" width="92.85546875" style="857" customWidth="1"/>
    <col min="6402" max="6425" width="15.7109375" style="857" customWidth="1"/>
    <col min="6426" max="6432" width="18.42578125" style="857" customWidth="1"/>
    <col min="6433" max="6656" width="9.140625" style="857"/>
    <col min="6657" max="6657" width="92.85546875" style="857" customWidth="1"/>
    <col min="6658" max="6681" width="15.7109375" style="857" customWidth="1"/>
    <col min="6682" max="6688" width="18.42578125" style="857" customWidth="1"/>
    <col min="6689" max="6912" width="9.140625" style="857"/>
    <col min="6913" max="6913" width="92.85546875" style="857" customWidth="1"/>
    <col min="6914" max="6937" width="15.7109375" style="857" customWidth="1"/>
    <col min="6938" max="6944" width="18.42578125" style="857" customWidth="1"/>
    <col min="6945" max="7168" width="9.140625" style="857"/>
    <col min="7169" max="7169" width="92.85546875" style="857" customWidth="1"/>
    <col min="7170" max="7193" width="15.7109375" style="857" customWidth="1"/>
    <col min="7194" max="7200" width="18.42578125" style="857" customWidth="1"/>
    <col min="7201" max="7424" width="9.140625" style="857"/>
    <col min="7425" max="7425" width="92.85546875" style="857" customWidth="1"/>
    <col min="7426" max="7449" width="15.7109375" style="857" customWidth="1"/>
    <col min="7450" max="7456" width="18.42578125" style="857" customWidth="1"/>
    <col min="7457" max="7680" width="9.140625" style="857"/>
    <col min="7681" max="7681" width="92.85546875" style="857" customWidth="1"/>
    <col min="7682" max="7705" width="15.7109375" style="857" customWidth="1"/>
    <col min="7706" max="7712" width="18.42578125" style="857" customWidth="1"/>
    <col min="7713" max="7936" width="9.140625" style="857"/>
    <col min="7937" max="7937" width="92.85546875" style="857" customWidth="1"/>
    <col min="7938" max="7961" width="15.7109375" style="857" customWidth="1"/>
    <col min="7962" max="7968" width="18.42578125" style="857" customWidth="1"/>
    <col min="7969" max="8192" width="9.140625" style="857"/>
    <col min="8193" max="8193" width="92.85546875" style="857" customWidth="1"/>
    <col min="8194" max="8217" width="15.7109375" style="857" customWidth="1"/>
    <col min="8218" max="8224" width="18.42578125" style="857" customWidth="1"/>
    <col min="8225" max="8448" width="9.140625" style="857"/>
    <col min="8449" max="8449" width="92.85546875" style="857" customWidth="1"/>
    <col min="8450" max="8473" width="15.7109375" style="857" customWidth="1"/>
    <col min="8474" max="8480" width="18.42578125" style="857" customWidth="1"/>
    <col min="8481" max="8704" width="9.140625" style="857"/>
    <col min="8705" max="8705" width="92.85546875" style="857" customWidth="1"/>
    <col min="8706" max="8729" width="15.7109375" style="857" customWidth="1"/>
    <col min="8730" max="8736" width="18.42578125" style="857" customWidth="1"/>
    <col min="8737" max="8960" width="9.140625" style="857"/>
    <col min="8961" max="8961" width="92.85546875" style="857" customWidth="1"/>
    <col min="8962" max="8985" width="15.7109375" style="857" customWidth="1"/>
    <col min="8986" max="8992" width="18.42578125" style="857" customWidth="1"/>
    <col min="8993" max="9216" width="9.140625" style="857"/>
    <col min="9217" max="9217" width="92.85546875" style="857" customWidth="1"/>
    <col min="9218" max="9241" width="15.7109375" style="857" customWidth="1"/>
    <col min="9242" max="9248" width="18.42578125" style="857" customWidth="1"/>
    <col min="9249" max="9472" width="9.140625" style="857"/>
    <col min="9473" max="9473" width="92.85546875" style="857" customWidth="1"/>
    <col min="9474" max="9497" width="15.7109375" style="857" customWidth="1"/>
    <col min="9498" max="9504" width="18.42578125" style="857" customWidth="1"/>
    <col min="9505" max="9728" width="9.140625" style="857"/>
    <col min="9729" max="9729" width="92.85546875" style="857" customWidth="1"/>
    <col min="9730" max="9753" width="15.7109375" style="857" customWidth="1"/>
    <col min="9754" max="9760" width="18.42578125" style="857" customWidth="1"/>
    <col min="9761" max="9984" width="9.140625" style="857"/>
    <col min="9985" max="9985" width="92.85546875" style="857" customWidth="1"/>
    <col min="9986" max="10009" width="15.7109375" style="857" customWidth="1"/>
    <col min="10010" max="10016" width="18.42578125" style="857" customWidth="1"/>
    <col min="10017" max="10240" width="9.140625" style="857"/>
    <col min="10241" max="10241" width="92.85546875" style="857" customWidth="1"/>
    <col min="10242" max="10265" width="15.7109375" style="857" customWidth="1"/>
    <col min="10266" max="10272" width="18.42578125" style="857" customWidth="1"/>
    <col min="10273" max="10496" width="9.140625" style="857"/>
    <col min="10497" max="10497" width="92.85546875" style="857" customWidth="1"/>
    <col min="10498" max="10521" width="15.7109375" style="857" customWidth="1"/>
    <col min="10522" max="10528" width="18.42578125" style="857" customWidth="1"/>
    <col min="10529" max="10752" width="9.140625" style="857"/>
    <col min="10753" max="10753" width="92.85546875" style="857" customWidth="1"/>
    <col min="10754" max="10777" width="15.7109375" style="857" customWidth="1"/>
    <col min="10778" max="10784" width="18.42578125" style="857" customWidth="1"/>
    <col min="10785" max="11008" width="9.140625" style="857"/>
    <col min="11009" max="11009" width="92.85546875" style="857" customWidth="1"/>
    <col min="11010" max="11033" width="15.7109375" style="857" customWidth="1"/>
    <col min="11034" max="11040" width="18.42578125" style="857" customWidth="1"/>
    <col min="11041" max="11264" width="9.140625" style="857"/>
    <col min="11265" max="11265" width="92.85546875" style="857" customWidth="1"/>
    <col min="11266" max="11289" width="15.7109375" style="857" customWidth="1"/>
    <col min="11290" max="11296" width="18.42578125" style="857" customWidth="1"/>
    <col min="11297" max="11520" width="9.140625" style="857"/>
    <col min="11521" max="11521" width="92.85546875" style="857" customWidth="1"/>
    <col min="11522" max="11545" width="15.7109375" style="857" customWidth="1"/>
    <col min="11546" max="11552" width="18.42578125" style="857" customWidth="1"/>
    <col min="11553" max="11776" width="9.140625" style="857"/>
    <col min="11777" max="11777" width="92.85546875" style="857" customWidth="1"/>
    <col min="11778" max="11801" width="15.7109375" style="857" customWidth="1"/>
    <col min="11802" max="11808" width="18.42578125" style="857" customWidth="1"/>
    <col min="11809" max="12032" width="9.140625" style="857"/>
    <col min="12033" max="12033" width="92.85546875" style="857" customWidth="1"/>
    <col min="12034" max="12057" width="15.7109375" style="857" customWidth="1"/>
    <col min="12058" max="12064" width="18.42578125" style="857" customWidth="1"/>
    <col min="12065" max="12288" width="9.140625" style="857"/>
    <col min="12289" max="12289" width="92.85546875" style="857" customWidth="1"/>
    <col min="12290" max="12313" width="15.7109375" style="857" customWidth="1"/>
    <col min="12314" max="12320" width="18.42578125" style="857" customWidth="1"/>
    <col min="12321" max="12544" width="9.140625" style="857"/>
    <col min="12545" max="12545" width="92.85546875" style="857" customWidth="1"/>
    <col min="12546" max="12569" width="15.7109375" style="857" customWidth="1"/>
    <col min="12570" max="12576" width="18.42578125" style="857" customWidth="1"/>
    <col min="12577" max="12800" width="9.140625" style="857"/>
    <col min="12801" max="12801" width="92.85546875" style="857" customWidth="1"/>
    <col min="12802" max="12825" width="15.7109375" style="857" customWidth="1"/>
    <col min="12826" max="12832" width="18.42578125" style="857" customWidth="1"/>
    <col min="12833" max="13056" width="9.140625" style="857"/>
    <col min="13057" max="13057" width="92.85546875" style="857" customWidth="1"/>
    <col min="13058" max="13081" width="15.7109375" style="857" customWidth="1"/>
    <col min="13082" max="13088" width="18.42578125" style="857" customWidth="1"/>
    <col min="13089" max="13312" width="9.140625" style="857"/>
    <col min="13313" max="13313" width="92.85546875" style="857" customWidth="1"/>
    <col min="13314" max="13337" width="15.7109375" style="857" customWidth="1"/>
    <col min="13338" max="13344" width="18.42578125" style="857" customWidth="1"/>
    <col min="13345" max="13568" width="9.140625" style="857"/>
    <col min="13569" max="13569" width="92.85546875" style="857" customWidth="1"/>
    <col min="13570" max="13593" width="15.7109375" style="857" customWidth="1"/>
    <col min="13594" max="13600" width="18.42578125" style="857" customWidth="1"/>
    <col min="13601" max="13824" width="9.140625" style="857"/>
    <col min="13825" max="13825" width="92.85546875" style="857" customWidth="1"/>
    <col min="13826" max="13849" width="15.7109375" style="857" customWidth="1"/>
    <col min="13850" max="13856" width="18.42578125" style="857" customWidth="1"/>
    <col min="13857" max="14080" width="9.140625" style="857"/>
    <col min="14081" max="14081" width="92.85546875" style="857" customWidth="1"/>
    <col min="14082" max="14105" width="15.7109375" style="857" customWidth="1"/>
    <col min="14106" max="14112" width="18.42578125" style="857" customWidth="1"/>
    <col min="14113" max="14336" width="9.140625" style="857"/>
    <col min="14337" max="14337" width="92.85546875" style="857" customWidth="1"/>
    <col min="14338" max="14361" width="15.7109375" style="857" customWidth="1"/>
    <col min="14362" max="14368" width="18.42578125" style="857" customWidth="1"/>
    <col min="14369" max="14592" width="9.140625" style="857"/>
    <col min="14593" max="14593" width="92.85546875" style="857" customWidth="1"/>
    <col min="14594" max="14617" width="15.7109375" style="857" customWidth="1"/>
    <col min="14618" max="14624" width="18.42578125" style="857" customWidth="1"/>
    <col min="14625" max="14848" width="9.140625" style="857"/>
    <col min="14849" max="14849" width="92.85546875" style="857" customWidth="1"/>
    <col min="14850" max="14873" width="15.7109375" style="857" customWidth="1"/>
    <col min="14874" max="14880" width="18.42578125" style="857" customWidth="1"/>
    <col min="14881" max="15104" width="9.140625" style="857"/>
    <col min="15105" max="15105" width="92.85546875" style="857" customWidth="1"/>
    <col min="15106" max="15129" width="15.7109375" style="857" customWidth="1"/>
    <col min="15130" max="15136" width="18.42578125" style="857" customWidth="1"/>
    <col min="15137" max="15360" width="9.140625" style="857"/>
    <col min="15361" max="15361" width="92.85546875" style="857" customWidth="1"/>
    <col min="15362" max="15385" width="15.7109375" style="857" customWidth="1"/>
    <col min="15386" max="15392" width="18.42578125" style="857" customWidth="1"/>
    <col min="15393" max="15616" width="9.140625" style="857"/>
    <col min="15617" max="15617" width="92.85546875" style="857" customWidth="1"/>
    <col min="15618" max="15641" width="15.7109375" style="857" customWidth="1"/>
    <col min="15642" max="15648" width="18.42578125" style="857" customWidth="1"/>
    <col min="15649" max="15872" width="9.140625" style="857"/>
    <col min="15873" max="15873" width="92.85546875" style="857" customWidth="1"/>
    <col min="15874" max="15897" width="15.7109375" style="857" customWidth="1"/>
    <col min="15898" max="15904" width="18.42578125" style="857" customWidth="1"/>
    <col min="15905" max="16128" width="9.140625" style="857"/>
    <col min="16129" max="16129" width="92.85546875" style="857" customWidth="1"/>
    <col min="16130" max="16153" width="15.7109375" style="857" customWidth="1"/>
    <col min="16154" max="16160" width="18.42578125" style="857" customWidth="1"/>
    <col min="16161" max="16384" width="9.140625" style="857"/>
  </cols>
  <sheetData>
    <row r="1" spans="1:32" s="74" customFormat="1" ht="2.25" customHeight="1">
      <c r="A1" s="851"/>
      <c r="B1" s="524"/>
      <c r="C1" s="524"/>
      <c r="D1" s="524"/>
      <c r="E1" s="524"/>
      <c r="F1" s="524"/>
      <c r="G1" s="524"/>
      <c r="H1" s="524"/>
      <c r="I1" s="524"/>
      <c r="J1" s="524"/>
      <c r="K1" s="524"/>
      <c r="L1" s="524"/>
      <c r="M1" s="524"/>
      <c r="N1" s="524"/>
      <c r="O1" s="524"/>
      <c r="P1" s="524"/>
      <c r="Q1" s="524"/>
      <c r="R1" s="524"/>
      <c r="S1" s="524"/>
      <c r="T1" s="524"/>
      <c r="U1" s="524"/>
      <c r="V1" s="524"/>
      <c r="W1" s="524"/>
      <c r="X1" s="524"/>
      <c r="Y1" s="524"/>
      <c r="Z1" s="524"/>
      <c r="AA1" s="524"/>
      <c r="AB1" s="524"/>
      <c r="AC1" s="524"/>
      <c r="AD1" s="524"/>
      <c r="AE1" s="524"/>
      <c r="AF1" s="836"/>
    </row>
    <row r="2" spans="1:32" s="64" customFormat="1" ht="37.5" customHeight="1">
      <c r="A2" s="902" t="s">
        <v>885</v>
      </c>
      <c r="B2" s="902"/>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row>
    <row r="3" spans="1:32" s="64" customFormat="1" ht="26.25" customHeight="1">
      <c r="A3" s="902" t="s">
        <v>1269</v>
      </c>
      <c r="B3" s="902"/>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row>
    <row r="4" spans="1:32" s="64" customFormat="1" ht="25.5" customHeight="1">
      <c r="A4" s="902" t="s">
        <v>1525</v>
      </c>
      <c r="B4" s="902"/>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row>
    <row r="5" spans="1:32" s="65" customFormat="1" ht="47.25" customHeight="1">
      <c r="A5" s="929" t="s">
        <v>1402</v>
      </c>
      <c r="B5" s="929"/>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row>
    <row r="6" spans="1:32" s="857" customFormat="1" ht="6" customHeight="1">
      <c r="A6" s="71"/>
      <c r="B6" s="70"/>
      <c r="C6" s="70"/>
      <c r="D6" s="70"/>
      <c r="E6" s="70"/>
      <c r="F6" s="70"/>
      <c r="G6" s="70"/>
      <c r="H6" s="70"/>
      <c r="I6" s="569"/>
      <c r="J6" s="70"/>
      <c r="K6" s="70"/>
      <c r="L6" s="70"/>
      <c r="M6" s="70"/>
      <c r="N6" s="70"/>
      <c r="O6" s="70"/>
      <c r="P6" s="70"/>
      <c r="Q6" s="569"/>
      <c r="R6" s="70"/>
      <c r="S6" s="70"/>
      <c r="T6" s="70"/>
      <c r="U6" s="70"/>
      <c r="V6" s="70"/>
      <c r="W6" s="70"/>
      <c r="X6" s="70"/>
      <c r="Y6" s="569"/>
      <c r="Z6" s="70"/>
      <c r="AA6" s="70"/>
      <c r="AB6" s="70"/>
      <c r="AC6" s="70"/>
      <c r="AD6" s="70"/>
      <c r="AE6" s="70"/>
    </row>
    <row r="7" spans="1:32" s="857" customFormat="1" ht="4.5" customHeight="1" thickBot="1">
      <c r="A7" s="413"/>
      <c r="B7" s="525"/>
      <c r="C7" s="525"/>
      <c r="D7" s="525"/>
      <c r="E7" s="525"/>
      <c r="F7" s="525"/>
      <c r="G7" s="525"/>
      <c r="H7" s="525"/>
      <c r="I7" s="568"/>
      <c r="J7" s="525"/>
      <c r="K7" s="525"/>
      <c r="L7" s="525"/>
      <c r="M7" s="525"/>
      <c r="N7" s="525"/>
      <c r="O7" s="525"/>
      <c r="P7" s="525"/>
      <c r="Q7" s="568"/>
      <c r="R7" s="525"/>
      <c r="S7" s="525"/>
      <c r="T7" s="525"/>
      <c r="U7" s="525"/>
      <c r="V7" s="525"/>
      <c r="W7" s="525"/>
      <c r="X7" s="525"/>
      <c r="Y7" s="568"/>
      <c r="Z7" s="525"/>
      <c r="AA7" s="525"/>
      <c r="AB7" s="525"/>
      <c r="AC7" s="525"/>
      <c r="AD7" s="525"/>
      <c r="AE7" s="525"/>
      <c r="AF7" s="819"/>
    </row>
    <row r="8" spans="1:32" s="139" customFormat="1" ht="31.5" customHeight="1" thickTop="1" thickBot="1">
      <c r="A8" s="263"/>
      <c r="B8" s="791" t="s">
        <v>859</v>
      </c>
      <c r="C8" s="791" t="s">
        <v>860</v>
      </c>
      <c r="D8" s="791" t="s">
        <v>861</v>
      </c>
      <c r="E8" s="791" t="s">
        <v>862</v>
      </c>
      <c r="F8" s="791" t="s">
        <v>863</v>
      </c>
      <c r="G8" s="791" t="s">
        <v>864</v>
      </c>
      <c r="H8" s="791" t="s">
        <v>865</v>
      </c>
      <c r="I8" s="791" t="s">
        <v>866</v>
      </c>
      <c r="J8" s="791" t="s">
        <v>867</v>
      </c>
      <c r="K8" s="791" t="s">
        <v>868</v>
      </c>
      <c r="L8" s="791" t="s">
        <v>869</v>
      </c>
      <c r="M8" s="791" t="s">
        <v>870</v>
      </c>
      <c r="N8" s="791" t="s">
        <v>871</v>
      </c>
      <c r="O8" s="791" t="s">
        <v>872</v>
      </c>
      <c r="P8" s="791" t="s">
        <v>873</v>
      </c>
      <c r="Q8" s="791" t="s">
        <v>874</v>
      </c>
      <c r="R8" s="791" t="s">
        <v>875</v>
      </c>
      <c r="S8" s="791" t="s">
        <v>876</v>
      </c>
      <c r="T8" s="791" t="s">
        <v>877</v>
      </c>
      <c r="U8" s="791" t="s">
        <v>878</v>
      </c>
      <c r="V8" s="791" t="s">
        <v>879</v>
      </c>
      <c r="W8" s="791" t="s">
        <v>880</v>
      </c>
      <c r="X8" s="791" t="s">
        <v>881</v>
      </c>
      <c r="Y8" s="791" t="s">
        <v>882</v>
      </c>
      <c r="Z8" s="1080" t="s">
        <v>883</v>
      </c>
      <c r="AA8" s="1080" t="s">
        <v>884</v>
      </c>
      <c r="AB8" s="1080" t="s">
        <v>1382</v>
      </c>
      <c r="AC8" s="1080" t="s">
        <v>1404</v>
      </c>
      <c r="AD8" s="1080" t="s">
        <v>1441</v>
      </c>
      <c r="AE8" s="1080" t="s">
        <v>1442</v>
      </c>
      <c r="AF8" s="1081" t="s">
        <v>309</v>
      </c>
    </row>
    <row r="9" spans="1:32" s="139" customFormat="1" ht="31.5" customHeight="1" thickTop="1" thickBot="1">
      <c r="A9" s="263" t="s">
        <v>1</v>
      </c>
      <c r="B9" s="791"/>
      <c r="C9" s="791"/>
      <c r="D9" s="791"/>
      <c r="E9" s="791"/>
      <c r="F9" s="791"/>
      <c r="G9" s="791"/>
      <c r="H9" s="791"/>
      <c r="I9" s="791"/>
      <c r="J9" s="791"/>
      <c r="K9" s="791"/>
      <c r="L9" s="791"/>
      <c r="M9" s="791"/>
      <c r="N9" s="791"/>
      <c r="O9" s="791"/>
      <c r="P9" s="791"/>
      <c r="Q9" s="791"/>
      <c r="R9" s="791"/>
      <c r="S9" s="791"/>
      <c r="T9" s="791"/>
      <c r="U9" s="791"/>
      <c r="V9" s="791"/>
      <c r="W9" s="791"/>
      <c r="X9" s="791"/>
      <c r="Y9" s="791"/>
      <c r="Z9" s="791"/>
      <c r="AA9" s="791"/>
      <c r="AB9" s="791"/>
      <c r="AC9" s="791"/>
      <c r="AD9" s="791"/>
      <c r="AE9" s="791"/>
      <c r="AF9" s="791"/>
    </row>
    <row r="10" spans="1:32" s="138" customFormat="1" ht="28.5" customHeight="1" thickTop="1" thickBot="1">
      <c r="A10" s="264" t="s">
        <v>7</v>
      </c>
      <c r="B10" s="792">
        <v>1768088893.1400001</v>
      </c>
      <c r="C10" s="792">
        <v>938653266.84000003</v>
      </c>
      <c r="D10" s="792">
        <v>548755788.16999996</v>
      </c>
      <c r="E10" s="792">
        <v>136217008.81</v>
      </c>
      <c r="F10" s="792">
        <v>228225746.81999999</v>
      </c>
      <c r="G10" s="792">
        <v>306689681.79000002</v>
      </c>
      <c r="H10" s="792">
        <v>207116900.43000001</v>
      </c>
      <c r="I10" s="792">
        <v>210324758.69999999</v>
      </c>
      <c r="J10" s="792">
        <v>186158571.75999999</v>
      </c>
      <c r="K10" s="792">
        <v>128810016.7</v>
      </c>
      <c r="L10" s="792">
        <v>105812318.40000001</v>
      </c>
      <c r="M10" s="792">
        <v>62756154.950000003</v>
      </c>
      <c r="N10" s="792">
        <v>213427813.44999999</v>
      </c>
      <c r="O10" s="792">
        <v>135113805.34999999</v>
      </c>
      <c r="P10" s="792">
        <v>98193539.879999995</v>
      </c>
      <c r="Q10" s="792">
        <v>57922175.380000003</v>
      </c>
      <c r="R10" s="792">
        <v>105688929.03</v>
      </c>
      <c r="S10" s="792">
        <v>153809406.31999999</v>
      </c>
      <c r="T10" s="792">
        <v>74516848.049999997</v>
      </c>
      <c r="U10" s="792">
        <v>208530538.94999999</v>
      </c>
      <c r="V10" s="792">
        <v>260852049.11000001</v>
      </c>
      <c r="W10" s="792">
        <v>138096181.84</v>
      </c>
      <c r="X10" s="792">
        <v>200133316.90000001</v>
      </c>
      <c r="Y10" s="792">
        <v>109417214.62</v>
      </c>
      <c r="Z10" s="792">
        <v>319700336.14999998</v>
      </c>
      <c r="AA10" s="792">
        <v>108800782.83</v>
      </c>
      <c r="AB10" s="792">
        <v>246928106.16</v>
      </c>
      <c r="AC10" s="792">
        <v>259962450.21000001</v>
      </c>
      <c r="AD10" s="792">
        <v>58904948.289999999</v>
      </c>
      <c r="AE10" s="792">
        <v>233008632.94</v>
      </c>
      <c r="AF10" s="837">
        <v>7810616181.9700003</v>
      </c>
    </row>
    <row r="11" spans="1:32" s="138" customFormat="1" ht="19.5" customHeight="1" thickTop="1">
      <c r="A11" s="265" t="s">
        <v>8</v>
      </c>
      <c r="B11" s="793">
        <v>296200665.55000001</v>
      </c>
      <c r="C11" s="793">
        <v>112323217.20999999</v>
      </c>
      <c r="D11" s="793">
        <v>52852089.850000001</v>
      </c>
      <c r="E11" s="793">
        <v>25608460.850000001</v>
      </c>
      <c r="F11" s="793">
        <v>22543189.359999999</v>
      </c>
      <c r="G11" s="793">
        <v>24004164.539999999</v>
      </c>
      <c r="H11" s="793">
        <v>15975024.17</v>
      </c>
      <c r="I11" s="793">
        <v>23134437.629999999</v>
      </c>
      <c r="J11" s="793">
        <v>8441640.4299999997</v>
      </c>
      <c r="K11" s="793">
        <v>9521371.1300000008</v>
      </c>
      <c r="L11" s="793">
        <v>8177023.1799999997</v>
      </c>
      <c r="M11" s="793">
        <v>5783560.8099999996</v>
      </c>
      <c r="N11" s="793">
        <v>25152633.149999999</v>
      </c>
      <c r="O11" s="793">
        <v>20944175.739999998</v>
      </c>
      <c r="P11" s="793">
        <v>11391073.73</v>
      </c>
      <c r="Q11" s="793">
        <v>2943897.73</v>
      </c>
      <c r="R11" s="793">
        <v>5721876.2000000002</v>
      </c>
      <c r="S11" s="793">
        <v>9661193.6500000004</v>
      </c>
      <c r="T11" s="793">
        <v>7378106.5999999996</v>
      </c>
      <c r="U11" s="793">
        <v>17704571.77</v>
      </c>
      <c r="V11" s="793">
        <v>24912579.370000001</v>
      </c>
      <c r="W11" s="793">
        <v>9418873.5</v>
      </c>
      <c r="X11" s="793">
        <v>15843403.18</v>
      </c>
      <c r="Y11" s="793">
        <v>10695091.75</v>
      </c>
      <c r="Z11" s="793">
        <v>21803250.800000001</v>
      </c>
      <c r="AA11" s="793">
        <v>6590556.9500000002</v>
      </c>
      <c r="AB11" s="793">
        <v>21344342.469999999</v>
      </c>
      <c r="AC11" s="793">
        <v>31307510.920000002</v>
      </c>
      <c r="AD11" s="793">
        <v>2312341.4</v>
      </c>
      <c r="AE11" s="793">
        <v>20568195.219999999</v>
      </c>
      <c r="AF11" s="838">
        <v>870258518.84000003</v>
      </c>
    </row>
    <row r="12" spans="1:32" s="138" customFormat="1" ht="17.25" customHeight="1">
      <c r="A12" s="265" t="s">
        <v>17</v>
      </c>
      <c r="B12" s="793">
        <v>176723707.00999999</v>
      </c>
      <c r="C12" s="793">
        <v>91581468.420000002</v>
      </c>
      <c r="D12" s="793">
        <v>112351654.05</v>
      </c>
      <c r="E12" s="793">
        <v>29489440.07</v>
      </c>
      <c r="F12" s="793">
        <v>30928974.329999998</v>
      </c>
      <c r="G12" s="793">
        <v>29297713.300000001</v>
      </c>
      <c r="H12" s="793">
        <v>18055282.73</v>
      </c>
      <c r="I12" s="793">
        <v>26491693.649999999</v>
      </c>
      <c r="J12" s="793">
        <v>25936774.23</v>
      </c>
      <c r="K12" s="793">
        <v>11113391.710000001</v>
      </c>
      <c r="L12" s="793">
        <v>10639144.109999999</v>
      </c>
      <c r="M12" s="793">
        <v>4828503.93</v>
      </c>
      <c r="N12" s="793">
        <v>14347967.460000001</v>
      </c>
      <c r="O12" s="793">
        <v>7998289.8899999997</v>
      </c>
      <c r="P12" s="793">
        <v>10028718.01</v>
      </c>
      <c r="Q12" s="793">
        <v>1812214.79</v>
      </c>
      <c r="R12" s="793">
        <v>21991332.309999999</v>
      </c>
      <c r="S12" s="793">
        <v>10413983.539999999</v>
      </c>
      <c r="T12" s="793">
        <v>7431711.5199999996</v>
      </c>
      <c r="U12" s="793">
        <v>28034836.32</v>
      </c>
      <c r="V12" s="793">
        <v>41635375.469999999</v>
      </c>
      <c r="W12" s="793">
        <v>28008356.190000001</v>
      </c>
      <c r="X12" s="793">
        <v>34000961.270000003</v>
      </c>
      <c r="Y12" s="793">
        <v>16333054.029999999</v>
      </c>
      <c r="Z12" s="793">
        <v>36157775.390000001</v>
      </c>
      <c r="AA12" s="793">
        <v>11862061.949999999</v>
      </c>
      <c r="AB12" s="793">
        <v>28962835.149999999</v>
      </c>
      <c r="AC12" s="793">
        <v>10967725.380000001</v>
      </c>
      <c r="AD12" s="793">
        <v>1483759.65</v>
      </c>
      <c r="AE12" s="793">
        <v>32800199.260000002</v>
      </c>
      <c r="AF12" s="838">
        <v>911708905.12</v>
      </c>
    </row>
    <row r="13" spans="1:32" s="138" customFormat="1" ht="17.25" customHeight="1">
      <c r="A13" s="265" t="s">
        <v>26</v>
      </c>
      <c r="B13" s="793">
        <v>1145012283.21</v>
      </c>
      <c r="C13" s="793">
        <v>675603279.94000006</v>
      </c>
      <c r="D13" s="793">
        <v>339083307.99000001</v>
      </c>
      <c r="E13" s="793">
        <v>68191605.170000002</v>
      </c>
      <c r="F13" s="793">
        <v>158421577.69999999</v>
      </c>
      <c r="G13" s="793">
        <v>242555573.72999999</v>
      </c>
      <c r="H13" s="793">
        <v>166277866.91</v>
      </c>
      <c r="I13" s="793">
        <v>154618452.38999999</v>
      </c>
      <c r="J13" s="793">
        <v>147060589.87</v>
      </c>
      <c r="K13" s="793">
        <v>104591263.09</v>
      </c>
      <c r="L13" s="793">
        <v>83678116.689999998</v>
      </c>
      <c r="M13" s="793">
        <v>47881403.93</v>
      </c>
      <c r="N13" s="793">
        <v>164529763.38999999</v>
      </c>
      <c r="O13" s="793">
        <v>94775508.200000003</v>
      </c>
      <c r="P13" s="793">
        <v>72808096.329999998</v>
      </c>
      <c r="Q13" s="793">
        <v>50912171.590000004</v>
      </c>
      <c r="R13" s="793">
        <v>70254130.890000001</v>
      </c>
      <c r="S13" s="793">
        <v>128259306.45999999</v>
      </c>
      <c r="T13" s="793">
        <v>52560718.670000002</v>
      </c>
      <c r="U13" s="793">
        <v>158681437.03999999</v>
      </c>
      <c r="V13" s="793">
        <v>181068421.49000001</v>
      </c>
      <c r="W13" s="793">
        <v>95318925</v>
      </c>
      <c r="X13" s="793">
        <v>140540820.74000001</v>
      </c>
      <c r="Y13" s="793">
        <v>79442087.319999993</v>
      </c>
      <c r="Z13" s="793">
        <v>231336292.94999999</v>
      </c>
      <c r="AA13" s="793">
        <v>87977863.819999993</v>
      </c>
      <c r="AB13" s="793">
        <v>188803693.06</v>
      </c>
      <c r="AC13" s="793">
        <v>205016290.66999999</v>
      </c>
      <c r="AD13" s="793">
        <v>53724705.479999997</v>
      </c>
      <c r="AE13" s="793">
        <v>170883152.09</v>
      </c>
      <c r="AF13" s="838">
        <v>5559868705.8100004</v>
      </c>
    </row>
    <row r="14" spans="1:32" s="138" customFormat="1" ht="17.25" customHeight="1">
      <c r="A14" s="265" t="s">
        <v>28</v>
      </c>
      <c r="B14" s="793">
        <v>1122752569.1800001</v>
      </c>
      <c r="C14" s="793">
        <v>619987294.26999998</v>
      </c>
      <c r="D14" s="793">
        <v>320608390.22000003</v>
      </c>
      <c r="E14" s="793">
        <v>72989695.700000003</v>
      </c>
      <c r="F14" s="793">
        <v>157517815.06</v>
      </c>
      <c r="G14" s="793">
        <v>251464455.09</v>
      </c>
      <c r="H14" s="793">
        <v>168001876.97999999</v>
      </c>
      <c r="I14" s="793">
        <v>159208907.12</v>
      </c>
      <c r="J14" s="793">
        <v>151187344.63999999</v>
      </c>
      <c r="K14" s="793">
        <v>110537944.43000001</v>
      </c>
      <c r="L14" s="793">
        <v>85982563.969999999</v>
      </c>
      <c r="M14" s="793">
        <v>47790553.990000002</v>
      </c>
      <c r="N14" s="793">
        <v>170689213.25</v>
      </c>
      <c r="O14" s="793">
        <v>94725936.450000003</v>
      </c>
      <c r="P14" s="793">
        <v>74290005.060000002</v>
      </c>
      <c r="Q14" s="793">
        <v>51715893.340000004</v>
      </c>
      <c r="R14" s="793">
        <v>72158436.409999996</v>
      </c>
      <c r="S14" s="793">
        <v>133970776.79000001</v>
      </c>
      <c r="T14" s="793">
        <v>55350260.049999997</v>
      </c>
      <c r="U14" s="793">
        <v>164189351</v>
      </c>
      <c r="V14" s="793">
        <v>191918069.56999999</v>
      </c>
      <c r="W14" s="793">
        <v>100400622.81999999</v>
      </c>
      <c r="X14" s="793">
        <v>143055747.94999999</v>
      </c>
      <c r="Y14" s="793">
        <v>84328146.260000005</v>
      </c>
      <c r="Z14" s="793">
        <v>204954139.52000001</v>
      </c>
      <c r="AA14" s="793">
        <v>88221890.349999994</v>
      </c>
      <c r="AB14" s="793">
        <v>195825474.66999999</v>
      </c>
      <c r="AC14" s="793">
        <v>214335607.40000001</v>
      </c>
      <c r="AD14" s="793">
        <v>52656984.810000002</v>
      </c>
      <c r="AE14" s="793">
        <v>179635495.03999999</v>
      </c>
      <c r="AF14" s="838">
        <v>5540451461.3900003</v>
      </c>
    </row>
    <row r="15" spans="1:32" s="138" customFormat="1" ht="17.25" customHeight="1">
      <c r="A15" s="265" t="s">
        <v>887</v>
      </c>
      <c r="B15" s="793">
        <v>49426735.810000002</v>
      </c>
      <c r="C15" s="793">
        <v>56953770.619999997</v>
      </c>
      <c r="D15" s="793">
        <v>22827208.739999998</v>
      </c>
      <c r="E15" s="793">
        <v>148562.51</v>
      </c>
      <c r="F15" s="793">
        <v>3748895.85</v>
      </c>
      <c r="G15" s="793">
        <v>921828.14</v>
      </c>
      <c r="H15" s="793">
        <v>2408876.19</v>
      </c>
      <c r="I15" s="793">
        <v>0</v>
      </c>
      <c r="J15" s="793">
        <v>327799.21999999997</v>
      </c>
      <c r="K15" s="793">
        <v>142362.82</v>
      </c>
      <c r="L15" s="793">
        <v>133540.44</v>
      </c>
      <c r="M15" s="793">
        <v>1182986.69</v>
      </c>
      <c r="N15" s="793">
        <v>2701739.69</v>
      </c>
      <c r="O15" s="793">
        <v>633927.05000000005</v>
      </c>
      <c r="P15" s="793">
        <v>571215.46</v>
      </c>
      <c r="Q15" s="793">
        <v>534937.51</v>
      </c>
      <c r="R15" s="793">
        <v>210613.72</v>
      </c>
      <c r="S15" s="793">
        <v>879509.38</v>
      </c>
      <c r="T15" s="793">
        <v>84147.49</v>
      </c>
      <c r="U15" s="793">
        <v>669214.42000000004</v>
      </c>
      <c r="V15" s="793">
        <v>372751.21</v>
      </c>
      <c r="W15" s="793">
        <v>1339792.3899999999</v>
      </c>
      <c r="X15" s="793">
        <v>1380795.52</v>
      </c>
      <c r="Y15" s="793">
        <v>10538.02</v>
      </c>
      <c r="Z15" s="793">
        <v>25794996.079999998</v>
      </c>
      <c r="AA15" s="793">
        <v>1781605.4</v>
      </c>
      <c r="AB15" s="793">
        <v>435927.03</v>
      </c>
      <c r="AC15" s="793">
        <v>1054187.28</v>
      </c>
      <c r="AD15" s="793">
        <v>1819132.36</v>
      </c>
      <c r="AE15" s="793">
        <v>67992.84</v>
      </c>
      <c r="AF15" s="838">
        <v>178565589.88</v>
      </c>
    </row>
    <row r="16" spans="1:32" s="138" customFormat="1" ht="17.25" customHeight="1">
      <c r="A16" s="265" t="s">
        <v>32</v>
      </c>
      <c r="B16" s="793">
        <v>7836319.0599999996</v>
      </c>
      <c r="C16" s="793">
        <v>9982028.3200000003</v>
      </c>
      <c r="D16" s="793">
        <v>3218180.75</v>
      </c>
      <c r="E16" s="793">
        <v>2578067.4300000002</v>
      </c>
      <c r="F16" s="793">
        <v>1369202.73</v>
      </c>
      <c r="G16" s="793">
        <v>521626.35</v>
      </c>
      <c r="H16" s="793">
        <v>2097596.7000000002</v>
      </c>
      <c r="I16" s="793">
        <v>707449.6</v>
      </c>
      <c r="J16" s="793">
        <v>644053.13</v>
      </c>
      <c r="K16" s="793">
        <v>151820.21</v>
      </c>
      <c r="L16" s="793">
        <v>671797.99</v>
      </c>
      <c r="M16" s="793">
        <v>1019065.6</v>
      </c>
      <c r="N16" s="793">
        <v>727463.69</v>
      </c>
      <c r="O16" s="793">
        <v>914528.08</v>
      </c>
      <c r="P16" s="793">
        <v>175894.26</v>
      </c>
      <c r="Q16" s="793">
        <v>773868.77</v>
      </c>
      <c r="R16" s="793">
        <v>535610.62</v>
      </c>
      <c r="S16" s="793">
        <v>298054.86</v>
      </c>
      <c r="T16" s="793">
        <v>412821.55</v>
      </c>
      <c r="U16" s="793">
        <v>89301.43</v>
      </c>
      <c r="V16" s="793">
        <v>667547.39</v>
      </c>
      <c r="W16" s="793">
        <v>526564.25</v>
      </c>
      <c r="X16" s="793">
        <v>493676.13</v>
      </c>
      <c r="Y16" s="793">
        <v>281424.94</v>
      </c>
      <c r="Z16" s="793">
        <v>1558665.31</v>
      </c>
      <c r="AA16" s="793">
        <v>769282.75</v>
      </c>
      <c r="AB16" s="793">
        <v>710023.9</v>
      </c>
      <c r="AC16" s="793">
        <v>206831.18</v>
      </c>
      <c r="AD16" s="793">
        <v>353683.94</v>
      </c>
      <c r="AE16" s="793">
        <v>52722.2</v>
      </c>
      <c r="AF16" s="838">
        <v>40345173.119999997</v>
      </c>
    </row>
    <row r="17" spans="1:32" s="138" customFormat="1" ht="17.25" customHeight="1">
      <c r="A17" s="265" t="s">
        <v>888</v>
      </c>
      <c r="B17" s="793">
        <v>2143007.67</v>
      </c>
      <c r="C17" s="793">
        <v>7723748.2699999996</v>
      </c>
      <c r="D17" s="793">
        <v>273157.58</v>
      </c>
      <c r="E17" s="793">
        <v>0</v>
      </c>
      <c r="F17" s="793">
        <v>463886.46</v>
      </c>
      <c r="G17" s="793">
        <v>0</v>
      </c>
      <c r="H17" s="793">
        <v>10722.51</v>
      </c>
      <c r="I17" s="793">
        <v>0</v>
      </c>
      <c r="J17" s="793">
        <v>0</v>
      </c>
      <c r="K17" s="793">
        <v>0</v>
      </c>
      <c r="L17" s="793">
        <v>0</v>
      </c>
      <c r="M17" s="793">
        <v>219625.22</v>
      </c>
      <c r="N17" s="793">
        <v>381192.1</v>
      </c>
      <c r="O17" s="793">
        <v>0</v>
      </c>
      <c r="P17" s="793">
        <v>0</v>
      </c>
      <c r="Q17" s="793">
        <v>51822.93</v>
      </c>
      <c r="R17" s="793">
        <v>0</v>
      </c>
      <c r="S17" s="793">
        <v>28436.48</v>
      </c>
      <c r="T17" s="793">
        <v>0</v>
      </c>
      <c r="U17" s="793">
        <v>0</v>
      </c>
      <c r="V17" s="793">
        <v>0</v>
      </c>
      <c r="W17" s="793">
        <v>65654.92</v>
      </c>
      <c r="X17" s="793">
        <v>67106.69</v>
      </c>
      <c r="Y17" s="793">
        <v>0</v>
      </c>
      <c r="Z17" s="793">
        <v>1860020.29</v>
      </c>
      <c r="AA17" s="793">
        <v>3528.33</v>
      </c>
      <c r="AB17" s="793">
        <v>0</v>
      </c>
      <c r="AC17" s="793">
        <v>0</v>
      </c>
      <c r="AD17" s="793">
        <v>82871.86</v>
      </c>
      <c r="AE17" s="793">
        <v>0</v>
      </c>
      <c r="AF17" s="838">
        <v>13374781.310000001</v>
      </c>
    </row>
    <row r="18" spans="1:32" s="138" customFormat="1" ht="17.25" customHeight="1">
      <c r="A18" s="265" t="s">
        <v>36</v>
      </c>
      <c r="B18" s="793">
        <v>14681514.15</v>
      </c>
      <c r="C18" s="793">
        <v>2630452.35</v>
      </c>
      <c r="D18" s="793">
        <v>8537844.9800000004</v>
      </c>
      <c r="E18" s="793">
        <v>6358273.8799999999</v>
      </c>
      <c r="F18" s="793">
        <v>7585262.8600000003</v>
      </c>
      <c r="G18" s="793">
        <v>6187528.04</v>
      </c>
      <c r="H18" s="793">
        <v>2650390.0299999998</v>
      </c>
      <c r="I18" s="793">
        <v>1358365.65</v>
      </c>
      <c r="J18" s="793">
        <v>5266307.47</v>
      </c>
      <c r="K18" s="793">
        <v>521575.82</v>
      </c>
      <c r="L18" s="793">
        <v>418338.49</v>
      </c>
      <c r="M18" s="793">
        <v>924658.19</v>
      </c>
      <c r="N18" s="793">
        <v>1905258.69</v>
      </c>
      <c r="O18" s="793">
        <v>480243.28</v>
      </c>
      <c r="P18" s="793">
        <v>213701.18</v>
      </c>
      <c r="Q18" s="793">
        <v>712864.83</v>
      </c>
      <c r="R18" s="793">
        <v>1092055.82</v>
      </c>
      <c r="S18" s="793">
        <v>1318572.31</v>
      </c>
      <c r="T18" s="793">
        <v>709109.17</v>
      </c>
      <c r="U18" s="793">
        <v>1335275.97</v>
      </c>
      <c r="V18" s="793">
        <v>1826309.01</v>
      </c>
      <c r="W18" s="793">
        <v>2380096.9500000002</v>
      </c>
      <c r="X18" s="793">
        <v>1190834.76</v>
      </c>
      <c r="Y18" s="793">
        <v>1033572.29</v>
      </c>
      <c r="Z18" s="793">
        <v>2970472.44</v>
      </c>
      <c r="AA18" s="793">
        <v>2263461.84</v>
      </c>
      <c r="AB18" s="793">
        <v>1424449.86</v>
      </c>
      <c r="AC18" s="793">
        <v>1798255.6</v>
      </c>
      <c r="AD18" s="793">
        <v>513398.92</v>
      </c>
      <c r="AE18" s="793">
        <v>230363.94</v>
      </c>
      <c r="AF18" s="838">
        <v>80518808.769999996</v>
      </c>
    </row>
    <row r="19" spans="1:32" s="138" customFormat="1" ht="17.25" customHeight="1">
      <c r="A19" s="265" t="s">
        <v>889</v>
      </c>
      <c r="B19" s="793">
        <v>7603239.2999999998</v>
      </c>
      <c r="C19" s="793">
        <v>4329145.3899999997</v>
      </c>
      <c r="D19" s="793">
        <v>3237297.77</v>
      </c>
      <c r="E19" s="793">
        <v>0</v>
      </c>
      <c r="F19" s="793">
        <v>294178.21999999997</v>
      </c>
      <c r="G19" s="793">
        <v>0</v>
      </c>
      <c r="H19" s="793">
        <v>642030.23</v>
      </c>
      <c r="I19" s="793">
        <v>0</v>
      </c>
      <c r="J19" s="793">
        <v>0</v>
      </c>
      <c r="K19" s="793">
        <v>0</v>
      </c>
      <c r="L19" s="793">
        <v>0</v>
      </c>
      <c r="M19" s="793">
        <v>36348.379999999997</v>
      </c>
      <c r="N19" s="793">
        <v>52725.58</v>
      </c>
      <c r="O19" s="793">
        <v>0</v>
      </c>
      <c r="P19" s="793">
        <v>0</v>
      </c>
      <c r="Q19" s="793">
        <v>0</v>
      </c>
      <c r="R19" s="793">
        <v>0</v>
      </c>
      <c r="S19" s="793">
        <v>19708.03</v>
      </c>
      <c r="T19" s="793">
        <v>0</v>
      </c>
      <c r="U19" s="793">
        <v>190807.2</v>
      </c>
      <c r="V19" s="793">
        <v>19146.96</v>
      </c>
      <c r="W19" s="793">
        <v>157796.12</v>
      </c>
      <c r="X19" s="793">
        <v>101088.87</v>
      </c>
      <c r="Y19" s="793">
        <v>0</v>
      </c>
      <c r="Z19" s="793">
        <v>1224354.69</v>
      </c>
      <c r="AA19" s="793">
        <v>110410.58</v>
      </c>
      <c r="AB19" s="793">
        <v>0</v>
      </c>
      <c r="AC19" s="793">
        <v>118761.14</v>
      </c>
      <c r="AD19" s="793">
        <v>124366.07</v>
      </c>
      <c r="AE19" s="793">
        <v>0</v>
      </c>
      <c r="AF19" s="838">
        <v>18261404.530000001</v>
      </c>
    </row>
    <row r="20" spans="1:32" s="138" customFormat="1" ht="17.25" customHeight="1">
      <c r="A20" s="265" t="s">
        <v>39</v>
      </c>
      <c r="B20" s="793">
        <v>9403262.0800000001</v>
      </c>
      <c r="C20" s="793">
        <v>6939356.4000000004</v>
      </c>
      <c r="D20" s="793">
        <v>2105408.34</v>
      </c>
      <c r="E20" s="793">
        <v>509922.43</v>
      </c>
      <c r="F20" s="793">
        <v>1192326.6000000001</v>
      </c>
      <c r="G20" s="793">
        <v>1561164.49</v>
      </c>
      <c r="H20" s="793">
        <v>1550957.46</v>
      </c>
      <c r="I20" s="793">
        <v>1051857.57</v>
      </c>
      <c r="J20" s="793">
        <v>1227734.06</v>
      </c>
      <c r="K20" s="793">
        <v>811549.03</v>
      </c>
      <c r="L20" s="793">
        <v>625064.73</v>
      </c>
      <c r="M20" s="793">
        <v>349691.73</v>
      </c>
      <c r="N20" s="793">
        <v>1069881.96</v>
      </c>
      <c r="O20" s="793">
        <v>2742378.79</v>
      </c>
      <c r="P20" s="793">
        <v>1190330.01</v>
      </c>
      <c r="Q20" s="793">
        <v>518041.96</v>
      </c>
      <c r="R20" s="793">
        <v>443982.82</v>
      </c>
      <c r="S20" s="793">
        <v>964765.27</v>
      </c>
      <c r="T20" s="793">
        <v>507713.56</v>
      </c>
      <c r="U20" s="793">
        <v>900347.96</v>
      </c>
      <c r="V20" s="793">
        <v>1058658.8899999999</v>
      </c>
      <c r="W20" s="793">
        <v>689097.61</v>
      </c>
      <c r="X20" s="793">
        <v>1283665.67</v>
      </c>
      <c r="Y20" s="793">
        <v>568000.14</v>
      </c>
      <c r="Z20" s="793">
        <v>3366687.6</v>
      </c>
      <c r="AA20" s="793">
        <v>702071.47</v>
      </c>
      <c r="AB20" s="793">
        <v>2862354.63</v>
      </c>
      <c r="AC20" s="793">
        <v>4164596.9300000006</v>
      </c>
      <c r="AD20" s="793">
        <v>683013.04</v>
      </c>
      <c r="AE20" s="793">
        <v>1161759.3700000001</v>
      </c>
      <c r="AF20" s="838">
        <v>52205642.600000001</v>
      </c>
    </row>
    <row r="21" spans="1:32" s="138" customFormat="1" ht="17.25" customHeight="1">
      <c r="A21" s="265" t="s">
        <v>46</v>
      </c>
      <c r="B21" s="793">
        <v>-68834364.040000007</v>
      </c>
      <c r="C21" s="793">
        <v>-32942515.679999996</v>
      </c>
      <c r="D21" s="793">
        <v>-21724180.390000001</v>
      </c>
      <c r="E21" s="793">
        <v>-14392916.779999999</v>
      </c>
      <c r="F21" s="793">
        <v>-13749990.08</v>
      </c>
      <c r="G21" s="793">
        <v>-18101028.379999999</v>
      </c>
      <c r="H21" s="793">
        <v>-11084583.189999999</v>
      </c>
      <c r="I21" s="793">
        <v>-7708127.5499999998</v>
      </c>
      <c r="J21" s="793">
        <v>-11592648.65</v>
      </c>
      <c r="K21" s="793">
        <v>-7573989.2199999997</v>
      </c>
      <c r="L21" s="793">
        <v>-4153188.93</v>
      </c>
      <c r="M21" s="793">
        <v>-3641525.87</v>
      </c>
      <c r="N21" s="793">
        <v>-12997711.57</v>
      </c>
      <c r="O21" s="793">
        <v>-4721505.45</v>
      </c>
      <c r="P21" s="793">
        <v>-3633049.64</v>
      </c>
      <c r="Q21" s="793">
        <v>-3395257.75</v>
      </c>
      <c r="R21" s="793">
        <v>-4186568.5000000005</v>
      </c>
      <c r="S21" s="793">
        <v>-9220516.6600000001</v>
      </c>
      <c r="T21" s="793">
        <v>-4503333.1500000004</v>
      </c>
      <c r="U21" s="793">
        <v>-8692860.9399999995</v>
      </c>
      <c r="V21" s="793">
        <v>-14794061.539999999</v>
      </c>
      <c r="W21" s="793">
        <v>-10240700.060000001</v>
      </c>
      <c r="X21" s="793">
        <v>-7032094.8499999996</v>
      </c>
      <c r="Y21" s="793">
        <v>-6779594.3300000001</v>
      </c>
      <c r="Z21" s="793">
        <v>-10393042.98</v>
      </c>
      <c r="AA21" s="793">
        <v>-5874386.9000000004</v>
      </c>
      <c r="AB21" s="793">
        <v>-12454537.029999999</v>
      </c>
      <c r="AC21" s="793">
        <v>-16661948.860000001</v>
      </c>
      <c r="AD21" s="793">
        <v>-2508745.52</v>
      </c>
      <c r="AE21" s="793">
        <v>-10265181.300000001</v>
      </c>
      <c r="AF21" s="838">
        <v>-363854155.79000002</v>
      </c>
    </row>
    <row r="22" spans="1:32" s="138" customFormat="1" ht="17.25" customHeight="1">
      <c r="A22" s="265" t="s">
        <v>57</v>
      </c>
      <c r="B22" s="793">
        <v>29010243.780000001</v>
      </c>
      <c r="C22" s="793">
        <v>5065950.49</v>
      </c>
      <c r="D22" s="793">
        <v>2471344.37</v>
      </c>
      <c r="E22" s="793">
        <v>1748258.4</v>
      </c>
      <c r="F22" s="793">
        <v>1628945.17</v>
      </c>
      <c r="G22" s="793">
        <v>1775742.13</v>
      </c>
      <c r="H22" s="793">
        <v>2032141.78</v>
      </c>
      <c r="I22" s="793">
        <v>1104553.8799999999</v>
      </c>
      <c r="J22" s="793">
        <v>579464.99</v>
      </c>
      <c r="K22" s="793">
        <v>627066.97</v>
      </c>
      <c r="L22" s="793">
        <v>97903.09</v>
      </c>
      <c r="M22" s="793">
        <v>461789.43</v>
      </c>
      <c r="N22" s="793">
        <v>866398.39</v>
      </c>
      <c r="O22" s="793">
        <v>1112818.56</v>
      </c>
      <c r="P22" s="793">
        <v>678889.74</v>
      </c>
      <c r="Q22" s="793">
        <v>282427.56</v>
      </c>
      <c r="R22" s="793">
        <v>659984.99</v>
      </c>
      <c r="S22" s="793">
        <v>1300955.8400000001</v>
      </c>
      <c r="T22" s="793">
        <v>459794.6</v>
      </c>
      <c r="U22" s="793">
        <v>194369.61</v>
      </c>
      <c r="V22" s="793">
        <v>957575.8</v>
      </c>
      <c r="W22" s="793">
        <v>543454.30000000005</v>
      </c>
      <c r="X22" s="793">
        <v>1139613.1000000001</v>
      </c>
      <c r="Y22" s="793">
        <v>177887.88</v>
      </c>
      <c r="Z22" s="793">
        <v>2503408.2599999998</v>
      </c>
      <c r="AA22" s="793">
        <v>286317.09999999998</v>
      </c>
      <c r="AB22" s="793">
        <v>1719514.35</v>
      </c>
      <c r="AC22" s="793">
        <v>819988.12</v>
      </c>
      <c r="AD22" s="793">
        <v>444853.87</v>
      </c>
      <c r="AE22" s="793">
        <v>1149913.3400000001</v>
      </c>
      <c r="AF22" s="838">
        <v>61901569.890000001</v>
      </c>
    </row>
    <row r="23" spans="1:32" s="138" customFormat="1" ht="17.25" customHeight="1">
      <c r="A23" s="265" t="s">
        <v>63</v>
      </c>
      <c r="B23" s="793">
        <v>0.83</v>
      </c>
      <c r="C23" s="793">
        <v>1397330.2</v>
      </c>
      <c r="D23" s="793">
        <v>1382237.73</v>
      </c>
      <c r="E23" s="793">
        <v>4.05</v>
      </c>
      <c r="F23" s="793">
        <v>7</v>
      </c>
      <c r="G23" s="793">
        <v>55</v>
      </c>
      <c r="H23" s="793">
        <v>4</v>
      </c>
      <c r="I23" s="793">
        <v>0</v>
      </c>
      <c r="J23" s="793">
        <v>81</v>
      </c>
      <c r="K23" s="793">
        <v>235.82</v>
      </c>
      <c r="L23" s="793">
        <v>325</v>
      </c>
      <c r="M23" s="793">
        <v>195576.95999999999</v>
      </c>
      <c r="N23" s="793">
        <v>7</v>
      </c>
      <c r="O23" s="793">
        <v>0</v>
      </c>
      <c r="P23" s="793">
        <v>1</v>
      </c>
      <c r="Q23" s="793">
        <v>0</v>
      </c>
      <c r="R23" s="793">
        <v>0</v>
      </c>
      <c r="S23" s="793">
        <v>132</v>
      </c>
      <c r="T23" s="793">
        <v>1</v>
      </c>
      <c r="U23" s="793">
        <v>41</v>
      </c>
      <c r="V23" s="793">
        <v>0</v>
      </c>
      <c r="W23" s="793">
        <v>171.26</v>
      </c>
      <c r="X23" s="793">
        <v>2</v>
      </c>
      <c r="Y23" s="793">
        <v>0</v>
      </c>
      <c r="Z23" s="793">
        <v>1</v>
      </c>
      <c r="AA23" s="793">
        <v>345</v>
      </c>
      <c r="AB23" s="793">
        <v>1</v>
      </c>
      <c r="AC23" s="793">
        <v>0</v>
      </c>
      <c r="AD23" s="793">
        <v>0</v>
      </c>
      <c r="AE23" s="793">
        <v>0</v>
      </c>
      <c r="AF23" s="838">
        <v>2976559.85</v>
      </c>
    </row>
    <row r="24" spans="1:32" s="138" customFormat="1" ht="17.25" customHeight="1">
      <c r="A24" s="265" t="s">
        <v>69</v>
      </c>
      <c r="B24" s="793">
        <v>50799164.359999999</v>
      </c>
      <c r="C24" s="793">
        <v>27434609.68</v>
      </c>
      <c r="D24" s="793">
        <v>23967125</v>
      </c>
      <c r="E24" s="793">
        <v>6810632.8200000003</v>
      </c>
      <c r="F24" s="793">
        <v>9002453.4900000002</v>
      </c>
      <c r="G24" s="793">
        <v>4467211.42</v>
      </c>
      <c r="H24" s="793">
        <v>1623309.24</v>
      </c>
      <c r="I24" s="793">
        <v>2754538.74</v>
      </c>
      <c r="J24" s="793">
        <v>1506900.87</v>
      </c>
      <c r="K24" s="793">
        <v>689224.2</v>
      </c>
      <c r="L24" s="793">
        <v>706225.61</v>
      </c>
      <c r="M24" s="793">
        <v>1149532.7</v>
      </c>
      <c r="N24" s="793">
        <v>4256828.6100000003</v>
      </c>
      <c r="O24" s="793">
        <v>8480688.9100000001</v>
      </c>
      <c r="P24" s="793">
        <v>998728.94</v>
      </c>
      <c r="Q24" s="793">
        <v>63968.26</v>
      </c>
      <c r="R24" s="793">
        <v>4258408.1100000003</v>
      </c>
      <c r="S24" s="793">
        <v>1514543.94</v>
      </c>
      <c r="T24" s="793">
        <v>588568.4</v>
      </c>
      <c r="U24" s="793">
        <v>1339963.3899999999</v>
      </c>
      <c r="V24" s="793">
        <v>7586653.5899999999</v>
      </c>
      <c r="W24" s="793">
        <v>2898535.22</v>
      </c>
      <c r="X24" s="793">
        <v>3862495.03</v>
      </c>
      <c r="Y24" s="793">
        <v>1169273.28</v>
      </c>
      <c r="Z24" s="793">
        <v>14563316.68</v>
      </c>
      <c r="AA24" s="793">
        <v>459553.69</v>
      </c>
      <c r="AB24" s="793">
        <v>4300974.5599999996</v>
      </c>
      <c r="AC24" s="793">
        <v>2511750.69</v>
      </c>
      <c r="AD24" s="793">
        <v>17431.259999999998</v>
      </c>
      <c r="AE24" s="793">
        <v>2389025.7200000002</v>
      </c>
      <c r="AF24" s="838">
        <v>192171636.41</v>
      </c>
    </row>
    <row r="25" spans="1:32" s="138" customFormat="1" ht="18.75" customHeight="1">
      <c r="A25" s="265" t="s">
        <v>74</v>
      </c>
      <c r="B25" s="793">
        <v>61310632.640000001</v>
      </c>
      <c r="C25" s="793">
        <v>23161216.27</v>
      </c>
      <c r="D25" s="793">
        <v>16501678.309999999</v>
      </c>
      <c r="E25" s="793">
        <v>3639920.06</v>
      </c>
      <c r="F25" s="793">
        <v>5300864.2699999996</v>
      </c>
      <c r="G25" s="793">
        <v>3424376.09</v>
      </c>
      <c r="H25" s="793">
        <v>2902827.21</v>
      </c>
      <c r="I25" s="793">
        <v>2075202.4999999998</v>
      </c>
      <c r="J25" s="793">
        <v>2578502.69</v>
      </c>
      <c r="K25" s="793">
        <v>2168011.42</v>
      </c>
      <c r="L25" s="793">
        <v>2113869.63</v>
      </c>
      <c r="M25" s="793">
        <v>2158741.91</v>
      </c>
      <c r="N25" s="793">
        <v>3951151.49</v>
      </c>
      <c r="O25" s="793">
        <v>1733349.51</v>
      </c>
      <c r="P25" s="793">
        <v>2103630.63</v>
      </c>
      <c r="Q25" s="793">
        <v>1899322.06</v>
      </c>
      <c r="R25" s="793">
        <v>2683170.35</v>
      </c>
      <c r="S25" s="793">
        <v>2586000.4300000002</v>
      </c>
      <c r="T25" s="793">
        <v>6011779.71</v>
      </c>
      <c r="U25" s="793">
        <v>2189719.08</v>
      </c>
      <c r="V25" s="793">
        <v>3967393.89</v>
      </c>
      <c r="W25" s="793">
        <v>1645276.91</v>
      </c>
      <c r="X25" s="793">
        <v>4318639.43</v>
      </c>
      <c r="Y25" s="793">
        <v>1423726.9</v>
      </c>
      <c r="Z25" s="793">
        <v>12875018.74</v>
      </c>
      <c r="AA25" s="793">
        <v>1396912.91</v>
      </c>
      <c r="AB25" s="793">
        <v>1691149.31</v>
      </c>
      <c r="AC25" s="793">
        <v>8438600.5899999999</v>
      </c>
      <c r="AD25" s="793">
        <v>828062.91</v>
      </c>
      <c r="AE25" s="793">
        <v>4729056.03</v>
      </c>
      <c r="AF25" s="838">
        <v>191807803.88</v>
      </c>
    </row>
    <row r="26" spans="1:32" s="138" customFormat="1" ht="20.25" customHeight="1" thickBot="1">
      <c r="A26" s="265" t="s">
        <v>84</v>
      </c>
      <c r="B26" s="793">
        <v>9032195.7599999998</v>
      </c>
      <c r="C26" s="793">
        <v>2086194.63</v>
      </c>
      <c r="D26" s="793">
        <v>146350.87</v>
      </c>
      <c r="E26" s="793">
        <v>728687.39</v>
      </c>
      <c r="F26" s="793">
        <v>399735.5</v>
      </c>
      <c r="G26" s="793">
        <v>1164845.58</v>
      </c>
      <c r="H26" s="793">
        <v>250444.39</v>
      </c>
      <c r="I26" s="793">
        <v>145879.91</v>
      </c>
      <c r="J26" s="793">
        <v>54617.68</v>
      </c>
      <c r="K26" s="793">
        <v>99452.36</v>
      </c>
      <c r="L26" s="793">
        <v>399711.09</v>
      </c>
      <c r="M26" s="793">
        <v>297045.28000000003</v>
      </c>
      <c r="N26" s="793">
        <v>323063.96000000002</v>
      </c>
      <c r="O26" s="793">
        <v>68974.539999999994</v>
      </c>
      <c r="P26" s="793">
        <v>184401.5</v>
      </c>
      <c r="Q26" s="793">
        <v>8173.3899999999994</v>
      </c>
      <c r="R26" s="793">
        <v>120026.18</v>
      </c>
      <c r="S26" s="793">
        <v>73290.460000000006</v>
      </c>
      <c r="T26" s="793">
        <v>86167.55</v>
      </c>
      <c r="U26" s="793">
        <v>385600.74</v>
      </c>
      <c r="V26" s="793">
        <v>724049.5</v>
      </c>
      <c r="W26" s="793">
        <v>262589.46000000002</v>
      </c>
      <c r="X26" s="793">
        <v>427382.15</v>
      </c>
      <c r="Y26" s="793">
        <v>176093.46</v>
      </c>
      <c r="Z26" s="793">
        <v>461272.33</v>
      </c>
      <c r="AA26" s="793">
        <v>227171.41</v>
      </c>
      <c r="AB26" s="793">
        <v>105596.26</v>
      </c>
      <c r="AC26" s="793">
        <v>900583.84</v>
      </c>
      <c r="AD26" s="793">
        <v>93793.72</v>
      </c>
      <c r="AE26" s="793">
        <v>489091.28</v>
      </c>
      <c r="AF26" s="838">
        <v>19922482.170000002</v>
      </c>
    </row>
    <row r="27" spans="1:32" s="138" customFormat="1" ht="28.5" customHeight="1" thickTop="1" thickBot="1">
      <c r="A27" s="427" t="s">
        <v>90</v>
      </c>
      <c r="B27" s="792">
        <v>1586357743.96</v>
      </c>
      <c r="C27" s="792">
        <v>852910311.55999994</v>
      </c>
      <c r="D27" s="792">
        <v>482716747.75</v>
      </c>
      <c r="E27" s="792">
        <v>109795078.58</v>
      </c>
      <c r="F27" s="792">
        <v>184160117.34</v>
      </c>
      <c r="G27" s="792">
        <v>244726390.28999999</v>
      </c>
      <c r="H27" s="792">
        <v>172742761</v>
      </c>
      <c r="I27" s="792">
        <v>167222651.5</v>
      </c>
      <c r="J27" s="792">
        <v>154058272.38999999</v>
      </c>
      <c r="K27" s="792">
        <v>103506088.75</v>
      </c>
      <c r="L27" s="792">
        <v>74679349.760000005</v>
      </c>
      <c r="M27" s="792">
        <v>50999202.32</v>
      </c>
      <c r="N27" s="792">
        <v>178904501.56999999</v>
      </c>
      <c r="O27" s="792">
        <v>119734270.14</v>
      </c>
      <c r="P27" s="792">
        <v>84762878.180000007</v>
      </c>
      <c r="Q27" s="792">
        <v>48279038.560000002</v>
      </c>
      <c r="R27" s="792">
        <v>94981909.629999995</v>
      </c>
      <c r="S27" s="792">
        <v>132422864.42</v>
      </c>
      <c r="T27" s="792">
        <v>59713137.210000001</v>
      </c>
      <c r="U27" s="792">
        <v>184498272.63999999</v>
      </c>
      <c r="V27" s="792">
        <v>232997801.84</v>
      </c>
      <c r="W27" s="792">
        <v>117186785.41</v>
      </c>
      <c r="X27" s="792">
        <v>179785822.03999999</v>
      </c>
      <c r="Y27" s="792">
        <v>97057437.159999996</v>
      </c>
      <c r="Z27" s="792">
        <v>292619089.87</v>
      </c>
      <c r="AA27" s="792">
        <v>96863255.569999993</v>
      </c>
      <c r="AB27" s="792">
        <v>219236320.38999999</v>
      </c>
      <c r="AC27" s="792">
        <v>224708121.18000001</v>
      </c>
      <c r="AD27" s="792">
        <v>49579555.859999999</v>
      </c>
      <c r="AE27" s="792">
        <v>205530352.88999999</v>
      </c>
      <c r="AF27" s="837">
        <v>6802736129.7600002</v>
      </c>
    </row>
    <row r="28" spans="1:32" s="138" customFormat="1" ht="17.25" customHeight="1" thickTop="1">
      <c r="A28" s="265" t="s">
        <v>91</v>
      </c>
      <c r="B28" s="793">
        <v>1292556774</v>
      </c>
      <c r="C28" s="793">
        <v>732702212.72000003</v>
      </c>
      <c r="D28" s="793">
        <v>432028594.91000003</v>
      </c>
      <c r="E28" s="793">
        <v>106010964.73999999</v>
      </c>
      <c r="F28" s="793">
        <v>171852243.75999999</v>
      </c>
      <c r="G28" s="793">
        <v>223317474.19999999</v>
      </c>
      <c r="H28" s="793">
        <v>151130222.50999999</v>
      </c>
      <c r="I28" s="793">
        <v>157529618.53999999</v>
      </c>
      <c r="J28" s="793">
        <v>140282313.06</v>
      </c>
      <c r="K28" s="793">
        <v>95714061.840000004</v>
      </c>
      <c r="L28" s="793">
        <v>65587448.399999991</v>
      </c>
      <c r="M28" s="793">
        <v>47648597.82</v>
      </c>
      <c r="N28" s="793">
        <v>167391039.75</v>
      </c>
      <c r="O28" s="793">
        <v>113358308.56999999</v>
      </c>
      <c r="P28" s="793">
        <v>80903387.450000003</v>
      </c>
      <c r="Q28" s="793">
        <v>46498621.859999999</v>
      </c>
      <c r="R28" s="793">
        <v>89225523.640000001</v>
      </c>
      <c r="S28" s="793">
        <v>120106357.44</v>
      </c>
      <c r="T28" s="793">
        <v>56346956.57</v>
      </c>
      <c r="U28" s="793">
        <v>177693266.55000001</v>
      </c>
      <c r="V28" s="793">
        <v>219485007.62</v>
      </c>
      <c r="W28" s="793">
        <v>109968712.38</v>
      </c>
      <c r="X28" s="793">
        <v>164918282.81999999</v>
      </c>
      <c r="Y28" s="793">
        <v>89821579.390000001</v>
      </c>
      <c r="Z28" s="793">
        <v>284742375.57999998</v>
      </c>
      <c r="AA28" s="793">
        <v>90344539.640000001</v>
      </c>
      <c r="AB28" s="793">
        <v>187719798.36000001</v>
      </c>
      <c r="AC28" s="793">
        <v>203133672.50999999</v>
      </c>
      <c r="AD28" s="793">
        <v>24345704.68</v>
      </c>
      <c r="AE28" s="793">
        <v>191796080</v>
      </c>
      <c r="AF28" s="838">
        <v>6034159741.3100004</v>
      </c>
    </row>
    <row r="29" spans="1:32" s="138" customFormat="1" ht="17.25" customHeight="1">
      <c r="A29" s="235" t="s">
        <v>92</v>
      </c>
      <c r="B29" s="793">
        <v>5039999.8099999996</v>
      </c>
      <c r="C29" s="793">
        <v>1017843.77</v>
      </c>
      <c r="D29" s="793">
        <v>78636.22</v>
      </c>
      <c r="E29" s="793">
        <v>32929.800000000003</v>
      </c>
      <c r="F29" s="793">
        <v>153882.22</v>
      </c>
      <c r="G29" s="793">
        <v>46984.88</v>
      </c>
      <c r="H29" s="793">
        <v>0</v>
      </c>
      <c r="I29" s="793">
        <v>1236</v>
      </c>
      <c r="J29" s="793">
        <v>0</v>
      </c>
      <c r="K29" s="793">
        <v>10153.81</v>
      </c>
      <c r="L29" s="793">
        <v>2161.96</v>
      </c>
      <c r="M29" s="793">
        <v>0</v>
      </c>
      <c r="N29" s="793">
        <v>262681.26</v>
      </c>
      <c r="O29" s="793">
        <v>0</v>
      </c>
      <c r="P29" s="793">
        <v>15369.05</v>
      </c>
      <c r="Q29" s="793">
        <v>0</v>
      </c>
      <c r="R29" s="793">
        <v>46444.57</v>
      </c>
      <c r="S29" s="793">
        <v>0</v>
      </c>
      <c r="T29" s="793">
        <v>0</v>
      </c>
      <c r="U29" s="793">
        <v>0</v>
      </c>
      <c r="V29" s="793">
        <v>63620.639999999999</v>
      </c>
      <c r="W29" s="793">
        <v>0</v>
      </c>
      <c r="X29" s="793">
        <v>30800.1</v>
      </c>
      <c r="Y29" s="793">
        <v>246.11</v>
      </c>
      <c r="Z29" s="793">
        <v>79359.520000000004</v>
      </c>
      <c r="AA29" s="793">
        <v>0</v>
      </c>
      <c r="AB29" s="793">
        <v>0</v>
      </c>
      <c r="AC29" s="793">
        <v>0</v>
      </c>
      <c r="AD29" s="793">
        <v>59744.58</v>
      </c>
      <c r="AE29" s="793">
        <v>0</v>
      </c>
      <c r="AF29" s="838">
        <v>6942094.2999999998</v>
      </c>
    </row>
    <row r="30" spans="1:32" s="138" customFormat="1" ht="17.25" customHeight="1">
      <c r="A30" s="235" t="s">
        <v>95</v>
      </c>
      <c r="B30" s="793">
        <v>459812374.95999998</v>
      </c>
      <c r="C30" s="793">
        <v>163382916.41999999</v>
      </c>
      <c r="D30" s="793">
        <v>128982501.94</v>
      </c>
      <c r="E30" s="793">
        <v>58783249.990000002</v>
      </c>
      <c r="F30" s="793">
        <v>55455612.060000002</v>
      </c>
      <c r="G30" s="793">
        <v>107347786.45999999</v>
      </c>
      <c r="H30" s="793">
        <v>35182274.649999999</v>
      </c>
      <c r="I30" s="793">
        <v>46008875.520000003</v>
      </c>
      <c r="J30" s="793">
        <v>44374626.880000003</v>
      </c>
      <c r="K30" s="793">
        <v>39250244.799999997</v>
      </c>
      <c r="L30" s="793">
        <v>25084806.289999999</v>
      </c>
      <c r="M30" s="793">
        <v>16501731.26</v>
      </c>
      <c r="N30" s="793">
        <v>62531125.240000002</v>
      </c>
      <c r="O30" s="793">
        <v>36836267.810000002</v>
      </c>
      <c r="P30" s="793">
        <v>35502426.640000001</v>
      </c>
      <c r="Q30" s="793">
        <v>18951147.18</v>
      </c>
      <c r="R30" s="793">
        <v>29747120.399999999</v>
      </c>
      <c r="S30" s="793">
        <v>44694205.259999998</v>
      </c>
      <c r="T30" s="793">
        <v>27678484.300000001</v>
      </c>
      <c r="U30" s="793">
        <v>104425644.81999999</v>
      </c>
      <c r="V30" s="793">
        <v>149838564.63999999</v>
      </c>
      <c r="W30" s="793">
        <v>43684088.670000002</v>
      </c>
      <c r="X30" s="793">
        <v>24487643.27</v>
      </c>
      <c r="Y30" s="793">
        <v>39170262.770000003</v>
      </c>
      <c r="Z30" s="793">
        <v>49403420.939999998</v>
      </c>
      <c r="AA30" s="793">
        <v>24987637.469999999</v>
      </c>
      <c r="AB30" s="793">
        <v>44046404.609999999</v>
      </c>
      <c r="AC30" s="793">
        <v>76475568.810000002</v>
      </c>
      <c r="AD30" s="793">
        <v>6169935.0999999996</v>
      </c>
      <c r="AE30" s="793">
        <v>91240665.930000007</v>
      </c>
      <c r="AF30" s="838">
        <v>2090037615.0899999</v>
      </c>
    </row>
    <row r="31" spans="1:32" s="138" customFormat="1" ht="17.25" customHeight="1">
      <c r="A31" s="235" t="s">
        <v>96</v>
      </c>
      <c r="B31" s="793">
        <v>25722676.260000002</v>
      </c>
      <c r="C31" s="793">
        <v>509332697.29000002</v>
      </c>
      <c r="D31" s="793">
        <v>283577122.81999999</v>
      </c>
      <c r="E31" s="793">
        <v>46140305.960000001</v>
      </c>
      <c r="F31" s="793">
        <v>111511645.90000001</v>
      </c>
      <c r="G31" s="793">
        <v>107992244.22</v>
      </c>
      <c r="H31" s="793">
        <v>111141782.78</v>
      </c>
      <c r="I31" s="793">
        <v>106755768.23</v>
      </c>
      <c r="J31" s="793">
        <v>91544399.209999993</v>
      </c>
      <c r="K31" s="793">
        <v>53497822.149999999</v>
      </c>
      <c r="L31" s="793">
        <v>37450573.950000003</v>
      </c>
      <c r="M31" s="793">
        <v>26577623.449999999</v>
      </c>
      <c r="N31" s="793">
        <v>89955753.489999995</v>
      </c>
      <c r="O31" s="793">
        <v>70938312.590000004</v>
      </c>
      <c r="P31" s="793">
        <v>42247036.119999997</v>
      </c>
      <c r="Q31" s="793">
        <v>26432594.510000002</v>
      </c>
      <c r="R31" s="793">
        <v>55262882.549999997</v>
      </c>
      <c r="S31" s="793">
        <v>72643780.810000002</v>
      </c>
      <c r="T31" s="793">
        <v>25971166.530000001</v>
      </c>
      <c r="U31" s="793">
        <v>69649282.290000007</v>
      </c>
      <c r="V31" s="793">
        <v>67391451.879999995</v>
      </c>
      <c r="W31" s="793">
        <v>61923735.020000003</v>
      </c>
      <c r="X31" s="793">
        <v>136901118.34999999</v>
      </c>
      <c r="Y31" s="793">
        <v>45622974.149999999</v>
      </c>
      <c r="Z31" s="793">
        <v>215435450.31</v>
      </c>
      <c r="AA31" s="793">
        <v>63101028.560000002</v>
      </c>
      <c r="AB31" s="793">
        <v>128468744.95999999</v>
      </c>
      <c r="AC31" s="793">
        <v>97518834.709999993</v>
      </c>
      <c r="AD31" s="793">
        <v>17696278.329999998</v>
      </c>
      <c r="AE31" s="793">
        <v>95216032.650000006</v>
      </c>
      <c r="AF31" s="838">
        <v>2893621120.0300002</v>
      </c>
    </row>
    <row r="32" spans="1:32" s="138" customFormat="1" ht="17.25" customHeight="1">
      <c r="A32" s="235" t="s">
        <v>105</v>
      </c>
      <c r="B32" s="793">
        <v>62516361.189999998</v>
      </c>
      <c r="C32" s="793">
        <v>45912926.049999997</v>
      </c>
      <c r="D32" s="793">
        <v>14399935.810000001</v>
      </c>
      <c r="E32" s="793">
        <v>583809.54</v>
      </c>
      <c r="F32" s="793">
        <v>2914788.63</v>
      </c>
      <c r="G32" s="793">
        <v>5430144.3200000003</v>
      </c>
      <c r="H32" s="793">
        <v>3225391.69</v>
      </c>
      <c r="I32" s="793">
        <v>2696186.95</v>
      </c>
      <c r="J32" s="793">
        <v>2543589.4300000002</v>
      </c>
      <c r="K32" s="793">
        <v>1904640.53</v>
      </c>
      <c r="L32" s="793">
        <v>1524468.03</v>
      </c>
      <c r="M32" s="793">
        <v>3861179.49</v>
      </c>
      <c r="N32" s="793">
        <v>10485461.869999999</v>
      </c>
      <c r="O32" s="793">
        <v>4083295.39</v>
      </c>
      <c r="P32" s="793">
        <v>2142440.75</v>
      </c>
      <c r="Q32" s="793">
        <v>954084.42</v>
      </c>
      <c r="R32" s="793">
        <v>3225329.23</v>
      </c>
      <c r="S32" s="793">
        <v>1068034.43</v>
      </c>
      <c r="T32" s="793">
        <v>2153370.5499999998</v>
      </c>
      <c r="U32" s="793">
        <v>1789113.53</v>
      </c>
      <c r="V32" s="793">
        <v>453400</v>
      </c>
      <c r="W32" s="793">
        <v>3331438.88</v>
      </c>
      <c r="X32" s="793">
        <v>1391154.35</v>
      </c>
      <c r="Y32" s="793">
        <v>3808985.44</v>
      </c>
      <c r="Z32" s="793">
        <v>15251859.199999999</v>
      </c>
      <c r="AA32" s="793">
        <v>1373580.87</v>
      </c>
      <c r="AB32" s="793">
        <v>12015070.73</v>
      </c>
      <c r="AC32" s="793">
        <v>26174278.039999999</v>
      </c>
      <c r="AD32" s="793">
        <v>119843.53</v>
      </c>
      <c r="AE32" s="793">
        <v>3395056.01</v>
      </c>
      <c r="AF32" s="838">
        <v>240729218.88</v>
      </c>
    </row>
    <row r="33" spans="1:32" s="138" customFormat="1" ht="17.25" customHeight="1">
      <c r="A33" s="235" t="s">
        <v>106</v>
      </c>
      <c r="B33" s="793">
        <v>710576096.74000001</v>
      </c>
      <c r="C33" s="793">
        <v>0</v>
      </c>
      <c r="D33" s="793">
        <v>0</v>
      </c>
      <c r="E33" s="793">
        <v>0</v>
      </c>
      <c r="F33" s="793">
        <v>0</v>
      </c>
      <c r="G33" s="793">
        <v>0</v>
      </c>
      <c r="H33" s="793">
        <v>0</v>
      </c>
      <c r="I33" s="793">
        <v>0</v>
      </c>
      <c r="J33" s="793">
        <v>0</v>
      </c>
      <c r="K33" s="793">
        <v>0</v>
      </c>
      <c r="L33" s="793">
        <v>0</v>
      </c>
      <c r="M33" s="793">
        <v>0</v>
      </c>
      <c r="N33" s="793">
        <v>0</v>
      </c>
      <c r="O33" s="793">
        <v>0</v>
      </c>
      <c r="P33" s="793">
        <v>0</v>
      </c>
      <c r="Q33" s="793">
        <v>0</v>
      </c>
      <c r="R33" s="793">
        <v>0</v>
      </c>
      <c r="S33" s="793">
        <v>0</v>
      </c>
      <c r="T33" s="793">
        <v>0</v>
      </c>
      <c r="U33" s="793">
        <v>0</v>
      </c>
      <c r="V33" s="793">
        <v>0</v>
      </c>
      <c r="W33" s="793">
        <v>0</v>
      </c>
      <c r="X33" s="793">
        <v>0</v>
      </c>
      <c r="Y33" s="793">
        <v>0</v>
      </c>
      <c r="Z33" s="793">
        <v>0</v>
      </c>
      <c r="AA33" s="793">
        <v>0</v>
      </c>
      <c r="AB33" s="793">
        <v>0</v>
      </c>
      <c r="AC33" s="793">
        <v>0</v>
      </c>
      <c r="AD33" s="793">
        <v>0</v>
      </c>
      <c r="AE33" s="793">
        <v>0</v>
      </c>
      <c r="AF33" s="838">
        <v>710576096.74000001</v>
      </c>
    </row>
    <row r="34" spans="1:32" s="138" customFormat="1" ht="17.25" customHeight="1">
      <c r="A34" s="235" t="s">
        <v>107</v>
      </c>
      <c r="B34" s="793">
        <v>28889265.039999999</v>
      </c>
      <c r="C34" s="793">
        <v>13055829.189999999</v>
      </c>
      <c r="D34" s="793">
        <v>4990398.12</v>
      </c>
      <c r="E34" s="793">
        <v>470669.45</v>
      </c>
      <c r="F34" s="793">
        <v>1816314.95</v>
      </c>
      <c r="G34" s="793">
        <v>2500314.3199999998</v>
      </c>
      <c r="H34" s="793">
        <v>1580773.39</v>
      </c>
      <c r="I34" s="793">
        <v>2067551.84</v>
      </c>
      <c r="J34" s="793">
        <v>1819697.54</v>
      </c>
      <c r="K34" s="793">
        <v>1051200.55</v>
      </c>
      <c r="L34" s="793">
        <v>1525438.17</v>
      </c>
      <c r="M34" s="793">
        <v>708063.62</v>
      </c>
      <c r="N34" s="793">
        <v>4156017.89</v>
      </c>
      <c r="O34" s="793">
        <v>1500432.78</v>
      </c>
      <c r="P34" s="793">
        <v>996114.89</v>
      </c>
      <c r="Q34" s="793">
        <v>160795.75</v>
      </c>
      <c r="R34" s="793">
        <v>943746.89</v>
      </c>
      <c r="S34" s="793">
        <v>1700336.94</v>
      </c>
      <c r="T34" s="793">
        <v>543935.18999999994</v>
      </c>
      <c r="U34" s="793">
        <v>1829225.91</v>
      </c>
      <c r="V34" s="793">
        <v>1737970.46</v>
      </c>
      <c r="W34" s="793">
        <v>1029449.81</v>
      </c>
      <c r="X34" s="793">
        <v>2107566.75</v>
      </c>
      <c r="Y34" s="793">
        <v>1219110.92</v>
      </c>
      <c r="Z34" s="793">
        <v>4572285.6100000003</v>
      </c>
      <c r="AA34" s="793">
        <v>882292.74</v>
      </c>
      <c r="AB34" s="793">
        <v>3189578.06</v>
      </c>
      <c r="AC34" s="793">
        <v>2964990.95</v>
      </c>
      <c r="AD34" s="793">
        <v>299903.14</v>
      </c>
      <c r="AE34" s="793">
        <v>1944325.41</v>
      </c>
      <c r="AF34" s="838">
        <v>92253596.269999996</v>
      </c>
    </row>
    <row r="35" spans="1:32" s="138" customFormat="1" ht="17.25" customHeight="1">
      <c r="A35" s="265" t="s">
        <v>108</v>
      </c>
      <c r="B35" s="793">
        <v>0</v>
      </c>
      <c r="C35" s="793">
        <v>13589.52</v>
      </c>
      <c r="D35" s="793">
        <v>10091.39</v>
      </c>
      <c r="E35" s="793">
        <v>14316.79</v>
      </c>
      <c r="F35" s="793">
        <v>17706.93</v>
      </c>
      <c r="G35" s="793">
        <v>0</v>
      </c>
      <c r="H35" s="793">
        <v>523.26</v>
      </c>
      <c r="I35" s="793">
        <v>4492.5</v>
      </c>
      <c r="J35" s="793">
        <v>7088.94</v>
      </c>
      <c r="K35" s="793">
        <v>3210.69</v>
      </c>
      <c r="L35" s="793">
        <v>207.51</v>
      </c>
      <c r="M35" s="793">
        <v>5183.57</v>
      </c>
      <c r="N35" s="793">
        <v>7574.66</v>
      </c>
      <c r="O35" s="793">
        <v>6290.02</v>
      </c>
      <c r="P35" s="793">
        <v>3688.98</v>
      </c>
      <c r="Q35" s="793">
        <v>68.739999999999995</v>
      </c>
      <c r="R35" s="793">
        <v>1591.9</v>
      </c>
      <c r="S35" s="793">
        <v>4992.8599999999997</v>
      </c>
      <c r="T35" s="793">
        <v>1845.09</v>
      </c>
      <c r="U35" s="793">
        <v>0</v>
      </c>
      <c r="V35" s="793">
        <v>8400.81</v>
      </c>
      <c r="W35" s="793">
        <v>6345.03</v>
      </c>
      <c r="X35" s="793">
        <v>5566.48</v>
      </c>
      <c r="Y35" s="793">
        <v>0</v>
      </c>
      <c r="Z35" s="793">
        <v>2029.83</v>
      </c>
      <c r="AA35" s="793">
        <v>2543.12</v>
      </c>
      <c r="AB35" s="793">
        <v>0</v>
      </c>
      <c r="AC35" s="793">
        <v>0</v>
      </c>
      <c r="AD35" s="793">
        <v>0</v>
      </c>
      <c r="AE35" s="793">
        <v>0</v>
      </c>
      <c r="AF35" s="838">
        <v>127348.62</v>
      </c>
    </row>
    <row r="36" spans="1:32" s="138" customFormat="1" ht="17.25" customHeight="1">
      <c r="A36" s="265" t="s">
        <v>116</v>
      </c>
      <c r="B36" s="793">
        <v>150102662.38999999</v>
      </c>
      <c r="C36" s="793">
        <v>99843630.370000005</v>
      </c>
      <c r="D36" s="793">
        <v>35752958.340000004</v>
      </c>
      <c r="E36" s="793">
        <v>0</v>
      </c>
      <c r="F36" s="793">
        <v>0</v>
      </c>
      <c r="G36" s="793">
        <v>10498742.1</v>
      </c>
      <c r="H36" s="793">
        <v>13815262.1</v>
      </c>
      <c r="I36" s="793">
        <v>1625000</v>
      </c>
      <c r="J36" s="793">
        <v>3490919.98</v>
      </c>
      <c r="K36" s="793">
        <v>0</v>
      </c>
      <c r="L36" s="793">
        <v>3151323.66</v>
      </c>
      <c r="M36" s="793">
        <v>789294.44</v>
      </c>
      <c r="N36" s="793">
        <v>18986.009999999998</v>
      </c>
      <c r="O36" s="793">
        <v>3488000</v>
      </c>
      <c r="P36" s="793">
        <v>0</v>
      </c>
      <c r="Q36" s="793">
        <v>0</v>
      </c>
      <c r="R36" s="793">
        <v>2010111.11</v>
      </c>
      <c r="S36" s="793">
        <v>5873989.4500000002</v>
      </c>
      <c r="T36" s="793">
        <v>7061.27</v>
      </c>
      <c r="U36" s="793">
        <v>1037035.01</v>
      </c>
      <c r="V36" s="793">
        <v>1150367.1200000001</v>
      </c>
      <c r="W36" s="793">
        <v>208957.26</v>
      </c>
      <c r="X36" s="793">
        <v>8292511.2300000004</v>
      </c>
      <c r="Y36" s="793">
        <v>0</v>
      </c>
      <c r="Z36" s="793">
        <v>508777.97</v>
      </c>
      <c r="AA36" s="793">
        <v>2613660</v>
      </c>
      <c r="AB36" s="793">
        <v>20526780.309999999</v>
      </c>
      <c r="AC36" s="793">
        <v>13827973.33</v>
      </c>
      <c r="AD36" s="793">
        <v>22782097.84</v>
      </c>
      <c r="AE36" s="793">
        <v>2300000</v>
      </c>
      <c r="AF36" s="838">
        <v>403716101.29000002</v>
      </c>
    </row>
    <row r="37" spans="1:32" s="138" customFormat="1" ht="17.25" customHeight="1">
      <c r="A37" s="265" t="s">
        <v>124</v>
      </c>
      <c r="B37" s="793">
        <v>59415701.770000003</v>
      </c>
      <c r="C37" s="793">
        <v>14694315.949999999</v>
      </c>
      <c r="D37" s="793">
        <v>5928687.4699999997</v>
      </c>
      <c r="E37" s="793">
        <v>2556558.9300000002</v>
      </c>
      <c r="F37" s="793">
        <v>7928981.2699999996</v>
      </c>
      <c r="G37" s="793">
        <v>8383057.9299999988</v>
      </c>
      <c r="H37" s="793">
        <v>4721494.05</v>
      </c>
      <c r="I37" s="793">
        <v>6248272.7599999998</v>
      </c>
      <c r="J37" s="793">
        <v>8921336.3399999999</v>
      </c>
      <c r="K37" s="793">
        <v>6606038.0800000001</v>
      </c>
      <c r="L37" s="793">
        <v>3771240.11</v>
      </c>
      <c r="M37" s="793">
        <v>1751169.32</v>
      </c>
      <c r="N37" s="793">
        <v>4689193.43</v>
      </c>
      <c r="O37" s="793">
        <v>1745655.86</v>
      </c>
      <c r="P37" s="793">
        <v>2396326.66</v>
      </c>
      <c r="Q37" s="793">
        <v>1251749.96</v>
      </c>
      <c r="R37" s="793">
        <v>2579900.71</v>
      </c>
      <c r="S37" s="793">
        <v>3554199.46</v>
      </c>
      <c r="T37" s="793">
        <v>2186647.19</v>
      </c>
      <c r="U37" s="793">
        <v>4279210.6900000004</v>
      </c>
      <c r="V37" s="793">
        <v>5202050.6500000004</v>
      </c>
      <c r="W37" s="793">
        <v>4997522.57</v>
      </c>
      <c r="X37" s="793">
        <v>4160671.68</v>
      </c>
      <c r="Y37" s="793">
        <v>3015254.67</v>
      </c>
      <c r="Z37" s="793">
        <v>5503995.21</v>
      </c>
      <c r="AA37" s="793">
        <v>1447873.56</v>
      </c>
      <c r="AB37" s="793">
        <v>5219327.8</v>
      </c>
      <c r="AC37" s="793">
        <v>5438053.6799999997</v>
      </c>
      <c r="AD37" s="793">
        <v>2373598.34</v>
      </c>
      <c r="AE37" s="793">
        <v>3808912.09</v>
      </c>
      <c r="AF37" s="838">
        <v>194776998.19</v>
      </c>
    </row>
    <row r="38" spans="1:32" s="138" customFormat="1" ht="18.75" customHeight="1">
      <c r="A38" s="265" t="s">
        <v>127</v>
      </c>
      <c r="B38" s="793">
        <v>52405873.399999999</v>
      </c>
      <c r="C38" s="793">
        <v>5656563</v>
      </c>
      <c r="D38" s="793">
        <v>8996415.6400000006</v>
      </c>
      <c r="E38" s="793">
        <v>1213238.1200000001</v>
      </c>
      <c r="F38" s="793">
        <v>4361185.38</v>
      </c>
      <c r="G38" s="793">
        <v>2527116.06</v>
      </c>
      <c r="H38" s="793">
        <v>3075259.08</v>
      </c>
      <c r="I38" s="793">
        <v>1815267.7</v>
      </c>
      <c r="J38" s="793">
        <v>1356614.07</v>
      </c>
      <c r="K38" s="793">
        <v>1182778.1399999999</v>
      </c>
      <c r="L38" s="793">
        <v>2169130.08</v>
      </c>
      <c r="M38" s="793">
        <v>804957.17</v>
      </c>
      <c r="N38" s="793">
        <v>6797707.7199999997</v>
      </c>
      <c r="O38" s="793">
        <v>1136015.69</v>
      </c>
      <c r="P38" s="793">
        <v>1459475.09</v>
      </c>
      <c r="Q38" s="793">
        <v>528598</v>
      </c>
      <c r="R38" s="793">
        <v>1164782.27</v>
      </c>
      <c r="S38" s="793">
        <v>2883325.21</v>
      </c>
      <c r="T38" s="793">
        <v>1170627.0900000001</v>
      </c>
      <c r="U38" s="793">
        <v>1488760.39</v>
      </c>
      <c r="V38" s="793">
        <v>7151975.6399999997</v>
      </c>
      <c r="W38" s="793">
        <v>1767528.32</v>
      </c>
      <c r="X38" s="793">
        <v>2408789.83</v>
      </c>
      <c r="Y38" s="793">
        <v>3740204.16</v>
      </c>
      <c r="Z38" s="793">
        <v>1759011.28</v>
      </c>
      <c r="AA38" s="793">
        <v>2107372.33</v>
      </c>
      <c r="AB38" s="793">
        <v>5314752.1399999997</v>
      </c>
      <c r="AC38" s="793">
        <v>2244923.31</v>
      </c>
      <c r="AD38" s="793">
        <v>78155</v>
      </c>
      <c r="AE38" s="793">
        <v>7173574.2400000002</v>
      </c>
      <c r="AF38" s="838">
        <v>135939975.55000001</v>
      </c>
    </row>
    <row r="39" spans="1:32" s="138" customFormat="1" ht="17.25" customHeight="1">
      <c r="A39" s="265" t="s">
        <v>133</v>
      </c>
      <c r="B39" s="793">
        <v>31876732.399999999</v>
      </c>
      <c r="C39" s="793">
        <v>0</v>
      </c>
      <c r="D39" s="793">
        <v>0</v>
      </c>
      <c r="E39" s="793">
        <v>0</v>
      </c>
      <c r="F39" s="793">
        <v>0</v>
      </c>
      <c r="G39" s="793">
        <v>0</v>
      </c>
      <c r="H39" s="793">
        <v>0</v>
      </c>
      <c r="I39" s="793">
        <v>0</v>
      </c>
      <c r="J39" s="793">
        <v>0</v>
      </c>
      <c r="K39" s="793">
        <v>0</v>
      </c>
      <c r="L39" s="793">
        <v>0</v>
      </c>
      <c r="M39" s="793">
        <v>0</v>
      </c>
      <c r="N39" s="793">
        <v>0</v>
      </c>
      <c r="O39" s="793">
        <v>0</v>
      </c>
      <c r="P39" s="793">
        <v>0</v>
      </c>
      <c r="Q39" s="793">
        <v>0</v>
      </c>
      <c r="R39" s="793">
        <v>0</v>
      </c>
      <c r="S39" s="793">
        <v>0</v>
      </c>
      <c r="T39" s="793">
        <v>0</v>
      </c>
      <c r="U39" s="793">
        <v>0</v>
      </c>
      <c r="V39" s="793">
        <v>0</v>
      </c>
      <c r="W39" s="793">
        <v>0</v>
      </c>
      <c r="X39" s="793">
        <v>0</v>
      </c>
      <c r="Y39" s="793">
        <v>0</v>
      </c>
      <c r="Z39" s="793">
        <v>0</v>
      </c>
      <c r="AA39" s="793">
        <v>0</v>
      </c>
      <c r="AB39" s="793">
        <v>0</v>
      </c>
      <c r="AC39" s="793">
        <v>0</v>
      </c>
      <c r="AD39" s="793">
        <v>0</v>
      </c>
      <c r="AE39" s="793">
        <v>0</v>
      </c>
      <c r="AF39" s="838">
        <v>31876732.399999999</v>
      </c>
    </row>
    <row r="40" spans="1:32" s="138" customFormat="1" ht="17.25" customHeight="1">
      <c r="A40" s="265" t="s">
        <v>138</v>
      </c>
      <c r="B40" s="793">
        <v>0</v>
      </c>
      <c r="C40" s="793">
        <v>0</v>
      </c>
      <c r="D40" s="793">
        <v>0</v>
      </c>
      <c r="E40" s="793">
        <v>0</v>
      </c>
      <c r="F40" s="793">
        <v>0</v>
      </c>
      <c r="G40" s="793">
        <v>0</v>
      </c>
      <c r="H40" s="793">
        <v>0</v>
      </c>
      <c r="I40" s="793">
        <v>0</v>
      </c>
      <c r="J40" s="793">
        <v>0</v>
      </c>
      <c r="K40" s="793">
        <v>0</v>
      </c>
      <c r="L40" s="793">
        <v>0</v>
      </c>
      <c r="M40" s="793">
        <v>0</v>
      </c>
      <c r="N40" s="793">
        <v>0</v>
      </c>
      <c r="O40" s="793">
        <v>0</v>
      </c>
      <c r="P40" s="793">
        <v>0</v>
      </c>
      <c r="Q40" s="793">
        <v>0</v>
      </c>
      <c r="R40" s="793">
        <v>0</v>
      </c>
      <c r="S40" s="793">
        <v>0</v>
      </c>
      <c r="T40" s="793">
        <v>0</v>
      </c>
      <c r="U40" s="793">
        <v>0</v>
      </c>
      <c r="V40" s="793">
        <v>0</v>
      </c>
      <c r="W40" s="793">
        <v>237719.85</v>
      </c>
      <c r="X40" s="793">
        <v>0</v>
      </c>
      <c r="Y40" s="793">
        <v>480398.94</v>
      </c>
      <c r="Z40" s="793">
        <v>102900</v>
      </c>
      <c r="AA40" s="793">
        <v>347266.92</v>
      </c>
      <c r="AB40" s="793">
        <v>455661.78</v>
      </c>
      <c r="AC40" s="793">
        <v>63498.35</v>
      </c>
      <c r="AD40" s="793">
        <v>0</v>
      </c>
      <c r="AE40" s="793">
        <v>451786.56</v>
      </c>
      <c r="AF40" s="838">
        <v>2139232.4</v>
      </c>
    </row>
    <row r="41" spans="1:32" s="138" customFormat="1" ht="17.25" customHeight="1" thickBot="1">
      <c r="A41" s="265" t="s">
        <v>109</v>
      </c>
      <c r="B41" s="793">
        <v>0</v>
      </c>
      <c r="C41" s="793">
        <v>0</v>
      </c>
      <c r="D41" s="793">
        <v>0</v>
      </c>
      <c r="E41" s="793">
        <v>0</v>
      </c>
      <c r="F41" s="793">
        <v>0</v>
      </c>
      <c r="G41" s="793">
        <v>0</v>
      </c>
      <c r="H41" s="793">
        <v>0</v>
      </c>
      <c r="I41" s="793">
        <v>0</v>
      </c>
      <c r="J41" s="793">
        <v>0</v>
      </c>
      <c r="K41" s="793">
        <v>0</v>
      </c>
      <c r="L41" s="793">
        <v>0</v>
      </c>
      <c r="M41" s="793">
        <v>0</v>
      </c>
      <c r="N41" s="793">
        <v>0</v>
      </c>
      <c r="O41" s="793">
        <v>0</v>
      </c>
      <c r="P41" s="793">
        <v>0</v>
      </c>
      <c r="Q41" s="793">
        <v>0</v>
      </c>
      <c r="R41" s="793">
        <v>0</v>
      </c>
      <c r="S41" s="793">
        <v>0</v>
      </c>
      <c r="T41" s="793">
        <v>0</v>
      </c>
      <c r="U41" s="793">
        <v>0</v>
      </c>
      <c r="V41" s="793">
        <v>0</v>
      </c>
      <c r="W41" s="793">
        <v>0</v>
      </c>
      <c r="X41" s="793">
        <v>0</v>
      </c>
      <c r="Y41" s="793">
        <v>0</v>
      </c>
      <c r="Z41" s="793">
        <v>0</v>
      </c>
      <c r="AA41" s="793">
        <v>0</v>
      </c>
      <c r="AB41" s="793">
        <v>0</v>
      </c>
      <c r="AC41" s="793">
        <v>0</v>
      </c>
      <c r="AD41" s="793">
        <v>0</v>
      </c>
      <c r="AE41" s="793">
        <v>0</v>
      </c>
      <c r="AF41" s="838">
        <v>0</v>
      </c>
    </row>
    <row r="42" spans="1:32" s="138" customFormat="1" ht="29.25" customHeight="1" thickTop="1" thickBot="1">
      <c r="A42" s="427" t="s">
        <v>147</v>
      </c>
      <c r="B42" s="792">
        <v>181731148.97999999</v>
      </c>
      <c r="C42" s="792">
        <v>85742955.280000001</v>
      </c>
      <c r="D42" s="792">
        <v>66039040.429999992</v>
      </c>
      <c r="E42" s="792">
        <v>26421930.23</v>
      </c>
      <c r="F42" s="792">
        <v>44065629.479999997</v>
      </c>
      <c r="G42" s="792">
        <v>61963291.5</v>
      </c>
      <c r="H42" s="792">
        <v>34374139.43</v>
      </c>
      <c r="I42" s="792">
        <v>43102107.200000003</v>
      </c>
      <c r="J42" s="792">
        <v>32100299.370000001</v>
      </c>
      <c r="K42" s="792">
        <v>25303927.960000001</v>
      </c>
      <c r="L42" s="792">
        <v>31132968.640000001</v>
      </c>
      <c r="M42" s="792">
        <v>11756952.77</v>
      </c>
      <c r="N42" s="792">
        <v>34523311.880000003</v>
      </c>
      <c r="O42" s="792">
        <v>15379535.210000001</v>
      </c>
      <c r="P42" s="792">
        <v>13430661.699999999</v>
      </c>
      <c r="Q42" s="792">
        <v>9643136.8200000003</v>
      </c>
      <c r="R42" s="792">
        <v>10707019.4</v>
      </c>
      <c r="S42" s="792">
        <v>21386541.899999999</v>
      </c>
      <c r="T42" s="792">
        <v>14803710.84</v>
      </c>
      <c r="U42" s="792">
        <v>24032266.309999999</v>
      </c>
      <c r="V42" s="792">
        <v>27854247.670000002</v>
      </c>
      <c r="W42" s="792">
        <v>20909396.43</v>
      </c>
      <c r="X42" s="792">
        <v>20347494.859999999</v>
      </c>
      <c r="Y42" s="792">
        <v>12359777.460000001</v>
      </c>
      <c r="Z42" s="792">
        <v>27081246.309999999</v>
      </c>
      <c r="AA42" s="792">
        <v>11937527.26</v>
      </c>
      <c r="AB42" s="792">
        <v>27691785.77</v>
      </c>
      <c r="AC42" s="792">
        <v>35254329.030000001</v>
      </c>
      <c r="AD42" s="792">
        <v>9325392.4299999997</v>
      </c>
      <c r="AE42" s="792">
        <v>27478280.050000001</v>
      </c>
      <c r="AF42" s="837">
        <v>1007880052.6</v>
      </c>
    </row>
    <row r="43" spans="1:32" s="138" customFormat="1" ht="17.25" customHeight="1" thickTop="1">
      <c r="A43" s="265" t="s">
        <v>148</v>
      </c>
      <c r="B43" s="793">
        <v>108656545.02</v>
      </c>
      <c r="C43" s="793">
        <v>48604494</v>
      </c>
      <c r="D43" s="793">
        <v>26240600</v>
      </c>
      <c r="E43" s="793">
        <v>11090041.41</v>
      </c>
      <c r="F43" s="793">
        <v>4002941.47</v>
      </c>
      <c r="G43" s="793">
        <v>19739890.260000002</v>
      </c>
      <c r="H43" s="793">
        <v>2877740</v>
      </c>
      <c r="I43" s="793">
        <v>6293565.3399999999</v>
      </c>
      <c r="J43" s="793">
        <v>4933360</v>
      </c>
      <c r="K43" s="793">
        <v>5324142.8</v>
      </c>
      <c r="L43" s="793">
        <v>4728178.83</v>
      </c>
      <c r="M43" s="793">
        <v>3861708.16</v>
      </c>
      <c r="N43" s="793">
        <v>2808220</v>
      </c>
      <c r="O43" s="793">
        <v>2994585.7</v>
      </c>
      <c r="P43" s="793">
        <v>3728836.25</v>
      </c>
      <c r="Q43" s="793">
        <v>2793170</v>
      </c>
      <c r="R43" s="793">
        <v>2371740</v>
      </c>
      <c r="S43" s="793">
        <v>3843850.72</v>
      </c>
      <c r="T43" s="793">
        <v>5874400</v>
      </c>
      <c r="U43" s="793">
        <v>9379920.1400000006</v>
      </c>
      <c r="V43" s="793">
        <v>6131151.4199999999</v>
      </c>
      <c r="W43" s="793">
        <v>1595584.5</v>
      </c>
      <c r="X43" s="793">
        <v>1656212.74</v>
      </c>
      <c r="Y43" s="793">
        <v>1846420</v>
      </c>
      <c r="Z43" s="793">
        <v>23629753.059999999</v>
      </c>
      <c r="AA43" s="793">
        <v>3473495</v>
      </c>
      <c r="AB43" s="793">
        <v>15359400</v>
      </c>
      <c r="AC43" s="793">
        <v>12310200</v>
      </c>
      <c r="AD43" s="793">
        <v>8747950</v>
      </c>
      <c r="AE43" s="793">
        <v>11688400</v>
      </c>
      <c r="AF43" s="838">
        <v>366586496.81999999</v>
      </c>
    </row>
    <row r="44" spans="1:32" s="138" customFormat="1" ht="17.25" customHeight="1">
      <c r="A44" s="265" t="s">
        <v>152</v>
      </c>
      <c r="B44" s="793">
        <v>691504.97</v>
      </c>
      <c r="C44" s="793">
        <v>287549.40000000002</v>
      </c>
      <c r="D44" s="793">
        <v>0</v>
      </c>
      <c r="E44" s="793">
        <v>12488.82</v>
      </c>
      <c r="F44" s="793">
        <v>0</v>
      </c>
      <c r="G44" s="793">
        <v>0</v>
      </c>
      <c r="H44" s="793">
        <v>380</v>
      </c>
      <c r="I44" s="793">
        <v>287982.98</v>
      </c>
      <c r="J44" s="793">
        <v>1209141.3600000001</v>
      </c>
      <c r="K44" s="793">
        <v>1084805.69</v>
      </c>
      <c r="L44" s="793">
        <v>1184746.07</v>
      </c>
      <c r="M44" s="793">
        <v>154136</v>
      </c>
      <c r="N44" s="793">
        <v>355360.14</v>
      </c>
      <c r="O44" s="793">
        <v>1067735.3400000001</v>
      </c>
      <c r="P44" s="793">
        <v>579020.35</v>
      </c>
      <c r="Q44" s="793">
        <v>2933228.32</v>
      </c>
      <c r="R44" s="793">
        <v>984130</v>
      </c>
      <c r="S44" s="793">
        <v>908535.5</v>
      </c>
      <c r="T44" s="793">
        <v>183819.81</v>
      </c>
      <c r="U44" s="793">
        <v>15608.08</v>
      </c>
      <c r="V44" s="793">
        <v>335920.55</v>
      </c>
      <c r="W44" s="793">
        <v>489867.06</v>
      </c>
      <c r="X44" s="793">
        <v>3090635.07</v>
      </c>
      <c r="Y44" s="793">
        <v>2</v>
      </c>
      <c r="Z44" s="793">
        <v>2274481.84</v>
      </c>
      <c r="AA44" s="793">
        <v>179624.93</v>
      </c>
      <c r="AB44" s="793">
        <v>0</v>
      </c>
      <c r="AC44" s="793">
        <v>789181.75</v>
      </c>
      <c r="AD44" s="793">
        <v>148150.88</v>
      </c>
      <c r="AE44" s="793">
        <v>222322.41</v>
      </c>
      <c r="AF44" s="838">
        <v>19470359.32</v>
      </c>
    </row>
    <row r="45" spans="1:32" s="138" customFormat="1" ht="17.25" customHeight="1">
      <c r="A45" s="265" t="s">
        <v>156</v>
      </c>
      <c r="B45" s="793">
        <v>0</v>
      </c>
      <c r="C45" s="793">
        <v>0</v>
      </c>
      <c r="D45" s="793">
        <v>0</v>
      </c>
      <c r="E45" s="793">
        <v>0</v>
      </c>
      <c r="F45" s="793">
        <v>0</v>
      </c>
      <c r="G45" s="793">
        <v>0</v>
      </c>
      <c r="H45" s="793">
        <v>0</v>
      </c>
      <c r="I45" s="793">
        <v>0</v>
      </c>
      <c r="J45" s="793">
        <v>0</v>
      </c>
      <c r="K45" s="793">
        <v>0</v>
      </c>
      <c r="L45" s="793">
        <v>0</v>
      </c>
      <c r="M45" s="793">
        <v>0</v>
      </c>
      <c r="N45" s="793">
        <v>0</v>
      </c>
      <c r="O45" s="793">
        <v>0</v>
      </c>
      <c r="P45" s="793">
        <v>0</v>
      </c>
      <c r="Q45" s="793">
        <v>0</v>
      </c>
      <c r="R45" s="793">
        <v>0</v>
      </c>
      <c r="S45" s="793">
        <v>0</v>
      </c>
      <c r="T45" s="793">
        <v>0</v>
      </c>
      <c r="U45" s="793">
        <v>0</v>
      </c>
      <c r="V45" s="793">
        <v>0</v>
      </c>
      <c r="W45" s="793">
        <v>0</v>
      </c>
      <c r="X45" s="793">
        <v>0</v>
      </c>
      <c r="Y45" s="793">
        <v>0</v>
      </c>
      <c r="Z45" s="793">
        <v>0</v>
      </c>
      <c r="AA45" s="793">
        <v>0</v>
      </c>
      <c r="AB45" s="793">
        <v>0</v>
      </c>
      <c r="AC45" s="793">
        <v>0</v>
      </c>
      <c r="AD45" s="793">
        <v>0</v>
      </c>
      <c r="AE45" s="793">
        <v>0</v>
      </c>
      <c r="AF45" s="838">
        <v>0</v>
      </c>
    </row>
    <row r="46" spans="1:32" s="138" customFormat="1" ht="31.5" customHeight="1">
      <c r="A46" s="265" t="s">
        <v>160</v>
      </c>
      <c r="B46" s="793">
        <v>71444846.480000004</v>
      </c>
      <c r="C46" s="793">
        <v>35235120.969999999</v>
      </c>
      <c r="D46" s="793">
        <v>39544818.859999999</v>
      </c>
      <c r="E46" s="793">
        <v>20236609.190000001</v>
      </c>
      <c r="F46" s="793">
        <v>38992997.700000003</v>
      </c>
      <c r="G46" s="793">
        <v>41288122.719999999</v>
      </c>
      <c r="H46" s="793">
        <v>30170440.440000001</v>
      </c>
      <c r="I46" s="793">
        <v>35409784.950000003</v>
      </c>
      <c r="J46" s="793">
        <v>25569074.289999999</v>
      </c>
      <c r="K46" s="793">
        <v>17594010.73</v>
      </c>
      <c r="L46" s="793">
        <v>23239760.949999999</v>
      </c>
      <c r="M46" s="793">
        <v>8791477.3399999999</v>
      </c>
      <c r="N46" s="793">
        <v>29364143.050000001</v>
      </c>
      <c r="O46" s="793">
        <v>11360594.57</v>
      </c>
      <c r="P46" s="793">
        <v>8967314.5399999991</v>
      </c>
      <c r="Q46" s="793">
        <v>3985848.17</v>
      </c>
      <c r="R46" s="793">
        <v>7145481.4500000002</v>
      </c>
      <c r="S46" s="793">
        <v>15215798.75</v>
      </c>
      <c r="T46" s="793">
        <v>7926555.79</v>
      </c>
      <c r="U46" s="793">
        <v>13634273.109999999</v>
      </c>
      <c r="V46" s="793">
        <v>16988118.649999999</v>
      </c>
      <c r="W46" s="793">
        <v>18990569.149999999</v>
      </c>
      <c r="X46" s="793">
        <v>15482724.300000001</v>
      </c>
      <c r="Y46" s="793">
        <v>10196193.52</v>
      </c>
      <c r="Z46" s="793">
        <v>2338448.11</v>
      </c>
      <c r="AA46" s="793">
        <v>7891001.0800000001</v>
      </c>
      <c r="AB46" s="793">
        <v>9838236.7100000009</v>
      </c>
      <c r="AC46" s="793">
        <v>21349678.539999999</v>
      </c>
      <c r="AD46" s="793">
        <v>480479.86</v>
      </c>
      <c r="AE46" s="793">
        <v>14413650.74</v>
      </c>
      <c r="AF46" s="838">
        <v>603086174.71000004</v>
      </c>
    </row>
    <row r="47" spans="1:32" s="138" customFormat="1" ht="19.5" customHeight="1">
      <c r="A47" s="265" t="s">
        <v>164</v>
      </c>
      <c r="B47" s="793">
        <v>938252.51</v>
      </c>
      <c r="C47" s="793">
        <v>1615790.91</v>
      </c>
      <c r="D47" s="793">
        <v>253621.57</v>
      </c>
      <c r="E47" s="793">
        <v>-4917209.1900000004</v>
      </c>
      <c r="F47" s="793">
        <v>1069690.31</v>
      </c>
      <c r="G47" s="793">
        <v>935278.52</v>
      </c>
      <c r="H47" s="793">
        <v>1325578.99</v>
      </c>
      <c r="I47" s="793">
        <v>1110773.93</v>
      </c>
      <c r="J47" s="793">
        <v>388723.72</v>
      </c>
      <c r="K47" s="793">
        <v>1300968.74</v>
      </c>
      <c r="L47" s="793">
        <v>1980282.79</v>
      </c>
      <c r="M47" s="793">
        <v>-1050368.73</v>
      </c>
      <c r="N47" s="793">
        <v>1995588.69</v>
      </c>
      <c r="O47" s="793">
        <v>-43380.4</v>
      </c>
      <c r="P47" s="793">
        <v>155490.56</v>
      </c>
      <c r="Q47" s="793">
        <v>-69109.67</v>
      </c>
      <c r="R47" s="793">
        <v>205667.95</v>
      </c>
      <c r="S47" s="793">
        <v>1418356.93</v>
      </c>
      <c r="T47" s="793">
        <v>818935.24</v>
      </c>
      <c r="U47" s="793">
        <v>1002464.98</v>
      </c>
      <c r="V47" s="793">
        <v>4399057.05</v>
      </c>
      <c r="W47" s="793">
        <v>-166624.28</v>
      </c>
      <c r="X47" s="793">
        <v>117922.75</v>
      </c>
      <c r="Y47" s="793">
        <v>317161.94</v>
      </c>
      <c r="Z47" s="793">
        <v>-1161436.7</v>
      </c>
      <c r="AA47" s="793">
        <v>393406.25</v>
      </c>
      <c r="AB47" s="793">
        <v>2494149.06</v>
      </c>
      <c r="AC47" s="793">
        <v>805268.74</v>
      </c>
      <c r="AD47" s="793">
        <v>-51188.31</v>
      </c>
      <c r="AE47" s="793">
        <v>1153906.8999999999</v>
      </c>
      <c r="AF47" s="838">
        <v>18737021.75</v>
      </c>
    </row>
    <row r="48" spans="1:32" s="138" customFormat="1" ht="19.5" customHeight="1">
      <c r="A48" s="235" t="s">
        <v>165</v>
      </c>
      <c r="B48" s="793">
        <v>0</v>
      </c>
      <c r="C48" s="793">
        <v>0</v>
      </c>
      <c r="D48" s="793">
        <v>0</v>
      </c>
      <c r="E48" s="793">
        <v>0</v>
      </c>
      <c r="F48" s="793">
        <v>0</v>
      </c>
      <c r="G48" s="793">
        <v>0</v>
      </c>
      <c r="H48" s="793">
        <v>0</v>
      </c>
      <c r="I48" s="793">
        <v>0</v>
      </c>
      <c r="J48" s="793">
        <v>0</v>
      </c>
      <c r="K48" s="793">
        <v>0</v>
      </c>
      <c r="L48" s="793">
        <v>0</v>
      </c>
      <c r="M48" s="793">
        <v>0</v>
      </c>
      <c r="N48" s="793">
        <v>0</v>
      </c>
      <c r="O48" s="793">
        <v>178418.22</v>
      </c>
      <c r="P48" s="793">
        <v>303601.05</v>
      </c>
      <c r="Q48" s="793">
        <v>0</v>
      </c>
      <c r="R48" s="793">
        <v>0</v>
      </c>
      <c r="S48" s="793">
        <v>0</v>
      </c>
      <c r="T48" s="793">
        <v>0</v>
      </c>
      <c r="U48" s="793">
        <v>590.69000000000005</v>
      </c>
      <c r="V48" s="793">
        <v>255986.7</v>
      </c>
      <c r="W48" s="793">
        <v>0</v>
      </c>
      <c r="X48" s="793">
        <v>0</v>
      </c>
      <c r="Y48" s="793">
        <v>0</v>
      </c>
      <c r="Z48" s="793">
        <v>-1497970.56</v>
      </c>
      <c r="AA48" s="793">
        <v>0</v>
      </c>
      <c r="AB48" s="793">
        <v>0</v>
      </c>
      <c r="AC48" s="793">
        <v>0</v>
      </c>
      <c r="AD48" s="793">
        <v>0</v>
      </c>
      <c r="AE48" s="793">
        <v>0</v>
      </c>
      <c r="AF48" s="838">
        <v>-759373.9</v>
      </c>
    </row>
    <row r="49" spans="1:32" s="138" customFormat="1" ht="17.25" customHeight="1" thickBot="1">
      <c r="A49" s="235" t="s">
        <v>166</v>
      </c>
      <c r="B49" s="793">
        <v>938252.51</v>
      </c>
      <c r="C49" s="793">
        <v>1615790.91</v>
      </c>
      <c r="D49" s="793">
        <v>253621.57</v>
      </c>
      <c r="E49" s="793">
        <v>-4917209.1900000004</v>
      </c>
      <c r="F49" s="793">
        <v>1069690.31</v>
      </c>
      <c r="G49" s="793">
        <v>935278.52</v>
      </c>
      <c r="H49" s="793">
        <v>1325578.99</v>
      </c>
      <c r="I49" s="793">
        <v>1110773.93</v>
      </c>
      <c r="J49" s="793">
        <v>388723.72</v>
      </c>
      <c r="K49" s="793">
        <v>1300968.74</v>
      </c>
      <c r="L49" s="793">
        <v>1980282.79</v>
      </c>
      <c r="M49" s="793">
        <v>-1050368.73</v>
      </c>
      <c r="N49" s="793">
        <v>1995588.69</v>
      </c>
      <c r="O49" s="793">
        <v>-221798.62</v>
      </c>
      <c r="P49" s="793">
        <v>-148110.49</v>
      </c>
      <c r="Q49" s="793">
        <v>-69109.67</v>
      </c>
      <c r="R49" s="793">
        <v>205667.95</v>
      </c>
      <c r="S49" s="793">
        <v>1418356.93</v>
      </c>
      <c r="T49" s="793">
        <v>818935.24</v>
      </c>
      <c r="U49" s="793">
        <v>1001874.29</v>
      </c>
      <c r="V49" s="793">
        <v>4143070.35</v>
      </c>
      <c r="W49" s="793">
        <v>-166624.28</v>
      </c>
      <c r="X49" s="793">
        <v>117922.75</v>
      </c>
      <c r="Y49" s="793">
        <v>317161.94</v>
      </c>
      <c r="Z49" s="793">
        <v>336533.86</v>
      </c>
      <c r="AA49" s="793">
        <v>393406.25</v>
      </c>
      <c r="AB49" s="793">
        <v>2494149.06</v>
      </c>
      <c r="AC49" s="793">
        <v>805268.74</v>
      </c>
      <c r="AD49" s="793">
        <v>-51188.31</v>
      </c>
      <c r="AE49" s="793">
        <v>1153906.8999999999</v>
      </c>
      <c r="AF49" s="838">
        <v>19496395.649999999</v>
      </c>
    </row>
    <row r="50" spans="1:32" s="138" customFormat="1" ht="28.5" customHeight="1" thickTop="1" thickBot="1">
      <c r="A50" s="428" t="s">
        <v>167</v>
      </c>
      <c r="B50" s="794">
        <v>1768088892.9400001</v>
      </c>
      <c r="C50" s="794">
        <v>938653266.84000003</v>
      </c>
      <c r="D50" s="794">
        <v>548755788.17999995</v>
      </c>
      <c r="E50" s="794">
        <v>136217008.81</v>
      </c>
      <c r="F50" s="794">
        <v>228225746.81999999</v>
      </c>
      <c r="G50" s="794">
        <v>306689681.79000002</v>
      </c>
      <c r="H50" s="794">
        <v>207116900.43000001</v>
      </c>
      <c r="I50" s="794">
        <v>210324758.69999999</v>
      </c>
      <c r="J50" s="794">
        <v>186158571.75999999</v>
      </c>
      <c r="K50" s="794">
        <v>128810016.70999999</v>
      </c>
      <c r="L50" s="794">
        <v>105812318.40000001</v>
      </c>
      <c r="M50" s="794">
        <v>62756155.090000004</v>
      </c>
      <c r="N50" s="794">
        <v>213427813.44999999</v>
      </c>
      <c r="O50" s="794">
        <v>135113805.34999999</v>
      </c>
      <c r="P50" s="794">
        <v>98193539.879999995</v>
      </c>
      <c r="Q50" s="794">
        <v>57922175.380000003</v>
      </c>
      <c r="R50" s="794">
        <v>105688929.03</v>
      </c>
      <c r="S50" s="794">
        <v>153809406.31999999</v>
      </c>
      <c r="T50" s="794">
        <v>74516848.049999997</v>
      </c>
      <c r="U50" s="794">
        <v>208530538.94999999</v>
      </c>
      <c r="V50" s="794">
        <v>260852049.50999999</v>
      </c>
      <c r="W50" s="794">
        <v>138096181.84</v>
      </c>
      <c r="X50" s="794">
        <v>200133316.90000001</v>
      </c>
      <c r="Y50" s="794">
        <v>109417214.62</v>
      </c>
      <c r="Z50" s="794">
        <v>319700336.18000001</v>
      </c>
      <c r="AA50" s="794">
        <v>108800782.83</v>
      </c>
      <c r="AB50" s="794">
        <v>246928106.16</v>
      </c>
      <c r="AC50" s="794">
        <v>259962450.21000001</v>
      </c>
      <c r="AD50" s="794">
        <v>58904948.289999999</v>
      </c>
      <c r="AE50" s="794">
        <v>233008632.94</v>
      </c>
      <c r="AF50" s="839">
        <v>7810616182.3599997</v>
      </c>
    </row>
    <row r="51" spans="1:32" s="138" customFormat="1" ht="28.5" customHeight="1" thickTop="1" thickBot="1">
      <c r="A51" s="428" t="s">
        <v>168</v>
      </c>
      <c r="B51" s="794">
        <v>2679672.1</v>
      </c>
      <c r="C51" s="794">
        <v>0</v>
      </c>
      <c r="D51" s="794">
        <v>0</v>
      </c>
      <c r="E51" s="794">
        <v>0</v>
      </c>
      <c r="F51" s="794">
        <v>0</v>
      </c>
      <c r="G51" s="794">
        <v>0</v>
      </c>
      <c r="H51" s="794">
        <v>0</v>
      </c>
      <c r="I51" s="794">
        <v>0</v>
      </c>
      <c r="J51" s="794">
        <v>0</v>
      </c>
      <c r="K51" s="794">
        <v>0</v>
      </c>
      <c r="L51" s="794">
        <v>0</v>
      </c>
      <c r="M51" s="794">
        <v>0</v>
      </c>
      <c r="N51" s="794">
        <v>0</v>
      </c>
      <c r="O51" s="794">
        <v>0</v>
      </c>
      <c r="P51" s="794">
        <v>0</v>
      </c>
      <c r="Q51" s="794">
        <v>0</v>
      </c>
      <c r="R51" s="794">
        <v>0</v>
      </c>
      <c r="S51" s="794">
        <v>0</v>
      </c>
      <c r="T51" s="794">
        <v>0</v>
      </c>
      <c r="U51" s="794">
        <v>0</v>
      </c>
      <c r="V51" s="794">
        <v>0</v>
      </c>
      <c r="W51" s="794">
        <v>0</v>
      </c>
      <c r="X51" s="794">
        <v>0</v>
      </c>
      <c r="Y51" s="794">
        <v>0</v>
      </c>
      <c r="Z51" s="794">
        <v>0</v>
      </c>
      <c r="AA51" s="794">
        <v>0</v>
      </c>
      <c r="AB51" s="794">
        <v>0</v>
      </c>
      <c r="AC51" s="794">
        <v>0</v>
      </c>
      <c r="AD51" s="794">
        <v>0</v>
      </c>
      <c r="AE51" s="794">
        <v>0</v>
      </c>
      <c r="AF51" s="839">
        <v>2679672.1</v>
      </c>
    </row>
    <row r="52" spans="1:32" s="138" customFormat="1" ht="29.25" customHeight="1" thickTop="1" thickBot="1">
      <c r="A52" s="428" t="s">
        <v>188</v>
      </c>
      <c r="B52" s="794">
        <v>3137131942</v>
      </c>
      <c r="C52" s="794">
        <v>1648466608.8299999</v>
      </c>
      <c r="D52" s="794">
        <v>990776278.10000002</v>
      </c>
      <c r="E52" s="794">
        <v>180803840.03</v>
      </c>
      <c r="F52" s="794">
        <v>302485286.56999999</v>
      </c>
      <c r="G52" s="794">
        <v>1045467885.38</v>
      </c>
      <c r="H52" s="794">
        <v>417515109.92000002</v>
      </c>
      <c r="I52" s="794">
        <v>529045413.62</v>
      </c>
      <c r="J52" s="794">
        <v>330137212.43000001</v>
      </c>
      <c r="K52" s="794">
        <v>96971534.430000007</v>
      </c>
      <c r="L52" s="794">
        <v>140799779.16999999</v>
      </c>
      <c r="M52" s="794">
        <v>132858178.85999998</v>
      </c>
      <c r="N52" s="794">
        <v>255474093.31</v>
      </c>
      <c r="O52" s="794">
        <v>334040825.77999997</v>
      </c>
      <c r="P52" s="794">
        <v>135308365.08000001</v>
      </c>
      <c r="Q52" s="794">
        <v>89279705.319999993</v>
      </c>
      <c r="R52" s="794">
        <v>179491285.75</v>
      </c>
      <c r="S52" s="794">
        <v>60419340.340000004</v>
      </c>
      <c r="T52" s="794">
        <v>118146938.02</v>
      </c>
      <c r="U52" s="794">
        <v>438534374.36000001</v>
      </c>
      <c r="V52" s="794">
        <v>148283367.66999999</v>
      </c>
      <c r="W52" s="794">
        <v>65391354.82</v>
      </c>
      <c r="X52" s="794">
        <v>210533487.34</v>
      </c>
      <c r="Y52" s="794">
        <v>37507909.670000002</v>
      </c>
      <c r="Z52" s="792">
        <v>567847451.23000002</v>
      </c>
      <c r="AA52" s="792">
        <v>140811865.93000001</v>
      </c>
      <c r="AB52" s="792">
        <v>289677600.58999997</v>
      </c>
      <c r="AC52" s="792">
        <v>475036143.29000002</v>
      </c>
      <c r="AD52" s="792">
        <v>231683031.94</v>
      </c>
      <c r="AE52" s="792">
        <v>148444434.22999999</v>
      </c>
      <c r="AF52" s="837">
        <v>12878370644.01</v>
      </c>
    </row>
    <row r="53" spans="1:32" s="138" customFormat="1" ht="32.25" customHeight="1" thickTop="1" thickBot="1">
      <c r="A53" s="427" t="s">
        <v>464</v>
      </c>
      <c r="B53" s="792"/>
      <c r="C53" s="792"/>
      <c r="D53" s="792"/>
      <c r="E53" s="792"/>
      <c r="F53" s="792"/>
      <c r="G53" s="792"/>
      <c r="H53" s="792"/>
      <c r="I53" s="792"/>
      <c r="J53" s="792"/>
      <c r="K53" s="792"/>
      <c r="L53" s="792"/>
      <c r="M53" s="792"/>
      <c r="N53" s="792"/>
      <c r="O53" s="792"/>
      <c r="P53" s="792"/>
      <c r="Q53" s="792"/>
      <c r="R53" s="792"/>
      <c r="S53" s="792"/>
      <c r="T53" s="792"/>
      <c r="U53" s="792"/>
      <c r="V53" s="792"/>
      <c r="W53" s="792"/>
      <c r="X53" s="792"/>
      <c r="Y53" s="792"/>
      <c r="Z53" s="792"/>
      <c r="AA53" s="792"/>
      <c r="AB53" s="792"/>
      <c r="AC53" s="792"/>
      <c r="AD53" s="792"/>
      <c r="AE53" s="792"/>
      <c r="AF53" s="792"/>
    </row>
    <row r="54" spans="1:32" s="138" customFormat="1" ht="20.25" customHeight="1" thickTop="1">
      <c r="A54" s="265" t="s">
        <v>222</v>
      </c>
      <c r="B54" s="793">
        <v>87323342.400000006</v>
      </c>
      <c r="C54" s="793">
        <v>52745015.170000002</v>
      </c>
      <c r="D54" s="793">
        <v>24920945.539999999</v>
      </c>
      <c r="E54" s="793">
        <v>4997796.1100000003</v>
      </c>
      <c r="F54" s="793">
        <v>9465160.2100000009</v>
      </c>
      <c r="G54" s="793">
        <v>15659213.27</v>
      </c>
      <c r="H54" s="793">
        <v>12551556.75</v>
      </c>
      <c r="I54" s="793">
        <v>10651445.359999999</v>
      </c>
      <c r="J54" s="793">
        <v>11034048.49</v>
      </c>
      <c r="K54" s="793">
        <v>7057618.6200000001</v>
      </c>
      <c r="L54" s="793">
        <v>8127885.6500000004</v>
      </c>
      <c r="M54" s="793">
        <v>4454728.68</v>
      </c>
      <c r="N54" s="793">
        <v>12927266.630000001</v>
      </c>
      <c r="O54" s="793">
        <v>7277463.2800000003</v>
      </c>
      <c r="P54" s="793">
        <v>5753412.0499999998</v>
      </c>
      <c r="Q54" s="793">
        <v>5159255.04</v>
      </c>
      <c r="R54" s="793">
        <v>5374097.6600000001</v>
      </c>
      <c r="S54" s="793">
        <v>10877215.140000001</v>
      </c>
      <c r="T54" s="793">
        <v>4279509.9400000004</v>
      </c>
      <c r="U54" s="793">
        <v>9406887.0600000005</v>
      </c>
      <c r="V54" s="793">
        <v>13191177.33</v>
      </c>
      <c r="W54" s="793">
        <v>8580142.4600000009</v>
      </c>
      <c r="X54" s="793">
        <v>11045257.67</v>
      </c>
      <c r="Y54" s="793">
        <v>6455163.0899999999</v>
      </c>
      <c r="Z54" s="793">
        <v>18486996.850000001</v>
      </c>
      <c r="AA54" s="793">
        <v>6480137.5</v>
      </c>
      <c r="AB54" s="793">
        <v>13510688.42</v>
      </c>
      <c r="AC54" s="793">
        <v>15979063.189999999</v>
      </c>
      <c r="AD54" s="793">
        <v>7554073.2800000003</v>
      </c>
      <c r="AE54" s="793">
        <v>12680476.34</v>
      </c>
      <c r="AF54" s="838">
        <v>424007039.18000001</v>
      </c>
    </row>
    <row r="55" spans="1:32" s="138" customFormat="1" ht="26.25" customHeight="1">
      <c r="A55" s="265" t="s">
        <v>234</v>
      </c>
      <c r="B55" s="793">
        <v>-22490654.559999999</v>
      </c>
      <c r="C55" s="793">
        <v>-15962653.76</v>
      </c>
      <c r="D55" s="793">
        <v>-7650404.3700000001</v>
      </c>
      <c r="E55" s="793">
        <v>-1105537.3</v>
      </c>
      <c r="F55" s="793">
        <v>-3176457.21</v>
      </c>
      <c r="G55" s="793">
        <v>-3806667.76</v>
      </c>
      <c r="H55" s="793">
        <v>-3829836.79</v>
      </c>
      <c r="I55" s="793">
        <v>-2943328.91</v>
      </c>
      <c r="J55" s="793">
        <v>-2822307.58</v>
      </c>
      <c r="K55" s="793">
        <v>-1297539.01</v>
      </c>
      <c r="L55" s="793">
        <v>-1183609.1200000001</v>
      </c>
      <c r="M55" s="793">
        <v>-941746.9</v>
      </c>
      <c r="N55" s="793">
        <v>-3443746.17</v>
      </c>
      <c r="O55" s="793">
        <v>-2718750.4</v>
      </c>
      <c r="P55" s="793">
        <v>-1418170.13</v>
      </c>
      <c r="Q55" s="793">
        <v>-1106654.23</v>
      </c>
      <c r="R55" s="793">
        <v>-1601225.07</v>
      </c>
      <c r="S55" s="793">
        <v>-2841128.47</v>
      </c>
      <c r="T55" s="793">
        <v>-734741.62</v>
      </c>
      <c r="U55" s="793">
        <v>-2265719.06</v>
      </c>
      <c r="V55" s="793">
        <v>-2625476.0299999998</v>
      </c>
      <c r="W55" s="793">
        <v>-1853912.16</v>
      </c>
      <c r="X55" s="793">
        <v>-3974430.87</v>
      </c>
      <c r="Y55" s="793">
        <v>-1637986.11</v>
      </c>
      <c r="Z55" s="793">
        <v>-6438238.9100000001</v>
      </c>
      <c r="AA55" s="793">
        <v>-2229171.65</v>
      </c>
      <c r="AB55" s="793">
        <v>-4637779.6900000004</v>
      </c>
      <c r="AC55" s="793">
        <v>-4368096.07</v>
      </c>
      <c r="AD55" s="793">
        <v>-1445431.63</v>
      </c>
      <c r="AE55" s="793">
        <v>-3127318.93</v>
      </c>
      <c r="AF55" s="838">
        <v>-115678720.47</v>
      </c>
    </row>
    <row r="56" spans="1:32" s="138" customFormat="1" ht="20.25" customHeight="1">
      <c r="A56" s="265" t="s">
        <v>242</v>
      </c>
      <c r="B56" s="793">
        <v>64832687.840000004</v>
      </c>
      <c r="C56" s="793">
        <v>36782361.409999996</v>
      </c>
      <c r="D56" s="793">
        <v>17270541.170000002</v>
      </c>
      <c r="E56" s="793">
        <v>3892258.81</v>
      </c>
      <c r="F56" s="793">
        <v>6288703</v>
      </c>
      <c r="G56" s="793">
        <v>11852545.51</v>
      </c>
      <c r="H56" s="793">
        <v>8721719.9600000009</v>
      </c>
      <c r="I56" s="793">
        <v>7708116.4500000002</v>
      </c>
      <c r="J56" s="793">
        <v>8211740.9100000001</v>
      </c>
      <c r="K56" s="793">
        <v>5760079.6100000003</v>
      </c>
      <c r="L56" s="793">
        <v>6944276.5300000003</v>
      </c>
      <c r="M56" s="793">
        <v>3512981.78</v>
      </c>
      <c r="N56" s="793">
        <v>9483520.4600000009</v>
      </c>
      <c r="O56" s="793">
        <v>4558712.88</v>
      </c>
      <c r="P56" s="793">
        <v>4335241.92</v>
      </c>
      <c r="Q56" s="793">
        <v>4052600.81</v>
      </c>
      <c r="R56" s="793">
        <v>3772872.59</v>
      </c>
      <c r="S56" s="793">
        <v>8036086.6699999999</v>
      </c>
      <c r="T56" s="793">
        <v>3544768.32</v>
      </c>
      <c r="U56" s="793">
        <v>7141168</v>
      </c>
      <c r="V56" s="793">
        <v>10565701.300000001</v>
      </c>
      <c r="W56" s="793">
        <v>6726230.2999999998</v>
      </c>
      <c r="X56" s="793">
        <v>7070826.7999999998</v>
      </c>
      <c r="Y56" s="793">
        <v>4817176.9800000004</v>
      </c>
      <c r="Z56" s="793">
        <v>12048757.939999999</v>
      </c>
      <c r="AA56" s="793">
        <v>4250965.8499999996</v>
      </c>
      <c r="AB56" s="793">
        <v>8872908.7300000004</v>
      </c>
      <c r="AC56" s="793">
        <v>11610967.119999999</v>
      </c>
      <c r="AD56" s="793">
        <v>6108641.6500000004</v>
      </c>
      <c r="AE56" s="793">
        <v>9553157.4100000001</v>
      </c>
      <c r="AF56" s="838">
        <v>308328318.70999998</v>
      </c>
    </row>
    <row r="57" spans="1:32" s="138" customFormat="1" ht="20.25" customHeight="1">
      <c r="A57" s="265" t="s">
        <v>243</v>
      </c>
      <c r="B57" s="793">
        <v>6594835.9900000002</v>
      </c>
      <c r="C57" s="793">
        <v>2840687.69</v>
      </c>
      <c r="D57" s="793">
        <v>726922.19</v>
      </c>
      <c r="E57" s="793">
        <v>116713.51</v>
      </c>
      <c r="F57" s="793">
        <v>938192.81</v>
      </c>
      <c r="G57" s="793">
        <v>466195.14</v>
      </c>
      <c r="H57" s="793">
        <v>549766.36</v>
      </c>
      <c r="I57" s="793">
        <v>131887.09</v>
      </c>
      <c r="J57" s="793">
        <v>150602.5</v>
      </c>
      <c r="K57" s="793">
        <v>69279.17</v>
      </c>
      <c r="L57" s="793">
        <v>26004.34</v>
      </c>
      <c r="M57" s="793">
        <v>75713.289999999994</v>
      </c>
      <c r="N57" s="793">
        <v>28577.91</v>
      </c>
      <c r="O57" s="793">
        <v>305014.59999999998</v>
      </c>
      <c r="P57" s="793">
        <v>47455.57</v>
      </c>
      <c r="Q57" s="793">
        <v>56661.45</v>
      </c>
      <c r="R57" s="793">
        <v>187537.68</v>
      </c>
      <c r="S57" s="793">
        <v>8092.34</v>
      </c>
      <c r="T57" s="793">
        <v>717466.88</v>
      </c>
      <c r="U57" s="793">
        <v>45909.8</v>
      </c>
      <c r="V57" s="793">
        <v>124859.75</v>
      </c>
      <c r="W57" s="793">
        <v>291480.3</v>
      </c>
      <c r="X57" s="793">
        <v>79161.100000000006</v>
      </c>
      <c r="Y57" s="793">
        <v>177166.64</v>
      </c>
      <c r="Z57" s="793">
        <v>1166185.98</v>
      </c>
      <c r="AA57" s="793">
        <v>163670.24</v>
      </c>
      <c r="AB57" s="793">
        <v>448680.46</v>
      </c>
      <c r="AC57" s="793">
        <v>665813.87</v>
      </c>
      <c r="AD57" s="793">
        <v>158181.24</v>
      </c>
      <c r="AE57" s="793">
        <v>183559.12</v>
      </c>
      <c r="AF57" s="838">
        <v>17542275.010000002</v>
      </c>
    </row>
    <row r="58" spans="1:32" s="138" customFormat="1" ht="26.25" customHeight="1">
      <c r="A58" s="265" t="s">
        <v>249</v>
      </c>
      <c r="B58" s="793">
        <v>-1920311.02</v>
      </c>
      <c r="C58" s="793">
        <v>-1086731.44</v>
      </c>
      <c r="D58" s="793">
        <v>-1083849.82</v>
      </c>
      <c r="E58" s="793">
        <v>-430336.82</v>
      </c>
      <c r="F58" s="793">
        <v>-21317.360000000001</v>
      </c>
      <c r="G58" s="793">
        <v>-55424.67</v>
      </c>
      <c r="H58" s="793">
        <v>-62775.42</v>
      </c>
      <c r="I58" s="793">
        <v>-6440.24</v>
      </c>
      <c r="J58" s="793">
        <v>-79527.210000000006</v>
      </c>
      <c r="K58" s="793">
        <v>-58119.41</v>
      </c>
      <c r="L58" s="793">
        <v>-2272.75</v>
      </c>
      <c r="M58" s="793">
        <v>-42247.71</v>
      </c>
      <c r="N58" s="793">
        <v>-27973.71</v>
      </c>
      <c r="O58" s="793">
        <v>-140696.32000000001</v>
      </c>
      <c r="P58" s="793">
        <v>-24741.62</v>
      </c>
      <c r="Q58" s="793">
        <v>-11577.32</v>
      </c>
      <c r="R58" s="793">
        <v>-14969.55</v>
      </c>
      <c r="S58" s="793">
        <v>0</v>
      </c>
      <c r="T58" s="793">
        <v>-22626.15</v>
      </c>
      <c r="U58" s="793">
        <v>-45714.75</v>
      </c>
      <c r="V58" s="793">
        <v>-97184.53</v>
      </c>
      <c r="W58" s="793">
        <v>-81848.33</v>
      </c>
      <c r="X58" s="793">
        <v>-106390.16</v>
      </c>
      <c r="Y58" s="793">
        <v>-57936.97</v>
      </c>
      <c r="Z58" s="793">
        <v>-145190.12</v>
      </c>
      <c r="AA58" s="793">
        <v>-26053.54</v>
      </c>
      <c r="AB58" s="793">
        <v>-87531.24</v>
      </c>
      <c r="AC58" s="793">
        <v>-179339.31</v>
      </c>
      <c r="AD58" s="793">
        <v>-110487.81</v>
      </c>
      <c r="AE58" s="793">
        <v>-283601.90999999997</v>
      </c>
      <c r="AF58" s="838">
        <v>-6313217.21</v>
      </c>
    </row>
    <row r="59" spans="1:32" s="138" customFormat="1" ht="20.25" customHeight="1">
      <c r="A59" s="265" t="s">
        <v>254</v>
      </c>
      <c r="B59" s="793">
        <v>69507212.810000002</v>
      </c>
      <c r="C59" s="793">
        <v>38536317.659999996</v>
      </c>
      <c r="D59" s="793">
        <v>16913613.539999999</v>
      </c>
      <c r="E59" s="793">
        <v>3578635.5</v>
      </c>
      <c r="F59" s="793">
        <v>7205578.4500000002</v>
      </c>
      <c r="G59" s="793">
        <v>12263315.98</v>
      </c>
      <c r="H59" s="793">
        <v>9208710.9000000004</v>
      </c>
      <c r="I59" s="793">
        <v>7833563.2999999998</v>
      </c>
      <c r="J59" s="793">
        <v>8282816.1999999993</v>
      </c>
      <c r="K59" s="793">
        <v>5771239.3700000001</v>
      </c>
      <c r="L59" s="793">
        <v>6968008.1200000001</v>
      </c>
      <c r="M59" s="793">
        <v>3546447.36</v>
      </c>
      <c r="N59" s="793">
        <v>9484124.6600000001</v>
      </c>
      <c r="O59" s="793">
        <v>4723031.16</v>
      </c>
      <c r="P59" s="793">
        <v>4357955.87</v>
      </c>
      <c r="Q59" s="793">
        <v>4097684.94</v>
      </c>
      <c r="R59" s="793">
        <v>3945440.72</v>
      </c>
      <c r="S59" s="793">
        <v>8044179.0099999998</v>
      </c>
      <c r="T59" s="793">
        <v>4239609.05</v>
      </c>
      <c r="U59" s="793">
        <v>7141363.0499999998</v>
      </c>
      <c r="V59" s="793">
        <v>10593376.52</v>
      </c>
      <c r="W59" s="793">
        <v>6935862.2699999996</v>
      </c>
      <c r="X59" s="793">
        <v>7043597.7400000002</v>
      </c>
      <c r="Y59" s="793">
        <v>4936406.6500000004</v>
      </c>
      <c r="Z59" s="793">
        <v>13069753.800000001</v>
      </c>
      <c r="AA59" s="793">
        <v>4388582.55</v>
      </c>
      <c r="AB59" s="793">
        <v>9234057.9499999993</v>
      </c>
      <c r="AC59" s="793">
        <v>12097441.68</v>
      </c>
      <c r="AD59" s="793">
        <v>6156335.0800000001</v>
      </c>
      <c r="AE59" s="793">
        <v>9453114.6199999992</v>
      </c>
      <c r="AF59" s="838">
        <v>319557376.50999999</v>
      </c>
    </row>
    <row r="60" spans="1:32" s="138" customFormat="1" ht="20.25" customHeight="1">
      <c r="A60" s="265" t="s">
        <v>255</v>
      </c>
      <c r="B60" s="793">
        <v>12453809.220000001</v>
      </c>
      <c r="C60" s="793">
        <v>9504727.4499999993</v>
      </c>
      <c r="D60" s="793">
        <v>1231121.06</v>
      </c>
      <c r="E60" s="793">
        <v>3828693.83</v>
      </c>
      <c r="F60" s="793">
        <v>1565800.2</v>
      </c>
      <c r="G60" s="793">
        <v>806647.97</v>
      </c>
      <c r="H60" s="793">
        <v>902730.96</v>
      </c>
      <c r="I60" s="793">
        <v>362054.49</v>
      </c>
      <c r="J60" s="793">
        <v>391881.84</v>
      </c>
      <c r="K60" s="793">
        <v>1058010.05</v>
      </c>
      <c r="L60" s="793">
        <v>245397.14</v>
      </c>
      <c r="M60" s="793">
        <v>1464645.33</v>
      </c>
      <c r="N60" s="793">
        <v>1592415.01</v>
      </c>
      <c r="O60" s="793">
        <v>1119931.8600000001</v>
      </c>
      <c r="P60" s="793">
        <v>830105.62</v>
      </c>
      <c r="Q60" s="793">
        <v>88189.55</v>
      </c>
      <c r="R60" s="793">
        <v>450923.06</v>
      </c>
      <c r="S60" s="793">
        <v>605528.09</v>
      </c>
      <c r="T60" s="793">
        <v>18372.77</v>
      </c>
      <c r="U60" s="793">
        <v>600716.78</v>
      </c>
      <c r="V60" s="793">
        <v>1452329.47</v>
      </c>
      <c r="W60" s="793">
        <v>941037.45</v>
      </c>
      <c r="X60" s="793">
        <v>1390831.16</v>
      </c>
      <c r="Y60" s="793">
        <v>572584.46</v>
      </c>
      <c r="Z60" s="793">
        <v>6190230.1399999997</v>
      </c>
      <c r="AA60" s="793">
        <v>1293996.56</v>
      </c>
      <c r="AB60" s="793">
        <v>1472430.28</v>
      </c>
      <c r="AC60" s="793">
        <v>1111251.4099999999</v>
      </c>
      <c r="AD60" s="793">
        <v>349722.34</v>
      </c>
      <c r="AE60" s="793">
        <v>190896.12</v>
      </c>
      <c r="AF60" s="838">
        <v>54087011.670000002</v>
      </c>
    </row>
    <row r="61" spans="1:32" s="138" customFormat="1" ht="29.25" customHeight="1">
      <c r="A61" s="265" t="s">
        <v>262</v>
      </c>
      <c r="B61" s="793">
        <v>-23182045.149999999</v>
      </c>
      <c r="C61" s="793">
        <v>-12967597.92</v>
      </c>
      <c r="D61" s="793">
        <v>-3207065.34</v>
      </c>
      <c r="E61" s="793">
        <v>-7381996.54</v>
      </c>
      <c r="F61" s="793">
        <v>-1772749.22</v>
      </c>
      <c r="G61" s="793">
        <v>-1974938.13</v>
      </c>
      <c r="H61" s="793">
        <v>-1443683.64</v>
      </c>
      <c r="I61" s="793">
        <v>-668735.23</v>
      </c>
      <c r="J61" s="793">
        <v>-1047892.5200000001</v>
      </c>
      <c r="K61" s="793">
        <v>-873477.3</v>
      </c>
      <c r="L61" s="793">
        <v>-460991.72</v>
      </c>
      <c r="M61" s="793">
        <v>-2285092.0099999998</v>
      </c>
      <c r="N61" s="793">
        <v>-2244371.7400000002</v>
      </c>
      <c r="O61" s="793">
        <v>-1680288.01</v>
      </c>
      <c r="P61" s="793">
        <v>-1132755.83</v>
      </c>
      <c r="Q61" s="793">
        <v>-165728.51</v>
      </c>
      <c r="R61" s="793">
        <v>-579290.31000000006</v>
      </c>
      <c r="S61" s="793">
        <v>-1423336.71</v>
      </c>
      <c r="T61" s="793">
        <v>-82475.12</v>
      </c>
      <c r="U61" s="793">
        <v>-1104063.33</v>
      </c>
      <c r="V61" s="793">
        <v>-1858763.49</v>
      </c>
      <c r="W61" s="793">
        <v>-2466556</v>
      </c>
      <c r="X61" s="793">
        <v>-1817084.94</v>
      </c>
      <c r="Y61" s="793">
        <v>-1164142.8799999999</v>
      </c>
      <c r="Z61" s="793">
        <v>-6916138.5800000001</v>
      </c>
      <c r="AA61" s="793">
        <v>-2017081.05</v>
      </c>
      <c r="AB61" s="793">
        <v>-1962327.2</v>
      </c>
      <c r="AC61" s="793">
        <v>-1470078.36</v>
      </c>
      <c r="AD61" s="793">
        <v>-1030186.78</v>
      </c>
      <c r="AE61" s="793">
        <v>-798425.37</v>
      </c>
      <c r="AF61" s="838">
        <v>-87179358.930000007</v>
      </c>
    </row>
    <row r="62" spans="1:32" s="138" customFormat="1" ht="20.25" customHeight="1">
      <c r="A62" s="265" t="s">
        <v>269</v>
      </c>
      <c r="B62" s="793">
        <v>58778976.880000003</v>
      </c>
      <c r="C62" s="793">
        <v>35073447.189999998</v>
      </c>
      <c r="D62" s="793">
        <v>14937669.26</v>
      </c>
      <c r="E62" s="793">
        <v>25332.79</v>
      </c>
      <c r="F62" s="793">
        <v>6998629.4299999997</v>
      </c>
      <c r="G62" s="793">
        <v>11095025.82</v>
      </c>
      <c r="H62" s="793">
        <v>8667758.2200000007</v>
      </c>
      <c r="I62" s="793">
        <v>7526882.5599999996</v>
      </c>
      <c r="J62" s="793">
        <v>7626805.5199999996</v>
      </c>
      <c r="K62" s="793">
        <v>5955772.1200000001</v>
      </c>
      <c r="L62" s="793">
        <v>6752413.54</v>
      </c>
      <c r="M62" s="793">
        <v>2726000.68</v>
      </c>
      <c r="N62" s="793">
        <v>8832167.9299999997</v>
      </c>
      <c r="O62" s="793">
        <v>4162675.01</v>
      </c>
      <c r="P62" s="793">
        <v>4055305.66</v>
      </c>
      <c r="Q62" s="793">
        <v>4020145.98</v>
      </c>
      <c r="R62" s="793">
        <v>3817073.47</v>
      </c>
      <c r="S62" s="793">
        <v>7226370.3899999997</v>
      </c>
      <c r="T62" s="793">
        <v>4175506.6999999997</v>
      </c>
      <c r="U62" s="793">
        <v>6638016.5</v>
      </c>
      <c r="V62" s="793">
        <v>10186942.5</v>
      </c>
      <c r="W62" s="793">
        <v>5410343.7199999997</v>
      </c>
      <c r="X62" s="793">
        <v>6617343.96</v>
      </c>
      <c r="Y62" s="793">
        <v>4344848.2300000004</v>
      </c>
      <c r="Z62" s="793">
        <v>12343845.359999999</v>
      </c>
      <c r="AA62" s="793">
        <v>3665498.06</v>
      </c>
      <c r="AB62" s="793">
        <v>8744161.0299999993</v>
      </c>
      <c r="AC62" s="793">
        <v>11738614.73</v>
      </c>
      <c r="AD62" s="793">
        <v>5475870.6399999997</v>
      </c>
      <c r="AE62" s="793">
        <v>8845585.3699999992</v>
      </c>
      <c r="AF62" s="838">
        <v>286465029.25</v>
      </c>
    </row>
    <row r="63" spans="1:32" s="138" customFormat="1" ht="20.25" customHeight="1">
      <c r="A63" s="265" t="s">
        <v>270</v>
      </c>
      <c r="B63" s="793">
        <v>-60976321.68</v>
      </c>
      <c r="C63" s="793">
        <v>-33591817.299999997</v>
      </c>
      <c r="D63" s="793">
        <v>-14534614.880000001</v>
      </c>
      <c r="E63" s="793">
        <v>-4938872.8099999996</v>
      </c>
      <c r="F63" s="793">
        <v>-5402523.3499999996</v>
      </c>
      <c r="G63" s="793">
        <v>-10141528.880000001</v>
      </c>
      <c r="H63" s="793">
        <v>-7318994.3399999999</v>
      </c>
      <c r="I63" s="793">
        <v>-6399773.2599999998</v>
      </c>
      <c r="J63" s="793">
        <v>-7508153.4800000004</v>
      </c>
      <c r="K63" s="793">
        <v>-4632153.92</v>
      </c>
      <c r="L63" s="793">
        <v>-4780705.41</v>
      </c>
      <c r="M63" s="793">
        <v>-4263724.93</v>
      </c>
      <c r="N63" s="793">
        <v>-6265800.1200000001</v>
      </c>
      <c r="O63" s="793">
        <v>-4434827.4800000004</v>
      </c>
      <c r="P63" s="793">
        <v>-4173522.3800000004</v>
      </c>
      <c r="Q63" s="793">
        <v>-4098689.98</v>
      </c>
      <c r="R63" s="793">
        <v>-3643369.01</v>
      </c>
      <c r="S63" s="793">
        <v>-5866082.1500000004</v>
      </c>
      <c r="T63" s="793">
        <v>-3349730.38</v>
      </c>
      <c r="U63" s="793">
        <v>-5514129.8899999997</v>
      </c>
      <c r="V63" s="793">
        <v>-5963151.0499999998</v>
      </c>
      <c r="W63" s="793">
        <v>-5606783.4000000004</v>
      </c>
      <c r="X63" s="793">
        <v>-6393332.8700000001</v>
      </c>
      <c r="Y63" s="793">
        <v>-4163930.1699999995</v>
      </c>
      <c r="Z63" s="793">
        <v>-12527073.560000001</v>
      </c>
      <c r="AA63" s="793">
        <v>-3245565.11</v>
      </c>
      <c r="AB63" s="793">
        <v>-6229775.79</v>
      </c>
      <c r="AC63" s="793">
        <v>-10933828.289999999</v>
      </c>
      <c r="AD63" s="793">
        <v>-5593828.54</v>
      </c>
      <c r="AE63" s="793">
        <v>-7655484.4800000004</v>
      </c>
      <c r="AF63" s="838">
        <v>-270148088.88999999</v>
      </c>
    </row>
    <row r="64" spans="1:32" s="138" customFormat="1" ht="20.25" customHeight="1">
      <c r="A64" s="265" t="s">
        <v>280</v>
      </c>
      <c r="B64" s="793">
        <v>-2197344.7999999998</v>
      </c>
      <c r="C64" s="793">
        <v>1481629.89</v>
      </c>
      <c r="D64" s="793">
        <v>403054.38</v>
      </c>
      <c r="E64" s="793">
        <v>-4913540.0199999996</v>
      </c>
      <c r="F64" s="793">
        <v>1596106.08</v>
      </c>
      <c r="G64" s="793">
        <v>953496.94</v>
      </c>
      <c r="H64" s="793">
        <v>1348763.88</v>
      </c>
      <c r="I64" s="793">
        <v>1127109.3</v>
      </c>
      <c r="J64" s="793">
        <v>118652.04</v>
      </c>
      <c r="K64" s="793">
        <v>1323618.2</v>
      </c>
      <c r="L64" s="793">
        <v>1971708.13</v>
      </c>
      <c r="M64" s="793">
        <v>-1537724.25</v>
      </c>
      <c r="N64" s="793">
        <v>2566367.81</v>
      </c>
      <c r="O64" s="793">
        <v>-272152.46999999997</v>
      </c>
      <c r="P64" s="793">
        <v>-118216.72</v>
      </c>
      <c r="Q64" s="793">
        <v>-78544</v>
      </c>
      <c r="R64" s="793">
        <v>173704.46</v>
      </c>
      <c r="S64" s="793">
        <v>1360288.24</v>
      </c>
      <c r="T64" s="793">
        <v>825776.32</v>
      </c>
      <c r="U64" s="793">
        <v>1123886.6100000001</v>
      </c>
      <c r="V64" s="793">
        <v>4223791.45</v>
      </c>
      <c r="W64" s="793">
        <v>-196439.67999999999</v>
      </c>
      <c r="X64" s="793">
        <v>224011.09</v>
      </c>
      <c r="Y64" s="793">
        <v>180918.06</v>
      </c>
      <c r="Z64" s="793">
        <v>-183228.2</v>
      </c>
      <c r="AA64" s="793">
        <v>419932.95</v>
      </c>
      <c r="AB64" s="793">
        <v>2514385.2400000002</v>
      </c>
      <c r="AC64" s="793">
        <v>804786.44</v>
      </c>
      <c r="AD64" s="793">
        <v>-117957.9</v>
      </c>
      <c r="AE64" s="793">
        <v>1190100.8899999999</v>
      </c>
      <c r="AF64" s="838">
        <v>16316940.359999999</v>
      </c>
    </row>
    <row r="65" spans="1:32" s="138" customFormat="1" ht="20.25" customHeight="1">
      <c r="A65" s="265" t="s">
        <v>281</v>
      </c>
      <c r="B65" s="793">
        <v>28923.45</v>
      </c>
      <c r="C65" s="793">
        <v>0</v>
      </c>
      <c r="D65" s="793">
        <v>7469.7</v>
      </c>
      <c r="E65" s="793">
        <v>1469.53</v>
      </c>
      <c r="F65" s="793">
        <v>0</v>
      </c>
      <c r="G65" s="793">
        <v>0</v>
      </c>
      <c r="H65" s="793">
        <v>0</v>
      </c>
      <c r="I65" s="793">
        <v>0</v>
      </c>
      <c r="J65" s="793">
        <v>0</v>
      </c>
      <c r="K65" s="793">
        <v>-2118.52</v>
      </c>
      <c r="L65" s="793">
        <v>-0.04</v>
      </c>
      <c r="M65" s="793">
        <v>814.7</v>
      </c>
      <c r="N65" s="793">
        <v>0.02</v>
      </c>
      <c r="O65" s="793">
        <v>31985.86</v>
      </c>
      <c r="P65" s="793">
        <v>19849.37</v>
      </c>
      <c r="Q65" s="793">
        <v>284.91000000000003</v>
      </c>
      <c r="R65" s="793">
        <v>4.0199999999999996</v>
      </c>
      <c r="S65" s="793">
        <v>-13728.18</v>
      </c>
      <c r="T65" s="793">
        <v>0</v>
      </c>
      <c r="U65" s="793">
        <v>0</v>
      </c>
      <c r="V65" s="793">
        <v>4868.79</v>
      </c>
      <c r="W65" s="793">
        <v>0</v>
      </c>
      <c r="X65" s="793">
        <v>16634.64</v>
      </c>
      <c r="Y65" s="793">
        <v>0</v>
      </c>
      <c r="Z65" s="793">
        <v>0</v>
      </c>
      <c r="AA65" s="793">
        <v>0</v>
      </c>
      <c r="AB65" s="793">
        <v>90.32</v>
      </c>
      <c r="AC65" s="793">
        <v>510.85</v>
      </c>
      <c r="AD65" s="793">
        <v>0</v>
      </c>
      <c r="AE65" s="793">
        <v>0</v>
      </c>
      <c r="AF65" s="838">
        <v>97059.42</v>
      </c>
    </row>
    <row r="66" spans="1:32" s="138" customFormat="1" ht="20.25" customHeight="1">
      <c r="A66" s="235" t="s">
        <v>282</v>
      </c>
      <c r="B66" s="793">
        <v>27922.79</v>
      </c>
      <c r="C66" s="793">
        <v>0</v>
      </c>
      <c r="D66" s="793">
        <v>7469.7</v>
      </c>
      <c r="E66" s="793">
        <v>1432.57</v>
      </c>
      <c r="F66" s="793">
        <v>0</v>
      </c>
      <c r="G66" s="793">
        <v>0</v>
      </c>
      <c r="H66" s="793">
        <v>0</v>
      </c>
      <c r="I66" s="793">
        <v>0</v>
      </c>
      <c r="J66" s="793">
        <v>0</v>
      </c>
      <c r="K66" s="793">
        <v>-2118.52</v>
      </c>
      <c r="L66" s="793">
        <v>-0.04</v>
      </c>
      <c r="M66" s="793">
        <v>794.72</v>
      </c>
      <c r="N66" s="793">
        <v>0.02</v>
      </c>
      <c r="O66" s="793">
        <v>31985.86</v>
      </c>
      <c r="P66" s="793">
        <v>19849.37</v>
      </c>
      <c r="Q66" s="793">
        <v>284.91000000000003</v>
      </c>
      <c r="R66" s="793">
        <v>4.0199999999999996</v>
      </c>
      <c r="S66" s="793">
        <v>-13728.18</v>
      </c>
      <c r="T66" s="793">
        <v>0</v>
      </c>
      <c r="U66" s="793">
        <v>0</v>
      </c>
      <c r="V66" s="793">
        <v>4868.79</v>
      </c>
      <c r="W66" s="793">
        <v>0</v>
      </c>
      <c r="X66" s="793">
        <v>16634.64</v>
      </c>
      <c r="Y66" s="793">
        <v>0</v>
      </c>
      <c r="Z66" s="793">
        <v>0</v>
      </c>
      <c r="AA66" s="793">
        <v>0</v>
      </c>
      <c r="AB66" s="793">
        <v>90.32</v>
      </c>
      <c r="AC66" s="793">
        <v>510.85</v>
      </c>
      <c r="AD66" s="793">
        <v>0</v>
      </c>
      <c r="AE66" s="793">
        <v>0</v>
      </c>
      <c r="AF66" s="838">
        <v>96001.82</v>
      </c>
    </row>
    <row r="67" spans="1:32" s="138" customFormat="1" ht="23.25" customHeight="1">
      <c r="A67" s="235" t="s">
        <v>283</v>
      </c>
      <c r="B67" s="793">
        <v>1000.6599999999999</v>
      </c>
      <c r="C67" s="793">
        <v>0</v>
      </c>
      <c r="D67" s="793">
        <v>0</v>
      </c>
      <c r="E67" s="793">
        <v>36.96</v>
      </c>
      <c r="F67" s="793">
        <v>0</v>
      </c>
      <c r="G67" s="793">
        <v>0</v>
      </c>
      <c r="H67" s="793">
        <v>0</v>
      </c>
      <c r="I67" s="793">
        <v>0</v>
      </c>
      <c r="J67" s="793">
        <v>0</v>
      </c>
      <c r="K67" s="793">
        <v>0</v>
      </c>
      <c r="L67" s="793">
        <v>0</v>
      </c>
      <c r="M67" s="793">
        <v>19.98</v>
      </c>
      <c r="N67" s="793">
        <v>0</v>
      </c>
      <c r="O67" s="793">
        <v>0</v>
      </c>
      <c r="P67" s="793">
        <v>0</v>
      </c>
      <c r="Q67" s="793">
        <v>0</v>
      </c>
      <c r="R67" s="793">
        <v>0</v>
      </c>
      <c r="S67" s="793">
        <v>0</v>
      </c>
      <c r="T67" s="793">
        <v>0</v>
      </c>
      <c r="U67" s="793">
        <v>0</v>
      </c>
      <c r="V67" s="793">
        <v>0</v>
      </c>
      <c r="W67" s="793">
        <v>0</v>
      </c>
      <c r="X67" s="793">
        <v>0</v>
      </c>
      <c r="Y67" s="793">
        <v>0</v>
      </c>
      <c r="Z67" s="793">
        <v>0</v>
      </c>
      <c r="AA67" s="793">
        <v>0</v>
      </c>
      <c r="AB67" s="793">
        <v>0</v>
      </c>
      <c r="AC67" s="793">
        <v>0</v>
      </c>
      <c r="AD67" s="793">
        <v>0</v>
      </c>
      <c r="AE67" s="793">
        <v>0</v>
      </c>
      <c r="AF67" s="838">
        <v>1057.5999999999999</v>
      </c>
    </row>
    <row r="68" spans="1:32" s="138" customFormat="1" ht="20.25" customHeight="1">
      <c r="A68" s="265" t="s">
        <v>284</v>
      </c>
      <c r="B68" s="793">
        <v>-97514.53</v>
      </c>
      <c r="C68" s="793">
        <v>0</v>
      </c>
      <c r="D68" s="793">
        <v>-137703.60999999999</v>
      </c>
      <c r="E68" s="793">
        <v>0</v>
      </c>
      <c r="F68" s="793">
        <v>0</v>
      </c>
      <c r="G68" s="793">
        <v>0</v>
      </c>
      <c r="H68" s="793">
        <v>0</v>
      </c>
      <c r="I68" s="793">
        <v>-148.11000000000001</v>
      </c>
      <c r="J68" s="793">
        <v>0</v>
      </c>
      <c r="K68" s="793">
        <v>0.61</v>
      </c>
      <c r="L68" s="793">
        <v>2.48</v>
      </c>
      <c r="M68" s="793">
        <v>-97.77</v>
      </c>
      <c r="N68" s="793">
        <v>4.79</v>
      </c>
      <c r="O68" s="793">
        <v>-1329.51</v>
      </c>
      <c r="P68" s="793">
        <v>0</v>
      </c>
      <c r="Q68" s="793">
        <v>0</v>
      </c>
      <c r="R68" s="793">
        <v>-1156.0899999999999</v>
      </c>
      <c r="S68" s="793">
        <v>31</v>
      </c>
      <c r="T68" s="793">
        <v>0</v>
      </c>
      <c r="U68" s="793">
        <v>0</v>
      </c>
      <c r="V68" s="793">
        <v>-5594.23</v>
      </c>
      <c r="W68" s="793">
        <v>0</v>
      </c>
      <c r="X68" s="793">
        <v>-22004.55</v>
      </c>
      <c r="Y68" s="793">
        <v>0</v>
      </c>
      <c r="Z68" s="793">
        <v>0</v>
      </c>
      <c r="AA68" s="793">
        <v>0</v>
      </c>
      <c r="AB68" s="793">
        <v>8.42</v>
      </c>
      <c r="AC68" s="793">
        <v>-28.55</v>
      </c>
      <c r="AD68" s="793">
        <v>-385</v>
      </c>
      <c r="AE68" s="793">
        <v>0</v>
      </c>
      <c r="AF68" s="838">
        <v>-265914.65000000002</v>
      </c>
    </row>
    <row r="69" spans="1:32" s="138" customFormat="1" ht="20.25" customHeight="1">
      <c r="A69" s="235" t="s">
        <v>285</v>
      </c>
      <c r="B69" s="793">
        <v>-97021.52</v>
      </c>
      <c r="C69" s="793">
        <v>0</v>
      </c>
      <c r="D69" s="793">
        <v>-137703.60999999999</v>
      </c>
      <c r="E69" s="793">
        <v>0</v>
      </c>
      <c r="F69" s="793">
        <v>0</v>
      </c>
      <c r="G69" s="793">
        <v>0</v>
      </c>
      <c r="H69" s="793">
        <v>0</v>
      </c>
      <c r="I69" s="793">
        <v>-148.11000000000001</v>
      </c>
      <c r="J69" s="793">
        <v>0</v>
      </c>
      <c r="K69" s="793">
        <v>0.61</v>
      </c>
      <c r="L69" s="793">
        <v>2.48</v>
      </c>
      <c r="M69" s="793">
        <v>0</v>
      </c>
      <c r="N69" s="793">
        <v>4.79</v>
      </c>
      <c r="O69" s="793">
        <v>-1329.51</v>
      </c>
      <c r="P69" s="793">
        <v>0</v>
      </c>
      <c r="Q69" s="793">
        <v>0</v>
      </c>
      <c r="R69" s="793">
        <v>-1156.0899999999999</v>
      </c>
      <c r="S69" s="793">
        <v>31</v>
      </c>
      <c r="T69" s="793">
        <v>0</v>
      </c>
      <c r="U69" s="793">
        <v>0</v>
      </c>
      <c r="V69" s="793">
        <v>-5594.23</v>
      </c>
      <c r="W69" s="793">
        <v>0</v>
      </c>
      <c r="X69" s="793">
        <v>-22004.55</v>
      </c>
      <c r="Y69" s="793">
        <v>0</v>
      </c>
      <c r="Z69" s="793">
        <v>0</v>
      </c>
      <c r="AA69" s="793">
        <v>0</v>
      </c>
      <c r="AB69" s="793">
        <v>8.42</v>
      </c>
      <c r="AC69" s="793">
        <v>-28.55</v>
      </c>
      <c r="AD69" s="793">
        <v>-385</v>
      </c>
      <c r="AE69" s="793">
        <v>0</v>
      </c>
      <c r="AF69" s="838">
        <v>-265323.87</v>
      </c>
    </row>
    <row r="70" spans="1:32" s="138" customFormat="1" ht="21" customHeight="1">
      <c r="A70" s="235" t="s">
        <v>286</v>
      </c>
      <c r="B70" s="793">
        <v>-493.01</v>
      </c>
      <c r="C70" s="793">
        <v>0</v>
      </c>
      <c r="D70" s="793">
        <v>0</v>
      </c>
      <c r="E70" s="793">
        <v>0</v>
      </c>
      <c r="F70" s="793">
        <v>0</v>
      </c>
      <c r="G70" s="793">
        <v>0</v>
      </c>
      <c r="H70" s="793">
        <v>0</v>
      </c>
      <c r="I70" s="793">
        <v>0</v>
      </c>
      <c r="J70" s="793">
        <v>0</v>
      </c>
      <c r="K70" s="793">
        <v>0</v>
      </c>
      <c r="L70" s="793">
        <v>0</v>
      </c>
      <c r="M70" s="793">
        <v>-97.77</v>
      </c>
      <c r="N70" s="793">
        <v>0</v>
      </c>
      <c r="O70" s="793">
        <v>0</v>
      </c>
      <c r="P70" s="793">
        <v>0</v>
      </c>
      <c r="Q70" s="793">
        <v>0</v>
      </c>
      <c r="R70" s="793">
        <v>0</v>
      </c>
      <c r="S70" s="793">
        <v>0</v>
      </c>
      <c r="T70" s="793">
        <v>0</v>
      </c>
      <c r="U70" s="793">
        <v>0</v>
      </c>
      <c r="V70" s="793">
        <v>0</v>
      </c>
      <c r="W70" s="793">
        <v>0</v>
      </c>
      <c r="X70" s="793">
        <v>0</v>
      </c>
      <c r="Y70" s="793">
        <v>0</v>
      </c>
      <c r="Z70" s="793">
        <v>0</v>
      </c>
      <c r="AA70" s="793">
        <v>0</v>
      </c>
      <c r="AB70" s="793">
        <v>0</v>
      </c>
      <c r="AC70" s="793">
        <v>0</v>
      </c>
      <c r="AD70" s="793">
        <v>0</v>
      </c>
      <c r="AE70" s="793">
        <v>0</v>
      </c>
      <c r="AF70" s="838">
        <v>-590.78</v>
      </c>
    </row>
    <row r="71" spans="1:32" s="138" customFormat="1" ht="20.25" customHeight="1">
      <c r="A71" s="265" t="s">
        <v>287</v>
      </c>
      <c r="B71" s="793">
        <v>-2265935.88</v>
      </c>
      <c r="C71" s="793">
        <v>1481629.89</v>
      </c>
      <c r="D71" s="793">
        <v>272820.46999999997</v>
      </c>
      <c r="E71" s="793">
        <v>-4912070.49</v>
      </c>
      <c r="F71" s="793">
        <v>1596106.08</v>
      </c>
      <c r="G71" s="793">
        <v>953496.94</v>
      </c>
      <c r="H71" s="793">
        <v>1348763.88</v>
      </c>
      <c r="I71" s="793">
        <v>1126961.19</v>
      </c>
      <c r="J71" s="793">
        <v>118652.04</v>
      </c>
      <c r="K71" s="793">
        <v>1321500.29</v>
      </c>
      <c r="L71" s="793">
        <v>1971710.57</v>
      </c>
      <c r="M71" s="793">
        <v>-1537007.32</v>
      </c>
      <c r="N71" s="793">
        <v>2566372.62</v>
      </c>
      <c r="O71" s="793">
        <v>-241496.12</v>
      </c>
      <c r="P71" s="793">
        <v>-98367.35</v>
      </c>
      <c r="Q71" s="793">
        <v>-78259.09</v>
      </c>
      <c r="R71" s="793">
        <v>172552.39</v>
      </c>
      <c r="S71" s="793">
        <v>1346591.06</v>
      </c>
      <c r="T71" s="793">
        <v>825776.32</v>
      </c>
      <c r="U71" s="793">
        <v>1123886.6100000001</v>
      </c>
      <c r="V71" s="793">
        <v>4223066.01</v>
      </c>
      <c r="W71" s="793">
        <v>-196439.67999999999</v>
      </c>
      <c r="X71" s="793">
        <v>218641.18</v>
      </c>
      <c r="Y71" s="793">
        <v>180918.06</v>
      </c>
      <c r="Z71" s="793">
        <v>-183228.2</v>
      </c>
      <c r="AA71" s="793">
        <v>419932.95</v>
      </c>
      <c r="AB71" s="793">
        <v>2514483.98</v>
      </c>
      <c r="AC71" s="793">
        <v>805268.74</v>
      </c>
      <c r="AD71" s="793">
        <v>-118342.9</v>
      </c>
      <c r="AE71" s="793">
        <v>1190100.8899999999</v>
      </c>
      <c r="AF71" s="838">
        <v>16148085.130000001</v>
      </c>
    </row>
    <row r="72" spans="1:32" s="138" customFormat="1" ht="20.25" customHeight="1">
      <c r="A72" s="235" t="s">
        <v>890</v>
      </c>
      <c r="B72" s="793">
        <v>0</v>
      </c>
      <c r="C72" s="793">
        <v>0</v>
      </c>
      <c r="D72" s="793">
        <v>0</v>
      </c>
      <c r="E72" s="793">
        <v>0</v>
      </c>
      <c r="F72" s="793">
        <v>0</v>
      </c>
      <c r="G72" s="793">
        <v>0</v>
      </c>
      <c r="H72" s="793">
        <v>1685.37</v>
      </c>
      <c r="I72" s="793">
        <v>0</v>
      </c>
      <c r="J72" s="793">
        <v>0</v>
      </c>
      <c r="K72" s="793">
        <v>0</v>
      </c>
      <c r="L72" s="793">
        <v>7907.08</v>
      </c>
      <c r="M72" s="793">
        <v>4281.6899999999996</v>
      </c>
      <c r="N72" s="793">
        <v>840.18</v>
      </c>
      <c r="O72" s="793">
        <v>2646.47</v>
      </c>
      <c r="P72" s="793">
        <v>0</v>
      </c>
      <c r="Q72" s="793">
        <v>0</v>
      </c>
      <c r="R72" s="793">
        <v>0</v>
      </c>
      <c r="S72" s="793">
        <v>0</v>
      </c>
      <c r="T72" s="793">
        <v>0</v>
      </c>
      <c r="U72" s="793">
        <v>0</v>
      </c>
      <c r="V72" s="793">
        <v>0</v>
      </c>
      <c r="W72" s="793">
        <v>0</v>
      </c>
      <c r="X72" s="793">
        <v>2048.7600000000002</v>
      </c>
      <c r="Y72" s="793">
        <v>1075.93</v>
      </c>
      <c r="Z72" s="793">
        <v>519762.06</v>
      </c>
      <c r="AA72" s="793">
        <v>0</v>
      </c>
      <c r="AB72" s="793">
        <v>1400</v>
      </c>
      <c r="AC72" s="793">
        <v>0</v>
      </c>
      <c r="AD72" s="793">
        <v>45000</v>
      </c>
      <c r="AE72" s="793">
        <v>1044</v>
      </c>
      <c r="AF72" s="838">
        <v>587691.54</v>
      </c>
    </row>
    <row r="73" spans="1:32" s="138" customFormat="1" ht="20.25" customHeight="1">
      <c r="A73" s="235" t="s">
        <v>891</v>
      </c>
      <c r="B73" s="793">
        <v>0</v>
      </c>
      <c r="C73" s="793">
        <v>0</v>
      </c>
      <c r="D73" s="793">
        <v>0</v>
      </c>
      <c r="E73" s="793">
        <v>0</v>
      </c>
      <c r="F73" s="793">
        <v>0</v>
      </c>
      <c r="G73" s="793">
        <v>0</v>
      </c>
      <c r="H73" s="793">
        <v>0</v>
      </c>
      <c r="I73" s="793">
        <v>0</v>
      </c>
      <c r="J73" s="793">
        <v>0</v>
      </c>
      <c r="K73" s="793">
        <v>0</v>
      </c>
      <c r="L73" s="793">
        <v>0</v>
      </c>
      <c r="M73" s="793">
        <v>-23638.5</v>
      </c>
      <c r="N73" s="793">
        <v>0</v>
      </c>
      <c r="O73" s="793">
        <v>0</v>
      </c>
      <c r="P73" s="793">
        <v>0</v>
      </c>
      <c r="Q73" s="793">
        <v>0</v>
      </c>
      <c r="R73" s="793">
        <v>-1650</v>
      </c>
      <c r="S73" s="793">
        <v>0</v>
      </c>
      <c r="T73" s="793">
        <v>0</v>
      </c>
      <c r="U73" s="793">
        <v>0</v>
      </c>
      <c r="V73" s="793">
        <v>0</v>
      </c>
      <c r="W73" s="793">
        <v>0</v>
      </c>
      <c r="X73" s="793">
        <v>-94700.479999999996</v>
      </c>
      <c r="Y73" s="793">
        <v>0</v>
      </c>
      <c r="Z73" s="793">
        <v>0</v>
      </c>
      <c r="AA73" s="793">
        <v>0</v>
      </c>
      <c r="AB73" s="793">
        <v>0</v>
      </c>
      <c r="AC73" s="793">
        <v>0</v>
      </c>
      <c r="AD73" s="793">
        <v>0</v>
      </c>
      <c r="AE73" s="793">
        <v>0</v>
      </c>
      <c r="AF73" s="838">
        <v>-119988.98</v>
      </c>
    </row>
    <row r="74" spans="1:32" s="138" customFormat="1" ht="20.25" customHeight="1">
      <c r="A74" s="265" t="s">
        <v>289</v>
      </c>
      <c r="B74" s="793">
        <v>-2265935.88</v>
      </c>
      <c r="C74" s="793">
        <v>1481629.89</v>
      </c>
      <c r="D74" s="793">
        <v>272820.46999999997</v>
      </c>
      <c r="E74" s="793">
        <v>-4912070.49</v>
      </c>
      <c r="F74" s="793">
        <v>1596106.08</v>
      </c>
      <c r="G74" s="793">
        <v>953496.94</v>
      </c>
      <c r="H74" s="793">
        <v>1350449.25</v>
      </c>
      <c r="I74" s="793">
        <v>1126961.19</v>
      </c>
      <c r="J74" s="793">
        <v>118652.04</v>
      </c>
      <c r="K74" s="793">
        <v>1321500.29</v>
      </c>
      <c r="L74" s="793">
        <v>1979617.65</v>
      </c>
      <c r="M74" s="793">
        <v>-1556364.13</v>
      </c>
      <c r="N74" s="793">
        <v>2567212.7999999998</v>
      </c>
      <c r="O74" s="793">
        <v>-238849.65</v>
      </c>
      <c r="P74" s="793">
        <v>-98367.35</v>
      </c>
      <c r="Q74" s="793">
        <v>-78259.09</v>
      </c>
      <c r="R74" s="793">
        <v>170902.39</v>
      </c>
      <c r="S74" s="793">
        <v>1346591.06</v>
      </c>
      <c r="T74" s="793">
        <v>825776.32</v>
      </c>
      <c r="U74" s="793">
        <v>1123886.6100000001</v>
      </c>
      <c r="V74" s="793">
        <v>4223066.01</v>
      </c>
      <c r="W74" s="793">
        <v>-196439.67999999999</v>
      </c>
      <c r="X74" s="793">
        <v>125989.46</v>
      </c>
      <c r="Y74" s="793">
        <v>181993.99</v>
      </c>
      <c r="Z74" s="793">
        <v>336533.86</v>
      </c>
      <c r="AA74" s="793">
        <v>419932.95</v>
      </c>
      <c r="AB74" s="793">
        <v>2515883.98</v>
      </c>
      <c r="AC74" s="793">
        <v>805268.74</v>
      </c>
      <c r="AD74" s="793">
        <v>-73342.899999999994</v>
      </c>
      <c r="AE74" s="793">
        <v>1191144.8899999999</v>
      </c>
      <c r="AF74" s="838">
        <v>16615787.690000001</v>
      </c>
    </row>
    <row r="75" spans="1:32" s="138" customFormat="1" ht="21" customHeight="1">
      <c r="A75" s="235" t="s">
        <v>892</v>
      </c>
      <c r="B75" s="793">
        <v>3204188.39</v>
      </c>
      <c r="C75" s="793">
        <v>185611.02</v>
      </c>
      <c r="D75" s="793">
        <v>52528.3</v>
      </c>
      <c r="E75" s="793">
        <v>12852.3</v>
      </c>
      <c r="F75" s="793">
        <v>8947.34</v>
      </c>
      <c r="G75" s="793">
        <v>38176.5</v>
      </c>
      <c r="H75" s="793">
        <v>9716.6299999999992</v>
      </c>
      <c r="I75" s="793">
        <v>133844.96</v>
      </c>
      <c r="J75" s="793">
        <v>278976.21000000002</v>
      </c>
      <c r="K75" s="793">
        <v>9657.4599999999991</v>
      </c>
      <c r="L75" s="793">
        <v>8311.5300000000007</v>
      </c>
      <c r="M75" s="793">
        <v>735141.98</v>
      </c>
      <c r="N75" s="793">
        <v>130.13999999999999</v>
      </c>
      <c r="O75" s="793">
        <v>102432.9</v>
      </c>
      <c r="P75" s="793">
        <v>13655.74</v>
      </c>
      <c r="Q75" s="793">
        <v>12344.93</v>
      </c>
      <c r="R75" s="793">
        <v>46752.68</v>
      </c>
      <c r="S75" s="793">
        <v>71765.87</v>
      </c>
      <c r="T75" s="793">
        <v>17035.16</v>
      </c>
      <c r="U75" s="793">
        <v>66579.149999999994</v>
      </c>
      <c r="V75" s="793">
        <v>173791.09</v>
      </c>
      <c r="W75" s="793">
        <v>83609.48</v>
      </c>
      <c r="X75" s="793">
        <v>9977.0499999999993</v>
      </c>
      <c r="Y75" s="793">
        <v>167579.19</v>
      </c>
      <c r="Z75" s="793">
        <v>0</v>
      </c>
      <c r="AA75" s="793">
        <v>4590.3100000000004</v>
      </c>
      <c r="AB75" s="793">
        <v>5801.29</v>
      </c>
      <c r="AC75" s="793">
        <v>0</v>
      </c>
      <c r="AD75" s="793">
        <v>32463.87</v>
      </c>
      <c r="AE75" s="793">
        <v>1067.8399999999999</v>
      </c>
      <c r="AF75" s="838">
        <v>5487529.3099999996</v>
      </c>
    </row>
    <row r="76" spans="1:32" s="138" customFormat="1" ht="27" customHeight="1">
      <c r="A76" s="235" t="s">
        <v>893</v>
      </c>
      <c r="B76" s="793">
        <v>0</v>
      </c>
      <c r="C76" s="793">
        <v>-51450</v>
      </c>
      <c r="D76" s="793">
        <v>-71727.199999999997</v>
      </c>
      <c r="E76" s="793">
        <v>-17991</v>
      </c>
      <c r="F76" s="793">
        <v>-187082.11</v>
      </c>
      <c r="G76" s="793">
        <v>-56394.92</v>
      </c>
      <c r="H76" s="793">
        <v>-34586.89</v>
      </c>
      <c r="I76" s="793">
        <v>-150032.22</v>
      </c>
      <c r="J76" s="793">
        <v>-8904.5300000000007</v>
      </c>
      <c r="K76" s="793">
        <v>-30189.01</v>
      </c>
      <c r="L76" s="793">
        <v>-7646.39</v>
      </c>
      <c r="M76" s="793">
        <v>-229146.58</v>
      </c>
      <c r="N76" s="793">
        <v>-44845.25</v>
      </c>
      <c r="O76" s="793">
        <v>-85381.87</v>
      </c>
      <c r="P76" s="793">
        <v>-63398.879999999997</v>
      </c>
      <c r="Q76" s="793">
        <v>-3195.51</v>
      </c>
      <c r="R76" s="793">
        <v>-11987.12</v>
      </c>
      <c r="S76" s="793">
        <v>0</v>
      </c>
      <c r="T76" s="793">
        <v>-23876.240000000002</v>
      </c>
      <c r="U76" s="793">
        <v>-123040.45</v>
      </c>
      <c r="V76" s="793">
        <v>-253786.75</v>
      </c>
      <c r="W76" s="793">
        <v>-53794.080000000002</v>
      </c>
      <c r="X76" s="793">
        <v>-18043.759999999998</v>
      </c>
      <c r="Y76" s="793">
        <v>-32411.239999999998</v>
      </c>
      <c r="Z76" s="793">
        <v>0</v>
      </c>
      <c r="AA76" s="793">
        <v>-31117.01</v>
      </c>
      <c r="AB76" s="793">
        <v>-27536.21</v>
      </c>
      <c r="AC76" s="793">
        <v>0</v>
      </c>
      <c r="AD76" s="793">
        <v>-10309.280000000001</v>
      </c>
      <c r="AE76" s="793">
        <v>-38305.83</v>
      </c>
      <c r="AF76" s="838">
        <v>-1666180.33</v>
      </c>
    </row>
    <row r="77" spans="1:32" s="138" customFormat="1" ht="19.5" customHeight="1">
      <c r="A77" s="265" t="s">
        <v>291</v>
      </c>
      <c r="B77" s="793">
        <v>938252.51</v>
      </c>
      <c r="C77" s="793">
        <v>1615790.91</v>
      </c>
      <c r="D77" s="793">
        <v>253621.57</v>
      </c>
      <c r="E77" s="793">
        <v>-4917209.1900000004</v>
      </c>
      <c r="F77" s="793">
        <v>1417971.31</v>
      </c>
      <c r="G77" s="793">
        <v>935278.52</v>
      </c>
      <c r="H77" s="793">
        <v>1325578.99</v>
      </c>
      <c r="I77" s="793">
        <v>1110773.93</v>
      </c>
      <c r="J77" s="793">
        <v>388723.72</v>
      </c>
      <c r="K77" s="793">
        <v>1300968.74</v>
      </c>
      <c r="L77" s="793">
        <v>1980282.79</v>
      </c>
      <c r="M77" s="793">
        <v>-1050368.73</v>
      </c>
      <c r="N77" s="793">
        <v>2522497.69</v>
      </c>
      <c r="O77" s="793">
        <v>-221798.62</v>
      </c>
      <c r="P77" s="793">
        <v>-148110.49</v>
      </c>
      <c r="Q77" s="793">
        <v>-69109.67</v>
      </c>
      <c r="R77" s="793">
        <v>205667.95</v>
      </c>
      <c r="S77" s="793">
        <v>1418356.93</v>
      </c>
      <c r="T77" s="793">
        <v>818935.24</v>
      </c>
      <c r="U77" s="793">
        <v>1067425.31</v>
      </c>
      <c r="V77" s="793">
        <v>4143070.35</v>
      </c>
      <c r="W77" s="793">
        <v>-166624.28</v>
      </c>
      <c r="X77" s="793">
        <v>117922.75</v>
      </c>
      <c r="Y77" s="793">
        <v>317161.94</v>
      </c>
      <c r="Z77" s="793">
        <v>336533.86</v>
      </c>
      <c r="AA77" s="793">
        <v>393406.25</v>
      </c>
      <c r="AB77" s="793">
        <v>2494149.06</v>
      </c>
      <c r="AC77" s="793">
        <v>805268.74</v>
      </c>
      <c r="AD77" s="793">
        <v>-51188.31</v>
      </c>
      <c r="AE77" s="793">
        <v>1153906.8999999999</v>
      </c>
      <c r="AF77" s="838">
        <v>20437136.670000002</v>
      </c>
    </row>
    <row r="78" spans="1:32" s="138" customFormat="1" ht="21.75" customHeight="1">
      <c r="A78" s="235" t="s">
        <v>292</v>
      </c>
      <c r="B78" s="793">
        <v>0</v>
      </c>
      <c r="C78" s="793">
        <v>0</v>
      </c>
      <c r="D78" s="793">
        <v>0</v>
      </c>
      <c r="E78" s="793">
        <v>0</v>
      </c>
      <c r="F78" s="793">
        <v>0</v>
      </c>
      <c r="G78" s="793">
        <v>0</v>
      </c>
      <c r="H78" s="793">
        <v>0</v>
      </c>
      <c r="I78" s="793">
        <v>0</v>
      </c>
      <c r="J78" s="793">
        <v>0</v>
      </c>
      <c r="K78" s="793">
        <v>0</v>
      </c>
      <c r="L78" s="793">
        <v>0</v>
      </c>
      <c r="M78" s="793">
        <v>0</v>
      </c>
      <c r="N78" s="793">
        <v>0</v>
      </c>
      <c r="O78" s="793">
        <v>0</v>
      </c>
      <c r="P78" s="793">
        <v>0</v>
      </c>
      <c r="Q78" s="793">
        <v>0</v>
      </c>
      <c r="R78" s="793">
        <v>0</v>
      </c>
      <c r="S78" s="793">
        <v>0</v>
      </c>
      <c r="T78" s="793">
        <v>0</v>
      </c>
      <c r="U78" s="793">
        <v>0</v>
      </c>
      <c r="V78" s="793">
        <v>0</v>
      </c>
      <c r="W78" s="793">
        <v>0</v>
      </c>
      <c r="X78" s="793">
        <v>0</v>
      </c>
      <c r="Y78" s="793">
        <v>0</v>
      </c>
      <c r="Z78" s="793">
        <v>0</v>
      </c>
      <c r="AA78" s="793">
        <v>0</v>
      </c>
      <c r="AB78" s="793">
        <v>0</v>
      </c>
      <c r="AC78" s="793">
        <v>0</v>
      </c>
      <c r="AD78" s="793">
        <v>0</v>
      </c>
      <c r="AE78" s="793">
        <v>0</v>
      </c>
      <c r="AF78" s="838">
        <v>0</v>
      </c>
    </row>
    <row r="79" spans="1:32" s="138" customFormat="1" ht="19.5" customHeight="1">
      <c r="A79" s="265" t="s">
        <v>293</v>
      </c>
      <c r="B79" s="793">
        <v>938252.51</v>
      </c>
      <c r="C79" s="793">
        <v>1615790.91</v>
      </c>
      <c r="D79" s="793">
        <v>253621.57</v>
      </c>
      <c r="E79" s="793">
        <v>-4917209.1900000004</v>
      </c>
      <c r="F79" s="793">
        <v>1417971.31</v>
      </c>
      <c r="G79" s="793">
        <v>935278.52</v>
      </c>
      <c r="H79" s="793">
        <v>1325578.99</v>
      </c>
      <c r="I79" s="793">
        <v>1110773.93</v>
      </c>
      <c r="J79" s="793">
        <v>388723.72</v>
      </c>
      <c r="K79" s="793">
        <v>1300968.74</v>
      </c>
      <c r="L79" s="793">
        <v>1980282.79</v>
      </c>
      <c r="M79" s="793">
        <v>-1050368.73</v>
      </c>
      <c r="N79" s="793">
        <v>2522497.69</v>
      </c>
      <c r="O79" s="793">
        <v>-221798.62</v>
      </c>
      <c r="P79" s="793">
        <v>-148110.49</v>
      </c>
      <c r="Q79" s="793">
        <v>-69109.67</v>
      </c>
      <c r="R79" s="793">
        <v>205667.95</v>
      </c>
      <c r="S79" s="793">
        <v>1418356.93</v>
      </c>
      <c r="T79" s="793">
        <v>818935.24</v>
      </c>
      <c r="U79" s="793">
        <v>1067425.31</v>
      </c>
      <c r="V79" s="793">
        <v>4143070.35</v>
      </c>
      <c r="W79" s="793">
        <v>-166624.28</v>
      </c>
      <c r="X79" s="793">
        <v>117922.75</v>
      </c>
      <c r="Y79" s="793">
        <v>317161.94</v>
      </c>
      <c r="Z79" s="793">
        <v>336533.86</v>
      </c>
      <c r="AA79" s="793">
        <v>393406.25</v>
      </c>
      <c r="AB79" s="793">
        <v>2494149.06</v>
      </c>
      <c r="AC79" s="793">
        <v>805268.74</v>
      </c>
      <c r="AD79" s="793">
        <v>-51188.31</v>
      </c>
      <c r="AE79" s="793">
        <v>1153906.8999999999</v>
      </c>
      <c r="AF79" s="838">
        <v>20437136.670000002</v>
      </c>
    </row>
    <row r="80" spans="1:32" s="138" customFormat="1" ht="21" customHeight="1" thickBot="1">
      <c r="A80" s="265" t="s">
        <v>294</v>
      </c>
      <c r="B80" s="793">
        <v>0</v>
      </c>
      <c r="C80" s="793">
        <v>0</v>
      </c>
      <c r="D80" s="793">
        <v>0</v>
      </c>
      <c r="E80" s="793">
        <v>0</v>
      </c>
      <c r="F80" s="793">
        <v>-348281</v>
      </c>
      <c r="G80" s="793">
        <v>0</v>
      </c>
      <c r="H80" s="793">
        <v>0</v>
      </c>
      <c r="I80" s="793">
        <v>0</v>
      </c>
      <c r="J80" s="793">
        <v>0</v>
      </c>
      <c r="K80" s="793">
        <v>0</v>
      </c>
      <c r="L80" s="793">
        <v>0</v>
      </c>
      <c r="M80" s="793">
        <v>0</v>
      </c>
      <c r="N80" s="793">
        <v>-526909</v>
      </c>
      <c r="O80" s="793">
        <v>0</v>
      </c>
      <c r="P80" s="793">
        <v>0</v>
      </c>
      <c r="Q80" s="793">
        <v>0</v>
      </c>
      <c r="R80" s="793">
        <v>0</v>
      </c>
      <c r="S80" s="793">
        <v>0</v>
      </c>
      <c r="T80" s="793">
        <v>0</v>
      </c>
      <c r="U80" s="793">
        <v>-65551.02</v>
      </c>
      <c r="V80" s="793">
        <v>0</v>
      </c>
      <c r="W80" s="793">
        <v>0</v>
      </c>
      <c r="X80" s="793">
        <v>0</v>
      </c>
      <c r="Y80" s="793">
        <v>0</v>
      </c>
      <c r="Z80" s="793">
        <v>0</v>
      </c>
      <c r="AA80" s="793">
        <v>0</v>
      </c>
      <c r="AB80" s="793">
        <v>0</v>
      </c>
      <c r="AC80" s="793">
        <v>0</v>
      </c>
      <c r="AD80" s="793">
        <v>0</v>
      </c>
      <c r="AE80" s="793">
        <v>0</v>
      </c>
      <c r="AF80" s="838">
        <v>-940741.02</v>
      </c>
    </row>
    <row r="81" spans="1:32" s="138" customFormat="1" ht="19.5" customHeight="1" thickTop="1" thickBot="1">
      <c r="A81" s="427" t="s">
        <v>295</v>
      </c>
      <c r="B81" s="792">
        <v>938252.51</v>
      </c>
      <c r="C81" s="792">
        <v>1615790.91</v>
      </c>
      <c r="D81" s="792">
        <v>253621.57</v>
      </c>
      <c r="E81" s="792">
        <v>-4917209.1900000004</v>
      </c>
      <c r="F81" s="792">
        <v>1069690.31</v>
      </c>
      <c r="G81" s="792">
        <v>935278.52</v>
      </c>
      <c r="H81" s="792">
        <v>1325578.99</v>
      </c>
      <c r="I81" s="792">
        <v>1110773.93</v>
      </c>
      <c r="J81" s="792">
        <v>388723.72</v>
      </c>
      <c r="K81" s="792">
        <v>1300968.74</v>
      </c>
      <c r="L81" s="792">
        <v>1980282.79</v>
      </c>
      <c r="M81" s="792">
        <v>-1050368.73</v>
      </c>
      <c r="N81" s="792">
        <v>1995588.69</v>
      </c>
      <c r="O81" s="792">
        <v>-221798.62</v>
      </c>
      <c r="P81" s="792">
        <v>-148110.49</v>
      </c>
      <c r="Q81" s="792">
        <v>-69109.67</v>
      </c>
      <c r="R81" s="792">
        <v>205667.95</v>
      </c>
      <c r="S81" s="792">
        <v>1418356.93</v>
      </c>
      <c r="T81" s="792">
        <v>818935.24</v>
      </c>
      <c r="U81" s="792">
        <v>1001874.29</v>
      </c>
      <c r="V81" s="792">
        <v>4143070.35</v>
      </c>
      <c r="W81" s="792">
        <v>-166624.28</v>
      </c>
      <c r="X81" s="792">
        <v>117922.75</v>
      </c>
      <c r="Y81" s="792">
        <v>317161.94</v>
      </c>
      <c r="Z81" s="792">
        <v>336533.86</v>
      </c>
      <c r="AA81" s="792">
        <v>393406.25</v>
      </c>
      <c r="AB81" s="792">
        <v>2494149.06</v>
      </c>
      <c r="AC81" s="792">
        <v>805268.74</v>
      </c>
      <c r="AD81" s="792">
        <v>-51188.31</v>
      </c>
      <c r="AE81" s="792">
        <v>1153906.8999999999</v>
      </c>
      <c r="AF81" s="837">
        <v>19496395.649999999</v>
      </c>
    </row>
    <row r="82" spans="1:32" s="857" customFormat="1" ht="9.75" customHeight="1" thickTop="1" thickBot="1">
      <c r="A82" s="361"/>
      <c r="B82" s="429"/>
      <c r="C82" s="429"/>
      <c r="D82" s="429"/>
      <c r="E82" s="429"/>
      <c r="F82" s="795"/>
      <c r="G82" s="430"/>
      <c r="H82" s="430"/>
      <c r="I82" s="430"/>
      <c r="J82" s="429"/>
      <c r="K82" s="429"/>
      <c r="L82" s="429"/>
      <c r="M82" s="429"/>
      <c r="N82" s="795"/>
      <c r="O82" s="430"/>
      <c r="P82" s="430"/>
      <c r="Q82" s="430"/>
      <c r="R82" s="429"/>
      <c r="S82" s="429"/>
      <c r="T82" s="429"/>
      <c r="U82" s="429"/>
      <c r="V82" s="795"/>
      <c r="W82" s="430"/>
      <c r="X82" s="430"/>
      <c r="Y82" s="430"/>
      <c r="Z82" s="429"/>
      <c r="AA82" s="429"/>
      <c r="AB82" s="429"/>
      <c r="AC82" s="429"/>
      <c r="AD82" s="429"/>
      <c r="AE82" s="795"/>
      <c r="AF82" s="430"/>
    </row>
    <row r="83" spans="1:32" s="857" customFormat="1" ht="15" customHeight="1" thickTop="1">
      <c r="A83" s="50"/>
      <c r="B83" s="70"/>
      <c r="C83" s="70"/>
      <c r="D83" s="70"/>
      <c r="E83" s="70"/>
      <c r="F83" s="569"/>
      <c r="G83" s="431"/>
      <c r="H83" s="431"/>
      <c r="I83" s="569"/>
      <c r="J83" s="70"/>
      <c r="K83" s="70"/>
      <c r="L83" s="70"/>
      <c r="M83" s="70"/>
      <c r="N83" s="569"/>
      <c r="O83" s="431"/>
      <c r="P83" s="431"/>
      <c r="Q83" s="569"/>
      <c r="R83" s="70"/>
      <c r="S83" s="70"/>
      <c r="T83" s="70"/>
      <c r="U83" s="70"/>
      <c r="V83" s="569"/>
      <c r="W83" s="431"/>
      <c r="X83" s="431"/>
      <c r="Y83" s="569"/>
      <c r="Z83" s="70"/>
      <c r="AA83" s="70"/>
      <c r="AB83" s="70"/>
      <c r="AC83" s="70"/>
      <c r="AD83" s="70"/>
      <c r="AE83" s="569"/>
      <c r="AF83" s="431"/>
    </row>
    <row r="84" spans="1:32" s="857" customFormat="1">
      <c r="A84" s="50"/>
      <c r="B84" s="70"/>
      <c r="C84" s="70"/>
      <c r="D84" s="70"/>
      <c r="E84" s="70"/>
      <c r="F84" s="569"/>
      <c r="G84" s="431"/>
      <c r="H84" s="431"/>
      <c r="I84" s="569"/>
      <c r="J84" s="70"/>
      <c r="K84" s="70"/>
      <c r="L84" s="70"/>
      <c r="M84" s="70"/>
      <c r="N84" s="569"/>
      <c r="O84" s="431"/>
      <c r="P84" s="431"/>
      <c r="Q84" s="569"/>
      <c r="R84" s="70"/>
      <c r="S84" s="70"/>
      <c r="T84" s="70"/>
      <c r="U84" s="70"/>
      <c r="V84" s="569"/>
      <c r="W84" s="431"/>
      <c r="X84" s="431"/>
      <c r="Y84" s="569"/>
      <c r="Z84" s="70"/>
      <c r="AA84" s="70"/>
      <c r="AB84" s="70"/>
      <c r="AC84" s="70"/>
      <c r="AD84" s="70"/>
      <c r="AE84" s="569"/>
      <c r="AF84" s="431"/>
    </row>
    <row r="85" spans="1:32" s="857" customFormat="1">
      <c r="A85" s="50"/>
      <c r="B85" s="70"/>
      <c r="C85" s="70"/>
      <c r="D85" s="70"/>
      <c r="E85" s="70"/>
      <c r="F85" s="569"/>
      <c r="G85" s="431"/>
      <c r="H85" s="431"/>
      <c r="I85" s="569"/>
      <c r="J85" s="70"/>
      <c r="K85" s="70"/>
      <c r="L85" s="70"/>
      <c r="M85" s="70"/>
      <c r="N85" s="569"/>
      <c r="O85" s="431"/>
      <c r="P85" s="431"/>
      <c r="Q85" s="569"/>
      <c r="R85" s="70"/>
      <c r="S85" s="70"/>
      <c r="T85" s="70"/>
      <c r="U85" s="70"/>
      <c r="V85" s="569"/>
      <c r="W85" s="431"/>
      <c r="X85" s="431"/>
      <c r="Y85" s="569"/>
      <c r="Z85" s="70"/>
      <c r="AA85" s="70"/>
      <c r="AB85" s="70"/>
      <c r="AC85" s="70"/>
      <c r="AD85" s="70"/>
      <c r="AE85" s="569"/>
      <c r="AF85" s="431"/>
    </row>
    <row r="86" spans="1:32" s="857" customFormat="1">
      <c r="A86" s="50"/>
      <c r="B86" s="70"/>
      <c r="C86" s="70"/>
      <c r="D86" s="70"/>
      <c r="E86" s="70"/>
      <c r="F86" s="569"/>
      <c r="G86" s="431"/>
      <c r="H86" s="431"/>
      <c r="I86" s="569"/>
      <c r="J86" s="70"/>
      <c r="K86" s="70"/>
      <c r="L86" s="70"/>
      <c r="M86" s="70"/>
      <c r="N86" s="569"/>
      <c r="O86" s="431"/>
      <c r="P86" s="431"/>
      <c r="Q86" s="569"/>
      <c r="R86" s="70"/>
      <c r="S86" s="70"/>
      <c r="T86" s="70"/>
      <c r="U86" s="70"/>
      <c r="V86" s="569"/>
      <c r="W86" s="431"/>
      <c r="X86" s="431"/>
      <c r="Y86" s="569"/>
      <c r="Z86" s="70"/>
      <c r="AA86" s="70"/>
      <c r="AB86" s="70"/>
      <c r="AC86" s="70"/>
      <c r="AD86" s="70"/>
      <c r="AE86" s="569"/>
      <c r="AF86" s="431"/>
    </row>
    <row r="87" spans="1:32" s="857" customFormat="1">
      <c r="A87" s="50"/>
      <c r="B87" s="70"/>
      <c r="C87" s="70"/>
      <c r="D87" s="70"/>
      <c r="E87" s="70"/>
      <c r="F87" s="569"/>
      <c r="G87" s="431"/>
      <c r="H87" s="431"/>
      <c r="I87" s="569"/>
      <c r="J87" s="70"/>
      <c r="K87" s="70"/>
      <c r="L87" s="70"/>
      <c r="M87" s="70"/>
      <c r="N87" s="569"/>
      <c r="O87" s="431"/>
      <c r="P87" s="431"/>
      <c r="Q87" s="569"/>
      <c r="R87" s="70"/>
      <c r="S87" s="70"/>
      <c r="T87" s="70"/>
      <c r="U87" s="70"/>
      <c r="V87" s="569"/>
      <c r="W87" s="431"/>
      <c r="X87" s="431"/>
      <c r="Y87" s="569"/>
      <c r="Z87" s="70"/>
      <c r="AA87" s="70"/>
      <c r="AB87" s="70"/>
      <c r="AC87" s="70"/>
      <c r="AD87" s="70"/>
      <c r="AE87" s="569"/>
      <c r="AF87" s="431"/>
    </row>
    <row r="88" spans="1:32" s="857" customFormat="1">
      <c r="A88" s="50"/>
      <c r="B88" s="70"/>
      <c r="C88" s="70"/>
      <c r="D88" s="70"/>
      <c r="E88" s="70"/>
      <c r="F88" s="569"/>
      <c r="G88" s="431"/>
      <c r="H88" s="431"/>
      <c r="I88" s="569"/>
      <c r="J88" s="70"/>
      <c r="K88" s="70"/>
      <c r="L88" s="70"/>
      <c r="M88" s="70"/>
      <c r="N88" s="569"/>
      <c r="O88" s="431"/>
      <c r="P88" s="431"/>
      <c r="Q88" s="569"/>
      <c r="R88" s="70"/>
      <c r="S88" s="70"/>
      <c r="T88" s="70"/>
      <c r="U88" s="70"/>
      <c r="V88" s="569"/>
      <c r="W88" s="431"/>
      <c r="X88" s="431"/>
      <c r="Y88" s="569"/>
      <c r="Z88" s="70"/>
      <c r="AA88" s="70"/>
      <c r="AB88" s="70"/>
      <c r="AC88" s="70"/>
      <c r="AD88" s="70"/>
      <c r="AE88" s="569"/>
      <c r="AF88" s="431"/>
    </row>
    <row r="89" spans="1:32" s="857" customFormat="1" ht="15.75">
      <c r="A89" s="69"/>
      <c r="B89" s="70"/>
      <c r="C89" s="70"/>
      <c r="D89" s="70"/>
      <c r="E89" s="70"/>
      <c r="F89" s="569"/>
      <c r="G89" s="431"/>
      <c r="H89" s="431"/>
      <c r="I89" s="569"/>
      <c r="J89" s="70"/>
      <c r="K89" s="70"/>
      <c r="L89" s="70"/>
      <c r="M89" s="70"/>
      <c r="N89" s="569"/>
      <c r="O89" s="431"/>
      <c r="P89" s="431"/>
      <c r="Q89" s="569"/>
      <c r="R89" s="70"/>
      <c r="S89" s="70"/>
      <c r="T89" s="70"/>
      <c r="U89" s="70"/>
      <c r="V89" s="569"/>
      <c r="W89" s="431"/>
      <c r="X89" s="431"/>
      <c r="Y89" s="569"/>
      <c r="Z89" s="70"/>
      <c r="AA89" s="70"/>
      <c r="AB89" s="70"/>
      <c r="AC89" s="70"/>
      <c r="AD89" s="70"/>
      <c r="AE89" s="569"/>
      <c r="AF89" s="431"/>
    </row>
    <row r="90" spans="1:32" s="857" customFormat="1" ht="15.75">
      <c r="A90" s="69"/>
      <c r="B90" s="70"/>
      <c r="C90" s="70"/>
      <c r="D90" s="70"/>
      <c r="E90" s="70"/>
      <c r="F90" s="569"/>
      <c r="G90" s="431"/>
      <c r="H90" s="431"/>
      <c r="I90" s="569"/>
      <c r="J90" s="70"/>
      <c r="K90" s="70"/>
      <c r="L90" s="70"/>
      <c r="M90" s="70"/>
      <c r="N90" s="569"/>
      <c r="O90" s="431"/>
      <c r="P90" s="431"/>
      <c r="Q90" s="569"/>
      <c r="R90" s="70"/>
      <c r="S90" s="70"/>
      <c r="T90" s="70"/>
      <c r="U90" s="70"/>
      <c r="V90" s="569"/>
      <c r="W90" s="431"/>
      <c r="X90" s="431"/>
      <c r="Y90" s="569"/>
      <c r="Z90" s="70"/>
      <c r="AA90" s="70"/>
      <c r="AB90" s="70"/>
      <c r="AC90" s="70"/>
      <c r="AD90" s="70"/>
      <c r="AE90" s="569"/>
      <c r="AF90" s="431"/>
    </row>
    <row r="91" spans="1:32" s="857" customFormat="1" ht="15.75">
      <c r="A91" s="69"/>
      <c r="B91" s="70"/>
      <c r="C91" s="70"/>
      <c r="D91" s="70"/>
      <c r="E91" s="70"/>
      <c r="F91" s="569"/>
      <c r="G91" s="431"/>
      <c r="H91" s="431"/>
      <c r="I91" s="569"/>
      <c r="J91" s="70"/>
      <c r="K91" s="70"/>
      <c r="L91" s="70"/>
      <c r="M91" s="70"/>
      <c r="N91" s="569"/>
      <c r="O91" s="431"/>
      <c r="P91" s="431"/>
      <c r="Q91" s="569"/>
      <c r="R91" s="70"/>
      <c r="S91" s="70"/>
      <c r="T91" s="70"/>
      <c r="U91" s="70"/>
      <c r="V91" s="569"/>
      <c r="W91" s="431"/>
      <c r="X91" s="431"/>
      <c r="Y91" s="569"/>
      <c r="Z91" s="70"/>
      <c r="AA91" s="70"/>
      <c r="AB91" s="70"/>
      <c r="AC91" s="70"/>
      <c r="AD91" s="70"/>
      <c r="AE91" s="569"/>
      <c r="AF91" s="431"/>
    </row>
    <row r="92" spans="1:32" s="857" customFormat="1" ht="15.75">
      <c r="A92" s="69"/>
      <c r="B92" s="70"/>
      <c r="C92" s="70"/>
      <c r="D92" s="70"/>
      <c r="E92" s="70"/>
      <c r="F92" s="569"/>
      <c r="G92" s="431"/>
      <c r="H92" s="431"/>
      <c r="I92" s="569"/>
      <c r="J92" s="70"/>
      <c r="K92" s="70"/>
      <c r="L92" s="70"/>
      <c r="M92" s="70"/>
      <c r="N92" s="569"/>
      <c r="O92" s="431"/>
      <c r="P92" s="431"/>
      <c r="Q92" s="569"/>
      <c r="R92" s="70"/>
      <c r="S92" s="70"/>
      <c r="T92" s="70"/>
      <c r="U92" s="70"/>
      <c r="V92" s="569"/>
      <c r="W92" s="431"/>
      <c r="X92" s="431"/>
      <c r="Y92" s="569"/>
      <c r="Z92" s="70"/>
      <c r="AA92" s="70"/>
      <c r="AB92" s="70"/>
      <c r="AC92" s="70"/>
      <c r="AD92" s="70"/>
      <c r="AE92" s="569"/>
      <c r="AF92" s="431"/>
    </row>
    <row r="93" spans="1:32" s="857" customFormat="1" ht="15.75">
      <c r="A93" s="69"/>
      <c r="B93" s="70"/>
      <c r="C93" s="70"/>
      <c r="D93" s="70"/>
      <c r="E93" s="70"/>
      <c r="F93" s="569"/>
      <c r="G93" s="70"/>
      <c r="H93" s="70"/>
      <c r="I93" s="569"/>
      <c r="J93" s="70"/>
      <c r="K93" s="70"/>
      <c r="L93" s="70"/>
      <c r="M93" s="70"/>
      <c r="N93" s="569"/>
      <c r="O93" s="70"/>
      <c r="P93" s="70"/>
      <c r="Q93" s="569"/>
      <c r="R93" s="70"/>
      <c r="S93" s="70"/>
      <c r="T93" s="70"/>
      <c r="U93" s="70"/>
      <c r="V93" s="569"/>
      <c r="W93" s="70"/>
      <c r="X93" s="70"/>
      <c r="Y93" s="569"/>
      <c r="Z93" s="70"/>
      <c r="AA93" s="70"/>
      <c r="AB93" s="70"/>
      <c r="AC93" s="70"/>
      <c r="AD93" s="70"/>
      <c r="AE93" s="569"/>
      <c r="AF93" s="70"/>
    </row>
    <row r="94" spans="1:32" s="857" customFormat="1" ht="15.75">
      <c r="A94" s="69"/>
      <c r="B94" s="70"/>
      <c r="C94" s="70"/>
      <c r="D94" s="70"/>
      <c r="E94" s="70"/>
      <c r="F94" s="569"/>
      <c r="G94" s="70"/>
      <c r="H94" s="70"/>
      <c r="I94" s="569"/>
      <c r="J94" s="70"/>
      <c r="K94" s="70"/>
      <c r="L94" s="70"/>
      <c r="M94" s="70"/>
      <c r="N94" s="569"/>
      <c r="O94" s="70"/>
      <c r="P94" s="70"/>
      <c r="Q94" s="569"/>
      <c r="R94" s="70"/>
      <c r="S94" s="70"/>
      <c r="T94" s="70"/>
      <c r="U94" s="70"/>
      <c r="V94" s="569"/>
      <c r="W94" s="70"/>
      <c r="X94" s="70"/>
      <c r="Y94" s="569"/>
      <c r="Z94" s="70"/>
      <c r="AA94" s="70"/>
      <c r="AB94" s="70"/>
      <c r="AC94" s="70"/>
      <c r="AD94" s="70"/>
      <c r="AE94" s="569"/>
      <c r="AF94" s="70"/>
    </row>
    <row r="95" spans="1:32" s="857" customFormat="1" ht="15.75">
      <c r="A95" s="69"/>
      <c r="B95" s="70"/>
      <c r="C95" s="70"/>
      <c r="D95" s="70"/>
      <c r="E95" s="70"/>
      <c r="F95" s="569"/>
      <c r="G95" s="70"/>
      <c r="H95" s="70"/>
      <c r="I95" s="569"/>
      <c r="J95" s="70"/>
      <c r="K95" s="70"/>
      <c r="L95" s="70"/>
      <c r="M95" s="70"/>
      <c r="N95" s="569"/>
      <c r="O95" s="70"/>
      <c r="P95" s="70"/>
      <c r="Q95" s="569"/>
      <c r="R95" s="70"/>
      <c r="S95" s="70"/>
      <c r="T95" s="70"/>
      <c r="U95" s="70"/>
      <c r="V95" s="569"/>
      <c r="W95" s="70"/>
      <c r="X95" s="70"/>
      <c r="Y95" s="569"/>
      <c r="Z95" s="70"/>
      <c r="AA95" s="70"/>
      <c r="AB95" s="70"/>
      <c r="AC95" s="70"/>
      <c r="AD95" s="70"/>
      <c r="AE95" s="569"/>
      <c r="AF95" s="70"/>
    </row>
    <row r="96" spans="1:32" s="857" customFormat="1" ht="15.75">
      <c r="A96" s="69"/>
      <c r="B96" s="70"/>
      <c r="C96" s="70"/>
      <c r="D96" s="70"/>
      <c r="E96" s="70"/>
      <c r="F96" s="569"/>
      <c r="G96" s="70"/>
      <c r="H96" s="70"/>
      <c r="I96" s="569"/>
      <c r="J96" s="70"/>
      <c r="K96" s="70"/>
      <c r="L96" s="70"/>
      <c r="M96" s="70"/>
      <c r="N96" s="569"/>
      <c r="O96" s="70"/>
      <c r="P96" s="70"/>
      <c r="Q96" s="569"/>
      <c r="R96" s="70"/>
      <c r="S96" s="70"/>
      <c r="T96" s="70"/>
      <c r="U96" s="70"/>
      <c r="V96" s="569"/>
      <c r="W96" s="70"/>
      <c r="X96" s="70"/>
      <c r="Y96" s="569"/>
      <c r="Z96" s="70"/>
      <c r="AA96" s="70"/>
      <c r="AB96" s="70"/>
      <c r="AC96" s="70"/>
      <c r="AD96" s="70"/>
      <c r="AE96" s="569"/>
      <c r="AF96" s="70"/>
    </row>
    <row r="97" spans="1:32" s="857" customFormat="1" ht="15.75">
      <c r="A97" s="69"/>
      <c r="B97" s="70"/>
      <c r="C97" s="70"/>
      <c r="D97" s="70"/>
      <c r="E97" s="70"/>
      <c r="F97" s="569"/>
      <c r="G97" s="70"/>
      <c r="H97" s="70"/>
      <c r="I97" s="569"/>
      <c r="J97" s="70"/>
      <c r="K97" s="70"/>
      <c r="L97" s="70"/>
      <c r="M97" s="70"/>
      <c r="N97" s="569"/>
      <c r="O97" s="70"/>
      <c r="P97" s="70"/>
      <c r="Q97" s="569"/>
      <c r="R97" s="70"/>
      <c r="S97" s="70"/>
      <c r="T97" s="70"/>
      <c r="U97" s="70"/>
      <c r="V97" s="569"/>
      <c r="W97" s="70"/>
      <c r="X97" s="70"/>
      <c r="Y97" s="569"/>
      <c r="Z97" s="70"/>
      <c r="AA97" s="70"/>
      <c r="AB97" s="70"/>
      <c r="AC97" s="70"/>
      <c r="AD97" s="70"/>
      <c r="AE97" s="569"/>
      <c r="AF97" s="70"/>
    </row>
    <row r="98" spans="1:32" s="857" customFormat="1" ht="15.75">
      <c r="A98" s="69"/>
      <c r="B98" s="70"/>
      <c r="C98" s="70"/>
      <c r="D98" s="70"/>
      <c r="E98" s="70"/>
      <c r="F98" s="569"/>
      <c r="G98" s="70"/>
      <c r="H98" s="70"/>
      <c r="I98" s="569"/>
      <c r="J98" s="70"/>
      <c r="K98" s="70"/>
      <c r="L98" s="70"/>
      <c r="M98" s="70"/>
      <c r="N98" s="569"/>
      <c r="O98" s="70"/>
      <c r="P98" s="70"/>
      <c r="Q98" s="569"/>
      <c r="R98" s="70"/>
      <c r="S98" s="70"/>
      <c r="T98" s="70"/>
      <c r="U98" s="70"/>
      <c r="V98" s="569"/>
      <c r="W98" s="70"/>
      <c r="X98" s="70"/>
      <c r="Y98" s="569"/>
      <c r="Z98" s="70"/>
      <c r="AA98" s="70"/>
      <c r="AB98" s="70"/>
      <c r="AC98" s="70"/>
      <c r="AD98" s="70"/>
      <c r="AE98" s="569"/>
      <c r="AF98" s="70"/>
    </row>
    <row r="99" spans="1:32" s="857" customFormat="1" ht="15.75">
      <c r="A99" s="69"/>
      <c r="B99" s="70"/>
      <c r="C99" s="70"/>
      <c r="D99" s="70"/>
      <c r="E99" s="70"/>
      <c r="F99" s="569"/>
      <c r="G99" s="70"/>
      <c r="H99" s="70"/>
      <c r="I99" s="569"/>
      <c r="J99" s="70"/>
      <c r="K99" s="70"/>
      <c r="L99" s="70"/>
      <c r="M99" s="70"/>
      <c r="N99" s="569"/>
      <c r="O99" s="70"/>
      <c r="P99" s="70"/>
      <c r="Q99" s="569"/>
      <c r="R99" s="70"/>
      <c r="S99" s="70"/>
      <c r="T99" s="70"/>
      <c r="U99" s="70"/>
      <c r="V99" s="569"/>
      <c r="W99" s="70"/>
      <c r="X99" s="70"/>
      <c r="Y99" s="569"/>
      <c r="Z99" s="70"/>
      <c r="AA99" s="70"/>
      <c r="AB99" s="70"/>
      <c r="AC99" s="70"/>
      <c r="AD99" s="70"/>
      <c r="AE99" s="569"/>
      <c r="AF99" s="70"/>
    </row>
    <row r="100" spans="1:32" s="857" customFormat="1" ht="15.75">
      <c r="A100" s="69"/>
      <c r="B100" s="70"/>
      <c r="C100" s="70"/>
      <c r="D100" s="70"/>
      <c r="E100" s="70"/>
      <c r="F100" s="569"/>
      <c r="G100" s="70"/>
      <c r="H100" s="70"/>
      <c r="I100" s="569"/>
      <c r="J100" s="70"/>
      <c r="K100" s="70"/>
      <c r="L100" s="70"/>
      <c r="M100" s="70"/>
      <c r="N100" s="569"/>
      <c r="O100" s="70"/>
      <c r="P100" s="70"/>
      <c r="Q100" s="569"/>
      <c r="R100" s="70"/>
      <c r="S100" s="70"/>
      <c r="T100" s="70"/>
      <c r="U100" s="70"/>
      <c r="V100" s="569"/>
      <c r="W100" s="70"/>
      <c r="X100" s="70"/>
      <c r="Y100" s="569"/>
      <c r="Z100" s="70"/>
      <c r="AA100" s="70"/>
      <c r="AB100" s="70"/>
      <c r="AC100" s="70"/>
      <c r="AD100" s="70"/>
      <c r="AE100" s="569"/>
      <c r="AF100" s="70"/>
    </row>
    <row r="101" spans="1:32" s="857" customFormat="1" ht="15.75">
      <c r="A101" s="69"/>
      <c r="B101" s="70"/>
      <c r="C101" s="70"/>
      <c r="D101" s="70"/>
      <c r="E101" s="70"/>
      <c r="F101" s="569"/>
      <c r="G101" s="70"/>
      <c r="H101" s="70"/>
      <c r="I101" s="569"/>
      <c r="J101" s="70"/>
      <c r="K101" s="70"/>
      <c r="L101" s="70"/>
      <c r="M101" s="70"/>
      <c r="N101" s="569"/>
      <c r="O101" s="70"/>
      <c r="P101" s="70"/>
      <c r="Q101" s="569"/>
      <c r="R101" s="70"/>
      <c r="S101" s="70"/>
      <c r="T101" s="70"/>
      <c r="U101" s="70"/>
      <c r="V101" s="569"/>
      <c r="W101" s="70"/>
      <c r="X101" s="70"/>
      <c r="Y101" s="569"/>
      <c r="Z101" s="70"/>
      <c r="AA101" s="70"/>
      <c r="AB101" s="70"/>
      <c r="AC101" s="70"/>
      <c r="AD101" s="70"/>
      <c r="AE101" s="569"/>
      <c r="AF101" s="70"/>
    </row>
    <row r="102" spans="1:32" s="857" customFormat="1" ht="15.75">
      <c r="A102" s="69"/>
      <c r="B102" s="70"/>
      <c r="C102" s="70"/>
      <c r="D102" s="70"/>
      <c r="E102" s="70"/>
      <c r="F102" s="569"/>
      <c r="G102" s="70"/>
      <c r="H102" s="70"/>
      <c r="I102" s="569"/>
      <c r="J102" s="70"/>
      <c r="K102" s="70"/>
      <c r="L102" s="70"/>
      <c r="M102" s="70"/>
      <c r="N102" s="569"/>
      <c r="O102" s="70"/>
      <c r="P102" s="70"/>
      <c r="Q102" s="569"/>
      <c r="R102" s="70"/>
      <c r="S102" s="70"/>
      <c r="T102" s="70"/>
      <c r="U102" s="70"/>
      <c r="V102" s="569"/>
      <c r="W102" s="70"/>
      <c r="X102" s="70"/>
      <c r="Y102" s="569"/>
      <c r="Z102" s="70"/>
      <c r="AA102" s="70"/>
      <c r="AB102" s="70"/>
      <c r="AC102" s="70"/>
      <c r="AD102" s="70"/>
      <c r="AE102" s="569"/>
      <c r="AF102" s="70"/>
    </row>
    <row r="103" spans="1:32" s="857" customFormat="1" ht="15.75">
      <c r="A103" s="69"/>
      <c r="B103" s="70"/>
      <c r="C103" s="70"/>
      <c r="D103" s="70"/>
      <c r="E103" s="70"/>
      <c r="F103" s="569"/>
      <c r="G103" s="70"/>
      <c r="H103" s="70"/>
      <c r="I103" s="569"/>
      <c r="J103" s="70"/>
      <c r="K103" s="70"/>
      <c r="L103" s="70"/>
      <c r="M103" s="70"/>
      <c r="N103" s="569"/>
      <c r="O103" s="70"/>
      <c r="P103" s="70"/>
      <c r="Q103" s="569"/>
      <c r="R103" s="70"/>
      <c r="S103" s="70"/>
      <c r="T103" s="70"/>
      <c r="U103" s="70"/>
      <c r="V103" s="569"/>
      <c r="W103" s="70"/>
      <c r="X103" s="70"/>
      <c r="Y103" s="569"/>
      <c r="Z103" s="70"/>
      <c r="AA103" s="70"/>
      <c r="AB103" s="70"/>
      <c r="AC103" s="70"/>
      <c r="AD103" s="70"/>
      <c r="AE103" s="569"/>
      <c r="AF103" s="70"/>
    </row>
    <row r="104" spans="1:32" s="857" customFormat="1" ht="15.75">
      <c r="A104" s="69"/>
      <c r="B104" s="70"/>
      <c r="C104" s="70"/>
      <c r="D104" s="70"/>
      <c r="E104" s="70"/>
      <c r="F104" s="569"/>
      <c r="G104" s="70"/>
      <c r="H104" s="70"/>
      <c r="I104" s="569"/>
      <c r="J104" s="70"/>
      <c r="K104" s="70"/>
      <c r="L104" s="70"/>
      <c r="M104" s="70"/>
      <c r="N104" s="569"/>
      <c r="O104" s="70"/>
      <c r="P104" s="70"/>
      <c r="Q104" s="569"/>
      <c r="R104" s="70"/>
      <c r="S104" s="70"/>
      <c r="T104" s="70"/>
      <c r="U104" s="70"/>
      <c r="V104" s="569"/>
      <c r="W104" s="70"/>
      <c r="X104" s="70"/>
      <c r="Y104" s="569"/>
      <c r="Z104" s="70"/>
      <c r="AA104" s="70"/>
      <c r="AB104" s="70"/>
      <c r="AC104" s="70"/>
      <c r="AD104" s="70"/>
      <c r="AE104" s="569"/>
      <c r="AF104" s="70"/>
    </row>
    <row r="105" spans="1:32" s="857" customFormat="1" ht="15.75">
      <c r="A105" s="69"/>
      <c r="B105" s="70"/>
      <c r="C105" s="70"/>
      <c r="D105" s="70"/>
      <c r="E105" s="70"/>
      <c r="F105" s="569"/>
      <c r="G105" s="70"/>
      <c r="H105" s="70"/>
      <c r="I105" s="569"/>
      <c r="J105" s="70"/>
      <c r="K105" s="70"/>
      <c r="L105" s="70"/>
      <c r="M105" s="70"/>
      <c r="N105" s="569"/>
      <c r="O105" s="70"/>
      <c r="P105" s="70"/>
      <c r="Q105" s="569"/>
      <c r="R105" s="70"/>
      <c r="S105" s="70"/>
      <c r="T105" s="70"/>
      <c r="U105" s="70"/>
      <c r="V105" s="569"/>
      <c r="W105" s="70"/>
      <c r="X105" s="70"/>
      <c r="Y105" s="569"/>
      <c r="Z105" s="70"/>
      <c r="AA105" s="70"/>
      <c r="AB105" s="70"/>
      <c r="AC105" s="70"/>
      <c r="AD105" s="70"/>
      <c r="AE105" s="569"/>
      <c r="AF105" s="70"/>
    </row>
    <row r="106" spans="1:32" s="857" customFormat="1" ht="15.75">
      <c r="A106" s="69"/>
      <c r="B106" s="70"/>
      <c r="C106" s="70"/>
      <c r="D106" s="70"/>
      <c r="E106" s="70"/>
      <c r="F106" s="569"/>
      <c r="G106" s="70"/>
      <c r="H106" s="70"/>
      <c r="I106" s="569"/>
      <c r="J106" s="70"/>
      <c r="K106" s="70"/>
      <c r="L106" s="70"/>
      <c r="M106" s="70"/>
      <c r="N106" s="569"/>
      <c r="O106" s="70"/>
      <c r="P106" s="70"/>
      <c r="Q106" s="569"/>
      <c r="R106" s="70"/>
      <c r="S106" s="70"/>
      <c r="T106" s="70"/>
      <c r="U106" s="70"/>
      <c r="V106" s="569"/>
      <c r="W106" s="70"/>
      <c r="X106" s="70"/>
      <c r="Y106" s="569"/>
      <c r="Z106" s="70"/>
      <c r="AA106" s="70"/>
      <c r="AB106" s="70"/>
      <c r="AC106" s="70"/>
      <c r="AD106" s="70"/>
      <c r="AE106" s="569"/>
      <c r="AF106" s="70"/>
    </row>
    <row r="107" spans="1:32" s="857" customFormat="1" ht="15.75">
      <c r="A107" s="69"/>
      <c r="B107" s="70"/>
      <c r="C107" s="70"/>
      <c r="D107" s="70"/>
      <c r="E107" s="70"/>
      <c r="F107" s="569"/>
      <c r="G107" s="70"/>
      <c r="H107" s="70"/>
      <c r="I107" s="569"/>
      <c r="J107" s="70"/>
      <c r="K107" s="70"/>
      <c r="L107" s="70"/>
      <c r="M107" s="70"/>
      <c r="N107" s="569"/>
      <c r="O107" s="70"/>
      <c r="P107" s="70"/>
      <c r="Q107" s="569"/>
      <c r="R107" s="70"/>
      <c r="S107" s="70"/>
      <c r="T107" s="70"/>
      <c r="U107" s="70"/>
      <c r="V107" s="569"/>
      <c r="W107" s="70"/>
      <c r="X107" s="70"/>
      <c r="Y107" s="569"/>
      <c r="Z107" s="70"/>
      <c r="AA107" s="70"/>
      <c r="AB107" s="70"/>
      <c r="AC107" s="70"/>
      <c r="AD107" s="70"/>
      <c r="AE107" s="569"/>
      <c r="AF107" s="70"/>
    </row>
    <row r="108" spans="1:32" s="857" customFormat="1" ht="15.75">
      <c r="A108" s="69"/>
      <c r="B108" s="70"/>
      <c r="C108" s="70"/>
      <c r="D108" s="70"/>
      <c r="E108" s="70"/>
      <c r="F108" s="569"/>
      <c r="G108" s="70"/>
      <c r="H108" s="70"/>
      <c r="I108" s="569"/>
      <c r="J108" s="70"/>
      <c r="K108" s="70"/>
      <c r="L108" s="70"/>
      <c r="M108" s="70"/>
      <c r="N108" s="569"/>
      <c r="O108" s="70"/>
      <c r="P108" s="70"/>
      <c r="Q108" s="569"/>
      <c r="R108" s="70"/>
      <c r="S108" s="70"/>
      <c r="T108" s="70"/>
      <c r="U108" s="70"/>
      <c r="V108" s="569"/>
      <c r="W108" s="70"/>
      <c r="X108" s="70"/>
      <c r="Y108" s="569"/>
      <c r="Z108" s="70"/>
      <c r="AA108" s="70"/>
      <c r="AB108" s="70"/>
      <c r="AC108" s="70"/>
      <c r="AD108" s="70"/>
      <c r="AE108" s="569"/>
      <c r="AF108" s="70"/>
    </row>
    <row r="109" spans="1:32" s="857" customFormat="1" ht="15.75">
      <c r="A109" s="69"/>
      <c r="B109" s="70"/>
      <c r="C109" s="70"/>
      <c r="D109" s="70"/>
      <c r="E109" s="70"/>
      <c r="F109" s="569"/>
      <c r="G109" s="70"/>
      <c r="H109" s="70"/>
      <c r="I109" s="569"/>
      <c r="J109" s="70"/>
      <c r="K109" s="70"/>
      <c r="L109" s="70"/>
      <c r="M109" s="70"/>
      <c r="N109" s="569"/>
      <c r="O109" s="70"/>
      <c r="P109" s="70"/>
      <c r="Q109" s="569"/>
      <c r="R109" s="70"/>
      <c r="S109" s="70"/>
      <c r="T109" s="70"/>
      <c r="U109" s="70"/>
      <c r="V109" s="569"/>
      <c r="W109" s="70"/>
      <c r="X109" s="70"/>
      <c r="Y109" s="569"/>
      <c r="Z109" s="70"/>
      <c r="AA109" s="70"/>
      <c r="AB109" s="70"/>
      <c r="AC109" s="70"/>
      <c r="AD109" s="70"/>
      <c r="AE109" s="569"/>
      <c r="AF109" s="70"/>
    </row>
    <row r="110" spans="1:32" s="857" customFormat="1" ht="15.75">
      <c r="A110" s="69"/>
      <c r="B110" s="70"/>
      <c r="C110" s="70"/>
      <c r="D110" s="70"/>
      <c r="E110" s="70"/>
      <c r="F110" s="569"/>
      <c r="G110" s="70"/>
      <c r="H110" s="70"/>
      <c r="I110" s="569"/>
      <c r="J110" s="70"/>
      <c r="K110" s="70"/>
      <c r="L110" s="70"/>
      <c r="M110" s="70"/>
      <c r="N110" s="569"/>
      <c r="O110" s="70"/>
      <c r="P110" s="70"/>
      <c r="Q110" s="569"/>
      <c r="R110" s="70"/>
      <c r="S110" s="70"/>
      <c r="T110" s="70"/>
      <c r="U110" s="70"/>
      <c r="V110" s="569"/>
      <c r="W110" s="70"/>
      <c r="X110" s="70"/>
      <c r="Y110" s="569"/>
      <c r="Z110" s="70"/>
      <c r="AA110" s="70"/>
      <c r="AB110" s="70"/>
      <c r="AC110" s="70"/>
      <c r="AD110" s="70"/>
      <c r="AE110" s="569"/>
      <c r="AF110" s="70"/>
    </row>
    <row r="111" spans="1:32" s="857" customFormat="1" ht="15.75">
      <c r="A111" s="69"/>
      <c r="B111" s="70"/>
      <c r="C111" s="70"/>
      <c r="D111" s="70"/>
      <c r="E111" s="70"/>
      <c r="F111" s="569"/>
      <c r="G111" s="70"/>
      <c r="H111" s="70"/>
      <c r="I111" s="569"/>
      <c r="J111" s="70"/>
      <c r="K111" s="70"/>
      <c r="L111" s="70"/>
      <c r="M111" s="70"/>
      <c r="N111" s="569"/>
      <c r="O111" s="70"/>
      <c r="P111" s="70"/>
      <c r="Q111" s="569"/>
      <c r="R111" s="70"/>
      <c r="S111" s="70"/>
      <c r="T111" s="70"/>
      <c r="U111" s="70"/>
      <c r="V111" s="569"/>
      <c r="W111" s="70"/>
      <c r="X111" s="70"/>
      <c r="Y111" s="569"/>
      <c r="Z111" s="70"/>
      <c r="AA111" s="70"/>
      <c r="AB111" s="70"/>
      <c r="AC111" s="70"/>
      <c r="AD111" s="70"/>
      <c r="AE111" s="569"/>
      <c r="AF111" s="70"/>
    </row>
    <row r="112" spans="1:32" s="857" customFormat="1" ht="15.75">
      <c r="A112" s="69"/>
      <c r="B112" s="70"/>
      <c r="C112" s="70"/>
      <c r="D112" s="70"/>
      <c r="E112" s="70"/>
      <c r="F112" s="569"/>
      <c r="G112" s="70"/>
      <c r="H112" s="70"/>
      <c r="I112" s="569"/>
      <c r="J112" s="70"/>
      <c r="K112" s="70"/>
      <c r="L112" s="70"/>
      <c r="M112" s="70"/>
      <c r="N112" s="569"/>
      <c r="O112" s="70"/>
      <c r="P112" s="70"/>
      <c r="Q112" s="569"/>
      <c r="R112" s="70"/>
      <c r="S112" s="70"/>
      <c r="T112" s="70"/>
      <c r="U112" s="70"/>
      <c r="V112" s="569"/>
      <c r="W112" s="70"/>
      <c r="X112" s="70"/>
      <c r="Y112" s="569"/>
      <c r="Z112" s="70"/>
      <c r="AA112" s="70"/>
      <c r="AB112" s="70"/>
      <c r="AC112" s="70"/>
      <c r="AD112" s="70"/>
      <c r="AE112" s="569"/>
      <c r="AF112" s="70"/>
    </row>
    <row r="113" spans="1:32" s="857" customFormat="1" ht="15.75">
      <c r="A113" s="69"/>
      <c r="B113" s="70"/>
      <c r="C113" s="70"/>
      <c r="D113" s="70"/>
      <c r="E113" s="70"/>
      <c r="F113" s="569"/>
      <c r="G113" s="70"/>
      <c r="H113" s="70"/>
      <c r="I113" s="569"/>
      <c r="J113" s="70"/>
      <c r="K113" s="70"/>
      <c r="L113" s="70"/>
      <c r="M113" s="70"/>
      <c r="N113" s="569"/>
      <c r="O113" s="70"/>
      <c r="P113" s="70"/>
      <c r="Q113" s="569"/>
      <c r="R113" s="70"/>
      <c r="S113" s="70"/>
      <c r="T113" s="70"/>
      <c r="U113" s="70"/>
      <c r="V113" s="569"/>
      <c r="W113" s="70"/>
      <c r="X113" s="70"/>
      <c r="Y113" s="569"/>
      <c r="Z113" s="70"/>
      <c r="AA113" s="70"/>
      <c r="AB113" s="70"/>
      <c r="AC113" s="70"/>
      <c r="AD113" s="70"/>
      <c r="AE113" s="569"/>
      <c r="AF113" s="70"/>
    </row>
    <row r="114" spans="1:32" s="857" customFormat="1" ht="15.75">
      <c r="A114" s="69"/>
      <c r="B114" s="70"/>
      <c r="C114" s="70"/>
      <c r="D114" s="70"/>
      <c r="E114" s="70"/>
      <c r="F114" s="70"/>
      <c r="G114" s="70"/>
      <c r="H114" s="70"/>
      <c r="I114" s="569"/>
      <c r="J114" s="70"/>
      <c r="K114" s="70"/>
      <c r="L114" s="70"/>
      <c r="M114" s="70"/>
      <c r="N114" s="70"/>
      <c r="O114" s="70"/>
      <c r="P114" s="70"/>
      <c r="Q114" s="569"/>
      <c r="R114" s="70"/>
      <c r="S114" s="70"/>
      <c r="T114" s="70"/>
      <c r="U114" s="70"/>
      <c r="V114" s="70"/>
      <c r="W114" s="70"/>
      <c r="X114" s="70"/>
      <c r="Y114" s="569"/>
      <c r="Z114" s="70"/>
      <c r="AA114" s="70"/>
      <c r="AB114" s="70"/>
      <c r="AC114" s="70"/>
      <c r="AD114" s="70"/>
      <c r="AE114" s="70"/>
      <c r="AF114" s="70"/>
    </row>
    <row r="115" spans="1:32" s="857" customFormat="1" ht="15.75">
      <c r="A115" s="69"/>
      <c r="B115" s="70"/>
      <c r="C115" s="70"/>
      <c r="D115" s="70"/>
      <c r="E115" s="70"/>
      <c r="F115" s="70"/>
      <c r="G115" s="70"/>
      <c r="H115" s="70"/>
      <c r="I115" s="569"/>
      <c r="J115" s="70"/>
      <c r="K115" s="70"/>
      <c r="L115" s="70"/>
      <c r="M115" s="70"/>
      <c r="N115" s="70"/>
      <c r="O115" s="70"/>
      <c r="P115" s="70"/>
      <c r="Q115" s="569"/>
      <c r="R115" s="70"/>
      <c r="S115" s="70"/>
      <c r="T115" s="70"/>
      <c r="U115" s="70"/>
      <c r="V115" s="70"/>
      <c r="W115" s="70"/>
      <c r="X115" s="70"/>
      <c r="Y115" s="569"/>
      <c r="Z115" s="70"/>
      <c r="AA115" s="70"/>
      <c r="AB115" s="70"/>
      <c r="AC115" s="70"/>
      <c r="AD115" s="70"/>
      <c r="AE115" s="70"/>
      <c r="AF115" s="70"/>
    </row>
    <row r="116" spans="1:32" s="857" customFormat="1" ht="15.75">
      <c r="A116" s="69"/>
      <c r="B116" s="70"/>
      <c r="C116" s="70"/>
      <c r="D116" s="70"/>
      <c r="E116" s="70"/>
      <c r="F116" s="70"/>
      <c r="G116" s="70"/>
      <c r="H116" s="70"/>
      <c r="I116" s="569"/>
      <c r="J116" s="70"/>
      <c r="K116" s="70"/>
      <c r="L116" s="70"/>
      <c r="M116" s="70"/>
      <c r="N116" s="70"/>
      <c r="O116" s="70"/>
      <c r="P116" s="70"/>
      <c r="Q116" s="569"/>
      <c r="R116" s="70"/>
      <c r="S116" s="70"/>
      <c r="T116" s="70"/>
      <c r="U116" s="70"/>
      <c r="V116" s="70"/>
      <c r="W116" s="70"/>
      <c r="X116" s="70"/>
      <c r="Y116" s="569"/>
      <c r="Z116" s="70"/>
      <c r="AA116" s="70"/>
      <c r="AB116" s="70"/>
      <c r="AC116" s="70"/>
      <c r="AD116" s="70"/>
      <c r="AE116" s="70"/>
      <c r="AF116" s="70"/>
    </row>
    <row r="117" spans="1:32" s="857" customFormat="1" ht="15.75">
      <c r="A117" s="69"/>
      <c r="B117" s="70"/>
      <c r="C117" s="70"/>
      <c r="D117" s="70"/>
      <c r="E117" s="70"/>
      <c r="F117" s="70"/>
      <c r="G117" s="70"/>
      <c r="H117" s="70"/>
      <c r="I117" s="569"/>
      <c r="J117" s="70"/>
      <c r="K117" s="70"/>
      <c r="L117" s="70"/>
      <c r="M117" s="70"/>
      <c r="N117" s="70"/>
      <c r="O117" s="70"/>
      <c r="P117" s="70"/>
      <c r="Q117" s="569"/>
      <c r="R117" s="70"/>
      <c r="S117" s="70"/>
      <c r="T117" s="70"/>
      <c r="U117" s="70"/>
      <c r="V117" s="70"/>
      <c r="W117" s="70"/>
      <c r="X117" s="70"/>
      <c r="Y117" s="569"/>
      <c r="Z117" s="70"/>
      <c r="AA117" s="70"/>
      <c r="AB117" s="70"/>
      <c r="AC117" s="70"/>
      <c r="AD117" s="70"/>
      <c r="AE117" s="70"/>
      <c r="AF117" s="70"/>
    </row>
    <row r="118" spans="1:32" s="857" customFormat="1" ht="15.75">
      <c r="A118" s="69"/>
      <c r="B118" s="70"/>
      <c r="C118" s="70"/>
      <c r="D118" s="70"/>
      <c r="E118" s="70"/>
      <c r="F118" s="70"/>
      <c r="G118" s="70"/>
      <c r="H118" s="70"/>
      <c r="I118" s="569"/>
      <c r="J118" s="70"/>
      <c r="K118" s="70"/>
      <c r="L118" s="70"/>
      <c r="M118" s="70"/>
      <c r="N118" s="70"/>
      <c r="O118" s="70"/>
      <c r="P118" s="70"/>
      <c r="Q118" s="569"/>
      <c r="R118" s="70"/>
      <c r="S118" s="70"/>
      <c r="T118" s="70"/>
      <c r="U118" s="70"/>
      <c r="V118" s="70"/>
      <c r="W118" s="70"/>
      <c r="X118" s="70"/>
      <c r="Y118" s="569"/>
      <c r="Z118" s="70"/>
      <c r="AA118" s="70"/>
      <c r="AB118" s="70"/>
      <c r="AC118" s="70"/>
      <c r="AD118" s="70"/>
      <c r="AE118" s="70"/>
      <c r="AF118" s="70"/>
    </row>
    <row r="119" spans="1:32" s="857" customFormat="1" ht="15.75">
      <c r="A119" s="69"/>
      <c r="B119" s="70"/>
      <c r="C119" s="70"/>
      <c r="D119" s="70"/>
      <c r="E119" s="70"/>
      <c r="F119" s="70"/>
      <c r="G119" s="70"/>
      <c r="H119" s="70"/>
      <c r="I119" s="569"/>
      <c r="J119" s="70"/>
      <c r="K119" s="70"/>
      <c r="L119" s="70"/>
      <c r="M119" s="70"/>
      <c r="N119" s="70"/>
      <c r="O119" s="70"/>
      <c r="P119" s="70"/>
      <c r="Q119" s="569"/>
      <c r="R119" s="70"/>
      <c r="S119" s="70"/>
      <c r="T119" s="70"/>
      <c r="U119" s="70"/>
      <c r="V119" s="70"/>
      <c r="W119" s="70"/>
      <c r="X119" s="70"/>
      <c r="Y119" s="569"/>
      <c r="Z119" s="70"/>
      <c r="AA119" s="70"/>
      <c r="AB119" s="70"/>
      <c r="AC119" s="70"/>
      <c r="AD119" s="70"/>
      <c r="AE119" s="70"/>
      <c r="AF119" s="70"/>
    </row>
    <row r="120" spans="1:32" s="857" customFormat="1" ht="15.75">
      <c r="A120" s="69"/>
      <c r="B120" s="70"/>
      <c r="C120" s="70"/>
      <c r="D120" s="70"/>
      <c r="E120" s="70"/>
      <c r="F120" s="70"/>
      <c r="G120" s="70"/>
      <c r="H120" s="70"/>
      <c r="I120" s="569"/>
      <c r="J120" s="70"/>
      <c r="K120" s="70"/>
      <c r="L120" s="70"/>
      <c r="M120" s="70"/>
      <c r="N120" s="70"/>
      <c r="O120" s="70"/>
      <c r="P120" s="70"/>
      <c r="Q120" s="569"/>
      <c r="R120" s="70"/>
      <c r="S120" s="70"/>
      <c r="T120" s="70"/>
      <c r="U120" s="70"/>
      <c r="V120" s="70"/>
      <c r="W120" s="70"/>
      <c r="X120" s="70"/>
      <c r="Y120" s="569"/>
      <c r="Z120" s="70"/>
      <c r="AA120" s="70"/>
      <c r="AB120" s="70"/>
      <c r="AC120" s="70"/>
      <c r="AD120" s="70"/>
      <c r="AE120" s="70"/>
      <c r="AF120" s="70"/>
    </row>
    <row r="121" spans="1:32" s="857" customFormat="1" ht="15.75">
      <c r="A121" s="69"/>
      <c r="B121" s="70"/>
      <c r="C121" s="70"/>
      <c r="D121" s="70"/>
      <c r="E121" s="70"/>
      <c r="F121" s="70"/>
      <c r="G121" s="70"/>
      <c r="H121" s="70"/>
      <c r="I121" s="569"/>
      <c r="J121" s="70"/>
      <c r="K121" s="70"/>
      <c r="L121" s="70"/>
      <c r="M121" s="70"/>
      <c r="N121" s="70"/>
      <c r="O121" s="70"/>
      <c r="P121" s="70"/>
      <c r="Q121" s="569"/>
      <c r="R121" s="70"/>
      <c r="S121" s="70"/>
      <c r="T121" s="70"/>
      <c r="U121" s="70"/>
      <c r="V121" s="70"/>
      <c r="W121" s="70"/>
      <c r="X121" s="70"/>
      <c r="Y121" s="569"/>
      <c r="Z121" s="70"/>
      <c r="AA121" s="70"/>
      <c r="AB121" s="70"/>
      <c r="AC121" s="70"/>
      <c r="AD121" s="70"/>
      <c r="AE121" s="70"/>
      <c r="AF121" s="70"/>
    </row>
    <row r="122" spans="1:32" s="857" customFormat="1" ht="15.75">
      <c r="A122" s="69"/>
      <c r="B122" s="70"/>
      <c r="C122" s="70"/>
      <c r="D122" s="70"/>
      <c r="E122" s="70"/>
      <c r="F122" s="70"/>
      <c r="G122" s="70"/>
      <c r="H122" s="70"/>
      <c r="I122" s="569"/>
      <c r="J122" s="70"/>
      <c r="K122" s="70"/>
      <c r="L122" s="70"/>
      <c r="M122" s="70"/>
      <c r="N122" s="70"/>
      <c r="O122" s="70"/>
      <c r="P122" s="70"/>
      <c r="Q122" s="569"/>
      <c r="R122" s="70"/>
      <c r="S122" s="70"/>
      <c r="T122" s="70"/>
      <c r="U122" s="70"/>
      <c r="V122" s="70"/>
      <c r="W122" s="70"/>
      <c r="X122" s="70"/>
      <c r="Y122" s="569"/>
      <c r="Z122" s="70"/>
      <c r="AA122" s="70"/>
      <c r="AB122" s="70"/>
      <c r="AC122" s="70"/>
      <c r="AD122" s="70"/>
      <c r="AE122" s="70"/>
      <c r="AF122" s="70"/>
    </row>
    <row r="123" spans="1:32" s="857" customFormat="1" ht="15.75">
      <c r="A123" s="69"/>
      <c r="B123" s="70"/>
      <c r="C123" s="70"/>
      <c r="D123" s="70"/>
      <c r="E123" s="70"/>
      <c r="F123" s="70"/>
      <c r="G123" s="70"/>
      <c r="H123" s="70"/>
      <c r="I123" s="569"/>
      <c r="J123" s="70"/>
      <c r="K123" s="70"/>
      <c r="L123" s="70"/>
      <c r="M123" s="70"/>
      <c r="N123" s="70"/>
      <c r="O123" s="70"/>
      <c r="P123" s="70"/>
      <c r="Q123" s="569"/>
      <c r="R123" s="70"/>
      <c r="S123" s="70"/>
      <c r="T123" s="70"/>
      <c r="U123" s="70"/>
      <c r="V123" s="70"/>
      <c r="W123" s="70"/>
      <c r="X123" s="70"/>
      <c r="Y123" s="569"/>
      <c r="Z123" s="70"/>
      <c r="AA123" s="70"/>
      <c r="AB123" s="70"/>
      <c r="AC123" s="70"/>
      <c r="AD123" s="70"/>
      <c r="AE123" s="70"/>
      <c r="AF123" s="70"/>
    </row>
    <row r="124" spans="1:32" s="857" customFormat="1" ht="15.75">
      <c r="A124" s="69"/>
      <c r="B124" s="70"/>
      <c r="C124" s="70"/>
      <c r="D124" s="70"/>
      <c r="E124" s="70"/>
      <c r="F124" s="70"/>
      <c r="G124" s="70"/>
      <c r="H124" s="70"/>
      <c r="I124" s="569"/>
      <c r="J124" s="70"/>
      <c r="K124" s="70"/>
      <c r="L124" s="70"/>
      <c r="M124" s="70"/>
      <c r="N124" s="70"/>
      <c r="O124" s="70"/>
      <c r="P124" s="70"/>
      <c r="Q124" s="569"/>
      <c r="R124" s="70"/>
      <c r="S124" s="70"/>
      <c r="T124" s="70"/>
      <c r="U124" s="70"/>
      <c r="V124" s="70"/>
      <c r="W124" s="70"/>
      <c r="X124" s="70"/>
      <c r="Y124" s="569"/>
      <c r="Z124" s="70"/>
      <c r="AA124" s="70"/>
      <c r="AB124" s="70"/>
      <c r="AC124" s="70"/>
      <c r="AD124" s="70"/>
      <c r="AE124" s="70"/>
      <c r="AF124" s="70"/>
    </row>
    <row r="125" spans="1:32" s="857" customFormat="1" ht="15.75">
      <c r="A125" s="69"/>
      <c r="B125" s="70"/>
      <c r="C125" s="70"/>
      <c r="D125" s="70"/>
      <c r="E125" s="70"/>
      <c r="F125" s="70"/>
      <c r="G125" s="70"/>
      <c r="H125" s="70"/>
      <c r="I125" s="569"/>
      <c r="J125" s="70"/>
      <c r="K125" s="70"/>
      <c r="L125" s="70"/>
      <c r="M125" s="70"/>
      <c r="N125" s="70"/>
      <c r="O125" s="70"/>
      <c r="P125" s="70"/>
      <c r="Q125" s="569"/>
      <c r="R125" s="70"/>
      <c r="S125" s="70"/>
      <c r="T125" s="70"/>
      <c r="U125" s="70"/>
      <c r="V125" s="70"/>
      <c r="W125" s="70"/>
      <c r="X125" s="70"/>
      <c r="Y125" s="569"/>
      <c r="Z125" s="70"/>
      <c r="AA125" s="70"/>
      <c r="AB125" s="70"/>
      <c r="AC125" s="70"/>
      <c r="AD125" s="70"/>
      <c r="AE125" s="70"/>
      <c r="AF125" s="70"/>
    </row>
    <row r="126" spans="1:32" s="857" customFormat="1" ht="15.75">
      <c r="A126" s="69"/>
      <c r="B126" s="70"/>
      <c r="C126" s="70"/>
      <c r="D126" s="70"/>
      <c r="E126" s="70"/>
      <c r="F126" s="70"/>
      <c r="G126" s="70"/>
      <c r="H126" s="70"/>
      <c r="I126" s="569"/>
      <c r="J126" s="70"/>
      <c r="K126" s="70"/>
      <c r="L126" s="70"/>
      <c r="M126" s="70"/>
      <c r="N126" s="70"/>
      <c r="O126" s="70"/>
      <c r="P126" s="70"/>
      <c r="Q126" s="569"/>
      <c r="R126" s="70"/>
      <c r="S126" s="70"/>
      <c r="T126" s="70"/>
      <c r="U126" s="70"/>
      <c r="V126" s="70"/>
      <c r="W126" s="70"/>
      <c r="X126" s="70"/>
      <c r="Y126" s="569"/>
      <c r="Z126" s="70"/>
      <c r="AA126" s="70"/>
      <c r="AB126" s="70"/>
      <c r="AC126" s="70"/>
      <c r="AD126" s="70"/>
      <c r="AE126" s="70"/>
      <c r="AF126" s="70"/>
    </row>
    <row r="127" spans="1:32" s="857" customFormat="1" ht="15.75">
      <c r="A127" s="69"/>
      <c r="B127" s="70"/>
      <c r="C127" s="70"/>
      <c r="D127" s="70"/>
      <c r="E127" s="70"/>
      <c r="F127" s="70"/>
      <c r="G127" s="70"/>
      <c r="H127" s="70"/>
      <c r="I127" s="569"/>
      <c r="J127" s="70"/>
      <c r="K127" s="70"/>
      <c r="L127" s="70"/>
      <c r="M127" s="70"/>
      <c r="N127" s="70"/>
      <c r="O127" s="70"/>
      <c r="P127" s="70"/>
      <c r="Q127" s="569"/>
      <c r="R127" s="70"/>
      <c r="S127" s="70"/>
      <c r="T127" s="70"/>
      <c r="U127" s="70"/>
      <c r="V127" s="70"/>
      <c r="W127" s="70"/>
      <c r="X127" s="70"/>
      <c r="Y127" s="569"/>
      <c r="Z127" s="70"/>
      <c r="AA127" s="70"/>
      <c r="AB127" s="70"/>
      <c r="AC127" s="70"/>
      <c r="AD127" s="70"/>
      <c r="AE127" s="70"/>
      <c r="AF127" s="70"/>
    </row>
    <row r="128" spans="1:32" s="857" customFormat="1" ht="15.75">
      <c r="A128" s="69"/>
      <c r="B128" s="70"/>
      <c r="C128" s="70"/>
      <c r="D128" s="70"/>
      <c r="E128" s="70"/>
      <c r="F128" s="70"/>
      <c r="G128" s="70"/>
      <c r="H128" s="70"/>
      <c r="I128" s="569"/>
      <c r="J128" s="70"/>
      <c r="K128" s="70"/>
      <c r="L128" s="70"/>
      <c r="M128" s="70"/>
      <c r="N128" s="70"/>
      <c r="O128" s="70"/>
      <c r="P128" s="70"/>
      <c r="Q128" s="569"/>
      <c r="R128" s="70"/>
      <c r="S128" s="70"/>
      <c r="T128" s="70"/>
      <c r="U128" s="70"/>
      <c r="V128" s="70"/>
      <c r="W128" s="70"/>
      <c r="X128" s="70"/>
      <c r="Y128" s="569"/>
      <c r="Z128" s="70"/>
      <c r="AA128" s="70"/>
      <c r="AB128" s="70"/>
      <c r="AC128" s="70"/>
      <c r="AD128" s="70"/>
      <c r="AE128" s="70"/>
      <c r="AF128" s="70"/>
    </row>
    <row r="129" spans="1:32" s="857" customFormat="1" ht="15.75">
      <c r="A129" s="69"/>
      <c r="B129" s="70"/>
      <c r="C129" s="70"/>
      <c r="D129" s="70"/>
      <c r="E129" s="70"/>
      <c r="F129" s="70"/>
      <c r="G129" s="70"/>
      <c r="H129" s="70"/>
      <c r="I129" s="569"/>
      <c r="J129" s="70"/>
      <c r="K129" s="70"/>
      <c r="L129" s="70"/>
      <c r="M129" s="70"/>
      <c r="N129" s="70"/>
      <c r="O129" s="70"/>
      <c r="P129" s="70"/>
      <c r="Q129" s="569"/>
      <c r="R129" s="70"/>
      <c r="S129" s="70"/>
      <c r="T129" s="70"/>
      <c r="U129" s="70"/>
      <c r="V129" s="70"/>
      <c r="W129" s="70"/>
      <c r="X129" s="70"/>
      <c r="Y129" s="569"/>
      <c r="Z129" s="70"/>
      <c r="AA129" s="70"/>
      <c r="AB129" s="70"/>
      <c r="AC129" s="70"/>
      <c r="AD129" s="70"/>
      <c r="AE129" s="70"/>
      <c r="AF129" s="70"/>
    </row>
    <row r="130" spans="1:32" s="857" customFormat="1" ht="15.75">
      <c r="A130" s="69"/>
      <c r="B130" s="70"/>
      <c r="C130" s="70"/>
      <c r="D130" s="70"/>
      <c r="E130" s="70"/>
      <c r="F130" s="70"/>
      <c r="G130" s="70"/>
      <c r="H130" s="70"/>
      <c r="I130" s="569"/>
      <c r="J130" s="70"/>
      <c r="K130" s="70"/>
      <c r="L130" s="70"/>
      <c r="M130" s="70"/>
      <c r="N130" s="70"/>
      <c r="O130" s="70"/>
      <c r="P130" s="70"/>
      <c r="Q130" s="569"/>
      <c r="R130" s="70"/>
      <c r="S130" s="70"/>
      <c r="T130" s="70"/>
      <c r="U130" s="70"/>
      <c r="V130" s="70"/>
      <c r="W130" s="70"/>
      <c r="X130" s="70"/>
      <c r="Y130" s="569"/>
      <c r="Z130" s="70"/>
      <c r="AA130" s="70"/>
      <c r="AB130" s="70"/>
      <c r="AC130" s="70"/>
      <c r="AD130" s="70"/>
      <c r="AE130" s="70"/>
      <c r="AF130" s="70"/>
    </row>
    <row r="131" spans="1:32" s="857" customFormat="1" ht="15.75">
      <c r="A131" s="69"/>
      <c r="B131" s="70"/>
      <c r="C131" s="70"/>
      <c r="D131" s="70"/>
      <c r="E131" s="70"/>
      <c r="F131" s="70"/>
      <c r="G131" s="70"/>
      <c r="H131" s="70"/>
      <c r="I131" s="569"/>
      <c r="J131" s="70"/>
      <c r="K131" s="70"/>
      <c r="L131" s="70"/>
      <c r="M131" s="70"/>
      <c r="N131" s="70"/>
      <c r="O131" s="70"/>
      <c r="P131" s="70"/>
      <c r="Q131" s="569"/>
      <c r="R131" s="70"/>
      <c r="S131" s="70"/>
      <c r="T131" s="70"/>
      <c r="U131" s="70"/>
      <c r="V131" s="70"/>
      <c r="W131" s="70"/>
      <c r="X131" s="70"/>
      <c r="Y131" s="569"/>
      <c r="Z131" s="70"/>
      <c r="AA131" s="70"/>
      <c r="AB131" s="70"/>
      <c r="AC131" s="70"/>
      <c r="AD131" s="70"/>
      <c r="AE131" s="70"/>
      <c r="AF131" s="70"/>
    </row>
    <row r="132" spans="1:32" s="857" customFormat="1" ht="15.75">
      <c r="A132" s="69"/>
      <c r="B132" s="70"/>
      <c r="C132" s="70"/>
      <c r="D132" s="70"/>
      <c r="E132" s="70"/>
      <c r="F132" s="70"/>
      <c r="G132" s="70"/>
      <c r="H132" s="70"/>
      <c r="I132" s="569"/>
      <c r="J132" s="70"/>
      <c r="K132" s="70"/>
      <c r="L132" s="70"/>
      <c r="M132" s="70"/>
      <c r="N132" s="70"/>
      <c r="O132" s="70"/>
      <c r="P132" s="70"/>
      <c r="Q132" s="569"/>
      <c r="R132" s="70"/>
      <c r="S132" s="70"/>
      <c r="T132" s="70"/>
      <c r="U132" s="70"/>
      <c r="V132" s="70"/>
      <c r="W132" s="70"/>
      <c r="X132" s="70"/>
      <c r="Y132" s="569"/>
      <c r="Z132" s="70"/>
      <c r="AA132" s="70"/>
      <c r="AB132" s="70"/>
      <c r="AC132" s="70"/>
      <c r="AD132" s="70"/>
      <c r="AE132" s="70"/>
      <c r="AF132" s="70"/>
    </row>
    <row r="133" spans="1:32" s="857" customFormat="1" ht="15.75">
      <c r="A133" s="69"/>
      <c r="B133" s="70"/>
      <c r="C133" s="70"/>
      <c r="D133" s="70"/>
      <c r="E133" s="70"/>
      <c r="F133" s="70"/>
      <c r="G133" s="70"/>
      <c r="H133" s="70"/>
      <c r="I133" s="569"/>
      <c r="J133" s="70"/>
      <c r="K133" s="70"/>
      <c r="L133" s="70"/>
      <c r="M133" s="70"/>
      <c r="N133" s="70"/>
      <c r="O133" s="70"/>
      <c r="P133" s="70"/>
      <c r="Q133" s="569"/>
      <c r="R133" s="70"/>
      <c r="S133" s="70"/>
      <c r="T133" s="70"/>
      <c r="U133" s="70"/>
      <c r="V133" s="70"/>
      <c r="W133" s="70"/>
      <c r="X133" s="70"/>
      <c r="Y133" s="569"/>
      <c r="Z133" s="70"/>
      <c r="AA133" s="70"/>
      <c r="AB133" s="70"/>
      <c r="AC133" s="70"/>
      <c r="AD133" s="70"/>
      <c r="AE133" s="70"/>
      <c r="AF133" s="70"/>
    </row>
    <row r="134" spans="1:32" s="857" customFormat="1" ht="15.75">
      <c r="A134" s="69"/>
      <c r="B134" s="70"/>
      <c r="C134" s="70"/>
      <c r="D134" s="70"/>
      <c r="E134" s="70"/>
      <c r="F134" s="70"/>
      <c r="G134" s="70"/>
      <c r="H134" s="70"/>
      <c r="I134" s="569"/>
      <c r="J134" s="70"/>
      <c r="K134" s="70"/>
      <c r="L134" s="70"/>
      <c r="M134" s="70"/>
      <c r="N134" s="70"/>
      <c r="O134" s="70"/>
      <c r="P134" s="70"/>
      <c r="Q134" s="569"/>
      <c r="R134" s="70"/>
      <c r="S134" s="70"/>
      <c r="T134" s="70"/>
      <c r="U134" s="70"/>
      <c r="V134" s="70"/>
      <c r="W134" s="70"/>
      <c r="X134" s="70"/>
      <c r="Y134" s="569"/>
      <c r="Z134" s="70"/>
      <c r="AA134" s="70"/>
      <c r="AB134" s="70"/>
      <c r="AC134" s="70"/>
      <c r="AD134" s="70"/>
      <c r="AE134" s="70"/>
      <c r="AF134" s="70"/>
    </row>
    <row r="135" spans="1:32" s="857" customFormat="1" ht="15.75">
      <c r="A135" s="69"/>
      <c r="B135" s="70"/>
      <c r="C135" s="70"/>
      <c r="D135" s="70"/>
      <c r="E135" s="70"/>
      <c r="F135" s="70"/>
      <c r="G135" s="70"/>
      <c r="H135" s="70"/>
      <c r="I135" s="569"/>
      <c r="J135" s="70"/>
      <c r="K135" s="70"/>
      <c r="L135" s="70"/>
      <c r="M135" s="70"/>
      <c r="N135" s="70"/>
      <c r="O135" s="70"/>
      <c r="P135" s="70"/>
      <c r="Q135" s="569"/>
      <c r="R135" s="70"/>
      <c r="S135" s="70"/>
      <c r="T135" s="70"/>
      <c r="U135" s="70"/>
      <c r="V135" s="70"/>
      <c r="W135" s="70"/>
      <c r="X135" s="70"/>
      <c r="Y135" s="569"/>
      <c r="Z135" s="70"/>
      <c r="AA135" s="70"/>
      <c r="AB135" s="70"/>
      <c r="AC135" s="70"/>
      <c r="AD135" s="70"/>
      <c r="AE135" s="70"/>
      <c r="AF135" s="70"/>
    </row>
    <row r="136" spans="1:32" s="857" customFormat="1" ht="15.75">
      <c r="A136" s="69"/>
      <c r="B136" s="70"/>
      <c r="C136" s="70"/>
      <c r="D136" s="70"/>
      <c r="E136" s="70"/>
      <c r="F136" s="70"/>
      <c r="G136" s="70"/>
      <c r="H136" s="70"/>
      <c r="I136" s="569"/>
      <c r="J136" s="70"/>
      <c r="K136" s="70"/>
      <c r="L136" s="70"/>
      <c r="M136" s="70"/>
      <c r="N136" s="70"/>
      <c r="O136" s="70"/>
      <c r="P136" s="70"/>
      <c r="Q136" s="569"/>
      <c r="R136" s="70"/>
      <c r="S136" s="70"/>
      <c r="T136" s="70"/>
      <c r="U136" s="70"/>
      <c r="V136" s="70"/>
      <c r="W136" s="70"/>
      <c r="X136" s="70"/>
      <c r="Y136" s="569"/>
      <c r="Z136" s="70"/>
      <c r="AA136" s="70"/>
      <c r="AB136" s="70"/>
      <c r="AC136" s="70"/>
      <c r="AD136" s="70"/>
      <c r="AE136" s="70"/>
      <c r="AF136" s="70"/>
    </row>
    <row r="137" spans="1:32" s="857" customFormat="1" ht="15.75">
      <c r="A137" s="69"/>
      <c r="B137" s="70"/>
      <c r="C137" s="70"/>
      <c r="D137" s="70"/>
      <c r="E137" s="70"/>
      <c r="F137" s="70"/>
      <c r="G137" s="70"/>
      <c r="H137" s="70"/>
      <c r="I137" s="569"/>
      <c r="J137" s="70"/>
      <c r="K137" s="70"/>
      <c r="L137" s="70"/>
      <c r="M137" s="70"/>
      <c r="N137" s="70"/>
      <c r="O137" s="70"/>
      <c r="P137" s="70"/>
      <c r="Q137" s="569"/>
      <c r="R137" s="70"/>
      <c r="S137" s="70"/>
      <c r="T137" s="70"/>
      <c r="U137" s="70"/>
      <c r="V137" s="70"/>
      <c r="W137" s="70"/>
      <c r="X137" s="70"/>
      <c r="Y137" s="569"/>
      <c r="Z137" s="70"/>
      <c r="AA137" s="70"/>
      <c r="AB137" s="70"/>
      <c r="AC137" s="70"/>
      <c r="AD137" s="70"/>
      <c r="AE137" s="70"/>
      <c r="AF137" s="70"/>
    </row>
    <row r="138" spans="1:32" s="857" customFormat="1" ht="15.75">
      <c r="A138" s="69"/>
      <c r="B138" s="70"/>
      <c r="C138" s="70"/>
      <c r="D138" s="70"/>
      <c r="E138" s="70"/>
      <c r="F138" s="70"/>
      <c r="G138" s="70"/>
      <c r="H138" s="70"/>
      <c r="I138" s="569"/>
      <c r="J138" s="70"/>
      <c r="K138" s="70"/>
      <c r="L138" s="70"/>
      <c r="M138" s="70"/>
      <c r="N138" s="70"/>
      <c r="O138" s="70"/>
      <c r="P138" s="70"/>
      <c r="Q138" s="569"/>
      <c r="R138" s="70"/>
      <c r="S138" s="70"/>
      <c r="T138" s="70"/>
      <c r="U138" s="70"/>
      <c r="V138" s="70"/>
      <c r="W138" s="70"/>
      <c r="X138" s="70"/>
      <c r="Y138" s="569"/>
      <c r="Z138" s="70"/>
      <c r="AA138" s="70"/>
      <c r="AB138" s="70"/>
      <c r="AC138" s="70"/>
      <c r="AD138" s="70"/>
      <c r="AE138" s="70"/>
      <c r="AF138" s="70"/>
    </row>
    <row r="139" spans="1:32" s="857" customFormat="1" ht="15.75">
      <c r="A139" s="69"/>
      <c r="B139" s="70"/>
      <c r="C139" s="70"/>
      <c r="D139" s="70"/>
      <c r="E139" s="70"/>
      <c r="F139" s="70"/>
      <c r="G139" s="70"/>
      <c r="H139" s="70"/>
      <c r="I139" s="569"/>
      <c r="J139" s="70"/>
      <c r="K139" s="70"/>
      <c r="L139" s="70"/>
      <c r="M139" s="70"/>
      <c r="N139" s="70"/>
      <c r="O139" s="70"/>
      <c r="P139" s="70"/>
      <c r="Q139" s="569"/>
      <c r="R139" s="70"/>
      <c r="S139" s="70"/>
      <c r="T139" s="70"/>
      <c r="U139" s="70"/>
      <c r="V139" s="70"/>
      <c r="W139" s="70"/>
      <c r="X139" s="70"/>
      <c r="Y139" s="569"/>
      <c r="Z139" s="70"/>
      <c r="AA139" s="70"/>
      <c r="AB139" s="70"/>
      <c r="AC139" s="70"/>
      <c r="AD139" s="70"/>
      <c r="AE139" s="70"/>
      <c r="AF139" s="70"/>
    </row>
    <row r="140" spans="1:32" s="857" customFormat="1" ht="15.75">
      <c r="A140" s="69"/>
      <c r="B140" s="70"/>
      <c r="C140" s="70"/>
      <c r="D140" s="70"/>
      <c r="E140" s="70"/>
      <c r="F140" s="70"/>
      <c r="G140" s="70"/>
      <c r="H140" s="70"/>
      <c r="I140" s="569"/>
      <c r="J140" s="70"/>
      <c r="K140" s="70"/>
      <c r="L140" s="70"/>
      <c r="M140" s="70"/>
      <c r="N140" s="70"/>
      <c r="O140" s="70"/>
      <c r="P140" s="70"/>
      <c r="Q140" s="569"/>
      <c r="R140" s="70"/>
      <c r="S140" s="70"/>
      <c r="T140" s="70"/>
      <c r="U140" s="70"/>
      <c r="V140" s="70"/>
      <c r="W140" s="70"/>
      <c r="X140" s="70"/>
      <c r="Y140" s="569"/>
      <c r="Z140" s="70"/>
      <c r="AA140" s="70"/>
      <c r="AB140" s="70"/>
      <c r="AC140" s="70"/>
      <c r="AD140" s="70"/>
      <c r="AE140" s="70"/>
      <c r="AF140" s="70"/>
    </row>
    <row r="141" spans="1:32" s="857" customFormat="1" ht="15.75">
      <c r="A141" s="69"/>
      <c r="B141" s="70"/>
      <c r="C141" s="70"/>
      <c r="D141" s="70"/>
      <c r="E141" s="70"/>
      <c r="F141" s="70"/>
      <c r="G141" s="70"/>
      <c r="H141" s="70"/>
      <c r="I141" s="569"/>
      <c r="J141" s="70"/>
      <c r="K141" s="70"/>
      <c r="L141" s="70"/>
      <c r="M141" s="70"/>
      <c r="N141" s="70"/>
      <c r="O141" s="70"/>
      <c r="P141" s="70"/>
      <c r="Q141" s="569"/>
      <c r="R141" s="70"/>
      <c r="S141" s="70"/>
      <c r="T141" s="70"/>
      <c r="U141" s="70"/>
      <c r="V141" s="70"/>
      <c r="W141" s="70"/>
      <c r="X141" s="70"/>
      <c r="Y141" s="569"/>
      <c r="Z141" s="70"/>
      <c r="AA141" s="70"/>
      <c r="AB141" s="70"/>
      <c r="AC141" s="70"/>
      <c r="AD141" s="70"/>
      <c r="AE141" s="70"/>
      <c r="AF141" s="70"/>
    </row>
    <row r="142" spans="1:32" s="857" customFormat="1" ht="15.75">
      <c r="A142" s="69"/>
      <c r="B142" s="70"/>
      <c r="C142" s="70"/>
      <c r="D142" s="70"/>
      <c r="E142" s="70"/>
      <c r="F142" s="70"/>
      <c r="G142" s="70"/>
      <c r="H142" s="70"/>
      <c r="I142" s="569"/>
      <c r="J142" s="70"/>
      <c r="K142" s="70"/>
      <c r="L142" s="70"/>
      <c r="M142" s="70"/>
      <c r="N142" s="70"/>
      <c r="O142" s="70"/>
      <c r="P142" s="70"/>
      <c r="Q142" s="569"/>
      <c r="R142" s="70"/>
      <c r="S142" s="70"/>
      <c r="T142" s="70"/>
      <c r="U142" s="70"/>
      <c r="V142" s="70"/>
      <c r="W142" s="70"/>
      <c r="X142" s="70"/>
      <c r="Y142" s="569"/>
      <c r="Z142" s="70"/>
      <c r="AA142" s="70"/>
      <c r="AB142" s="70"/>
      <c r="AC142" s="70"/>
      <c r="AD142" s="70"/>
      <c r="AE142" s="70"/>
      <c r="AF142" s="70"/>
    </row>
    <row r="143" spans="1:32" s="857" customFormat="1" ht="15.75">
      <c r="A143" s="69"/>
      <c r="B143" s="70"/>
      <c r="C143" s="70"/>
      <c r="D143" s="70"/>
      <c r="E143" s="70"/>
      <c r="F143" s="70"/>
      <c r="G143" s="70"/>
      <c r="H143" s="70"/>
      <c r="I143" s="569"/>
      <c r="J143" s="70"/>
      <c r="K143" s="70"/>
      <c r="L143" s="70"/>
      <c r="M143" s="70"/>
      <c r="N143" s="70"/>
      <c r="O143" s="70"/>
      <c r="P143" s="70"/>
      <c r="Q143" s="569"/>
      <c r="R143" s="70"/>
      <c r="S143" s="70"/>
      <c r="T143" s="70"/>
      <c r="U143" s="70"/>
      <c r="V143" s="70"/>
      <c r="W143" s="70"/>
      <c r="X143" s="70"/>
      <c r="Y143" s="569"/>
      <c r="Z143" s="70"/>
      <c r="AA143" s="70"/>
      <c r="AB143" s="70"/>
      <c r="AC143" s="70"/>
      <c r="AD143" s="70"/>
      <c r="AE143" s="70"/>
      <c r="AF143" s="70"/>
    </row>
    <row r="144" spans="1:32" s="857" customFormat="1" ht="15.75">
      <c r="A144" s="69"/>
      <c r="B144" s="70"/>
      <c r="C144" s="70"/>
      <c r="D144" s="70"/>
      <c r="E144" s="70"/>
      <c r="F144" s="70"/>
      <c r="G144" s="70"/>
      <c r="H144" s="70"/>
      <c r="I144" s="569"/>
      <c r="J144" s="70"/>
      <c r="K144" s="70"/>
      <c r="L144" s="70"/>
      <c r="M144" s="70"/>
      <c r="N144" s="70"/>
      <c r="O144" s="70"/>
      <c r="P144" s="70"/>
      <c r="Q144" s="569"/>
      <c r="R144" s="70"/>
      <c r="S144" s="70"/>
      <c r="T144" s="70"/>
      <c r="U144" s="70"/>
      <c r="V144" s="70"/>
      <c r="W144" s="70"/>
      <c r="X144" s="70"/>
      <c r="Y144" s="569"/>
      <c r="Z144" s="70"/>
      <c r="AA144" s="70"/>
      <c r="AB144" s="70"/>
      <c r="AC144" s="70"/>
      <c r="AD144" s="70"/>
      <c r="AE144" s="70"/>
      <c r="AF144" s="70"/>
    </row>
    <row r="145" spans="1:32" s="857" customFormat="1" ht="15.75">
      <c r="A145" s="69"/>
      <c r="B145" s="70"/>
      <c r="C145" s="70"/>
      <c r="D145" s="70"/>
      <c r="E145" s="70"/>
      <c r="F145" s="70"/>
      <c r="G145" s="70"/>
      <c r="H145" s="70"/>
      <c r="I145" s="569"/>
      <c r="J145" s="70"/>
      <c r="K145" s="70"/>
      <c r="L145" s="70"/>
      <c r="M145" s="70"/>
      <c r="N145" s="70"/>
      <c r="O145" s="70"/>
      <c r="P145" s="70"/>
      <c r="Q145" s="569"/>
      <c r="R145" s="70"/>
      <c r="S145" s="70"/>
      <c r="T145" s="70"/>
      <c r="U145" s="70"/>
      <c r="V145" s="70"/>
      <c r="W145" s="70"/>
      <c r="X145" s="70"/>
      <c r="Y145" s="569"/>
      <c r="Z145" s="70"/>
      <c r="AA145" s="70"/>
      <c r="AB145" s="70"/>
      <c r="AC145" s="70"/>
      <c r="AD145" s="70"/>
      <c r="AE145" s="70"/>
      <c r="AF145" s="70"/>
    </row>
    <row r="146" spans="1:32" s="857" customFormat="1" ht="15.75">
      <c r="A146" s="69"/>
      <c r="B146" s="70"/>
      <c r="C146" s="70"/>
      <c r="D146" s="70"/>
      <c r="E146" s="70"/>
      <c r="F146" s="70"/>
      <c r="G146" s="70"/>
      <c r="H146" s="70"/>
      <c r="I146" s="569"/>
      <c r="J146" s="70"/>
      <c r="K146" s="70"/>
      <c r="L146" s="70"/>
      <c r="M146" s="70"/>
      <c r="N146" s="70"/>
      <c r="O146" s="70"/>
      <c r="P146" s="70"/>
      <c r="Q146" s="569"/>
      <c r="R146" s="70"/>
      <c r="S146" s="70"/>
      <c r="T146" s="70"/>
      <c r="U146" s="70"/>
      <c r="V146" s="70"/>
      <c r="W146" s="70"/>
      <c r="X146" s="70"/>
      <c r="Y146" s="569"/>
      <c r="Z146" s="70"/>
      <c r="AA146" s="70"/>
      <c r="AB146" s="70"/>
      <c r="AC146" s="70"/>
      <c r="AD146" s="70"/>
      <c r="AE146" s="70"/>
      <c r="AF146" s="70"/>
    </row>
    <row r="147" spans="1:32" s="857" customFormat="1" ht="15.75">
      <c r="A147" s="69"/>
      <c r="B147" s="70"/>
      <c r="C147" s="70"/>
      <c r="D147" s="70"/>
      <c r="E147" s="70"/>
      <c r="F147" s="70"/>
      <c r="G147" s="70"/>
      <c r="H147" s="70"/>
      <c r="I147" s="569"/>
      <c r="J147" s="70"/>
      <c r="K147" s="70"/>
      <c r="L147" s="70"/>
      <c r="M147" s="70"/>
      <c r="N147" s="70"/>
      <c r="O147" s="70"/>
      <c r="P147" s="70"/>
      <c r="Q147" s="569"/>
      <c r="R147" s="70"/>
      <c r="S147" s="70"/>
      <c r="T147" s="70"/>
      <c r="U147" s="70"/>
      <c r="V147" s="70"/>
      <c r="W147" s="70"/>
      <c r="X147" s="70"/>
      <c r="Y147" s="569"/>
      <c r="Z147" s="70"/>
      <c r="AA147" s="70"/>
      <c r="AB147" s="70"/>
      <c r="AC147" s="70"/>
      <c r="AD147" s="70"/>
      <c r="AE147" s="70"/>
      <c r="AF147" s="70"/>
    </row>
    <row r="148" spans="1:32" s="857" customFormat="1" ht="15.75">
      <c r="A148" s="69"/>
      <c r="B148" s="70"/>
      <c r="C148" s="70"/>
      <c r="D148" s="70"/>
      <c r="E148" s="70"/>
      <c r="F148" s="70"/>
      <c r="G148" s="70"/>
      <c r="H148" s="70"/>
      <c r="I148" s="569"/>
      <c r="J148" s="70"/>
      <c r="K148" s="70"/>
      <c r="L148" s="70"/>
      <c r="M148" s="70"/>
      <c r="N148" s="70"/>
      <c r="O148" s="70"/>
      <c r="P148" s="70"/>
      <c r="Q148" s="569"/>
      <c r="R148" s="70"/>
      <c r="S148" s="70"/>
      <c r="T148" s="70"/>
      <c r="U148" s="70"/>
      <c r="V148" s="70"/>
      <c r="W148" s="70"/>
      <c r="X148" s="70"/>
      <c r="Y148" s="569"/>
      <c r="Z148" s="70"/>
      <c r="AA148" s="70"/>
      <c r="AB148" s="70"/>
      <c r="AC148" s="70"/>
      <c r="AD148" s="70"/>
      <c r="AE148" s="70"/>
      <c r="AF148" s="70"/>
    </row>
    <row r="149" spans="1:32" s="857" customFormat="1" ht="15.75">
      <c r="A149" s="69"/>
      <c r="B149" s="70"/>
      <c r="C149" s="70"/>
      <c r="D149" s="70"/>
      <c r="E149" s="70"/>
      <c r="F149" s="70"/>
      <c r="G149" s="70"/>
      <c r="H149" s="70"/>
      <c r="I149" s="569"/>
      <c r="J149" s="70"/>
      <c r="K149" s="70"/>
      <c r="L149" s="70"/>
      <c r="M149" s="70"/>
      <c r="N149" s="70"/>
      <c r="O149" s="70"/>
      <c r="P149" s="70"/>
      <c r="Q149" s="569"/>
      <c r="R149" s="70"/>
      <c r="S149" s="70"/>
      <c r="T149" s="70"/>
      <c r="U149" s="70"/>
      <c r="V149" s="70"/>
      <c r="W149" s="70"/>
      <c r="X149" s="70"/>
      <c r="Y149" s="569"/>
      <c r="Z149" s="70"/>
      <c r="AA149" s="70"/>
      <c r="AB149" s="70"/>
      <c r="AC149" s="70"/>
      <c r="AD149" s="70"/>
      <c r="AE149" s="70"/>
      <c r="AF149" s="70"/>
    </row>
    <row r="150" spans="1:32" s="857" customFormat="1" ht="15.75">
      <c r="A150" s="69"/>
      <c r="B150" s="70"/>
      <c r="C150" s="70"/>
      <c r="D150" s="70"/>
      <c r="E150" s="70"/>
      <c r="F150" s="70"/>
      <c r="G150" s="70"/>
      <c r="H150" s="70"/>
      <c r="I150" s="569"/>
      <c r="J150" s="70"/>
      <c r="K150" s="70"/>
      <c r="L150" s="70"/>
      <c r="M150" s="70"/>
      <c r="N150" s="70"/>
      <c r="O150" s="70"/>
      <c r="P150" s="70"/>
      <c r="Q150" s="569"/>
      <c r="R150" s="70"/>
      <c r="S150" s="70"/>
      <c r="T150" s="70"/>
      <c r="U150" s="70"/>
      <c r="V150" s="70"/>
      <c r="W150" s="70"/>
      <c r="X150" s="70"/>
      <c r="Y150" s="569"/>
      <c r="Z150" s="70"/>
      <c r="AA150" s="70"/>
      <c r="AB150" s="70"/>
      <c r="AC150" s="70"/>
      <c r="AD150" s="70"/>
      <c r="AE150" s="70"/>
      <c r="AF150" s="70"/>
    </row>
    <row r="151" spans="1:32" s="857" customFormat="1" ht="15.75">
      <c r="A151" s="69"/>
      <c r="B151" s="70"/>
      <c r="C151" s="70"/>
      <c r="D151" s="70"/>
      <c r="E151" s="70"/>
      <c r="F151" s="70"/>
      <c r="G151" s="70"/>
      <c r="H151" s="70"/>
      <c r="I151" s="569"/>
      <c r="J151" s="70"/>
      <c r="K151" s="70"/>
      <c r="L151" s="70"/>
      <c r="M151" s="70"/>
      <c r="N151" s="70"/>
      <c r="O151" s="70"/>
      <c r="P151" s="70"/>
      <c r="Q151" s="569"/>
      <c r="R151" s="70"/>
      <c r="S151" s="70"/>
      <c r="T151" s="70"/>
      <c r="U151" s="70"/>
      <c r="V151" s="70"/>
      <c r="W151" s="70"/>
      <c r="X151" s="70"/>
      <c r="Y151" s="569"/>
      <c r="Z151" s="70"/>
      <c r="AA151" s="70"/>
      <c r="AB151" s="70"/>
      <c r="AC151" s="70"/>
      <c r="AD151" s="70"/>
      <c r="AE151" s="70"/>
      <c r="AF151" s="70"/>
    </row>
    <row r="152" spans="1:32" s="857" customFormat="1" ht="15.75">
      <c r="A152" s="69"/>
      <c r="B152" s="70"/>
      <c r="C152" s="70"/>
      <c r="D152" s="70"/>
      <c r="E152" s="70"/>
      <c r="F152" s="70"/>
      <c r="G152" s="70"/>
      <c r="H152" s="70"/>
      <c r="I152" s="569"/>
      <c r="J152" s="70"/>
      <c r="K152" s="70"/>
      <c r="L152" s="70"/>
      <c r="M152" s="70"/>
      <c r="N152" s="70"/>
      <c r="O152" s="70"/>
      <c r="P152" s="70"/>
      <c r="Q152" s="569"/>
      <c r="R152" s="70"/>
      <c r="S152" s="70"/>
      <c r="T152" s="70"/>
      <c r="U152" s="70"/>
      <c r="V152" s="70"/>
      <c r="W152" s="70"/>
      <c r="X152" s="70"/>
      <c r="Y152" s="569"/>
      <c r="Z152" s="70"/>
      <c r="AA152" s="70"/>
      <c r="AB152" s="70"/>
      <c r="AC152" s="70"/>
      <c r="AD152" s="70"/>
      <c r="AE152" s="70"/>
      <c r="AF152" s="70"/>
    </row>
    <row r="153" spans="1:32" s="857" customFormat="1" ht="15.75">
      <c r="A153" s="69"/>
      <c r="B153" s="70"/>
      <c r="C153" s="70"/>
      <c r="D153" s="70"/>
      <c r="E153" s="70"/>
      <c r="F153" s="70"/>
      <c r="G153" s="70"/>
      <c r="H153" s="70"/>
      <c r="I153" s="569"/>
      <c r="J153" s="70"/>
      <c r="K153" s="70"/>
      <c r="L153" s="70"/>
      <c r="M153" s="70"/>
      <c r="N153" s="70"/>
      <c r="O153" s="70"/>
      <c r="P153" s="70"/>
      <c r="Q153" s="569"/>
      <c r="R153" s="70"/>
      <c r="S153" s="70"/>
      <c r="T153" s="70"/>
      <c r="U153" s="70"/>
      <c r="V153" s="70"/>
      <c r="W153" s="70"/>
      <c r="X153" s="70"/>
      <c r="Y153" s="569"/>
      <c r="Z153" s="70"/>
      <c r="AA153" s="70"/>
      <c r="AB153" s="70"/>
      <c r="AC153" s="70"/>
      <c r="AD153" s="70"/>
      <c r="AE153" s="70"/>
      <c r="AF153" s="70"/>
    </row>
    <row r="154" spans="1:32" s="857" customFormat="1" ht="15.75">
      <c r="A154" s="69"/>
      <c r="B154" s="70"/>
      <c r="C154" s="70"/>
      <c r="D154" s="70"/>
      <c r="E154" s="70"/>
      <c r="F154" s="70"/>
      <c r="G154" s="70"/>
      <c r="H154" s="70"/>
      <c r="I154" s="569"/>
      <c r="J154" s="70"/>
      <c r="K154" s="70"/>
      <c r="L154" s="70"/>
      <c r="M154" s="70"/>
      <c r="N154" s="70"/>
      <c r="O154" s="70"/>
      <c r="P154" s="70"/>
      <c r="Q154" s="569"/>
      <c r="R154" s="70"/>
      <c r="S154" s="70"/>
      <c r="T154" s="70"/>
      <c r="U154" s="70"/>
      <c r="V154" s="70"/>
      <c r="W154" s="70"/>
      <c r="X154" s="70"/>
      <c r="Y154" s="569"/>
      <c r="Z154" s="70"/>
      <c r="AA154" s="70"/>
      <c r="AB154" s="70"/>
      <c r="AC154" s="70"/>
      <c r="AD154" s="70"/>
      <c r="AE154" s="70"/>
      <c r="AF154" s="70"/>
    </row>
    <row r="155" spans="1:32" s="857" customFormat="1" ht="15.75">
      <c r="A155" s="69"/>
      <c r="B155" s="70"/>
      <c r="C155" s="70"/>
      <c r="D155" s="70"/>
      <c r="E155" s="70"/>
      <c r="F155" s="70"/>
      <c r="G155" s="70"/>
      <c r="H155" s="70"/>
      <c r="I155" s="569"/>
      <c r="J155" s="70"/>
      <c r="K155" s="70"/>
      <c r="L155" s="70"/>
      <c r="M155" s="70"/>
      <c r="N155" s="70"/>
      <c r="O155" s="70"/>
      <c r="P155" s="70"/>
      <c r="Q155" s="569"/>
      <c r="R155" s="70"/>
      <c r="S155" s="70"/>
      <c r="T155" s="70"/>
      <c r="U155" s="70"/>
      <c r="V155" s="70"/>
      <c r="W155" s="70"/>
      <c r="X155" s="70"/>
      <c r="Y155" s="569"/>
      <c r="Z155" s="70"/>
      <c r="AA155" s="70"/>
      <c r="AB155" s="70"/>
      <c r="AC155" s="70"/>
      <c r="AD155" s="70"/>
      <c r="AE155" s="70"/>
      <c r="AF155" s="70"/>
    </row>
    <row r="156" spans="1:32" s="857" customFormat="1" ht="15.75">
      <c r="A156" s="69"/>
      <c r="B156" s="70"/>
      <c r="C156" s="70"/>
      <c r="D156" s="70"/>
      <c r="E156" s="70"/>
      <c r="F156" s="70"/>
      <c r="G156" s="70"/>
      <c r="H156" s="70"/>
      <c r="I156" s="569"/>
      <c r="J156" s="70"/>
      <c r="K156" s="70"/>
      <c r="L156" s="70"/>
      <c r="M156" s="70"/>
      <c r="N156" s="70"/>
      <c r="O156" s="70"/>
      <c r="P156" s="70"/>
      <c r="Q156" s="569"/>
      <c r="R156" s="70"/>
      <c r="S156" s="70"/>
      <c r="T156" s="70"/>
      <c r="U156" s="70"/>
      <c r="V156" s="70"/>
      <c r="W156" s="70"/>
      <c r="X156" s="70"/>
      <c r="Y156" s="569"/>
      <c r="Z156" s="70"/>
      <c r="AA156" s="70"/>
      <c r="AB156" s="70"/>
      <c r="AC156" s="70"/>
      <c r="AD156" s="70"/>
      <c r="AE156" s="70"/>
      <c r="AF156" s="70"/>
    </row>
    <row r="157" spans="1:32" s="857" customFormat="1" ht="15.75">
      <c r="A157" s="69"/>
      <c r="B157" s="70"/>
      <c r="C157" s="70"/>
      <c r="D157" s="70"/>
      <c r="E157" s="70"/>
      <c r="F157" s="70"/>
      <c r="G157" s="70"/>
      <c r="H157" s="70"/>
      <c r="I157" s="569"/>
      <c r="J157" s="70"/>
      <c r="K157" s="70"/>
      <c r="L157" s="70"/>
      <c r="M157" s="70"/>
      <c r="N157" s="70"/>
      <c r="O157" s="70"/>
      <c r="P157" s="70"/>
      <c r="Q157" s="569"/>
      <c r="R157" s="70"/>
      <c r="S157" s="70"/>
      <c r="T157" s="70"/>
      <c r="U157" s="70"/>
      <c r="V157" s="70"/>
      <c r="W157" s="70"/>
      <c r="X157" s="70"/>
      <c r="Y157" s="569"/>
      <c r="Z157" s="70"/>
      <c r="AA157" s="70"/>
      <c r="AB157" s="70"/>
      <c r="AC157" s="70"/>
      <c r="AD157" s="70"/>
      <c r="AE157" s="70"/>
      <c r="AF157" s="70"/>
    </row>
    <row r="158" spans="1:32" s="857" customFormat="1" ht="15.75">
      <c r="A158" s="69"/>
      <c r="B158" s="70"/>
      <c r="C158" s="70"/>
      <c r="D158" s="70"/>
      <c r="E158" s="70"/>
      <c r="F158" s="70"/>
      <c r="G158" s="70"/>
      <c r="H158" s="70"/>
      <c r="I158" s="569"/>
      <c r="J158" s="70"/>
      <c r="K158" s="70"/>
      <c r="L158" s="70"/>
      <c r="M158" s="70"/>
      <c r="N158" s="70"/>
      <c r="O158" s="70"/>
      <c r="P158" s="70"/>
      <c r="Q158" s="569"/>
      <c r="R158" s="70"/>
      <c r="S158" s="70"/>
      <c r="T158" s="70"/>
      <c r="U158" s="70"/>
      <c r="V158" s="70"/>
      <c r="W158" s="70"/>
      <c r="X158" s="70"/>
      <c r="Y158" s="569"/>
      <c r="Z158" s="70"/>
      <c r="AA158" s="70"/>
      <c r="AB158" s="70"/>
      <c r="AC158" s="70"/>
      <c r="AD158" s="70"/>
      <c r="AE158" s="70"/>
      <c r="AF158" s="70"/>
    </row>
    <row r="159" spans="1:32" s="857" customFormat="1" ht="15.75">
      <c r="A159" s="69"/>
      <c r="B159" s="70"/>
      <c r="C159" s="70"/>
      <c r="D159" s="70"/>
      <c r="E159" s="70"/>
      <c r="F159" s="70"/>
      <c r="G159" s="70"/>
      <c r="H159" s="70"/>
      <c r="I159" s="569"/>
      <c r="J159" s="70"/>
      <c r="K159" s="70"/>
      <c r="L159" s="70"/>
      <c r="M159" s="70"/>
      <c r="N159" s="70"/>
      <c r="O159" s="70"/>
      <c r="P159" s="70"/>
      <c r="Q159" s="569"/>
      <c r="R159" s="70"/>
      <c r="S159" s="70"/>
      <c r="T159" s="70"/>
      <c r="U159" s="70"/>
      <c r="V159" s="70"/>
      <c r="W159" s="70"/>
      <c r="X159" s="70"/>
      <c r="Y159" s="569"/>
      <c r="Z159" s="70"/>
      <c r="AA159" s="70"/>
      <c r="AB159" s="70"/>
      <c r="AC159" s="70"/>
      <c r="AD159" s="70"/>
      <c r="AE159" s="70"/>
      <c r="AF159" s="70"/>
    </row>
    <row r="160" spans="1:32" s="857" customFormat="1" ht="15.75">
      <c r="A160" s="69"/>
      <c r="B160" s="70"/>
      <c r="C160" s="70"/>
      <c r="D160" s="70"/>
      <c r="E160" s="70"/>
      <c r="F160" s="70"/>
      <c r="G160" s="70"/>
      <c r="H160" s="70"/>
      <c r="I160" s="569"/>
      <c r="J160" s="70"/>
      <c r="K160" s="70"/>
      <c r="L160" s="70"/>
      <c r="M160" s="70"/>
      <c r="N160" s="70"/>
      <c r="O160" s="70"/>
      <c r="P160" s="70"/>
      <c r="Q160" s="569"/>
      <c r="R160" s="70"/>
      <c r="S160" s="70"/>
      <c r="T160" s="70"/>
      <c r="U160" s="70"/>
      <c r="V160" s="70"/>
      <c r="W160" s="70"/>
      <c r="X160" s="70"/>
      <c r="Y160" s="569"/>
      <c r="Z160" s="70"/>
      <c r="AA160" s="70"/>
      <c r="AB160" s="70"/>
      <c r="AC160" s="70"/>
      <c r="AD160" s="70"/>
      <c r="AE160" s="70"/>
      <c r="AF160" s="70"/>
    </row>
    <row r="161" spans="1:32" s="857" customFormat="1" ht="15.75">
      <c r="A161" s="69"/>
      <c r="B161" s="70"/>
      <c r="C161" s="70"/>
      <c r="D161" s="70"/>
      <c r="E161" s="70"/>
      <c r="F161" s="70"/>
      <c r="G161" s="70"/>
      <c r="H161" s="70"/>
      <c r="I161" s="569"/>
      <c r="J161" s="70"/>
      <c r="K161" s="70"/>
      <c r="L161" s="70"/>
      <c r="M161" s="70"/>
      <c r="N161" s="70"/>
      <c r="O161" s="70"/>
      <c r="P161" s="70"/>
      <c r="Q161" s="569"/>
      <c r="R161" s="70"/>
      <c r="S161" s="70"/>
      <c r="T161" s="70"/>
      <c r="U161" s="70"/>
      <c r="V161" s="70"/>
      <c r="W161" s="70"/>
      <c r="X161" s="70"/>
      <c r="Y161" s="569"/>
      <c r="Z161" s="70"/>
      <c r="AA161" s="70"/>
      <c r="AB161" s="70"/>
      <c r="AC161" s="70"/>
      <c r="AD161" s="70"/>
      <c r="AE161" s="70"/>
      <c r="AF161" s="70"/>
    </row>
    <row r="162" spans="1:32" s="857" customFormat="1" ht="15.75">
      <c r="A162" s="69"/>
      <c r="B162" s="70"/>
      <c r="C162" s="70"/>
      <c r="D162" s="70"/>
      <c r="E162" s="70"/>
      <c r="F162" s="70"/>
      <c r="G162" s="70"/>
      <c r="H162" s="70"/>
      <c r="I162" s="569"/>
      <c r="J162" s="70"/>
      <c r="K162" s="70"/>
      <c r="L162" s="70"/>
      <c r="M162" s="70"/>
      <c r="N162" s="70"/>
      <c r="O162" s="70"/>
      <c r="P162" s="70"/>
      <c r="Q162" s="569"/>
      <c r="R162" s="70"/>
      <c r="S162" s="70"/>
      <c r="T162" s="70"/>
      <c r="U162" s="70"/>
      <c r="V162" s="70"/>
      <c r="W162" s="70"/>
      <c r="X162" s="70"/>
      <c r="Y162" s="569"/>
      <c r="Z162" s="70"/>
      <c r="AA162" s="70"/>
      <c r="AB162" s="70"/>
      <c r="AC162" s="70"/>
      <c r="AD162" s="70"/>
      <c r="AE162" s="70"/>
      <c r="AF162" s="70"/>
    </row>
    <row r="163" spans="1:32" s="857" customFormat="1" ht="15.75">
      <c r="A163" s="69"/>
      <c r="B163" s="70"/>
      <c r="C163" s="70"/>
      <c r="D163" s="70"/>
      <c r="E163" s="70"/>
      <c r="F163" s="70"/>
      <c r="G163" s="70"/>
      <c r="H163" s="70"/>
      <c r="I163" s="569"/>
      <c r="J163" s="70"/>
      <c r="K163" s="70"/>
      <c r="L163" s="70"/>
      <c r="M163" s="70"/>
      <c r="N163" s="70"/>
      <c r="O163" s="70"/>
      <c r="P163" s="70"/>
      <c r="Q163" s="569"/>
      <c r="R163" s="70"/>
      <c r="S163" s="70"/>
      <c r="T163" s="70"/>
      <c r="U163" s="70"/>
      <c r="V163" s="70"/>
      <c r="W163" s="70"/>
      <c r="X163" s="70"/>
      <c r="Y163" s="569"/>
      <c r="Z163" s="70"/>
      <c r="AA163" s="70"/>
      <c r="AB163" s="70"/>
      <c r="AC163" s="70"/>
      <c r="AD163" s="70"/>
      <c r="AE163" s="70"/>
      <c r="AF163" s="70"/>
    </row>
    <row r="164" spans="1:32" s="857" customFormat="1" ht="15.75">
      <c r="A164" s="69"/>
      <c r="B164" s="70"/>
      <c r="C164" s="70"/>
      <c r="D164" s="70"/>
      <c r="E164" s="70"/>
      <c r="F164" s="70"/>
      <c r="G164" s="70"/>
      <c r="H164" s="70"/>
      <c r="I164" s="569"/>
      <c r="J164" s="70"/>
      <c r="K164" s="70"/>
      <c r="L164" s="70"/>
      <c r="M164" s="70"/>
      <c r="N164" s="70"/>
      <c r="O164" s="70"/>
      <c r="P164" s="70"/>
      <c r="Q164" s="569"/>
      <c r="R164" s="70"/>
      <c r="S164" s="70"/>
      <c r="T164" s="70"/>
      <c r="U164" s="70"/>
      <c r="V164" s="70"/>
      <c r="W164" s="70"/>
      <c r="X164" s="70"/>
      <c r="Y164" s="569"/>
      <c r="Z164" s="70"/>
      <c r="AA164" s="70"/>
      <c r="AB164" s="70"/>
      <c r="AC164" s="70"/>
      <c r="AD164" s="70"/>
      <c r="AE164" s="70"/>
      <c r="AF164" s="70"/>
    </row>
    <row r="165" spans="1:32" s="857" customFormat="1" ht="15.75">
      <c r="A165" s="69"/>
      <c r="B165" s="70"/>
      <c r="C165" s="70"/>
      <c r="D165" s="70"/>
      <c r="E165" s="70"/>
      <c r="F165" s="70"/>
      <c r="G165" s="70"/>
      <c r="H165" s="70"/>
      <c r="I165" s="569"/>
      <c r="J165" s="70"/>
      <c r="K165" s="70"/>
      <c r="L165" s="70"/>
      <c r="M165" s="70"/>
      <c r="N165" s="70"/>
      <c r="O165" s="70"/>
      <c r="P165" s="70"/>
      <c r="Q165" s="569"/>
      <c r="R165" s="70"/>
      <c r="S165" s="70"/>
      <c r="T165" s="70"/>
      <c r="U165" s="70"/>
      <c r="V165" s="70"/>
      <c r="W165" s="70"/>
      <c r="X165" s="70"/>
      <c r="Y165" s="569"/>
      <c r="Z165" s="70"/>
      <c r="AA165" s="70"/>
      <c r="AB165" s="70"/>
      <c r="AC165" s="70"/>
      <c r="AD165" s="70"/>
      <c r="AE165" s="70"/>
      <c r="AF165" s="70"/>
    </row>
    <row r="166" spans="1:32" s="857" customFormat="1" ht="15.75">
      <c r="A166" s="69"/>
      <c r="B166" s="70"/>
      <c r="C166" s="70"/>
      <c r="D166" s="70"/>
      <c r="E166" s="70"/>
      <c r="F166" s="70"/>
      <c r="G166" s="70"/>
      <c r="H166" s="70"/>
      <c r="I166" s="569"/>
      <c r="J166" s="70"/>
      <c r="K166" s="70"/>
      <c r="L166" s="70"/>
      <c r="M166" s="70"/>
      <c r="N166" s="70"/>
      <c r="O166" s="70"/>
      <c r="P166" s="70"/>
      <c r="Q166" s="569"/>
      <c r="R166" s="70"/>
      <c r="S166" s="70"/>
      <c r="T166" s="70"/>
      <c r="U166" s="70"/>
      <c r="V166" s="70"/>
      <c r="W166" s="70"/>
      <c r="X166" s="70"/>
      <c r="Y166" s="569"/>
      <c r="Z166" s="70"/>
      <c r="AA166" s="70"/>
      <c r="AB166" s="70"/>
      <c r="AC166" s="70"/>
      <c r="AD166" s="70"/>
      <c r="AE166" s="70"/>
      <c r="AF166" s="70"/>
    </row>
    <row r="167" spans="1:32" s="857" customFormat="1" ht="15.75">
      <c r="A167" s="69"/>
      <c r="B167" s="70"/>
      <c r="C167" s="70"/>
      <c r="D167" s="70"/>
      <c r="E167" s="70"/>
      <c r="F167" s="70"/>
      <c r="G167" s="70"/>
      <c r="H167" s="70"/>
      <c r="I167" s="569"/>
      <c r="J167" s="70"/>
      <c r="K167" s="70"/>
      <c r="L167" s="70"/>
      <c r="M167" s="70"/>
      <c r="N167" s="70"/>
      <c r="O167" s="70"/>
      <c r="P167" s="70"/>
      <c r="Q167" s="569"/>
      <c r="R167" s="70"/>
      <c r="S167" s="70"/>
      <c r="T167" s="70"/>
      <c r="U167" s="70"/>
      <c r="V167" s="70"/>
      <c r="W167" s="70"/>
      <c r="X167" s="70"/>
      <c r="Y167" s="569"/>
      <c r="Z167" s="70"/>
      <c r="AA167" s="70"/>
      <c r="AB167" s="70"/>
      <c r="AC167" s="70"/>
      <c r="AD167" s="70"/>
      <c r="AE167" s="70"/>
      <c r="AF167" s="70"/>
    </row>
    <row r="168" spans="1:32" s="857" customFormat="1" ht="15.75">
      <c r="A168" s="69"/>
      <c r="B168" s="70"/>
      <c r="C168" s="70"/>
      <c r="D168" s="70"/>
      <c r="E168" s="70"/>
      <c r="F168" s="70"/>
      <c r="G168" s="70"/>
      <c r="H168" s="70"/>
      <c r="I168" s="569"/>
      <c r="J168" s="70"/>
      <c r="K168" s="70"/>
      <c r="L168" s="70"/>
      <c r="M168" s="70"/>
      <c r="N168" s="70"/>
      <c r="O168" s="70"/>
      <c r="P168" s="70"/>
      <c r="Q168" s="569"/>
      <c r="R168" s="70"/>
      <c r="S168" s="70"/>
      <c r="T168" s="70"/>
      <c r="U168" s="70"/>
      <c r="V168" s="70"/>
      <c r="W168" s="70"/>
      <c r="X168" s="70"/>
      <c r="Y168" s="569"/>
      <c r="Z168" s="70"/>
      <c r="AA168" s="70"/>
      <c r="AB168" s="70"/>
      <c r="AC168" s="70"/>
      <c r="AD168" s="70"/>
      <c r="AE168" s="70"/>
      <c r="AF168" s="70"/>
    </row>
    <row r="169" spans="1:32" s="857" customFormat="1" ht="15.75">
      <c r="A169" s="69"/>
      <c r="B169" s="70"/>
      <c r="C169" s="70"/>
      <c r="D169" s="70"/>
      <c r="E169" s="70"/>
      <c r="F169" s="70"/>
      <c r="G169" s="70"/>
      <c r="H169" s="70"/>
      <c r="I169" s="569"/>
      <c r="J169" s="70"/>
      <c r="K169" s="70"/>
      <c r="L169" s="70"/>
      <c r="M169" s="70"/>
      <c r="N169" s="70"/>
      <c r="O169" s="70"/>
      <c r="P169" s="70"/>
      <c r="Q169" s="569"/>
      <c r="R169" s="70"/>
      <c r="S169" s="70"/>
      <c r="T169" s="70"/>
      <c r="U169" s="70"/>
      <c r="V169" s="70"/>
      <c r="W169" s="70"/>
      <c r="X169" s="70"/>
      <c r="Y169" s="569"/>
      <c r="Z169" s="70"/>
      <c r="AA169" s="70"/>
      <c r="AB169" s="70"/>
      <c r="AC169" s="70"/>
      <c r="AD169" s="70"/>
      <c r="AE169" s="70"/>
      <c r="AF169" s="70"/>
    </row>
    <row r="170" spans="1:32" s="857" customFormat="1" ht="15.75">
      <c r="A170" s="69"/>
      <c r="B170" s="70"/>
      <c r="C170" s="70"/>
      <c r="D170" s="70"/>
      <c r="E170" s="70"/>
      <c r="F170" s="70"/>
      <c r="G170" s="70"/>
      <c r="H170" s="70"/>
      <c r="I170" s="569"/>
      <c r="J170" s="70"/>
      <c r="K170" s="70"/>
      <c r="L170" s="70"/>
      <c r="M170" s="70"/>
      <c r="N170" s="70"/>
      <c r="O170" s="70"/>
      <c r="P170" s="70"/>
      <c r="Q170" s="569"/>
      <c r="R170" s="70"/>
      <c r="S170" s="70"/>
      <c r="T170" s="70"/>
      <c r="U170" s="70"/>
      <c r="V170" s="70"/>
      <c r="W170" s="70"/>
      <c r="X170" s="70"/>
      <c r="Y170" s="569"/>
      <c r="Z170" s="70"/>
      <c r="AA170" s="70"/>
      <c r="AB170" s="70"/>
      <c r="AC170" s="70"/>
      <c r="AD170" s="70"/>
      <c r="AE170" s="70"/>
      <c r="AF170" s="70"/>
    </row>
    <row r="171" spans="1:32" s="857" customFormat="1" ht="15.75">
      <c r="A171" s="69"/>
      <c r="B171" s="70"/>
      <c r="C171" s="70"/>
      <c r="D171" s="70"/>
      <c r="E171" s="70"/>
      <c r="F171" s="70"/>
      <c r="G171" s="70"/>
      <c r="H171" s="70"/>
      <c r="I171" s="569"/>
      <c r="J171" s="70"/>
      <c r="K171" s="70"/>
      <c r="L171" s="70"/>
      <c r="M171" s="70"/>
      <c r="N171" s="70"/>
      <c r="O171" s="70"/>
      <c r="P171" s="70"/>
      <c r="Q171" s="569"/>
      <c r="R171" s="70"/>
      <c r="S171" s="70"/>
      <c r="T171" s="70"/>
      <c r="U171" s="70"/>
      <c r="V171" s="70"/>
      <c r="W171" s="70"/>
      <c r="X171" s="70"/>
      <c r="Y171" s="569"/>
      <c r="Z171" s="70"/>
      <c r="AA171" s="70"/>
      <c r="AB171" s="70"/>
      <c r="AC171" s="70"/>
      <c r="AD171" s="70"/>
      <c r="AE171" s="70"/>
      <c r="AF171" s="70"/>
    </row>
    <row r="172" spans="1:32" s="857" customFormat="1" ht="15.75">
      <c r="A172" s="69"/>
      <c r="B172" s="70"/>
      <c r="C172" s="70"/>
      <c r="D172" s="70"/>
      <c r="E172" s="70"/>
      <c r="F172" s="70"/>
      <c r="G172" s="70"/>
      <c r="H172" s="70"/>
      <c r="I172" s="569"/>
      <c r="J172" s="70"/>
      <c r="K172" s="70"/>
      <c r="L172" s="70"/>
      <c r="M172" s="70"/>
      <c r="N172" s="70"/>
      <c r="O172" s="70"/>
      <c r="P172" s="70"/>
      <c r="Q172" s="569"/>
      <c r="R172" s="70"/>
      <c r="S172" s="70"/>
      <c r="T172" s="70"/>
      <c r="U172" s="70"/>
      <c r="V172" s="70"/>
      <c r="W172" s="70"/>
      <c r="X172" s="70"/>
      <c r="Y172" s="569"/>
      <c r="Z172" s="70"/>
      <c r="AA172" s="70"/>
      <c r="AB172" s="70"/>
      <c r="AC172" s="70"/>
      <c r="AD172" s="70"/>
      <c r="AE172" s="70"/>
      <c r="AF172" s="70"/>
    </row>
    <row r="173" spans="1:32" s="857" customFormat="1" ht="15.75">
      <c r="A173" s="69"/>
      <c r="B173" s="70"/>
      <c r="C173" s="70"/>
      <c r="D173" s="70"/>
      <c r="E173" s="70"/>
      <c r="F173" s="70"/>
      <c r="G173" s="70"/>
      <c r="H173" s="70"/>
      <c r="I173" s="569"/>
      <c r="J173" s="70"/>
      <c r="K173" s="70"/>
      <c r="L173" s="70"/>
      <c r="M173" s="70"/>
      <c r="N173" s="70"/>
      <c r="O173" s="70"/>
      <c r="P173" s="70"/>
      <c r="Q173" s="569"/>
      <c r="R173" s="70"/>
      <c r="S173" s="70"/>
      <c r="T173" s="70"/>
      <c r="U173" s="70"/>
      <c r="V173" s="70"/>
      <c r="W173" s="70"/>
      <c r="X173" s="70"/>
      <c r="Y173" s="569"/>
      <c r="Z173" s="70"/>
      <c r="AA173" s="70"/>
      <c r="AB173" s="70"/>
      <c r="AC173" s="70"/>
      <c r="AD173" s="70"/>
      <c r="AE173" s="70"/>
      <c r="AF173" s="70"/>
    </row>
    <row r="174" spans="1:32" s="857" customFormat="1" ht="15.75">
      <c r="A174" s="69"/>
      <c r="B174" s="70"/>
      <c r="C174" s="70"/>
      <c r="D174" s="70"/>
      <c r="E174" s="70"/>
      <c r="F174" s="70"/>
      <c r="G174" s="70"/>
      <c r="H174" s="70"/>
      <c r="I174" s="569"/>
      <c r="J174" s="70"/>
      <c r="K174" s="70"/>
      <c r="L174" s="70"/>
      <c r="M174" s="70"/>
      <c r="N174" s="70"/>
      <c r="O174" s="70"/>
      <c r="P174" s="70"/>
      <c r="Q174" s="569"/>
      <c r="R174" s="70"/>
      <c r="S174" s="70"/>
      <c r="T174" s="70"/>
      <c r="U174" s="70"/>
      <c r="V174" s="70"/>
      <c r="W174" s="70"/>
      <c r="X174" s="70"/>
      <c r="Y174" s="569"/>
      <c r="Z174" s="70"/>
      <c r="AA174" s="70"/>
      <c r="AB174" s="70"/>
      <c r="AC174" s="70"/>
      <c r="AD174" s="70"/>
      <c r="AE174" s="70"/>
      <c r="AF174" s="70"/>
    </row>
    <row r="175" spans="1:32" s="857" customFormat="1" ht="15.75">
      <c r="A175" s="69"/>
      <c r="B175" s="70"/>
      <c r="C175" s="70"/>
      <c r="D175" s="70"/>
      <c r="E175" s="70"/>
      <c r="F175" s="70"/>
      <c r="G175" s="70"/>
      <c r="H175" s="70"/>
      <c r="I175" s="569"/>
      <c r="J175" s="70"/>
      <c r="K175" s="70"/>
      <c r="L175" s="70"/>
      <c r="M175" s="70"/>
      <c r="N175" s="70"/>
      <c r="O175" s="70"/>
      <c r="P175" s="70"/>
      <c r="Q175" s="569"/>
      <c r="R175" s="70"/>
      <c r="S175" s="70"/>
      <c r="T175" s="70"/>
      <c r="U175" s="70"/>
      <c r="V175" s="70"/>
      <c r="W175" s="70"/>
      <c r="X175" s="70"/>
      <c r="Y175" s="569"/>
      <c r="Z175" s="70"/>
      <c r="AA175" s="70"/>
      <c r="AB175" s="70"/>
      <c r="AC175" s="70"/>
      <c r="AD175" s="70"/>
      <c r="AE175" s="70"/>
      <c r="AF175" s="70"/>
    </row>
    <row r="176" spans="1:32" s="857" customFormat="1" ht="15.75">
      <c r="A176" s="69"/>
      <c r="B176" s="70"/>
      <c r="C176" s="70"/>
      <c r="D176" s="70"/>
      <c r="E176" s="70"/>
      <c r="F176" s="70"/>
      <c r="G176" s="70"/>
      <c r="H176" s="70"/>
      <c r="I176" s="569"/>
      <c r="J176" s="70"/>
      <c r="K176" s="70"/>
      <c r="L176" s="70"/>
      <c r="M176" s="70"/>
      <c r="N176" s="70"/>
      <c r="O176" s="70"/>
      <c r="P176" s="70"/>
      <c r="Q176" s="569"/>
      <c r="R176" s="70"/>
      <c r="S176" s="70"/>
      <c r="T176" s="70"/>
      <c r="U176" s="70"/>
      <c r="V176" s="70"/>
      <c r="W176" s="70"/>
      <c r="X176" s="70"/>
      <c r="Y176" s="569"/>
      <c r="Z176" s="70"/>
      <c r="AA176" s="70"/>
      <c r="AB176" s="70"/>
      <c r="AC176" s="70"/>
      <c r="AD176" s="70"/>
      <c r="AE176" s="70"/>
      <c r="AF176" s="70"/>
    </row>
    <row r="177" spans="1:32" s="857" customFormat="1" ht="15.75">
      <c r="A177" s="69"/>
      <c r="B177" s="70"/>
      <c r="C177" s="70"/>
      <c r="D177" s="70"/>
      <c r="E177" s="70"/>
      <c r="F177" s="70"/>
      <c r="G177" s="70"/>
      <c r="H177" s="70"/>
      <c r="I177" s="569"/>
      <c r="J177" s="70"/>
      <c r="K177" s="70"/>
      <c r="L177" s="70"/>
      <c r="M177" s="70"/>
      <c r="N177" s="70"/>
      <c r="O177" s="70"/>
      <c r="P177" s="70"/>
      <c r="Q177" s="569"/>
      <c r="R177" s="70"/>
      <c r="S177" s="70"/>
      <c r="T177" s="70"/>
      <c r="U177" s="70"/>
      <c r="V177" s="70"/>
      <c r="W177" s="70"/>
      <c r="X177" s="70"/>
      <c r="Y177" s="569"/>
      <c r="Z177" s="70"/>
      <c r="AA177" s="70"/>
      <c r="AB177" s="70"/>
      <c r="AC177" s="70"/>
      <c r="AD177" s="70"/>
      <c r="AE177" s="70"/>
      <c r="AF177" s="70"/>
    </row>
    <row r="178" spans="1:32" s="857" customFormat="1" ht="15.75">
      <c r="A178" s="69"/>
      <c r="B178" s="70"/>
      <c r="C178" s="70"/>
      <c r="D178" s="70"/>
      <c r="E178" s="70"/>
      <c r="F178" s="70"/>
      <c r="G178" s="70"/>
      <c r="H178" s="70"/>
      <c r="I178" s="569"/>
      <c r="J178" s="70"/>
      <c r="K178" s="70"/>
      <c r="L178" s="70"/>
      <c r="M178" s="70"/>
      <c r="N178" s="70"/>
      <c r="O178" s="70"/>
      <c r="P178" s="70"/>
      <c r="Q178" s="569"/>
      <c r="R178" s="70"/>
      <c r="S178" s="70"/>
      <c r="T178" s="70"/>
      <c r="U178" s="70"/>
      <c r="V178" s="70"/>
      <c r="W178" s="70"/>
      <c r="X178" s="70"/>
      <c r="Y178" s="569"/>
      <c r="Z178" s="70"/>
      <c r="AA178" s="70"/>
      <c r="AB178" s="70"/>
      <c r="AC178" s="70"/>
      <c r="AD178" s="70"/>
      <c r="AE178" s="70"/>
      <c r="AF178" s="70"/>
    </row>
    <row r="179" spans="1:32" s="857" customFormat="1" ht="15.75">
      <c r="A179" s="69"/>
      <c r="B179" s="70"/>
      <c r="C179" s="70"/>
      <c r="D179" s="70"/>
      <c r="E179" s="70"/>
      <c r="F179" s="70"/>
      <c r="G179" s="70"/>
      <c r="H179" s="70"/>
      <c r="I179" s="569"/>
      <c r="J179" s="70"/>
      <c r="K179" s="70"/>
      <c r="L179" s="70"/>
      <c r="M179" s="70"/>
      <c r="N179" s="70"/>
      <c r="O179" s="70"/>
      <c r="P179" s="70"/>
      <c r="Q179" s="569"/>
      <c r="R179" s="70"/>
      <c r="S179" s="70"/>
      <c r="T179" s="70"/>
      <c r="U179" s="70"/>
      <c r="V179" s="70"/>
      <c r="W179" s="70"/>
      <c r="X179" s="70"/>
      <c r="Y179" s="569"/>
      <c r="Z179" s="70"/>
      <c r="AA179" s="70"/>
      <c r="AB179" s="70"/>
      <c r="AC179" s="70"/>
      <c r="AD179" s="70"/>
      <c r="AE179" s="70"/>
      <c r="AF179" s="70"/>
    </row>
    <row r="180" spans="1:32" s="857" customFormat="1" ht="15.75">
      <c r="A180" s="69"/>
      <c r="B180" s="70"/>
      <c r="C180" s="70"/>
      <c r="D180" s="70"/>
      <c r="E180" s="70"/>
      <c r="F180" s="70"/>
      <c r="G180" s="70"/>
      <c r="H180" s="70"/>
      <c r="I180" s="569"/>
      <c r="J180" s="70"/>
      <c r="K180" s="70"/>
      <c r="L180" s="70"/>
      <c r="M180" s="70"/>
      <c r="N180" s="70"/>
      <c r="O180" s="70"/>
      <c r="P180" s="70"/>
      <c r="Q180" s="569"/>
      <c r="R180" s="70"/>
      <c r="S180" s="70"/>
      <c r="T180" s="70"/>
      <c r="U180" s="70"/>
      <c r="V180" s="70"/>
      <c r="W180" s="70"/>
      <c r="X180" s="70"/>
      <c r="Y180" s="569"/>
      <c r="Z180" s="70"/>
      <c r="AA180" s="70"/>
      <c r="AB180" s="70"/>
      <c r="AC180" s="70"/>
      <c r="AD180" s="70"/>
      <c r="AE180" s="70"/>
      <c r="AF180" s="70"/>
    </row>
    <row r="181" spans="1:32" s="857" customFormat="1" ht="15.75">
      <c r="A181" s="69"/>
      <c r="B181" s="70"/>
      <c r="C181" s="70"/>
      <c r="D181" s="70"/>
      <c r="E181" s="70"/>
      <c r="F181" s="70"/>
      <c r="G181" s="70"/>
      <c r="H181" s="70"/>
      <c r="I181" s="569"/>
      <c r="J181" s="70"/>
      <c r="K181" s="70"/>
      <c r="L181" s="70"/>
      <c r="M181" s="70"/>
      <c r="N181" s="70"/>
      <c r="O181" s="70"/>
      <c r="P181" s="70"/>
      <c r="Q181" s="569"/>
      <c r="R181" s="70"/>
      <c r="S181" s="70"/>
      <c r="T181" s="70"/>
      <c r="U181" s="70"/>
      <c r="V181" s="70"/>
      <c r="W181" s="70"/>
      <c r="X181" s="70"/>
      <c r="Y181" s="569"/>
      <c r="Z181" s="70"/>
      <c r="AA181" s="70"/>
      <c r="AB181" s="70"/>
      <c r="AC181" s="70"/>
      <c r="AD181" s="70"/>
      <c r="AE181" s="70"/>
      <c r="AF181" s="70"/>
    </row>
    <row r="182" spans="1:32" s="857" customFormat="1" ht="15.75">
      <c r="A182" s="69"/>
      <c r="B182" s="70"/>
      <c r="C182" s="70"/>
      <c r="D182" s="70"/>
      <c r="E182" s="70"/>
      <c r="F182" s="70"/>
      <c r="G182" s="70"/>
      <c r="H182" s="70"/>
      <c r="I182" s="569"/>
      <c r="J182" s="70"/>
      <c r="K182" s="70"/>
      <c r="L182" s="70"/>
      <c r="M182" s="70"/>
      <c r="N182" s="70"/>
      <c r="O182" s="70"/>
      <c r="P182" s="70"/>
      <c r="Q182" s="569"/>
      <c r="R182" s="70"/>
      <c r="S182" s="70"/>
      <c r="T182" s="70"/>
      <c r="U182" s="70"/>
      <c r="V182" s="70"/>
      <c r="W182" s="70"/>
      <c r="X182" s="70"/>
      <c r="Y182" s="569"/>
      <c r="Z182" s="70"/>
      <c r="AA182" s="70"/>
      <c r="AB182" s="70"/>
      <c r="AC182" s="70"/>
      <c r="AD182" s="70"/>
      <c r="AE182" s="70"/>
      <c r="AF182" s="70"/>
    </row>
    <row r="183" spans="1:32" s="857" customFormat="1" ht="15.75">
      <c r="A183" s="69"/>
      <c r="B183" s="70"/>
      <c r="C183" s="70"/>
      <c r="D183" s="70"/>
      <c r="E183" s="70"/>
      <c r="F183" s="70"/>
      <c r="G183" s="70"/>
      <c r="H183" s="70"/>
      <c r="I183" s="569"/>
      <c r="J183" s="70"/>
      <c r="K183" s="70"/>
      <c r="L183" s="70"/>
      <c r="M183" s="70"/>
      <c r="N183" s="70"/>
      <c r="O183" s="70"/>
      <c r="P183" s="70"/>
      <c r="Q183" s="569"/>
      <c r="R183" s="70"/>
      <c r="S183" s="70"/>
      <c r="T183" s="70"/>
      <c r="U183" s="70"/>
      <c r="V183" s="70"/>
      <c r="W183" s="70"/>
      <c r="X183" s="70"/>
      <c r="Y183" s="569"/>
      <c r="Z183" s="70"/>
      <c r="AA183" s="70"/>
      <c r="AB183" s="70"/>
      <c r="AC183" s="70"/>
      <c r="AD183" s="70"/>
      <c r="AE183" s="70"/>
      <c r="AF183" s="70"/>
    </row>
    <row r="184" spans="1:32" s="857" customFormat="1" ht="15.75">
      <c r="A184" s="69"/>
      <c r="B184" s="70"/>
      <c r="C184" s="70"/>
      <c r="D184" s="70"/>
      <c r="E184" s="70"/>
      <c r="F184" s="70"/>
      <c r="G184" s="70"/>
      <c r="H184" s="70"/>
      <c r="I184" s="569"/>
      <c r="J184" s="70"/>
      <c r="K184" s="70"/>
      <c r="L184" s="70"/>
      <c r="M184" s="70"/>
      <c r="N184" s="70"/>
      <c r="O184" s="70"/>
      <c r="P184" s="70"/>
      <c r="Q184" s="569"/>
      <c r="R184" s="70"/>
      <c r="S184" s="70"/>
      <c r="T184" s="70"/>
      <c r="U184" s="70"/>
      <c r="V184" s="70"/>
      <c r="W184" s="70"/>
      <c r="X184" s="70"/>
      <c r="Y184" s="569"/>
      <c r="Z184" s="70"/>
      <c r="AA184" s="70"/>
      <c r="AB184" s="70"/>
      <c r="AC184" s="70"/>
      <c r="AD184" s="70"/>
      <c r="AE184" s="70"/>
      <c r="AF184" s="70"/>
    </row>
    <row r="185" spans="1:32" s="857" customFormat="1" ht="15.75">
      <c r="A185" s="69"/>
      <c r="B185" s="70"/>
      <c r="C185" s="70"/>
      <c r="D185" s="70"/>
      <c r="E185" s="70"/>
      <c r="F185" s="70"/>
      <c r="G185" s="70"/>
      <c r="H185" s="70"/>
      <c r="I185" s="569"/>
      <c r="J185" s="70"/>
      <c r="K185" s="70"/>
      <c r="L185" s="70"/>
      <c r="M185" s="70"/>
      <c r="N185" s="70"/>
      <c r="O185" s="70"/>
      <c r="P185" s="70"/>
      <c r="Q185" s="569"/>
      <c r="R185" s="70"/>
      <c r="S185" s="70"/>
      <c r="T185" s="70"/>
      <c r="U185" s="70"/>
      <c r="V185" s="70"/>
      <c r="W185" s="70"/>
      <c r="X185" s="70"/>
      <c r="Y185" s="569"/>
      <c r="Z185" s="70"/>
      <c r="AA185" s="70"/>
      <c r="AB185" s="70"/>
      <c r="AC185" s="70"/>
      <c r="AD185" s="70"/>
      <c r="AE185" s="70"/>
      <c r="AF185" s="70"/>
    </row>
    <row r="186" spans="1:32" s="857" customFormat="1" ht="15.75">
      <c r="A186" s="69"/>
      <c r="B186" s="70"/>
      <c r="C186" s="70"/>
      <c r="D186" s="70"/>
      <c r="E186" s="70"/>
      <c r="F186" s="70"/>
      <c r="G186" s="70"/>
      <c r="H186" s="70"/>
      <c r="I186" s="569"/>
      <c r="J186" s="70"/>
      <c r="K186" s="70"/>
      <c r="L186" s="70"/>
      <c r="M186" s="70"/>
      <c r="N186" s="70"/>
      <c r="O186" s="70"/>
      <c r="P186" s="70"/>
      <c r="Q186" s="569"/>
      <c r="R186" s="70"/>
      <c r="S186" s="70"/>
      <c r="T186" s="70"/>
      <c r="U186" s="70"/>
      <c r="V186" s="70"/>
      <c r="W186" s="70"/>
      <c r="X186" s="70"/>
      <c r="Y186" s="569"/>
      <c r="Z186" s="70"/>
      <c r="AA186" s="70"/>
      <c r="AB186" s="70"/>
      <c r="AC186" s="70"/>
      <c r="AD186" s="70"/>
      <c r="AE186" s="70"/>
      <c r="AF186" s="70"/>
    </row>
    <row r="187" spans="1:32" s="857" customFormat="1" ht="15.75">
      <c r="A187" s="69"/>
      <c r="B187" s="70"/>
      <c r="C187" s="70"/>
      <c r="D187" s="70"/>
      <c r="E187" s="70"/>
      <c r="F187" s="70"/>
      <c r="G187" s="70"/>
      <c r="H187" s="70"/>
      <c r="I187" s="569"/>
      <c r="J187" s="70"/>
      <c r="K187" s="70"/>
      <c r="L187" s="70"/>
      <c r="M187" s="70"/>
      <c r="N187" s="70"/>
      <c r="O187" s="70"/>
      <c r="P187" s="70"/>
      <c r="Q187" s="569"/>
      <c r="R187" s="70"/>
      <c r="S187" s="70"/>
      <c r="T187" s="70"/>
      <c r="U187" s="70"/>
      <c r="V187" s="70"/>
      <c r="W187" s="70"/>
      <c r="X187" s="70"/>
      <c r="Y187" s="569"/>
      <c r="Z187" s="70"/>
      <c r="AA187" s="70"/>
      <c r="AB187" s="70"/>
      <c r="AC187" s="70"/>
      <c r="AD187" s="70"/>
      <c r="AE187" s="70"/>
      <c r="AF187" s="70"/>
    </row>
    <row r="188" spans="1:32" s="857" customFormat="1" ht="15.75">
      <c r="A188" s="69"/>
      <c r="B188" s="70"/>
      <c r="C188" s="70"/>
      <c r="D188" s="70"/>
      <c r="E188" s="70"/>
      <c r="F188" s="70"/>
      <c r="G188" s="70"/>
      <c r="H188" s="70"/>
      <c r="I188" s="569"/>
      <c r="J188" s="70"/>
      <c r="K188" s="70"/>
      <c r="L188" s="70"/>
      <c r="M188" s="70"/>
      <c r="N188" s="70"/>
      <c r="O188" s="70"/>
      <c r="P188" s="70"/>
      <c r="Q188" s="569"/>
      <c r="R188" s="70"/>
      <c r="S188" s="70"/>
      <c r="T188" s="70"/>
      <c r="U188" s="70"/>
      <c r="V188" s="70"/>
      <c r="W188" s="70"/>
      <c r="X188" s="70"/>
      <c r="Y188" s="569"/>
      <c r="Z188" s="70"/>
      <c r="AA188" s="70"/>
      <c r="AB188" s="70"/>
      <c r="AC188" s="70"/>
      <c r="AD188" s="70"/>
      <c r="AE188" s="70"/>
      <c r="AF188" s="70"/>
    </row>
    <row r="189" spans="1:32" s="857" customFormat="1" ht="15.75">
      <c r="A189" s="69"/>
      <c r="B189" s="70"/>
      <c r="C189" s="70"/>
      <c r="D189" s="70"/>
      <c r="E189" s="70"/>
      <c r="F189" s="70"/>
      <c r="G189" s="70"/>
      <c r="H189" s="70"/>
      <c r="I189" s="569"/>
      <c r="J189" s="70"/>
      <c r="K189" s="70"/>
      <c r="L189" s="70"/>
      <c r="M189" s="70"/>
      <c r="N189" s="70"/>
      <c r="O189" s="70"/>
      <c r="P189" s="70"/>
      <c r="Q189" s="569"/>
      <c r="R189" s="70"/>
      <c r="S189" s="70"/>
      <c r="T189" s="70"/>
      <c r="U189" s="70"/>
      <c r="V189" s="70"/>
      <c r="W189" s="70"/>
      <c r="X189" s="70"/>
      <c r="Y189" s="569"/>
      <c r="Z189" s="70"/>
      <c r="AA189" s="70"/>
      <c r="AB189" s="70"/>
      <c r="AC189" s="70"/>
      <c r="AD189" s="70"/>
      <c r="AE189" s="70"/>
      <c r="AF189" s="70"/>
    </row>
    <row r="190" spans="1:32" s="857" customFormat="1" ht="15.75">
      <c r="A190" s="69"/>
      <c r="B190" s="70"/>
      <c r="C190" s="70"/>
      <c r="D190" s="70"/>
      <c r="E190" s="70"/>
      <c r="F190" s="70"/>
      <c r="G190" s="70"/>
      <c r="H190" s="70"/>
      <c r="I190" s="569"/>
      <c r="J190" s="70"/>
      <c r="K190" s="70"/>
      <c r="L190" s="70"/>
      <c r="M190" s="70"/>
      <c r="N190" s="70"/>
      <c r="O190" s="70"/>
      <c r="P190" s="70"/>
      <c r="Q190" s="569"/>
      <c r="R190" s="70"/>
      <c r="S190" s="70"/>
      <c r="T190" s="70"/>
      <c r="U190" s="70"/>
      <c r="V190" s="70"/>
      <c r="W190" s="70"/>
      <c r="X190" s="70"/>
      <c r="Y190" s="569"/>
      <c r="Z190" s="70"/>
      <c r="AA190" s="70"/>
      <c r="AB190" s="70"/>
      <c r="AC190" s="70"/>
      <c r="AD190" s="70"/>
      <c r="AE190" s="70"/>
      <c r="AF190" s="70"/>
    </row>
    <row r="191" spans="1:32" s="857" customFormat="1" ht="15.75">
      <c r="A191" s="69"/>
      <c r="B191" s="70"/>
      <c r="C191" s="70"/>
      <c r="D191" s="70"/>
      <c r="E191" s="70"/>
      <c r="F191" s="70"/>
      <c r="G191" s="70"/>
      <c r="H191" s="70"/>
      <c r="I191" s="569"/>
      <c r="J191" s="70"/>
      <c r="K191" s="70"/>
      <c r="L191" s="70"/>
      <c r="M191" s="70"/>
      <c r="N191" s="70"/>
      <c r="O191" s="70"/>
      <c r="P191" s="70"/>
      <c r="Q191" s="569"/>
      <c r="R191" s="70"/>
      <c r="S191" s="70"/>
      <c r="T191" s="70"/>
      <c r="U191" s="70"/>
      <c r="V191" s="70"/>
      <c r="W191" s="70"/>
      <c r="X191" s="70"/>
      <c r="Y191" s="569"/>
      <c r="Z191" s="70"/>
      <c r="AA191" s="70"/>
      <c r="AB191" s="70"/>
      <c r="AC191" s="70"/>
      <c r="AD191" s="70"/>
      <c r="AE191" s="70"/>
      <c r="AF191" s="70"/>
    </row>
    <row r="192" spans="1:32" s="857" customFormat="1" ht="15.75">
      <c r="A192" s="69"/>
      <c r="B192" s="70"/>
      <c r="C192" s="70"/>
      <c r="D192" s="70"/>
      <c r="E192" s="70"/>
      <c r="F192" s="70"/>
      <c r="G192" s="70"/>
      <c r="H192" s="70"/>
      <c r="I192" s="569"/>
      <c r="J192" s="70"/>
      <c r="K192" s="70"/>
      <c r="L192" s="70"/>
      <c r="M192" s="70"/>
      <c r="N192" s="70"/>
      <c r="O192" s="70"/>
      <c r="P192" s="70"/>
      <c r="Q192" s="569"/>
      <c r="R192" s="70"/>
      <c r="S192" s="70"/>
      <c r="T192" s="70"/>
      <c r="U192" s="70"/>
      <c r="V192" s="70"/>
      <c r="W192" s="70"/>
      <c r="X192" s="70"/>
      <c r="Y192" s="569"/>
      <c r="Z192" s="70"/>
      <c r="AA192" s="70"/>
      <c r="AB192" s="70"/>
      <c r="AC192" s="70"/>
      <c r="AD192" s="70"/>
      <c r="AE192" s="70"/>
      <c r="AF192" s="70"/>
    </row>
    <row r="193" spans="1:32" s="857" customFormat="1" ht="15.75">
      <c r="A193" s="69"/>
      <c r="B193" s="70"/>
      <c r="C193" s="70"/>
      <c r="D193" s="70"/>
      <c r="E193" s="70"/>
      <c r="F193" s="70"/>
      <c r="G193" s="70"/>
      <c r="H193" s="70"/>
      <c r="I193" s="569"/>
      <c r="J193" s="70"/>
      <c r="K193" s="70"/>
      <c r="L193" s="70"/>
      <c r="M193" s="70"/>
      <c r="N193" s="70"/>
      <c r="O193" s="70"/>
      <c r="P193" s="70"/>
      <c r="Q193" s="569"/>
      <c r="R193" s="70"/>
      <c r="S193" s="70"/>
      <c r="T193" s="70"/>
      <c r="U193" s="70"/>
      <c r="V193" s="70"/>
      <c r="W193" s="70"/>
      <c r="X193" s="70"/>
      <c r="Y193" s="569"/>
      <c r="Z193" s="70"/>
      <c r="AA193" s="70"/>
      <c r="AB193" s="70"/>
      <c r="AC193" s="70"/>
      <c r="AD193" s="70"/>
      <c r="AE193" s="70"/>
      <c r="AF193" s="70"/>
    </row>
    <row r="194" spans="1:32" s="857" customFormat="1" ht="15.75">
      <c r="A194" s="69"/>
      <c r="B194" s="70"/>
      <c r="C194" s="70"/>
      <c r="D194" s="70"/>
      <c r="E194" s="70"/>
      <c r="F194" s="70"/>
      <c r="G194" s="70"/>
      <c r="H194" s="70"/>
      <c r="I194" s="569"/>
      <c r="J194" s="70"/>
      <c r="K194" s="70"/>
      <c r="L194" s="70"/>
      <c r="M194" s="70"/>
      <c r="N194" s="70"/>
      <c r="O194" s="70"/>
      <c r="P194" s="70"/>
      <c r="Q194" s="569"/>
      <c r="R194" s="70"/>
      <c r="S194" s="70"/>
      <c r="T194" s="70"/>
      <c r="U194" s="70"/>
      <c r="V194" s="70"/>
      <c r="W194" s="70"/>
      <c r="X194" s="70"/>
      <c r="Y194" s="569"/>
      <c r="Z194" s="70"/>
      <c r="AA194" s="70"/>
      <c r="AB194" s="70"/>
      <c r="AC194" s="70"/>
      <c r="AD194" s="70"/>
      <c r="AE194" s="70"/>
      <c r="AF194" s="70"/>
    </row>
    <row r="195" spans="1:32" s="857" customFormat="1" ht="15.75">
      <c r="A195" s="69"/>
      <c r="B195" s="70"/>
      <c r="C195" s="70"/>
      <c r="D195" s="70"/>
      <c r="E195" s="70"/>
      <c r="F195" s="70"/>
      <c r="G195" s="70"/>
      <c r="H195" s="70"/>
      <c r="I195" s="569"/>
      <c r="J195" s="70"/>
      <c r="K195" s="70"/>
      <c r="L195" s="70"/>
      <c r="M195" s="70"/>
      <c r="N195" s="70"/>
      <c r="O195" s="70"/>
      <c r="P195" s="70"/>
      <c r="Q195" s="569"/>
      <c r="R195" s="70"/>
      <c r="S195" s="70"/>
      <c r="T195" s="70"/>
      <c r="U195" s="70"/>
      <c r="V195" s="70"/>
      <c r="W195" s="70"/>
      <c r="X195" s="70"/>
      <c r="Y195" s="569"/>
      <c r="Z195" s="70"/>
      <c r="AA195" s="70"/>
      <c r="AB195" s="70"/>
      <c r="AC195" s="70"/>
      <c r="AD195" s="70"/>
      <c r="AE195" s="70"/>
      <c r="AF195" s="70"/>
    </row>
    <row r="196" spans="1:32" s="857" customFormat="1" ht="15.75">
      <c r="A196" s="69"/>
      <c r="B196" s="70"/>
      <c r="C196" s="70"/>
      <c r="D196" s="70"/>
      <c r="E196" s="70"/>
      <c r="F196" s="70"/>
      <c r="G196" s="70"/>
      <c r="H196" s="70"/>
      <c r="I196" s="569"/>
      <c r="J196" s="70"/>
      <c r="K196" s="70"/>
      <c r="L196" s="70"/>
      <c r="M196" s="70"/>
      <c r="N196" s="70"/>
      <c r="O196" s="70"/>
      <c r="P196" s="70"/>
      <c r="Q196" s="569"/>
      <c r="R196" s="70"/>
      <c r="S196" s="70"/>
      <c r="T196" s="70"/>
      <c r="U196" s="70"/>
      <c r="V196" s="70"/>
      <c r="W196" s="70"/>
      <c r="X196" s="70"/>
      <c r="Y196" s="569"/>
      <c r="Z196" s="70"/>
      <c r="AA196" s="70"/>
      <c r="AB196" s="70"/>
      <c r="AC196" s="70"/>
      <c r="AD196" s="70"/>
      <c r="AE196" s="70"/>
      <c r="AF196" s="70"/>
    </row>
    <row r="197" spans="1:32" s="857" customFormat="1" ht="15.75">
      <c r="A197" s="69"/>
      <c r="B197" s="70"/>
      <c r="C197" s="70"/>
      <c r="D197" s="70"/>
      <c r="E197" s="70"/>
      <c r="F197" s="70"/>
      <c r="G197" s="70"/>
      <c r="H197" s="70"/>
      <c r="I197" s="569"/>
      <c r="J197" s="70"/>
      <c r="K197" s="70"/>
      <c r="L197" s="70"/>
      <c r="M197" s="70"/>
      <c r="N197" s="70"/>
      <c r="O197" s="70"/>
      <c r="P197" s="70"/>
      <c r="Q197" s="569"/>
      <c r="R197" s="70"/>
      <c r="S197" s="70"/>
      <c r="T197" s="70"/>
      <c r="U197" s="70"/>
      <c r="V197" s="70"/>
      <c r="W197" s="70"/>
      <c r="X197" s="70"/>
      <c r="Y197" s="569"/>
      <c r="Z197" s="70"/>
      <c r="AA197" s="70"/>
      <c r="AB197" s="70"/>
      <c r="AC197" s="70"/>
      <c r="AD197" s="70"/>
      <c r="AE197" s="70"/>
      <c r="AF197" s="70"/>
    </row>
    <row r="198" spans="1:32" s="857" customFormat="1" ht="15.75">
      <c r="A198" s="69"/>
      <c r="B198" s="70"/>
      <c r="C198" s="70"/>
      <c r="D198" s="70"/>
      <c r="E198" s="70"/>
      <c r="F198" s="70"/>
      <c r="G198" s="70"/>
      <c r="H198" s="70"/>
      <c r="I198" s="569"/>
      <c r="J198" s="70"/>
      <c r="K198" s="70"/>
      <c r="L198" s="70"/>
      <c r="M198" s="70"/>
      <c r="N198" s="70"/>
      <c r="O198" s="70"/>
      <c r="P198" s="70"/>
      <c r="Q198" s="569"/>
      <c r="R198" s="70"/>
      <c r="S198" s="70"/>
      <c r="T198" s="70"/>
      <c r="U198" s="70"/>
      <c r="V198" s="70"/>
      <c r="W198" s="70"/>
      <c r="X198" s="70"/>
      <c r="Y198" s="569"/>
      <c r="Z198" s="70"/>
      <c r="AA198" s="70"/>
      <c r="AB198" s="70"/>
      <c r="AC198" s="70"/>
      <c r="AD198" s="70"/>
      <c r="AE198" s="70"/>
      <c r="AF198" s="70"/>
    </row>
    <row r="199" spans="1:32" s="857" customFormat="1" ht="15.75">
      <c r="A199" s="69"/>
      <c r="B199" s="70"/>
      <c r="C199" s="70"/>
      <c r="D199" s="70"/>
      <c r="E199" s="70"/>
      <c r="F199" s="70"/>
      <c r="G199" s="70"/>
      <c r="H199" s="70"/>
      <c r="I199" s="569"/>
      <c r="J199" s="70"/>
      <c r="K199" s="70"/>
      <c r="L199" s="70"/>
      <c r="M199" s="70"/>
      <c r="N199" s="70"/>
      <c r="O199" s="70"/>
      <c r="P199" s="70"/>
      <c r="Q199" s="569"/>
      <c r="R199" s="70"/>
      <c r="S199" s="70"/>
      <c r="T199" s="70"/>
      <c r="U199" s="70"/>
      <c r="V199" s="70"/>
      <c r="W199" s="70"/>
      <c r="X199" s="70"/>
      <c r="Y199" s="569"/>
      <c r="Z199" s="70"/>
      <c r="AA199" s="70"/>
      <c r="AB199" s="70"/>
      <c r="AC199" s="70"/>
      <c r="AD199" s="70"/>
      <c r="AE199" s="70"/>
      <c r="AF199" s="70"/>
    </row>
    <row r="200" spans="1:32" s="857" customFormat="1" ht="15.75">
      <c r="A200" s="69"/>
      <c r="B200" s="70"/>
      <c r="C200" s="70"/>
      <c r="D200" s="70"/>
      <c r="E200" s="70"/>
      <c r="F200" s="70"/>
      <c r="G200" s="70"/>
      <c r="H200" s="70"/>
      <c r="I200" s="569"/>
      <c r="J200" s="70"/>
      <c r="K200" s="70"/>
      <c r="L200" s="70"/>
      <c r="M200" s="70"/>
      <c r="N200" s="70"/>
      <c r="O200" s="70"/>
      <c r="P200" s="70"/>
      <c r="Q200" s="569"/>
      <c r="R200" s="70"/>
      <c r="S200" s="70"/>
      <c r="T200" s="70"/>
      <c r="U200" s="70"/>
      <c r="V200" s="70"/>
      <c r="W200" s="70"/>
      <c r="X200" s="70"/>
      <c r="Y200" s="569"/>
      <c r="Z200" s="70"/>
      <c r="AA200" s="70"/>
      <c r="AB200" s="70"/>
      <c r="AC200" s="70"/>
      <c r="AD200" s="70"/>
      <c r="AE200" s="70"/>
      <c r="AF200" s="70"/>
    </row>
    <row r="201" spans="1:32" s="857" customFormat="1" ht="15.75">
      <c r="A201" s="69"/>
      <c r="B201" s="70"/>
      <c r="C201" s="70"/>
      <c r="D201" s="70"/>
      <c r="E201" s="70"/>
      <c r="F201" s="70"/>
      <c r="G201" s="70"/>
      <c r="H201" s="70"/>
      <c r="I201" s="569"/>
      <c r="J201" s="70"/>
      <c r="K201" s="70"/>
      <c r="L201" s="70"/>
      <c r="M201" s="70"/>
      <c r="N201" s="70"/>
      <c r="O201" s="70"/>
      <c r="P201" s="70"/>
      <c r="Q201" s="569"/>
      <c r="R201" s="70"/>
      <c r="S201" s="70"/>
      <c r="T201" s="70"/>
      <c r="U201" s="70"/>
      <c r="V201" s="70"/>
      <c r="W201" s="70"/>
      <c r="X201" s="70"/>
      <c r="Y201" s="569"/>
      <c r="Z201" s="70"/>
      <c r="AA201" s="70"/>
      <c r="AB201" s="70"/>
      <c r="AC201" s="70"/>
      <c r="AD201" s="70"/>
      <c r="AE201" s="70"/>
      <c r="AF201" s="70"/>
    </row>
    <row r="202" spans="1:32" s="857" customFormat="1" ht="15.75">
      <c r="A202" s="69"/>
      <c r="B202" s="70"/>
      <c r="C202" s="70"/>
      <c r="D202" s="70"/>
      <c r="E202" s="70"/>
      <c r="F202" s="70"/>
      <c r="G202" s="70"/>
      <c r="H202" s="70"/>
      <c r="I202" s="569"/>
      <c r="J202" s="70"/>
      <c r="K202" s="70"/>
      <c r="L202" s="70"/>
      <c r="M202" s="70"/>
      <c r="N202" s="70"/>
      <c r="O202" s="70"/>
      <c r="P202" s="70"/>
      <c r="Q202" s="569"/>
      <c r="R202" s="70"/>
      <c r="S202" s="70"/>
      <c r="T202" s="70"/>
      <c r="U202" s="70"/>
      <c r="V202" s="70"/>
      <c r="W202" s="70"/>
      <c r="X202" s="70"/>
      <c r="Y202" s="569"/>
      <c r="Z202" s="70"/>
      <c r="AA202" s="70"/>
      <c r="AB202" s="70"/>
      <c r="AC202" s="70"/>
      <c r="AD202" s="70"/>
      <c r="AE202" s="70"/>
      <c r="AF202" s="70"/>
    </row>
    <row r="203" spans="1:32" s="857" customFormat="1" ht="15.75">
      <c r="A203" s="69"/>
      <c r="B203" s="70"/>
      <c r="C203" s="70"/>
      <c r="D203" s="70"/>
      <c r="E203" s="70"/>
      <c r="F203" s="70"/>
      <c r="G203" s="70"/>
      <c r="H203" s="70"/>
      <c r="I203" s="569"/>
      <c r="J203" s="70"/>
      <c r="K203" s="70"/>
      <c r="L203" s="70"/>
      <c r="M203" s="70"/>
      <c r="N203" s="70"/>
      <c r="O203" s="70"/>
      <c r="P203" s="70"/>
      <c r="Q203" s="569"/>
      <c r="R203" s="70"/>
      <c r="S203" s="70"/>
      <c r="T203" s="70"/>
      <c r="U203" s="70"/>
      <c r="V203" s="70"/>
      <c r="W203" s="70"/>
      <c r="X203" s="70"/>
      <c r="Y203" s="569"/>
      <c r="Z203" s="70"/>
      <c r="AA203" s="70"/>
      <c r="AB203" s="70"/>
      <c r="AC203" s="70"/>
      <c r="AD203" s="70"/>
      <c r="AE203" s="70"/>
      <c r="AF203" s="70"/>
    </row>
    <row r="204" spans="1:32" s="857" customFormat="1" ht="15.75">
      <c r="A204" s="69"/>
      <c r="B204" s="70"/>
      <c r="C204" s="70"/>
      <c r="D204" s="70"/>
      <c r="E204" s="70"/>
      <c r="F204" s="70"/>
      <c r="G204" s="70"/>
      <c r="H204" s="70"/>
      <c r="I204" s="569"/>
      <c r="J204" s="70"/>
      <c r="K204" s="70"/>
      <c r="L204" s="70"/>
      <c r="M204" s="70"/>
      <c r="N204" s="70"/>
      <c r="O204" s="70"/>
      <c r="P204" s="70"/>
      <c r="Q204" s="569"/>
      <c r="R204" s="70"/>
      <c r="S204" s="70"/>
      <c r="T204" s="70"/>
      <c r="U204" s="70"/>
      <c r="V204" s="70"/>
      <c r="W204" s="70"/>
      <c r="X204" s="70"/>
      <c r="Y204" s="569"/>
      <c r="Z204" s="70"/>
      <c r="AA204" s="70"/>
      <c r="AB204" s="70"/>
      <c r="AC204" s="70"/>
      <c r="AD204" s="70"/>
      <c r="AE204" s="70"/>
      <c r="AF204" s="70"/>
    </row>
    <row r="205" spans="1:32" s="857" customFormat="1" ht="15.75">
      <c r="A205" s="69"/>
      <c r="B205" s="70"/>
      <c r="C205" s="70"/>
      <c r="D205" s="70"/>
      <c r="E205" s="70"/>
      <c r="F205" s="70"/>
      <c r="G205" s="70"/>
      <c r="H205" s="70"/>
      <c r="I205" s="569"/>
      <c r="J205" s="70"/>
      <c r="K205" s="70"/>
      <c r="L205" s="70"/>
      <c r="M205" s="70"/>
      <c r="N205" s="70"/>
      <c r="O205" s="70"/>
      <c r="P205" s="70"/>
      <c r="Q205" s="569"/>
      <c r="R205" s="70"/>
      <c r="S205" s="70"/>
      <c r="T205" s="70"/>
      <c r="U205" s="70"/>
      <c r="V205" s="70"/>
      <c r="W205" s="70"/>
      <c r="X205" s="70"/>
      <c r="Y205" s="569"/>
      <c r="Z205" s="70"/>
      <c r="AA205" s="70"/>
      <c r="AB205" s="70"/>
      <c r="AC205" s="70"/>
      <c r="AD205" s="70"/>
      <c r="AE205" s="70"/>
      <c r="AF205" s="70"/>
    </row>
    <row r="206" spans="1:32" s="857" customFormat="1" ht="15.75">
      <c r="A206" s="69"/>
      <c r="B206" s="70"/>
      <c r="C206" s="70"/>
      <c r="D206" s="70"/>
      <c r="E206" s="70"/>
      <c r="F206" s="70"/>
      <c r="G206" s="70"/>
      <c r="H206" s="70"/>
      <c r="I206" s="569"/>
      <c r="J206" s="70"/>
      <c r="K206" s="70"/>
      <c r="L206" s="70"/>
      <c r="M206" s="70"/>
      <c r="N206" s="70"/>
      <c r="O206" s="70"/>
      <c r="P206" s="70"/>
      <c r="Q206" s="569"/>
      <c r="R206" s="70"/>
      <c r="S206" s="70"/>
      <c r="T206" s="70"/>
      <c r="U206" s="70"/>
      <c r="V206" s="70"/>
      <c r="W206" s="70"/>
      <c r="X206" s="70"/>
      <c r="Y206" s="569"/>
      <c r="Z206" s="70"/>
      <c r="AA206" s="70"/>
      <c r="AB206" s="70"/>
      <c r="AC206" s="70"/>
      <c r="AD206" s="70"/>
      <c r="AE206" s="70"/>
      <c r="AF206" s="70"/>
    </row>
    <row r="207" spans="1:32" s="857" customFormat="1" ht="15.75">
      <c r="A207" s="69"/>
      <c r="B207" s="70"/>
      <c r="C207" s="70"/>
      <c r="D207" s="70"/>
      <c r="E207" s="70"/>
      <c r="F207" s="70"/>
      <c r="G207" s="70"/>
      <c r="H207" s="70"/>
      <c r="I207" s="569"/>
      <c r="J207" s="70"/>
      <c r="K207" s="70"/>
      <c r="L207" s="70"/>
      <c r="M207" s="70"/>
      <c r="N207" s="70"/>
      <c r="O207" s="70"/>
      <c r="P207" s="70"/>
      <c r="Q207" s="569"/>
      <c r="R207" s="70"/>
      <c r="S207" s="70"/>
      <c r="T207" s="70"/>
      <c r="U207" s="70"/>
      <c r="V207" s="70"/>
      <c r="W207" s="70"/>
      <c r="X207" s="70"/>
      <c r="Y207" s="569"/>
      <c r="Z207" s="70"/>
      <c r="AA207" s="70"/>
      <c r="AB207" s="70"/>
      <c r="AC207" s="70"/>
      <c r="AD207" s="70"/>
      <c r="AE207" s="70"/>
      <c r="AF207" s="70"/>
    </row>
    <row r="208" spans="1:32" s="857" customFormat="1" ht="15.75">
      <c r="A208" s="69"/>
      <c r="B208" s="70"/>
      <c r="C208" s="70"/>
      <c r="D208" s="70"/>
      <c r="E208" s="70"/>
      <c r="F208" s="70"/>
      <c r="G208" s="70"/>
      <c r="H208" s="70"/>
      <c r="I208" s="569"/>
      <c r="J208" s="70"/>
      <c r="K208" s="70"/>
      <c r="L208" s="70"/>
      <c r="M208" s="70"/>
      <c r="N208" s="70"/>
      <c r="O208" s="70"/>
      <c r="P208" s="70"/>
      <c r="Q208" s="569"/>
      <c r="R208" s="70"/>
      <c r="S208" s="70"/>
      <c r="T208" s="70"/>
      <c r="U208" s="70"/>
      <c r="V208" s="70"/>
      <c r="W208" s="70"/>
      <c r="X208" s="70"/>
      <c r="Y208" s="569"/>
      <c r="Z208" s="70"/>
      <c r="AA208" s="70"/>
      <c r="AB208" s="70"/>
      <c r="AC208" s="70"/>
      <c r="AD208" s="70"/>
      <c r="AE208" s="70"/>
      <c r="AF208" s="70"/>
    </row>
    <row r="209" spans="1:32" s="857" customFormat="1" ht="15.75">
      <c r="A209" s="69"/>
      <c r="B209" s="70"/>
      <c r="C209" s="70"/>
      <c r="D209" s="70"/>
      <c r="E209" s="70"/>
      <c r="F209" s="70"/>
      <c r="G209" s="70"/>
      <c r="H209" s="70"/>
      <c r="I209" s="569"/>
      <c r="J209" s="70"/>
      <c r="K209" s="70"/>
      <c r="L209" s="70"/>
      <c r="M209" s="70"/>
      <c r="N209" s="70"/>
      <c r="O209" s="70"/>
      <c r="P209" s="70"/>
      <c r="Q209" s="569"/>
      <c r="R209" s="70"/>
      <c r="S209" s="70"/>
      <c r="T209" s="70"/>
      <c r="U209" s="70"/>
      <c r="V209" s="70"/>
      <c r="W209" s="70"/>
      <c r="X209" s="70"/>
      <c r="Y209" s="569"/>
      <c r="Z209" s="70"/>
      <c r="AA209" s="70"/>
      <c r="AB209" s="70"/>
      <c r="AC209" s="70"/>
      <c r="AD209" s="70"/>
      <c r="AE209" s="70"/>
      <c r="AF209" s="70"/>
    </row>
    <row r="210" spans="1:32" s="857" customFormat="1" ht="15.75">
      <c r="A210" s="69"/>
      <c r="B210" s="70"/>
      <c r="C210" s="70"/>
      <c r="D210" s="70"/>
      <c r="E210" s="70"/>
      <c r="F210" s="70"/>
      <c r="G210" s="70"/>
      <c r="H210" s="70"/>
      <c r="I210" s="569"/>
      <c r="J210" s="70"/>
      <c r="K210" s="70"/>
      <c r="L210" s="70"/>
      <c r="M210" s="70"/>
      <c r="N210" s="70"/>
      <c r="O210" s="70"/>
      <c r="P210" s="70"/>
      <c r="Q210" s="569"/>
      <c r="R210" s="70"/>
      <c r="S210" s="70"/>
      <c r="T210" s="70"/>
      <c r="U210" s="70"/>
      <c r="V210" s="70"/>
      <c r="W210" s="70"/>
      <c r="X210" s="70"/>
      <c r="Y210" s="569"/>
      <c r="Z210" s="70"/>
      <c r="AA210" s="70"/>
      <c r="AB210" s="70"/>
      <c r="AC210" s="70"/>
      <c r="AD210" s="70"/>
      <c r="AE210" s="70"/>
      <c r="AF210" s="70"/>
    </row>
    <row r="211" spans="1:32" s="857" customFormat="1" ht="15.75">
      <c r="A211" s="69"/>
      <c r="B211" s="70"/>
      <c r="C211" s="70"/>
      <c r="D211" s="70"/>
      <c r="E211" s="70"/>
      <c r="F211" s="70"/>
      <c r="G211" s="70"/>
      <c r="H211" s="70"/>
      <c r="I211" s="569"/>
      <c r="J211" s="70"/>
      <c r="K211" s="70"/>
      <c r="L211" s="70"/>
      <c r="M211" s="70"/>
      <c r="N211" s="70"/>
      <c r="O211" s="70"/>
      <c r="P211" s="70"/>
      <c r="Q211" s="569"/>
      <c r="R211" s="70"/>
      <c r="S211" s="70"/>
      <c r="T211" s="70"/>
      <c r="U211" s="70"/>
      <c r="V211" s="70"/>
      <c r="W211" s="70"/>
      <c r="X211" s="70"/>
      <c r="Y211" s="569"/>
      <c r="Z211" s="70"/>
      <c r="AA211" s="70"/>
      <c r="AB211" s="70"/>
      <c r="AC211" s="70"/>
      <c r="AD211" s="70"/>
      <c r="AE211" s="70"/>
      <c r="AF211" s="70"/>
    </row>
    <row r="212" spans="1:32" s="857" customFormat="1" ht="15.75">
      <c r="A212" s="69"/>
      <c r="B212" s="70"/>
      <c r="C212" s="70"/>
      <c r="D212" s="70"/>
      <c r="E212" s="70"/>
      <c r="F212" s="70"/>
      <c r="G212" s="70"/>
      <c r="H212" s="70"/>
      <c r="I212" s="569"/>
      <c r="J212" s="70"/>
      <c r="K212" s="70"/>
      <c r="L212" s="70"/>
      <c r="M212" s="70"/>
      <c r="N212" s="70"/>
      <c r="O212" s="70"/>
      <c r="P212" s="70"/>
      <c r="Q212" s="569"/>
      <c r="R212" s="70"/>
      <c r="S212" s="70"/>
      <c r="T212" s="70"/>
      <c r="U212" s="70"/>
      <c r="V212" s="70"/>
      <c r="W212" s="70"/>
      <c r="X212" s="70"/>
      <c r="Y212" s="569"/>
      <c r="Z212" s="70"/>
      <c r="AA212" s="70"/>
      <c r="AB212" s="70"/>
      <c r="AC212" s="70"/>
      <c r="AD212" s="70"/>
      <c r="AE212" s="70"/>
      <c r="AF212" s="70"/>
    </row>
    <row r="213" spans="1:32" s="857" customFormat="1" ht="15.75">
      <c r="A213" s="69"/>
      <c r="B213" s="70"/>
      <c r="C213" s="70"/>
      <c r="D213" s="70"/>
      <c r="E213" s="70"/>
      <c r="F213" s="70"/>
      <c r="G213" s="70"/>
      <c r="H213" s="70"/>
      <c r="I213" s="569"/>
      <c r="J213" s="70"/>
      <c r="K213" s="70"/>
      <c r="L213" s="70"/>
      <c r="M213" s="70"/>
      <c r="N213" s="70"/>
      <c r="O213" s="70"/>
      <c r="P213" s="70"/>
      <c r="Q213" s="569"/>
      <c r="R213" s="70"/>
      <c r="S213" s="70"/>
      <c r="T213" s="70"/>
      <c r="U213" s="70"/>
      <c r="V213" s="70"/>
      <c r="W213" s="70"/>
      <c r="X213" s="70"/>
      <c r="Y213" s="569"/>
      <c r="Z213" s="70"/>
      <c r="AA213" s="70"/>
      <c r="AB213" s="70"/>
      <c r="AC213" s="70"/>
      <c r="AD213" s="70"/>
      <c r="AE213" s="70"/>
      <c r="AF213" s="70"/>
    </row>
    <row r="214" spans="1:32" s="857" customFormat="1" ht="15.75">
      <c r="A214" s="69"/>
      <c r="B214" s="70"/>
      <c r="C214" s="70"/>
      <c r="D214" s="70"/>
      <c r="E214" s="70"/>
      <c r="F214" s="70"/>
      <c r="G214" s="70"/>
      <c r="H214" s="70"/>
      <c r="I214" s="569"/>
      <c r="J214" s="70"/>
      <c r="K214" s="70"/>
      <c r="L214" s="70"/>
      <c r="M214" s="70"/>
      <c r="N214" s="70"/>
      <c r="O214" s="70"/>
      <c r="P214" s="70"/>
      <c r="Q214" s="569"/>
      <c r="R214" s="70"/>
      <c r="S214" s="70"/>
      <c r="T214" s="70"/>
      <c r="U214" s="70"/>
      <c r="V214" s="70"/>
      <c r="W214" s="70"/>
      <c r="X214" s="70"/>
      <c r="Y214" s="569"/>
      <c r="Z214" s="70"/>
      <c r="AA214" s="70"/>
      <c r="AB214" s="70"/>
      <c r="AC214" s="70"/>
      <c r="AD214" s="70"/>
      <c r="AE214" s="70"/>
      <c r="AF214" s="70"/>
    </row>
    <row r="215" spans="1:32" s="857" customFormat="1" ht="15.75">
      <c r="A215" s="69"/>
      <c r="B215" s="70"/>
      <c r="C215" s="70"/>
      <c r="D215" s="70"/>
      <c r="E215" s="70"/>
      <c r="F215" s="70"/>
      <c r="G215" s="70"/>
      <c r="H215" s="70"/>
      <c r="I215" s="569"/>
      <c r="J215" s="70"/>
      <c r="K215" s="70"/>
      <c r="L215" s="70"/>
      <c r="M215" s="70"/>
      <c r="N215" s="70"/>
      <c r="O215" s="70"/>
      <c r="P215" s="70"/>
      <c r="Q215" s="569"/>
      <c r="R215" s="70"/>
      <c r="S215" s="70"/>
      <c r="T215" s="70"/>
      <c r="U215" s="70"/>
      <c r="V215" s="70"/>
      <c r="W215" s="70"/>
      <c r="X215" s="70"/>
      <c r="Y215" s="569"/>
      <c r="Z215" s="70"/>
      <c r="AA215" s="70"/>
      <c r="AB215" s="70"/>
      <c r="AC215" s="70"/>
      <c r="AD215" s="70"/>
      <c r="AE215" s="70"/>
      <c r="AF215" s="70"/>
    </row>
    <row r="216" spans="1:32" s="857" customFormat="1" ht="15.75">
      <c r="A216" s="69"/>
      <c r="B216" s="70"/>
      <c r="C216" s="70"/>
      <c r="D216" s="70"/>
      <c r="E216" s="70"/>
      <c r="F216" s="70"/>
      <c r="G216" s="70"/>
      <c r="H216" s="70"/>
      <c r="I216" s="569"/>
      <c r="J216" s="70"/>
      <c r="K216" s="70"/>
      <c r="L216" s="70"/>
      <c r="M216" s="70"/>
      <c r="N216" s="70"/>
      <c r="O216" s="70"/>
      <c r="P216" s="70"/>
      <c r="Q216" s="569"/>
      <c r="R216" s="70"/>
      <c r="S216" s="70"/>
      <c r="T216" s="70"/>
      <c r="U216" s="70"/>
      <c r="V216" s="70"/>
      <c r="W216" s="70"/>
      <c r="X216" s="70"/>
      <c r="Y216" s="569"/>
      <c r="Z216" s="70"/>
      <c r="AA216" s="70"/>
      <c r="AB216" s="70"/>
      <c r="AC216" s="70"/>
      <c r="AD216" s="70"/>
      <c r="AE216" s="70"/>
      <c r="AF216" s="70"/>
    </row>
    <row r="217" spans="1:32" s="857" customFormat="1" ht="15.75">
      <c r="A217" s="69"/>
      <c r="B217" s="70"/>
      <c r="C217" s="70"/>
      <c r="D217" s="70"/>
      <c r="E217" s="70"/>
      <c r="F217" s="70"/>
      <c r="G217" s="70"/>
      <c r="H217" s="70"/>
      <c r="I217" s="569"/>
      <c r="J217" s="70"/>
      <c r="K217" s="70"/>
      <c r="L217" s="70"/>
      <c r="M217" s="70"/>
      <c r="N217" s="70"/>
      <c r="O217" s="70"/>
      <c r="P217" s="70"/>
      <c r="Q217" s="569"/>
      <c r="R217" s="70"/>
      <c r="S217" s="70"/>
      <c r="T217" s="70"/>
      <c r="U217" s="70"/>
      <c r="V217" s="70"/>
      <c r="W217" s="70"/>
      <c r="X217" s="70"/>
      <c r="Y217" s="569"/>
      <c r="Z217" s="70"/>
      <c r="AA217" s="70"/>
      <c r="AB217" s="70"/>
      <c r="AC217" s="70"/>
      <c r="AD217" s="70"/>
      <c r="AE217" s="70"/>
      <c r="AF217" s="70"/>
    </row>
    <row r="218" spans="1:32" s="857" customFormat="1" ht="15.75">
      <c r="A218" s="69"/>
      <c r="B218" s="70"/>
      <c r="C218" s="70"/>
      <c r="D218" s="70"/>
      <c r="E218" s="70"/>
      <c r="F218" s="70"/>
      <c r="G218" s="70"/>
      <c r="H218" s="70"/>
      <c r="I218" s="569"/>
      <c r="J218" s="70"/>
      <c r="K218" s="70"/>
      <c r="L218" s="70"/>
      <c r="M218" s="70"/>
      <c r="N218" s="70"/>
      <c r="O218" s="70"/>
      <c r="P218" s="70"/>
      <c r="Q218" s="569"/>
      <c r="R218" s="70"/>
      <c r="S218" s="70"/>
      <c r="T218" s="70"/>
      <c r="U218" s="70"/>
      <c r="V218" s="70"/>
      <c r="W218" s="70"/>
      <c r="X218" s="70"/>
      <c r="Y218" s="569"/>
      <c r="Z218" s="70"/>
      <c r="AA218" s="70"/>
      <c r="AB218" s="70"/>
      <c r="AC218" s="70"/>
      <c r="AD218" s="70"/>
      <c r="AE218" s="70"/>
      <c r="AF218" s="70"/>
    </row>
    <row r="219" spans="1:32" s="857" customFormat="1" ht="15.75">
      <c r="A219" s="69"/>
      <c r="B219" s="70"/>
      <c r="C219" s="70"/>
      <c r="D219" s="70"/>
      <c r="E219" s="70"/>
      <c r="F219" s="70"/>
      <c r="G219" s="70"/>
      <c r="H219" s="70"/>
      <c r="I219" s="569"/>
      <c r="J219" s="70"/>
      <c r="K219" s="70"/>
      <c r="L219" s="70"/>
      <c r="M219" s="70"/>
      <c r="N219" s="70"/>
      <c r="O219" s="70"/>
      <c r="P219" s="70"/>
      <c r="Q219" s="569"/>
      <c r="R219" s="70"/>
      <c r="S219" s="70"/>
      <c r="T219" s="70"/>
      <c r="U219" s="70"/>
      <c r="V219" s="70"/>
      <c r="W219" s="70"/>
      <c r="X219" s="70"/>
      <c r="Y219" s="569"/>
      <c r="Z219" s="70"/>
      <c r="AA219" s="70"/>
      <c r="AB219" s="70"/>
      <c r="AC219" s="70"/>
      <c r="AD219" s="70"/>
      <c r="AE219" s="70"/>
      <c r="AF219" s="70"/>
    </row>
    <row r="220" spans="1:32" s="857" customFormat="1" ht="15.75">
      <c r="A220" s="69"/>
      <c r="B220" s="70"/>
      <c r="C220" s="70"/>
      <c r="D220" s="70"/>
      <c r="E220" s="70"/>
      <c r="F220" s="70"/>
      <c r="G220" s="70"/>
      <c r="H220" s="70"/>
      <c r="I220" s="569"/>
      <c r="J220" s="70"/>
      <c r="K220" s="70"/>
      <c r="L220" s="70"/>
      <c r="M220" s="70"/>
      <c r="N220" s="70"/>
      <c r="O220" s="70"/>
      <c r="P220" s="70"/>
      <c r="Q220" s="569"/>
      <c r="R220" s="70"/>
      <c r="S220" s="70"/>
      <c r="T220" s="70"/>
      <c r="U220" s="70"/>
      <c r="V220" s="70"/>
      <c r="W220" s="70"/>
      <c r="X220" s="70"/>
      <c r="Y220" s="569"/>
      <c r="Z220" s="70"/>
      <c r="AA220" s="70"/>
      <c r="AB220" s="70"/>
      <c r="AC220" s="70"/>
      <c r="AD220" s="70"/>
      <c r="AE220" s="70"/>
      <c r="AF220" s="70"/>
    </row>
    <row r="221" spans="1:32" s="857" customFormat="1" ht="15.75">
      <c r="A221" s="69"/>
      <c r="B221" s="70"/>
      <c r="C221" s="70"/>
      <c r="D221" s="70"/>
      <c r="E221" s="70"/>
      <c r="F221" s="70"/>
      <c r="G221" s="70"/>
      <c r="H221" s="70"/>
      <c r="I221" s="569"/>
      <c r="J221" s="70"/>
      <c r="K221" s="70"/>
      <c r="L221" s="70"/>
      <c r="M221" s="70"/>
      <c r="N221" s="70"/>
      <c r="O221" s="70"/>
      <c r="P221" s="70"/>
      <c r="Q221" s="569"/>
      <c r="R221" s="70"/>
      <c r="S221" s="70"/>
      <c r="T221" s="70"/>
      <c r="U221" s="70"/>
      <c r="V221" s="70"/>
      <c r="W221" s="70"/>
      <c r="X221" s="70"/>
      <c r="Y221" s="569"/>
      <c r="Z221" s="70"/>
      <c r="AA221" s="70"/>
      <c r="AB221" s="70"/>
      <c r="AC221" s="70"/>
      <c r="AD221" s="70"/>
      <c r="AE221" s="70"/>
      <c r="AF221" s="70"/>
    </row>
    <row r="222" spans="1:32" s="857" customFormat="1" ht="15.75">
      <c r="A222" s="69"/>
      <c r="B222" s="70"/>
      <c r="C222" s="70"/>
      <c r="D222" s="70"/>
      <c r="E222" s="70"/>
      <c r="F222" s="70"/>
      <c r="G222" s="70"/>
      <c r="H222" s="70"/>
      <c r="I222" s="569"/>
      <c r="J222" s="70"/>
      <c r="K222" s="70"/>
      <c r="L222" s="70"/>
      <c r="M222" s="70"/>
      <c r="N222" s="70"/>
      <c r="O222" s="70"/>
      <c r="P222" s="70"/>
      <c r="Q222" s="569"/>
      <c r="R222" s="70"/>
      <c r="S222" s="70"/>
      <c r="T222" s="70"/>
      <c r="U222" s="70"/>
      <c r="V222" s="70"/>
      <c r="W222" s="70"/>
      <c r="X222" s="70"/>
      <c r="Y222" s="569"/>
      <c r="Z222" s="70"/>
      <c r="AA222" s="70"/>
      <c r="AB222" s="70"/>
      <c r="AC222" s="70"/>
      <c r="AD222" s="70"/>
      <c r="AE222" s="70"/>
      <c r="AF222" s="70"/>
    </row>
    <row r="223" spans="1:32" s="857" customFormat="1" ht="15.75">
      <c r="A223" s="69"/>
      <c r="B223" s="70"/>
      <c r="C223" s="70"/>
      <c r="D223" s="70"/>
      <c r="E223" s="70"/>
      <c r="F223" s="70"/>
      <c r="G223" s="70"/>
      <c r="H223" s="70"/>
      <c r="I223" s="569"/>
      <c r="J223" s="70"/>
      <c r="K223" s="70"/>
      <c r="L223" s="70"/>
      <c r="M223" s="70"/>
      <c r="N223" s="70"/>
      <c r="O223" s="70"/>
      <c r="P223" s="70"/>
      <c r="Q223" s="569"/>
      <c r="R223" s="70"/>
      <c r="S223" s="70"/>
      <c r="T223" s="70"/>
      <c r="U223" s="70"/>
      <c r="V223" s="70"/>
      <c r="W223" s="70"/>
      <c r="X223" s="70"/>
      <c r="Y223" s="569"/>
      <c r="Z223" s="70"/>
      <c r="AA223" s="70"/>
      <c r="AB223" s="70"/>
      <c r="AC223" s="70"/>
      <c r="AD223" s="70"/>
      <c r="AE223" s="70"/>
      <c r="AF223" s="70"/>
    </row>
    <row r="224" spans="1:32" s="857" customFormat="1" ht="15.75">
      <c r="A224" s="69"/>
      <c r="B224" s="70"/>
      <c r="C224" s="70"/>
      <c r="D224" s="70"/>
      <c r="E224" s="70"/>
      <c r="F224" s="70"/>
      <c r="G224" s="70"/>
      <c r="H224" s="70"/>
      <c r="I224" s="569"/>
      <c r="J224" s="70"/>
      <c r="K224" s="70"/>
      <c r="L224" s="70"/>
      <c r="M224" s="70"/>
      <c r="N224" s="70"/>
      <c r="O224" s="70"/>
      <c r="P224" s="70"/>
      <c r="Q224" s="569"/>
      <c r="R224" s="70"/>
      <c r="S224" s="70"/>
      <c r="T224" s="70"/>
      <c r="U224" s="70"/>
      <c r="V224" s="70"/>
      <c r="W224" s="70"/>
      <c r="X224" s="70"/>
      <c r="Y224" s="569"/>
      <c r="Z224" s="70"/>
      <c r="AA224" s="70"/>
      <c r="AB224" s="70"/>
      <c r="AC224" s="70"/>
      <c r="AD224" s="70"/>
      <c r="AE224" s="70"/>
      <c r="AF224" s="70"/>
    </row>
    <row r="225" spans="1:32" s="857" customFormat="1" ht="15.75">
      <c r="A225" s="69"/>
      <c r="B225" s="70"/>
      <c r="C225" s="70"/>
      <c r="D225" s="70"/>
      <c r="E225" s="70"/>
      <c r="F225" s="70"/>
      <c r="G225" s="70"/>
      <c r="H225" s="70"/>
      <c r="I225" s="569"/>
      <c r="J225" s="70"/>
      <c r="K225" s="70"/>
      <c r="L225" s="70"/>
      <c r="M225" s="70"/>
      <c r="N225" s="70"/>
      <c r="O225" s="70"/>
      <c r="P225" s="70"/>
      <c r="Q225" s="569"/>
      <c r="R225" s="70"/>
      <c r="S225" s="70"/>
      <c r="T225" s="70"/>
      <c r="U225" s="70"/>
      <c r="V225" s="70"/>
      <c r="W225" s="70"/>
      <c r="X225" s="70"/>
      <c r="Y225" s="569"/>
      <c r="Z225" s="70"/>
      <c r="AA225" s="70"/>
      <c r="AB225" s="70"/>
      <c r="AC225" s="70"/>
      <c r="AD225" s="70"/>
      <c r="AE225" s="70"/>
      <c r="AF225" s="70"/>
    </row>
    <row r="226" spans="1:32" s="857" customFormat="1" ht="15.75">
      <c r="A226" s="69"/>
      <c r="B226" s="70"/>
      <c r="C226" s="70"/>
      <c r="D226" s="70"/>
      <c r="E226" s="70"/>
      <c r="F226" s="70"/>
      <c r="G226" s="70"/>
      <c r="H226" s="70"/>
      <c r="I226" s="569"/>
      <c r="J226" s="70"/>
      <c r="K226" s="70"/>
      <c r="L226" s="70"/>
      <c r="M226" s="70"/>
      <c r="N226" s="70"/>
      <c r="O226" s="70"/>
      <c r="P226" s="70"/>
      <c r="Q226" s="569"/>
      <c r="R226" s="70"/>
      <c r="S226" s="70"/>
      <c r="T226" s="70"/>
      <c r="U226" s="70"/>
      <c r="V226" s="70"/>
      <c r="W226" s="70"/>
      <c r="X226" s="70"/>
      <c r="Y226" s="569"/>
      <c r="Z226" s="70"/>
      <c r="AA226" s="70"/>
      <c r="AB226" s="70"/>
      <c r="AC226" s="70"/>
      <c r="AD226" s="70"/>
      <c r="AE226" s="70"/>
      <c r="AF226" s="70"/>
    </row>
    <row r="227" spans="1:32" s="857" customFormat="1" ht="15.75">
      <c r="A227" s="69"/>
      <c r="B227" s="70"/>
      <c r="C227" s="70"/>
      <c r="D227" s="70"/>
      <c r="E227" s="70"/>
      <c r="F227" s="70"/>
      <c r="G227" s="70"/>
      <c r="H227" s="70"/>
      <c r="I227" s="569"/>
      <c r="J227" s="70"/>
      <c r="K227" s="70"/>
      <c r="L227" s="70"/>
      <c r="M227" s="70"/>
      <c r="N227" s="70"/>
      <c r="O227" s="70"/>
      <c r="P227" s="70"/>
      <c r="Q227" s="569"/>
      <c r="R227" s="70"/>
      <c r="S227" s="70"/>
      <c r="T227" s="70"/>
      <c r="U227" s="70"/>
      <c r="V227" s="70"/>
      <c r="W227" s="70"/>
      <c r="X227" s="70"/>
      <c r="Y227" s="569"/>
      <c r="Z227" s="70"/>
      <c r="AA227" s="70"/>
      <c r="AB227" s="70"/>
      <c r="AC227" s="70"/>
      <c r="AD227" s="70"/>
      <c r="AE227" s="70"/>
      <c r="AF227" s="70"/>
    </row>
    <row r="228" spans="1:32" s="857" customFormat="1" ht="15.75">
      <c r="A228" s="69"/>
      <c r="B228" s="70"/>
      <c r="C228" s="70"/>
      <c r="D228" s="70"/>
      <c r="E228" s="70"/>
      <c r="F228" s="70"/>
      <c r="G228" s="70"/>
      <c r="H228" s="70"/>
      <c r="I228" s="569"/>
      <c r="J228" s="70"/>
      <c r="K228" s="70"/>
      <c r="L228" s="70"/>
      <c r="M228" s="70"/>
      <c r="N228" s="70"/>
      <c r="O228" s="70"/>
      <c r="P228" s="70"/>
      <c r="Q228" s="569"/>
      <c r="R228" s="70"/>
      <c r="S228" s="70"/>
      <c r="T228" s="70"/>
      <c r="U228" s="70"/>
      <c r="V228" s="70"/>
      <c r="W228" s="70"/>
      <c r="X228" s="70"/>
      <c r="Y228" s="569"/>
      <c r="Z228" s="70"/>
      <c r="AA228" s="70"/>
      <c r="AB228" s="70"/>
      <c r="AC228" s="70"/>
      <c r="AD228" s="70"/>
      <c r="AE228" s="70"/>
      <c r="AF228" s="70"/>
    </row>
    <row r="229" spans="1:32" s="857" customFormat="1" ht="15.75">
      <c r="A229" s="69"/>
      <c r="B229" s="70"/>
      <c r="C229" s="70"/>
      <c r="D229" s="70"/>
      <c r="E229" s="70"/>
      <c r="F229" s="70"/>
      <c r="G229" s="70"/>
      <c r="H229" s="70"/>
      <c r="I229" s="569"/>
      <c r="J229" s="70"/>
      <c r="K229" s="70"/>
      <c r="L229" s="70"/>
      <c r="M229" s="70"/>
      <c r="N229" s="70"/>
      <c r="O229" s="70"/>
      <c r="P229" s="70"/>
      <c r="Q229" s="569"/>
      <c r="R229" s="70"/>
      <c r="S229" s="70"/>
      <c r="T229" s="70"/>
      <c r="U229" s="70"/>
      <c r="V229" s="70"/>
      <c r="W229" s="70"/>
      <c r="X229" s="70"/>
      <c r="Y229" s="569"/>
      <c r="Z229" s="70"/>
      <c r="AA229" s="70"/>
      <c r="AB229" s="70"/>
      <c r="AC229" s="70"/>
      <c r="AD229" s="70"/>
      <c r="AE229" s="70"/>
      <c r="AF229" s="70"/>
    </row>
    <row r="230" spans="1:32" s="857" customFormat="1" ht="15.75">
      <c r="A230" s="69"/>
      <c r="B230" s="70"/>
      <c r="C230" s="70"/>
      <c r="D230" s="70"/>
      <c r="E230" s="70"/>
      <c r="F230" s="70"/>
      <c r="G230" s="70"/>
      <c r="H230" s="70"/>
      <c r="I230" s="569"/>
      <c r="J230" s="70"/>
      <c r="K230" s="70"/>
      <c r="L230" s="70"/>
      <c r="M230" s="70"/>
      <c r="N230" s="70"/>
      <c r="O230" s="70"/>
      <c r="P230" s="70"/>
      <c r="Q230" s="569"/>
      <c r="R230" s="70"/>
      <c r="S230" s="70"/>
      <c r="T230" s="70"/>
      <c r="U230" s="70"/>
      <c r="V230" s="70"/>
      <c r="W230" s="70"/>
      <c r="X230" s="70"/>
      <c r="Y230" s="569"/>
      <c r="Z230" s="70"/>
      <c r="AA230" s="70"/>
      <c r="AB230" s="70"/>
      <c r="AC230" s="70"/>
      <c r="AD230" s="70"/>
      <c r="AE230" s="70"/>
      <c r="AF230" s="70"/>
    </row>
    <row r="231" spans="1:32" s="857" customFormat="1" ht="15.75">
      <c r="A231" s="69"/>
      <c r="B231" s="70"/>
      <c r="C231" s="70"/>
      <c r="D231" s="70"/>
      <c r="E231" s="70"/>
      <c r="F231" s="70"/>
      <c r="G231" s="70"/>
      <c r="H231" s="70"/>
      <c r="I231" s="569"/>
      <c r="J231" s="70"/>
      <c r="K231" s="70"/>
      <c r="L231" s="70"/>
      <c r="M231" s="70"/>
      <c r="N231" s="70"/>
      <c r="O231" s="70"/>
      <c r="P231" s="70"/>
      <c r="Q231" s="569"/>
      <c r="R231" s="70"/>
      <c r="S231" s="70"/>
      <c r="T231" s="70"/>
      <c r="U231" s="70"/>
      <c r="V231" s="70"/>
      <c r="W231" s="70"/>
      <c r="X231" s="70"/>
      <c r="Y231" s="569"/>
      <c r="Z231" s="70"/>
      <c r="AA231" s="70"/>
      <c r="AB231" s="70"/>
      <c r="AC231" s="70"/>
      <c r="AD231" s="70"/>
      <c r="AE231" s="70"/>
      <c r="AF231" s="70"/>
    </row>
    <row r="232" spans="1:32" s="857" customFormat="1" ht="15.75">
      <c r="A232" s="69"/>
      <c r="B232" s="70"/>
      <c r="C232" s="70"/>
      <c r="D232" s="70"/>
      <c r="E232" s="70"/>
      <c r="F232" s="70"/>
      <c r="G232" s="70"/>
      <c r="H232" s="70"/>
      <c r="I232" s="569"/>
      <c r="J232" s="70"/>
      <c r="K232" s="70"/>
      <c r="L232" s="70"/>
      <c r="M232" s="70"/>
      <c r="N232" s="70"/>
      <c r="O232" s="70"/>
      <c r="P232" s="70"/>
      <c r="Q232" s="569"/>
      <c r="R232" s="70"/>
      <c r="S232" s="70"/>
      <c r="T232" s="70"/>
      <c r="U232" s="70"/>
      <c r="V232" s="70"/>
      <c r="W232" s="70"/>
      <c r="X232" s="70"/>
      <c r="Y232" s="569"/>
      <c r="Z232" s="70"/>
      <c r="AA232" s="70"/>
      <c r="AB232" s="70"/>
      <c r="AC232" s="70"/>
      <c r="AD232" s="70"/>
      <c r="AE232" s="70"/>
      <c r="AF232" s="70"/>
    </row>
    <row r="233" spans="1:32" s="857" customFormat="1" ht="15.75">
      <c r="A233" s="69"/>
      <c r="B233" s="70"/>
      <c r="C233" s="70"/>
      <c r="D233" s="70"/>
      <c r="E233" s="70"/>
      <c r="F233" s="70"/>
      <c r="G233" s="70"/>
      <c r="H233" s="70"/>
      <c r="I233" s="569"/>
      <c r="J233" s="70"/>
      <c r="K233" s="70"/>
      <c r="L233" s="70"/>
      <c r="M233" s="70"/>
      <c r="N233" s="70"/>
      <c r="O233" s="70"/>
      <c r="P233" s="70"/>
      <c r="Q233" s="569"/>
      <c r="R233" s="70"/>
      <c r="S233" s="70"/>
      <c r="T233" s="70"/>
      <c r="U233" s="70"/>
      <c r="V233" s="70"/>
      <c r="W233" s="70"/>
      <c r="X233" s="70"/>
      <c r="Y233" s="569"/>
      <c r="Z233" s="70"/>
      <c r="AA233" s="70"/>
      <c r="AB233" s="70"/>
      <c r="AC233" s="70"/>
      <c r="AD233" s="70"/>
      <c r="AE233" s="70"/>
      <c r="AF233" s="70"/>
    </row>
    <row r="234" spans="1:32" s="857" customFormat="1" ht="15.75">
      <c r="A234" s="69"/>
      <c r="B234" s="70"/>
      <c r="C234" s="70"/>
      <c r="D234" s="70"/>
      <c r="E234" s="70"/>
      <c r="F234" s="70"/>
      <c r="G234" s="70"/>
      <c r="H234" s="70"/>
      <c r="I234" s="569"/>
      <c r="J234" s="70"/>
      <c r="K234" s="70"/>
      <c r="L234" s="70"/>
      <c r="M234" s="70"/>
      <c r="N234" s="70"/>
      <c r="O234" s="70"/>
      <c r="P234" s="70"/>
      <c r="Q234" s="569"/>
      <c r="R234" s="70"/>
      <c r="S234" s="70"/>
      <c r="T234" s="70"/>
      <c r="U234" s="70"/>
      <c r="V234" s="70"/>
      <c r="W234" s="70"/>
      <c r="X234" s="70"/>
      <c r="Y234" s="569"/>
      <c r="Z234" s="70"/>
      <c r="AA234" s="70"/>
      <c r="AB234" s="70"/>
      <c r="AC234" s="70"/>
      <c r="AD234" s="70"/>
      <c r="AE234" s="70"/>
      <c r="AF234" s="70"/>
    </row>
    <row r="235" spans="1:32" s="857" customFormat="1" ht="15.75">
      <c r="A235" s="69"/>
      <c r="B235" s="70"/>
      <c r="C235" s="70"/>
      <c r="D235" s="70"/>
      <c r="E235" s="70"/>
      <c r="F235" s="70"/>
      <c r="G235" s="70"/>
      <c r="H235" s="70"/>
      <c r="I235" s="569"/>
      <c r="J235" s="70"/>
      <c r="K235" s="70"/>
      <c r="L235" s="70"/>
      <c r="M235" s="70"/>
      <c r="N235" s="70"/>
      <c r="O235" s="70"/>
      <c r="P235" s="70"/>
      <c r="Q235" s="569"/>
      <c r="R235" s="70"/>
      <c r="S235" s="70"/>
      <c r="T235" s="70"/>
      <c r="U235" s="70"/>
      <c r="V235" s="70"/>
      <c r="W235" s="70"/>
      <c r="X235" s="70"/>
      <c r="Y235" s="569"/>
      <c r="Z235" s="70"/>
      <c r="AA235" s="70"/>
      <c r="AB235" s="70"/>
      <c r="AC235" s="70"/>
      <c r="AD235" s="70"/>
      <c r="AE235" s="70"/>
      <c r="AF235" s="70"/>
    </row>
    <row r="236" spans="1:32" s="857" customFormat="1" ht="15.75">
      <c r="A236" s="69"/>
      <c r="B236" s="70"/>
      <c r="C236" s="70"/>
      <c r="D236" s="70"/>
      <c r="E236" s="70"/>
      <c r="F236" s="70"/>
      <c r="G236" s="70"/>
      <c r="H236" s="70"/>
      <c r="I236" s="569"/>
      <c r="J236" s="70"/>
      <c r="K236" s="70"/>
      <c r="L236" s="70"/>
      <c r="M236" s="70"/>
      <c r="N236" s="70"/>
      <c r="O236" s="70"/>
      <c r="P236" s="70"/>
      <c r="Q236" s="569"/>
      <c r="R236" s="70"/>
      <c r="S236" s="70"/>
      <c r="T236" s="70"/>
      <c r="U236" s="70"/>
      <c r="V236" s="70"/>
      <c r="W236" s="70"/>
      <c r="X236" s="70"/>
      <c r="Y236" s="569"/>
      <c r="Z236" s="70"/>
      <c r="AA236" s="70"/>
      <c r="AB236" s="70"/>
      <c r="AC236" s="70"/>
      <c r="AD236" s="70"/>
      <c r="AE236" s="70"/>
      <c r="AF236" s="70"/>
    </row>
    <row r="237" spans="1:32" s="857" customFormat="1" ht="15.75">
      <c r="A237" s="69"/>
      <c r="B237" s="70"/>
      <c r="C237" s="70"/>
      <c r="D237" s="70"/>
      <c r="E237" s="70"/>
      <c r="F237" s="70"/>
      <c r="G237" s="70"/>
      <c r="H237" s="70"/>
      <c r="I237" s="569"/>
      <c r="J237" s="70"/>
      <c r="K237" s="70"/>
      <c r="L237" s="70"/>
      <c r="M237" s="70"/>
      <c r="N237" s="70"/>
      <c r="O237" s="70"/>
      <c r="P237" s="70"/>
      <c r="Q237" s="569"/>
      <c r="R237" s="70"/>
      <c r="S237" s="70"/>
      <c r="T237" s="70"/>
      <c r="U237" s="70"/>
      <c r="V237" s="70"/>
      <c r="W237" s="70"/>
      <c r="X237" s="70"/>
      <c r="Y237" s="569"/>
      <c r="Z237" s="70"/>
      <c r="AA237" s="70"/>
      <c r="AB237" s="70"/>
      <c r="AC237" s="70"/>
      <c r="AD237" s="70"/>
      <c r="AE237" s="70"/>
      <c r="AF237" s="70"/>
    </row>
    <row r="238" spans="1:32" s="857" customFormat="1" ht="15.75">
      <c r="A238" s="69"/>
      <c r="B238" s="70"/>
      <c r="C238" s="70"/>
      <c r="D238" s="70"/>
      <c r="E238" s="70"/>
      <c r="F238" s="70"/>
      <c r="G238" s="70"/>
      <c r="H238" s="70"/>
      <c r="I238" s="569"/>
      <c r="J238" s="70"/>
      <c r="K238" s="70"/>
      <c r="L238" s="70"/>
      <c r="M238" s="70"/>
      <c r="N238" s="70"/>
      <c r="O238" s="70"/>
      <c r="P238" s="70"/>
      <c r="Q238" s="569"/>
      <c r="R238" s="70"/>
      <c r="S238" s="70"/>
      <c r="T238" s="70"/>
      <c r="U238" s="70"/>
      <c r="V238" s="70"/>
      <c r="W238" s="70"/>
      <c r="X238" s="70"/>
      <c r="Y238" s="569"/>
      <c r="Z238" s="70"/>
      <c r="AA238" s="70"/>
      <c r="AB238" s="70"/>
      <c r="AC238" s="70"/>
      <c r="AD238" s="70"/>
      <c r="AE238" s="70"/>
      <c r="AF238" s="70"/>
    </row>
    <row r="239" spans="1:32" s="857" customFormat="1" ht="15.75">
      <c r="A239" s="69"/>
      <c r="B239" s="70"/>
      <c r="C239" s="70"/>
      <c r="D239" s="70"/>
      <c r="E239" s="70"/>
      <c r="F239" s="70"/>
      <c r="G239" s="70"/>
      <c r="H239" s="70"/>
      <c r="I239" s="569"/>
      <c r="J239" s="70"/>
      <c r="K239" s="70"/>
      <c r="L239" s="70"/>
      <c r="M239" s="70"/>
      <c r="N239" s="70"/>
      <c r="O239" s="70"/>
      <c r="P239" s="70"/>
      <c r="Q239" s="569"/>
      <c r="R239" s="70"/>
      <c r="S239" s="70"/>
      <c r="T239" s="70"/>
      <c r="U239" s="70"/>
      <c r="V239" s="70"/>
      <c r="W239" s="70"/>
      <c r="X239" s="70"/>
      <c r="Y239" s="569"/>
      <c r="Z239" s="70"/>
      <c r="AA239" s="70"/>
      <c r="AB239" s="70"/>
      <c r="AC239" s="70"/>
      <c r="AD239" s="70"/>
      <c r="AE239" s="70"/>
      <c r="AF239" s="70"/>
    </row>
    <row r="240" spans="1:32" s="857" customFormat="1" ht="15.75">
      <c r="A240" s="69"/>
      <c r="B240" s="70"/>
      <c r="C240" s="70"/>
      <c r="D240" s="70"/>
      <c r="E240" s="70"/>
      <c r="F240" s="70"/>
      <c r="G240" s="70"/>
      <c r="H240" s="70"/>
      <c r="I240" s="569"/>
      <c r="J240" s="70"/>
      <c r="K240" s="70"/>
      <c r="L240" s="70"/>
      <c r="M240" s="70"/>
      <c r="N240" s="70"/>
      <c r="O240" s="70"/>
      <c r="P240" s="70"/>
      <c r="Q240" s="569"/>
      <c r="R240" s="70"/>
      <c r="S240" s="70"/>
      <c r="T240" s="70"/>
      <c r="U240" s="70"/>
      <c r="V240" s="70"/>
      <c r="W240" s="70"/>
      <c r="X240" s="70"/>
      <c r="Y240" s="569"/>
      <c r="Z240" s="70"/>
      <c r="AA240" s="70"/>
      <c r="AB240" s="70"/>
      <c r="AC240" s="70"/>
      <c r="AD240" s="70"/>
      <c r="AE240" s="70"/>
      <c r="AF240" s="70"/>
    </row>
    <row r="241" spans="1:32" s="857" customFormat="1" ht="15.75">
      <c r="A241" s="69"/>
      <c r="B241" s="70"/>
      <c r="C241" s="70"/>
      <c r="D241" s="70"/>
      <c r="E241" s="70"/>
      <c r="F241" s="70"/>
      <c r="G241" s="70"/>
      <c r="H241" s="70"/>
      <c r="I241" s="569"/>
      <c r="J241" s="70"/>
      <c r="K241" s="70"/>
      <c r="L241" s="70"/>
      <c r="M241" s="70"/>
      <c r="N241" s="70"/>
      <c r="O241" s="70"/>
      <c r="P241" s="70"/>
      <c r="Q241" s="569"/>
      <c r="R241" s="70"/>
      <c r="S241" s="70"/>
      <c r="T241" s="70"/>
      <c r="U241" s="70"/>
      <c r="V241" s="70"/>
      <c r="W241" s="70"/>
      <c r="X241" s="70"/>
      <c r="Y241" s="569"/>
      <c r="Z241" s="70"/>
      <c r="AA241" s="70"/>
      <c r="AB241" s="70"/>
      <c r="AC241" s="70"/>
      <c r="AD241" s="70"/>
      <c r="AE241" s="70"/>
      <c r="AF241" s="70"/>
    </row>
    <row r="242" spans="1:32" s="857" customFormat="1" ht="15.75">
      <c r="A242" s="69"/>
      <c r="B242" s="70"/>
      <c r="C242" s="70"/>
      <c r="D242" s="70"/>
      <c r="E242" s="70"/>
      <c r="F242" s="70"/>
      <c r="G242" s="70"/>
      <c r="H242" s="70"/>
      <c r="I242" s="569"/>
      <c r="J242" s="70"/>
      <c r="K242" s="70"/>
      <c r="L242" s="70"/>
      <c r="M242" s="70"/>
      <c r="N242" s="70"/>
      <c r="O242" s="70"/>
      <c r="P242" s="70"/>
      <c r="Q242" s="569"/>
      <c r="R242" s="70"/>
      <c r="S242" s="70"/>
      <c r="T242" s="70"/>
      <c r="U242" s="70"/>
      <c r="V242" s="70"/>
      <c r="W242" s="70"/>
      <c r="X242" s="70"/>
      <c r="Y242" s="569"/>
      <c r="Z242" s="70"/>
      <c r="AA242" s="70"/>
      <c r="AB242" s="70"/>
      <c r="AC242" s="70"/>
      <c r="AD242" s="70"/>
      <c r="AE242" s="70"/>
      <c r="AF242" s="70"/>
    </row>
    <row r="243" spans="1:32" s="857" customFormat="1" ht="15.75">
      <c r="A243" s="69"/>
      <c r="B243" s="70"/>
      <c r="C243" s="70"/>
      <c r="D243" s="70"/>
      <c r="E243" s="70"/>
      <c r="F243" s="70"/>
      <c r="G243" s="70"/>
      <c r="H243" s="70"/>
      <c r="I243" s="569"/>
      <c r="J243" s="70"/>
      <c r="K243" s="70"/>
      <c r="L243" s="70"/>
      <c r="M243" s="70"/>
      <c r="N243" s="70"/>
      <c r="O243" s="70"/>
      <c r="P243" s="70"/>
      <c r="Q243" s="569"/>
      <c r="R243" s="70"/>
      <c r="S243" s="70"/>
      <c r="T243" s="70"/>
      <c r="U243" s="70"/>
      <c r="V243" s="70"/>
      <c r="W243" s="70"/>
      <c r="X243" s="70"/>
      <c r="Y243" s="569"/>
      <c r="Z243" s="70"/>
      <c r="AA243" s="70"/>
      <c r="AB243" s="70"/>
      <c r="AC243" s="70"/>
      <c r="AD243" s="70"/>
      <c r="AE243" s="70"/>
      <c r="AF243" s="70"/>
    </row>
    <row r="244" spans="1:32" s="857" customFormat="1" ht="15.75">
      <c r="A244" s="69"/>
      <c r="B244" s="70"/>
      <c r="C244" s="70"/>
      <c r="D244" s="70"/>
      <c r="E244" s="70"/>
      <c r="F244" s="70"/>
      <c r="G244" s="70"/>
      <c r="H244" s="70"/>
      <c r="I244" s="569"/>
      <c r="J244" s="70"/>
      <c r="K244" s="70"/>
      <c r="L244" s="70"/>
      <c r="M244" s="70"/>
      <c r="N244" s="70"/>
      <c r="O244" s="70"/>
      <c r="P244" s="70"/>
      <c r="Q244" s="569"/>
      <c r="R244" s="70"/>
      <c r="S244" s="70"/>
      <c r="T244" s="70"/>
      <c r="U244" s="70"/>
      <c r="V244" s="70"/>
      <c r="W244" s="70"/>
      <c r="X244" s="70"/>
      <c r="Y244" s="569"/>
      <c r="Z244" s="70"/>
      <c r="AA244" s="70"/>
      <c r="AB244" s="70"/>
      <c r="AC244" s="70"/>
      <c r="AD244" s="70"/>
      <c r="AE244" s="70"/>
      <c r="AF244" s="70"/>
    </row>
    <row r="245" spans="1:32" s="857" customFormat="1" ht="15.75">
      <c r="A245" s="69"/>
      <c r="B245" s="70"/>
      <c r="C245" s="70"/>
      <c r="D245" s="70"/>
      <c r="E245" s="70"/>
      <c r="F245" s="70"/>
      <c r="G245" s="70"/>
      <c r="H245" s="70"/>
      <c r="I245" s="569"/>
      <c r="J245" s="70"/>
      <c r="K245" s="70"/>
      <c r="L245" s="70"/>
      <c r="M245" s="70"/>
      <c r="N245" s="70"/>
      <c r="O245" s="70"/>
      <c r="P245" s="70"/>
      <c r="Q245" s="569"/>
      <c r="R245" s="70"/>
      <c r="S245" s="70"/>
      <c r="T245" s="70"/>
      <c r="U245" s="70"/>
      <c r="V245" s="70"/>
      <c r="W245" s="70"/>
      <c r="X245" s="70"/>
      <c r="Y245" s="569"/>
      <c r="Z245" s="70"/>
      <c r="AA245" s="70"/>
      <c r="AB245" s="70"/>
      <c r="AC245" s="70"/>
      <c r="AD245" s="70"/>
      <c r="AE245" s="70"/>
      <c r="AF245" s="70"/>
    </row>
    <row r="246" spans="1:32" s="857" customFormat="1" ht="15.75">
      <c r="A246" s="69"/>
      <c r="B246" s="70"/>
      <c r="C246" s="70"/>
      <c r="D246" s="70"/>
      <c r="E246" s="70"/>
      <c r="F246" s="70"/>
      <c r="G246" s="70"/>
      <c r="H246" s="70"/>
      <c r="I246" s="569"/>
      <c r="J246" s="70"/>
      <c r="K246" s="70"/>
      <c r="L246" s="70"/>
      <c r="M246" s="70"/>
      <c r="N246" s="70"/>
      <c r="O246" s="70"/>
      <c r="P246" s="70"/>
      <c r="Q246" s="569"/>
      <c r="R246" s="70"/>
      <c r="S246" s="70"/>
      <c r="T246" s="70"/>
      <c r="U246" s="70"/>
      <c r="V246" s="70"/>
      <c r="W246" s="70"/>
      <c r="X246" s="70"/>
      <c r="Y246" s="569"/>
      <c r="Z246" s="70"/>
      <c r="AA246" s="70"/>
      <c r="AB246" s="70"/>
      <c r="AC246" s="70"/>
      <c r="AD246" s="70"/>
      <c r="AE246" s="70"/>
      <c r="AF246" s="70"/>
    </row>
    <row r="247" spans="1:32" s="857" customFormat="1" ht="15.75">
      <c r="A247" s="69"/>
      <c r="B247" s="70"/>
      <c r="C247" s="70"/>
      <c r="D247" s="70"/>
      <c r="E247" s="70"/>
      <c r="F247" s="70"/>
      <c r="G247" s="70"/>
      <c r="H247" s="70"/>
      <c r="I247" s="569"/>
      <c r="J247" s="70"/>
      <c r="K247" s="70"/>
      <c r="L247" s="70"/>
      <c r="M247" s="70"/>
      <c r="N247" s="70"/>
      <c r="O247" s="70"/>
      <c r="P247" s="70"/>
      <c r="Q247" s="569"/>
      <c r="R247" s="70"/>
      <c r="S247" s="70"/>
      <c r="T247" s="70"/>
      <c r="U247" s="70"/>
      <c r="V247" s="70"/>
      <c r="W247" s="70"/>
      <c r="X247" s="70"/>
      <c r="Y247" s="569"/>
      <c r="Z247" s="70"/>
      <c r="AA247" s="70"/>
      <c r="AB247" s="70"/>
      <c r="AC247" s="70"/>
      <c r="AD247" s="70"/>
      <c r="AE247" s="70"/>
      <c r="AF247" s="70"/>
    </row>
    <row r="248" spans="1:32" s="857" customFormat="1" ht="15.75">
      <c r="A248" s="69"/>
      <c r="B248" s="70"/>
      <c r="C248" s="70"/>
      <c r="D248" s="70"/>
      <c r="E248" s="70"/>
      <c r="F248" s="70"/>
      <c r="G248" s="70"/>
      <c r="H248" s="70"/>
      <c r="I248" s="569"/>
      <c r="J248" s="70"/>
      <c r="K248" s="70"/>
      <c r="L248" s="70"/>
      <c r="M248" s="70"/>
      <c r="N248" s="70"/>
      <c r="O248" s="70"/>
      <c r="P248" s="70"/>
      <c r="Q248" s="569"/>
      <c r="R248" s="70"/>
      <c r="S248" s="70"/>
      <c r="T248" s="70"/>
      <c r="U248" s="70"/>
      <c r="V248" s="70"/>
      <c r="W248" s="70"/>
      <c r="X248" s="70"/>
      <c r="Y248" s="569"/>
      <c r="Z248" s="70"/>
      <c r="AA248" s="70"/>
      <c r="AB248" s="70"/>
      <c r="AC248" s="70"/>
      <c r="AD248" s="70"/>
      <c r="AE248" s="70"/>
      <c r="AF248" s="70"/>
    </row>
    <row r="249" spans="1:32" s="857" customFormat="1" ht="15.75">
      <c r="A249" s="69"/>
      <c r="B249" s="70"/>
      <c r="C249" s="70"/>
      <c r="D249" s="70"/>
      <c r="E249" s="70"/>
      <c r="F249" s="70"/>
      <c r="G249" s="70"/>
      <c r="H249" s="70"/>
      <c r="I249" s="569"/>
      <c r="J249" s="70"/>
      <c r="K249" s="70"/>
      <c r="L249" s="70"/>
      <c r="M249" s="70"/>
      <c r="N249" s="70"/>
      <c r="O249" s="70"/>
      <c r="P249" s="70"/>
      <c r="Q249" s="569"/>
      <c r="R249" s="70"/>
      <c r="S249" s="70"/>
      <c r="T249" s="70"/>
      <c r="U249" s="70"/>
      <c r="V249" s="70"/>
      <c r="W249" s="70"/>
      <c r="X249" s="70"/>
      <c r="Y249" s="569"/>
      <c r="Z249" s="70"/>
      <c r="AA249" s="70"/>
      <c r="AB249" s="70"/>
      <c r="AC249" s="70"/>
      <c r="AD249" s="70"/>
      <c r="AE249" s="70"/>
      <c r="AF249" s="70"/>
    </row>
    <row r="250" spans="1:32" s="857" customFormat="1" ht="15.75">
      <c r="A250" s="69"/>
      <c r="B250" s="70"/>
      <c r="C250" s="70"/>
      <c r="D250" s="70"/>
      <c r="E250" s="70"/>
      <c r="F250" s="70"/>
      <c r="G250" s="70"/>
      <c r="H250" s="70"/>
      <c r="I250" s="569"/>
      <c r="J250" s="70"/>
      <c r="K250" s="70"/>
      <c r="L250" s="70"/>
      <c r="M250" s="70"/>
      <c r="N250" s="70"/>
      <c r="O250" s="70"/>
      <c r="P250" s="70"/>
      <c r="Q250" s="569"/>
      <c r="R250" s="70"/>
      <c r="S250" s="70"/>
      <c r="T250" s="70"/>
      <c r="U250" s="70"/>
      <c r="V250" s="70"/>
      <c r="W250" s="70"/>
      <c r="X250" s="70"/>
      <c r="Y250" s="569"/>
      <c r="Z250" s="70"/>
      <c r="AA250" s="70"/>
      <c r="AB250" s="70"/>
      <c r="AC250" s="70"/>
      <c r="AD250" s="70"/>
      <c r="AE250" s="70"/>
      <c r="AF250" s="70"/>
    </row>
    <row r="251" spans="1:32" s="857" customFormat="1" ht="15.75">
      <c r="A251" s="69"/>
      <c r="B251" s="70"/>
      <c r="C251" s="70"/>
      <c r="D251" s="70"/>
      <c r="E251" s="70"/>
      <c r="F251" s="70"/>
      <c r="G251" s="70"/>
      <c r="H251" s="70"/>
      <c r="I251" s="569"/>
      <c r="J251" s="70"/>
      <c r="K251" s="70"/>
      <c r="L251" s="70"/>
      <c r="M251" s="70"/>
      <c r="N251" s="70"/>
      <c r="O251" s="70"/>
      <c r="P251" s="70"/>
      <c r="Q251" s="569"/>
      <c r="R251" s="70"/>
      <c r="S251" s="70"/>
      <c r="T251" s="70"/>
      <c r="U251" s="70"/>
      <c r="V251" s="70"/>
      <c r="W251" s="70"/>
      <c r="X251" s="70"/>
      <c r="Y251" s="569"/>
      <c r="Z251" s="70"/>
      <c r="AA251" s="70"/>
      <c r="AB251" s="70"/>
      <c r="AC251" s="70"/>
      <c r="AD251" s="70"/>
      <c r="AE251" s="70"/>
      <c r="AF251" s="70"/>
    </row>
    <row r="252" spans="1:32" s="857" customFormat="1" ht="15.75">
      <c r="A252" s="69"/>
      <c r="B252" s="70"/>
      <c r="C252" s="70"/>
      <c r="D252" s="70"/>
      <c r="E252" s="70"/>
      <c r="F252" s="70"/>
      <c r="G252" s="70"/>
      <c r="H252" s="70"/>
      <c r="I252" s="569"/>
      <c r="J252" s="70"/>
      <c r="K252" s="70"/>
      <c r="L252" s="70"/>
      <c r="M252" s="70"/>
      <c r="N252" s="70"/>
      <c r="O252" s="70"/>
      <c r="P252" s="70"/>
      <c r="Q252" s="569"/>
      <c r="R252" s="70"/>
      <c r="S252" s="70"/>
      <c r="T252" s="70"/>
      <c r="U252" s="70"/>
      <c r="V252" s="70"/>
      <c r="W252" s="70"/>
      <c r="X252" s="70"/>
      <c r="Y252" s="569"/>
      <c r="Z252" s="70"/>
      <c r="AA252" s="70"/>
      <c r="AB252" s="70"/>
      <c r="AC252" s="70"/>
      <c r="AD252" s="70"/>
      <c r="AE252" s="70"/>
      <c r="AF252" s="70"/>
    </row>
    <row r="253" spans="1:32" s="857" customFormat="1" ht="15.75">
      <c r="A253" s="69"/>
      <c r="B253" s="70"/>
      <c r="C253" s="70"/>
      <c r="D253" s="70"/>
      <c r="E253" s="70"/>
      <c r="F253" s="70"/>
      <c r="G253" s="70"/>
      <c r="H253" s="70"/>
      <c r="I253" s="569"/>
      <c r="J253" s="70"/>
      <c r="K253" s="70"/>
      <c r="L253" s="70"/>
      <c r="M253" s="70"/>
      <c r="N253" s="70"/>
      <c r="O253" s="70"/>
      <c r="P253" s="70"/>
      <c r="Q253" s="569"/>
      <c r="R253" s="70"/>
      <c r="S253" s="70"/>
      <c r="T253" s="70"/>
      <c r="U253" s="70"/>
      <c r="V253" s="70"/>
      <c r="W253" s="70"/>
      <c r="X253" s="70"/>
      <c r="Y253" s="569"/>
      <c r="Z253" s="70"/>
      <c r="AA253" s="70"/>
      <c r="AB253" s="70"/>
      <c r="AC253" s="70"/>
      <c r="AD253" s="70"/>
      <c r="AE253" s="70"/>
      <c r="AF253" s="70"/>
    </row>
    <row r="254" spans="1:32" s="857" customFormat="1" ht="15.75">
      <c r="A254" s="69"/>
      <c r="B254" s="70"/>
      <c r="C254" s="70"/>
      <c r="D254" s="70"/>
      <c r="E254" s="70"/>
      <c r="F254" s="70"/>
      <c r="G254" s="70"/>
      <c r="H254" s="70"/>
      <c r="I254" s="569"/>
      <c r="J254" s="70"/>
      <c r="K254" s="70"/>
      <c r="L254" s="70"/>
      <c r="M254" s="70"/>
      <c r="N254" s="70"/>
      <c r="O254" s="70"/>
      <c r="P254" s="70"/>
      <c r="Q254" s="569"/>
      <c r="R254" s="70"/>
      <c r="S254" s="70"/>
      <c r="T254" s="70"/>
      <c r="U254" s="70"/>
      <c r="V254" s="70"/>
      <c r="W254" s="70"/>
      <c r="X254" s="70"/>
      <c r="Y254" s="569"/>
      <c r="Z254" s="70"/>
      <c r="AA254" s="70"/>
      <c r="AB254" s="70"/>
      <c r="AC254" s="70"/>
      <c r="AD254" s="70"/>
      <c r="AE254" s="70"/>
      <c r="AF254" s="70"/>
    </row>
    <row r="255" spans="1:32" s="857" customFormat="1" ht="15.75">
      <c r="A255" s="69"/>
      <c r="B255" s="70"/>
      <c r="C255" s="70"/>
      <c r="D255" s="70"/>
      <c r="E255" s="70"/>
      <c r="F255" s="70"/>
      <c r="G255" s="70"/>
      <c r="H255" s="70"/>
      <c r="I255" s="569"/>
      <c r="J255" s="70"/>
      <c r="K255" s="70"/>
      <c r="L255" s="70"/>
      <c r="M255" s="70"/>
      <c r="N255" s="70"/>
      <c r="O255" s="70"/>
      <c r="P255" s="70"/>
      <c r="Q255" s="569"/>
      <c r="R255" s="70"/>
      <c r="S255" s="70"/>
      <c r="T255" s="70"/>
      <c r="U255" s="70"/>
      <c r="V255" s="70"/>
      <c r="W255" s="70"/>
      <c r="X255" s="70"/>
      <c r="Y255" s="569"/>
      <c r="Z255" s="70"/>
      <c r="AA255" s="70"/>
      <c r="AB255" s="70"/>
      <c r="AC255" s="70"/>
      <c r="AD255" s="70"/>
      <c r="AE255" s="70"/>
      <c r="AF255" s="70"/>
    </row>
    <row r="256" spans="1:32" s="857" customFormat="1" ht="15.75">
      <c r="A256" s="69"/>
      <c r="B256" s="70"/>
      <c r="C256" s="70"/>
      <c r="D256" s="70"/>
      <c r="E256" s="70"/>
      <c r="F256" s="70"/>
      <c r="G256" s="70"/>
      <c r="H256" s="70"/>
      <c r="I256" s="569"/>
      <c r="J256" s="70"/>
      <c r="K256" s="70"/>
      <c r="L256" s="70"/>
      <c r="M256" s="70"/>
      <c r="N256" s="70"/>
      <c r="O256" s="70"/>
      <c r="P256" s="70"/>
      <c r="Q256" s="569"/>
      <c r="R256" s="70"/>
      <c r="S256" s="70"/>
      <c r="T256" s="70"/>
      <c r="U256" s="70"/>
      <c r="V256" s="70"/>
      <c r="W256" s="70"/>
      <c r="X256" s="70"/>
      <c r="Y256" s="569"/>
      <c r="Z256" s="70"/>
      <c r="AA256" s="70"/>
      <c r="AB256" s="70"/>
      <c r="AC256" s="70"/>
      <c r="AD256" s="70"/>
      <c r="AE256" s="70"/>
      <c r="AF256" s="70"/>
    </row>
    <row r="257" spans="1:32" s="857" customFormat="1" ht="15.75">
      <c r="A257" s="69"/>
      <c r="B257" s="70"/>
      <c r="C257" s="70"/>
      <c r="D257" s="70"/>
      <c r="E257" s="70"/>
      <c r="F257" s="70"/>
      <c r="G257" s="70"/>
      <c r="H257" s="70"/>
      <c r="I257" s="569"/>
      <c r="J257" s="70"/>
      <c r="K257" s="70"/>
      <c r="L257" s="70"/>
      <c r="M257" s="70"/>
      <c r="N257" s="70"/>
      <c r="O257" s="70"/>
      <c r="P257" s="70"/>
      <c r="Q257" s="569"/>
      <c r="R257" s="70"/>
      <c r="S257" s="70"/>
      <c r="T257" s="70"/>
      <c r="U257" s="70"/>
      <c r="V257" s="70"/>
      <c r="W257" s="70"/>
      <c r="X257" s="70"/>
      <c r="Y257" s="569"/>
      <c r="Z257" s="70"/>
      <c r="AA257" s="70"/>
      <c r="AB257" s="70"/>
      <c r="AC257" s="70"/>
      <c r="AD257" s="70"/>
      <c r="AE257" s="70"/>
      <c r="AF257" s="70"/>
    </row>
    <row r="258" spans="1:32" s="857" customFormat="1" ht="15.75">
      <c r="A258" s="69"/>
      <c r="B258" s="70"/>
      <c r="C258" s="70"/>
      <c r="D258" s="70"/>
      <c r="E258" s="70"/>
      <c r="F258" s="70"/>
      <c r="G258" s="70"/>
      <c r="H258" s="70"/>
      <c r="I258" s="569"/>
      <c r="J258" s="70"/>
      <c r="K258" s="70"/>
      <c r="L258" s="70"/>
      <c r="M258" s="70"/>
      <c r="N258" s="70"/>
      <c r="O258" s="70"/>
      <c r="P258" s="70"/>
      <c r="Q258" s="569"/>
      <c r="R258" s="70"/>
      <c r="S258" s="70"/>
      <c r="T258" s="70"/>
      <c r="U258" s="70"/>
      <c r="V258" s="70"/>
      <c r="W258" s="70"/>
      <c r="X258" s="70"/>
      <c r="Y258" s="569"/>
      <c r="Z258" s="70"/>
      <c r="AA258" s="70"/>
      <c r="AB258" s="70"/>
      <c r="AC258" s="70"/>
      <c r="AD258" s="70"/>
      <c r="AE258" s="70"/>
      <c r="AF258" s="70"/>
    </row>
    <row r="259" spans="1:32" s="857" customFormat="1" ht="15.75">
      <c r="A259" s="69"/>
      <c r="B259" s="70"/>
      <c r="C259" s="70"/>
      <c r="D259" s="70"/>
      <c r="E259" s="70"/>
      <c r="F259" s="70"/>
      <c r="G259" s="70"/>
      <c r="H259" s="70"/>
      <c r="I259" s="569"/>
      <c r="J259" s="70"/>
      <c r="K259" s="70"/>
      <c r="L259" s="70"/>
      <c r="M259" s="70"/>
      <c r="N259" s="70"/>
      <c r="O259" s="70"/>
      <c r="P259" s="70"/>
      <c r="Q259" s="569"/>
      <c r="R259" s="70"/>
      <c r="S259" s="70"/>
      <c r="T259" s="70"/>
      <c r="U259" s="70"/>
      <c r="V259" s="70"/>
      <c r="W259" s="70"/>
      <c r="X259" s="70"/>
      <c r="Y259" s="569"/>
      <c r="Z259" s="70"/>
      <c r="AA259" s="70"/>
      <c r="AB259" s="70"/>
      <c r="AC259" s="70"/>
      <c r="AD259" s="70"/>
      <c r="AE259" s="70"/>
      <c r="AF259" s="70"/>
    </row>
    <row r="260" spans="1:32" s="857" customFormat="1" ht="15.75">
      <c r="A260" s="69"/>
      <c r="B260" s="70"/>
      <c r="C260" s="70"/>
      <c r="D260" s="70"/>
      <c r="E260" s="70"/>
      <c r="F260" s="70"/>
      <c r="G260" s="70"/>
      <c r="H260" s="70"/>
      <c r="I260" s="569"/>
      <c r="J260" s="70"/>
      <c r="K260" s="70"/>
      <c r="L260" s="70"/>
      <c r="M260" s="70"/>
      <c r="N260" s="70"/>
      <c r="O260" s="70"/>
      <c r="P260" s="70"/>
      <c r="Q260" s="569"/>
      <c r="R260" s="70"/>
      <c r="S260" s="70"/>
      <c r="T260" s="70"/>
      <c r="U260" s="70"/>
      <c r="V260" s="70"/>
      <c r="W260" s="70"/>
      <c r="X260" s="70"/>
      <c r="Y260" s="569"/>
      <c r="Z260" s="70"/>
      <c r="AA260" s="70"/>
      <c r="AB260" s="70"/>
      <c r="AC260" s="70"/>
      <c r="AD260" s="70"/>
      <c r="AE260" s="70"/>
      <c r="AF260" s="70"/>
    </row>
    <row r="261" spans="1:32" s="857" customFormat="1" ht="15.75">
      <c r="A261" s="69"/>
      <c r="B261" s="70"/>
      <c r="C261" s="70"/>
      <c r="D261" s="70"/>
      <c r="E261" s="70"/>
      <c r="F261" s="70"/>
      <c r="G261" s="70"/>
      <c r="H261" s="70"/>
      <c r="I261" s="569"/>
      <c r="J261" s="70"/>
      <c r="K261" s="70"/>
      <c r="L261" s="70"/>
      <c r="M261" s="70"/>
      <c r="N261" s="70"/>
      <c r="O261" s="70"/>
      <c r="P261" s="70"/>
      <c r="Q261" s="569"/>
      <c r="R261" s="70"/>
      <c r="S261" s="70"/>
      <c r="T261" s="70"/>
      <c r="U261" s="70"/>
      <c r="V261" s="70"/>
      <c r="W261" s="70"/>
      <c r="X261" s="70"/>
      <c r="Y261" s="569"/>
      <c r="Z261" s="70"/>
      <c r="AA261" s="70"/>
      <c r="AB261" s="70"/>
      <c r="AC261" s="70"/>
      <c r="AD261" s="70"/>
      <c r="AE261" s="70"/>
      <c r="AF261" s="70"/>
    </row>
    <row r="262" spans="1:32" s="857" customFormat="1" ht="15.75">
      <c r="A262" s="69"/>
      <c r="B262" s="70"/>
      <c r="C262" s="70"/>
      <c r="D262" s="70"/>
      <c r="E262" s="70"/>
      <c r="F262" s="70"/>
      <c r="G262" s="70"/>
      <c r="H262" s="70"/>
      <c r="I262" s="569"/>
      <c r="J262" s="70"/>
      <c r="K262" s="70"/>
      <c r="L262" s="70"/>
      <c r="M262" s="70"/>
      <c r="N262" s="70"/>
      <c r="O262" s="70"/>
      <c r="P262" s="70"/>
      <c r="Q262" s="569"/>
      <c r="R262" s="70"/>
      <c r="S262" s="70"/>
      <c r="T262" s="70"/>
      <c r="U262" s="70"/>
      <c r="V262" s="70"/>
      <c r="W262" s="70"/>
      <c r="X262" s="70"/>
      <c r="Y262" s="569"/>
      <c r="Z262" s="70"/>
      <c r="AA262" s="70"/>
      <c r="AB262" s="70"/>
      <c r="AC262" s="70"/>
      <c r="AD262" s="70"/>
      <c r="AE262" s="70"/>
      <c r="AF262" s="70"/>
    </row>
    <row r="263" spans="1:32" s="857" customFormat="1" ht="15.75">
      <c r="A263" s="69"/>
      <c r="B263" s="70"/>
      <c r="C263" s="70"/>
      <c r="D263" s="70"/>
      <c r="E263" s="70"/>
      <c r="F263" s="70"/>
      <c r="G263" s="70"/>
      <c r="H263" s="70"/>
      <c r="I263" s="569"/>
      <c r="J263" s="70"/>
      <c r="K263" s="70"/>
      <c r="L263" s="70"/>
      <c r="M263" s="70"/>
      <c r="N263" s="70"/>
      <c r="O263" s="70"/>
      <c r="P263" s="70"/>
      <c r="Q263" s="569"/>
      <c r="R263" s="70"/>
      <c r="S263" s="70"/>
      <c r="T263" s="70"/>
      <c r="U263" s="70"/>
      <c r="V263" s="70"/>
      <c r="W263" s="70"/>
      <c r="X263" s="70"/>
      <c r="Y263" s="569"/>
      <c r="Z263" s="70"/>
      <c r="AA263" s="70"/>
      <c r="AB263" s="70"/>
      <c r="AC263" s="70"/>
      <c r="AD263" s="70"/>
      <c r="AE263" s="70"/>
      <c r="AF263" s="70"/>
    </row>
    <row r="264" spans="1:32" s="857" customFormat="1" ht="15.75">
      <c r="A264" s="69"/>
      <c r="B264" s="70"/>
      <c r="C264" s="70"/>
      <c r="D264" s="70"/>
      <c r="E264" s="70"/>
      <c r="F264" s="70"/>
      <c r="G264" s="70"/>
      <c r="H264" s="70"/>
      <c r="I264" s="569"/>
      <c r="J264" s="70"/>
      <c r="K264" s="70"/>
      <c r="L264" s="70"/>
      <c r="M264" s="70"/>
      <c r="N264" s="70"/>
      <c r="O264" s="70"/>
      <c r="P264" s="70"/>
      <c r="Q264" s="569"/>
      <c r="R264" s="70"/>
      <c r="S264" s="70"/>
      <c r="T264" s="70"/>
      <c r="U264" s="70"/>
      <c r="V264" s="70"/>
      <c r="W264" s="70"/>
      <c r="X264" s="70"/>
      <c r="Y264" s="569"/>
      <c r="Z264" s="70"/>
      <c r="AA264" s="70"/>
      <c r="AB264" s="70"/>
      <c r="AC264" s="70"/>
      <c r="AD264" s="70"/>
      <c r="AE264" s="70"/>
      <c r="AF264" s="70"/>
    </row>
    <row r="265" spans="1:32" s="857" customFormat="1" ht="15.75">
      <c r="A265" s="69"/>
      <c r="B265" s="70"/>
      <c r="C265" s="70"/>
      <c r="D265" s="70"/>
      <c r="E265" s="70"/>
      <c r="F265" s="70"/>
      <c r="G265" s="70"/>
      <c r="H265" s="70"/>
      <c r="I265" s="569"/>
      <c r="J265" s="70"/>
      <c r="K265" s="70"/>
      <c r="L265" s="70"/>
      <c r="M265" s="70"/>
      <c r="N265" s="70"/>
      <c r="O265" s="70"/>
      <c r="P265" s="70"/>
      <c r="Q265" s="569"/>
      <c r="R265" s="70"/>
      <c r="S265" s="70"/>
      <c r="T265" s="70"/>
      <c r="U265" s="70"/>
      <c r="V265" s="70"/>
      <c r="W265" s="70"/>
      <c r="X265" s="70"/>
      <c r="Y265" s="569"/>
      <c r="Z265" s="70"/>
      <c r="AA265" s="70"/>
      <c r="AB265" s="70"/>
      <c r="AC265" s="70"/>
      <c r="AD265" s="70"/>
      <c r="AE265" s="70"/>
      <c r="AF265" s="70"/>
    </row>
    <row r="266" spans="1:32" s="857" customFormat="1" ht="15.75">
      <c r="A266" s="69"/>
      <c r="B266" s="70"/>
      <c r="C266" s="70"/>
      <c r="D266" s="70"/>
      <c r="E266" s="70"/>
      <c r="F266" s="70"/>
      <c r="G266" s="70"/>
      <c r="H266" s="70"/>
      <c r="I266" s="569"/>
      <c r="J266" s="70"/>
      <c r="K266" s="70"/>
      <c r="L266" s="70"/>
      <c r="M266" s="70"/>
      <c r="N266" s="70"/>
      <c r="O266" s="70"/>
      <c r="P266" s="70"/>
      <c r="Q266" s="569"/>
      <c r="R266" s="70"/>
      <c r="S266" s="70"/>
      <c r="T266" s="70"/>
      <c r="U266" s="70"/>
      <c r="V266" s="70"/>
      <c r="W266" s="70"/>
      <c r="X266" s="70"/>
      <c r="Y266" s="569"/>
      <c r="Z266" s="70"/>
      <c r="AA266" s="70"/>
      <c r="AB266" s="70"/>
      <c r="AC266" s="70"/>
      <c r="AD266" s="70"/>
      <c r="AE266" s="70"/>
      <c r="AF266" s="70"/>
    </row>
    <row r="267" spans="1:32" s="857" customFormat="1" ht="15.75">
      <c r="A267" s="69"/>
      <c r="B267" s="70"/>
      <c r="C267" s="70"/>
      <c r="D267" s="70"/>
      <c r="E267" s="70"/>
      <c r="F267" s="70"/>
      <c r="G267" s="70"/>
      <c r="H267" s="70"/>
      <c r="I267" s="569"/>
      <c r="J267" s="70"/>
      <c r="K267" s="70"/>
      <c r="L267" s="70"/>
      <c r="M267" s="70"/>
      <c r="N267" s="70"/>
      <c r="O267" s="70"/>
      <c r="P267" s="70"/>
      <c r="Q267" s="569"/>
      <c r="R267" s="70"/>
      <c r="S267" s="70"/>
      <c r="T267" s="70"/>
      <c r="U267" s="70"/>
      <c r="V267" s="70"/>
      <c r="W267" s="70"/>
      <c r="X267" s="70"/>
      <c r="Y267" s="569"/>
      <c r="Z267" s="70"/>
      <c r="AA267" s="70"/>
      <c r="AB267" s="70"/>
      <c r="AC267" s="70"/>
      <c r="AD267" s="70"/>
      <c r="AE267" s="70"/>
      <c r="AF267" s="70"/>
    </row>
    <row r="268" spans="1:32" s="857" customFormat="1" ht="15.75">
      <c r="A268" s="69"/>
      <c r="B268" s="70"/>
      <c r="C268" s="70"/>
      <c r="D268" s="70"/>
      <c r="E268" s="70"/>
      <c r="F268" s="70"/>
      <c r="G268" s="70"/>
      <c r="H268" s="70"/>
      <c r="I268" s="569"/>
      <c r="J268" s="70"/>
      <c r="K268" s="70"/>
      <c r="L268" s="70"/>
      <c r="M268" s="70"/>
      <c r="N268" s="70"/>
      <c r="O268" s="70"/>
      <c r="P268" s="70"/>
      <c r="Q268" s="569"/>
      <c r="R268" s="70"/>
      <c r="S268" s="70"/>
      <c r="T268" s="70"/>
      <c r="U268" s="70"/>
      <c r="V268" s="70"/>
      <c r="W268" s="70"/>
      <c r="X268" s="70"/>
      <c r="Y268" s="569"/>
      <c r="Z268" s="70"/>
      <c r="AA268" s="70"/>
      <c r="AB268" s="70"/>
      <c r="AC268" s="70"/>
      <c r="AD268" s="70"/>
      <c r="AE268" s="70"/>
      <c r="AF268" s="70"/>
    </row>
    <row r="269" spans="1:32" s="857" customFormat="1" ht="15.75">
      <c r="A269" s="69"/>
      <c r="B269" s="70"/>
      <c r="C269" s="70"/>
      <c r="D269" s="70"/>
      <c r="E269" s="70"/>
      <c r="F269" s="70"/>
      <c r="G269" s="70"/>
      <c r="H269" s="70"/>
      <c r="I269" s="569"/>
      <c r="J269" s="70"/>
      <c r="K269" s="70"/>
      <c r="L269" s="70"/>
      <c r="M269" s="70"/>
      <c r="N269" s="70"/>
      <c r="O269" s="70"/>
      <c r="P269" s="70"/>
      <c r="Q269" s="569"/>
      <c r="R269" s="70"/>
      <c r="S269" s="70"/>
      <c r="T269" s="70"/>
      <c r="U269" s="70"/>
      <c r="V269" s="70"/>
      <c r="W269" s="70"/>
      <c r="X269" s="70"/>
      <c r="Y269" s="569"/>
      <c r="Z269" s="70"/>
      <c r="AA269" s="70"/>
      <c r="AB269" s="70"/>
      <c r="AC269" s="70"/>
      <c r="AD269" s="70"/>
      <c r="AE269" s="70"/>
      <c r="AF269" s="70"/>
    </row>
    <row r="270" spans="1:32" s="857" customFormat="1" ht="15.75">
      <c r="A270" s="69"/>
      <c r="B270" s="70"/>
      <c r="C270" s="70"/>
      <c r="D270" s="70"/>
      <c r="E270" s="70"/>
      <c r="F270" s="70"/>
      <c r="G270" s="70"/>
      <c r="H270" s="70"/>
      <c r="I270" s="569"/>
      <c r="J270" s="70"/>
      <c r="K270" s="70"/>
      <c r="L270" s="70"/>
      <c r="M270" s="70"/>
      <c r="N270" s="70"/>
      <c r="O270" s="70"/>
      <c r="P270" s="70"/>
      <c r="Q270" s="569"/>
      <c r="R270" s="70"/>
      <c r="S270" s="70"/>
      <c r="T270" s="70"/>
      <c r="U270" s="70"/>
      <c r="V270" s="70"/>
      <c r="W270" s="70"/>
      <c r="X270" s="70"/>
      <c r="Y270" s="569"/>
      <c r="Z270" s="70"/>
      <c r="AA270" s="70"/>
      <c r="AB270" s="70"/>
      <c r="AC270" s="70"/>
      <c r="AD270" s="70"/>
      <c r="AE270" s="70"/>
      <c r="AF270" s="70"/>
    </row>
    <row r="271" spans="1:32" s="857" customFormat="1" ht="15.75">
      <c r="A271" s="69"/>
      <c r="B271" s="70"/>
      <c r="C271" s="70"/>
      <c r="D271" s="70"/>
      <c r="E271" s="70"/>
      <c r="F271" s="70"/>
      <c r="G271" s="70"/>
      <c r="H271" s="70"/>
      <c r="I271" s="569"/>
      <c r="J271" s="70"/>
      <c r="K271" s="70"/>
      <c r="L271" s="70"/>
      <c r="M271" s="70"/>
      <c r="N271" s="70"/>
      <c r="O271" s="70"/>
      <c r="P271" s="70"/>
      <c r="Q271" s="569"/>
      <c r="R271" s="70"/>
      <c r="S271" s="70"/>
      <c r="T271" s="70"/>
      <c r="U271" s="70"/>
      <c r="V271" s="70"/>
      <c r="W271" s="70"/>
      <c r="X271" s="70"/>
      <c r="Y271" s="569"/>
      <c r="Z271" s="70"/>
      <c r="AA271" s="70"/>
      <c r="AB271" s="70"/>
      <c r="AC271" s="70"/>
      <c r="AD271" s="70"/>
      <c r="AE271" s="70"/>
      <c r="AF271" s="70"/>
    </row>
    <row r="272" spans="1:32" s="857" customFormat="1" ht="15.75">
      <c r="A272" s="69"/>
      <c r="B272" s="70"/>
      <c r="C272" s="70"/>
      <c r="D272" s="70"/>
      <c r="E272" s="70"/>
      <c r="F272" s="70"/>
      <c r="G272" s="70"/>
      <c r="H272" s="70"/>
      <c r="I272" s="569"/>
      <c r="J272" s="70"/>
      <c r="K272" s="70"/>
      <c r="L272" s="70"/>
      <c r="M272" s="70"/>
      <c r="N272" s="70"/>
      <c r="O272" s="70"/>
      <c r="P272" s="70"/>
      <c r="Q272" s="569"/>
      <c r="R272" s="70"/>
      <c r="S272" s="70"/>
      <c r="T272" s="70"/>
      <c r="U272" s="70"/>
      <c r="V272" s="70"/>
      <c r="W272" s="70"/>
      <c r="X272" s="70"/>
      <c r="Y272" s="569"/>
      <c r="Z272" s="70"/>
      <c r="AA272" s="70"/>
      <c r="AB272" s="70"/>
      <c r="AC272" s="70"/>
      <c r="AD272" s="70"/>
      <c r="AE272" s="70"/>
      <c r="AF272" s="70"/>
    </row>
    <row r="273" spans="1:32" s="857" customFormat="1" ht="15.75">
      <c r="A273" s="69"/>
      <c r="B273" s="70"/>
      <c r="C273" s="70"/>
      <c r="D273" s="70"/>
      <c r="E273" s="70"/>
      <c r="F273" s="70"/>
      <c r="G273" s="70"/>
      <c r="H273" s="70"/>
      <c r="I273" s="569"/>
      <c r="J273" s="70"/>
      <c r="K273" s="70"/>
      <c r="L273" s="70"/>
      <c r="M273" s="70"/>
      <c r="N273" s="70"/>
      <c r="O273" s="70"/>
      <c r="P273" s="70"/>
      <c r="Q273" s="569"/>
      <c r="R273" s="70"/>
      <c r="S273" s="70"/>
      <c r="T273" s="70"/>
      <c r="U273" s="70"/>
      <c r="V273" s="70"/>
      <c r="W273" s="70"/>
      <c r="X273" s="70"/>
      <c r="Y273" s="569"/>
      <c r="Z273" s="70"/>
      <c r="AA273" s="70"/>
      <c r="AB273" s="70"/>
      <c r="AC273" s="70"/>
      <c r="AD273" s="70"/>
      <c r="AE273" s="70"/>
      <c r="AF273" s="70"/>
    </row>
    <row r="274" spans="1:32" s="857" customFormat="1" ht="15.75">
      <c r="A274" s="69"/>
      <c r="B274" s="70"/>
      <c r="C274" s="70"/>
      <c r="D274" s="70"/>
      <c r="E274" s="70"/>
      <c r="F274" s="70"/>
      <c r="G274" s="70"/>
      <c r="H274" s="70"/>
      <c r="I274" s="569"/>
      <c r="J274" s="70"/>
      <c r="K274" s="70"/>
      <c r="L274" s="70"/>
      <c r="M274" s="70"/>
      <c r="N274" s="70"/>
      <c r="O274" s="70"/>
      <c r="P274" s="70"/>
      <c r="Q274" s="569"/>
      <c r="R274" s="70"/>
      <c r="S274" s="70"/>
      <c r="T274" s="70"/>
      <c r="U274" s="70"/>
      <c r="V274" s="70"/>
      <c r="W274" s="70"/>
      <c r="X274" s="70"/>
      <c r="Y274" s="569"/>
      <c r="Z274" s="70"/>
      <c r="AA274" s="70"/>
      <c r="AB274" s="70"/>
      <c r="AC274" s="70"/>
      <c r="AD274" s="70"/>
      <c r="AE274" s="70"/>
      <c r="AF274" s="70"/>
    </row>
    <row r="275" spans="1:32" s="857" customFormat="1" ht="15.75">
      <c r="A275" s="69"/>
      <c r="B275" s="70"/>
      <c r="C275" s="70"/>
      <c r="D275" s="70"/>
      <c r="E275" s="70"/>
      <c r="F275" s="70"/>
      <c r="G275" s="70"/>
      <c r="H275" s="70"/>
      <c r="I275" s="569"/>
      <c r="J275" s="70"/>
      <c r="K275" s="70"/>
      <c r="L275" s="70"/>
      <c r="M275" s="70"/>
      <c r="N275" s="70"/>
      <c r="O275" s="70"/>
      <c r="P275" s="70"/>
      <c r="Q275" s="569"/>
      <c r="R275" s="70"/>
      <c r="S275" s="70"/>
      <c r="T275" s="70"/>
      <c r="U275" s="70"/>
      <c r="V275" s="70"/>
      <c r="W275" s="70"/>
      <c r="X275" s="70"/>
      <c r="Y275" s="569"/>
      <c r="Z275" s="70"/>
      <c r="AA275" s="70"/>
      <c r="AB275" s="70"/>
      <c r="AC275" s="70"/>
      <c r="AD275" s="70"/>
      <c r="AE275" s="70"/>
      <c r="AF275" s="70"/>
    </row>
    <row r="276" spans="1:32" s="857" customFormat="1" ht="15.75">
      <c r="A276" s="69"/>
      <c r="B276" s="70"/>
      <c r="C276" s="70"/>
      <c r="D276" s="70"/>
      <c r="E276" s="70"/>
      <c r="F276" s="70"/>
      <c r="G276" s="70"/>
      <c r="H276" s="70"/>
      <c r="I276" s="569"/>
      <c r="J276" s="70"/>
      <c r="K276" s="70"/>
      <c r="L276" s="70"/>
      <c r="M276" s="70"/>
      <c r="N276" s="70"/>
      <c r="O276" s="70"/>
      <c r="P276" s="70"/>
      <c r="Q276" s="569"/>
      <c r="R276" s="70"/>
      <c r="S276" s="70"/>
      <c r="T276" s="70"/>
      <c r="U276" s="70"/>
      <c r="V276" s="70"/>
      <c r="W276" s="70"/>
      <c r="X276" s="70"/>
      <c r="Y276" s="569"/>
      <c r="Z276" s="70"/>
      <c r="AA276" s="70"/>
      <c r="AB276" s="70"/>
      <c r="AC276" s="70"/>
      <c r="AD276" s="70"/>
      <c r="AE276" s="70"/>
      <c r="AF276" s="70"/>
    </row>
    <row r="277" spans="1:32" s="857" customFormat="1" ht="15.75">
      <c r="A277" s="69"/>
      <c r="B277" s="70"/>
      <c r="C277" s="70"/>
      <c r="D277" s="70"/>
      <c r="E277" s="70"/>
      <c r="F277" s="70"/>
      <c r="G277" s="70"/>
      <c r="H277" s="70"/>
      <c r="I277" s="569"/>
      <c r="J277" s="70"/>
      <c r="K277" s="70"/>
      <c r="L277" s="70"/>
      <c r="M277" s="70"/>
      <c r="N277" s="70"/>
      <c r="O277" s="70"/>
      <c r="P277" s="70"/>
      <c r="Q277" s="569"/>
      <c r="R277" s="70"/>
      <c r="S277" s="70"/>
      <c r="T277" s="70"/>
      <c r="U277" s="70"/>
      <c r="V277" s="70"/>
      <c r="W277" s="70"/>
      <c r="X277" s="70"/>
      <c r="Y277" s="569"/>
      <c r="Z277" s="70"/>
      <c r="AA277" s="70"/>
      <c r="AB277" s="70"/>
      <c r="AC277" s="70"/>
      <c r="AD277" s="70"/>
      <c r="AE277" s="70"/>
      <c r="AF277" s="70"/>
    </row>
    <row r="278" spans="1:32" s="857" customFormat="1" ht="15.75">
      <c r="A278" s="69"/>
      <c r="B278" s="70"/>
      <c r="C278" s="70"/>
      <c r="D278" s="70"/>
      <c r="E278" s="70"/>
      <c r="F278" s="70"/>
      <c r="G278" s="70"/>
      <c r="H278" s="70"/>
      <c r="I278" s="569"/>
      <c r="J278" s="70"/>
      <c r="K278" s="70"/>
      <c r="L278" s="70"/>
      <c r="M278" s="70"/>
      <c r="N278" s="70"/>
      <c r="O278" s="70"/>
      <c r="P278" s="70"/>
      <c r="Q278" s="569"/>
      <c r="R278" s="70"/>
      <c r="S278" s="70"/>
      <c r="T278" s="70"/>
      <c r="U278" s="70"/>
      <c r="V278" s="70"/>
      <c r="W278" s="70"/>
      <c r="X278" s="70"/>
      <c r="Y278" s="569"/>
      <c r="Z278" s="70"/>
      <c r="AA278" s="70"/>
      <c r="AB278" s="70"/>
      <c r="AC278" s="70"/>
      <c r="AD278" s="70"/>
      <c r="AE278" s="70"/>
      <c r="AF278" s="70"/>
    </row>
    <row r="279" spans="1:32" s="857" customFormat="1" ht="15.75">
      <c r="A279" s="69"/>
      <c r="B279" s="70"/>
      <c r="C279" s="70"/>
      <c r="D279" s="70"/>
      <c r="E279" s="70"/>
      <c r="F279" s="70"/>
      <c r="G279" s="70"/>
      <c r="H279" s="70"/>
      <c r="I279" s="569"/>
      <c r="J279" s="70"/>
      <c r="K279" s="70"/>
      <c r="L279" s="70"/>
      <c r="M279" s="70"/>
      <c r="N279" s="70"/>
      <c r="O279" s="70"/>
      <c r="P279" s="70"/>
      <c r="Q279" s="569"/>
      <c r="R279" s="70"/>
      <c r="S279" s="70"/>
      <c r="T279" s="70"/>
      <c r="U279" s="70"/>
      <c r="V279" s="70"/>
      <c r="W279" s="70"/>
      <c r="X279" s="70"/>
      <c r="Y279" s="569"/>
      <c r="Z279" s="70"/>
      <c r="AA279" s="70"/>
      <c r="AB279" s="70"/>
      <c r="AC279" s="70"/>
      <c r="AD279" s="70"/>
      <c r="AE279" s="70"/>
      <c r="AF279" s="70"/>
    </row>
    <row r="280" spans="1:32" s="857" customFormat="1" ht="15.75">
      <c r="A280" s="69"/>
      <c r="B280" s="70"/>
      <c r="C280" s="70"/>
      <c r="D280" s="70"/>
      <c r="E280" s="70"/>
      <c r="F280" s="70"/>
      <c r="G280" s="70"/>
      <c r="H280" s="70"/>
      <c r="I280" s="569"/>
      <c r="J280" s="70"/>
      <c r="K280" s="70"/>
      <c r="L280" s="70"/>
      <c r="M280" s="70"/>
      <c r="N280" s="70"/>
      <c r="O280" s="70"/>
      <c r="P280" s="70"/>
      <c r="Q280" s="569"/>
      <c r="R280" s="70"/>
      <c r="S280" s="70"/>
      <c r="T280" s="70"/>
      <c r="U280" s="70"/>
      <c r="V280" s="70"/>
      <c r="W280" s="70"/>
      <c r="X280" s="70"/>
      <c r="Y280" s="569"/>
      <c r="Z280" s="70"/>
      <c r="AA280" s="70"/>
      <c r="AB280" s="70"/>
      <c r="AC280" s="70"/>
      <c r="AD280" s="70"/>
      <c r="AE280" s="70"/>
      <c r="AF280" s="70"/>
    </row>
    <row r="281" spans="1:32" s="857" customFormat="1" ht="15.75">
      <c r="A281" s="69"/>
      <c r="B281" s="70"/>
      <c r="C281" s="70"/>
      <c r="D281" s="70"/>
      <c r="E281" s="70"/>
      <c r="F281" s="70"/>
      <c r="G281" s="70"/>
      <c r="H281" s="70"/>
      <c r="I281" s="569"/>
      <c r="J281" s="70"/>
      <c r="K281" s="70"/>
      <c r="L281" s="70"/>
      <c r="M281" s="70"/>
      <c r="N281" s="70"/>
      <c r="O281" s="70"/>
      <c r="P281" s="70"/>
      <c r="Q281" s="569"/>
      <c r="R281" s="70"/>
      <c r="S281" s="70"/>
      <c r="T281" s="70"/>
      <c r="U281" s="70"/>
      <c r="V281" s="70"/>
      <c r="W281" s="70"/>
      <c r="X281" s="70"/>
      <c r="Y281" s="569"/>
      <c r="Z281" s="70"/>
      <c r="AA281" s="70"/>
      <c r="AB281" s="70"/>
      <c r="AC281" s="70"/>
      <c r="AD281" s="70"/>
      <c r="AE281" s="70"/>
      <c r="AF281" s="70"/>
    </row>
    <row r="282" spans="1:32" s="857" customFormat="1" ht="15.75">
      <c r="A282" s="69"/>
      <c r="B282" s="70"/>
      <c r="C282" s="70"/>
      <c r="D282" s="70"/>
      <c r="E282" s="70"/>
      <c r="F282" s="70"/>
      <c r="G282" s="70"/>
      <c r="H282" s="70"/>
      <c r="I282" s="569"/>
      <c r="J282" s="70"/>
      <c r="K282" s="70"/>
      <c r="L282" s="70"/>
      <c r="M282" s="70"/>
      <c r="N282" s="70"/>
      <c r="O282" s="70"/>
      <c r="P282" s="70"/>
      <c r="Q282" s="569"/>
      <c r="R282" s="70"/>
      <c r="S282" s="70"/>
      <c r="T282" s="70"/>
      <c r="U282" s="70"/>
      <c r="V282" s="70"/>
      <c r="W282" s="70"/>
      <c r="X282" s="70"/>
      <c r="Y282" s="569"/>
      <c r="Z282" s="70"/>
      <c r="AA282" s="70"/>
      <c r="AB282" s="70"/>
      <c r="AC282" s="70"/>
      <c r="AD282" s="70"/>
      <c r="AE282" s="70"/>
      <c r="AF282" s="70"/>
    </row>
    <row r="283" spans="1:32" s="857" customFormat="1" ht="15.75">
      <c r="A283" s="69"/>
      <c r="B283" s="70"/>
      <c r="C283" s="70"/>
      <c r="D283" s="70"/>
      <c r="E283" s="70"/>
      <c r="F283" s="70"/>
      <c r="G283" s="70"/>
      <c r="H283" s="70"/>
      <c r="I283" s="569"/>
      <c r="J283" s="70"/>
      <c r="K283" s="70"/>
      <c r="L283" s="70"/>
      <c r="M283" s="70"/>
      <c r="N283" s="70"/>
      <c r="O283" s="70"/>
      <c r="P283" s="70"/>
      <c r="Q283" s="569"/>
      <c r="R283" s="70"/>
      <c r="S283" s="70"/>
      <c r="T283" s="70"/>
      <c r="U283" s="70"/>
      <c r="V283" s="70"/>
      <c r="W283" s="70"/>
      <c r="X283" s="70"/>
      <c r="Y283" s="569"/>
      <c r="Z283" s="70"/>
      <c r="AA283" s="70"/>
      <c r="AB283" s="70"/>
      <c r="AC283" s="70"/>
      <c r="AD283" s="70"/>
      <c r="AE283" s="70"/>
      <c r="AF283" s="70"/>
    </row>
    <row r="284" spans="1:32" s="857" customFormat="1" ht="15.75">
      <c r="A284" s="69"/>
      <c r="B284" s="70"/>
      <c r="C284" s="70"/>
      <c r="D284" s="70"/>
      <c r="E284" s="70"/>
      <c r="F284" s="70"/>
      <c r="G284" s="70"/>
      <c r="H284" s="70"/>
      <c r="I284" s="569"/>
      <c r="J284" s="70"/>
      <c r="K284" s="70"/>
      <c r="L284" s="70"/>
      <c r="M284" s="70"/>
      <c r="N284" s="70"/>
      <c r="O284" s="70"/>
      <c r="P284" s="70"/>
      <c r="Q284" s="569"/>
      <c r="R284" s="70"/>
      <c r="S284" s="70"/>
      <c r="T284" s="70"/>
      <c r="U284" s="70"/>
      <c r="V284" s="70"/>
      <c r="W284" s="70"/>
      <c r="X284" s="70"/>
      <c r="Y284" s="569"/>
      <c r="Z284" s="70"/>
      <c r="AA284" s="70"/>
      <c r="AB284" s="70"/>
      <c r="AC284" s="70"/>
      <c r="AD284" s="70"/>
      <c r="AE284" s="70"/>
      <c r="AF284" s="70"/>
    </row>
    <row r="285" spans="1:32" s="857" customFormat="1" ht="15.75">
      <c r="A285" s="69"/>
      <c r="B285" s="70"/>
      <c r="C285" s="70"/>
      <c r="D285" s="70"/>
      <c r="E285" s="70"/>
      <c r="F285" s="70"/>
      <c r="G285" s="70"/>
      <c r="H285" s="70"/>
      <c r="I285" s="569"/>
      <c r="J285" s="70"/>
      <c r="K285" s="70"/>
      <c r="L285" s="70"/>
      <c r="M285" s="70"/>
      <c r="N285" s="70"/>
      <c r="O285" s="70"/>
      <c r="P285" s="70"/>
      <c r="Q285" s="569"/>
      <c r="R285" s="70"/>
      <c r="S285" s="70"/>
      <c r="T285" s="70"/>
      <c r="U285" s="70"/>
      <c r="V285" s="70"/>
      <c r="W285" s="70"/>
      <c r="X285" s="70"/>
      <c r="Y285" s="569"/>
      <c r="Z285" s="70"/>
      <c r="AA285" s="70"/>
      <c r="AB285" s="70"/>
      <c r="AC285" s="70"/>
      <c r="AD285" s="70"/>
      <c r="AE285" s="70"/>
      <c r="AF285" s="70"/>
    </row>
    <row r="286" spans="1:32" s="857" customFormat="1" ht="15.75">
      <c r="A286" s="69"/>
      <c r="B286" s="70"/>
      <c r="C286" s="70"/>
      <c r="D286" s="70"/>
      <c r="E286" s="70"/>
      <c r="F286" s="70"/>
      <c r="G286" s="70"/>
      <c r="H286" s="70"/>
      <c r="I286" s="569"/>
      <c r="J286" s="70"/>
      <c r="K286" s="70"/>
      <c r="L286" s="70"/>
      <c r="M286" s="70"/>
      <c r="N286" s="70"/>
      <c r="O286" s="70"/>
      <c r="P286" s="70"/>
      <c r="Q286" s="569"/>
      <c r="R286" s="70"/>
      <c r="S286" s="70"/>
      <c r="T286" s="70"/>
      <c r="U286" s="70"/>
      <c r="V286" s="70"/>
      <c r="W286" s="70"/>
      <c r="X286" s="70"/>
      <c r="Y286" s="569"/>
      <c r="Z286" s="70"/>
      <c r="AA286" s="70"/>
      <c r="AB286" s="70"/>
      <c r="AC286" s="70"/>
      <c r="AD286" s="70"/>
      <c r="AE286" s="70"/>
      <c r="AF286" s="70"/>
    </row>
    <row r="287" spans="1:32" s="857" customFormat="1" ht="15.75">
      <c r="A287" s="69"/>
      <c r="B287" s="70"/>
      <c r="C287" s="70"/>
      <c r="D287" s="70"/>
      <c r="E287" s="70"/>
      <c r="F287" s="70"/>
      <c r="G287" s="70"/>
      <c r="H287" s="70"/>
      <c r="I287" s="569"/>
      <c r="J287" s="70"/>
      <c r="K287" s="70"/>
      <c r="L287" s="70"/>
      <c r="M287" s="70"/>
      <c r="N287" s="70"/>
      <c r="O287" s="70"/>
      <c r="P287" s="70"/>
      <c r="Q287" s="569"/>
      <c r="R287" s="70"/>
      <c r="S287" s="70"/>
      <c r="T287" s="70"/>
      <c r="U287" s="70"/>
      <c r="V287" s="70"/>
      <c r="W287" s="70"/>
      <c r="X287" s="70"/>
      <c r="Y287" s="569"/>
      <c r="Z287" s="70"/>
      <c r="AA287" s="70"/>
      <c r="AB287" s="70"/>
      <c r="AC287" s="70"/>
      <c r="AD287" s="70"/>
      <c r="AE287" s="70"/>
      <c r="AF287" s="70"/>
    </row>
    <row r="288" spans="1:32" s="857" customFormat="1" ht="15.75">
      <c r="A288" s="69"/>
      <c r="B288" s="70"/>
      <c r="C288" s="70"/>
      <c r="D288" s="70"/>
      <c r="E288" s="70"/>
      <c r="F288" s="70"/>
      <c r="G288" s="70"/>
      <c r="H288" s="70"/>
      <c r="I288" s="569"/>
      <c r="J288" s="70"/>
      <c r="K288" s="70"/>
      <c r="L288" s="70"/>
      <c r="M288" s="70"/>
      <c r="N288" s="70"/>
      <c r="O288" s="70"/>
      <c r="P288" s="70"/>
      <c r="Q288" s="569"/>
      <c r="R288" s="70"/>
      <c r="S288" s="70"/>
      <c r="T288" s="70"/>
      <c r="U288" s="70"/>
      <c r="V288" s="70"/>
      <c r="W288" s="70"/>
      <c r="X288" s="70"/>
      <c r="Y288" s="569"/>
      <c r="Z288" s="70"/>
      <c r="AA288" s="70"/>
      <c r="AB288" s="70"/>
      <c r="AC288" s="70"/>
      <c r="AD288" s="70"/>
      <c r="AE288" s="70"/>
      <c r="AF288" s="70"/>
    </row>
    <row r="289" spans="1:32" s="857" customFormat="1" ht="15.75">
      <c r="A289" s="69"/>
      <c r="B289" s="70"/>
      <c r="C289" s="70"/>
      <c r="D289" s="70"/>
      <c r="E289" s="70"/>
      <c r="F289" s="70"/>
      <c r="G289" s="70"/>
      <c r="H289" s="70"/>
      <c r="I289" s="569"/>
      <c r="J289" s="70"/>
      <c r="K289" s="70"/>
      <c r="L289" s="70"/>
      <c r="M289" s="70"/>
      <c r="N289" s="70"/>
      <c r="O289" s="70"/>
      <c r="P289" s="70"/>
      <c r="Q289" s="569"/>
      <c r="R289" s="70"/>
      <c r="S289" s="70"/>
      <c r="T289" s="70"/>
      <c r="U289" s="70"/>
      <c r="V289" s="70"/>
      <c r="W289" s="70"/>
      <c r="X289" s="70"/>
      <c r="Y289" s="569"/>
      <c r="Z289" s="70"/>
      <c r="AA289" s="70"/>
      <c r="AB289" s="70"/>
      <c r="AC289" s="70"/>
      <c r="AD289" s="70"/>
      <c r="AE289" s="70"/>
      <c r="AF289" s="70"/>
    </row>
    <row r="290" spans="1:32" s="857" customFormat="1" ht="15.75">
      <c r="A290" s="69"/>
      <c r="B290" s="70"/>
      <c r="C290" s="70"/>
      <c r="D290" s="70"/>
      <c r="E290" s="70"/>
      <c r="F290" s="70"/>
      <c r="G290" s="70"/>
      <c r="H290" s="70"/>
      <c r="I290" s="569"/>
      <c r="J290" s="70"/>
      <c r="K290" s="70"/>
      <c r="L290" s="70"/>
      <c r="M290" s="70"/>
      <c r="N290" s="70"/>
      <c r="O290" s="70"/>
      <c r="P290" s="70"/>
      <c r="Q290" s="569"/>
      <c r="R290" s="70"/>
      <c r="S290" s="70"/>
      <c r="T290" s="70"/>
      <c r="U290" s="70"/>
      <c r="V290" s="70"/>
      <c r="W290" s="70"/>
      <c r="X290" s="70"/>
      <c r="Y290" s="569"/>
      <c r="Z290" s="70"/>
      <c r="AA290" s="70"/>
      <c r="AB290" s="70"/>
      <c r="AC290" s="70"/>
      <c r="AD290" s="70"/>
      <c r="AE290" s="70"/>
      <c r="AF290" s="70"/>
    </row>
    <row r="291" spans="1:32" s="857" customFormat="1" ht="15.75">
      <c r="A291" s="69"/>
      <c r="B291" s="70"/>
      <c r="C291" s="70"/>
      <c r="D291" s="70"/>
      <c r="E291" s="70"/>
      <c r="F291" s="70"/>
      <c r="G291" s="70"/>
      <c r="H291" s="70"/>
      <c r="I291" s="569"/>
      <c r="J291" s="70"/>
      <c r="K291" s="70"/>
      <c r="L291" s="70"/>
      <c r="M291" s="70"/>
      <c r="N291" s="70"/>
      <c r="O291" s="70"/>
      <c r="P291" s="70"/>
      <c r="Q291" s="569"/>
      <c r="R291" s="70"/>
      <c r="S291" s="70"/>
      <c r="T291" s="70"/>
      <c r="U291" s="70"/>
      <c r="V291" s="70"/>
      <c r="W291" s="70"/>
      <c r="X291" s="70"/>
      <c r="Y291" s="569"/>
      <c r="Z291" s="70"/>
      <c r="AA291" s="70"/>
      <c r="AB291" s="70"/>
      <c r="AC291" s="70"/>
      <c r="AD291" s="70"/>
      <c r="AE291" s="70"/>
      <c r="AF291" s="70"/>
    </row>
    <row r="292" spans="1:32" s="857" customFormat="1" ht="15.75">
      <c r="A292" s="69"/>
      <c r="B292" s="70"/>
      <c r="C292" s="70"/>
      <c r="D292" s="70"/>
      <c r="E292" s="70"/>
      <c r="F292" s="70"/>
      <c r="G292" s="70"/>
      <c r="H292" s="70"/>
      <c r="I292" s="569"/>
      <c r="J292" s="70"/>
      <c r="K292" s="70"/>
      <c r="L292" s="70"/>
      <c r="M292" s="70"/>
      <c r="N292" s="70"/>
      <c r="O292" s="70"/>
      <c r="P292" s="70"/>
      <c r="Q292" s="569"/>
      <c r="R292" s="70"/>
      <c r="S292" s="70"/>
      <c r="T292" s="70"/>
      <c r="U292" s="70"/>
      <c r="V292" s="70"/>
      <c r="W292" s="70"/>
      <c r="X292" s="70"/>
      <c r="Y292" s="569"/>
      <c r="Z292" s="70"/>
      <c r="AA292" s="70"/>
      <c r="AB292" s="70"/>
      <c r="AC292" s="70"/>
      <c r="AD292" s="70"/>
      <c r="AE292" s="70"/>
      <c r="AF292" s="70"/>
    </row>
    <row r="293" spans="1:32" s="857" customFormat="1" ht="15.75">
      <c r="A293" s="69"/>
      <c r="B293" s="70"/>
      <c r="C293" s="70"/>
      <c r="D293" s="70"/>
      <c r="E293" s="70"/>
      <c r="F293" s="70"/>
      <c r="G293" s="70"/>
      <c r="H293" s="70"/>
      <c r="I293" s="569"/>
      <c r="J293" s="70"/>
      <c r="K293" s="70"/>
      <c r="L293" s="70"/>
      <c r="M293" s="70"/>
      <c r="N293" s="70"/>
      <c r="O293" s="70"/>
      <c r="P293" s="70"/>
      <c r="Q293" s="569"/>
      <c r="R293" s="70"/>
      <c r="S293" s="70"/>
      <c r="T293" s="70"/>
      <c r="U293" s="70"/>
      <c r="V293" s="70"/>
      <c r="W293" s="70"/>
      <c r="X293" s="70"/>
      <c r="Y293" s="569"/>
      <c r="Z293" s="70"/>
      <c r="AA293" s="70"/>
      <c r="AB293" s="70"/>
      <c r="AC293" s="70"/>
      <c r="AD293" s="70"/>
      <c r="AE293" s="70"/>
      <c r="AF293" s="70"/>
    </row>
    <row r="294" spans="1:32" s="857" customFormat="1" ht="15.75">
      <c r="A294" s="69"/>
      <c r="B294" s="70"/>
      <c r="C294" s="70"/>
      <c r="D294" s="70"/>
      <c r="E294" s="70"/>
      <c r="F294" s="70"/>
      <c r="G294" s="70"/>
      <c r="H294" s="70"/>
      <c r="I294" s="569"/>
      <c r="J294" s="70"/>
      <c r="K294" s="70"/>
      <c r="L294" s="70"/>
      <c r="M294" s="70"/>
      <c r="N294" s="70"/>
      <c r="O294" s="70"/>
      <c r="P294" s="70"/>
      <c r="Q294" s="569"/>
      <c r="R294" s="70"/>
      <c r="S294" s="70"/>
      <c r="T294" s="70"/>
      <c r="U294" s="70"/>
      <c r="V294" s="70"/>
      <c r="W294" s="70"/>
      <c r="X294" s="70"/>
      <c r="Y294" s="569"/>
      <c r="Z294" s="70"/>
      <c r="AA294" s="70"/>
      <c r="AB294" s="70"/>
      <c r="AC294" s="70"/>
      <c r="AD294" s="70"/>
      <c r="AE294" s="70"/>
      <c r="AF294" s="70"/>
    </row>
    <row r="295" spans="1:32" s="857" customFormat="1" ht="15.75">
      <c r="A295" s="69"/>
      <c r="B295" s="70"/>
      <c r="C295" s="70"/>
      <c r="D295" s="70"/>
      <c r="E295" s="70"/>
      <c r="F295" s="70"/>
      <c r="G295" s="70"/>
      <c r="H295" s="70"/>
      <c r="I295" s="569"/>
      <c r="J295" s="70"/>
      <c r="K295" s="70"/>
      <c r="L295" s="70"/>
      <c r="M295" s="70"/>
      <c r="N295" s="70"/>
      <c r="O295" s="70"/>
      <c r="P295" s="70"/>
      <c r="Q295" s="569"/>
      <c r="R295" s="70"/>
      <c r="S295" s="70"/>
      <c r="T295" s="70"/>
      <c r="U295" s="70"/>
      <c r="V295" s="70"/>
      <c r="W295" s="70"/>
      <c r="X295" s="70"/>
      <c r="Y295" s="569"/>
      <c r="Z295" s="70"/>
      <c r="AA295" s="70"/>
      <c r="AB295" s="70"/>
      <c r="AC295" s="70"/>
      <c r="AD295" s="70"/>
      <c r="AE295" s="70"/>
      <c r="AF295" s="70"/>
    </row>
    <row r="296" spans="1:32" s="857" customFormat="1" ht="15.75">
      <c r="A296" s="69"/>
      <c r="B296" s="70"/>
      <c r="C296" s="70"/>
      <c r="D296" s="70"/>
      <c r="E296" s="70"/>
      <c r="F296" s="70"/>
      <c r="G296" s="70"/>
      <c r="H296" s="70"/>
      <c r="I296" s="569"/>
      <c r="J296" s="70"/>
      <c r="K296" s="70"/>
      <c r="L296" s="70"/>
      <c r="M296" s="70"/>
      <c r="N296" s="70"/>
      <c r="O296" s="70"/>
      <c r="P296" s="70"/>
      <c r="Q296" s="569"/>
      <c r="R296" s="70"/>
      <c r="S296" s="70"/>
      <c r="T296" s="70"/>
      <c r="U296" s="70"/>
      <c r="V296" s="70"/>
      <c r="W296" s="70"/>
      <c r="X296" s="70"/>
      <c r="Y296" s="569"/>
      <c r="Z296" s="70"/>
      <c r="AA296" s="70"/>
      <c r="AB296" s="70"/>
      <c r="AC296" s="70"/>
      <c r="AD296" s="70"/>
      <c r="AE296" s="70"/>
      <c r="AF296" s="70"/>
    </row>
    <row r="297" spans="1:32" s="857" customFormat="1" ht="15.75">
      <c r="A297" s="69"/>
      <c r="B297" s="70"/>
      <c r="C297" s="70"/>
      <c r="D297" s="70"/>
      <c r="E297" s="70"/>
      <c r="F297" s="70"/>
      <c r="G297" s="70"/>
      <c r="H297" s="70"/>
      <c r="I297" s="569"/>
      <c r="J297" s="70"/>
      <c r="K297" s="70"/>
      <c r="L297" s="70"/>
      <c r="M297" s="70"/>
      <c r="N297" s="70"/>
      <c r="O297" s="70"/>
      <c r="P297" s="70"/>
      <c r="Q297" s="569"/>
      <c r="R297" s="70"/>
      <c r="S297" s="70"/>
      <c r="T297" s="70"/>
      <c r="U297" s="70"/>
      <c r="V297" s="70"/>
      <c r="W297" s="70"/>
      <c r="X297" s="70"/>
      <c r="Y297" s="569"/>
      <c r="Z297" s="70"/>
      <c r="AA297" s="70"/>
      <c r="AB297" s="70"/>
      <c r="AC297" s="70"/>
      <c r="AD297" s="70"/>
      <c r="AE297" s="70"/>
      <c r="AF297" s="70"/>
    </row>
    <row r="298" spans="1:32" s="857" customFormat="1" ht="15.75">
      <c r="A298" s="69"/>
      <c r="B298" s="70"/>
      <c r="C298" s="70"/>
      <c r="D298" s="70"/>
      <c r="E298" s="70"/>
      <c r="F298" s="70"/>
      <c r="G298" s="70"/>
      <c r="H298" s="70"/>
      <c r="I298" s="569"/>
      <c r="J298" s="70"/>
      <c r="K298" s="70"/>
      <c r="L298" s="70"/>
      <c r="M298" s="70"/>
      <c r="N298" s="70"/>
      <c r="O298" s="70"/>
      <c r="P298" s="70"/>
      <c r="Q298" s="569"/>
      <c r="R298" s="70"/>
      <c r="S298" s="70"/>
      <c r="T298" s="70"/>
      <c r="U298" s="70"/>
      <c r="V298" s="70"/>
      <c r="W298" s="70"/>
      <c r="X298" s="70"/>
      <c r="Y298" s="569"/>
      <c r="Z298" s="70"/>
      <c r="AA298" s="70"/>
      <c r="AB298" s="70"/>
      <c r="AC298" s="70"/>
      <c r="AD298" s="70"/>
      <c r="AE298" s="70"/>
      <c r="AF298" s="70"/>
    </row>
    <row r="299" spans="1:32" s="857" customFormat="1" ht="15.75">
      <c r="A299" s="69"/>
      <c r="B299" s="70"/>
      <c r="C299" s="70"/>
      <c r="D299" s="70"/>
      <c r="E299" s="70"/>
      <c r="F299" s="70"/>
      <c r="G299" s="70"/>
      <c r="H299" s="70"/>
      <c r="I299" s="569"/>
      <c r="J299" s="70"/>
      <c r="K299" s="70"/>
      <c r="L299" s="70"/>
      <c r="M299" s="70"/>
      <c r="N299" s="70"/>
      <c r="O299" s="70"/>
      <c r="P299" s="70"/>
      <c r="Q299" s="569"/>
      <c r="R299" s="70"/>
      <c r="S299" s="70"/>
      <c r="T299" s="70"/>
      <c r="U299" s="70"/>
      <c r="V299" s="70"/>
      <c r="W299" s="70"/>
      <c r="X299" s="70"/>
      <c r="Y299" s="569"/>
      <c r="Z299" s="70"/>
      <c r="AA299" s="70"/>
      <c r="AB299" s="70"/>
      <c r="AC299" s="70"/>
      <c r="AD299" s="70"/>
      <c r="AE299" s="70"/>
      <c r="AF299" s="70"/>
    </row>
    <row r="300" spans="1:32" s="857" customFormat="1" ht="15.75">
      <c r="A300" s="69"/>
      <c r="B300" s="70"/>
      <c r="C300" s="70"/>
      <c r="D300" s="70"/>
      <c r="E300" s="70"/>
      <c r="F300" s="70"/>
      <c r="G300" s="70"/>
      <c r="H300" s="70"/>
      <c r="I300" s="569"/>
      <c r="J300" s="70"/>
      <c r="K300" s="70"/>
      <c r="L300" s="70"/>
      <c r="M300" s="70"/>
      <c r="N300" s="70"/>
      <c r="O300" s="70"/>
      <c r="P300" s="70"/>
      <c r="Q300" s="569"/>
      <c r="R300" s="70"/>
      <c r="S300" s="70"/>
      <c r="T300" s="70"/>
      <c r="U300" s="70"/>
      <c r="V300" s="70"/>
      <c r="W300" s="70"/>
      <c r="X300" s="70"/>
      <c r="Y300" s="569"/>
      <c r="Z300" s="70"/>
      <c r="AA300" s="70"/>
      <c r="AB300" s="70"/>
      <c r="AC300" s="70"/>
      <c r="AD300" s="70"/>
      <c r="AE300" s="70"/>
      <c r="AF300" s="70"/>
    </row>
    <row r="301" spans="1:32" s="857" customFormat="1" ht="15.75">
      <c r="A301" s="69"/>
      <c r="B301" s="70"/>
      <c r="C301" s="70"/>
      <c r="D301" s="70"/>
      <c r="E301" s="70"/>
      <c r="F301" s="70"/>
      <c r="G301" s="70"/>
      <c r="H301" s="70"/>
      <c r="I301" s="569"/>
      <c r="J301" s="70"/>
      <c r="K301" s="70"/>
      <c r="L301" s="70"/>
      <c r="M301" s="70"/>
      <c r="N301" s="70"/>
      <c r="O301" s="70"/>
      <c r="P301" s="70"/>
      <c r="Q301" s="569"/>
      <c r="R301" s="70"/>
      <c r="S301" s="70"/>
      <c r="T301" s="70"/>
      <c r="U301" s="70"/>
      <c r="V301" s="70"/>
      <c r="W301" s="70"/>
      <c r="X301" s="70"/>
      <c r="Y301" s="569"/>
      <c r="Z301" s="70"/>
      <c r="AA301" s="70"/>
      <c r="AB301" s="70"/>
      <c r="AC301" s="70"/>
      <c r="AD301" s="70"/>
      <c r="AE301" s="70"/>
      <c r="AF301" s="70"/>
    </row>
    <row r="302" spans="1:32" s="857" customFormat="1" ht="15.75">
      <c r="A302" s="69"/>
      <c r="B302" s="70"/>
      <c r="C302" s="70"/>
      <c r="D302" s="70"/>
      <c r="E302" s="70"/>
      <c r="F302" s="70"/>
      <c r="G302" s="70"/>
      <c r="H302" s="70"/>
      <c r="I302" s="569"/>
      <c r="J302" s="70"/>
      <c r="K302" s="70"/>
      <c r="L302" s="70"/>
      <c r="M302" s="70"/>
      <c r="N302" s="70"/>
      <c r="O302" s="70"/>
      <c r="P302" s="70"/>
      <c r="Q302" s="569"/>
      <c r="R302" s="70"/>
      <c r="S302" s="70"/>
      <c r="T302" s="70"/>
      <c r="U302" s="70"/>
      <c r="V302" s="70"/>
      <c r="W302" s="70"/>
      <c r="X302" s="70"/>
      <c r="Y302" s="569"/>
      <c r="Z302" s="70"/>
      <c r="AA302" s="70"/>
      <c r="AB302" s="70"/>
      <c r="AC302" s="70"/>
      <c r="AD302" s="70"/>
      <c r="AE302" s="70"/>
      <c r="AF302" s="70"/>
    </row>
    <row r="303" spans="1:32" s="857" customFormat="1" ht="15.75">
      <c r="A303" s="69"/>
      <c r="B303" s="70"/>
      <c r="C303" s="70"/>
      <c r="D303" s="70"/>
      <c r="E303" s="70"/>
      <c r="F303" s="70"/>
      <c r="G303" s="70"/>
      <c r="H303" s="70"/>
      <c r="I303" s="569"/>
      <c r="J303" s="70"/>
      <c r="K303" s="70"/>
      <c r="L303" s="70"/>
      <c r="M303" s="70"/>
      <c r="N303" s="70"/>
      <c r="O303" s="70"/>
      <c r="P303" s="70"/>
      <c r="Q303" s="569"/>
      <c r="R303" s="70"/>
      <c r="S303" s="70"/>
      <c r="T303" s="70"/>
      <c r="U303" s="70"/>
      <c r="V303" s="70"/>
      <c r="W303" s="70"/>
      <c r="X303" s="70"/>
      <c r="Y303" s="569"/>
      <c r="Z303" s="70"/>
      <c r="AA303" s="70"/>
      <c r="AB303" s="70"/>
      <c r="AC303" s="70"/>
      <c r="AD303" s="70"/>
      <c r="AE303" s="70"/>
      <c r="AF303" s="70"/>
    </row>
    <row r="304" spans="1:32" s="857" customFormat="1" ht="15.75">
      <c r="A304" s="69"/>
      <c r="B304" s="70"/>
      <c r="C304" s="70"/>
      <c r="D304" s="70"/>
      <c r="E304" s="70"/>
      <c r="F304" s="70"/>
      <c r="G304" s="70"/>
      <c r="H304" s="70"/>
      <c r="I304" s="569"/>
      <c r="J304" s="70"/>
      <c r="K304" s="70"/>
      <c r="L304" s="70"/>
      <c r="M304" s="70"/>
      <c r="N304" s="70"/>
      <c r="O304" s="70"/>
      <c r="P304" s="70"/>
      <c r="Q304" s="569"/>
      <c r="R304" s="70"/>
      <c r="S304" s="70"/>
      <c r="T304" s="70"/>
      <c r="U304" s="70"/>
      <c r="V304" s="70"/>
      <c r="W304" s="70"/>
      <c r="X304" s="70"/>
      <c r="Y304" s="569"/>
      <c r="Z304" s="70"/>
      <c r="AA304" s="70"/>
      <c r="AB304" s="70"/>
      <c r="AC304" s="70"/>
      <c r="AD304" s="70"/>
      <c r="AE304" s="70"/>
      <c r="AF304" s="70"/>
    </row>
    <row r="305" spans="1:32" s="857" customFormat="1" ht="15.75">
      <c r="A305" s="69"/>
      <c r="B305" s="70"/>
      <c r="C305" s="70"/>
      <c r="D305" s="70"/>
      <c r="E305" s="70"/>
      <c r="F305" s="70"/>
      <c r="G305" s="70"/>
      <c r="H305" s="70"/>
      <c r="I305" s="569"/>
      <c r="J305" s="70"/>
      <c r="K305" s="70"/>
      <c r="L305" s="70"/>
      <c r="M305" s="70"/>
      <c r="N305" s="70"/>
      <c r="O305" s="70"/>
      <c r="P305" s="70"/>
      <c r="Q305" s="569"/>
      <c r="R305" s="70"/>
      <c r="S305" s="70"/>
      <c r="T305" s="70"/>
      <c r="U305" s="70"/>
      <c r="V305" s="70"/>
      <c r="W305" s="70"/>
      <c r="X305" s="70"/>
      <c r="Y305" s="569"/>
      <c r="Z305" s="70"/>
      <c r="AA305" s="70"/>
      <c r="AB305" s="70"/>
      <c r="AC305" s="70"/>
      <c r="AD305" s="70"/>
      <c r="AE305" s="70"/>
      <c r="AF305" s="70"/>
    </row>
    <row r="306" spans="1:32" s="857" customFormat="1" ht="15.75">
      <c r="A306" s="69"/>
      <c r="B306" s="70"/>
      <c r="C306" s="70"/>
      <c r="D306" s="70"/>
      <c r="E306" s="70"/>
      <c r="F306" s="70"/>
      <c r="G306" s="70"/>
      <c r="H306" s="70"/>
      <c r="I306" s="569"/>
      <c r="J306" s="70"/>
      <c r="K306" s="70"/>
      <c r="L306" s="70"/>
      <c r="M306" s="70"/>
      <c r="N306" s="70"/>
      <c r="O306" s="70"/>
      <c r="P306" s="70"/>
      <c r="Q306" s="569"/>
      <c r="R306" s="70"/>
      <c r="S306" s="70"/>
      <c r="T306" s="70"/>
      <c r="U306" s="70"/>
      <c r="V306" s="70"/>
      <c r="W306" s="70"/>
      <c r="X306" s="70"/>
      <c r="Y306" s="569"/>
      <c r="Z306" s="70"/>
      <c r="AA306" s="70"/>
      <c r="AB306" s="70"/>
      <c r="AC306" s="70"/>
      <c r="AD306" s="70"/>
      <c r="AE306" s="70"/>
      <c r="AF306" s="70"/>
    </row>
    <row r="307" spans="1:32" s="857" customFormat="1" ht="15.75">
      <c r="A307" s="69"/>
      <c r="B307" s="70"/>
      <c r="C307" s="70"/>
      <c r="D307" s="70"/>
      <c r="E307" s="70"/>
      <c r="F307" s="70"/>
      <c r="G307" s="70"/>
      <c r="H307" s="70"/>
      <c r="I307" s="569"/>
      <c r="J307" s="70"/>
      <c r="K307" s="70"/>
      <c r="L307" s="70"/>
      <c r="M307" s="70"/>
      <c r="N307" s="70"/>
      <c r="O307" s="70"/>
      <c r="P307" s="70"/>
      <c r="Q307" s="569"/>
      <c r="R307" s="70"/>
      <c r="S307" s="70"/>
      <c r="T307" s="70"/>
      <c r="U307" s="70"/>
      <c r="V307" s="70"/>
      <c r="W307" s="70"/>
      <c r="X307" s="70"/>
      <c r="Y307" s="569"/>
      <c r="Z307" s="70"/>
      <c r="AA307" s="70"/>
      <c r="AB307" s="70"/>
      <c r="AC307" s="70"/>
      <c r="AD307" s="70"/>
      <c r="AE307" s="70"/>
      <c r="AF307" s="70"/>
    </row>
    <row r="308" spans="1:32" s="857" customFormat="1" ht="15.75">
      <c r="A308" s="69"/>
      <c r="B308" s="70"/>
      <c r="C308" s="70"/>
      <c r="D308" s="70"/>
      <c r="E308" s="70"/>
      <c r="F308" s="70"/>
      <c r="G308" s="70"/>
      <c r="H308" s="70"/>
      <c r="I308" s="569"/>
      <c r="J308" s="70"/>
      <c r="K308" s="70"/>
      <c r="L308" s="70"/>
      <c r="M308" s="70"/>
      <c r="N308" s="70"/>
      <c r="O308" s="70"/>
      <c r="P308" s="70"/>
      <c r="Q308" s="569"/>
      <c r="R308" s="70"/>
      <c r="S308" s="70"/>
      <c r="T308" s="70"/>
      <c r="U308" s="70"/>
      <c r="V308" s="70"/>
      <c r="W308" s="70"/>
      <c r="X308" s="70"/>
      <c r="Y308" s="569"/>
      <c r="Z308" s="70"/>
      <c r="AA308" s="70"/>
      <c r="AB308" s="70"/>
      <c r="AC308" s="70"/>
      <c r="AD308" s="70"/>
      <c r="AE308" s="70"/>
      <c r="AF308" s="70"/>
    </row>
    <row r="309" spans="1:32" s="857" customFormat="1" ht="15.75">
      <c r="A309" s="69"/>
      <c r="B309" s="70"/>
      <c r="C309" s="70"/>
      <c r="D309" s="70"/>
      <c r="E309" s="70"/>
      <c r="F309" s="70"/>
      <c r="G309" s="70"/>
      <c r="H309" s="70"/>
      <c r="I309" s="569"/>
      <c r="J309" s="70"/>
      <c r="K309" s="70"/>
      <c r="L309" s="70"/>
      <c r="M309" s="70"/>
      <c r="N309" s="70"/>
      <c r="O309" s="70"/>
      <c r="P309" s="70"/>
      <c r="Q309" s="569"/>
      <c r="R309" s="70"/>
      <c r="S309" s="70"/>
      <c r="T309" s="70"/>
      <c r="U309" s="70"/>
      <c r="V309" s="70"/>
      <c r="W309" s="70"/>
      <c r="X309" s="70"/>
      <c r="Y309" s="569"/>
      <c r="Z309" s="70"/>
      <c r="AA309" s="70"/>
      <c r="AB309" s="70"/>
      <c r="AC309" s="70"/>
      <c r="AD309" s="70"/>
      <c r="AE309" s="70"/>
      <c r="AF309" s="70"/>
    </row>
    <row r="310" spans="1:32" s="857" customFormat="1" ht="15.75">
      <c r="A310" s="69"/>
      <c r="B310" s="70"/>
      <c r="C310" s="70"/>
      <c r="D310" s="70"/>
      <c r="E310" s="70"/>
      <c r="F310" s="70"/>
      <c r="G310" s="70"/>
      <c r="H310" s="70"/>
      <c r="I310" s="569"/>
      <c r="J310" s="70"/>
      <c r="K310" s="70"/>
      <c r="L310" s="70"/>
      <c r="M310" s="70"/>
      <c r="N310" s="70"/>
      <c r="O310" s="70"/>
      <c r="P310" s="70"/>
      <c r="Q310" s="569"/>
      <c r="R310" s="70"/>
      <c r="S310" s="70"/>
      <c r="T310" s="70"/>
      <c r="U310" s="70"/>
      <c r="V310" s="70"/>
      <c r="W310" s="70"/>
      <c r="X310" s="70"/>
      <c r="Y310" s="569"/>
      <c r="Z310" s="70"/>
      <c r="AA310" s="70"/>
      <c r="AB310" s="70"/>
      <c r="AC310" s="70"/>
      <c r="AD310" s="70"/>
      <c r="AE310" s="70"/>
      <c r="AF310" s="70"/>
    </row>
    <row r="311" spans="1:32" s="857" customFormat="1" ht="15.75">
      <c r="A311" s="69"/>
      <c r="B311" s="70"/>
      <c r="C311" s="70"/>
      <c r="D311" s="70"/>
      <c r="E311" s="70"/>
      <c r="F311" s="70"/>
      <c r="G311" s="70"/>
      <c r="H311" s="70"/>
      <c r="I311" s="569"/>
      <c r="J311" s="70"/>
      <c r="K311" s="70"/>
      <c r="L311" s="70"/>
      <c r="M311" s="70"/>
      <c r="N311" s="70"/>
      <c r="O311" s="70"/>
      <c r="P311" s="70"/>
      <c r="Q311" s="569"/>
      <c r="R311" s="70"/>
      <c r="S311" s="70"/>
      <c r="T311" s="70"/>
      <c r="U311" s="70"/>
      <c r="V311" s="70"/>
      <c r="W311" s="70"/>
      <c r="X311" s="70"/>
      <c r="Y311" s="569"/>
      <c r="Z311" s="70"/>
      <c r="AA311" s="70"/>
      <c r="AB311" s="70"/>
      <c r="AC311" s="70"/>
      <c r="AD311" s="70"/>
      <c r="AE311" s="70"/>
      <c r="AF311" s="70"/>
    </row>
    <row r="312" spans="1:32" s="857" customFormat="1" ht="15.75">
      <c r="A312" s="69"/>
      <c r="B312" s="70"/>
      <c r="C312" s="70"/>
      <c r="D312" s="70"/>
      <c r="E312" s="70"/>
      <c r="F312" s="70"/>
      <c r="G312" s="70"/>
      <c r="H312" s="70"/>
      <c r="I312" s="569"/>
      <c r="J312" s="70"/>
      <c r="K312" s="70"/>
      <c r="L312" s="70"/>
      <c r="M312" s="70"/>
      <c r="N312" s="70"/>
      <c r="O312" s="70"/>
      <c r="P312" s="70"/>
      <c r="Q312" s="569"/>
      <c r="R312" s="70"/>
      <c r="S312" s="70"/>
      <c r="T312" s="70"/>
      <c r="U312" s="70"/>
      <c r="V312" s="70"/>
      <c r="W312" s="70"/>
      <c r="X312" s="70"/>
      <c r="Y312" s="569"/>
      <c r="Z312" s="70"/>
      <c r="AA312" s="70"/>
      <c r="AB312" s="70"/>
      <c r="AC312" s="70"/>
      <c r="AD312" s="70"/>
      <c r="AE312" s="70"/>
      <c r="AF312" s="70"/>
    </row>
    <row r="313" spans="1:32" s="857" customFormat="1" ht="15.75">
      <c r="A313" s="69"/>
      <c r="B313" s="70"/>
      <c r="C313" s="70"/>
      <c r="D313" s="70"/>
      <c r="E313" s="70"/>
      <c r="F313" s="70"/>
      <c r="G313" s="70"/>
      <c r="H313" s="70"/>
      <c r="I313" s="569"/>
      <c r="J313" s="70"/>
      <c r="K313" s="70"/>
      <c r="L313" s="70"/>
      <c r="M313" s="70"/>
      <c r="N313" s="70"/>
      <c r="O313" s="70"/>
      <c r="P313" s="70"/>
      <c r="Q313" s="569"/>
      <c r="R313" s="70"/>
      <c r="S313" s="70"/>
      <c r="T313" s="70"/>
      <c r="U313" s="70"/>
      <c r="V313" s="70"/>
      <c r="W313" s="70"/>
      <c r="X313" s="70"/>
      <c r="Y313" s="569"/>
      <c r="Z313" s="70"/>
      <c r="AA313" s="70"/>
      <c r="AB313" s="70"/>
      <c r="AC313" s="70"/>
      <c r="AD313" s="70"/>
      <c r="AE313" s="70"/>
      <c r="AF313" s="70"/>
    </row>
    <row r="314" spans="1:32" s="857" customFormat="1" ht="15.75">
      <c r="A314" s="69"/>
      <c r="B314" s="70"/>
      <c r="C314" s="70"/>
      <c r="D314" s="70"/>
      <c r="E314" s="70"/>
      <c r="F314" s="70"/>
      <c r="G314" s="70"/>
      <c r="H314" s="70"/>
      <c r="I314" s="569"/>
      <c r="J314" s="70"/>
      <c r="K314" s="70"/>
      <c r="L314" s="70"/>
      <c r="M314" s="70"/>
      <c r="N314" s="70"/>
      <c r="O314" s="70"/>
      <c r="P314" s="70"/>
      <c r="Q314" s="569"/>
      <c r="R314" s="70"/>
      <c r="S314" s="70"/>
      <c r="T314" s="70"/>
      <c r="U314" s="70"/>
      <c r="V314" s="70"/>
      <c r="W314" s="70"/>
      <c r="X314" s="70"/>
      <c r="Y314" s="569"/>
      <c r="Z314" s="70"/>
      <c r="AA314" s="70"/>
      <c r="AB314" s="70"/>
      <c r="AC314" s="70"/>
      <c r="AD314" s="70"/>
      <c r="AE314" s="70"/>
      <c r="AF314" s="70"/>
    </row>
    <row r="315" spans="1:32" s="857" customFormat="1" ht="15.75">
      <c r="A315" s="69"/>
      <c r="B315" s="70"/>
      <c r="C315" s="70"/>
      <c r="D315" s="70"/>
      <c r="E315" s="70"/>
      <c r="F315" s="70"/>
      <c r="G315" s="70"/>
      <c r="H315" s="70"/>
      <c r="I315" s="569"/>
      <c r="J315" s="70"/>
      <c r="K315" s="70"/>
      <c r="L315" s="70"/>
      <c r="M315" s="70"/>
      <c r="N315" s="70"/>
      <c r="O315" s="70"/>
      <c r="P315" s="70"/>
      <c r="Q315" s="569"/>
      <c r="R315" s="70"/>
      <c r="S315" s="70"/>
      <c r="T315" s="70"/>
      <c r="U315" s="70"/>
      <c r="V315" s="70"/>
      <c r="W315" s="70"/>
      <c r="X315" s="70"/>
      <c r="Y315" s="569"/>
      <c r="Z315" s="70"/>
      <c r="AA315" s="70"/>
      <c r="AB315" s="70"/>
      <c r="AC315" s="70"/>
      <c r="AD315" s="70"/>
      <c r="AE315" s="70"/>
      <c r="AF315" s="70"/>
    </row>
    <row r="316" spans="1:32" s="857" customFormat="1" ht="15.75">
      <c r="A316" s="69"/>
      <c r="B316" s="70"/>
      <c r="C316" s="70"/>
      <c r="D316" s="70"/>
      <c r="E316" s="70"/>
      <c r="F316" s="70"/>
      <c r="G316" s="70"/>
      <c r="H316" s="70"/>
      <c r="I316" s="569"/>
      <c r="J316" s="70"/>
      <c r="K316" s="70"/>
      <c r="L316" s="70"/>
      <c r="M316" s="70"/>
      <c r="N316" s="70"/>
      <c r="O316" s="70"/>
      <c r="P316" s="70"/>
      <c r="Q316" s="569"/>
      <c r="R316" s="70"/>
      <c r="S316" s="70"/>
      <c r="T316" s="70"/>
      <c r="U316" s="70"/>
      <c r="V316" s="70"/>
      <c r="W316" s="70"/>
      <c r="X316" s="70"/>
      <c r="Y316" s="569"/>
      <c r="Z316" s="70"/>
      <c r="AA316" s="70"/>
      <c r="AB316" s="70"/>
      <c r="AC316" s="70"/>
      <c r="AD316" s="70"/>
      <c r="AE316" s="70"/>
      <c r="AF316" s="70"/>
    </row>
    <row r="317" spans="1:32" s="857" customFormat="1" ht="15.75">
      <c r="A317" s="69"/>
      <c r="B317" s="70"/>
      <c r="C317" s="70"/>
      <c r="D317" s="70"/>
      <c r="E317" s="70"/>
      <c r="F317" s="70"/>
      <c r="G317" s="70"/>
      <c r="H317" s="70"/>
      <c r="I317" s="569"/>
      <c r="J317" s="70"/>
      <c r="K317" s="70"/>
      <c r="L317" s="70"/>
      <c r="M317" s="70"/>
      <c r="N317" s="70"/>
      <c r="O317" s="70"/>
      <c r="P317" s="70"/>
      <c r="Q317" s="569"/>
      <c r="R317" s="70"/>
      <c r="S317" s="70"/>
      <c r="T317" s="70"/>
      <c r="U317" s="70"/>
      <c r="V317" s="70"/>
      <c r="W317" s="70"/>
      <c r="X317" s="70"/>
      <c r="Y317" s="569"/>
      <c r="Z317" s="70"/>
      <c r="AA317" s="70"/>
      <c r="AB317" s="70"/>
      <c r="AC317" s="70"/>
      <c r="AD317" s="70"/>
      <c r="AE317" s="70"/>
      <c r="AF317" s="70"/>
    </row>
    <row r="318" spans="1:32" s="857" customFormat="1" ht="15.75">
      <c r="A318" s="69"/>
      <c r="B318" s="70"/>
      <c r="C318" s="70"/>
      <c r="D318" s="70"/>
      <c r="E318" s="70"/>
      <c r="F318" s="70"/>
      <c r="G318" s="70"/>
      <c r="H318" s="70"/>
      <c r="I318" s="569"/>
      <c r="J318" s="70"/>
      <c r="K318" s="70"/>
      <c r="L318" s="70"/>
      <c r="M318" s="70"/>
      <c r="N318" s="70"/>
      <c r="O318" s="70"/>
      <c r="P318" s="70"/>
      <c r="Q318" s="569"/>
      <c r="R318" s="70"/>
      <c r="S318" s="70"/>
      <c r="T318" s="70"/>
      <c r="U318" s="70"/>
      <c r="V318" s="70"/>
      <c r="W318" s="70"/>
      <c r="X318" s="70"/>
      <c r="Y318" s="569"/>
      <c r="Z318" s="70"/>
      <c r="AA318" s="70"/>
      <c r="AB318" s="70"/>
      <c r="AC318" s="70"/>
      <c r="AD318" s="70"/>
      <c r="AE318" s="70"/>
      <c r="AF318" s="70"/>
    </row>
    <row r="319" spans="1:32" s="857" customFormat="1" ht="15.75">
      <c r="A319" s="69"/>
      <c r="B319" s="70"/>
      <c r="C319" s="70"/>
      <c r="D319" s="70"/>
      <c r="E319" s="70"/>
      <c r="F319" s="70"/>
      <c r="G319" s="70"/>
      <c r="H319" s="70"/>
      <c r="I319" s="569"/>
      <c r="J319" s="70"/>
      <c r="K319" s="70"/>
      <c r="L319" s="70"/>
      <c r="M319" s="70"/>
      <c r="N319" s="70"/>
      <c r="O319" s="70"/>
      <c r="P319" s="70"/>
      <c r="Q319" s="569"/>
      <c r="R319" s="70"/>
      <c r="S319" s="70"/>
      <c r="T319" s="70"/>
      <c r="U319" s="70"/>
      <c r="V319" s="70"/>
      <c r="W319" s="70"/>
      <c r="X319" s="70"/>
      <c r="Y319" s="569"/>
      <c r="Z319" s="70"/>
      <c r="AA319" s="70"/>
      <c r="AB319" s="70"/>
      <c r="AC319" s="70"/>
      <c r="AD319" s="70"/>
      <c r="AE319" s="70"/>
      <c r="AF319" s="70"/>
    </row>
    <row r="320" spans="1:32" s="857" customFormat="1" ht="15.75">
      <c r="A320" s="69"/>
      <c r="B320" s="70"/>
      <c r="C320" s="70"/>
      <c r="D320" s="70"/>
      <c r="E320" s="70"/>
      <c r="F320" s="70"/>
      <c r="G320" s="70"/>
      <c r="H320" s="70"/>
      <c r="I320" s="569"/>
      <c r="J320" s="70"/>
      <c r="K320" s="70"/>
      <c r="L320" s="70"/>
      <c r="M320" s="70"/>
      <c r="N320" s="70"/>
      <c r="O320" s="70"/>
      <c r="P320" s="70"/>
      <c r="Q320" s="569"/>
      <c r="R320" s="70"/>
      <c r="S320" s="70"/>
      <c r="T320" s="70"/>
      <c r="U320" s="70"/>
      <c r="V320" s="70"/>
      <c r="W320" s="70"/>
      <c r="X320" s="70"/>
      <c r="Y320" s="569"/>
      <c r="Z320" s="70"/>
      <c r="AA320" s="70"/>
      <c r="AB320" s="70"/>
      <c r="AC320" s="70"/>
      <c r="AD320" s="70"/>
      <c r="AE320" s="70"/>
      <c r="AF320" s="70"/>
    </row>
    <row r="321" spans="1:32" s="857" customFormat="1" ht="15.75">
      <c r="A321" s="69"/>
      <c r="B321" s="70"/>
      <c r="C321" s="70"/>
      <c r="D321" s="70"/>
      <c r="E321" s="70"/>
      <c r="F321" s="70"/>
      <c r="G321" s="70"/>
      <c r="H321" s="70"/>
      <c r="I321" s="569"/>
      <c r="J321" s="70"/>
      <c r="K321" s="70"/>
      <c r="L321" s="70"/>
      <c r="M321" s="70"/>
      <c r="N321" s="70"/>
      <c r="O321" s="70"/>
      <c r="P321" s="70"/>
      <c r="Q321" s="569"/>
      <c r="R321" s="70"/>
      <c r="S321" s="70"/>
      <c r="T321" s="70"/>
      <c r="U321" s="70"/>
      <c r="V321" s="70"/>
      <c r="W321" s="70"/>
      <c r="X321" s="70"/>
      <c r="Y321" s="569"/>
      <c r="Z321" s="70"/>
      <c r="AA321" s="70"/>
      <c r="AB321" s="70"/>
      <c r="AC321" s="70"/>
      <c r="AD321" s="70"/>
      <c r="AE321" s="70"/>
      <c r="AF321" s="70"/>
    </row>
    <row r="322" spans="1:32" s="857" customFormat="1" ht="15.75">
      <c r="A322" s="69"/>
      <c r="B322" s="70"/>
      <c r="C322" s="70"/>
      <c r="D322" s="70"/>
      <c r="E322" s="70"/>
      <c r="F322" s="70"/>
      <c r="G322" s="70"/>
      <c r="H322" s="70"/>
      <c r="I322" s="569"/>
      <c r="J322" s="70"/>
      <c r="K322" s="70"/>
      <c r="L322" s="70"/>
      <c r="M322" s="70"/>
      <c r="N322" s="70"/>
      <c r="O322" s="70"/>
      <c r="P322" s="70"/>
      <c r="Q322" s="569"/>
      <c r="R322" s="70"/>
      <c r="S322" s="70"/>
      <c r="T322" s="70"/>
      <c r="U322" s="70"/>
      <c r="V322" s="70"/>
      <c r="W322" s="70"/>
      <c r="X322" s="70"/>
      <c r="Y322" s="569"/>
      <c r="Z322" s="70"/>
      <c r="AA322" s="70"/>
      <c r="AB322" s="70"/>
      <c r="AC322" s="70"/>
      <c r="AD322" s="70"/>
      <c r="AE322" s="70"/>
      <c r="AF322" s="70"/>
    </row>
    <row r="323" spans="1:32" s="857" customFormat="1" ht="15.75">
      <c r="A323" s="69"/>
      <c r="B323" s="70"/>
      <c r="C323" s="70"/>
      <c r="D323" s="70"/>
      <c r="E323" s="70"/>
      <c r="F323" s="70"/>
      <c r="G323" s="70"/>
      <c r="H323" s="70"/>
      <c r="I323" s="569"/>
      <c r="J323" s="70"/>
      <c r="K323" s="70"/>
      <c r="L323" s="70"/>
      <c r="M323" s="70"/>
      <c r="N323" s="70"/>
      <c r="O323" s="70"/>
      <c r="P323" s="70"/>
      <c r="Q323" s="569"/>
      <c r="R323" s="70"/>
      <c r="S323" s="70"/>
      <c r="T323" s="70"/>
      <c r="U323" s="70"/>
      <c r="V323" s="70"/>
      <c r="W323" s="70"/>
      <c r="X323" s="70"/>
      <c r="Y323" s="569"/>
      <c r="Z323" s="70"/>
      <c r="AA323" s="70"/>
      <c r="AB323" s="70"/>
      <c r="AC323" s="70"/>
      <c r="AD323" s="70"/>
      <c r="AE323" s="70"/>
      <c r="AF323" s="70"/>
    </row>
    <row r="324" spans="1:32" s="857" customFormat="1" ht="15.75">
      <c r="A324" s="69"/>
      <c r="B324" s="70"/>
      <c r="C324" s="70"/>
      <c r="D324" s="70"/>
      <c r="E324" s="70"/>
      <c r="F324" s="70"/>
      <c r="G324" s="70"/>
      <c r="H324" s="70"/>
      <c r="I324" s="569"/>
      <c r="J324" s="70"/>
      <c r="K324" s="70"/>
      <c r="L324" s="70"/>
      <c r="M324" s="70"/>
      <c r="N324" s="70"/>
      <c r="O324" s="70"/>
      <c r="P324" s="70"/>
      <c r="Q324" s="569"/>
      <c r="R324" s="70"/>
      <c r="S324" s="70"/>
      <c r="T324" s="70"/>
      <c r="U324" s="70"/>
      <c r="V324" s="70"/>
      <c r="W324" s="70"/>
      <c r="X324" s="70"/>
      <c r="Y324" s="569"/>
      <c r="Z324" s="70"/>
      <c r="AA324" s="70"/>
      <c r="AB324" s="70"/>
      <c r="AC324" s="70"/>
      <c r="AD324" s="70"/>
      <c r="AE324" s="70"/>
      <c r="AF324" s="70"/>
    </row>
    <row r="325" spans="1:32" s="857" customFormat="1" ht="15.75">
      <c r="A325" s="69"/>
      <c r="B325" s="70"/>
      <c r="C325" s="70"/>
      <c r="D325" s="70"/>
      <c r="E325" s="70"/>
      <c r="F325" s="70"/>
      <c r="G325" s="70"/>
      <c r="H325" s="70"/>
      <c r="I325" s="569"/>
      <c r="J325" s="70"/>
      <c r="K325" s="70"/>
      <c r="L325" s="70"/>
      <c r="M325" s="70"/>
      <c r="N325" s="70"/>
      <c r="O325" s="70"/>
      <c r="P325" s="70"/>
      <c r="Q325" s="569"/>
      <c r="R325" s="70"/>
      <c r="S325" s="70"/>
      <c r="T325" s="70"/>
      <c r="U325" s="70"/>
      <c r="V325" s="70"/>
      <c r="W325" s="70"/>
      <c r="X325" s="70"/>
      <c r="Y325" s="569"/>
      <c r="Z325" s="70"/>
      <c r="AA325" s="70"/>
      <c r="AB325" s="70"/>
      <c r="AC325" s="70"/>
      <c r="AD325" s="70"/>
      <c r="AE325" s="70"/>
      <c r="AF325" s="70"/>
    </row>
    <row r="326" spans="1:32" s="857" customFormat="1" ht="15.75">
      <c r="A326" s="69"/>
      <c r="B326" s="70"/>
      <c r="C326" s="70"/>
      <c r="D326" s="70"/>
      <c r="E326" s="70"/>
      <c r="F326" s="70"/>
      <c r="G326" s="70"/>
      <c r="H326" s="70"/>
      <c r="I326" s="569"/>
      <c r="J326" s="70"/>
      <c r="K326" s="70"/>
      <c r="L326" s="70"/>
      <c r="M326" s="70"/>
      <c r="N326" s="70"/>
      <c r="O326" s="70"/>
      <c r="P326" s="70"/>
      <c r="Q326" s="569"/>
      <c r="R326" s="70"/>
      <c r="S326" s="70"/>
      <c r="T326" s="70"/>
      <c r="U326" s="70"/>
      <c r="V326" s="70"/>
      <c r="W326" s="70"/>
      <c r="X326" s="70"/>
      <c r="Y326" s="569"/>
      <c r="Z326" s="70"/>
      <c r="AA326" s="70"/>
      <c r="AB326" s="70"/>
      <c r="AC326" s="70"/>
      <c r="AD326" s="70"/>
      <c r="AE326" s="70"/>
      <c r="AF326" s="70"/>
    </row>
    <row r="327" spans="1:32" s="857" customFormat="1" ht="15.75">
      <c r="A327" s="69"/>
      <c r="B327" s="70"/>
      <c r="C327" s="70"/>
      <c r="D327" s="70"/>
      <c r="E327" s="70"/>
      <c r="F327" s="70"/>
      <c r="G327" s="70"/>
      <c r="H327" s="70"/>
      <c r="I327" s="569"/>
      <c r="J327" s="70"/>
      <c r="K327" s="70"/>
      <c r="L327" s="70"/>
      <c r="M327" s="70"/>
      <c r="N327" s="70"/>
      <c r="O327" s="70"/>
      <c r="P327" s="70"/>
      <c r="Q327" s="569"/>
      <c r="R327" s="70"/>
      <c r="S327" s="70"/>
      <c r="T327" s="70"/>
      <c r="U327" s="70"/>
      <c r="V327" s="70"/>
      <c r="W327" s="70"/>
      <c r="X327" s="70"/>
      <c r="Y327" s="569"/>
      <c r="Z327" s="70"/>
      <c r="AA327" s="70"/>
      <c r="AB327" s="70"/>
      <c r="AC327" s="70"/>
      <c r="AD327" s="70"/>
      <c r="AE327" s="70"/>
      <c r="AF327" s="70"/>
    </row>
    <row r="328" spans="1:32" s="857" customFormat="1" ht="15.75">
      <c r="A328" s="69"/>
      <c r="B328" s="70"/>
      <c r="C328" s="70"/>
      <c r="D328" s="70"/>
      <c r="E328" s="70"/>
      <c r="F328" s="70"/>
      <c r="G328" s="70"/>
      <c r="H328" s="70"/>
      <c r="I328" s="569"/>
      <c r="J328" s="70"/>
      <c r="K328" s="70"/>
      <c r="L328" s="70"/>
      <c r="M328" s="70"/>
      <c r="N328" s="70"/>
      <c r="O328" s="70"/>
      <c r="P328" s="70"/>
      <c r="Q328" s="569"/>
      <c r="R328" s="70"/>
      <c r="S328" s="70"/>
      <c r="T328" s="70"/>
      <c r="U328" s="70"/>
      <c r="V328" s="70"/>
      <c r="W328" s="70"/>
      <c r="X328" s="70"/>
      <c r="Y328" s="569"/>
      <c r="Z328" s="70"/>
      <c r="AA328" s="70"/>
      <c r="AB328" s="70"/>
      <c r="AC328" s="70"/>
      <c r="AD328" s="70"/>
      <c r="AE328" s="70"/>
      <c r="AF328" s="70"/>
    </row>
    <row r="329" spans="1:32" s="857" customFormat="1" ht="15.75">
      <c r="A329" s="69"/>
      <c r="B329" s="70"/>
      <c r="C329" s="70"/>
      <c r="D329" s="70"/>
      <c r="E329" s="70"/>
      <c r="F329" s="70"/>
      <c r="G329" s="70"/>
      <c r="H329" s="70"/>
      <c r="I329" s="569"/>
      <c r="J329" s="70"/>
      <c r="K329" s="70"/>
      <c r="L329" s="70"/>
      <c r="M329" s="70"/>
      <c r="N329" s="70"/>
      <c r="O329" s="70"/>
      <c r="P329" s="70"/>
      <c r="Q329" s="569"/>
      <c r="R329" s="70"/>
      <c r="S329" s="70"/>
      <c r="T329" s="70"/>
      <c r="U329" s="70"/>
      <c r="V329" s="70"/>
      <c r="W329" s="70"/>
      <c r="X329" s="70"/>
      <c r="Y329" s="569"/>
      <c r="Z329" s="70"/>
      <c r="AA329" s="70"/>
      <c r="AB329" s="70"/>
      <c r="AC329" s="70"/>
      <c r="AD329" s="70"/>
      <c r="AE329" s="70"/>
      <c r="AF329" s="70"/>
    </row>
    <row r="330" spans="1:32" s="857" customFormat="1" ht="15.75">
      <c r="A330" s="69"/>
      <c r="B330" s="70"/>
      <c r="C330" s="70"/>
      <c r="D330" s="70"/>
      <c r="E330" s="70"/>
      <c r="F330" s="70"/>
      <c r="G330" s="70"/>
      <c r="H330" s="70"/>
      <c r="I330" s="569"/>
      <c r="J330" s="70"/>
      <c r="K330" s="70"/>
      <c r="L330" s="70"/>
      <c r="M330" s="70"/>
      <c r="N330" s="70"/>
      <c r="O330" s="70"/>
      <c r="P330" s="70"/>
      <c r="Q330" s="569"/>
      <c r="R330" s="70"/>
      <c r="S330" s="70"/>
      <c r="T330" s="70"/>
      <c r="U330" s="70"/>
      <c r="V330" s="70"/>
      <c r="W330" s="70"/>
      <c r="X330" s="70"/>
      <c r="Y330" s="569"/>
      <c r="Z330" s="70"/>
      <c r="AA330" s="70"/>
      <c r="AB330" s="70"/>
      <c r="AC330" s="70"/>
      <c r="AD330" s="70"/>
      <c r="AE330" s="70"/>
      <c r="AF330" s="70"/>
    </row>
    <row r="331" spans="1:32" s="857" customFormat="1" ht="15.75">
      <c r="A331" s="69"/>
      <c r="B331" s="70"/>
      <c r="C331" s="70"/>
      <c r="D331" s="70"/>
      <c r="E331" s="70"/>
      <c r="F331" s="70"/>
      <c r="G331" s="70"/>
      <c r="H331" s="70"/>
      <c r="I331" s="569"/>
      <c r="J331" s="70"/>
      <c r="K331" s="70"/>
      <c r="L331" s="70"/>
      <c r="M331" s="70"/>
      <c r="N331" s="70"/>
      <c r="O331" s="70"/>
      <c r="P331" s="70"/>
      <c r="Q331" s="569"/>
      <c r="R331" s="70"/>
      <c r="S331" s="70"/>
      <c r="T331" s="70"/>
      <c r="U331" s="70"/>
      <c r="V331" s="70"/>
      <c r="W331" s="70"/>
      <c r="X331" s="70"/>
      <c r="Y331" s="569"/>
      <c r="Z331" s="70"/>
      <c r="AA331" s="70"/>
      <c r="AB331" s="70"/>
      <c r="AC331" s="70"/>
      <c r="AD331" s="70"/>
      <c r="AE331" s="70"/>
      <c r="AF331" s="70"/>
    </row>
    <row r="332" spans="1:32" s="857" customFormat="1" ht="15.75">
      <c r="A332" s="69"/>
      <c r="B332" s="70"/>
      <c r="C332" s="70"/>
      <c r="D332" s="70"/>
      <c r="E332" s="70"/>
      <c r="F332" s="70"/>
      <c r="G332" s="70"/>
      <c r="H332" s="70"/>
      <c r="I332" s="569"/>
      <c r="J332" s="70"/>
      <c r="K332" s="70"/>
      <c r="L332" s="70"/>
      <c r="M332" s="70"/>
      <c r="N332" s="70"/>
      <c r="O332" s="70"/>
      <c r="P332" s="70"/>
      <c r="Q332" s="569"/>
      <c r="R332" s="70"/>
      <c r="S332" s="70"/>
      <c r="T332" s="70"/>
      <c r="U332" s="70"/>
      <c r="V332" s="70"/>
      <c r="W332" s="70"/>
      <c r="X332" s="70"/>
      <c r="Y332" s="569"/>
      <c r="Z332" s="70"/>
      <c r="AA332" s="70"/>
      <c r="AB332" s="70"/>
      <c r="AC332" s="70"/>
      <c r="AD332" s="70"/>
      <c r="AE332" s="70"/>
      <c r="AF332" s="70"/>
    </row>
    <row r="333" spans="1:32" s="857" customFormat="1" ht="15.75">
      <c r="A333" s="69"/>
      <c r="B333" s="70"/>
      <c r="C333" s="70"/>
      <c r="D333" s="70"/>
      <c r="E333" s="70"/>
      <c r="F333" s="70"/>
      <c r="G333" s="70"/>
      <c r="H333" s="70"/>
      <c r="I333" s="569"/>
      <c r="J333" s="70"/>
      <c r="K333" s="70"/>
      <c r="L333" s="70"/>
      <c r="M333" s="70"/>
      <c r="N333" s="70"/>
      <c r="O333" s="70"/>
      <c r="P333" s="70"/>
      <c r="Q333" s="569"/>
      <c r="R333" s="70"/>
      <c r="S333" s="70"/>
      <c r="T333" s="70"/>
      <c r="U333" s="70"/>
      <c r="V333" s="70"/>
      <c r="W333" s="70"/>
      <c r="X333" s="70"/>
      <c r="Y333" s="569"/>
      <c r="Z333" s="70"/>
      <c r="AA333" s="70"/>
      <c r="AB333" s="70"/>
      <c r="AC333" s="70"/>
      <c r="AD333" s="70"/>
      <c r="AE333" s="70"/>
      <c r="AF333" s="70"/>
    </row>
    <row r="334" spans="1:32" s="857" customFormat="1" ht="15.75">
      <c r="A334" s="69"/>
      <c r="B334" s="70"/>
      <c r="C334" s="70"/>
      <c r="D334" s="70"/>
      <c r="E334" s="70"/>
      <c r="F334" s="70"/>
      <c r="G334" s="70"/>
      <c r="H334" s="70"/>
      <c r="I334" s="569"/>
      <c r="J334" s="70"/>
      <c r="K334" s="70"/>
      <c r="L334" s="70"/>
      <c r="M334" s="70"/>
      <c r="N334" s="70"/>
      <c r="O334" s="70"/>
      <c r="P334" s="70"/>
      <c r="Q334" s="569"/>
      <c r="R334" s="70"/>
      <c r="S334" s="70"/>
      <c r="T334" s="70"/>
      <c r="U334" s="70"/>
      <c r="V334" s="70"/>
      <c r="W334" s="70"/>
      <c r="X334" s="70"/>
      <c r="Y334" s="569"/>
      <c r="Z334" s="70"/>
      <c r="AA334" s="70"/>
      <c r="AB334" s="70"/>
      <c r="AC334" s="70"/>
      <c r="AD334" s="70"/>
      <c r="AE334" s="70"/>
      <c r="AF334" s="70"/>
    </row>
    <row r="335" spans="1:32" s="857" customFormat="1" ht="15.75">
      <c r="A335" s="69"/>
      <c r="B335" s="70"/>
      <c r="C335" s="70"/>
      <c r="D335" s="70"/>
      <c r="E335" s="70"/>
      <c r="F335" s="70"/>
      <c r="G335" s="70"/>
      <c r="H335" s="70"/>
      <c r="I335" s="569"/>
      <c r="J335" s="70"/>
      <c r="K335" s="70"/>
      <c r="L335" s="70"/>
      <c r="M335" s="70"/>
      <c r="N335" s="70"/>
      <c r="O335" s="70"/>
      <c r="P335" s="70"/>
      <c r="Q335" s="569"/>
      <c r="R335" s="70"/>
      <c r="S335" s="70"/>
      <c r="T335" s="70"/>
      <c r="U335" s="70"/>
      <c r="V335" s="70"/>
      <c r="W335" s="70"/>
      <c r="X335" s="70"/>
      <c r="Y335" s="569"/>
      <c r="Z335" s="70"/>
      <c r="AA335" s="70"/>
      <c r="AB335" s="70"/>
      <c r="AC335" s="70"/>
      <c r="AD335" s="70"/>
      <c r="AE335" s="70"/>
      <c r="AF335" s="70"/>
    </row>
    <row r="336" spans="1:32" s="857" customFormat="1" ht="15.75">
      <c r="A336" s="69"/>
      <c r="B336" s="70"/>
      <c r="C336" s="70"/>
      <c r="D336" s="70"/>
      <c r="E336" s="70"/>
      <c r="F336" s="70"/>
      <c r="G336" s="70"/>
      <c r="H336" s="70"/>
      <c r="I336" s="569"/>
      <c r="J336" s="70"/>
      <c r="K336" s="70"/>
      <c r="L336" s="70"/>
      <c r="M336" s="70"/>
      <c r="N336" s="70"/>
      <c r="O336" s="70"/>
      <c r="P336" s="70"/>
      <c r="Q336" s="569"/>
      <c r="R336" s="70"/>
      <c r="S336" s="70"/>
      <c r="T336" s="70"/>
      <c r="U336" s="70"/>
      <c r="V336" s="70"/>
      <c r="W336" s="70"/>
      <c r="X336" s="70"/>
      <c r="Y336" s="569"/>
      <c r="Z336" s="70"/>
      <c r="AA336" s="70"/>
      <c r="AB336" s="70"/>
      <c r="AC336" s="70"/>
      <c r="AD336" s="70"/>
      <c r="AE336" s="70"/>
      <c r="AF336" s="70"/>
    </row>
    <row r="337" spans="1:32" s="857" customFormat="1" ht="15.75">
      <c r="A337" s="69"/>
      <c r="B337" s="70"/>
      <c r="C337" s="70"/>
      <c r="D337" s="70"/>
      <c r="E337" s="70"/>
      <c r="F337" s="70"/>
      <c r="G337" s="70"/>
      <c r="H337" s="70"/>
      <c r="I337" s="569"/>
      <c r="J337" s="70"/>
      <c r="K337" s="70"/>
      <c r="L337" s="70"/>
      <c r="M337" s="70"/>
      <c r="N337" s="70"/>
      <c r="O337" s="70"/>
      <c r="P337" s="70"/>
      <c r="Q337" s="569"/>
      <c r="R337" s="70"/>
      <c r="S337" s="70"/>
      <c r="T337" s="70"/>
      <c r="U337" s="70"/>
      <c r="V337" s="70"/>
      <c r="W337" s="70"/>
      <c r="X337" s="70"/>
      <c r="Y337" s="569"/>
      <c r="Z337" s="70"/>
      <c r="AA337" s="70"/>
      <c r="AB337" s="70"/>
      <c r="AC337" s="70"/>
      <c r="AD337" s="70"/>
      <c r="AE337" s="70"/>
      <c r="AF337" s="70"/>
    </row>
    <row r="338" spans="1:32" s="857" customFormat="1" ht="15.75">
      <c r="A338" s="69"/>
      <c r="B338" s="70"/>
      <c r="C338" s="70"/>
      <c r="D338" s="70"/>
      <c r="E338" s="70"/>
      <c r="F338" s="70"/>
      <c r="G338" s="70"/>
      <c r="H338" s="70"/>
      <c r="I338" s="569"/>
      <c r="J338" s="70"/>
      <c r="K338" s="70"/>
      <c r="L338" s="70"/>
      <c r="M338" s="70"/>
      <c r="N338" s="70"/>
      <c r="O338" s="70"/>
      <c r="P338" s="70"/>
      <c r="Q338" s="569"/>
      <c r="R338" s="70"/>
      <c r="S338" s="70"/>
      <c r="T338" s="70"/>
      <c r="U338" s="70"/>
      <c r="V338" s="70"/>
      <c r="W338" s="70"/>
      <c r="X338" s="70"/>
      <c r="Y338" s="569"/>
      <c r="Z338" s="70"/>
      <c r="AA338" s="70"/>
      <c r="AB338" s="70"/>
      <c r="AC338" s="70"/>
      <c r="AD338" s="70"/>
      <c r="AE338" s="70"/>
      <c r="AF338" s="70"/>
    </row>
    <row r="339" spans="1:32" s="857" customFormat="1" ht="15.75">
      <c r="A339" s="69"/>
      <c r="B339" s="70"/>
      <c r="C339" s="70"/>
      <c r="D339" s="70"/>
      <c r="E339" s="70"/>
      <c r="F339" s="70"/>
      <c r="G339" s="70"/>
      <c r="H339" s="70"/>
      <c r="I339" s="569"/>
      <c r="J339" s="70"/>
      <c r="K339" s="70"/>
      <c r="L339" s="70"/>
      <c r="M339" s="70"/>
      <c r="N339" s="70"/>
      <c r="O339" s="70"/>
      <c r="P339" s="70"/>
      <c r="Q339" s="569"/>
      <c r="R339" s="70"/>
      <c r="S339" s="70"/>
      <c r="T339" s="70"/>
      <c r="U339" s="70"/>
      <c r="V339" s="70"/>
      <c r="W339" s="70"/>
      <c r="X339" s="70"/>
      <c r="Y339" s="569"/>
      <c r="Z339" s="70"/>
      <c r="AA339" s="70"/>
      <c r="AB339" s="70"/>
      <c r="AC339" s="70"/>
      <c r="AD339" s="70"/>
      <c r="AE339" s="70"/>
      <c r="AF339" s="70"/>
    </row>
    <row r="340" spans="1:32" s="857" customFormat="1" ht="15.75">
      <c r="A340" s="69"/>
      <c r="B340" s="70"/>
      <c r="C340" s="70"/>
      <c r="D340" s="70"/>
      <c r="E340" s="70"/>
      <c r="F340" s="70"/>
      <c r="G340" s="70"/>
      <c r="H340" s="70"/>
      <c r="I340" s="569"/>
      <c r="J340" s="70"/>
      <c r="K340" s="70"/>
      <c r="L340" s="70"/>
      <c r="M340" s="70"/>
      <c r="N340" s="70"/>
      <c r="O340" s="70"/>
      <c r="P340" s="70"/>
      <c r="Q340" s="569"/>
      <c r="R340" s="70"/>
      <c r="S340" s="70"/>
      <c r="T340" s="70"/>
      <c r="U340" s="70"/>
      <c r="V340" s="70"/>
      <c r="W340" s="70"/>
      <c r="X340" s="70"/>
      <c r="Y340" s="569"/>
      <c r="Z340" s="70"/>
      <c r="AA340" s="70"/>
      <c r="AB340" s="70"/>
      <c r="AC340" s="70"/>
      <c r="AD340" s="70"/>
      <c r="AE340" s="70"/>
      <c r="AF340" s="70"/>
    </row>
    <row r="341" spans="1:32" s="857" customFormat="1" ht="15.75">
      <c r="A341" s="69"/>
      <c r="B341" s="70"/>
      <c r="C341" s="70"/>
      <c r="D341" s="70"/>
      <c r="E341" s="70"/>
      <c r="F341" s="70"/>
      <c r="G341" s="70"/>
      <c r="H341" s="70"/>
      <c r="I341" s="569"/>
      <c r="J341" s="70"/>
      <c r="K341" s="70"/>
      <c r="L341" s="70"/>
      <c r="M341" s="70"/>
      <c r="N341" s="70"/>
      <c r="O341" s="70"/>
      <c r="P341" s="70"/>
      <c r="Q341" s="569"/>
      <c r="R341" s="70"/>
      <c r="S341" s="70"/>
      <c r="T341" s="70"/>
      <c r="U341" s="70"/>
      <c r="V341" s="70"/>
      <c r="W341" s="70"/>
      <c r="X341" s="70"/>
      <c r="Y341" s="569"/>
      <c r="Z341" s="70"/>
      <c r="AA341" s="70"/>
      <c r="AB341" s="70"/>
      <c r="AC341" s="70"/>
      <c r="AD341" s="70"/>
      <c r="AE341" s="70"/>
      <c r="AF341" s="70"/>
    </row>
    <row r="342" spans="1:32" s="857" customFormat="1" ht="15.75">
      <c r="A342" s="69"/>
      <c r="B342" s="70"/>
      <c r="C342" s="70"/>
      <c r="D342" s="70"/>
      <c r="E342" s="70"/>
      <c r="F342" s="70"/>
      <c r="G342" s="70"/>
      <c r="H342" s="70"/>
      <c r="I342" s="569"/>
      <c r="J342" s="70"/>
      <c r="K342" s="70"/>
      <c r="L342" s="70"/>
      <c r="M342" s="70"/>
      <c r="N342" s="70"/>
      <c r="O342" s="70"/>
      <c r="P342" s="70"/>
      <c r="Q342" s="569"/>
      <c r="R342" s="70"/>
      <c r="S342" s="70"/>
      <c r="T342" s="70"/>
      <c r="U342" s="70"/>
      <c r="V342" s="70"/>
      <c r="W342" s="70"/>
      <c r="X342" s="70"/>
      <c r="Y342" s="569"/>
      <c r="Z342" s="70"/>
      <c r="AA342" s="70"/>
      <c r="AB342" s="70"/>
      <c r="AC342" s="70"/>
      <c r="AD342" s="70"/>
      <c r="AE342" s="70"/>
      <c r="AF342" s="70"/>
    </row>
    <row r="343" spans="1:32" s="857" customFormat="1" ht="15.75">
      <c r="A343" s="69"/>
      <c r="B343" s="70"/>
      <c r="C343" s="70"/>
      <c r="D343" s="70"/>
      <c r="E343" s="70"/>
      <c r="F343" s="70"/>
      <c r="G343" s="70"/>
      <c r="H343" s="70"/>
      <c r="I343" s="569"/>
      <c r="J343" s="70"/>
      <c r="K343" s="70"/>
      <c r="L343" s="70"/>
      <c r="M343" s="70"/>
      <c r="N343" s="70"/>
      <c r="O343" s="70"/>
      <c r="P343" s="70"/>
      <c r="Q343" s="569"/>
      <c r="R343" s="70"/>
      <c r="S343" s="70"/>
      <c r="T343" s="70"/>
      <c r="U343" s="70"/>
      <c r="V343" s="70"/>
      <c r="W343" s="70"/>
      <c r="X343" s="70"/>
      <c r="Y343" s="569"/>
      <c r="Z343" s="70"/>
      <c r="AA343" s="70"/>
      <c r="AB343" s="70"/>
      <c r="AC343" s="70"/>
      <c r="AD343" s="70"/>
      <c r="AE343" s="70"/>
      <c r="AF343" s="70"/>
    </row>
    <row r="344" spans="1:32" s="857" customFormat="1" ht="15.75">
      <c r="A344" s="69"/>
      <c r="B344" s="70"/>
      <c r="C344" s="70"/>
      <c r="D344" s="70"/>
      <c r="E344" s="70"/>
      <c r="F344" s="70"/>
      <c r="G344" s="70"/>
      <c r="H344" s="70"/>
      <c r="I344" s="569"/>
      <c r="J344" s="70"/>
      <c r="K344" s="70"/>
      <c r="L344" s="70"/>
      <c r="M344" s="70"/>
      <c r="N344" s="70"/>
      <c r="O344" s="70"/>
      <c r="P344" s="70"/>
      <c r="Q344" s="569"/>
      <c r="R344" s="70"/>
      <c r="S344" s="70"/>
      <c r="T344" s="70"/>
      <c r="U344" s="70"/>
      <c r="V344" s="70"/>
      <c r="W344" s="70"/>
      <c r="X344" s="70"/>
      <c r="Y344" s="569"/>
      <c r="Z344" s="70"/>
      <c r="AA344" s="70"/>
      <c r="AB344" s="70"/>
      <c r="AC344" s="70"/>
      <c r="AD344" s="70"/>
      <c r="AE344" s="70"/>
      <c r="AF344" s="70"/>
    </row>
    <row r="345" spans="1:32" s="857" customFormat="1" ht="15.75">
      <c r="A345" s="69"/>
      <c r="B345" s="70"/>
      <c r="C345" s="70"/>
      <c r="D345" s="70"/>
      <c r="E345" s="70"/>
      <c r="F345" s="70"/>
      <c r="G345" s="70"/>
      <c r="H345" s="70"/>
      <c r="I345" s="569"/>
      <c r="J345" s="70"/>
      <c r="K345" s="70"/>
      <c r="L345" s="70"/>
      <c r="M345" s="70"/>
      <c r="N345" s="70"/>
      <c r="O345" s="70"/>
      <c r="P345" s="70"/>
      <c r="Q345" s="569"/>
      <c r="R345" s="70"/>
      <c r="S345" s="70"/>
      <c r="T345" s="70"/>
      <c r="U345" s="70"/>
      <c r="V345" s="70"/>
      <c r="W345" s="70"/>
      <c r="X345" s="70"/>
      <c r="Y345" s="569"/>
      <c r="Z345" s="70"/>
      <c r="AA345" s="70"/>
      <c r="AB345" s="70"/>
      <c r="AC345" s="70"/>
      <c r="AD345" s="70"/>
      <c r="AE345" s="70"/>
      <c r="AF345" s="70"/>
    </row>
    <row r="346" spans="1:32" s="857" customFormat="1" ht="15.75">
      <c r="A346" s="69"/>
      <c r="B346" s="70"/>
      <c r="C346" s="70"/>
      <c r="D346" s="70"/>
      <c r="E346" s="70"/>
      <c r="F346" s="70"/>
      <c r="G346" s="70"/>
      <c r="H346" s="70"/>
      <c r="I346" s="569"/>
      <c r="J346" s="70"/>
      <c r="K346" s="70"/>
      <c r="L346" s="70"/>
      <c r="M346" s="70"/>
      <c r="N346" s="70"/>
      <c r="O346" s="70"/>
      <c r="P346" s="70"/>
      <c r="Q346" s="569"/>
      <c r="R346" s="70"/>
      <c r="S346" s="70"/>
      <c r="T346" s="70"/>
      <c r="U346" s="70"/>
      <c r="V346" s="70"/>
      <c r="W346" s="70"/>
      <c r="X346" s="70"/>
      <c r="Y346" s="569"/>
      <c r="Z346" s="70"/>
      <c r="AA346" s="70"/>
      <c r="AB346" s="70"/>
      <c r="AC346" s="70"/>
      <c r="AD346" s="70"/>
      <c r="AE346" s="70"/>
      <c r="AF346" s="70"/>
    </row>
    <row r="347" spans="1:32" s="857" customFormat="1" ht="15.75">
      <c r="A347" s="69"/>
      <c r="B347" s="70"/>
      <c r="C347" s="70"/>
      <c r="D347" s="70"/>
      <c r="E347" s="70"/>
      <c r="F347" s="70"/>
      <c r="G347" s="70"/>
      <c r="H347" s="70"/>
      <c r="I347" s="569"/>
      <c r="J347" s="70"/>
      <c r="K347" s="70"/>
      <c r="L347" s="70"/>
      <c r="M347" s="70"/>
      <c r="N347" s="70"/>
      <c r="O347" s="70"/>
      <c r="P347" s="70"/>
      <c r="Q347" s="569"/>
      <c r="R347" s="70"/>
      <c r="S347" s="70"/>
      <c r="T347" s="70"/>
      <c r="U347" s="70"/>
      <c r="V347" s="70"/>
      <c r="W347" s="70"/>
      <c r="X347" s="70"/>
      <c r="Y347" s="569"/>
      <c r="Z347" s="70"/>
      <c r="AA347" s="70"/>
      <c r="AB347" s="70"/>
      <c r="AC347" s="70"/>
      <c r="AD347" s="70"/>
      <c r="AE347" s="70"/>
      <c r="AF347" s="70"/>
    </row>
    <row r="348" spans="1:32" s="857" customFormat="1" ht="15.75">
      <c r="A348" s="69"/>
      <c r="B348" s="70"/>
      <c r="C348" s="70"/>
      <c r="D348" s="70"/>
      <c r="E348" s="70"/>
      <c r="F348" s="70"/>
      <c r="G348" s="70"/>
      <c r="H348" s="70"/>
      <c r="I348" s="569"/>
      <c r="J348" s="70"/>
      <c r="K348" s="70"/>
      <c r="L348" s="70"/>
      <c r="M348" s="70"/>
      <c r="N348" s="70"/>
      <c r="O348" s="70"/>
      <c r="P348" s="70"/>
      <c r="Q348" s="569"/>
      <c r="R348" s="70"/>
      <c r="S348" s="70"/>
      <c r="T348" s="70"/>
      <c r="U348" s="70"/>
      <c r="V348" s="70"/>
      <c r="W348" s="70"/>
      <c r="X348" s="70"/>
      <c r="Y348" s="569"/>
      <c r="Z348" s="70"/>
      <c r="AA348" s="70"/>
      <c r="AB348" s="70"/>
      <c r="AC348" s="70"/>
      <c r="AD348" s="70"/>
      <c r="AE348" s="70"/>
      <c r="AF348" s="70"/>
    </row>
    <row r="349" spans="1:32" s="857" customFormat="1" ht="15.75">
      <c r="A349" s="69"/>
      <c r="B349" s="70"/>
      <c r="C349" s="70"/>
      <c r="D349" s="70"/>
      <c r="E349" s="70"/>
      <c r="F349" s="70"/>
      <c r="G349" s="70"/>
      <c r="H349" s="70"/>
      <c r="I349" s="569"/>
      <c r="J349" s="70"/>
      <c r="K349" s="70"/>
      <c r="L349" s="70"/>
      <c r="M349" s="70"/>
      <c r="N349" s="70"/>
      <c r="O349" s="70"/>
      <c r="P349" s="70"/>
      <c r="Q349" s="569"/>
      <c r="R349" s="70"/>
      <c r="S349" s="70"/>
      <c r="T349" s="70"/>
      <c r="U349" s="70"/>
      <c r="V349" s="70"/>
      <c r="W349" s="70"/>
      <c r="X349" s="70"/>
      <c r="Y349" s="569"/>
      <c r="Z349" s="70"/>
      <c r="AA349" s="70"/>
      <c r="AB349" s="70"/>
      <c r="AC349" s="70"/>
      <c r="AD349" s="70"/>
      <c r="AE349" s="70"/>
      <c r="AF349" s="70"/>
    </row>
    <row r="350" spans="1:32" s="857" customFormat="1" ht="15.75">
      <c r="A350" s="69"/>
      <c r="B350" s="70"/>
      <c r="C350" s="70"/>
      <c r="D350" s="70"/>
      <c r="E350" s="70"/>
      <c r="F350" s="70"/>
      <c r="G350" s="70"/>
      <c r="H350" s="70"/>
      <c r="I350" s="569"/>
      <c r="J350" s="70"/>
      <c r="K350" s="70"/>
      <c r="L350" s="70"/>
      <c r="M350" s="70"/>
      <c r="N350" s="70"/>
      <c r="O350" s="70"/>
      <c r="P350" s="70"/>
      <c r="Q350" s="569"/>
      <c r="R350" s="70"/>
      <c r="S350" s="70"/>
      <c r="T350" s="70"/>
      <c r="U350" s="70"/>
      <c r="V350" s="70"/>
      <c r="W350" s="70"/>
      <c r="X350" s="70"/>
      <c r="Y350" s="569"/>
      <c r="Z350" s="70"/>
      <c r="AA350" s="70"/>
      <c r="AB350" s="70"/>
      <c r="AC350" s="70"/>
      <c r="AD350" s="70"/>
      <c r="AE350" s="70"/>
      <c r="AF350" s="70"/>
    </row>
    <row r="351" spans="1:32" s="857" customFormat="1" ht="15.75">
      <c r="A351" s="69"/>
      <c r="B351" s="70"/>
      <c r="C351" s="70"/>
      <c r="D351" s="70"/>
      <c r="E351" s="70"/>
      <c r="F351" s="70"/>
      <c r="G351" s="70"/>
      <c r="H351" s="70"/>
      <c r="I351" s="569"/>
      <c r="J351" s="70"/>
      <c r="K351" s="70"/>
      <c r="L351" s="70"/>
      <c r="M351" s="70"/>
      <c r="N351" s="70"/>
      <c r="O351" s="70"/>
      <c r="P351" s="70"/>
      <c r="Q351" s="569"/>
      <c r="R351" s="70"/>
      <c r="S351" s="70"/>
      <c r="T351" s="70"/>
      <c r="U351" s="70"/>
      <c r="V351" s="70"/>
      <c r="W351" s="70"/>
      <c r="X351" s="70"/>
      <c r="Y351" s="569"/>
      <c r="Z351" s="70"/>
      <c r="AA351" s="70"/>
      <c r="AB351" s="70"/>
      <c r="AC351" s="70"/>
      <c r="AD351" s="70"/>
      <c r="AE351" s="70"/>
      <c r="AF351" s="70"/>
    </row>
    <row r="352" spans="1:32" s="857" customFormat="1" ht="15.75">
      <c r="A352" s="69"/>
      <c r="B352" s="70"/>
      <c r="C352" s="70"/>
      <c r="D352" s="70"/>
      <c r="E352" s="70"/>
      <c r="F352" s="70"/>
      <c r="G352" s="70"/>
      <c r="H352" s="70"/>
      <c r="I352" s="569"/>
      <c r="J352" s="70"/>
      <c r="K352" s="70"/>
      <c r="L352" s="70"/>
      <c r="M352" s="70"/>
      <c r="N352" s="70"/>
      <c r="O352" s="70"/>
      <c r="P352" s="70"/>
      <c r="Q352" s="569"/>
      <c r="R352" s="70"/>
      <c r="S352" s="70"/>
      <c r="T352" s="70"/>
      <c r="U352" s="70"/>
      <c r="V352" s="70"/>
      <c r="W352" s="70"/>
      <c r="X352" s="70"/>
      <c r="Y352" s="569"/>
      <c r="Z352" s="70"/>
      <c r="AA352" s="70"/>
      <c r="AB352" s="70"/>
      <c r="AC352" s="70"/>
      <c r="AD352" s="70"/>
      <c r="AE352" s="70"/>
      <c r="AF352" s="70"/>
    </row>
    <row r="353" spans="1:32" s="857" customFormat="1" ht="15.75">
      <c r="A353" s="69"/>
      <c r="B353" s="70"/>
      <c r="C353" s="70"/>
      <c r="D353" s="70"/>
      <c r="E353" s="70"/>
      <c r="F353" s="70"/>
      <c r="G353" s="70"/>
      <c r="H353" s="70"/>
      <c r="I353" s="569"/>
      <c r="J353" s="70"/>
      <c r="K353" s="70"/>
      <c r="L353" s="70"/>
      <c r="M353" s="70"/>
      <c r="N353" s="70"/>
      <c r="O353" s="70"/>
      <c r="P353" s="70"/>
      <c r="Q353" s="569"/>
      <c r="R353" s="70"/>
      <c r="S353" s="70"/>
      <c r="T353" s="70"/>
      <c r="U353" s="70"/>
      <c r="V353" s="70"/>
      <c r="W353" s="70"/>
      <c r="X353" s="70"/>
      <c r="Y353" s="569"/>
      <c r="Z353" s="70"/>
      <c r="AA353" s="70"/>
      <c r="AB353" s="70"/>
      <c r="AC353" s="70"/>
      <c r="AD353" s="70"/>
      <c r="AE353" s="70"/>
      <c r="AF353" s="70"/>
    </row>
    <row r="354" spans="1:32" s="857" customFormat="1" ht="15.75">
      <c r="A354" s="69"/>
      <c r="B354" s="70"/>
      <c r="C354" s="70"/>
      <c r="D354" s="70"/>
      <c r="E354" s="70"/>
      <c r="F354" s="70"/>
      <c r="G354" s="70"/>
      <c r="H354" s="70"/>
      <c r="I354" s="569"/>
      <c r="J354" s="70"/>
      <c r="K354" s="70"/>
      <c r="L354" s="70"/>
      <c r="M354" s="70"/>
      <c r="N354" s="70"/>
      <c r="O354" s="70"/>
      <c r="P354" s="70"/>
      <c r="Q354" s="569"/>
      <c r="R354" s="70"/>
      <c r="S354" s="70"/>
      <c r="T354" s="70"/>
      <c r="U354" s="70"/>
      <c r="V354" s="70"/>
      <c r="W354" s="70"/>
      <c r="X354" s="70"/>
      <c r="Y354" s="569"/>
      <c r="Z354" s="70"/>
      <c r="AA354" s="70"/>
      <c r="AB354" s="70"/>
      <c r="AC354" s="70"/>
      <c r="AD354" s="70"/>
      <c r="AE354" s="70"/>
      <c r="AF354" s="70"/>
    </row>
    <row r="355" spans="1:32" s="857" customFormat="1" ht="15.75">
      <c r="A355" s="69"/>
      <c r="B355" s="70"/>
      <c r="C355" s="70"/>
      <c r="D355" s="70"/>
      <c r="E355" s="70"/>
      <c r="F355" s="70"/>
      <c r="G355" s="70"/>
      <c r="H355" s="70"/>
      <c r="I355" s="569"/>
      <c r="J355" s="70"/>
      <c r="K355" s="70"/>
      <c r="L355" s="70"/>
      <c r="M355" s="70"/>
      <c r="N355" s="70"/>
      <c r="O355" s="70"/>
      <c r="P355" s="70"/>
      <c r="Q355" s="569"/>
      <c r="R355" s="70"/>
      <c r="S355" s="70"/>
      <c r="T355" s="70"/>
      <c r="U355" s="70"/>
      <c r="V355" s="70"/>
      <c r="W355" s="70"/>
      <c r="X355" s="70"/>
      <c r="Y355" s="569"/>
      <c r="Z355" s="70"/>
      <c r="AA355" s="70"/>
      <c r="AB355" s="70"/>
      <c r="AC355" s="70"/>
      <c r="AD355" s="70"/>
      <c r="AE355" s="70"/>
      <c r="AF355" s="70"/>
    </row>
    <row r="356" spans="1:32" s="857" customFormat="1" ht="15.75">
      <c r="A356" s="69"/>
      <c r="B356" s="70"/>
      <c r="C356" s="70"/>
      <c r="D356" s="70"/>
      <c r="E356" s="70"/>
      <c r="F356" s="70"/>
      <c r="G356" s="70"/>
      <c r="H356" s="70"/>
      <c r="I356" s="569"/>
      <c r="J356" s="70"/>
      <c r="K356" s="70"/>
      <c r="L356" s="70"/>
      <c r="M356" s="70"/>
      <c r="N356" s="70"/>
      <c r="O356" s="70"/>
      <c r="P356" s="70"/>
      <c r="Q356" s="569"/>
      <c r="R356" s="70"/>
      <c r="S356" s="70"/>
      <c r="T356" s="70"/>
      <c r="U356" s="70"/>
      <c r="V356" s="70"/>
      <c r="W356" s="70"/>
      <c r="X356" s="70"/>
      <c r="Y356" s="569"/>
      <c r="Z356" s="70"/>
      <c r="AA356" s="70"/>
      <c r="AB356" s="70"/>
      <c r="AC356" s="70"/>
      <c r="AD356" s="70"/>
      <c r="AE356" s="70"/>
      <c r="AF356" s="70"/>
    </row>
    <row r="357" spans="1:32" s="857" customFormat="1" ht="15.75">
      <c r="A357" s="69"/>
      <c r="B357" s="70"/>
      <c r="C357" s="70"/>
      <c r="D357" s="70"/>
      <c r="E357" s="70"/>
      <c r="F357" s="70"/>
      <c r="G357" s="70"/>
      <c r="H357" s="70"/>
      <c r="I357" s="569"/>
      <c r="J357" s="70"/>
      <c r="K357" s="70"/>
      <c r="L357" s="70"/>
      <c r="M357" s="70"/>
      <c r="N357" s="70"/>
      <c r="O357" s="70"/>
      <c r="P357" s="70"/>
      <c r="Q357" s="569"/>
      <c r="R357" s="70"/>
      <c r="S357" s="70"/>
      <c r="T357" s="70"/>
      <c r="U357" s="70"/>
      <c r="V357" s="70"/>
      <c r="W357" s="70"/>
      <c r="X357" s="70"/>
      <c r="Y357" s="569"/>
      <c r="Z357" s="70"/>
      <c r="AA357" s="70"/>
      <c r="AB357" s="70"/>
      <c r="AC357" s="70"/>
      <c r="AD357" s="70"/>
      <c r="AE357" s="70"/>
      <c r="AF357" s="70"/>
    </row>
    <row r="358" spans="1:32" s="857" customFormat="1" ht="15.75">
      <c r="A358" s="69"/>
      <c r="B358" s="70"/>
      <c r="C358" s="70"/>
      <c r="D358" s="70"/>
      <c r="E358" s="70"/>
      <c r="F358" s="70"/>
      <c r="G358" s="70"/>
      <c r="H358" s="70"/>
      <c r="I358" s="569"/>
      <c r="J358" s="70"/>
      <c r="K358" s="70"/>
      <c r="L358" s="70"/>
      <c r="M358" s="70"/>
      <c r="N358" s="70"/>
      <c r="O358" s="70"/>
      <c r="P358" s="70"/>
      <c r="Q358" s="569"/>
      <c r="R358" s="70"/>
      <c r="S358" s="70"/>
      <c r="T358" s="70"/>
      <c r="U358" s="70"/>
      <c r="V358" s="70"/>
      <c r="W358" s="70"/>
      <c r="X358" s="70"/>
      <c r="Y358" s="569"/>
      <c r="Z358" s="70"/>
      <c r="AA358" s="70"/>
      <c r="AB358" s="70"/>
      <c r="AC358" s="70"/>
      <c r="AD358" s="70"/>
      <c r="AE358" s="70"/>
      <c r="AF358" s="70"/>
    </row>
    <row r="359" spans="1:32" s="857" customFormat="1" ht="15.75">
      <c r="A359" s="69"/>
      <c r="B359" s="70"/>
      <c r="C359" s="70"/>
      <c r="D359" s="70"/>
      <c r="E359" s="70"/>
      <c r="F359" s="70"/>
      <c r="G359" s="70"/>
      <c r="H359" s="70"/>
      <c r="I359" s="569"/>
      <c r="J359" s="70"/>
      <c r="K359" s="70"/>
      <c r="L359" s="70"/>
      <c r="M359" s="70"/>
      <c r="N359" s="70"/>
      <c r="O359" s="70"/>
      <c r="P359" s="70"/>
      <c r="Q359" s="569"/>
      <c r="R359" s="70"/>
      <c r="S359" s="70"/>
      <c r="T359" s="70"/>
      <c r="U359" s="70"/>
      <c r="V359" s="70"/>
      <c r="W359" s="70"/>
      <c r="X359" s="70"/>
      <c r="Y359" s="569"/>
      <c r="Z359" s="70"/>
      <c r="AA359" s="70"/>
      <c r="AB359" s="70"/>
      <c r="AC359" s="70"/>
      <c r="AD359" s="70"/>
      <c r="AE359" s="70"/>
      <c r="AF359" s="70"/>
    </row>
    <row r="360" spans="1:32" s="857" customFormat="1" ht="15.75">
      <c r="A360" s="69"/>
      <c r="B360" s="70"/>
      <c r="C360" s="70"/>
      <c r="D360" s="70"/>
      <c r="E360" s="70"/>
      <c r="F360" s="70"/>
      <c r="G360" s="70"/>
      <c r="H360" s="70"/>
      <c r="I360" s="569"/>
      <c r="J360" s="70"/>
      <c r="K360" s="70"/>
      <c r="L360" s="70"/>
      <c r="M360" s="70"/>
      <c r="N360" s="70"/>
      <c r="O360" s="70"/>
      <c r="P360" s="70"/>
      <c r="Q360" s="569"/>
      <c r="R360" s="70"/>
      <c r="S360" s="70"/>
      <c r="T360" s="70"/>
      <c r="U360" s="70"/>
      <c r="V360" s="70"/>
      <c r="W360" s="70"/>
      <c r="X360" s="70"/>
      <c r="Y360" s="569"/>
      <c r="Z360" s="70"/>
      <c r="AA360" s="70"/>
      <c r="AB360" s="70"/>
      <c r="AC360" s="70"/>
      <c r="AD360" s="70"/>
      <c r="AE360" s="70"/>
      <c r="AF360" s="70"/>
    </row>
    <row r="361" spans="1:32" s="857" customFormat="1" ht="15.75">
      <c r="A361" s="69"/>
      <c r="B361" s="70"/>
      <c r="C361" s="70"/>
      <c r="D361" s="70"/>
      <c r="E361" s="70"/>
      <c r="F361" s="70"/>
      <c r="G361" s="70"/>
      <c r="H361" s="70"/>
      <c r="I361" s="569"/>
      <c r="J361" s="70"/>
      <c r="K361" s="70"/>
      <c r="L361" s="70"/>
      <c r="M361" s="70"/>
      <c r="N361" s="70"/>
      <c r="O361" s="70"/>
      <c r="P361" s="70"/>
      <c r="Q361" s="569"/>
      <c r="R361" s="70"/>
      <c r="S361" s="70"/>
      <c r="T361" s="70"/>
      <c r="U361" s="70"/>
      <c r="V361" s="70"/>
      <c r="W361" s="70"/>
      <c r="X361" s="70"/>
      <c r="Y361" s="569"/>
      <c r="Z361" s="70"/>
      <c r="AA361" s="70"/>
      <c r="AB361" s="70"/>
      <c r="AC361" s="70"/>
      <c r="AD361" s="70"/>
      <c r="AE361" s="70"/>
      <c r="AF361" s="70"/>
    </row>
    <row r="362" spans="1:32" s="857" customFormat="1" ht="15.75">
      <c r="A362" s="69"/>
      <c r="B362" s="70"/>
      <c r="C362" s="70"/>
      <c r="D362" s="70"/>
      <c r="E362" s="70"/>
      <c r="F362" s="70"/>
      <c r="G362" s="70"/>
      <c r="H362" s="70"/>
      <c r="I362" s="569"/>
      <c r="J362" s="70"/>
      <c r="K362" s="70"/>
      <c r="L362" s="70"/>
      <c r="M362" s="70"/>
      <c r="N362" s="70"/>
      <c r="O362" s="70"/>
      <c r="P362" s="70"/>
      <c r="Q362" s="569"/>
      <c r="R362" s="70"/>
      <c r="S362" s="70"/>
      <c r="T362" s="70"/>
      <c r="U362" s="70"/>
      <c r="V362" s="70"/>
      <c r="W362" s="70"/>
      <c r="X362" s="70"/>
      <c r="Y362" s="569"/>
      <c r="Z362" s="70"/>
      <c r="AA362" s="70"/>
      <c r="AB362" s="70"/>
      <c r="AC362" s="70"/>
      <c r="AD362" s="70"/>
      <c r="AE362" s="70"/>
      <c r="AF362" s="70"/>
    </row>
    <row r="363" spans="1:32" s="857" customFormat="1" ht="15.75">
      <c r="A363" s="69"/>
      <c r="B363" s="70"/>
      <c r="C363" s="70"/>
      <c r="D363" s="70"/>
      <c r="E363" s="70"/>
      <c r="F363" s="70"/>
      <c r="G363" s="70"/>
      <c r="H363" s="70"/>
      <c r="I363" s="569"/>
      <c r="J363" s="70"/>
      <c r="K363" s="70"/>
      <c r="L363" s="70"/>
      <c r="M363" s="70"/>
      <c r="N363" s="70"/>
      <c r="O363" s="70"/>
      <c r="P363" s="70"/>
      <c r="Q363" s="569"/>
      <c r="R363" s="70"/>
      <c r="S363" s="70"/>
      <c r="T363" s="70"/>
      <c r="U363" s="70"/>
      <c r="V363" s="70"/>
      <c r="W363" s="70"/>
      <c r="X363" s="70"/>
      <c r="Y363" s="569"/>
      <c r="Z363" s="70"/>
      <c r="AA363" s="70"/>
      <c r="AB363" s="70"/>
      <c r="AC363" s="70"/>
      <c r="AD363" s="70"/>
      <c r="AE363" s="70"/>
      <c r="AF363" s="70"/>
    </row>
    <row r="364" spans="1:32" s="857" customFormat="1" ht="15.75">
      <c r="A364" s="69"/>
      <c r="B364" s="70"/>
      <c r="C364" s="70"/>
      <c r="D364" s="70"/>
      <c r="E364" s="70"/>
      <c r="F364" s="70"/>
      <c r="G364" s="70"/>
      <c r="H364" s="70"/>
      <c r="I364" s="569"/>
      <c r="J364" s="70"/>
      <c r="K364" s="70"/>
      <c r="L364" s="70"/>
      <c r="M364" s="70"/>
      <c r="N364" s="70"/>
      <c r="O364" s="70"/>
      <c r="P364" s="70"/>
      <c r="Q364" s="569"/>
      <c r="R364" s="70"/>
      <c r="S364" s="70"/>
      <c r="T364" s="70"/>
      <c r="U364" s="70"/>
      <c r="V364" s="70"/>
      <c r="W364" s="70"/>
      <c r="X364" s="70"/>
      <c r="Y364" s="569"/>
      <c r="Z364" s="70"/>
      <c r="AA364" s="70"/>
      <c r="AB364" s="70"/>
      <c r="AC364" s="70"/>
      <c r="AD364" s="70"/>
      <c r="AE364" s="70"/>
      <c r="AF364" s="70"/>
    </row>
    <row r="365" spans="1:32" s="857" customFormat="1" ht="15.75">
      <c r="A365" s="69"/>
      <c r="B365" s="70"/>
      <c r="C365" s="70"/>
      <c r="D365" s="70"/>
      <c r="E365" s="70"/>
      <c r="F365" s="70"/>
      <c r="G365" s="70"/>
      <c r="H365" s="70"/>
      <c r="I365" s="569"/>
      <c r="J365" s="70"/>
      <c r="K365" s="70"/>
      <c r="L365" s="70"/>
      <c r="M365" s="70"/>
      <c r="N365" s="70"/>
      <c r="O365" s="70"/>
      <c r="P365" s="70"/>
      <c r="Q365" s="569"/>
      <c r="R365" s="70"/>
      <c r="S365" s="70"/>
      <c r="T365" s="70"/>
      <c r="U365" s="70"/>
      <c r="V365" s="70"/>
      <c r="W365" s="70"/>
      <c r="X365" s="70"/>
      <c r="Y365" s="569"/>
      <c r="Z365" s="70"/>
      <c r="AA365" s="70"/>
      <c r="AB365" s="70"/>
      <c r="AC365" s="70"/>
      <c r="AD365" s="70"/>
      <c r="AE365" s="70"/>
      <c r="AF365" s="70"/>
    </row>
    <row r="366" spans="1:32" s="857" customFormat="1" ht="15.75">
      <c r="A366" s="69"/>
      <c r="B366" s="70"/>
      <c r="C366" s="70"/>
      <c r="D366" s="70"/>
      <c r="E366" s="70"/>
      <c r="F366" s="70"/>
      <c r="G366" s="70"/>
      <c r="H366" s="70"/>
      <c r="I366" s="569"/>
      <c r="J366" s="70"/>
      <c r="K366" s="70"/>
      <c r="L366" s="70"/>
      <c r="M366" s="70"/>
      <c r="N366" s="70"/>
      <c r="O366" s="70"/>
      <c r="P366" s="70"/>
      <c r="Q366" s="569"/>
      <c r="R366" s="70"/>
      <c r="S366" s="70"/>
      <c r="T366" s="70"/>
      <c r="U366" s="70"/>
      <c r="V366" s="70"/>
      <c r="W366" s="70"/>
      <c r="X366" s="70"/>
      <c r="Y366" s="569"/>
      <c r="Z366" s="70"/>
      <c r="AA366" s="70"/>
      <c r="AB366" s="70"/>
      <c r="AC366" s="70"/>
      <c r="AD366" s="70"/>
      <c r="AE366" s="70"/>
      <c r="AF366" s="70"/>
    </row>
    <row r="367" spans="1:32" s="857" customFormat="1" ht="15.75">
      <c r="A367" s="69"/>
      <c r="B367" s="70"/>
      <c r="C367" s="70"/>
      <c r="D367" s="70"/>
      <c r="E367" s="70"/>
      <c r="F367" s="70"/>
      <c r="G367" s="70"/>
      <c r="H367" s="70"/>
      <c r="I367" s="569"/>
      <c r="J367" s="70"/>
      <c r="K367" s="70"/>
      <c r="L367" s="70"/>
      <c r="M367" s="70"/>
      <c r="N367" s="70"/>
      <c r="O367" s="70"/>
      <c r="P367" s="70"/>
      <c r="Q367" s="569"/>
      <c r="R367" s="70"/>
      <c r="S367" s="70"/>
      <c r="T367" s="70"/>
      <c r="U367" s="70"/>
      <c r="V367" s="70"/>
      <c r="W367" s="70"/>
      <c r="X367" s="70"/>
      <c r="Y367" s="569"/>
      <c r="Z367" s="70"/>
      <c r="AA367" s="70"/>
      <c r="AB367" s="70"/>
      <c r="AC367" s="70"/>
      <c r="AD367" s="70"/>
      <c r="AE367" s="70"/>
      <c r="AF367" s="70"/>
    </row>
    <row r="368" spans="1:32" s="857" customFormat="1" ht="15.75">
      <c r="A368" s="69"/>
      <c r="B368" s="70"/>
      <c r="C368" s="70"/>
      <c r="D368" s="70"/>
      <c r="E368" s="70"/>
      <c r="F368" s="70"/>
      <c r="G368" s="70"/>
      <c r="H368" s="70"/>
      <c r="I368" s="569"/>
      <c r="J368" s="70"/>
      <c r="K368" s="70"/>
      <c r="L368" s="70"/>
      <c r="M368" s="70"/>
      <c r="N368" s="70"/>
      <c r="O368" s="70"/>
      <c r="P368" s="70"/>
      <c r="Q368" s="569"/>
      <c r="R368" s="70"/>
      <c r="S368" s="70"/>
      <c r="T368" s="70"/>
      <c r="U368" s="70"/>
      <c r="V368" s="70"/>
      <c r="W368" s="70"/>
      <c r="X368" s="70"/>
      <c r="Y368" s="569"/>
      <c r="Z368" s="70"/>
      <c r="AA368" s="70"/>
      <c r="AB368" s="70"/>
      <c r="AC368" s="70"/>
      <c r="AD368" s="70"/>
      <c r="AE368" s="70"/>
      <c r="AF368" s="70"/>
    </row>
    <row r="369" spans="1:32" s="857" customFormat="1" ht="15.75">
      <c r="A369" s="69"/>
      <c r="B369" s="70"/>
      <c r="C369" s="70"/>
      <c r="D369" s="70"/>
      <c r="E369" s="70"/>
      <c r="F369" s="70"/>
      <c r="G369" s="70"/>
      <c r="H369" s="70"/>
      <c r="I369" s="569"/>
      <c r="J369" s="70"/>
      <c r="K369" s="70"/>
      <c r="L369" s="70"/>
      <c r="M369" s="70"/>
      <c r="N369" s="70"/>
      <c r="O369" s="70"/>
      <c r="P369" s="70"/>
      <c r="Q369" s="569"/>
      <c r="R369" s="70"/>
      <c r="S369" s="70"/>
      <c r="T369" s="70"/>
      <c r="U369" s="70"/>
      <c r="V369" s="70"/>
      <c r="W369" s="70"/>
      <c r="X369" s="70"/>
      <c r="Y369" s="569"/>
      <c r="Z369" s="70"/>
      <c r="AA369" s="70"/>
      <c r="AB369" s="70"/>
      <c r="AC369" s="70"/>
      <c r="AD369" s="70"/>
      <c r="AE369" s="70"/>
      <c r="AF369" s="70"/>
    </row>
    <row r="370" spans="1:32" s="857" customFormat="1" ht="15.75">
      <c r="A370" s="69"/>
      <c r="B370" s="70"/>
      <c r="C370" s="70"/>
      <c r="D370" s="70"/>
      <c r="E370" s="70"/>
      <c r="F370" s="70"/>
      <c r="G370" s="70"/>
      <c r="H370" s="70"/>
      <c r="I370" s="569"/>
      <c r="J370" s="70"/>
      <c r="K370" s="70"/>
      <c r="L370" s="70"/>
      <c r="M370" s="70"/>
      <c r="N370" s="70"/>
      <c r="O370" s="70"/>
      <c r="P370" s="70"/>
      <c r="Q370" s="569"/>
      <c r="R370" s="70"/>
      <c r="S370" s="70"/>
      <c r="T370" s="70"/>
      <c r="U370" s="70"/>
      <c r="V370" s="70"/>
      <c r="W370" s="70"/>
      <c r="X370" s="70"/>
      <c r="Y370" s="569"/>
      <c r="Z370" s="70"/>
      <c r="AA370" s="70"/>
      <c r="AB370" s="70"/>
      <c r="AC370" s="70"/>
      <c r="AD370" s="70"/>
      <c r="AE370" s="70"/>
      <c r="AF370" s="70"/>
    </row>
    <row r="371" spans="1:32" s="857" customFormat="1" ht="15.75">
      <c r="A371" s="69"/>
      <c r="B371" s="70"/>
      <c r="C371" s="70"/>
      <c r="D371" s="70"/>
      <c r="E371" s="70"/>
      <c r="F371" s="70"/>
      <c r="G371" s="70"/>
      <c r="H371" s="70"/>
      <c r="I371" s="569"/>
      <c r="J371" s="70"/>
      <c r="K371" s="70"/>
      <c r="L371" s="70"/>
      <c r="M371" s="70"/>
      <c r="N371" s="70"/>
      <c r="O371" s="70"/>
      <c r="P371" s="70"/>
      <c r="Q371" s="569"/>
      <c r="R371" s="70"/>
      <c r="S371" s="70"/>
      <c r="T371" s="70"/>
      <c r="U371" s="70"/>
      <c r="V371" s="70"/>
      <c r="W371" s="70"/>
      <c r="X371" s="70"/>
      <c r="Y371" s="569"/>
      <c r="Z371" s="70"/>
      <c r="AA371" s="70"/>
      <c r="AB371" s="70"/>
      <c r="AC371" s="70"/>
      <c r="AD371" s="70"/>
      <c r="AE371" s="70"/>
      <c r="AF371" s="70"/>
    </row>
    <row r="372" spans="1:32" s="857" customFormat="1" ht="15.75">
      <c r="A372" s="69"/>
      <c r="B372" s="70"/>
      <c r="C372" s="70"/>
      <c r="D372" s="70"/>
      <c r="E372" s="70"/>
      <c r="F372" s="70"/>
      <c r="G372" s="70"/>
      <c r="H372" s="70"/>
      <c r="I372" s="569"/>
      <c r="J372" s="70"/>
      <c r="K372" s="70"/>
      <c r="L372" s="70"/>
      <c r="M372" s="70"/>
      <c r="N372" s="70"/>
      <c r="O372" s="70"/>
      <c r="P372" s="70"/>
      <c r="Q372" s="569"/>
      <c r="R372" s="70"/>
      <c r="S372" s="70"/>
      <c r="T372" s="70"/>
      <c r="U372" s="70"/>
      <c r="V372" s="70"/>
      <c r="W372" s="70"/>
      <c r="X372" s="70"/>
      <c r="Y372" s="569"/>
      <c r="Z372" s="70"/>
      <c r="AA372" s="70"/>
      <c r="AB372" s="70"/>
      <c r="AC372" s="70"/>
      <c r="AD372" s="70"/>
      <c r="AE372" s="70"/>
      <c r="AF372" s="70"/>
    </row>
    <row r="373" spans="1:32" s="857" customFormat="1" ht="15.75">
      <c r="A373" s="69"/>
      <c r="B373" s="70"/>
      <c r="C373" s="70"/>
      <c r="D373" s="70"/>
      <c r="E373" s="70"/>
      <c r="F373" s="70"/>
      <c r="G373" s="70"/>
      <c r="H373" s="70"/>
      <c r="I373" s="569"/>
      <c r="J373" s="70"/>
      <c r="K373" s="70"/>
      <c r="L373" s="70"/>
      <c r="M373" s="70"/>
      <c r="N373" s="70"/>
      <c r="O373" s="70"/>
      <c r="P373" s="70"/>
      <c r="Q373" s="569"/>
      <c r="R373" s="70"/>
      <c r="S373" s="70"/>
      <c r="T373" s="70"/>
      <c r="U373" s="70"/>
      <c r="V373" s="70"/>
      <c r="W373" s="70"/>
      <c r="X373" s="70"/>
      <c r="Y373" s="569"/>
      <c r="Z373" s="70"/>
      <c r="AA373" s="70"/>
      <c r="AB373" s="70"/>
      <c r="AC373" s="70"/>
      <c r="AD373" s="70"/>
      <c r="AE373" s="70"/>
      <c r="AF373" s="70"/>
    </row>
    <row r="374" spans="1:32" s="857" customFormat="1" ht="15.75">
      <c r="A374" s="69"/>
      <c r="B374" s="70"/>
      <c r="C374" s="70"/>
      <c r="D374" s="70"/>
      <c r="E374" s="70"/>
      <c r="F374" s="70"/>
      <c r="G374" s="70"/>
      <c r="H374" s="70"/>
      <c r="I374" s="569"/>
      <c r="J374" s="70"/>
      <c r="K374" s="70"/>
      <c r="L374" s="70"/>
      <c r="M374" s="70"/>
      <c r="N374" s="70"/>
      <c r="O374" s="70"/>
      <c r="P374" s="70"/>
      <c r="Q374" s="569"/>
      <c r="R374" s="70"/>
      <c r="S374" s="70"/>
      <c r="T374" s="70"/>
      <c r="U374" s="70"/>
      <c r="V374" s="70"/>
      <c r="W374" s="70"/>
      <c r="X374" s="70"/>
      <c r="Y374" s="569"/>
      <c r="Z374" s="70"/>
      <c r="AA374" s="70"/>
      <c r="AB374" s="70"/>
      <c r="AC374" s="70"/>
      <c r="AD374" s="70"/>
      <c r="AE374" s="70"/>
      <c r="AF374" s="70"/>
    </row>
    <row r="375" spans="1:32" s="857" customFormat="1" ht="15.75">
      <c r="A375" s="69"/>
      <c r="B375" s="70"/>
      <c r="C375" s="70"/>
      <c r="D375" s="70"/>
      <c r="E375" s="70"/>
      <c r="F375" s="70"/>
      <c r="G375" s="70"/>
      <c r="H375" s="70"/>
      <c r="I375" s="569"/>
      <c r="J375" s="70"/>
      <c r="K375" s="70"/>
      <c r="L375" s="70"/>
      <c r="M375" s="70"/>
      <c r="N375" s="70"/>
      <c r="O375" s="70"/>
      <c r="P375" s="70"/>
      <c r="Q375" s="569"/>
      <c r="R375" s="70"/>
      <c r="S375" s="70"/>
      <c r="T375" s="70"/>
      <c r="U375" s="70"/>
      <c r="V375" s="70"/>
      <c r="W375" s="70"/>
      <c r="X375" s="70"/>
      <c r="Y375" s="569"/>
      <c r="Z375" s="70"/>
      <c r="AA375" s="70"/>
      <c r="AB375" s="70"/>
      <c r="AC375" s="70"/>
      <c r="AD375" s="70"/>
      <c r="AE375" s="70"/>
      <c r="AF375" s="70"/>
    </row>
    <row r="376" spans="1:32" s="857" customFormat="1" ht="15.75">
      <c r="A376" s="69"/>
      <c r="B376" s="70"/>
      <c r="C376" s="70"/>
      <c r="D376" s="70"/>
      <c r="E376" s="70"/>
      <c r="F376" s="70"/>
      <c r="G376" s="70"/>
      <c r="H376" s="70"/>
      <c r="I376" s="569"/>
      <c r="J376" s="70"/>
      <c r="K376" s="70"/>
      <c r="L376" s="70"/>
      <c r="M376" s="70"/>
      <c r="N376" s="70"/>
      <c r="O376" s="70"/>
      <c r="P376" s="70"/>
      <c r="Q376" s="569"/>
      <c r="R376" s="70"/>
      <c r="S376" s="70"/>
      <c r="T376" s="70"/>
      <c r="U376" s="70"/>
      <c r="V376" s="70"/>
      <c r="W376" s="70"/>
      <c r="X376" s="70"/>
      <c r="Y376" s="569"/>
      <c r="Z376" s="70"/>
      <c r="AA376" s="70"/>
      <c r="AB376" s="70"/>
      <c r="AC376" s="70"/>
      <c r="AD376" s="70"/>
      <c r="AE376" s="70"/>
      <c r="AF376" s="70"/>
    </row>
    <row r="377" spans="1:32" s="857" customFormat="1" ht="15.75">
      <c r="A377" s="69"/>
      <c r="B377" s="70"/>
      <c r="C377" s="70"/>
      <c r="D377" s="70"/>
      <c r="E377" s="70"/>
      <c r="F377" s="70"/>
      <c r="G377" s="70"/>
      <c r="H377" s="70"/>
      <c r="I377" s="569"/>
      <c r="J377" s="70"/>
      <c r="K377" s="70"/>
      <c r="L377" s="70"/>
      <c r="M377" s="70"/>
      <c r="N377" s="70"/>
      <c r="O377" s="70"/>
      <c r="P377" s="70"/>
      <c r="Q377" s="569"/>
      <c r="R377" s="70"/>
      <c r="S377" s="70"/>
      <c r="T377" s="70"/>
      <c r="U377" s="70"/>
      <c r="V377" s="70"/>
      <c r="W377" s="70"/>
      <c r="X377" s="70"/>
      <c r="Y377" s="569"/>
      <c r="Z377" s="70"/>
      <c r="AA377" s="70"/>
      <c r="AB377" s="70"/>
      <c r="AC377" s="70"/>
      <c r="AD377" s="70"/>
      <c r="AE377" s="70"/>
      <c r="AF377" s="70"/>
    </row>
    <row r="378" spans="1:32" s="857" customFormat="1" ht="15.75">
      <c r="A378" s="69"/>
      <c r="B378" s="70"/>
      <c r="C378" s="70"/>
      <c r="D378" s="70"/>
      <c r="E378" s="70"/>
      <c r="F378" s="70"/>
      <c r="G378" s="70"/>
      <c r="H378" s="70"/>
      <c r="I378" s="569"/>
      <c r="J378" s="70"/>
      <c r="K378" s="70"/>
      <c r="L378" s="70"/>
      <c r="M378" s="70"/>
      <c r="N378" s="70"/>
      <c r="O378" s="70"/>
      <c r="P378" s="70"/>
      <c r="Q378" s="569"/>
      <c r="R378" s="70"/>
      <c r="S378" s="70"/>
      <c r="T378" s="70"/>
      <c r="U378" s="70"/>
      <c r="V378" s="70"/>
      <c r="W378" s="70"/>
      <c r="X378" s="70"/>
      <c r="Y378" s="569"/>
      <c r="Z378" s="70"/>
      <c r="AA378" s="70"/>
      <c r="AB378" s="70"/>
      <c r="AC378" s="70"/>
      <c r="AD378" s="70"/>
      <c r="AE378" s="70"/>
      <c r="AF378" s="70"/>
    </row>
    <row r="379" spans="1:32" s="857" customFormat="1" ht="15.75">
      <c r="A379" s="69"/>
      <c r="B379" s="70"/>
      <c r="C379" s="70"/>
      <c r="D379" s="70"/>
      <c r="E379" s="70"/>
      <c r="F379" s="70"/>
      <c r="G379" s="70"/>
      <c r="H379" s="70"/>
      <c r="I379" s="569"/>
      <c r="J379" s="70"/>
      <c r="K379" s="70"/>
      <c r="L379" s="70"/>
      <c r="M379" s="70"/>
      <c r="N379" s="70"/>
      <c r="O379" s="70"/>
      <c r="P379" s="70"/>
      <c r="Q379" s="569"/>
      <c r="R379" s="70"/>
      <c r="S379" s="70"/>
      <c r="T379" s="70"/>
      <c r="U379" s="70"/>
      <c r="V379" s="70"/>
      <c r="W379" s="70"/>
      <c r="X379" s="70"/>
      <c r="Y379" s="569"/>
      <c r="Z379" s="70"/>
      <c r="AA379" s="70"/>
      <c r="AB379" s="70"/>
      <c r="AC379" s="70"/>
      <c r="AD379" s="70"/>
      <c r="AE379" s="70"/>
      <c r="AF379" s="70"/>
    </row>
    <row r="380" spans="1:32" s="857" customFormat="1" ht="15.75">
      <c r="A380" s="69"/>
      <c r="B380" s="70"/>
      <c r="C380" s="70"/>
      <c r="D380" s="70"/>
      <c r="E380" s="70"/>
      <c r="F380" s="70"/>
      <c r="G380" s="70"/>
      <c r="H380" s="70"/>
      <c r="I380" s="569"/>
      <c r="J380" s="70"/>
      <c r="K380" s="70"/>
      <c r="L380" s="70"/>
      <c r="M380" s="70"/>
      <c r="N380" s="70"/>
      <c r="O380" s="70"/>
      <c r="P380" s="70"/>
      <c r="Q380" s="569"/>
      <c r="R380" s="70"/>
      <c r="S380" s="70"/>
      <c r="T380" s="70"/>
      <c r="U380" s="70"/>
      <c r="V380" s="70"/>
      <c r="W380" s="70"/>
      <c r="X380" s="70"/>
      <c r="Y380" s="569"/>
      <c r="Z380" s="70"/>
      <c r="AA380" s="70"/>
      <c r="AB380" s="70"/>
      <c r="AC380" s="70"/>
      <c r="AD380" s="70"/>
      <c r="AE380" s="70"/>
      <c r="AF380" s="70"/>
    </row>
    <row r="381" spans="1:32" s="857" customFormat="1" ht="15.75">
      <c r="A381" s="69"/>
      <c r="B381" s="70"/>
      <c r="C381" s="70"/>
      <c r="D381" s="70"/>
      <c r="E381" s="70"/>
      <c r="F381" s="70"/>
      <c r="G381" s="70"/>
      <c r="H381" s="70"/>
      <c r="I381" s="569"/>
      <c r="J381" s="70"/>
      <c r="K381" s="70"/>
      <c r="L381" s="70"/>
      <c r="M381" s="70"/>
      <c r="N381" s="70"/>
      <c r="O381" s="70"/>
      <c r="P381" s="70"/>
      <c r="Q381" s="569"/>
      <c r="R381" s="70"/>
      <c r="S381" s="70"/>
      <c r="T381" s="70"/>
      <c r="U381" s="70"/>
      <c r="V381" s="70"/>
      <c r="W381" s="70"/>
      <c r="X381" s="70"/>
      <c r="Y381" s="569"/>
      <c r="Z381" s="70"/>
      <c r="AA381" s="70"/>
      <c r="AB381" s="70"/>
      <c r="AC381" s="70"/>
      <c r="AD381" s="70"/>
      <c r="AE381" s="70"/>
      <c r="AF381" s="70"/>
    </row>
    <row r="382" spans="1:32" s="857" customFormat="1" ht="15.75">
      <c r="A382" s="69"/>
      <c r="B382" s="70"/>
      <c r="C382" s="70"/>
      <c r="D382" s="70"/>
      <c r="E382" s="70"/>
      <c r="F382" s="70"/>
      <c r="G382" s="70"/>
      <c r="H382" s="70"/>
      <c r="I382" s="569"/>
      <c r="J382" s="70"/>
      <c r="K382" s="70"/>
      <c r="L382" s="70"/>
      <c r="M382" s="70"/>
      <c r="N382" s="70"/>
      <c r="O382" s="70"/>
      <c r="P382" s="70"/>
      <c r="Q382" s="569"/>
      <c r="R382" s="70"/>
      <c r="S382" s="70"/>
      <c r="T382" s="70"/>
      <c r="U382" s="70"/>
      <c r="V382" s="70"/>
      <c r="W382" s="70"/>
      <c r="X382" s="70"/>
      <c r="Y382" s="569"/>
      <c r="Z382" s="70"/>
      <c r="AA382" s="70"/>
      <c r="AB382" s="70"/>
      <c r="AC382" s="70"/>
      <c r="AD382" s="70"/>
      <c r="AE382" s="70"/>
      <c r="AF382" s="70"/>
    </row>
    <row r="383" spans="1:32" s="857" customFormat="1" ht="15.75">
      <c r="A383" s="69"/>
      <c r="B383" s="70"/>
      <c r="C383" s="70"/>
      <c r="D383" s="70"/>
      <c r="E383" s="70"/>
      <c r="F383" s="70"/>
      <c r="G383" s="70"/>
      <c r="H383" s="70"/>
      <c r="I383" s="569"/>
      <c r="J383" s="70"/>
      <c r="K383" s="70"/>
      <c r="L383" s="70"/>
      <c r="M383" s="70"/>
      <c r="N383" s="70"/>
      <c r="O383" s="70"/>
      <c r="P383" s="70"/>
      <c r="Q383" s="569"/>
      <c r="R383" s="70"/>
      <c r="S383" s="70"/>
      <c r="T383" s="70"/>
      <c r="U383" s="70"/>
      <c r="V383" s="70"/>
      <c r="W383" s="70"/>
      <c r="X383" s="70"/>
      <c r="Y383" s="569"/>
      <c r="Z383" s="70"/>
      <c r="AA383" s="70"/>
      <c r="AB383" s="70"/>
      <c r="AC383" s="70"/>
      <c r="AD383" s="70"/>
      <c r="AE383" s="70"/>
      <c r="AF383" s="70"/>
    </row>
    <row r="384" spans="1:32" s="857" customFormat="1" ht="15.75">
      <c r="A384" s="69"/>
      <c r="B384" s="70"/>
      <c r="C384" s="70"/>
      <c r="D384" s="70"/>
      <c r="E384" s="70"/>
      <c r="F384" s="70"/>
      <c r="G384" s="70"/>
      <c r="H384" s="70"/>
      <c r="I384" s="569"/>
      <c r="J384" s="70"/>
      <c r="K384" s="70"/>
      <c r="L384" s="70"/>
      <c r="M384" s="70"/>
      <c r="N384" s="70"/>
      <c r="O384" s="70"/>
      <c r="P384" s="70"/>
      <c r="Q384" s="569"/>
      <c r="R384" s="70"/>
      <c r="S384" s="70"/>
      <c r="T384" s="70"/>
      <c r="U384" s="70"/>
      <c r="V384" s="70"/>
      <c r="W384" s="70"/>
      <c r="X384" s="70"/>
      <c r="Y384" s="569"/>
      <c r="Z384" s="70"/>
      <c r="AA384" s="70"/>
      <c r="AB384" s="70"/>
      <c r="AC384" s="70"/>
      <c r="AD384" s="70"/>
      <c r="AE384" s="70"/>
      <c r="AF384" s="70"/>
    </row>
    <row r="385" spans="1:32" s="857" customFormat="1" ht="15.75">
      <c r="A385" s="69"/>
      <c r="B385" s="70"/>
      <c r="C385" s="70"/>
      <c r="D385" s="70"/>
      <c r="E385" s="70"/>
      <c r="F385" s="70"/>
      <c r="G385" s="70"/>
      <c r="H385" s="70"/>
      <c r="I385" s="569"/>
      <c r="J385" s="70"/>
      <c r="K385" s="70"/>
      <c r="L385" s="70"/>
      <c r="M385" s="70"/>
      <c r="N385" s="70"/>
      <c r="O385" s="70"/>
      <c r="P385" s="70"/>
      <c r="Q385" s="569"/>
      <c r="R385" s="70"/>
      <c r="S385" s="70"/>
      <c r="T385" s="70"/>
      <c r="U385" s="70"/>
      <c r="V385" s="70"/>
      <c r="W385" s="70"/>
      <c r="X385" s="70"/>
      <c r="Y385" s="569"/>
      <c r="Z385" s="70"/>
      <c r="AA385" s="70"/>
      <c r="AB385" s="70"/>
      <c r="AC385" s="70"/>
      <c r="AD385" s="70"/>
      <c r="AE385" s="70"/>
      <c r="AF385" s="70"/>
    </row>
    <row r="386" spans="1:32" s="857" customFormat="1" ht="15.75">
      <c r="A386" s="69"/>
      <c r="B386" s="70"/>
      <c r="C386" s="70"/>
      <c r="D386" s="70"/>
      <c r="E386" s="70"/>
      <c r="F386" s="70"/>
      <c r="G386" s="70"/>
      <c r="H386" s="70"/>
      <c r="I386" s="569"/>
      <c r="J386" s="70"/>
      <c r="K386" s="70"/>
      <c r="L386" s="70"/>
      <c r="M386" s="70"/>
      <c r="N386" s="70"/>
      <c r="O386" s="70"/>
      <c r="P386" s="70"/>
      <c r="Q386" s="569"/>
      <c r="R386" s="70"/>
      <c r="S386" s="70"/>
      <c r="T386" s="70"/>
      <c r="U386" s="70"/>
      <c r="V386" s="70"/>
      <c r="W386" s="70"/>
      <c r="X386" s="70"/>
      <c r="Y386" s="569"/>
      <c r="Z386" s="70"/>
      <c r="AA386" s="70"/>
      <c r="AB386" s="70"/>
      <c r="AC386" s="70"/>
      <c r="AD386" s="70"/>
      <c r="AE386" s="70"/>
      <c r="AF386" s="70"/>
    </row>
    <row r="387" spans="1:32" s="857" customFormat="1" ht="15.75">
      <c r="A387" s="69"/>
      <c r="B387" s="70"/>
      <c r="C387" s="70"/>
      <c r="D387" s="70"/>
      <c r="E387" s="70"/>
      <c r="F387" s="70"/>
      <c r="G387" s="70"/>
      <c r="H387" s="70"/>
      <c r="I387" s="569"/>
      <c r="J387" s="70"/>
      <c r="K387" s="70"/>
      <c r="L387" s="70"/>
      <c r="M387" s="70"/>
      <c r="N387" s="70"/>
      <c r="O387" s="70"/>
      <c r="P387" s="70"/>
      <c r="Q387" s="569"/>
      <c r="R387" s="70"/>
      <c r="S387" s="70"/>
      <c r="T387" s="70"/>
      <c r="U387" s="70"/>
      <c r="V387" s="70"/>
      <c r="W387" s="70"/>
      <c r="X387" s="70"/>
      <c r="Y387" s="569"/>
      <c r="Z387" s="70"/>
      <c r="AA387" s="70"/>
      <c r="AB387" s="70"/>
      <c r="AC387" s="70"/>
      <c r="AD387" s="70"/>
      <c r="AE387" s="70"/>
      <c r="AF387" s="70"/>
    </row>
    <row r="388" spans="1:32" s="857" customFormat="1" ht="15.75">
      <c r="A388" s="69"/>
      <c r="B388" s="70"/>
      <c r="C388" s="70"/>
      <c r="D388" s="70"/>
      <c r="E388" s="70"/>
      <c r="F388" s="70"/>
      <c r="G388" s="70"/>
      <c r="H388" s="70"/>
      <c r="I388" s="569"/>
      <c r="J388" s="70"/>
      <c r="K388" s="70"/>
      <c r="L388" s="70"/>
      <c r="M388" s="70"/>
      <c r="N388" s="70"/>
      <c r="O388" s="70"/>
      <c r="P388" s="70"/>
      <c r="Q388" s="569"/>
      <c r="R388" s="70"/>
      <c r="S388" s="70"/>
      <c r="T388" s="70"/>
      <c r="U388" s="70"/>
      <c r="V388" s="70"/>
      <c r="W388" s="70"/>
      <c r="X388" s="70"/>
      <c r="Y388" s="569"/>
      <c r="Z388" s="70"/>
      <c r="AA388" s="70"/>
      <c r="AB388" s="70"/>
      <c r="AC388" s="70"/>
      <c r="AD388" s="70"/>
      <c r="AE388" s="70"/>
      <c r="AF388" s="70"/>
    </row>
    <row r="389" spans="1:32" s="857" customFormat="1" ht="15.75">
      <c r="A389" s="69"/>
      <c r="B389" s="70"/>
      <c r="C389" s="70"/>
      <c r="D389" s="70"/>
      <c r="E389" s="70"/>
      <c r="F389" s="70"/>
      <c r="G389" s="70"/>
      <c r="H389" s="70"/>
      <c r="I389" s="569"/>
      <c r="J389" s="70"/>
      <c r="K389" s="70"/>
      <c r="L389" s="70"/>
      <c r="M389" s="70"/>
      <c r="N389" s="70"/>
      <c r="O389" s="70"/>
      <c r="P389" s="70"/>
      <c r="Q389" s="569"/>
      <c r="R389" s="70"/>
      <c r="S389" s="70"/>
      <c r="T389" s="70"/>
      <c r="U389" s="70"/>
      <c r="V389" s="70"/>
      <c r="W389" s="70"/>
      <c r="X389" s="70"/>
      <c r="Y389" s="569"/>
      <c r="Z389" s="70"/>
      <c r="AA389" s="70"/>
      <c r="AB389" s="70"/>
      <c r="AC389" s="70"/>
      <c r="AD389" s="70"/>
      <c r="AE389" s="70"/>
      <c r="AF389" s="70"/>
    </row>
    <row r="390" spans="1:32" s="857" customFormat="1" ht="15.75">
      <c r="A390" s="69"/>
      <c r="B390" s="70"/>
      <c r="C390" s="70"/>
      <c r="D390" s="70"/>
      <c r="E390" s="70"/>
      <c r="F390" s="70"/>
      <c r="G390" s="70"/>
      <c r="H390" s="70"/>
      <c r="I390" s="569"/>
      <c r="J390" s="70"/>
      <c r="K390" s="70"/>
      <c r="L390" s="70"/>
      <c r="M390" s="70"/>
      <c r="N390" s="70"/>
      <c r="O390" s="70"/>
      <c r="P390" s="70"/>
      <c r="Q390" s="569"/>
      <c r="R390" s="70"/>
      <c r="S390" s="70"/>
      <c r="T390" s="70"/>
      <c r="U390" s="70"/>
      <c r="V390" s="70"/>
      <c r="W390" s="70"/>
      <c r="X390" s="70"/>
      <c r="Y390" s="569"/>
      <c r="Z390" s="70"/>
      <c r="AA390" s="70"/>
      <c r="AB390" s="70"/>
      <c r="AC390" s="70"/>
      <c r="AD390" s="70"/>
      <c r="AE390" s="70"/>
      <c r="AF390" s="70"/>
    </row>
    <row r="391" spans="1:32" s="857" customFormat="1" ht="15.75">
      <c r="A391" s="69"/>
      <c r="B391" s="70"/>
      <c r="C391" s="70"/>
      <c r="D391" s="70"/>
      <c r="E391" s="70"/>
      <c r="F391" s="70"/>
      <c r="G391" s="70"/>
      <c r="H391" s="70"/>
      <c r="I391" s="569"/>
      <c r="J391" s="70"/>
      <c r="K391" s="70"/>
      <c r="L391" s="70"/>
      <c r="M391" s="70"/>
      <c r="N391" s="70"/>
      <c r="O391" s="70"/>
      <c r="P391" s="70"/>
      <c r="Q391" s="569"/>
      <c r="R391" s="70"/>
      <c r="S391" s="70"/>
      <c r="T391" s="70"/>
      <c r="U391" s="70"/>
      <c r="V391" s="70"/>
      <c r="W391" s="70"/>
      <c r="X391" s="70"/>
      <c r="Y391" s="569"/>
      <c r="Z391" s="70"/>
      <c r="AA391" s="70"/>
      <c r="AB391" s="70"/>
      <c r="AC391" s="70"/>
      <c r="AD391" s="70"/>
      <c r="AE391" s="70"/>
      <c r="AF391" s="70"/>
    </row>
    <row r="392" spans="1:32" s="857" customFormat="1" ht="15.75">
      <c r="A392" s="69"/>
      <c r="B392" s="70"/>
      <c r="C392" s="70"/>
      <c r="D392" s="70"/>
      <c r="E392" s="70"/>
      <c r="F392" s="70"/>
      <c r="G392" s="70"/>
      <c r="H392" s="70"/>
      <c r="I392" s="569"/>
      <c r="J392" s="70"/>
      <c r="K392" s="70"/>
      <c r="L392" s="70"/>
      <c r="M392" s="70"/>
      <c r="N392" s="70"/>
      <c r="O392" s="70"/>
      <c r="P392" s="70"/>
      <c r="Q392" s="569"/>
      <c r="R392" s="70"/>
      <c r="S392" s="70"/>
      <c r="T392" s="70"/>
      <c r="U392" s="70"/>
      <c r="V392" s="70"/>
      <c r="W392" s="70"/>
      <c r="X392" s="70"/>
      <c r="Y392" s="569"/>
      <c r="Z392" s="70"/>
      <c r="AA392" s="70"/>
      <c r="AB392" s="70"/>
      <c r="AC392" s="70"/>
      <c r="AD392" s="70"/>
      <c r="AE392" s="70"/>
      <c r="AF392" s="70"/>
    </row>
    <row r="393" spans="1:32" s="857" customFormat="1" ht="15.75">
      <c r="A393" s="69"/>
      <c r="B393" s="70"/>
      <c r="C393" s="70"/>
      <c r="D393" s="70"/>
      <c r="E393" s="70"/>
      <c r="F393" s="70"/>
      <c r="G393" s="70"/>
      <c r="H393" s="70"/>
      <c r="I393" s="569"/>
      <c r="J393" s="70"/>
      <c r="K393" s="70"/>
      <c r="L393" s="70"/>
      <c r="M393" s="70"/>
      <c r="N393" s="70"/>
      <c r="O393" s="70"/>
      <c r="P393" s="70"/>
      <c r="Q393" s="569"/>
      <c r="R393" s="70"/>
      <c r="S393" s="70"/>
      <c r="T393" s="70"/>
      <c r="U393" s="70"/>
      <c r="V393" s="70"/>
      <c r="W393" s="70"/>
      <c r="X393" s="70"/>
      <c r="Y393" s="569"/>
      <c r="Z393" s="70"/>
      <c r="AA393" s="70"/>
      <c r="AB393" s="70"/>
      <c r="AC393" s="70"/>
      <c r="AD393" s="70"/>
      <c r="AE393" s="70"/>
      <c r="AF393" s="70"/>
    </row>
    <row r="394" spans="1:32" s="857" customFormat="1" ht="15.75">
      <c r="A394" s="69"/>
      <c r="B394" s="70"/>
      <c r="C394" s="70"/>
      <c r="D394" s="70"/>
      <c r="E394" s="70"/>
      <c r="F394" s="70"/>
      <c r="G394" s="70"/>
      <c r="H394" s="70"/>
      <c r="I394" s="569"/>
      <c r="J394" s="70"/>
      <c r="K394" s="70"/>
      <c r="L394" s="70"/>
      <c r="M394" s="70"/>
      <c r="N394" s="70"/>
      <c r="O394" s="70"/>
      <c r="P394" s="70"/>
      <c r="Q394" s="569"/>
      <c r="R394" s="70"/>
      <c r="S394" s="70"/>
      <c r="T394" s="70"/>
      <c r="U394" s="70"/>
      <c r="V394" s="70"/>
      <c r="W394" s="70"/>
      <c r="X394" s="70"/>
      <c r="Y394" s="569"/>
      <c r="Z394" s="70"/>
      <c r="AA394" s="70"/>
      <c r="AB394" s="70"/>
      <c r="AC394" s="70"/>
      <c r="AD394" s="70"/>
      <c r="AE394" s="70"/>
      <c r="AF394" s="70"/>
    </row>
    <row r="395" spans="1:32" s="857" customFormat="1" ht="15.75">
      <c r="A395" s="69"/>
      <c r="B395" s="70"/>
      <c r="C395" s="70"/>
      <c r="D395" s="70"/>
      <c r="E395" s="70"/>
      <c r="F395" s="70"/>
      <c r="G395" s="70"/>
      <c r="H395" s="70"/>
      <c r="I395" s="569"/>
      <c r="J395" s="70"/>
      <c r="K395" s="70"/>
      <c r="L395" s="70"/>
      <c r="M395" s="70"/>
      <c r="N395" s="70"/>
      <c r="O395" s="70"/>
      <c r="P395" s="70"/>
      <c r="Q395" s="569"/>
      <c r="R395" s="70"/>
      <c r="S395" s="70"/>
      <c r="T395" s="70"/>
      <c r="U395" s="70"/>
      <c r="V395" s="70"/>
      <c r="W395" s="70"/>
      <c r="X395" s="70"/>
      <c r="Y395" s="569"/>
      <c r="Z395" s="70"/>
      <c r="AA395" s="70"/>
      <c r="AB395" s="70"/>
      <c r="AC395" s="70"/>
      <c r="AD395" s="70"/>
      <c r="AE395" s="70"/>
      <c r="AF395" s="70"/>
    </row>
    <row r="396" spans="1:32" s="857" customFormat="1" ht="15.75">
      <c r="A396" s="69"/>
      <c r="B396" s="70"/>
      <c r="C396" s="70"/>
      <c r="D396" s="70"/>
      <c r="E396" s="70"/>
      <c r="F396" s="70"/>
      <c r="G396" s="70"/>
      <c r="H396" s="70"/>
      <c r="I396" s="569"/>
      <c r="J396" s="70"/>
      <c r="K396" s="70"/>
      <c r="L396" s="70"/>
      <c r="M396" s="70"/>
      <c r="N396" s="70"/>
      <c r="O396" s="70"/>
      <c r="P396" s="70"/>
      <c r="Q396" s="569"/>
      <c r="R396" s="70"/>
      <c r="S396" s="70"/>
      <c r="T396" s="70"/>
      <c r="U396" s="70"/>
      <c r="V396" s="70"/>
      <c r="W396" s="70"/>
      <c r="X396" s="70"/>
      <c r="Y396" s="569"/>
      <c r="Z396" s="70"/>
      <c r="AA396" s="70"/>
      <c r="AB396" s="70"/>
      <c r="AC396" s="70"/>
      <c r="AD396" s="70"/>
      <c r="AE396" s="70"/>
      <c r="AF396" s="70"/>
    </row>
    <row r="397" spans="1:32" s="857" customFormat="1" ht="15.75">
      <c r="A397" s="69"/>
      <c r="B397" s="70"/>
      <c r="C397" s="70"/>
      <c r="D397" s="70"/>
      <c r="E397" s="70"/>
      <c r="F397" s="70"/>
      <c r="G397" s="70"/>
      <c r="H397" s="70"/>
      <c r="I397" s="569"/>
      <c r="J397" s="70"/>
      <c r="K397" s="70"/>
      <c r="L397" s="70"/>
      <c r="M397" s="70"/>
      <c r="N397" s="70"/>
      <c r="O397" s="70"/>
      <c r="P397" s="70"/>
      <c r="Q397" s="569"/>
      <c r="R397" s="70"/>
      <c r="S397" s="70"/>
      <c r="T397" s="70"/>
      <c r="U397" s="70"/>
      <c r="V397" s="70"/>
      <c r="W397" s="70"/>
      <c r="X397" s="70"/>
      <c r="Y397" s="569"/>
      <c r="Z397" s="70"/>
      <c r="AA397" s="70"/>
      <c r="AB397" s="70"/>
      <c r="AC397" s="70"/>
      <c r="AD397" s="70"/>
      <c r="AE397" s="70"/>
      <c r="AF397" s="70"/>
    </row>
    <row r="398" spans="1:32" s="857" customFormat="1" ht="15.75">
      <c r="A398" s="69"/>
      <c r="B398" s="70"/>
      <c r="C398" s="70"/>
      <c r="D398" s="70"/>
      <c r="E398" s="70"/>
      <c r="F398" s="70"/>
      <c r="G398" s="70"/>
      <c r="H398" s="70"/>
      <c r="I398" s="569"/>
      <c r="J398" s="70"/>
      <c r="K398" s="70"/>
      <c r="L398" s="70"/>
      <c r="M398" s="70"/>
      <c r="N398" s="70"/>
      <c r="O398" s="70"/>
      <c r="P398" s="70"/>
      <c r="Q398" s="569"/>
      <c r="R398" s="70"/>
      <c r="S398" s="70"/>
      <c r="T398" s="70"/>
      <c r="U398" s="70"/>
      <c r="V398" s="70"/>
      <c r="W398" s="70"/>
      <c r="X398" s="70"/>
      <c r="Y398" s="569"/>
      <c r="Z398" s="70"/>
      <c r="AA398" s="70"/>
      <c r="AB398" s="70"/>
      <c r="AC398" s="70"/>
      <c r="AD398" s="70"/>
      <c r="AE398" s="70"/>
      <c r="AF398" s="70"/>
    </row>
    <row r="399" spans="1:32" s="857" customFormat="1" ht="15.75">
      <c r="A399" s="69"/>
      <c r="B399" s="70"/>
      <c r="C399" s="70"/>
      <c r="D399" s="70"/>
      <c r="E399" s="70"/>
      <c r="F399" s="70"/>
      <c r="G399" s="70"/>
      <c r="H399" s="70"/>
      <c r="I399" s="569"/>
      <c r="J399" s="70"/>
      <c r="K399" s="70"/>
      <c r="L399" s="70"/>
      <c r="M399" s="70"/>
      <c r="N399" s="70"/>
      <c r="O399" s="70"/>
      <c r="P399" s="70"/>
      <c r="Q399" s="569"/>
      <c r="R399" s="70"/>
      <c r="S399" s="70"/>
      <c r="T399" s="70"/>
      <c r="U399" s="70"/>
      <c r="V399" s="70"/>
      <c r="W399" s="70"/>
      <c r="X399" s="70"/>
      <c r="Y399" s="569"/>
      <c r="Z399" s="70"/>
      <c r="AA399" s="70"/>
      <c r="AB399" s="70"/>
      <c r="AC399" s="70"/>
      <c r="AD399" s="70"/>
      <c r="AE399" s="70"/>
      <c r="AF399" s="70"/>
    </row>
    <row r="400" spans="1:32" s="857" customFormat="1" ht="15.75">
      <c r="A400" s="69"/>
      <c r="B400" s="70"/>
      <c r="C400" s="70"/>
      <c r="D400" s="70"/>
      <c r="E400" s="70"/>
      <c r="F400" s="70"/>
      <c r="G400" s="70"/>
      <c r="H400" s="70"/>
      <c r="I400" s="569"/>
      <c r="J400" s="70"/>
      <c r="K400" s="70"/>
      <c r="L400" s="70"/>
      <c r="M400" s="70"/>
      <c r="N400" s="70"/>
      <c r="O400" s="70"/>
      <c r="P400" s="70"/>
      <c r="Q400" s="569"/>
      <c r="R400" s="70"/>
      <c r="S400" s="70"/>
      <c r="T400" s="70"/>
      <c r="U400" s="70"/>
      <c r="V400" s="70"/>
      <c r="W400" s="70"/>
      <c r="X400" s="70"/>
      <c r="Y400" s="569"/>
      <c r="Z400" s="70"/>
      <c r="AA400" s="70"/>
      <c r="AB400" s="70"/>
      <c r="AC400" s="70"/>
      <c r="AD400" s="70"/>
      <c r="AE400" s="70"/>
      <c r="AF400" s="70"/>
    </row>
    <row r="401" spans="1:32" s="857" customFormat="1" ht="15.75">
      <c r="A401" s="69"/>
      <c r="B401" s="70"/>
      <c r="C401" s="70"/>
      <c r="D401" s="70"/>
      <c r="E401" s="70"/>
      <c r="F401" s="70"/>
      <c r="G401" s="70"/>
      <c r="H401" s="70"/>
      <c r="I401" s="569"/>
      <c r="J401" s="70"/>
      <c r="K401" s="70"/>
      <c r="L401" s="70"/>
      <c r="M401" s="70"/>
      <c r="N401" s="70"/>
      <c r="O401" s="70"/>
      <c r="P401" s="70"/>
      <c r="Q401" s="569"/>
      <c r="R401" s="70"/>
      <c r="S401" s="70"/>
      <c r="T401" s="70"/>
      <c r="U401" s="70"/>
      <c r="V401" s="70"/>
      <c r="W401" s="70"/>
      <c r="X401" s="70"/>
      <c r="Y401" s="569"/>
      <c r="Z401" s="70"/>
      <c r="AA401" s="70"/>
      <c r="AB401" s="70"/>
      <c r="AC401" s="70"/>
      <c r="AD401" s="70"/>
      <c r="AE401" s="70"/>
      <c r="AF401" s="70"/>
    </row>
    <row r="402" spans="1:32" s="857" customFormat="1" ht="15.75">
      <c r="A402" s="69"/>
      <c r="B402" s="70"/>
      <c r="C402" s="70"/>
      <c r="D402" s="70"/>
      <c r="E402" s="70"/>
      <c r="F402" s="70"/>
      <c r="G402" s="70"/>
      <c r="H402" s="70"/>
      <c r="I402" s="569"/>
      <c r="J402" s="70"/>
      <c r="K402" s="70"/>
      <c r="L402" s="70"/>
      <c r="M402" s="70"/>
      <c r="N402" s="70"/>
      <c r="O402" s="70"/>
      <c r="P402" s="70"/>
      <c r="Q402" s="569"/>
      <c r="R402" s="70"/>
      <c r="S402" s="70"/>
      <c r="T402" s="70"/>
      <c r="U402" s="70"/>
      <c r="V402" s="70"/>
      <c r="W402" s="70"/>
      <c r="X402" s="70"/>
      <c r="Y402" s="569"/>
      <c r="Z402" s="70"/>
      <c r="AA402" s="70"/>
      <c r="AB402" s="70"/>
      <c r="AC402" s="70"/>
      <c r="AD402" s="70"/>
      <c r="AE402" s="70"/>
      <c r="AF402" s="70"/>
    </row>
    <row r="403" spans="1:32" s="857" customFormat="1" ht="15.75">
      <c r="A403" s="69"/>
      <c r="B403" s="70"/>
      <c r="C403" s="70"/>
      <c r="D403" s="70"/>
      <c r="E403" s="70"/>
      <c r="F403" s="70"/>
      <c r="G403" s="70"/>
      <c r="H403" s="70"/>
      <c r="I403" s="569"/>
      <c r="J403" s="70"/>
      <c r="K403" s="70"/>
      <c r="L403" s="70"/>
      <c r="M403" s="70"/>
      <c r="N403" s="70"/>
      <c r="O403" s="70"/>
      <c r="P403" s="70"/>
      <c r="Q403" s="569"/>
      <c r="R403" s="70"/>
      <c r="S403" s="70"/>
      <c r="T403" s="70"/>
      <c r="U403" s="70"/>
      <c r="V403" s="70"/>
      <c r="W403" s="70"/>
      <c r="X403" s="70"/>
      <c r="Y403" s="569"/>
      <c r="Z403" s="70"/>
      <c r="AA403" s="70"/>
      <c r="AB403" s="70"/>
      <c r="AC403" s="70"/>
      <c r="AD403" s="70"/>
      <c r="AE403" s="70"/>
      <c r="AF403" s="70"/>
    </row>
    <row r="404" spans="1:32" s="857" customFormat="1" ht="15.75">
      <c r="A404" s="69"/>
      <c r="B404" s="70"/>
      <c r="C404" s="70"/>
      <c r="D404" s="70"/>
      <c r="E404" s="70"/>
      <c r="F404" s="70"/>
      <c r="G404" s="70"/>
      <c r="H404" s="70"/>
      <c r="I404" s="569"/>
      <c r="J404" s="70"/>
      <c r="K404" s="70"/>
      <c r="L404" s="70"/>
      <c r="M404" s="70"/>
      <c r="N404" s="70"/>
      <c r="O404" s="70"/>
      <c r="P404" s="70"/>
      <c r="Q404" s="569"/>
      <c r="R404" s="70"/>
      <c r="S404" s="70"/>
      <c r="T404" s="70"/>
      <c r="U404" s="70"/>
      <c r="V404" s="70"/>
      <c r="W404" s="70"/>
      <c r="X404" s="70"/>
      <c r="Y404" s="569"/>
      <c r="Z404" s="70"/>
      <c r="AA404" s="70"/>
      <c r="AB404" s="70"/>
      <c r="AC404" s="70"/>
      <c r="AD404" s="70"/>
      <c r="AE404" s="70"/>
      <c r="AF404" s="70"/>
    </row>
    <row r="405" spans="1:32" s="857" customFormat="1" ht="15.75">
      <c r="A405" s="69"/>
      <c r="B405" s="70"/>
      <c r="C405" s="70"/>
      <c r="D405" s="70"/>
      <c r="E405" s="70"/>
      <c r="F405" s="70"/>
      <c r="G405" s="70"/>
      <c r="H405" s="70"/>
      <c r="I405" s="569"/>
      <c r="J405" s="70"/>
      <c r="K405" s="70"/>
      <c r="L405" s="70"/>
      <c r="M405" s="70"/>
      <c r="N405" s="70"/>
      <c r="O405" s="70"/>
      <c r="P405" s="70"/>
      <c r="Q405" s="569"/>
      <c r="R405" s="70"/>
      <c r="S405" s="70"/>
      <c r="T405" s="70"/>
      <c r="U405" s="70"/>
      <c r="V405" s="70"/>
      <c r="W405" s="70"/>
      <c r="X405" s="70"/>
      <c r="Y405" s="569"/>
      <c r="Z405" s="70"/>
      <c r="AA405" s="70"/>
      <c r="AB405" s="70"/>
      <c r="AC405" s="70"/>
      <c r="AD405" s="70"/>
      <c r="AE405" s="70"/>
      <c r="AF405" s="70"/>
    </row>
    <row r="406" spans="1:32" s="857" customFormat="1" ht="15.75">
      <c r="A406" s="69"/>
      <c r="B406" s="70"/>
      <c r="C406" s="70"/>
      <c r="D406" s="70"/>
      <c r="E406" s="70"/>
      <c r="F406" s="70"/>
      <c r="G406" s="70"/>
      <c r="H406" s="70"/>
      <c r="I406" s="569"/>
      <c r="J406" s="70"/>
      <c r="K406" s="70"/>
      <c r="L406" s="70"/>
      <c r="M406" s="70"/>
      <c r="N406" s="70"/>
      <c r="O406" s="70"/>
      <c r="P406" s="70"/>
      <c r="Q406" s="569"/>
      <c r="R406" s="70"/>
      <c r="S406" s="70"/>
      <c r="T406" s="70"/>
      <c r="U406" s="70"/>
      <c r="V406" s="70"/>
      <c r="W406" s="70"/>
      <c r="X406" s="70"/>
      <c r="Y406" s="569"/>
      <c r="Z406" s="70"/>
      <c r="AA406" s="70"/>
      <c r="AB406" s="70"/>
      <c r="AC406" s="70"/>
      <c r="AD406" s="70"/>
      <c r="AE406" s="70"/>
      <c r="AF406" s="70"/>
    </row>
    <row r="407" spans="1:32" s="857" customFormat="1" ht="15.75">
      <c r="A407" s="69"/>
      <c r="B407" s="70"/>
      <c r="C407" s="70"/>
      <c r="D407" s="70"/>
      <c r="E407" s="70"/>
      <c r="F407" s="70"/>
      <c r="G407" s="70"/>
      <c r="H407" s="70"/>
      <c r="I407" s="569"/>
      <c r="J407" s="70"/>
      <c r="K407" s="70"/>
      <c r="L407" s="70"/>
      <c r="M407" s="70"/>
      <c r="N407" s="70"/>
      <c r="O407" s="70"/>
      <c r="P407" s="70"/>
      <c r="Q407" s="569"/>
      <c r="R407" s="70"/>
      <c r="S407" s="70"/>
      <c r="T407" s="70"/>
      <c r="U407" s="70"/>
      <c r="V407" s="70"/>
      <c r="W407" s="70"/>
      <c r="X407" s="70"/>
      <c r="Y407" s="569"/>
      <c r="Z407" s="70"/>
      <c r="AA407" s="70"/>
      <c r="AB407" s="70"/>
      <c r="AC407" s="70"/>
      <c r="AD407" s="70"/>
      <c r="AE407" s="70"/>
      <c r="AF407" s="70"/>
    </row>
    <row r="408" spans="1:32" s="857" customFormat="1" ht="15.75">
      <c r="A408" s="69"/>
      <c r="B408" s="70"/>
      <c r="C408" s="70"/>
      <c r="D408" s="70"/>
      <c r="E408" s="70"/>
      <c r="F408" s="70"/>
      <c r="G408" s="70"/>
      <c r="H408" s="70"/>
      <c r="I408" s="569"/>
      <c r="J408" s="70"/>
      <c r="K408" s="70"/>
      <c r="L408" s="70"/>
      <c r="M408" s="70"/>
      <c r="N408" s="70"/>
      <c r="O408" s="70"/>
      <c r="P408" s="70"/>
      <c r="Q408" s="569"/>
      <c r="R408" s="70"/>
      <c r="S408" s="70"/>
      <c r="T408" s="70"/>
      <c r="U408" s="70"/>
      <c r="V408" s="70"/>
      <c r="W408" s="70"/>
      <c r="X408" s="70"/>
      <c r="Y408" s="569"/>
      <c r="Z408" s="70"/>
      <c r="AA408" s="70"/>
      <c r="AB408" s="70"/>
      <c r="AC408" s="70"/>
      <c r="AD408" s="70"/>
      <c r="AE408" s="70"/>
      <c r="AF408" s="70"/>
    </row>
    <row r="409" spans="1:32" s="857" customFormat="1" ht="15.75">
      <c r="A409" s="69"/>
      <c r="B409" s="70"/>
      <c r="C409" s="70"/>
      <c r="D409" s="70"/>
      <c r="E409" s="70"/>
      <c r="F409" s="70"/>
      <c r="G409" s="70"/>
      <c r="H409" s="70"/>
      <c r="I409" s="569"/>
      <c r="J409" s="70"/>
      <c r="K409" s="70"/>
      <c r="L409" s="70"/>
      <c r="M409" s="70"/>
      <c r="N409" s="70"/>
      <c r="O409" s="70"/>
      <c r="P409" s="70"/>
      <c r="Q409" s="569"/>
      <c r="R409" s="70"/>
      <c r="S409" s="70"/>
      <c r="T409" s="70"/>
      <c r="U409" s="70"/>
      <c r="V409" s="70"/>
      <c r="W409" s="70"/>
      <c r="X409" s="70"/>
      <c r="Y409" s="569"/>
      <c r="Z409" s="70"/>
      <c r="AA409" s="70"/>
      <c r="AB409" s="70"/>
      <c r="AC409" s="70"/>
      <c r="AD409" s="70"/>
      <c r="AE409" s="70"/>
      <c r="AF409" s="70"/>
    </row>
    <row r="410" spans="1:32" s="857" customFormat="1" ht="15.75">
      <c r="A410" s="69"/>
      <c r="B410" s="70"/>
      <c r="C410" s="70"/>
      <c r="D410" s="70"/>
      <c r="E410" s="70"/>
      <c r="F410" s="70"/>
      <c r="G410" s="70"/>
      <c r="H410" s="70"/>
      <c r="I410" s="569"/>
      <c r="J410" s="70"/>
      <c r="K410" s="70"/>
      <c r="L410" s="70"/>
      <c r="M410" s="70"/>
      <c r="N410" s="70"/>
      <c r="O410" s="70"/>
      <c r="P410" s="70"/>
      <c r="Q410" s="569"/>
      <c r="R410" s="70"/>
      <c r="S410" s="70"/>
      <c r="T410" s="70"/>
      <c r="U410" s="70"/>
      <c r="V410" s="70"/>
      <c r="W410" s="70"/>
      <c r="X410" s="70"/>
      <c r="Y410" s="569"/>
      <c r="Z410" s="70"/>
      <c r="AA410" s="70"/>
      <c r="AB410" s="70"/>
      <c r="AC410" s="70"/>
      <c r="AD410" s="70"/>
      <c r="AE410" s="70"/>
      <c r="AF410" s="70"/>
    </row>
    <row r="411" spans="1:32" s="857" customFormat="1" ht="15.75">
      <c r="A411" s="69"/>
      <c r="B411" s="70"/>
      <c r="C411" s="70"/>
      <c r="D411" s="70"/>
      <c r="E411" s="70"/>
      <c r="F411" s="70"/>
      <c r="G411" s="70"/>
      <c r="H411" s="70"/>
      <c r="I411" s="569"/>
      <c r="J411" s="70"/>
      <c r="K411" s="70"/>
      <c r="L411" s="70"/>
      <c r="M411" s="70"/>
      <c r="N411" s="70"/>
      <c r="O411" s="70"/>
      <c r="P411" s="70"/>
      <c r="Q411" s="569"/>
      <c r="R411" s="70"/>
      <c r="S411" s="70"/>
      <c r="T411" s="70"/>
      <c r="U411" s="70"/>
      <c r="V411" s="70"/>
      <c r="W411" s="70"/>
      <c r="X411" s="70"/>
      <c r="Y411" s="569"/>
      <c r="Z411" s="70"/>
      <c r="AA411" s="70"/>
      <c r="AB411" s="70"/>
      <c r="AC411" s="70"/>
      <c r="AD411" s="70"/>
      <c r="AE411" s="70"/>
      <c r="AF411" s="70"/>
    </row>
    <row r="412" spans="1:32" s="857" customFormat="1" ht="15.75">
      <c r="A412" s="69"/>
      <c r="B412" s="70"/>
      <c r="C412" s="70"/>
      <c r="D412" s="70"/>
      <c r="E412" s="70"/>
      <c r="F412" s="70"/>
      <c r="G412" s="70"/>
      <c r="H412" s="70"/>
      <c r="I412" s="569"/>
      <c r="J412" s="70"/>
      <c r="K412" s="70"/>
      <c r="L412" s="70"/>
      <c r="M412" s="70"/>
      <c r="N412" s="70"/>
      <c r="O412" s="70"/>
      <c r="P412" s="70"/>
      <c r="Q412" s="569"/>
      <c r="R412" s="70"/>
      <c r="S412" s="70"/>
      <c r="T412" s="70"/>
      <c r="U412" s="70"/>
      <c r="V412" s="70"/>
      <c r="W412" s="70"/>
      <c r="X412" s="70"/>
      <c r="Y412" s="569"/>
      <c r="Z412" s="70"/>
      <c r="AA412" s="70"/>
      <c r="AB412" s="70"/>
      <c r="AC412" s="70"/>
      <c r="AD412" s="70"/>
      <c r="AE412" s="70"/>
      <c r="AF412" s="70"/>
    </row>
    <row r="413" spans="1:32" s="857" customFormat="1" ht="15.75">
      <c r="A413" s="69"/>
      <c r="B413" s="70"/>
      <c r="C413" s="70"/>
      <c r="D413" s="70"/>
      <c r="E413" s="70"/>
      <c r="F413" s="70"/>
      <c r="G413" s="70"/>
      <c r="H413" s="70"/>
      <c r="I413" s="569"/>
      <c r="J413" s="70"/>
      <c r="K413" s="70"/>
      <c r="L413" s="70"/>
      <c r="M413" s="70"/>
      <c r="N413" s="70"/>
      <c r="O413" s="70"/>
      <c r="P413" s="70"/>
      <c r="Q413" s="569"/>
      <c r="R413" s="70"/>
      <c r="S413" s="70"/>
      <c r="T413" s="70"/>
      <c r="U413" s="70"/>
      <c r="V413" s="70"/>
      <c r="W413" s="70"/>
      <c r="X413" s="70"/>
      <c r="Y413" s="569"/>
      <c r="Z413" s="70"/>
      <c r="AA413" s="70"/>
      <c r="AB413" s="70"/>
      <c r="AC413" s="70"/>
      <c r="AD413" s="70"/>
      <c r="AE413" s="70"/>
      <c r="AF413" s="70"/>
    </row>
    <row r="414" spans="1:32" s="857" customFormat="1" ht="15.75">
      <c r="A414" s="69"/>
      <c r="B414" s="70"/>
      <c r="C414" s="70"/>
      <c r="D414" s="70"/>
      <c r="E414" s="70"/>
      <c r="F414" s="70"/>
      <c r="G414" s="70"/>
      <c r="H414" s="70"/>
      <c r="I414" s="569"/>
      <c r="J414" s="70"/>
      <c r="K414" s="70"/>
      <c r="L414" s="70"/>
      <c r="M414" s="70"/>
      <c r="N414" s="70"/>
      <c r="O414" s="70"/>
      <c r="P414" s="70"/>
      <c r="Q414" s="569"/>
      <c r="R414" s="70"/>
      <c r="S414" s="70"/>
      <c r="T414" s="70"/>
      <c r="U414" s="70"/>
      <c r="V414" s="70"/>
      <c r="W414" s="70"/>
      <c r="X414" s="70"/>
      <c r="Y414" s="569"/>
      <c r="Z414" s="70"/>
      <c r="AA414" s="70"/>
      <c r="AB414" s="70"/>
      <c r="AC414" s="70"/>
      <c r="AD414" s="70"/>
      <c r="AE414" s="70"/>
      <c r="AF414" s="70"/>
    </row>
    <row r="415" spans="1:32" s="857" customFormat="1" ht="15.75">
      <c r="A415" s="69"/>
      <c r="B415" s="70"/>
      <c r="C415" s="70"/>
      <c r="D415" s="70"/>
      <c r="E415" s="70"/>
      <c r="F415" s="70"/>
      <c r="G415" s="70"/>
      <c r="H415" s="70"/>
      <c r="I415" s="569"/>
      <c r="J415" s="70"/>
      <c r="K415" s="70"/>
      <c r="L415" s="70"/>
      <c r="M415" s="70"/>
      <c r="N415" s="70"/>
      <c r="O415" s="70"/>
      <c r="P415" s="70"/>
      <c r="Q415" s="569"/>
      <c r="R415" s="70"/>
      <c r="S415" s="70"/>
      <c r="T415" s="70"/>
      <c r="U415" s="70"/>
      <c r="V415" s="70"/>
      <c r="W415" s="70"/>
      <c r="X415" s="70"/>
      <c r="Y415" s="569"/>
      <c r="Z415" s="70"/>
      <c r="AA415" s="70"/>
      <c r="AB415" s="70"/>
      <c r="AC415" s="70"/>
      <c r="AD415" s="70"/>
      <c r="AE415" s="70"/>
      <c r="AF415" s="70"/>
    </row>
    <row r="416" spans="1:32" s="857" customFormat="1" ht="15.75">
      <c r="A416" s="69"/>
      <c r="B416" s="70"/>
      <c r="C416" s="70"/>
      <c r="D416" s="70"/>
      <c r="E416" s="70"/>
      <c r="F416" s="70"/>
      <c r="G416" s="70"/>
      <c r="H416" s="70"/>
      <c r="I416" s="569"/>
      <c r="J416" s="70"/>
      <c r="K416" s="70"/>
      <c r="L416" s="70"/>
      <c r="M416" s="70"/>
      <c r="N416" s="70"/>
      <c r="O416" s="70"/>
      <c r="P416" s="70"/>
      <c r="Q416" s="569"/>
      <c r="R416" s="70"/>
      <c r="S416" s="70"/>
      <c r="T416" s="70"/>
      <c r="U416" s="70"/>
      <c r="V416" s="70"/>
      <c r="W416" s="70"/>
      <c r="X416" s="70"/>
      <c r="Y416" s="569"/>
      <c r="Z416" s="70"/>
      <c r="AA416" s="70"/>
      <c r="AB416" s="70"/>
      <c r="AC416" s="70"/>
      <c r="AD416" s="70"/>
      <c r="AE416" s="70"/>
      <c r="AF416" s="70"/>
    </row>
    <row r="417" spans="1:32" s="857" customFormat="1" ht="15.75">
      <c r="A417" s="69"/>
      <c r="B417" s="70"/>
      <c r="C417" s="70"/>
      <c r="D417" s="70"/>
      <c r="E417" s="70"/>
      <c r="F417" s="70"/>
      <c r="G417" s="70"/>
      <c r="H417" s="70"/>
      <c r="I417" s="569"/>
      <c r="J417" s="70"/>
      <c r="K417" s="70"/>
      <c r="L417" s="70"/>
      <c r="M417" s="70"/>
      <c r="N417" s="70"/>
      <c r="O417" s="70"/>
      <c r="P417" s="70"/>
      <c r="Q417" s="569"/>
      <c r="R417" s="70"/>
      <c r="S417" s="70"/>
      <c r="T417" s="70"/>
      <c r="U417" s="70"/>
      <c r="V417" s="70"/>
      <c r="W417" s="70"/>
      <c r="X417" s="70"/>
      <c r="Y417" s="569"/>
      <c r="Z417" s="70"/>
      <c r="AA417" s="70"/>
      <c r="AB417" s="70"/>
      <c r="AC417" s="70"/>
      <c r="AD417" s="70"/>
      <c r="AE417" s="70"/>
      <c r="AF417" s="70"/>
    </row>
    <row r="418" spans="1:32" s="857" customFormat="1" ht="15.75">
      <c r="A418" s="69"/>
      <c r="B418" s="70"/>
      <c r="C418" s="70"/>
      <c r="D418" s="70"/>
      <c r="E418" s="70"/>
      <c r="F418" s="70"/>
      <c r="G418" s="70"/>
      <c r="H418" s="70"/>
      <c r="I418" s="569"/>
      <c r="J418" s="70"/>
      <c r="K418" s="70"/>
      <c r="L418" s="70"/>
      <c r="M418" s="70"/>
      <c r="N418" s="70"/>
      <c r="O418" s="70"/>
      <c r="P418" s="70"/>
      <c r="Q418" s="569"/>
      <c r="R418" s="70"/>
      <c r="S418" s="70"/>
      <c r="T418" s="70"/>
      <c r="U418" s="70"/>
      <c r="V418" s="70"/>
      <c r="W418" s="70"/>
      <c r="X418" s="70"/>
      <c r="Y418" s="569"/>
      <c r="Z418" s="70"/>
      <c r="AA418" s="70"/>
      <c r="AB418" s="70"/>
      <c r="AC418" s="70"/>
      <c r="AD418" s="70"/>
      <c r="AE418" s="70"/>
      <c r="AF418" s="70"/>
    </row>
    <row r="419" spans="1:32" s="857" customFormat="1" ht="15.75">
      <c r="A419" s="69"/>
      <c r="B419" s="70"/>
      <c r="C419" s="70"/>
      <c r="D419" s="70"/>
      <c r="E419" s="70"/>
      <c r="F419" s="70"/>
      <c r="G419" s="70"/>
      <c r="H419" s="70"/>
      <c r="I419" s="569"/>
      <c r="J419" s="70"/>
      <c r="K419" s="70"/>
      <c r="L419" s="70"/>
      <c r="M419" s="70"/>
      <c r="N419" s="70"/>
      <c r="O419" s="70"/>
      <c r="P419" s="70"/>
      <c r="Q419" s="569"/>
      <c r="R419" s="70"/>
      <c r="S419" s="70"/>
      <c r="T419" s="70"/>
      <c r="U419" s="70"/>
      <c r="V419" s="70"/>
      <c r="W419" s="70"/>
      <c r="X419" s="70"/>
      <c r="Y419" s="569"/>
      <c r="Z419" s="70"/>
      <c r="AA419" s="70"/>
      <c r="AB419" s="70"/>
      <c r="AC419" s="70"/>
      <c r="AD419" s="70"/>
      <c r="AE419" s="70"/>
      <c r="AF419" s="70"/>
    </row>
    <row r="420" spans="1:32" s="857" customFormat="1" ht="15.75">
      <c r="A420" s="69"/>
      <c r="B420" s="70"/>
      <c r="C420" s="70"/>
      <c r="D420" s="70"/>
      <c r="E420" s="70"/>
      <c r="F420" s="70"/>
      <c r="G420" s="70"/>
      <c r="H420" s="70"/>
      <c r="I420" s="569"/>
      <c r="J420" s="70"/>
      <c r="K420" s="70"/>
      <c r="L420" s="70"/>
      <c r="M420" s="70"/>
      <c r="N420" s="70"/>
      <c r="O420" s="70"/>
      <c r="P420" s="70"/>
      <c r="Q420" s="569"/>
      <c r="R420" s="70"/>
      <c r="S420" s="70"/>
      <c r="T420" s="70"/>
      <c r="U420" s="70"/>
      <c r="V420" s="70"/>
      <c r="W420" s="70"/>
      <c r="X420" s="70"/>
      <c r="Y420" s="569"/>
      <c r="Z420" s="70"/>
      <c r="AA420" s="70"/>
      <c r="AB420" s="70"/>
      <c r="AC420" s="70"/>
      <c r="AD420" s="70"/>
      <c r="AE420" s="70"/>
      <c r="AF420" s="70"/>
    </row>
    <row r="421" spans="1:32" s="857" customFormat="1" ht="15.75">
      <c r="A421" s="69"/>
      <c r="B421" s="70"/>
      <c r="C421" s="70"/>
      <c r="D421" s="70"/>
      <c r="E421" s="70"/>
      <c r="F421" s="70"/>
      <c r="G421" s="70"/>
      <c r="H421" s="70"/>
      <c r="I421" s="569"/>
      <c r="J421" s="70"/>
      <c r="K421" s="70"/>
      <c r="L421" s="70"/>
      <c r="M421" s="70"/>
      <c r="N421" s="70"/>
      <c r="O421" s="70"/>
      <c r="P421" s="70"/>
      <c r="Q421" s="569"/>
      <c r="R421" s="70"/>
      <c r="S421" s="70"/>
      <c r="T421" s="70"/>
      <c r="U421" s="70"/>
      <c r="V421" s="70"/>
      <c r="W421" s="70"/>
      <c r="X421" s="70"/>
      <c r="Y421" s="569"/>
      <c r="Z421" s="70"/>
      <c r="AA421" s="70"/>
      <c r="AB421" s="70"/>
      <c r="AC421" s="70"/>
      <c r="AD421" s="70"/>
      <c r="AE421" s="70"/>
      <c r="AF421" s="70"/>
    </row>
    <row r="422" spans="1:32" s="857" customFormat="1" ht="15.75">
      <c r="A422" s="69"/>
      <c r="B422" s="70"/>
      <c r="C422" s="70"/>
      <c r="D422" s="70"/>
      <c r="E422" s="70"/>
      <c r="F422" s="70"/>
      <c r="G422" s="70"/>
      <c r="H422" s="70"/>
      <c r="I422" s="569"/>
      <c r="J422" s="70"/>
      <c r="K422" s="70"/>
      <c r="L422" s="70"/>
      <c r="M422" s="70"/>
      <c r="N422" s="70"/>
      <c r="O422" s="70"/>
      <c r="P422" s="70"/>
      <c r="Q422" s="569"/>
      <c r="R422" s="70"/>
      <c r="S422" s="70"/>
      <c r="T422" s="70"/>
      <c r="U422" s="70"/>
      <c r="V422" s="70"/>
      <c r="W422" s="70"/>
      <c r="X422" s="70"/>
      <c r="Y422" s="569"/>
      <c r="Z422" s="70"/>
      <c r="AA422" s="70"/>
      <c r="AB422" s="70"/>
      <c r="AC422" s="70"/>
      <c r="AD422" s="70"/>
      <c r="AE422" s="70"/>
      <c r="AF422" s="70"/>
    </row>
    <row r="423" spans="1:32" s="857" customFormat="1" ht="15.75">
      <c r="A423" s="69"/>
      <c r="B423" s="70"/>
      <c r="C423" s="70"/>
      <c r="D423" s="70"/>
      <c r="E423" s="70"/>
      <c r="F423" s="70"/>
      <c r="G423" s="70"/>
      <c r="H423" s="70"/>
      <c r="I423" s="569"/>
      <c r="J423" s="70"/>
      <c r="K423" s="70"/>
      <c r="L423" s="70"/>
      <c r="M423" s="70"/>
      <c r="N423" s="70"/>
      <c r="O423" s="70"/>
      <c r="P423" s="70"/>
      <c r="Q423" s="569"/>
      <c r="R423" s="70"/>
      <c r="S423" s="70"/>
      <c r="T423" s="70"/>
      <c r="U423" s="70"/>
      <c r="V423" s="70"/>
      <c r="W423" s="70"/>
      <c r="X423" s="70"/>
      <c r="Y423" s="569"/>
      <c r="Z423" s="70"/>
      <c r="AA423" s="70"/>
      <c r="AB423" s="70"/>
      <c r="AC423" s="70"/>
      <c r="AD423" s="70"/>
      <c r="AE423" s="70"/>
      <c r="AF423" s="70"/>
    </row>
    <row r="424" spans="1:32" s="857" customFormat="1" ht="15.75">
      <c r="A424" s="69"/>
      <c r="B424" s="70"/>
      <c r="C424" s="70"/>
      <c r="D424" s="70"/>
      <c r="E424" s="70"/>
      <c r="F424" s="70"/>
      <c r="G424" s="70"/>
      <c r="H424" s="70"/>
      <c r="I424" s="569"/>
      <c r="J424" s="70"/>
      <c r="K424" s="70"/>
      <c r="L424" s="70"/>
      <c r="M424" s="70"/>
      <c r="N424" s="70"/>
      <c r="O424" s="70"/>
      <c r="P424" s="70"/>
      <c r="Q424" s="569"/>
      <c r="R424" s="70"/>
      <c r="S424" s="70"/>
      <c r="T424" s="70"/>
      <c r="U424" s="70"/>
      <c r="V424" s="70"/>
      <c r="W424" s="70"/>
      <c r="X424" s="70"/>
      <c r="Y424" s="569"/>
      <c r="Z424" s="70"/>
      <c r="AA424" s="70"/>
      <c r="AB424" s="70"/>
      <c r="AC424" s="70"/>
      <c r="AD424" s="70"/>
      <c r="AE424" s="70"/>
      <c r="AF424" s="70"/>
    </row>
    <row r="425" spans="1:32" s="857" customFormat="1" ht="15.75">
      <c r="A425" s="69"/>
      <c r="B425" s="70"/>
      <c r="C425" s="70"/>
      <c r="D425" s="70"/>
      <c r="E425" s="70"/>
      <c r="F425" s="70"/>
      <c r="G425" s="70"/>
      <c r="H425" s="70"/>
      <c r="I425" s="569"/>
      <c r="J425" s="70"/>
      <c r="K425" s="70"/>
      <c r="L425" s="70"/>
      <c r="M425" s="70"/>
      <c r="N425" s="70"/>
      <c r="O425" s="70"/>
      <c r="P425" s="70"/>
      <c r="Q425" s="569"/>
      <c r="R425" s="70"/>
      <c r="S425" s="70"/>
      <c r="T425" s="70"/>
      <c r="U425" s="70"/>
      <c r="V425" s="70"/>
      <c r="W425" s="70"/>
      <c r="X425" s="70"/>
      <c r="Y425" s="569"/>
      <c r="Z425" s="70"/>
      <c r="AA425" s="70"/>
      <c r="AB425" s="70"/>
      <c r="AC425" s="70"/>
      <c r="AD425" s="70"/>
      <c r="AE425" s="70"/>
      <c r="AF425" s="70"/>
    </row>
    <row r="426" spans="1:32" s="857" customFormat="1" ht="15.75">
      <c r="A426" s="69"/>
      <c r="B426" s="70"/>
      <c r="C426" s="70"/>
      <c r="D426" s="70"/>
      <c r="E426" s="70"/>
      <c r="F426" s="70"/>
      <c r="G426" s="70"/>
      <c r="H426" s="70"/>
      <c r="I426" s="569"/>
      <c r="J426" s="70"/>
      <c r="K426" s="70"/>
      <c r="L426" s="70"/>
      <c r="M426" s="70"/>
      <c r="N426" s="70"/>
      <c r="O426" s="70"/>
      <c r="P426" s="70"/>
      <c r="Q426" s="569"/>
      <c r="R426" s="70"/>
      <c r="S426" s="70"/>
      <c r="T426" s="70"/>
      <c r="U426" s="70"/>
      <c r="V426" s="70"/>
      <c r="W426" s="70"/>
      <c r="X426" s="70"/>
      <c r="Y426" s="569"/>
      <c r="Z426" s="70"/>
      <c r="AA426" s="70"/>
      <c r="AB426" s="70"/>
      <c r="AC426" s="70"/>
      <c r="AD426" s="70"/>
      <c r="AE426" s="70"/>
      <c r="AF426" s="70"/>
    </row>
    <row r="427" spans="1:32" s="857" customFormat="1" ht="15.75">
      <c r="A427" s="69"/>
      <c r="B427" s="70"/>
      <c r="C427" s="70"/>
      <c r="D427" s="70"/>
      <c r="E427" s="70"/>
      <c r="F427" s="70"/>
      <c r="G427" s="70"/>
      <c r="H427" s="70"/>
      <c r="I427" s="569"/>
      <c r="J427" s="70"/>
      <c r="K427" s="70"/>
      <c r="L427" s="70"/>
      <c r="M427" s="70"/>
      <c r="N427" s="70"/>
      <c r="O427" s="70"/>
      <c r="P427" s="70"/>
      <c r="Q427" s="569"/>
      <c r="R427" s="70"/>
      <c r="S427" s="70"/>
      <c r="T427" s="70"/>
      <c r="U427" s="70"/>
      <c r="V427" s="70"/>
      <c r="W427" s="70"/>
      <c r="X427" s="70"/>
      <c r="Y427" s="569"/>
      <c r="Z427" s="70"/>
      <c r="AA427" s="70"/>
      <c r="AB427" s="70"/>
      <c r="AC427" s="70"/>
      <c r="AD427" s="70"/>
      <c r="AE427" s="70"/>
      <c r="AF427" s="70"/>
    </row>
    <row r="428" spans="1:32" s="857" customFormat="1" ht="15.75">
      <c r="A428" s="69"/>
      <c r="B428" s="70"/>
      <c r="C428" s="70"/>
      <c r="D428" s="70"/>
      <c r="E428" s="70"/>
      <c r="F428" s="70"/>
      <c r="G428" s="70"/>
      <c r="H428" s="70"/>
      <c r="I428" s="569"/>
      <c r="J428" s="70"/>
      <c r="K428" s="70"/>
      <c r="L428" s="70"/>
      <c r="M428" s="70"/>
      <c r="N428" s="70"/>
      <c r="O428" s="70"/>
      <c r="P428" s="70"/>
      <c r="Q428" s="569"/>
      <c r="R428" s="70"/>
      <c r="S428" s="70"/>
      <c r="T428" s="70"/>
      <c r="U428" s="70"/>
      <c r="V428" s="70"/>
      <c r="W428" s="70"/>
      <c r="X428" s="70"/>
      <c r="Y428" s="569"/>
      <c r="Z428" s="70"/>
      <c r="AA428" s="70"/>
      <c r="AB428" s="70"/>
      <c r="AC428" s="70"/>
      <c r="AD428" s="70"/>
      <c r="AE428" s="70"/>
      <c r="AF428" s="70"/>
    </row>
    <row r="429" spans="1:32" s="857" customFormat="1" ht="15.75">
      <c r="A429" s="69"/>
      <c r="B429" s="70"/>
      <c r="C429" s="70"/>
      <c r="D429" s="70"/>
      <c r="E429" s="70"/>
      <c r="F429" s="70"/>
      <c r="G429" s="70"/>
      <c r="H429" s="70"/>
      <c r="I429" s="569"/>
      <c r="J429" s="70"/>
      <c r="K429" s="70"/>
      <c r="L429" s="70"/>
      <c r="M429" s="70"/>
      <c r="N429" s="70"/>
      <c r="O429" s="70"/>
      <c r="P429" s="70"/>
      <c r="Q429" s="569"/>
      <c r="R429" s="70"/>
      <c r="S429" s="70"/>
      <c r="T429" s="70"/>
      <c r="U429" s="70"/>
      <c r="V429" s="70"/>
      <c r="W429" s="70"/>
      <c r="X429" s="70"/>
      <c r="Y429" s="569"/>
      <c r="Z429" s="70"/>
      <c r="AA429" s="70"/>
      <c r="AB429" s="70"/>
      <c r="AC429" s="70"/>
      <c r="AD429" s="70"/>
      <c r="AE429" s="70"/>
      <c r="AF429" s="70"/>
    </row>
    <row r="430" spans="1:32" s="857" customFormat="1" ht="15.75">
      <c r="A430" s="69"/>
      <c r="B430" s="70"/>
      <c r="C430" s="70"/>
      <c r="D430" s="70"/>
      <c r="E430" s="70"/>
      <c r="F430" s="70"/>
      <c r="G430" s="70"/>
      <c r="H430" s="70"/>
      <c r="I430" s="569"/>
      <c r="J430" s="70"/>
      <c r="K430" s="70"/>
      <c r="L430" s="70"/>
      <c r="M430" s="70"/>
      <c r="N430" s="70"/>
      <c r="O430" s="70"/>
      <c r="P430" s="70"/>
      <c r="Q430" s="569"/>
      <c r="R430" s="70"/>
      <c r="S430" s="70"/>
      <c r="T430" s="70"/>
      <c r="U430" s="70"/>
      <c r="V430" s="70"/>
      <c r="W430" s="70"/>
      <c r="X430" s="70"/>
      <c r="Y430" s="569"/>
      <c r="Z430" s="70"/>
      <c r="AA430" s="70"/>
      <c r="AB430" s="70"/>
      <c r="AC430" s="70"/>
      <c r="AD430" s="70"/>
      <c r="AE430" s="70"/>
      <c r="AF430" s="70"/>
    </row>
    <row r="431" spans="1:32" s="857" customFormat="1" ht="15.75">
      <c r="A431" s="69"/>
      <c r="B431" s="70"/>
      <c r="C431" s="70"/>
      <c r="D431" s="70"/>
      <c r="E431" s="70"/>
      <c r="F431" s="70"/>
      <c r="G431" s="70"/>
      <c r="H431" s="70"/>
      <c r="I431" s="569"/>
      <c r="J431" s="70"/>
      <c r="K431" s="70"/>
      <c r="L431" s="70"/>
      <c r="M431" s="70"/>
      <c r="N431" s="70"/>
      <c r="O431" s="70"/>
      <c r="P431" s="70"/>
      <c r="Q431" s="569"/>
      <c r="R431" s="70"/>
      <c r="S431" s="70"/>
      <c r="T431" s="70"/>
      <c r="U431" s="70"/>
      <c r="V431" s="70"/>
      <c r="W431" s="70"/>
      <c r="X431" s="70"/>
      <c r="Y431" s="569"/>
      <c r="Z431" s="70"/>
      <c r="AA431" s="70"/>
      <c r="AB431" s="70"/>
      <c r="AC431" s="70"/>
      <c r="AD431" s="70"/>
      <c r="AE431" s="70"/>
      <c r="AF431" s="70"/>
    </row>
    <row r="432" spans="1:32" s="857" customFormat="1" ht="15.75">
      <c r="A432" s="69"/>
      <c r="B432" s="70"/>
      <c r="C432" s="70"/>
      <c r="D432" s="70"/>
      <c r="E432" s="70"/>
      <c r="F432" s="70"/>
      <c r="G432" s="70"/>
      <c r="H432" s="70"/>
      <c r="I432" s="569"/>
      <c r="J432" s="70"/>
      <c r="K432" s="70"/>
      <c r="L432" s="70"/>
      <c r="M432" s="70"/>
      <c r="N432" s="70"/>
      <c r="O432" s="70"/>
      <c r="P432" s="70"/>
      <c r="Q432" s="569"/>
      <c r="R432" s="70"/>
      <c r="S432" s="70"/>
      <c r="T432" s="70"/>
      <c r="U432" s="70"/>
      <c r="V432" s="70"/>
      <c r="W432" s="70"/>
      <c r="X432" s="70"/>
      <c r="Y432" s="569"/>
      <c r="Z432" s="70"/>
      <c r="AA432" s="70"/>
      <c r="AB432" s="70"/>
      <c r="AC432" s="70"/>
      <c r="AD432" s="70"/>
      <c r="AE432" s="70"/>
      <c r="AF432" s="70"/>
    </row>
    <row r="433" spans="1:32" s="857" customFormat="1" ht="15.75">
      <c r="A433" s="69"/>
      <c r="B433" s="70"/>
      <c r="C433" s="70"/>
      <c r="D433" s="70"/>
      <c r="E433" s="70"/>
      <c r="F433" s="70"/>
      <c r="G433" s="70"/>
      <c r="H433" s="70"/>
      <c r="I433" s="569"/>
      <c r="J433" s="70"/>
      <c r="K433" s="70"/>
      <c r="L433" s="70"/>
      <c r="M433" s="70"/>
      <c r="N433" s="70"/>
      <c r="O433" s="70"/>
      <c r="P433" s="70"/>
      <c r="Q433" s="569"/>
      <c r="R433" s="70"/>
      <c r="S433" s="70"/>
      <c r="T433" s="70"/>
      <c r="U433" s="70"/>
      <c r="V433" s="70"/>
      <c r="W433" s="70"/>
      <c r="X433" s="70"/>
      <c r="Y433" s="569"/>
      <c r="Z433" s="70"/>
      <c r="AA433" s="70"/>
      <c r="AB433" s="70"/>
      <c r="AC433" s="70"/>
      <c r="AD433" s="70"/>
      <c r="AE433" s="70"/>
      <c r="AF433" s="70"/>
    </row>
    <row r="434" spans="1:32" s="857" customFormat="1" ht="15.75">
      <c r="A434" s="69"/>
      <c r="B434" s="70"/>
      <c r="C434" s="70"/>
      <c r="D434" s="70"/>
      <c r="E434" s="70"/>
      <c r="F434" s="70"/>
      <c r="G434" s="70"/>
      <c r="H434" s="70"/>
      <c r="I434" s="569"/>
      <c r="J434" s="70"/>
      <c r="K434" s="70"/>
      <c r="L434" s="70"/>
      <c r="M434" s="70"/>
      <c r="N434" s="70"/>
      <c r="O434" s="70"/>
      <c r="P434" s="70"/>
      <c r="Q434" s="569"/>
      <c r="R434" s="70"/>
      <c r="S434" s="70"/>
      <c r="T434" s="70"/>
      <c r="U434" s="70"/>
      <c r="V434" s="70"/>
      <c r="W434" s="70"/>
      <c r="X434" s="70"/>
      <c r="Y434" s="569"/>
      <c r="Z434" s="70"/>
      <c r="AA434" s="70"/>
      <c r="AB434" s="70"/>
      <c r="AC434" s="70"/>
      <c r="AD434" s="70"/>
      <c r="AE434" s="70"/>
      <c r="AF434" s="70"/>
    </row>
    <row r="435" spans="1:32" s="857" customFormat="1" ht="15.75">
      <c r="A435" s="69"/>
      <c r="B435" s="70"/>
      <c r="C435" s="70"/>
      <c r="D435" s="70"/>
      <c r="E435" s="70"/>
      <c r="F435" s="70"/>
      <c r="G435" s="70"/>
      <c r="H435" s="70"/>
      <c r="I435" s="569"/>
      <c r="J435" s="70"/>
      <c r="K435" s="70"/>
      <c r="L435" s="70"/>
      <c r="M435" s="70"/>
      <c r="N435" s="70"/>
      <c r="O435" s="70"/>
      <c r="P435" s="70"/>
      <c r="Q435" s="569"/>
      <c r="R435" s="70"/>
      <c r="S435" s="70"/>
      <c r="T435" s="70"/>
      <c r="U435" s="70"/>
      <c r="V435" s="70"/>
      <c r="W435" s="70"/>
      <c r="X435" s="70"/>
      <c r="Y435" s="569"/>
      <c r="Z435" s="70"/>
      <c r="AA435" s="70"/>
      <c r="AB435" s="70"/>
      <c r="AC435" s="70"/>
      <c r="AD435" s="70"/>
      <c r="AE435" s="70"/>
      <c r="AF435" s="70"/>
    </row>
    <row r="436" spans="1:32" s="857" customFormat="1" ht="15.75">
      <c r="A436" s="69"/>
      <c r="B436" s="70"/>
      <c r="C436" s="70"/>
      <c r="D436" s="70"/>
      <c r="E436" s="70"/>
      <c r="F436" s="70"/>
      <c r="G436" s="70"/>
      <c r="H436" s="70"/>
      <c r="I436" s="569"/>
      <c r="J436" s="70"/>
      <c r="K436" s="70"/>
      <c r="L436" s="70"/>
      <c r="M436" s="70"/>
      <c r="N436" s="70"/>
      <c r="O436" s="70"/>
      <c r="P436" s="70"/>
      <c r="Q436" s="569"/>
      <c r="R436" s="70"/>
      <c r="S436" s="70"/>
      <c r="T436" s="70"/>
      <c r="U436" s="70"/>
      <c r="V436" s="70"/>
      <c r="W436" s="70"/>
      <c r="X436" s="70"/>
      <c r="Y436" s="569"/>
      <c r="Z436" s="70"/>
      <c r="AA436" s="70"/>
      <c r="AB436" s="70"/>
      <c r="AC436" s="70"/>
      <c r="AD436" s="70"/>
      <c r="AE436" s="70"/>
      <c r="AF436" s="70"/>
    </row>
    <row r="437" spans="1:32" s="857" customFormat="1" ht="15.75">
      <c r="A437" s="69"/>
      <c r="B437" s="70"/>
      <c r="C437" s="70"/>
      <c r="D437" s="70"/>
      <c r="E437" s="70"/>
      <c r="F437" s="70"/>
      <c r="G437" s="70"/>
      <c r="H437" s="70"/>
      <c r="I437" s="569"/>
      <c r="J437" s="70"/>
      <c r="K437" s="70"/>
      <c r="L437" s="70"/>
      <c r="M437" s="70"/>
      <c r="N437" s="70"/>
      <c r="O437" s="70"/>
      <c r="P437" s="70"/>
      <c r="Q437" s="569"/>
      <c r="R437" s="70"/>
      <c r="S437" s="70"/>
      <c r="T437" s="70"/>
      <c r="U437" s="70"/>
      <c r="V437" s="70"/>
      <c r="W437" s="70"/>
      <c r="X437" s="70"/>
      <c r="Y437" s="569"/>
      <c r="Z437" s="70"/>
      <c r="AA437" s="70"/>
      <c r="AB437" s="70"/>
      <c r="AC437" s="70"/>
      <c r="AD437" s="70"/>
      <c r="AE437" s="70"/>
      <c r="AF437" s="70"/>
    </row>
    <row r="438" spans="1:32" s="857" customFormat="1" ht="15.75">
      <c r="A438" s="69"/>
      <c r="B438" s="70"/>
      <c r="C438" s="70"/>
      <c r="D438" s="70"/>
      <c r="E438" s="70"/>
      <c r="F438" s="70"/>
      <c r="G438" s="70"/>
      <c r="H438" s="70"/>
      <c r="I438" s="569"/>
      <c r="J438" s="70"/>
      <c r="K438" s="70"/>
      <c r="L438" s="70"/>
      <c r="M438" s="70"/>
      <c r="N438" s="70"/>
      <c r="O438" s="70"/>
      <c r="P438" s="70"/>
      <c r="Q438" s="569"/>
      <c r="R438" s="70"/>
      <c r="S438" s="70"/>
      <c r="T438" s="70"/>
      <c r="U438" s="70"/>
      <c r="V438" s="70"/>
      <c r="W438" s="70"/>
      <c r="X438" s="70"/>
      <c r="Y438" s="569"/>
      <c r="Z438" s="70"/>
      <c r="AA438" s="70"/>
      <c r="AB438" s="70"/>
      <c r="AC438" s="70"/>
      <c r="AD438" s="70"/>
      <c r="AE438" s="70"/>
      <c r="AF438" s="70"/>
    </row>
    <row r="439" spans="1:32" s="857" customFormat="1" ht="15.75">
      <c r="A439" s="69"/>
      <c r="B439" s="70"/>
      <c r="C439" s="70"/>
      <c r="D439" s="70"/>
      <c r="E439" s="70"/>
      <c r="F439" s="70"/>
      <c r="G439" s="70"/>
      <c r="H439" s="70"/>
      <c r="I439" s="569"/>
      <c r="J439" s="70"/>
      <c r="K439" s="70"/>
      <c r="L439" s="70"/>
      <c r="M439" s="70"/>
      <c r="N439" s="70"/>
      <c r="O439" s="70"/>
      <c r="P439" s="70"/>
      <c r="Q439" s="569"/>
      <c r="R439" s="70"/>
      <c r="S439" s="70"/>
      <c r="T439" s="70"/>
      <c r="U439" s="70"/>
      <c r="V439" s="70"/>
      <c r="W439" s="70"/>
      <c r="X439" s="70"/>
      <c r="Y439" s="569"/>
      <c r="Z439" s="70"/>
      <c r="AA439" s="70"/>
      <c r="AB439" s="70"/>
      <c r="AC439" s="70"/>
      <c r="AD439" s="70"/>
      <c r="AE439" s="70"/>
      <c r="AF439" s="70"/>
    </row>
    <row r="440" spans="1:32" s="857" customFormat="1" ht="15.75">
      <c r="A440" s="69"/>
      <c r="B440" s="70"/>
      <c r="C440" s="70"/>
      <c r="D440" s="70"/>
      <c r="E440" s="70"/>
      <c r="F440" s="70"/>
      <c r="G440" s="70"/>
      <c r="H440" s="70"/>
      <c r="I440" s="569"/>
      <c r="J440" s="70"/>
      <c r="K440" s="70"/>
      <c r="L440" s="70"/>
      <c r="M440" s="70"/>
      <c r="N440" s="70"/>
      <c r="O440" s="70"/>
      <c r="P440" s="70"/>
      <c r="Q440" s="569"/>
      <c r="R440" s="70"/>
      <c r="S440" s="70"/>
      <c r="T440" s="70"/>
      <c r="U440" s="70"/>
      <c r="V440" s="70"/>
      <c r="W440" s="70"/>
      <c r="X440" s="70"/>
      <c r="Y440" s="569"/>
      <c r="Z440" s="70"/>
      <c r="AA440" s="70"/>
      <c r="AB440" s="70"/>
      <c r="AC440" s="70"/>
      <c r="AD440" s="70"/>
      <c r="AE440" s="70"/>
      <c r="AF440" s="70"/>
    </row>
    <row r="441" spans="1:32" s="857" customFormat="1" ht="15.75">
      <c r="A441" s="69"/>
      <c r="B441" s="70"/>
      <c r="C441" s="70"/>
      <c r="D441" s="70"/>
      <c r="E441" s="70"/>
      <c r="F441" s="70"/>
      <c r="G441" s="70"/>
      <c r="H441" s="70"/>
      <c r="I441" s="569"/>
      <c r="J441" s="70"/>
      <c r="K441" s="70"/>
      <c r="L441" s="70"/>
      <c r="M441" s="70"/>
      <c r="N441" s="70"/>
      <c r="O441" s="70"/>
      <c r="P441" s="70"/>
      <c r="Q441" s="569"/>
      <c r="R441" s="70"/>
      <c r="S441" s="70"/>
      <c r="T441" s="70"/>
      <c r="U441" s="70"/>
      <c r="V441" s="70"/>
      <c r="W441" s="70"/>
      <c r="X441" s="70"/>
      <c r="Y441" s="569"/>
      <c r="Z441" s="70"/>
      <c r="AA441" s="70"/>
      <c r="AB441" s="70"/>
      <c r="AC441" s="70"/>
      <c r="AD441" s="70"/>
      <c r="AE441" s="70"/>
      <c r="AF441" s="70"/>
    </row>
    <row r="442" spans="1:32" s="857" customFormat="1" ht="15.75">
      <c r="A442" s="69"/>
      <c r="B442" s="70"/>
      <c r="C442" s="70"/>
      <c r="D442" s="70"/>
      <c r="E442" s="70"/>
      <c r="F442" s="70"/>
      <c r="G442" s="70"/>
      <c r="H442" s="70"/>
      <c r="I442" s="569"/>
      <c r="J442" s="70"/>
      <c r="K442" s="70"/>
      <c r="L442" s="70"/>
      <c r="M442" s="70"/>
      <c r="N442" s="70"/>
      <c r="O442" s="70"/>
      <c r="P442" s="70"/>
      <c r="Q442" s="569"/>
      <c r="R442" s="70"/>
      <c r="S442" s="70"/>
      <c r="T442" s="70"/>
      <c r="U442" s="70"/>
      <c r="V442" s="70"/>
      <c r="W442" s="70"/>
      <c r="X442" s="70"/>
      <c r="Y442" s="569"/>
      <c r="Z442" s="70"/>
      <c r="AA442" s="70"/>
      <c r="AB442" s="70"/>
      <c r="AC442" s="70"/>
      <c r="AD442" s="70"/>
      <c r="AE442" s="70"/>
      <c r="AF442" s="70"/>
    </row>
    <row r="443" spans="1:32" s="857" customFormat="1" ht="15.75">
      <c r="A443" s="69"/>
      <c r="B443" s="70"/>
      <c r="C443" s="70"/>
      <c r="D443" s="70"/>
      <c r="E443" s="70"/>
      <c r="F443" s="70"/>
      <c r="G443" s="70"/>
      <c r="H443" s="70"/>
      <c r="I443" s="569"/>
      <c r="J443" s="70"/>
      <c r="K443" s="70"/>
      <c r="L443" s="70"/>
      <c r="M443" s="70"/>
      <c r="N443" s="70"/>
      <c r="O443" s="70"/>
      <c r="P443" s="70"/>
      <c r="Q443" s="569"/>
      <c r="R443" s="70"/>
      <c r="S443" s="70"/>
      <c r="T443" s="70"/>
      <c r="U443" s="70"/>
      <c r="V443" s="70"/>
      <c r="W443" s="70"/>
      <c r="X443" s="70"/>
      <c r="Y443" s="569"/>
      <c r="Z443" s="70"/>
      <c r="AA443" s="70"/>
      <c r="AB443" s="70"/>
      <c r="AC443" s="70"/>
      <c r="AD443" s="70"/>
      <c r="AE443" s="70"/>
      <c r="AF443" s="70"/>
    </row>
    <row r="444" spans="1:32" s="857" customFormat="1" ht="15.75">
      <c r="A444" s="69"/>
      <c r="B444" s="70"/>
      <c r="C444" s="70"/>
      <c r="D444" s="70"/>
      <c r="E444" s="70"/>
      <c r="F444" s="70"/>
      <c r="G444" s="70"/>
      <c r="H444" s="70"/>
      <c r="I444" s="569"/>
      <c r="J444" s="70"/>
      <c r="K444" s="70"/>
      <c r="L444" s="70"/>
      <c r="M444" s="70"/>
      <c r="N444" s="70"/>
      <c r="O444" s="70"/>
      <c r="P444" s="70"/>
      <c r="Q444" s="569"/>
      <c r="R444" s="70"/>
      <c r="S444" s="70"/>
      <c r="T444" s="70"/>
      <c r="U444" s="70"/>
      <c r="V444" s="70"/>
      <c r="W444" s="70"/>
      <c r="X444" s="70"/>
      <c r="Y444" s="569"/>
      <c r="Z444" s="70"/>
      <c r="AA444" s="70"/>
      <c r="AB444" s="70"/>
      <c r="AC444" s="70"/>
      <c r="AD444" s="70"/>
      <c r="AE444" s="70"/>
      <c r="AF444" s="70"/>
    </row>
    <row r="445" spans="1:32" s="857" customFormat="1" ht="15.75">
      <c r="A445" s="69"/>
      <c r="B445" s="70"/>
      <c r="C445" s="70"/>
      <c r="D445" s="70"/>
      <c r="E445" s="70"/>
      <c r="F445" s="70"/>
      <c r="G445" s="70"/>
      <c r="H445" s="70"/>
      <c r="I445" s="569"/>
      <c r="J445" s="70"/>
      <c r="K445" s="70"/>
      <c r="L445" s="70"/>
      <c r="M445" s="70"/>
      <c r="N445" s="70"/>
      <c r="O445" s="70"/>
      <c r="P445" s="70"/>
      <c r="Q445" s="569"/>
      <c r="R445" s="70"/>
      <c r="S445" s="70"/>
      <c r="T445" s="70"/>
      <c r="U445" s="70"/>
      <c r="V445" s="70"/>
      <c r="W445" s="70"/>
      <c r="X445" s="70"/>
      <c r="Y445" s="569"/>
      <c r="Z445" s="70"/>
      <c r="AA445" s="70"/>
      <c r="AB445" s="70"/>
      <c r="AC445" s="70"/>
      <c r="AD445" s="70"/>
      <c r="AE445" s="70"/>
      <c r="AF445" s="70"/>
    </row>
    <row r="446" spans="1:32" s="857" customFormat="1" ht="15.75">
      <c r="A446" s="69"/>
      <c r="B446" s="70"/>
      <c r="C446" s="70"/>
      <c r="D446" s="70"/>
      <c r="E446" s="70"/>
      <c r="F446" s="70"/>
      <c r="G446" s="70"/>
      <c r="H446" s="70"/>
      <c r="I446" s="569"/>
      <c r="J446" s="70"/>
      <c r="K446" s="70"/>
      <c r="L446" s="70"/>
      <c r="M446" s="70"/>
      <c r="N446" s="70"/>
      <c r="O446" s="70"/>
      <c r="P446" s="70"/>
      <c r="Q446" s="569"/>
      <c r="R446" s="70"/>
      <c r="S446" s="70"/>
      <c r="T446" s="70"/>
      <c r="U446" s="70"/>
      <c r="V446" s="70"/>
      <c r="W446" s="70"/>
      <c r="X446" s="70"/>
      <c r="Y446" s="569"/>
      <c r="Z446" s="70"/>
      <c r="AA446" s="70"/>
      <c r="AB446" s="70"/>
      <c r="AC446" s="70"/>
      <c r="AD446" s="70"/>
      <c r="AE446" s="70"/>
      <c r="AF446" s="70"/>
    </row>
    <row r="447" spans="1:32" s="857" customFormat="1" ht="15.75">
      <c r="A447" s="69"/>
      <c r="B447" s="70"/>
      <c r="C447" s="70"/>
      <c r="D447" s="70"/>
      <c r="E447" s="70"/>
      <c r="F447" s="70"/>
      <c r="G447" s="70"/>
      <c r="H447" s="70"/>
      <c r="I447" s="569"/>
      <c r="J447" s="70"/>
      <c r="K447" s="70"/>
      <c r="L447" s="70"/>
      <c r="M447" s="70"/>
      <c r="N447" s="70"/>
      <c r="O447" s="70"/>
      <c r="P447" s="70"/>
      <c r="Q447" s="569"/>
      <c r="R447" s="70"/>
      <c r="S447" s="70"/>
      <c r="T447" s="70"/>
      <c r="U447" s="70"/>
      <c r="V447" s="70"/>
      <c r="W447" s="70"/>
      <c r="X447" s="70"/>
      <c r="Y447" s="569"/>
      <c r="Z447" s="70"/>
      <c r="AA447" s="70"/>
      <c r="AB447" s="70"/>
      <c r="AC447" s="70"/>
      <c r="AD447" s="70"/>
      <c r="AE447" s="70"/>
      <c r="AF447" s="70"/>
    </row>
    <row r="448" spans="1:32" s="857" customFormat="1" ht="15.75">
      <c r="A448" s="69"/>
      <c r="B448" s="70"/>
      <c r="C448" s="70"/>
      <c r="D448" s="70"/>
      <c r="E448" s="70"/>
      <c r="F448" s="70"/>
      <c r="G448" s="70"/>
      <c r="H448" s="70"/>
      <c r="I448" s="569"/>
      <c r="J448" s="70"/>
      <c r="K448" s="70"/>
      <c r="L448" s="70"/>
      <c r="M448" s="70"/>
      <c r="N448" s="70"/>
      <c r="O448" s="70"/>
      <c r="P448" s="70"/>
      <c r="Q448" s="569"/>
      <c r="R448" s="70"/>
      <c r="S448" s="70"/>
      <c r="T448" s="70"/>
      <c r="U448" s="70"/>
      <c r="V448" s="70"/>
      <c r="W448" s="70"/>
      <c r="X448" s="70"/>
      <c r="Y448" s="569"/>
      <c r="Z448" s="70"/>
      <c r="AA448" s="70"/>
      <c r="AB448" s="70"/>
      <c r="AC448" s="70"/>
      <c r="AD448" s="70"/>
      <c r="AE448" s="70"/>
      <c r="AF448" s="70"/>
    </row>
    <row r="449" spans="1:32" s="857" customFormat="1" ht="15.75">
      <c r="A449" s="69"/>
      <c r="B449" s="70"/>
      <c r="C449" s="70"/>
      <c r="D449" s="70"/>
      <c r="E449" s="70"/>
      <c r="F449" s="70"/>
      <c r="G449" s="70"/>
      <c r="H449" s="70"/>
      <c r="I449" s="569"/>
      <c r="J449" s="70"/>
      <c r="K449" s="70"/>
      <c r="L449" s="70"/>
      <c r="M449" s="70"/>
      <c r="N449" s="70"/>
      <c r="O449" s="70"/>
      <c r="P449" s="70"/>
      <c r="Q449" s="569"/>
      <c r="R449" s="70"/>
      <c r="S449" s="70"/>
      <c r="T449" s="70"/>
      <c r="U449" s="70"/>
      <c r="V449" s="70"/>
      <c r="W449" s="70"/>
      <c r="X449" s="70"/>
      <c r="Y449" s="569"/>
      <c r="Z449" s="70"/>
      <c r="AA449" s="70"/>
      <c r="AB449" s="70"/>
      <c r="AC449" s="70"/>
      <c r="AD449" s="70"/>
      <c r="AE449" s="70"/>
      <c r="AF449" s="70"/>
    </row>
    <row r="450" spans="1:32" s="857" customFormat="1" ht="15.75">
      <c r="A450" s="69"/>
      <c r="B450" s="70"/>
      <c r="C450" s="70"/>
      <c r="D450" s="70"/>
      <c r="E450" s="70"/>
      <c r="F450" s="70"/>
      <c r="G450" s="70"/>
      <c r="H450" s="70"/>
      <c r="I450" s="569"/>
      <c r="J450" s="70"/>
      <c r="K450" s="70"/>
      <c r="L450" s="70"/>
      <c r="M450" s="70"/>
      <c r="N450" s="70"/>
      <c r="O450" s="70"/>
      <c r="P450" s="70"/>
      <c r="Q450" s="569"/>
      <c r="R450" s="70"/>
      <c r="S450" s="70"/>
      <c r="T450" s="70"/>
      <c r="U450" s="70"/>
      <c r="V450" s="70"/>
      <c r="W450" s="70"/>
      <c r="X450" s="70"/>
      <c r="Y450" s="569"/>
      <c r="Z450" s="70"/>
      <c r="AA450" s="70"/>
      <c r="AB450" s="70"/>
      <c r="AC450" s="70"/>
      <c r="AD450" s="70"/>
      <c r="AE450" s="70"/>
      <c r="AF450" s="70"/>
    </row>
    <row r="451" spans="1:32" s="857" customFormat="1" ht="15.75">
      <c r="A451" s="69"/>
      <c r="B451" s="70"/>
      <c r="C451" s="70"/>
      <c r="D451" s="70"/>
      <c r="E451" s="70"/>
      <c r="F451" s="70"/>
      <c r="G451" s="70"/>
      <c r="H451" s="70"/>
      <c r="I451" s="569"/>
      <c r="J451" s="70"/>
      <c r="K451" s="70"/>
      <c r="L451" s="70"/>
      <c r="M451" s="70"/>
      <c r="N451" s="70"/>
      <c r="O451" s="70"/>
      <c r="P451" s="70"/>
      <c r="Q451" s="569"/>
      <c r="R451" s="70"/>
      <c r="S451" s="70"/>
      <c r="T451" s="70"/>
      <c r="U451" s="70"/>
      <c r="V451" s="70"/>
      <c r="W451" s="70"/>
      <c r="X451" s="70"/>
      <c r="Y451" s="569"/>
      <c r="Z451" s="70"/>
      <c r="AA451" s="70"/>
      <c r="AB451" s="70"/>
      <c r="AC451" s="70"/>
      <c r="AD451" s="70"/>
      <c r="AE451" s="70"/>
      <c r="AF451" s="70"/>
    </row>
    <row r="452" spans="1:32" s="857" customFormat="1" ht="15.75">
      <c r="A452" s="69"/>
      <c r="B452" s="70"/>
      <c r="C452" s="70"/>
      <c r="D452" s="70"/>
      <c r="E452" s="70"/>
      <c r="F452" s="70"/>
      <c r="G452" s="70"/>
      <c r="H452" s="70"/>
      <c r="I452" s="569"/>
      <c r="J452" s="70"/>
      <c r="K452" s="70"/>
      <c r="L452" s="70"/>
      <c r="M452" s="70"/>
      <c r="N452" s="70"/>
      <c r="O452" s="70"/>
      <c r="P452" s="70"/>
      <c r="Q452" s="569"/>
      <c r="R452" s="70"/>
      <c r="S452" s="70"/>
      <c r="T452" s="70"/>
      <c r="U452" s="70"/>
      <c r="V452" s="70"/>
      <c r="W452" s="70"/>
      <c r="X452" s="70"/>
      <c r="Y452" s="569"/>
      <c r="Z452" s="70"/>
      <c r="AA452" s="70"/>
      <c r="AB452" s="70"/>
      <c r="AC452" s="70"/>
      <c r="AD452" s="70"/>
      <c r="AE452" s="70"/>
      <c r="AF452" s="70"/>
    </row>
    <row r="453" spans="1:32" s="857" customFormat="1" ht="15.75">
      <c r="A453" s="69"/>
      <c r="B453" s="70"/>
      <c r="C453" s="70"/>
      <c r="D453" s="70"/>
      <c r="E453" s="70"/>
      <c r="F453" s="70"/>
      <c r="G453" s="70"/>
      <c r="H453" s="70"/>
      <c r="I453" s="569"/>
      <c r="J453" s="70"/>
      <c r="K453" s="70"/>
      <c r="L453" s="70"/>
      <c r="M453" s="70"/>
      <c r="N453" s="70"/>
      <c r="O453" s="70"/>
      <c r="P453" s="70"/>
      <c r="Q453" s="569"/>
      <c r="R453" s="70"/>
      <c r="S453" s="70"/>
      <c r="T453" s="70"/>
      <c r="U453" s="70"/>
      <c r="V453" s="70"/>
      <c r="W453" s="70"/>
      <c r="X453" s="70"/>
      <c r="Y453" s="569"/>
      <c r="Z453" s="70"/>
      <c r="AA453" s="70"/>
      <c r="AB453" s="70"/>
      <c r="AC453" s="70"/>
      <c r="AD453" s="70"/>
      <c r="AE453" s="70"/>
      <c r="AF453" s="70"/>
    </row>
    <row r="454" spans="1:32" s="857" customFormat="1" ht="15.75">
      <c r="A454" s="69"/>
      <c r="B454" s="70"/>
      <c r="C454" s="70"/>
      <c r="D454" s="70"/>
      <c r="E454" s="70"/>
      <c r="F454" s="70"/>
      <c r="G454" s="70"/>
      <c r="H454" s="70"/>
      <c r="I454" s="569"/>
      <c r="J454" s="70"/>
      <c r="K454" s="70"/>
      <c r="L454" s="70"/>
      <c r="M454" s="70"/>
      <c r="N454" s="70"/>
      <c r="O454" s="70"/>
      <c r="P454" s="70"/>
      <c r="Q454" s="569"/>
      <c r="R454" s="70"/>
      <c r="S454" s="70"/>
      <c r="T454" s="70"/>
      <c r="U454" s="70"/>
      <c r="V454" s="70"/>
      <c r="W454" s="70"/>
      <c r="X454" s="70"/>
      <c r="Y454" s="569"/>
      <c r="Z454" s="70"/>
      <c r="AA454" s="70"/>
      <c r="AB454" s="70"/>
      <c r="AC454" s="70"/>
      <c r="AD454" s="70"/>
      <c r="AE454" s="70"/>
      <c r="AF454" s="70"/>
    </row>
    <row r="455" spans="1:32" s="857" customFormat="1" ht="15.75">
      <c r="A455" s="69"/>
      <c r="B455" s="70"/>
      <c r="C455" s="70"/>
      <c r="D455" s="70"/>
      <c r="E455" s="70"/>
      <c r="F455" s="70"/>
      <c r="G455" s="70"/>
      <c r="H455" s="70"/>
      <c r="I455" s="569"/>
      <c r="J455" s="70"/>
      <c r="K455" s="70"/>
      <c r="L455" s="70"/>
      <c r="M455" s="70"/>
      <c r="N455" s="70"/>
      <c r="O455" s="70"/>
      <c r="P455" s="70"/>
      <c r="Q455" s="569"/>
      <c r="R455" s="70"/>
      <c r="S455" s="70"/>
      <c r="T455" s="70"/>
      <c r="U455" s="70"/>
      <c r="V455" s="70"/>
      <c r="W455" s="70"/>
      <c r="X455" s="70"/>
      <c r="Y455" s="569"/>
      <c r="Z455" s="70"/>
      <c r="AA455" s="70"/>
      <c r="AB455" s="70"/>
      <c r="AC455" s="70"/>
      <c r="AD455" s="70"/>
      <c r="AE455" s="70"/>
      <c r="AF455" s="70"/>
    </row>
    <row r="456" spans="1:32" s="857" customFormat="1" ht="15.75">
      <c r="A456" s="69"/>
      <c r="B456" s="70"/>
      <c r="C456" s="70"/>
      <c r="D456" s="70"/>
      <c r="E456" s="70"/>
      <c r="F456" s="70"/>
      <c r="G456" s="70"/>
      <c r="H456" s="70"/>
      <c r="I456" s="569"/>
      <c r="J456" s="70"/>
      <c r="K456" s="70"/>
      <c r="L456" s="70"/>
      <c r="M456" s="70"/>
      <c r="N456" s="70"/>
      <c r="O456" s="70"/>
      <c r="P456" s="70"/>
      <c r="Q456" s="569"/>
      <c r="R456" s="70"/>
      <c r="S456" s="70"/>
      <c r="T456" s="70"/>
      <c r="U456" s="70"/>
      <c r="V456" s="70"/>
      <c r="W456" s="70"/>
      <c r="X456" s="70"/>
      <c r="Y456" s="569"/>
      <c r="Z456" s="70"/>
      <c r="AA456" s="70"/>
      <c r="AB456" s="70"/>
      <c r="AC456" s="70"/>
      <c r="AD456" s="70"/>
      <c r="AE456" s="70"/>
      <c r="AF456" s="70"/>
    </row>
    <row r="457" spans="1:32" s="857" customFormat="1" ht="15.75">
      <c r="A457" s="69"/>
      <c r="B457" s="70"/>
      <c r="C457" s="70"/>
      <c r="D457" s="70"/>
      <c r="E457" s="70"/>
      <c r="F457" s="70"/>
      <c r="G457" s="70"/>
      <c r="H457" s="70"/>
      <c r="I457" s="569"/>
      <c r="J457" s="70"/>
      <c r="K457" s="70"/>
      <c r="L457" s="70"/>
      <c r="M457" s="70"/>
      <c r="N457" s="70"/>
      <c r="O457" s="70"/>
      <c r="P457" s="70"/>
      <c r="Q457" s="569"/>
      <c r="R457" s="70"/>
      <c r="S457" s="70"/>
      <c r="T457" s="70"/>
      <c r="U457" s="70"/>
      <c r="V457" s="70"/>
      <c r="W457" s="70"/>
      <c r="X457" s="70"/>
      <c r="Y457" s="569"/>
      <c r="Z457" s="70"/>
      <c r="AA457" s="70"/>
      <c r="AB457" s="70"/>
      <c r="AC457" s="70"/>
      <c r="AD457" s="70"/>
      <c r="AE457" s="70"/>
      <c r="AF457" s="70"/>
    </row>
    <row r="458" spans="1:32" s="857" customFormat="1" ht="15.75">
      <c r="A458" s="69"/>
      <c r="B458" s="70"/>
      <c r="C458" s="70"/>
      <c r="D458" s="70"/>
      <c r="E458" s="70"/>
      <c r="F458" s="70"/>
      <c r="G458" s="70"/>
      <c r="H458" s="70"/>
      <c r="I458" s="569"/>
      <c r="J458" s="70"/>
      <c r="K458" s="70"/>
      <c r="L458" s="70"/>
      <c r="M458" s="70"/>
      <c r="N458" s="70"/>
      <c r="O458" s="70"/>
      <c r="P458" s="70"/>
      <c r="Q458" s="569"/>
      <c r="R458" s="70"/>
      <c r="S458" s="70"/>
      <c r="T458" s="70"/>
      <c r="U458" s="70"/>
      <c r="V458" s="70"/>
      <c r="W458" s="70"/>
      <c r="X458" s="70"/>
      <c r="Y458" s="569"/>
      <c r="Z458" s="70"/>
      <c r="AA458" s="70"/>
      <c r="AB458" s="70"/>
      <c r="AC458" s="70"/>
      <c r="AD458" s="70"/>
      <c r="AE458" s="70"/>
      <c r="AF458" s="70"/>
    </row>
    <row r="459" spans="1:32" s="857" customFormat="1" ht="15.75">
      <c r="A459" s="69"/>
      <c r="B459" s="70"/>
      <c r="C459" s="70"/>
      <c r="D459" s="70"/>
      <c r="E459" s="70"/>
      <c r="F459" s="70"/>
      <c r="G459" s="70"/>
      <c r="H459" s="70"/>
      <c r="I459" s="569"/>
      <c r="J459" s="70"/>
      <c r="K459" s="70"/>
      <c r="L459" s="70"/>
      <c r="M459" s="70"/>
      <c r="N459" s="70"/>
      <c r="O459" s="70"/>
      <c r="P459" s="70"/>
      <c r="Q459" s="569"/>
      <c r="R459" s="70"/>
      <c r="S459" s="70"/>
      <c r="T459" s="70"/>
      <c r="U459" s="70"/>
      <c r="V459" s="70"/>
      <c r="W459" s="70"/>
      <c r="X459" s="70"/>
      <c r="Y459" s="569"/>
      <c r="Z459" s="70"/>
      <c r="AA459" s="70"/>
      <c r="AB459" s="70"/>
      <c r="AC459" s="70"/>
      <c r="AD459" s="70"/>
      <c r="AE459" s="70"/>
      <c r="AF459" s="70"/>
    </row>
    <row r="460" spans="1:32" s="857" customFormat="1" ht="15.75">
      <c r="A460" s="69"/>
      <c r="B460" s="70"/>
      <c r="C460" s="70"/>
      <c r="D460" s="70"/>
      <c r="E460" s="70"/>
      <c r="F460" s="70"/>
      <c r="G460" s="70"/>
      <c r="H460" s="70"/>
      <c r="I460" s="569"/>
      <c r="J460" s="70"/>
      <c r="K460" s="70"/>
      <c r="L460" s="70"/>
      <c r="M460" s="70"/>
      <c r="N460" s="70"/>
      <c r="O460" s="70"/>
      <c r="P460" s="70"/>
      <c r="Q460" s="569"/>
      <c r="R460" s="70"/>
      <c r="S460" s="70"/>
      <c r="T460" s="70"/>
      <c r="U460" s="70"/>
      <c r="V460" s="70"/>
      <c r="W460" s="70"/>
      <c r="X460" s="70"/>
      <c r="Y460" s="569"/>
      <c r="Z460" s="70"/>
      <c r="AA460" s="70"/>
      <c r="AB460" s="70"/>
      <c r="AC460" s="70"/>
      <c r="AD460" s="70"/>
      <c r="AE460" s="70"/>
      <c r="AF460" s="70"/>
    </row>
    <row r="461" spans="1:32" s="857" customFormat="1" ht="15.75">
      <c r="A461" s="69"/>
      <c r="B461" s="70"/>
      <c r="C461" s="70"/>
      <c r="D461" s="70"/>
      <c r="E461" s="70"/>
      <c r="F461" s="70"/>
      <c r="G461" s="70"/>
      <c r="H461" s="70"/>
      <c r="I461" s="569"/>
      <c r="J461" s="70"/>
      <c r="K461" s="70"/>
      <c r="L461" s="70"/>
      <c r="M461" s="70"/>
      <c r="N461" s="70"/>
      <c r="O461" s="70"/>
      <c r="P461" s="70"/>
      <c r="Q461" s="569"/>
      <c r="R461" s="70"/>
      <c r="S461" s="70"/>
      <c r="T461" s="70"/>
      <c r="U461" s="70"/>
      <c r="V461" s="70"/>
      <c r="W461" s="70"/>
      <c r="X461" s="70"/>
      <c r="Y461" s="569"/>
      <c r="Z461" s="70"/>
      <c r="AA461" s="70"/>
      <c r="AB461" s="70"/>
      <c r="AC461" s="70"/>
      <c r="AD461" s="70"/>
      <c r="AE461" s="70"/>
      <c r="AF461" s="70"/>
    </row>
    <row r="462" spans="1:32" s="857" customFormat="1" ht="15.75">
      <c r="A462" s="69"/>
      <c r="B462" s="70"/>
      <c r="C462" s="70"/>
      <c r="D462" s="70"/>
      <c r="E462" s="70"/>
      <c r="F462" s="70"/>
      <c r="G462" s="70"/>
      <c r="H462" s="70"/>
      <c r="I462" s="569"/>
      <c r="J462" s="70"/>
      <c r="K462" s="70"/>
      <c r="L462" s="70"/>
      <c r="M462" s="70"/>
      <c r="N462" s="70"/>
      <c r="O462" s="70"/>
      <c r="P462" s="70"/>
      <c r="Q462" s="569"/>
      <c r="R462" s="70"/>
      <c r="S462" s="70"/>
      <c r="T462" s="70"/>
      <c r="U462" s="70"/>
      <c r="V462" s="70"/>
      <c r="W462" s="70"/>
      <c r="X462" s="70"/>
      <c r="Y462" s="569"/>
      <c r="Z462" s="70"/>
      <c r="AA462" s="70"/>
      <c r="AB462" s="70"/>
      <c r="AC462" s="70"/>
      <c r="AD462" s="70"/>
      <c r="AE462" s="70"/>
      <c r="AF462" s="70"/>
    </row>
    <row r="463" spans="1:32" s="857" customFormat="1" ht="15.75">
      <c r="A463" s="69"/>
      <c r="B463" s="70"/>
      <c r="C463" s="70"/>
      <c r="D463" s="70"/>
      <c r="E463" s="70"/>
      <c r="F463" s="70"/>
      <c r="G463" s="70"/>
      <c r="H463" s="70"/>
      <c r="I463" s="569"/>
      <c r="J463" s="70"/>
      <c r="K463" s="70"/>
      <c r="L463" s="70"/>
      <c r="M463" s="70"/>
      <c r="N463" s="70"/>
      <c r="O463" s="70"/>
      <c r="P463" s="70"/>
      <c r="Q463" s="569"/>
      <c r="R463" s="70"/>
      <c r="S463" s="70"/>
      <c r="T463" s="70"/>
      <c r="U463" s="70"/>
      <c r="V463" s="70"/>
      <c r="W463" s="70"/>
      <c r="X463" s="70"/>
      <c r="Y463" s="569"/>
      <c r="Z463" s="70"/>
      <c r="AA463" s="70"/>
      <c r="AB463" s="70"/>
      <c r="AC463" s="70"/>
      <c r="AD463" s="70"/>
      <c r="AE463" s="70"/>
      <c r="AF463" s="70"/>
    </row>
    <row r="464" spans="1:32" s="857" customFormat="1" ht="15.75">
      <c r="A464" s="69"/>
      <c r="B464" s="70"/>
      <c r="C464" s="70"/>
      <c r="D464" s="70"/>
      <c r="E464" s="70"/>
      <c r="F464" s="70"/>
      <c r="G464" s="70"/>
      <c r="H464" s="70"/>
      <c r="I464" s="569"/>
      <c r="J464" s="70"/>
      <c r="K464" s="70"/>
      <c r="L464" s="70"/>
      <c r="M464" s="70"/>
      <c r="N464" s="70"/>
      <c r="O464" s="70"/>
      <c r="P464" s="70"/>
      <c r="Q464" s="569"/>
      <c r="R464" s="70"/>
      <c r="S464" s="70"/>
      <c r="T464" s="70"/>
      <c r="U464" s="70"/>
      <c r="V464" s="70"/>
      <c r="W464" s="70"/>
      <c r="X464" s="70"/>
      <c r="Y464" s="569"/>
      <c r="Z464" s="70"/>
      <c r="AA464" s="70"/>
      <c r="AB464" s="70"/>
      <c r="AC464" s="70"/>
      <c r="AD464" s="70"/>
      <c r="AE464" s="70"/>
      <c r="AF464" s="70"/>
    </row>
    <row r="465" spans="1:32" s="857" customFormat="1" ht="15.75">
      <c r="A465" s="69"/>
      <c r="B465" s="70"/>
      <c r="C465" s="70"/>
      <c r="D465" s="70"/>
      <c r="E465" s="70"/>
      <c r="F465" s="70"/>
      <c r="G465" s="70"/>
      <c r="H465" s="70"/>
      <c r="I465" s="569"/>
      <c r="J465" s="70"/>
      <c r="K465" s="70"/>
      <c r="L465" s="70"/>
      <c r="M465" s="70"/>
      <c r="N465" s="70"/>
      <c r="O465" s="70"/>
      <c r="P465" s="70"/>
      <c r="Q465" s="569"/>
      <c r="R465" s="70"/>
      <c r="S465" s="70"/>
      <c r="T465" s="70"/>
      <c r="U465" s="70"/>
      <c r="V465" s="70"/>
      <c r="W465" s="70"/>
      <c r="X465" s="70"/>
      <c r="Y465" s="569"/>
      <c r="Z465" s="70"/>
      <c r="AA465" s="70"/>
      <c r="AB465" s="70"/>
      <c r="AC465" s="70"/>
      <c r="AD465" s="70"/>
      <c r="AE465" s="70"/>
      <c r="AF465" s="70"/>
    </row>
    <row r="466" spans="1:32" s="857" customFormat="1" ht="15.75">
      <c r="A466" s="69"/>
      <c r="B466" s="70"/>
      <c r="C466" s="70"/>
      <c r="D466" s="70"/>
      <c r="E466" s="70"/>
      <c r="F466" s="70"/>
      <c r="G466" s="70"/>
      <c r="H466" s="70"/>
      <c r="I466" s="569"/>
      <c r="J466" s="70"/>
      <c r="K466" s="70"/>
      <c r="L466" s="70"/>
      <c r="M466" s="70"/>
      <c r="N466" s="70"/>
      <c r="O466" s="70"/>
      <c r="P466" s="70"/>
      <c r="Q466" s="569"/>
      <c r="R466" s="70"/>
      <c r="S466" s="70"/>
      <c r="T466" s="70"/>
      <c r="U466" s="70"/>
      <c r="V466" s="70"/>
      <c r="W466" s="70"/>
      <c r="X466" s="70"/>
      <c r="Y466" s="569"/>
      <c r="Z466" s="70"/>
      <c r="AA466" s="70"/>
      <c r="AB466" s="70"/>
      <c r="AC466" s="70"/>
      <c r="AD466" s="70"/>
      <c r="AE466" s="70"/>
      <c r="AF466" s="70"/>
    </row>
    <row r="467" spans="1:32" s="857" customFormat="1" ht="15.75">
      <c r="A467" s="69"/>
      <c r="B467" s="70"/>
      <c r="C467" s="70"/>
      <c r="D467" s="70"/>
      <c r="E467" s="70"/>
      <c r="F467" s="70"/>
      <c r="G467" s="70"/>
      <c r="H467" s="70"/>
      <c r="I467" s="569"/>
      <c r="J467" s="70"/>
      <c r="K467" s="70"/>
      <c r="L467" s="70"/>
      <c r="M467" s="70"/>
      <c r="N467" s="70"/>
      <c r="O467" s="70"/>
      <c r="P467" s="70"/>
      <c r="Q467" s="569"/>
      <c r="R467" s="70"/>
      <c r="S467" s="70"/>
      <c r="T467" s="70"/>
      <c r="U467" s="70"/>
      <c r="V467" s="70"/>
      <c r="W467" s="70"/>
      <c r="X467" s="70"/>
      <c r="Y467" s="569"/>
      <c r="Z467" s="70"/>
      <c r="AA467" s="70"/>
      <c r="AB467" s="70"/>
      <c r="AC467" s="70"/>
      <c r="AD467" s="70"/>
      <c r="AE467" s="70"/>
      <c r="AF467" s="70"/>
    </row>
    <row r="468" spans="1:32" s="857" customFormat="1" ht="15.75">
      <c r="A468" s="69"/>
      <c r="B468" s="70"/>
      <c r="C468" s="70"/>
      <c r="D468" s="70"/>
      <c r="E468" s="70"/>
      <c r="F468" s="70"/>
      <c r="G468" s="70"/>
      <c r="H468" s="70"/>
      <c r="I468" s="569"/>
      <c r="J468" s="70"/>
      <c r="K468" s="70"/>
      <c r="L468" s="70"/>
      <c r="M468" s="70"/>
      <c r="N468" s="70"/>
      <c r="O468" s="70"/>
      <c r="P468" s="70"/>
      <c r="Q468" s="569"/>
      <c r="R468" s="70"/>
      <c r="S468" s="70"/>
      <c r="T468" s="70"/>
      <c r="U468" s="70"/>
      <c r="V468" s="70"/>
      <c r="W468" s="70"/>
      <c r="X468" s="70"/>
      <c r="Y468" s="569"/>
      <c r="Z468" s="70"/>
      <c r="AA468" s="70"/>
      <c r="AB468" s="70"/>
      <c r="AC468" s="70"/>
      <c r="AD468" s="70"/>
      <c r="AE468" s="70"/>
      <c r="AF468" s="70"/>
    </row>
    <row r="469" spans="1:32" s="857" customFormat="1" ht="15.75">
      <c r="A469" s="69"/>
      <c r="B469" s="70"/>
      <c r="C469" s="70"/>
      <c r="D469" s="70"/>
      <c r="E469" s="70"/>
      <c r="F469" s="70"/>
      <c r="G469" s="70"/>
      <c r="H469" s="70"/>
      <c r="I469" s="569"/>
      <c r="J469" s="70"/>
      <c r="K469" s="70"/>
      <c r="L469" s="70"/>
      <c r="M469" s="70"/>
      <c r="N469" s="70"/>
      <c r="O469" s="70"/>
      <c r="P469" s="70"/>
      <c r="Q469" s="569"/>
      <c r="R469" s="70"/>
      <c r="S469" s="70"/>
      <c r="T469" s="70"/>
      <c r="U469" s="70"/>
      <c r="V469" s="70"/>
      <c r="W469" s="70"/>
      <c r="X469" s="70"/>
      <c r="Y469" s="569"/>
      <c r="Z469" s="70"/>
      <c r="AA469" s="70"/>
      <c r="AB469" s="70"/>
      <c r="AC469" s="70"/>
      <c r="AD469" s="70"/>
      <c r="AE469" s="70"/>
      <c r="AF469" s="70"/>
    </row>
    <row r="470" spans="1:32" s="857" customFormat="1" ht="15.75">
      <c r="A470" s="69"/>
      <c r="B470" s="70"/>
      <c r="C470" s="70"/>
      <c r="D470" s="70"/>
      <c r="E470" s="70"/>
      <c r="F470" s="70"/>
      <c r="G470" s="70"/>
      <c r="H470" s="70"/>
      <c r="I470" s="569"/>
      <c r="J470" s="70"/>
      <c r="K470" s="70"/>
      <c r="L470" s="70"/>
      <c r="M470" s="70"/>
      <c r="N470" s="70"/>
      <c r="O470" s="70"/>
      <c r="P470" s="70"/>
      <c r="Q470" s="569"/>
      <c r="R470" s="70"/>
      <c r="S470" s="70"/>
      <c r="T470" s="70"/>
      <c r="U470" s="70"/>
      <c r="V470" s="70"/>
      <c r="W470" s="70"/>
      <c r="X470" s="70"/>
      <c r="Y470" s="569"/>
      <c r="Z470" s="70"/>
      <c r="AA470" s="70"/>
      <c r="AB470" s="70"/>
      <c r="AC470" s="70"/>
      <c r="AD470" s="70"/>
      <c r="AE470" s="70"/>
      <c r="AF470" s="70"/>
    </row>
    <row r="471" spans="1:32" s="857" customFormat="1" ht="15.75">
      <c r="A471" s="69"/>
      <c r="B471" s="70"/>
      <c r="C471" s="70"/>
      <c r="D471" s="70"/>
      <c r="E471" s="70"/>
      <c r="F471" s="70"/>
      <c r="G471" s="70"/>
      <c r="H471" s="70"/>
      <c r="I471" s="569"/>
      <c r="J471" s="70"/>
      <c r="K471" s="70"/>
      <c r="L471" s="70"/>
      <c r="M471" s="70"/>
      <c r="N471" s="70"/>
      <c r="O471" s="70"/>
      <c r="P471" s="70"/>
      <c r="Q471" s="569"/>
      <c r="R471" s="70"/>
      <c r="S471" s="70"/>
      <c r="T471" s="70"/>
      <c r="U471" s="70"/>
      <c r="V471" s="70"/>
      <c r="W471" s="70"/>
      <c r="X471" s="70"/>
      <c r="Y471" s="569"/>
      <c r="Z471" s="70"/>
      <c r="AA471" s="70"/>
      <c r="AB471" s="70"/>
      <c r="AC471" s="70"/>
      <c r="AD471" s="70"/>
      <c r="AE471" s="70"/>
      <c r="AF471" s="70"/>
    </row>
    <row r="472" spans="1:32" s="857" customFormat="1" ht="15.75">
      <c r="A472" s="69"/>
      <c r="B472" s="70"/>
      <c r="C472" s="70"/>
      <c r="D472" s="70"/>
      <c r="E472" s="70"/>
      <c r="F472" s="70"/>
      <c r="G472" s="70"/>
      <c r="H472" s="70"/>
      <c r="I472" s="569"/>
      <c r="J472" s="70"/>
      <c r="K472" s="70"/>
      <c r="L472" s="70"/>
      <c r="M472" s="70"/>
      <c r="N472" s="70"/>
      <c r="O472" s="70"/>
      <c r="P472" s="70"/>
      <c r="Q472" s="569"/>
      <c r="R472" s="70"/>
      <c r="S472" s="70"/>
      <c r="T472" s="70"/>
      <c r="U472" s="70"/>
      <c r="V472" s="70"/>
      <c r="W472" s="70"/>
      <c r="X472" s="70"/>
      <c r="Y472" s="569"/>
      <c r="Z472" s="70"/>
      <c r="AA472" s="70"/>
      <c r="AB472" s="70"/>
      <c r="AC472" s="70"/>
      <c r="AD472" s="70"/>
      <c r="AE472" s="70"/>
      <c r="AF472" s="70"/>
    </row>
    <row r="473" spans="1:32" s="857" customFormat="1" ht="15.75">
      <c r="A473" s="69"/>
      <c r="B473" s="70"/>
      <c r="C473" s="70"/>
      <c r="D473" s="70"/>
      <c r="E473" s="70"/>
      <c r="F473" s="70"/>
      <c r="G473" s="70"/>
      <c r="H473" s="70"/>
      <c r="I473" s="569"/>
      <c r="J473" s="70"/>
      <c r="K473" s="70"/>
      <c r="L473" s="70"/>
      <c r="M473" s="70"/>
      <c r="N473" s="70"/>
      <c r="O473" s="70"/>
      <c r="P473" s="70"/>
      <c r="Q473" s="569"/>
      <c r="R473" s="70"/>
      <c r="S473" s="70"/>
      <c r="T473" s="70"/>
      <c r="U473" s="70"/>
      <c r="V473" s="70"/>
      <c r="W473" s="70"/>
      <c r="X473" s="70"/>
      <c r="Y473" s="569"/>
      <c r="Z473" s="70"/>
      <c r="AA473" s="70"/>
      <c r="AB473" s="70"/>
      <c r="AC473" s="70"/>
      <c r="AD473" s="70"/>
      <c r="AE473" s="70"/>
      <c r="AF473" s="70"/>
    </row>
    <row r="474" spans="1:32" s="857" customFormat="1" ht="15.75">
      <c r="A474" s="69"/>
      <c r="B474" s="70"/>
      <c r="C474" s="70"/>
      <c r="D474" s="70"/>
      <c r="E474" s="70"/>
      <c r="F474" s="70"/>
      <c r="G474" s="70"/>
      <c r="H474" s="70"/>
      <c r="I474" s="569"/>
      <c r="J474" s="70"/>
      <c r="K474" s="70"/>
      <c r="L474" s="70"/>
      <c r="M474" s="70"/>
      <c r="N474" s="70"/>
      <c r="O474" s="70"/>
      <c r="P474" s="70"/>
      <c r="Q474" s="569"/>
      <c r="R474" s="70"/>
      <c r="S474" s="70"/>
      <c r="T474" s="70"/>
      <c r="U474" s="70"/>
      <c r="V474" s="70"/>
      <c r="W474" s="70"/>
      <c r="X474" s="70"/>
      <c r="Y474" s="569"/>
      <c r="Z474" s="70"/>
      <c r="AA474" s="70"/>
      <c r="AB474" s="70"/>
      <c r="AC474" s="70"/>
      <c r="AD474" s="70"/>
      <c r="AE474" s="70"/>
      <c r="AF474" s="70"/>
    </row>
    <row r="475" spans="1:32" s="857" customFormat="1" ht="15.75">
      <c r="A475" s="69"/>
      <c r="B475" s="70"/>
      <c r="C475" s="70"/>
      <c r="D475" s="70"/>
      <c r="E475" s="70"/>
      <c r="F475" s="70"/>
      <c r="G475" s="70"/>
      <c r="H475" s="70"/>
      <c r="I475" s="569"/>
      <c r="J475" s="70"/>
      <c r="K475" s="70"/>
      <c r="L475" s="70"/>
      <c r="M475" s="70"/>
      <c r="N475" s="70"/>
      <c r="O475" s="70"/>
      <c r="P475" s="70"/>
      <c r="Q475" s="569"/>
      <c r="R475" s="70"/>
      <c r="S475" s="70"/>
      <c r="T475" s="70"/>
      <c r="U475" s="70"/>
      <c r="V475" s="70"/>
      <c r="W475" s="70"/>
      <c r="X475" s="70"/>
      <c r="Y475" s="569"/>
      <c r="Z475" s="70"/>
      <c r="AA475" s="70"/>
      <c r="AB475" s="70"/>
      <c r="AC475" s="70"/>
      <c r="AD475" s="70"/>
      <c r="AE475" s="70"/>
      <c r="AF475" s="70"/>
    </row>
    <row r="476" spans="1:32" s="857" customFormat="1" ht="15.75">
      <c r="A476" s="69"/>
      <c r="B476" s="70"/>
      <c r="C476" s="70"/>
      <c r="D476" s="70"/>
      <c r="E476" s="70"/>
      <c r="F476" s="70"/>
      <c r="G476" s="70"/>
      <c r="H476" s="70"/>
      <c r="I476" s="569"/>
      <c r="J476" s="70"/>
      <c r="K476" s="70"/>
      <c r="L476" s="70"/>
      <c r="M476" s="70"/>
      <c r="N476" s="70"/>
      <c r="O476" s="70"/>
      <c r="P476" s="70"/>
      <c r="Q476" s="569"/>
      <c r="R476" s="70"/>
      <c r="S476" s="70"/>
      <c r="T476" s="70"/>
      <c r="U476" s="70"/>
      <c r="V476" s="70"/>
      <c r="W476" s="70"/>
      <c r="X476" s="70"/>
      <c r="Y476" s="569"/>
      <c r="Z476" s="70"/>
      <c r="AA476" s="70"/>
      <c r="AB476" s="70"/>
      <c r="AC476" s="70"/>
      <c r="AD476" s="70"/>
      <c r="AE476" s="70"/>
      <c r="AF476" s="70"/>
    </row>
    <row r="477" spans="1:32" s="857" customFormat="1" ht="15.75">
      <c r="A477" s="69"/>
      <c r="B477" s="70"/>
      <c r="C477" s="70"/>
      <c r="D477" s="70"/>
      <c r="E477" s="70"/>
      <c r="F477" s="70"/>
      <c r="G477" s="70"/>
      <c r="H477" s="70"/>
      <c r="I477" s="569"/>
      <c r="J477" s="70"/>
      <c r="K477" s="70"/>
      <c r="L477" s="70"/>
      <c r="M477" s="70"/>
      <c r="N477" s="70"/>
      <c r="O477" s="70"/>
      <c r="P477" s="70"/>
      <c r="Q477" s="569"/>
      <c r="R477" s="70"/>
      <c r="S477" s="70"/>
      <c r="T477" s="70"/>
      <c r="U477" s="70"/>
      <c r="V477" s="70"/>
      <c r="W477" s="70"/>
      <c r="X477" s="70"/>
      <c r="Y477" s="569"/>
      <c r="Z477" s="70"/>
      <c r="AA477" s="70"/>
      <c r="AB477" s="70"/>
      <c r="AC477" s="70"/>
      <c r="AD477" s="70"/>
      <c r="AE477" s="70"/>
      <c r="AF477" s="70"/>
    </row>
    <row r="478" spans="1:32" s="857" customFormat="1" ht="15.75">
      <c r="A478" s="69"/>
      <c r="B478" s="70"/>
      <c r="C478" s="70"/>
      <c r="D478" s="70"/>
      <c r="E478" s="70"/>
      <c r="F478" s="70"/>
      <c r="G478" s="70"/>
      <c r="H478" s="70"/>
      <c r="I478" s="569"/>
      <c r="J478" s="70"/>
      <c r="K478" s="70"/>
      <c r="L478" s="70"/>
      <c r="M478" s="70"/>
      <c r="N478" s="70"/>
      <c r="O478" s="70"/>
      <c r="P478" s="70"/>
      <c r="Q478" s="569"/>
      <c r="R478" s="70"/>
      <c r="S478" s="70"/>
      <c r="T478" s="70"/>
      <c r="U478" s="70"/>
      <c r="V478" s="70"/>
      <c r="W478" s="70"/>
      <c r="X478" s="70"/>
      <c r="Y478" s="569"/>
      <c r="Z478" s="70"/>
      <c r="AA478" s="70"/>
      <c r="AB478" s="70"/>
      <c r="AC478" s="70"/>
      <c r="AD478" s="70"/>
      <c r="AE478" s="70"/>
      <c r="AF478" s="70"/>
    </row>
    <row r="479" spans="1:32" s="857" customFormat="1" ht="15.75">
      <c r="A479" s="69"/>
      <c r="B479" s="70"/>
      <c r="C479" s="70"/>
      <c r="D479" s="70"/>
      <c r="E479" s="70"/>
      <c r="F479" s="70"/>
      <c r="G479" s="70"/>
      <c r="H479" s="70"/>
      <c r="I479" s="569"/>
      <c r="J479" s="70"/>
      <c r="K479" s="70"/>
      <c r="L479" s="70"/>
      <c r="M479" s="70"/>
      <c r="N479" s="70"/>
      <c r="O479" s="70"/>
      <c r="P479" s="70"/>
      <c r="Q479" s="569"/>
      <c r="R479" s="70"/>
      <c r="S479" s="70"/>
      <c r="T479" s="70"/>
      <c r="U479" s="70"/>
      <c r="V479" s="70"/>
      <c r="W479" s="70"/>
      <c r="X479" s="70"/>
      <c r="Y479" s="569"/>
      <c r="Z479" s="70"/>
      <c r="AA479" s="70"/>
      <c r="AB479" s="70"/>
      <c r="AC479" s="70"/>
      <c r="AD479" s="70"/>
      <c r="AE479" s="70"/>
      <c r="AF479" s="70"/>
    </row>
    <row r="480" spans="1:32" s="857" customFormat="1" ht="15.75">
      <c r="A480" s="69"/>
      <c r="B480" s="70"/>
      <c r="C480" s="70"/>
      <c r="D480" s="70"/>
      <c r="E480" s="70"/>
      <c r="F480" s="70"/>
      <c r="G480" s="70"/>
      <c r="H480" s="70"/>
      <c r="I480" s="569"/>
      <c r="J480" s="70"/>
      <c r="K480" s="70"/>
      <c r="L480" s="70"/>
      <c r="M480" s="70"/>
      <c r="N480" s="70"/>
      <c r="O480" s="70"/>
      <c r="P480" s="70"/>
      <c r="Q480" s="569"/>
      <c r="R480" s="70"/>
      <c r="S480" s="70"/>
      <c r="T480" s="70"/>
      <c r="U480" s="70"/>
      <c r="V480" s="70"/>
      <c r="W480" s="70"/>
      <c r="X480" s="70"/>
      <c r="Y480" s="569"/>
      <c r="Z480" s="70"/>
      <c r="AA480" s="70"/>
      <c r="AB480" s="70"/>
      <c r="AC480" s="70"/>
      <c r="AD480" s="70"/>
      <c r="AE480" s="70"/>
      <c r="AF480" s="70"/>
    </row>
    <row r="481" spans="1:32" s="857" customFormat="1" ht="15.75">
      <c r="A481" s="69"/>
      <c r="B481" s="70"/>
      <c r="C481" s="70"/>
      <c r="D481" s="70"/>
      <c r="E481" s="70"/>
      <c r="F481" s="70"/>
      <c r="G481" s="70"/>
      <c r="H481" s="70"/>
      <c r="I481" s="569"/>
      <c r="J481" s="70"/>
      <c r="K481" s="70"/>
      <c r="L481" s="70"/>
      <c r="M481" s="70"/>
      <c r="N481" s="70"/>
      <c r="O481" s="70"/>
      <c r="P481" s="70"/>
      <c r="Q481" s="569"/>
      <c r="R481" s="70"/>
      <c r="S481" s="70"/>
      <c r="T481" s="70"/>
      <c r="U481" s="70"/>
      <c r="V481" s="70"/>
      <c r="W481" s="70"/>
      <c r="X481" s="70"/>
      <c r="Y481" s="569"/>
      <c r="Z481" s="70"/>
      <c r="AA481" s="70"/>
      <c r="AB481" s="70"/>
      <c r="AC481" s="70"/>
      <c r="AD481" s="70"/>
      <c r="AE481" s="70"/>
      <c r="AF481" s="70"/>
    </row>
    <row r="482" spans="1:32" s="857" customFormat="1" ht="15.75">
      <c r="A482" s="69"/>
      <c r="B482" s="70"/>
      <c r="C482" s="70"/>
      <c r="D482" s="70"/>
      <c r="E482" s="70"/>
      <c r="F482" s="70"/>
      <c r="G482" s="70"/>
      <c r="H482" s="70"/>
      <c r="I482" s="569"/>
      <c r="J482" s="70"/>
      <c r="K482" s="70"/>
      <c r="L482" s="70"/>
      <c r="M482" s="70"/>
      <c r="N482" s="70"/>
      <c r="O482" s="70"/>
      <c r="P482" s="70"/>
      <c r="Q482" s="569"/>
      <c r="R482" s="70"/>
      <c r="S482" s="70"/>
      <c r="T482" s="70"/>
      <c r="U482" s="70"/>
      <c r="V482" s="70"/>
      <c r="W482" s="70"/>
      <c r="X482" s="70"/>
      <c r="Y482" s="569"/>
      <c r="Z482" s="70"/>
      <c r="AA482" s="70"/>
      <c r="AB482" s="70"/>
      <c r="AC482" s="70"/>
      <c r="AD482" s="70"/>
      <c r="AE482" s="70"/>
      <c r="AF482" s="70"/>
    </row>
    <row r="483" spans="1:32" s="857" customFormat="1" ht="15.75">
      <c r="A483" s="69"/>
      <c r="B483" s="70"/>
      <c r="C483" s="70"/>
      <c r="D483" s="70"/>
      <c r="E483" s="70"/>
      <c r="F483" s="70"/>
      <c r="G483" s="70"/>
      <c r="H483" s="70"/>
      <c r="I483" s="569"/>
      <c r="J483" s="70"/>
      <c r="K483" s="70"/>
      <c r="L483" s="70"/>
      <c r="M483" s="70"/>
      <c r="N483" s="70"/>
      <c r="O483" s="70"/>
      <c r="P483" s="70"/>
      <c r="Q483" s="569"/>
      <c r="R483" s="70"/>
      <c r="S483" s="70"/>
      <c r="T483" s="70"/>
      <c r="U483" s="70"/>
      <c r="V483" s="70"/>
      <c r="W483" s="70"/>
      <c r="X483" s="70"/>
      <c r="Y483" s="569"/>
      <c r="Z483" s="70"/>
      <c r="AA483" s="70"/>
      <c r="AB483" s="70"/>
      <c r="AC483" s="70"/>
      <c r="AD483" s="70"/>
      <c r="AE483" s="70"/>
      <c r="AF483" s="70"/>
    </row>
    <row r="484" spans="1:32" s="857" customFormat="1" ht="15.75">
      <c r="A484" s="69"/>
      <c r="B484" s="70"/>
      <c r="C484" s="70"/>
      <c r="D484" s="70"/>
      <c r="E484" s="70"/>
      <c r="F484" s="70"/>
      <c r="G484" s="70"/>
      <c r="H484" s="70"/>
      <c r="I484" s="569"/>
      <c r="J484" s="70"/>
      <c r="K484" s="70"/>
      <c r="L484" s="70"/>
      <c r="M484" s="70"/>
      <c r="N484" s="70"/>
      <c r="O484" s="70"/>
      <c r="P484" s="70"/>
      <c r="Q484" s="569"/>
      <c r="R484" s="70"/>
      <c r="S484" s="70"/>
      <c r="T484" s="70"/>
      <c r="U484" s="70"/>
      <c r="V484" s="70"/>
      <c r="W484" s="70"/>
      <c r="X484" s="70"/>
      <c r="Y484" s="569"/>
      <c r="Z484" s="70"/>
      <c r="AA484" s="70"/>
      <c r="AB484" s="70"/>
      <c r="AC484" s="70"/>
      <c r="AD484" s="70"/>
      <c r="AE484" s="70"/>
      <c r="AF484" s="70"/>
    </row>
    <row r="485" spans="1:32" s="857" customFormat="1" ht="15.75">
      <c r="A485" s="69"/>
      <c r="B485" s="70"/>
      <c r="C485" s="70"/>
      <c r="D485" s="70"/>
      <c r="E485" s="70"/>
      <c r="F485" s="70"/>
      <c r="G485" s="70"/>
      <c r="H485" s="70"/>
      <c r="I485" s="569"/>
      <c r="J485" s="70"/>
      <c r="K485" s="70"/>
      <c r="L485" s="70"/>
      <c r="M485" s="70"/>
      <c r="N485" s="70"/>
      <c r="O485" s="70"/>
      <c r="P485" s="70"/>
      <c r="Q485" s="569"/>
      <c r="R485" s="70"/>
      <c r="S485" s="70"/>
      <c r="T485" s="70"/>
      <c r="U485" s="70"/>
      <c r="V485" s="70"/>
      <c r="W485" s="70"/>
      <c r="X485" s="70"/>
      <c r="Y485" s="569"/>
      <c r="Z485" s="70"/>
      <c r="AA485" s="70"/>
      <c r="AB485" s="70"/>
      <c r="AC485" s="70"/>
      <c r="AD485" s="70"/>
      <c r="AE485" s="70"/>
      <c r="AF485" s="70"/>
    </row>
    <row r="486" spans="1:32" s="857" customFormat="1" ht="15.75">
      <c r="A486" s="69"/>
      <c r="B486" s="70"/>
      <c r="C486" s="70"/>
      <c r="D486" s="70"/>
      <c r="E486" s="70"/>
      <c r="F486" s="70"/>
      <c r="G486" s="70"/>
      <c r="H486" s="70"/>
      <c r="I486" s="569"/>
      <c r="J486" s="70"/>
      <c r="K486" s="70"/>
      <c r="L486" s="70"/>
      <c r="M486" s="70"/>
      <c r="N486" s="70"/>
      <c r="O486" s="70"/>
      <c r="P486" s="70"/>
      <c r="Q486" s="569"/>
      <c r="R486" s="70"/>
      <c r="S486" s="70"/>
      <c r="T486" s="70"/>
      <c r="U486" s="70"/>
      <c r="V486" s="70"/>
      <c r="W486" s="70"/>
      <c r="X486" s="70"/>
      <c r="Y486" s="569"/>
      <c r="Z486" s="70"/>
      <c r="AA486" s="70"/>
      <c r="AB486" s="70"/>
      <c r="AC486" s="70"/>
      <c r="AD486" s="70"/>
      <c r="AE486" s="70"/>
      <c r="AF486" s="70"/>
    </row>
    <row r="487" spans="1:32" s="857" customFormat="1" ht="15.75">
      <c r="A487" s="69"/>
      <c r="B487" s="70"/>
      <c r="C487" s="70"/>
      <c r="D487" s="70"/>
      <c r="E487" s="70"/>
      <c r="F487" s="70"/>
      <c r="G487" s="70"/>
      <c r="H487" s="70"/>
      <c r="I487" s="569"/>
      <c r="J487" s="70"/>
      <c r="K487" s="70"/>
      <c r="L487" s="70"/>
      <c r="M487" s="70"/>
      <c r="N487" s="70"/>
      <c r="O487" s="70"/>
      <c r="P487" s="70"/>
      <c r="Q487" s="569"/>
      <c r="R487" s="70"/>
      <c r="S487" s="70"/>
      <c r="T487" s="70"/>
      <c r="U487" s="70"/>
      <c r="V487" s="70"/>
      <c r="W487" s="70"/>
      <c r="X487" s="70"/>
      <c r="Y487" s="569"/>
      <c r="Z487" s="70"/>
      <c r="AA487" s="70"/>
      <c r="AB487" s="70"/>
      <c r="AC487" s="70"/>
      <c r="AD487" s="70"/>
      <c r="AE487" s="70"/>
      <c r="AF487" s="70"/>
    </row>
    <row r="488" spans="1:32" s="857" customFormat="1" ht="15.75">
      <c r="A488" s="69"/>
      <c r="B488" s="70"/>
      <c r="C488" s="70"/>
      <c r="D488" s="70"/>
      <c r="E488" s="70"/>
      <c r="F488" s="70"/>
      <c r="G488" s="70"/>
      <c r="H488" s="70"/>
      <c r="I488" s="569"/>
      <c r="J488" s="70"/>
      <c r="K488" s="70"/>
      <c r="L488" s="70"/>
      <c r="M488" s="70"/>
      <c r="N488" s="70"/>
      <c r="O488" s="70"/>
      <c r="P488" s="70"/>
      <c r="Q488" s="569"/>
      <c r="R488" s="70"/>
      <c r="S488" s="70"/>
      <c r="T488" s="70"/>
      <c r="U488" s="70"/>
      <c r="V488" s="70"/>
      <c r="W488" s="70"/>
      <c r="X488" s="70"/>
      <c r="Y488" s="569"/>
      <c r="Z488" s="70"/>
      <c r="AA488" s="70"/>
      <c r="AB488" s="70"/>
      <c r="AC488" s="70"/>
      <c r="AD488" s="70"/>
      <c r="AE488" s="70"/>
      <c r="AF488" s="70"/>
    </row>
    <row r="489" spans="1:32" s="857" customFormat="1" ht="15.75">
      <c r="A489" s="69"/>
      <c r="B489" s="70"/>
      <c r="C489" s="70"/>
      <c r="D489" s="70"/>
      <c r="E489" s="70"/>
      <c r="F489" s="70"/>
      <c r="G489" s="70"/>
      <c r="H489" s="70"/>
      <c r="I489" s="569"/>
      <c r="J489" s="70"/>
      <c r="K489" s="70"/>
      <c r="L489" s="70"/>
      <c r="M489" s="70"/>
      <c r="N489" s="70"/>
      <c r="O489" s="70"/>
      <c r="P489" s="70"/>
      <c r="Q489" s="569"/>
      <c r="R489" s="70"/>
      <c r="S489" s="70"/>
      <c r="T489" s="70"/>
      <c r="U489" s="70"/>
      <c r="V489" s="70"/>
      <c r="W489" s="70"/>
      <c r="X489" s="70"/>
      <c r="Y489" s="569"/>
      <c r="Z489" s="70"/>
      <c r="AA489" s="70"/>
      <c r="AB489" s="70"/>
      <c r="AC489" s="70"/>
      <c r="AD489" s="70"/>
      <c r="AE489" s="70"/>
      <c r="AF489" s="70"/>
    </row>
    <row r="490" spans="1:32" s="857" customFormat="1" ht="15.75">
      <c r="A490" s="69"/>
      <c r="B490" s="70"/>
      <c r="C490" s="70"/>
      <c r="D490" s="70"/>
      <c r="E490" s="70"/>
      <c r="F490" s="70"/>
      <c r="G490" s="70"/>
      <c r="H490" s="70"/>
      <c r="I490" s="569"/>
      <c r="J490" s="70"/>
      <c r="K490" s="70"/>
      <c r="L490" s="70"/>
      <c r="M490" s="70"/>
      <c r="N490" s="70"/>
      <c r="O490" s="70"/>
      <c r="P490" s="70"/>
      <c r="Q490" s="569"/>
      <c r="R490" s="70"/>
      <c r="S490" s="70"/>
      <c r="T490" s="70"/>
      <c r="U490" s="70"/>
      <c r="V490" s="70"/>
      <c r="W490" s="70"/>
      <c r="X490" s="70"/>
      <c r="Y490" s="569"/>
      <c r="Z490" s="70"/>
      <c r="AA490" s="70"/>
      <c r="AB490" s="70"/>
      <c r="AC490" s="70"/>
      <c r="AD490" s="70"/>
      <c r="AE490" s="70"/>
      <c r="AF490" s="70"/>
    </row>
    <row r="491" spans="1:32" s="857" customFormat="1" ht="15.75">
      <c r="A491" s="69"/>
      <c r="B491" s="70"/>
      <c r="C491" s="70"/>
      <c r="D491" s="70"/>
      <c r="E491" s="70"/>
      <c r="F491" s="70"/>
      <c r="G491" s="70"/>
      <c r="H491" s="70"/>
      <c r="I491" s="569"/>
      <c r="J491" s="70"/>
      <c r="K491" s="70"/>
      <c r="L491" s="70"/>
      <c r="M491" s="70"/>
      <c r="N491" s="70"/>
      <c r="O491" s="70"/>
      <c r="P491" s="70"/>
      <c r="Q491" s="569"/>
      <c r="R491" s="70"/>
      <c r="S491" s="70"/>
      <c r="T491" s="70"/>
      <c r="U491" s="70"/>
      <c r="V491" s="70"/>
      <c r="W491" s="70"/>
      <c r="X491" s="70"/>
      <c r="Y491" s="569"/>
      <c r="Z491" s="70"/>
      <c r="AA491" s="70"/>
      <c r="AB491" s="70"/>
      <c r="AC491" s="70"/>
      <c r="AD491" s="70"/>
      <c r="AE491" s="70"/>
      <c r="AF491" s="70"/>
    </row>
    <row r="492" spans="1:32" s="857" customFormat="1" ht="15.75">
      <c r="A492" s="69"/>
      <c r="B492" s="70"/>
      <c r="C492" s="70"/>
      <c r="D492" s="70"/>
      <c r="E492" s="70"/>
      <c r="F492" s="70"/>
      <c r="G492" s="70"/>
      <c r="H492" s="70"/>
      <c r="I492" s="569"/>
      <c r="J492" s="70"/>
      <c r="K492" s="70"/>
      <c r="L492" s="70"/>
      <c r="M492" s="70"/>
      <c r="N492" s="70"/>
      <c r="O492" s="70"/>
      <c r="P492" s="70"/>
      <c r="Q492" s="569"/>
      <c r="R492" s="70"/>
      <c r="S492" s="70"/>
      <c r="T492" s="70"/>
      <c r="U492" s="70"/>
      <c r="V492" s="70"/>
      <c r="W492" s="70"/>
      <c r="X492" s="70"/>
      <c r="Y492" s="569"/>
      <c r="Z492" s="70"/>
      <c r="AA492" s="70"/>
      <c r="AB492" s="70"/>
      <c r="AC492" s="70"/>
      <c r="AD492" s="70"/>
      <c r="AE492" s="70"/>
      <c r="AF492" s="70"/>
    </row>
    <row r="493" spans="1:32" s="857" customFormat="1" ht="15.75">
      <c r="A493" s="69"/>
      <c r="B493" s="70"/>
      <c r="C493" s="70"/>
      <c r="D493" s="70"/>
      <c r="E493" s="70"/>
      <c r="F493" s="70"/>
      <c r="G493" s="70"/>
      <c r="H493" s="70"/>
      <c r="I493" s="569"/>
      <c r="J493" s="70"/>
      <c r="K493" s="70"/>
      <c r="L493" s="70"/>
      <c r="M493" s="70"/>
      <c r="N493" s="70"/>
      <c r="O493" s="70"/>
      <c r="P493" s="70"/>
      <c r="Q493" s="569"/>
      <c r="R493" s="70"/>
      <c r="S493" s="70"/>
      <c r="T493" s="70"/>
      <c r="U493" s="70"/>
      <c r="V493" s="70"/>
      <c r="W493" s="70"/>
      <c r="X493" s="70"/>
      <c r="Y493" s="569"/>
      <c r="Z493" s="70"/>
      <c r="AA493" s="70"/>
      <c r="AB493" s="70"/>
      <c r="AC493" s="70"/>
      <c r="AD493" s="70"/>
      <c r="AE493" s="70"/>
      <c r="AF493" s="70"/>
    </row>
    <row r="494" spans="1:32" s="857" customFormat="1" ht="15.75">
      <c r="A494" s="69"/>
      <c r="B494" s="70"/>
      <c r="C494" s="70"/>
      <c r="D494" s="70"/>
      <c r="E494" s="70"/>
      <c r="F494" s="70"/>
      <c r="G494" s="70"/>
      <c r="H494" s="70"/>
      <c r="I494" s="569"/>
      <c r="J494" s="70"/>
      <c r="K494" s="70"/>
      <c r="L494" s="70"/>
      <c r="M494" s="70"/>
      <c r="N494" s="70"/>
      <c r="O494" s="70"/>
      <c r="P494" s="70"/>
      <c r="Q494" s="569"/>
      <c r="R494" s="70"/>
      <c r="S494" s="70"/>
      <c r="T494" s="70"/>
      <c r="U494" s="70"/>
      <c r="V494" s="70"/>
      <c r="W494" s="70"/>
      <c r="X494" s="70"/>
      <c r="Y494" s="569"/>
      <c r="Z494" s="70"/>
      <c r="AA494" s="70"/>
      <c r="AB494" s="70"/>
      <c r="AC494" s="70"/>
      <c r="AD494" s="70"/>
      <c r="AE494" s="70"/>
      <c r="AF494" s="70"/>
    </row>
    <row r="495" spans="1:32" s="857" customFormat="1" ht="15.75">
      <c r="A495" s="69"/>
      <c r="B495" s="70"/>
      <c r="C495" s="70"/>
      <c r="D495" s="70"/>
      <c r="E495" s="70"/>
      <c r="F495" s="70"/>
      <c r="G495" s="70"/>
      <c r="H495" s="70"/>
      <c r="I495" s="569"/>
      <c r="J495" s="70"/>
      <c r="K495" s="70"/>
      <c r="L495" s="70"/>
      <c r="M495" s="70"/>
      <c r="N495" s="70"/>
      <c r="O495" s="70"/>
      <c r="P495" s="70"/>
      <c r="Q495" s="569"/>
      <c r="R495" s="70"/>
      <c r="S495" s="70"/>
      <c r="T495" s="70"/>
      <c r="U495" s="70"/>
      <c r="V495" s="70"/>
      <c r="W495" s="70"/>
      <c r="X495" s="70"/>
      <c r="Y495" s="569"/>
      <c r="Z495" s="70"/>
      <c r="AA495" s="70"/>
      <c r="AB495" s="70"/>
      <c r="AC495" s="70"/>
      <c r="AD495" s="70"/>
      <c r="AE495" s="70"/>
      <c r="AF495" s="70"/>
    </row>
    <row r="496" spans="1:32" s="857" customFormat="1" ht="15.75">
      <c r="A496" s="69"/>
      <c r="B496" s="70"/>
      <c r="C496" s="70"/>
      <c r="D496" s="70"/>
      <c r="E496" s="70"/>
      <c r="F496" s="70"/>
      <c r="G496" s="70"/>
      <c r="H496" s="70"/>
      <c r="I496" s="569"/>
      <c r="J496" s="70"/>
      <c r="K496" s="70"/>
      <c r="L496" s="70"/>
      <c r="M496" s="70"/>
      <c r="N496" s="70"/>
      <c r="O496" s="70"/>
      <c r="P496" s="70"/>
      <c r="Q496" s="569"/>
      <c r="R496" s="70"/>
      <c r="S496" s="70"/>
      <c r="T496" s="70"/>
      <c r="U496" s="70"/>
      <c r="V496" s="70"/>
      <c r="W496" s="70"/>
      <c r="X496" s="70"/>
      <c r="Y496" s="569"/>
      <c r="Z496" s="70"/>
      <c r="AA496" s="70"/>
      <c r="AB496" s="70"/>
      <c r="AC496" s="70"/>
      <c r="AD496" s="70"/>
      <c r="AE496" s="70"/>
      <c r="AF496" s="70"/>
    </row>
    <row r="497" spans="1:32" s="857" customFormat="1" ht="15.75">
      <c r="A497" s="69"/>
      <c r="B497" s="70"/>
      <c r="C497" s="70"/>
      <c r="D497" s="70"/>
      <c r="E497" s="70"/>
      <c r="F497" s="70"/>
      <c r="G497" s="70"/>
      <c r="H497" s="70"/>
      <c r="I497" s="569"/>
      <c r="J497" s="70"/>
      <c r="K497" s="70"/>
      <c r="L497" s="70"/>
      <c r="M497" s="70"/>
      <c r="N497" s="70"/>
      <c r="O497" s="70"/>
      <c r="P497" s="70"/>
      <c r="Q497" s="569"/>
      <c r="R497" s="70"/>
      <c r="S497" s="70"/>
      <c r="T497" s="70"/>
      <c r="U497" s="70"/>
      <c r="V497" s="70"/>
      <c r="W497" s="70"/>
      <c r="X497" s="70"/>
      <c r="Y497" s="569"/>
      <c r="Z497" s="70"/>
      <c r="AA497" s="70"/>
      <c r="AB497" s="70"/>
      <c r="AC497" s="70"/>
      <c r="AD497" s="70"/>
      <c r="AE497" s="70"/>
      <c r="AF497" s="70"/>
    </row>
    <row r="498" spans="1:32" s="857" customFormat="1" ht="15.75">
      <c r="A498" s="69"/>
      <c r="B498" s="70"/>
      <c r="C498" s="70"/>
      <c r="D498" s="70"/>
      <c r="E498" s="70"/>
      <c r="F498" s="70"/>
      <c r="G498" s="70"/>
      <c r="H498" s="70"/>
      <c r="I498" s="569"/>
      <c r="J498" s="70"/>
      <c r="K498" s="70"/>
      <c r="L498" s="70"/>
      <c r="M498" s="70"/>
      <c r="N498" s="70"/>
      <c r="O498" s="70"/>
      <c r="P498" s="70"/>
      <c r="Q498" s="569"/>
      <c r="R498" s="70"/>
      <c r="S498" s="70"/>
      <c r="T498" s="70"/>
      <c r="U498" s="70"/>
      <c r="V498" s="70"/>
      <c r="W498" s="70"/>
      <c r="X498" s="70"/>
      <c r="Y498" s="569"/>
      <c r="Z498" s="70"/>
      <c r="AA498" s="70"/>
      <c r="AB498" s="70"/>
      <c r="AC498" s="70"/>
      <c r="AD498" s="70"/>
      <c r="AE498" s="70"/>
      <c r="AF498" s="70"/>
    </row>
    <row r="499" spans="1:32" s="857" customFormat="1" ht="15.75">
      <c r="A499" s="69"/>
      <c r="B499" s="70"/>
      <c r="C499" s="70"/>
      <c r="D499" s="70"/>
      <c r="E499" s="70"/>
      <c r="F499" s="70"/>
      <c r="G499" s="70"/>
      <c r="H499" s="70"/>
      <c r="I499" s="569"/>
      <c r="J499" s="70"/>
      <c r="K499" s="70"/>
      <c r="L499" s="70"/>
      <c r="M499" s="70"/>
      <c r="N499" s="70"/>
      <c r="O499" s="70"/>
      <c r="P499" s="70"/>
      <c r="Q499" s="569"/>
      <c r="R499" s="70"/>
      <c r="S499" s="70"/>
      <c r="T499" s="70"/>
      <c r="U499" s="70"/>
      <c r="V499" s="70"/>
      <c r="W499" s="70"/>
      <c r="X499" s="70"/>
      <c r="Y499" s="569"/>
      <c r="Z499" s="70"/>
      <c r="AA499" s="70"/>
      <c r="AB499" s="70"/>
      <c r="AC499" s="70"/>
      <c r="AD499" s="70"/>
      <c r="AE499" s="70"/>
      <c r="AF499" s="70"/>
    </row>
    <row r="500" spans="1:32" s="857" customFormat="1" ht="15.75">
      <c r="A500" s="69"/>
      <c r="B500" s="70"/>
      <c r="C500" s="70"/>
      <c r="D500" s="70"/>
      <c r="E500" s="70"/>
      <c r="F500" s="70"/>
      <c r="G500" s="70"/>
      <c r="H500" s="70"/>
      <c r="I500" s="569"/>
      <c r="J500" s="70"/>
      <c r="K500" s="70"/>
      <c r="L500" s="70"/>
      <c r="M500" s="70"/>
      <c r="N500" s="70"/>
      <c r="O500" s="70"/>
      <c r="P500" s="70"/>
      <c r="Q500" s="569"/>
      <c r="R500" s="70"/>
      <c r="S500" s="70"/>
      <c r="T500" s="70"/>
      <c r="U500" s="70"/>
      <c r="V500" s="70"/>
      <c r="W500" s="70"/>
      <c r="X500" s="70"/>
      <c r="Y500" s="569"/>
      <c r="Z500" s="70"/>
      <c r="AA500" s="70"/>
      <c r="AB500" s="70"/>
      <c r="AC500" s="70"/>
      <c r="AD500" s="70"/>
      <c r="AE500" s="70"/>
      <c r="AF500" s="70"/>
    </row>
    <row r="501" spans="1:32" s="857" customFormat="1" ht="15.75">
      <c r="A501" s="69"/>
      <c r="B501" s="70"/>
      <c r="C501" s="70"/>
      <c r="D501" s="70"/>
      <c r="E501" s="70"/>
      <c r="F501" s="70"/>
      <c r="G501" s="70"/>
      <c r="H501" s="70"/>
      <c r="I501" s="569"/>
      <c r="J501" s="70"/>
      <c r="K501" s="70"/>
      <c r="L501" s="70"/>
      <c r="M501" s="70"/>
      <c r="N501" s="70"/>
      <c r="O501" s="70"/>
      <c r="P501" s="70"/>
      <c r="Q501" s="569"/>
      <c r="R501" s="70"/>
      <c r="S501" s="70"/>
      <c r="T501" s="70"/>
      <c r="U501" s="70"/>
      <c r="V501" s="70"/>
      <c r="W501" s="70"/>
      <c r="X501" s="70"/>
      <c r="Y501" s="569"/>
      <c r="Z501" s="70"/>
      <c r="AA501" s="70"/>
      <c r="AB501" s="70"/>
      <c r="AC501" s="70"/>
      <c r="AD501" s="70"/>
      <c r="AE501" s="70"/>
      <c r="AF501" s="70"/>
    </row>
    <row r="502" spans="1:32" s="857" customFormat="1" ht="15.75">
      <c r="A502" s="69"/>
      <c r="B502" s="70"/>
      <c r="C502" s="70"/>
      <c r="D502" s="70"/>
      <c r="E502" s="70"/>
      <c r="F502" s="70"/>
      <c r="G502" s="70"/>
      <c r="H502" s="70"/>
      <c r="I502" s="569"/>
      <c r="J502" s="70"/>
      <c r="K502" s="70"/>
      <c r="L502" s="70"/>
      <c r="M502" s="70"/>
      <c r="N502" s="70"/>
      <c r="O502" s="70"/>
      <c r="P502" s="70"/>
      <c r="Q502" s="569"/>
      <c r="R502" s="70"/>
      <c r="S502" s="70"/>
      <c r="T502" s="70"/>
      <c r="U502" s="70"/>
      <c r="V502" s="70"/>
      <c r="W502" s="70"/>
      <c r="X502" s="70"/>
      <c r="Y502" s="569"/>
      <c r="Z502" s="70"/>
      <c r="AA502" s="70"/>
      <c r="AB502" s="70"/>
      <c r="AC502" s="70"/>
      <c r="AD502" s="70"/>
      <c r="AE502" s="70"/>
      <c r="AF502" s="70"/>
    </row>
    <row r="503" spans="1:32" s="857" customFormat="1" ht="15.75">
      <c r="A503" s="69"/>
      <c r="B503" s="70"/>
      <c r="C503" s="70"/>
      <c r="D503" s="70"/>
      <c r="E503" s="70"/>
      <c r="F503" s="70"/>
      <c r="G503" s="70"/>
      <c r="H503" s="70"/>
      <c r="I503" s="569"/>
      <c r="J503" s="70"/>
      <c r="K503" s="70"/>
      <c r="L503" s="70"/>
      <c r="M503" s="70"/>
      <c r="N503" s="70"/>
      <c r="O503" s="70"/>
      <c r="P503" s="70"/>
      <c r="Q503" s="569"/>
      <c r="R503" s="70"/>
      <c r="S503" s="70"/>
      <c r="T503" s="70"/>
      <c r="U503" s="70"/>
      <c r="V503" s="70"/>
      <c r="W503" s="70"/>
      <c r="X503" s="70"/>
      <c r="Y503" s="569"/>
      <c r="Z503" s="70"/>
      <c r="AA503" s="70"/>
      <c r="AB503" s="70"/>
      <c r="AC503" s="70"/>
      <c r="AD503" s="70"/>
      <c r="AE503" s="70"/>
      <c r="AF503" s="70"/>
    </row>
    <row r="504" spans="1:32" s="857" customFormat="1" ht="15.75">
      <c r="A504" s="69"/>
      <c r="B504" s="70"/>
      <c r="C504" s="70"/>
      <c r="D504" s="70"/>
      <c r="E504" s="70"/>
      <c r="F504" s="70"/>
      <c r="G504" s="70"/>
      <c r="H504" s="70"/>
      <c r="I504" s="569"/>
      <c r="J504" s="70"/>
      <c r="K504" s="70"/>
      <c r="L504" s="70"/>
      <c r="M504" s="70"/>
      <c r="N504" s="70"/>
      <c r="O504" s="70"/>
      <c r="P504" s="70"/>
      <c r="Q504" s="569"/>
      <c r="R504" s="70"/>
      <c r="S504" s="70"/>
      <c r="T504" s="70"/>
      <c r="U504" s="70"/>
      <c r="V504" s="70"/>
      <c r="W504" s="70"/>
      <c r="X504" s="70"/>
      <c r="Y504" s="569"/>
      <c r="Z504" s="70"/>
      <c r="AA504" s="70"/>
      <c r="AB504" s="70"/>
      <c r="AC504" s="70"/>
      <c r="AD504" s="70"/>
      <c r="AE504" s="70"/>
      <c r="AF504" s="70"/>
    </row>
    <row r="505" spans="1:32" s="857" customFormat="1" ht="15.75">
      <c r="A505" s="69"/>
      <c r="B505" s="70"/>
      <c r="C505" s="70"/>
      <c r="D505" s="70"/>
      <c r="E505" s="70"/>
      <c r="F505" s="70"/>
      <c r="G505" s="70"/>
      <c r="H505" s="70"/>
      <c r="I505" s="569"/>
      <c r="J505" s="70"/>
      <c r="K505" s="70"/>
      <c r="L505" s="70"/>
      <c r="M505" s="70"/>
      <c r="N505" s="70"/>
      <c r="O505" s="70"/>
      <c r="P505" s="70"/>
      <c r="Q505" s="569"/>
      <c r="R505" s="70"/>
      <c r="S505" s="70"/>
      <c r="T505" s="70"/>
      <c r="U505" s="70"/>
      <c r="V505" s="70"/>
      <c r="W505" s="70"/>
      <c r="X505" s="70"/>
      <c r="Y505" s="569"/>
      <c r="Z505" s="70"/>
      <c r="AA505" s="70"/>
      <c r="AB505" s="70"/>
      <c r="AC505" s="70"/>
      <c r="AD505" s="70"/>
      <c r="AE505" s="70"/>
      <c r="AF505" s="70"/>
    </row>
    <row r="506" spans="1:32" s="857" customFormat="1" ht="15.75">
      <c r="A506" s="69"/>
      <c r="B506" s="70"/>
      <c r="C506" s="70"/>
      <c r="D506" s="70"/>
      <c r="E506" s="70"/>
      <c r="F506" s="70"/>
      <c r="G506" s="70"/>
      <c r="H506" s="70"/>
      <c r="I506" s="569"/>
      <c r="J506" s="70"/>
      <c r="K506" s="70"/>
      <c r="L506" s="70"/>
      <c r="M506" s="70"/>
      <c r="N506" s="70"/>
      <c r="O506" s="70"/>
      <c r="P506" s="70"/>
      <c r="Q506" s="569"/>
      <c r="R506" s="70"/>
      <c r="S506" s="70"/>
      <c r="T506" s="70"/>
      <c r="U506" s="70"/>
      <c r="V506" s="70"/>
      <c r="W506" s="70"/>
      <c r="X506" s="70"/>
      <c r="Y506" s="569"/>
      <c r="Z506" s="70"/>
      <c r="AA506" s="70"/>
      <c r="AB506" s="70"/>
      <c r="AC506" s="70"/>
      <c r="AD506" s="70"/>
      <c r="AE506" s="70"/>
      <c r="AF506" s="70"/>
    </row>
    <row r="507" spans="1:32" s="857" customFormat="1" ht="15.75">
      <c r="A507" s="69"/>
      <c r="B507" s="70"/>
      <c r="C507" s="70"/>
      <c r="D507" s="70"/>
      <c r="E507" s="70"/>
      <c r="F507" s="70"/>
      <c r="G507" s="70"/>
      <c r="H507" s="70"/>
      <c r="I507" s="569"/>
      <c r="J507" s="70"/>
      <c r="K507" s="70"/>
      <c r="L507" s="70"/>
      <c r="M507" s="70"/>
      <c r="N507" s="70"/>
      <c r="O507" s="70"/>
      <c r="P507" s="70"/>
      <c r="Q507" s="569"/>
      <c r="R507" s="70"/>
      <c r="S507" s="70"/>
      <c r="T507" s="70"/>
      <c r="U507" s="70"/>
      <c r="V507" s="70"/>
      <c r="W507" s="70"/>
      <c r="X507" s="70"/>
      <c r="Y507" s="569"/>
      <c r="Z507" s="70"/>
      <c r="AA507" s="70"/>
      <c r="AB507" s="70"/>
      <c r="AC507" s="70"/>
      <c r="AD507" s="70"/>
      <c r="AE507" s="70"/>
      <c r="AF507" s="70"/>
    </row>
    <row r="508" spans="1:32" s="857" customFormat="1" ht="15.75">
      <c r="A508" s="69"/>
      <c r="B508" s="70"/>
      <c r="C508" s="70"/>
      <c r="D508" s="70"/>
      <c r="E508" s="70"/>
      <c r="F508" s="70"/>
      <c r="G508" s="70"/>
      <c r="H508" s="70"/>
      <c r="I508" s="569"/>
      <c r="J508" s="70"/>
      <c r="K508" s="70"/>
      <c r="L508" s="70"/>
      <c r="M508" s="70"/>
      <c r="N508" s="70"/>
      <c r="O508" s="70"/>
      <c r="P508" s="70"/>
      <c r="Q508" s="569"/>
      <c r="R508" s="70"/>
      <c r="S508" s="70"/>
      <c r="T508" s="70"/>
      <c r="U508" s="70"/>
      <c r="V508" s="70"/>
      <c r="W508" s="70"/>
      <c r="X508" s="70"/>
      <c r="Y508" s="569"/>
      <c r="Z508" s="70"/>
      <c r="AA508" s="70"/>
      <c r="AB508" s="70"/>
      <c r="AC508" s="70"/>
      <c r="AD508" s="70"/>
      <c r="AE508" s="70"/>
      <c r="AF508" s="70"/>
    </row>
    <row r="509" spans="1:32" s="857" customFormat="1" ht="15.75">
      <c r="A509" s="69"/>
      <c r="B509" s="70"/>
      <c r="C509" s="70"/>
      <c r="D509" s="70"/>
      <c r="E509" s="70"/>
      <c r="F509" s="70"/>
      <c r="G509" s="70"/>
      <c r="H509" s="70"/>
      <c r="I509" s="569"/>
      <c r="J509" s="70"/>
      <c r="K509" s="70"/>
      <c r="L509" s="70"/>
      <c r="M509" s="70"/>
      <c r="N509" s="70"/>
      <c r="O509" s="70"/>
      <c r="P509" s="70"/>
      <c r="Q509" s="569"/>
      <c r="R509" s="70"/>
      <c r="S509" s="70"/>
      <c r="T509" s="70"/>
      <c r="U509" s="70"/>
      <c r="V509" s="70"/>
      <c r="W509" s="70"/>
      <c r="X509" s="70"/>
      <c r="Y509" s="569"/>
      <c r="Z509" s="70"/>
      <c r="AA509" s="70"/>
      <c r="AB509" s="70"/>
      <c r="AC509" s="70"/>
      <c r="AD509" s="70"/>
      <c r="AE509" s="70"/>
      <c r="AF509" s="70"/>
    </row>
    <row r="510" spans="1:32" s="857" customFormat="1" ht="15.75">
      <c r="A510" s="69"/>
      <c r="B510" s="70"/>
      <c r="C510" s="70"/>
      <c r="D510" s="70"/>
      <c r="E510" s="70"/>
      <c r="F510" s="70"/>
      <c r="G510" s="70"/>
      <c r="H510" s="70"/>
      <c r="I510" s="569"/>
      <c r="J510" s="70"/>
      <c r="K510" s="70"/>
      <c r="L510" s="70"/>
      <c r="M510" s="70"/>
      <c r="N510" s="70"/>
      <c r="O510" s="70"/>
      <c r="P510" s="70"/>
      <c r="Q510" s="569"/>
      <c r="R510" s="70"/>
      <c r="S510" s="70"/>
      <c r="T510" s="70"/>
      <c r="U510" s="70"/>
      <c r="V510" s="70"/>
      <c r="W510" s="70"/>
      <c r="X510" s="70"/>
      <c r="Y510" s="569"/>
      <c r="Z510" s="70"/>
      <c r="AA510" s="70"/>
      <c r="AB510" s="70"/>
      <c r="AC510" s="70"/>
      <c r="AD510" s="70"/>
      <c r="AE510" s="70"/>
      <c r="AF510" s="70"/>
    </row>
    <row r="511" spans="1:32" s="857" customFormat="1" ht="15.75">
      <c r="A511" s="69"/>
      <c r="B511" s="70"/>
      <c r="C511" s="70"/>
      <c r="D511" s="70"/>
      <c r="E511" s="70"/>
      <c r="F511" s="70"/>
      <c r="G511" s="70"/>
      <c r="H511" s="70"/>
      <c r="I511" s="569"/>
      <c r="J511" s="70"/>
      <c r="K511" s="70"/>
      <c r="L511" s="70"/>
      <c r="M511" s="70"/>
      <c r="N511" s="70"/>
      <c r="O511" s="70"/>
      <c r="P511" s="70"/>
      <c r="Q511" s="569"/>
      <c r="R511" s="70"/>
      <c r="S511" s="70"/>
      <c r="T511" s="70"/>
      <c r="U511" s="70"/>
      <c r="V511" s="70"/>
      <c r="W511" s="70"/>
      <c r="X511" s="70"/>
      <c r="Y511" s="569"/>
      <c r="Z511" s="70"/>
      <c r="AA511" s="70"/>
      <c r="AB511" s="70"/>
      <c r="AC511" s="70"/>
      <c r="AD511" s="70"/>
      <c r="AE511" s="70"/>
      <c r="AF511" s="70"/>
    </row>
    <row r="512" spans="1:32" s="857" customFormat="1" ht="15.75">
      <c r="A512" s="69"/>
      <c r="B512" s="70"/>
      <c r="C512" s="70"/>
      <c r="D512" s="70"/>
      <c r="E512" s="70"/>
      <c r="F512" s="70"/>
      <c r="G512" s="70"/>
      <c r="H512" s="70"/>
      <c r="I512" s="569"/>
      <c r="J512" s="70"/>
      <c r="K512" s="70"/>
      <c r="L512" s="70"/>
      <c r="M512" s="70"/>
      <c r="N512" s="70"/>
      <c r="O512" s="70"/>
      <c r="P512" s="70"/>
      <c r="Q512" s="569"/>
      <c r="R512" s="70"/>
      <c r="S512" s="70"/>
      <c r="T512" s="70"/>
      <c r="U512" s="70"/>
      <c r="V512" s="70"/>
      <c r="W512" s="70"/>
      <c r="X512" s="70"/>
      <c r="Y512" s="569"/>
      <c r="Z512" s="70"/>
      <c r="AA512" s="70"/>
      <c r="AB512" s="70"/>
      <c r="AC512" s="70"/>
      <c r="AD512" s="70"/>
      <c r="AE512" s="70"/>
      <c r="AF512" s="70"/>
    </row>
    <row r="513" spans="1:32" s="857" customFormat="1" ht="15.75">
      <c r="A513" s="69"/>
      <c r="B513" s="70"/>
      <c r="C513" s="70"/>
      <c r="D513" s="70"/>
      <c r="E513" s="70"/>
      <c r="F513" s="70"/>
      <c r="G513" s="70"/>
      <c r="H513" s="70"/>
      <c r="I513" s="569"/>
      <c r="J513" s="70"/>
      <c r="K513" s="70"/>
      <c r="L513" s="70"/>
      <c r="M513" s="70"/>
      <c r="N513" s="70"/>
      <c r="O513" s="70"/>
      <c r="P513" s="70"/>
      <c r="Q513" s="569"/>
      <c r="R513" s="70"/>
      <c r="S513" s="70"/>
      <c r="T513" s="70"/>
      <c r="U513" s="70"/>
      <c r="V513" s="70"/>
      <c r="W513" s="70"/>
      <c r="X513" s="70"/>
      <c r="Y513" s="569"/>
      <c r="Z513" s="70"/>
      <c r="AA513" s="70"/>
      <c r="AB513" s="70"/>
      <c r="AC513" s="70"/>
      <c r="AD513" s="70"/>
      <c r="AE513" s="70"/>
      <c r="AF513" s="70"/>
    </row>
    <row r="514" spans="1:32" s="857" customFormat="1" ht="15.75">
      <c r="A514" s="69"/>
      <c r="B514" s="70"/>
      <c r="C514" s="70"/>
      <c r="D514" s="70"/>
      <c r="E514" s="70"/>
      <c r="F514" s="70"/>
      <c r="G514" s="70"/>
      <c r="H514" s="70"/>
      <c r="I514" s="569"/>
      <c r="J514" s="70"/>
      <c r="K514" s="70"/>
      <c r="L514" s="70"/>
      <c r="M514" s="70"/>
      <c r="N514" s="70"/>
      <c r="O514" s="70"/>
      <c r="P514" s="70"/>
      <c r="Q514" s="569"/>
      <c r="R514" s="70"/>
      <c r="S514" s="70"/>
      <c r="T514" s="70"/>
      <c r="U514" s="70"/>
      <c r="V514" s="70"/>
      <c r="W514" s="70"/>
      <c r="X514" s="70"/>
      <c r="Y514" s="569"/>
      <c r="Z514" s="70"/>
      <c r="AA514" s="70"/>
      <c r="AB514" s="70"/>
      <c r="AC514" s="70"/>
      <c r="AD514" s="70"/>
      <c r="AE514" s="70"/>
      <c r="AF514" s="70"/>
    </row>
    <row r="515" spans="1:32" s="857" customFormat="1" ht="15.75">
      <c r="A515" s="69"/>
      <c r="B515" s="70"/>
      <c r="C515" s="70"/>
      <c r="D515" s="70"/>
      <c r="E515" s="70"/>
      <c r="F515" s="70"/>
      <c r="G515" s="70"/>
      <c r="H515" s="70"/>
      <c r="I515" s="569"/>
      <c r="J515" s="70"/>
      <c r="K515" s="70"/>
      <c r="L515" s="70"/>
      <c r="M515" s="70"/>
      <c r="N515" s="70"/>
      <c r="O515" s="70"/>
      <c r="P515" s="70"/>
      <c r="Q515" s="569"/>
      <c r="R515" s="70"/>
      <c r="S515" s="70"/>
      <c r="T515" s="70"/>
      <c r="U515" s="70"/>
      <c r="V515" s="70"/>
      <c r="W515" s="70"/>
      <c r="X515" s="70"/>
      <c r="Y515" s="569"/>
      <c r="Z515" s="70"/>
      <c r="AA515" s="70"/>
      <c r="AB515" s="70"/>
      <c r="AC515" s="70"/>
      <c r="AD515" s="70"/>
      <c r="AE515" s="70"/>
      <c r="AF515" s="70"/>
    </row>
    <row r="516" spans="1:32" s="857" customFormat="1" ht="15.75">
      <c r="A516" s="69"/>
      <c r="B516" s="70"/>
      <c r="C516" s="70"/>
      <c r="D516" s="70"/>
      <c r="E516" s="70"/>
      <c r="F516" s="70"/>
      <c r="G516" s="70"/>
      <c r="H516" s="70"/>
      <c r="I516" s="569"/>
      <c r="J516" s="70"/>
      <c r="K516" s="70"/>
      <c r="L516" s="70"/>
      <c r="M516" s="70"/>
      <c r="N516" s="70"/>
      <c r="O516" s="70"/>
      <c r="P516" s="70"/>
      <c r="Q516" s="569"/>
      <c r="R516" s="70"/>
      <c r="S516" s="70"/>
      <c r="T516" s="70"/>
      <c r="U516" s="70"/>
      <c r="V516" s="70"/>
      <c r="W516" s="70"/>
      <c r="X516" s="70"/>
      <c r="Y516" s="569"/>
      <c r="Z516" s="70"/>
      <c r="AA516" s="70"/>
      <c r="AB516" s="70"/>
      <c r="AC516" s="70"/>
      <c r="AD516" s="70"/>
      <c r="AE516" s="70"/>
      <c r="AF516" s="70"/>
    </row>
    <row r="517" spans="1:32" s="857" customFormat="1" ht="15.75">
      <c r="A517" s="69"/>
      <c r="B517" s="70"/>
      <c r="C517" s="70"/>
      <c r="D517" s="70"/>
      <c r="E517" s="70"/>
      <c r="F517" s="70"/>
      <c r="G517" s="70"/>
      <c r="H517" s="70"/>
      <c r="I517" s="569"/>
      <c r="J517" s="70"/>
      <c r="K517" s="70"/>
      <c r="L517" s="70"/>
      <c r="M517" s="70"/>
      <c r="N517" s="70"/>
      <c r="O517" s="70"/>
      <c r="P517" s="70"/>
      <c r="Q517" s="569"/>
      <c r="R517" s="70"/>
      <c r="S517" s="70"/>
      <c r="T517" s="70"/>
      <c r="U517" s="70"/>
      <c r="V517" s="70"/>
      <c r="W517" s="70"/>
      <c r="X517" s="70"/>
      <c r="Y517" s="569"/>
      <c r="Z517" s="70"/>
      <c r="AA517" s="70"/>
      <c r="AB517" s="70"/>
      <c r="AC517" s="70"/>
      <c r="AD517" s="70"/>
      <c r="AE517" s="70"/>
      <c r="AF517" s="70"/>
    </row>
    <row r="518" spans="1:32" s="857" customFormat="1" ht="15.75">
      <c r="A518" s="69"/>
      <c r="B518" s="70"/>
      <c r="C518" s="70"/>
      <c r="D518" s="70"/>
      <c r="E518" s="70"/>
      <c r="F518" s="70"/>
      <c r="G518" s="70"/>
      <c r="H518" s="70"/>
      <c r="I518" s="569"/>
      <c r="J518" s="70"/>
      <c r="K518" s="70"/>
      <c r="L518" s="70"/>
      <c r="M518" s="70"/>
      <c r="N518" s="70"/>
      <c r="O518" s="70"/>
      <c r="P518" s="70"/>
      <c r="Q518" s="569"/>
      <c r="R518" s="70"/>
      <c r="S518" s="70"/>
      <c r="T518" s="70"/>
      <c r="U518" s="70"/>
      <c r="V518" s="70"/>
      <c r="W518" s="70"/>
      <c r="X518" s="70"/>
      <c r="Y518" s="569"/>
      <c r="Z518" s="70"/>
      <c r="AA518" s="70"/>
      <c r="AB518" s="70"/>
      <c r="AC518" s="70"/>
      <c r="AD518" s="70"/>
      <c r="AE518" s="70"/>
      <c r="AF518" s="70"/>
    </row>
    <row r="519" spans="1:32" s="857" customFormat="1" ht="15.75">
      <c r="A519" s="69"/>
      <c r="B519" s="70"/>
      <c r="C519" s="70"/>
      <c r="D519" s="70"/>
      <c r="E519" s="70"/>
      <c r="F519" s="70"/>
      <c r="G519" s="70"/>
      <c r="H519" s="70"/>
      <c r="I519" s="569"/>
      <c r="J519" s="70"/>
      <c r="K519" s="70"/>
      <c r="L519" s="70"/>
      <c r="M519" s="70"/>
      <c r="N519" s="70"/>
      <c r="O519" s="70"/>
      <c r="P519" s="70"/>
      <c r="Q519" s="569"/>
      <c r="R519" s="70"/>
      <c r="S519" s="70"/>
      <c r="T519" s="70"/>
      <c r="U519" s="70"/>
      <c r="V519" s="70"/>
      <c r="W519" s="70"/>
      <c r="X519" s="70"/>
      <c r="Y519" s="569"/>
      <c r="Z519" s="70"/>
      <c r="AA519" s="70"/>
      <c r="AB519" s="70"/>
      <c r="AC519" s="70"/>
      <c r="AD519" s="70"/>
      <c r="AE519" s="70"/>
      <c r="AF519" s="70"/>
    </row>
    <row r="520" spans="1:32" s="857" customFormat="1" ht="15.75">
      <c r="A520" s="69"/>
      <c r="B520" s="70"/>
      <c r="C520" s="70"/>
      <c r="D520" s="70"/>
      <c r="E520" s="70"/>
      <c r="F520" s="70"/>
      <c r="G520" s="70"/>
      <c r="H520" s="70"/>
      <c r="I520" s="569"/>
      <c r="J520" s="70"/>
      <c r="K520" s="70"/>
      <c r="L520" s="70"/>
      <c r="M520" s="70"/>
      <c r="N520" s="70"/>
      <c r="O520" s="70"/>
      <c r="P520" s="70"/>
      <c r="Q520" s="569"/>
      <c r="R520" s="70"/>
      <c r="S520" s="70"/>
      <c r="T520" s="70"/>
      <c r="U520" s="70"/>
      <c r="V520" s="70"/>
      <c r="W520" s="70"/>
      <c r="X520" s="70"/>
      <c r="Y520" s="569"/>
      <c r="Z520" s="70"/>
      <c r="AA520" s="70"/>
      <c r="AB520" s="70"/>
      <c r="AC520" s="70"/>
      <c r="AD520" s="70"/>
      <c r="AE520" s="70"/>
      <c r="AF520" s="70"/>
    </row>
    <row r="521" spans="1:32" s="857" customFormat="1" ht="15.75">
      <c r="A521" s="69"/>
      <c r="B521" s="70"/>
      <c r="C521" s="70"/>
      <c r="D521" s="70"/>
      <c r="E521" s="70"/>
      <c r="F521" s="70"/>
      <c r="G521" s="70"/>
      <c r="H521" s="70"/>
      <c r="I521" s="569"/>
      <c r="J521" s="70"/>
      <c r="K521" s="70"/>
      <c r="L521" s="70"/>
      <c r="M521" s="70"/>
      <c r="N521" s="70"/>
      <c r="O521" s="70"/>
      <c r="P521" s="70"/>
      <c r="Q521" s="569"/>
      <c r="R521" s="70"/>
      <c r="S521" s="70"/>
      <c r="T521" s="70"/>
      <c r="U521" s="70"/>
      <c r="V521" s="70"/>
      <c r="W521" s="70"/>
      <c r="X521" s="70"/>
      <c r="Y521" s="569"/>
      <c r="Z521" s="70"/>
      <c r="AA521" s="70"/>
      <c r="AB521" s="70"/>
      <c r="AC521" s="70"/>
      <c r="AD521" s="70"/>
      <c r="AE521" s="70"/>
      <c r="AF521" s="70"/>
    </row>
    <row r="522" spans="1:32" s="857" customFormat="1" ht="15.75">
      <c r="A522" s="69"/>
      <c r="B522" s="70"/>
      <c r="C522" s="70"/>
      <c r="D522" s="70"/>
      <c r="E522" s="70"/>
      <c r="F522" s="70"/>
      <c r="G522" s="70"/>
      <c r="H522" s="70"/>
      <c r="I522" s="569"/>
      <c r="J522" s="70"/>
      <c r="K522" s="70"/>
      <c r="L522" s="70"/>
      <c r="M522" s="70"/>
      <c r="N522" s="70"/>
      <c r="O522" s="70"/>
      <c r="P522" s="70"/>
      <c r="Q522" s="569"/>
      <c r="R522" s="70"/>
      <c r="S522" s="70"/>
      <c r="T522" s="70"/>
      <c r="U522" s="70"/>
      <c r="V522" s="70"/>
      <c r="W522" s="70"/>
      <c r="X522" s="70"/>
      <c r="Y522" s="569"/>
      <c r="Z522" s="70"/>
      <c r="AA522" s="70"/>
      <c r="AB522" s="70"/>
      <c r="AC522" s="70"/>
      <c r="AD522" s="70"/>
      <c r="AE522" s="70"/>
      <c r="AF522" s="70"/>
    </row>
    <row r="523" spans="1:32" s="857" customFormat="1" ht="15.75">
      <c r="A523" s="69"/>
      <c r="B523" s="70"/>
      <c r="C523" s="70"/>
      <c r="D523" s="70"/>
      <c r="E523" s="70"/>
      <c r="F523" s="70"/>
      <c r="G523" s="70"/>
      <c r="H523" s="70"/>
      <c r="I523" s="569"/>
      <c r="J523" s="70"/>
      <c r="K523" s="70"/>
      <c r="L523" s="70"/>
      <c r="M523" s="70"/>
      <c r="N523" s="70"/>
      <c r="O523" s="70"/>
      <c r="P523" s="70"/>
      <c r="Q523" s="569"/>
      <c r="R523" s="70"/>
      <c r="S523" s="70"/>
      <c r="T523" s="70"/>
      <c r="U523" s="70"/>
      <c r="V523" s="70"/>
      <c r="W523" s="70"/>
      <c r="X523" s="70"/>
      <c r="Y523" s="569"/>
      <c r="Z523" s="70"/>
      <c r="AA523" s="70"/>
      <c r="AB523" s="70"/>
      <c r="AC523" s="70"/>
      <c r="AD523" s="70"/>
      <c r="AE523" s="70"/>
      <c r="AF523" s="70"/>
    </row>
    <row r="524" spans="1:32" s="857" customFormat="1" ht="15.75">
      <c r="A524" s="69"/>
      <c r="B524" s="70"/>
      <c r="C524" s="70"/>
      <c r="D524" s="70"/>
      <c r="E524" s="70"/>
      <c r="F524" s="70"/>
      <c r="G524" s="70"/>
      <c r="H524" s="70"/>
      <c r="I524" s="569"/>
      <c r="J524" s="70"/>
      <c r="K524" s="70"/>
      <c r="L524" s="70"/>
      <c r="M524" s="70"/>
      <c r="N524" s="70"/>
      <c r="O524" s="70"/>
      <c r="P524" s="70"/>
      <c r="Q524" s="569"/>
      <c r="R524" s="70"/>
      <c r="S524" s="70"/>
      <c r="T524" s="70"/>
      <c r="U524" s="70"/>
      <c r="V524" s="70"/>
      <c r="W524" s="70"/>
      <c r="X524" s="70"/>
      <c r="Y524" s="569"/>
      <c r="Z524" s="70"/>
      <c r="AA524" s="70"/>
      <c r="AB524" s="70"/>
      <c r="AC524" s="70"/>
      <c r="AD524" s="70"/>
      <c r="AE524" s="70"/>
      <c r="AF524" s="70"/>
    </row>
    <row r="525" spans="1:32" s="857" customFormat="1" ht="15.75">
      <c r="A525" s="69"/>
      <c r="B525" s="70"/>
      <c r="C525" s="70"/>
      <c r="D525" s="70"/>
      <c r="E525" s="70"/>
      <c r="F525" s="70"/>
      <c r="G525" s="70"/>
      <c r="H525" s="70"/>
      <c r="I525" s="569"/>
      <c r="J525" s="70"/>
      <c r="K525" s="70"/>
      <c r="L525" s="70"/>
      <c r="M525" s="70"/>
      <c r="N525" s="70"/>
      <c r="O525" s="70"/>
      <c r="P525" s="70"/>
      <c r="Q525" s="569"/>
      <c r="R525" s="70"/>
      <c r="S525" s="70"/>
      <c r="T525" s="70"/>
      <c r="U525" s="70"/>
      <c r="V525" s="70"/>
      <c r="W525" s="70"/>
      <c r="X525" s="70"/>
      <c r="Y525" s="569"/>
      <c r="Z525" s="70"/>
      <c r="AA525" s="70"/>
      <c r="AB525" s="70"/>
      <c r="AC525" s="70"/>
      <c r="AD525" s="70"/>
      <c r="AE525" s="70"/>
      <c r="AF525" s="70"/>
    </row>
    <row r="526" spans="1:32" s="857" customFormat="1" ht="15.75">
      <c r="A526" s="69"/>
      <c r="B526" s="70"/>
      <c r="C526" s="70"/>
      <c r="D526" s="70"/>
      <c r="E526" s="70"/>
      <c r="F526" s="70"/>
      <c r="G526" s="70"/>
      <c r="H526" s="70"/>
      <c r="I526" s="569"/>
      <c r="J526" s="70"/>
      <c r="K526" s="70"/>
      <c r="L526" s="70"/>
      <c r="M526" s="70"/>
      <c r="N526" s="70"/>
      <c r="O526" s="70"/>
      <c r="P526" s="70"/>
      <c r="Q526" s="569"/>
      <c r="R526" s="70"/>
      <c r="S526" s="70"/>
      <c r="T526" s="70"/>
      <c r="U526" s="70"/>
      <c r="V526" s="70"/>
      <c r="W526" s="70"/>
      <c r="X526" s="70"/>
      <c r="Y526" s="569"/>
      <c r="Z526" s="70"/>
      <c r="AA526" s="70"/>
      <c r="AB526" s="70"/>
      <c r="AC526" s="70"/>
      <c r="AD526" s="70"/>
      <c r="AE526" s="70"/>
      <c r="AF526" s="70"/>
    </row>
    <row r="527" spans="1:32" s="857" customFormat="1" ht="15.75">
      <c r="A527" s="69"/>
      <c r="B527" s="70"/>
      <c r="C527" s="70"/>
      <c r="D527" s="70"/>
      <c r="E527" s="70"/>
      <c r="F527" s="70"/>
      <c r="G527" s="70"/>
      <c r="H527" s="70"/>
      <c r="I527" s="569"/>
      <c r="J527" s="70"/>
      <c r="K527" s="70"/>
      <c r="L527" s="70"/>
      <c r="M527" s="70"/>
      <c r="N527" s="70"/>
      <c r="O527" s="70"/>
      <c r="P527" s="70"/>
      <c r="Q527" s="569"/>
      <c r="R527" s="70"/>
      <c r="S527" s="70"/>
      <c r="T527" s="70"/>
      <c r="U527" s="70"/>
      <c r="V527" s="70"/>
      <c r="W527" s="70"/>
      <c r="X527" s="70"/>
      <c r="Y527" s="569"/>
      <c r="Z527" s="70"/>
      <c r="AA527" s="70"/>
      <c r="AB527" s="70"/>
      <c r="AC527" s="70"/>
      <c r="AD527" s="70"/>
      <c r="AE527" s="70"/>
      <c r="AF527" s="70"/>
    </row>
    <row r="528" spans="1:32" s="857" customFormat="1" ht="15.75">
      <c r="A528" s="69"/>
      <c r="B528" s="70"/>
      <c r="C528" s="70"/>
      <c r="D528" s="70"/>
      <c r="E528" s="70"/>
      <c r="F528" s="70"/>
      <c r="G528" s="70"/>
      <c r="H528" s="70"/>
      <c r="I528" s="569"/>
      <c r="J528" s="70"/>
      <c r="K528" s="70"/>
      <c r="L528" s="70"/>
      <c r="M528" s="70"/>
      <c r="N528" s="70"/>
      <c r="O528" s="70"/>
      <c r="P528" s="70"/>
      <c r="Q528" s="569"/>
      <c r="R528" s="70"/>
      <c r="S528" s="70"/>
      <c r="T528" s="70"/>
      <c r="U528" s="70"/>
      <c r="V528" s="70"/>
      <c r="W528" s="70"/>
      <c r="X528" s="70"/>
      <c r="Y528" s="569"/>
      <c r="Z528" s="70"/>
      <c r="AA528" s="70"/>
      <c r="AB528" s="70"/>
      <c r="AC528" s="70"/>
      <c r="AD528" s="70"/>
      <c r="AE528" s="70"/>
      <c r="AF528" s="70"/>
    </row>
    <row r="529" spans="1:32" s="857" customFormat="1" ht="15.75">
      <c r="A529" s="69"/>
      <c r="B529" s="70"/>
      <c r="C529" s="70"/>
      <c r="D529" s="70"/>
      <c r="E529" s="70"/>
      <c r="F529" s="70"/>
      <c r="G529" s="70"/>
      <c r="H529" s="70"/>
      <c r="I529" s="569"/>
      <c r="J529" s="70"/>
      <c r="K529" s="70"/>
      <c r="L529" s="70"/>
      <c r="M529" s="70"/>
      <c r="N529" s="70"/>
      <c r="O529" s="70"/>
      <c r="P529" s="70"/>
      <c r="Q529" s="569"/>
      <c r="R529" s="70"/>
      <c r="S529" s="70"/>
      <c r="T529" s="70"/>
      <c r="U529" s="70"/>
      <c r="V529" s="70"/>
      <c r="W529" s="70"/>
      <c r="X529" s="70"/>
      <c r="Y529" s="569"/>
      <c r="Z529" s="70"/>
      <c r="AA529" s="70"/>
      <c r="AB529" s="70"/>
      <c r="AC529" s="70"/>
      <c r="AD529" s="70"/>
      <c r="AE529" s="70"/>
      <c r="AF529" s="70"/>
    </row>
    <row r="530" spans="1:32" s="857" customFormat="1" ht="15.75">
      <c r="A530" s="69"/>
      <c r="B530" s="70"/>
      <c r="C530" s="70"/>
      <c r="D530" s="70"/>
      <c r="E530" s="70"/>
      <c r="F530" s="70"/>
      <c r="G530" s="70"/>
      <c r="H530" s="70"/>
      <c r="I530" s="569"/>
      <c r="J530" s="70"/>
      <c r="K530" s="70"/>
      <c r="L530" s="70"/>
      <c r="M530" s="70"/>
      <c r="N530" s="70"/>
      <c r="O530" s="70"/>
      <c r="P530" s="70"/>
      <c r="Q530" s="569"/>
      <c r="R530" s="70"/>
      <c r="S530" s="70"/>
      <c r="T530" s="70"/>
      <c r="U530" s="70"/>
      <c r="V530" s="70"/>
      <c r="W530" s="70"/>
      <c r="X530" s="70"/>
      <c r="Y530" s="569"/>
      <c r="Z530" s="70"/>
      <c r="AA530" s="70"/>
      <c r="AB530" s="70"/>
      <c r="AC530" s="70"/>
      <c r="AD530" s="70"/>
      <c r="AE530" s="70"/>
      <c r="AF530" s="70"/>
    </row>
    <row r="531" spans="1:32" s="857" customFormat="1" ht="15.75">
      <c r="A531" s="69"/>
      <c r="B531" s="70"/>
      <c r="C531" s="70"/>
      <c r="D531" s="70"/>
      <c r="E531" s="70"/>
      <c r="F531" s="70"/>
      <c r="G531" s="70"/>
      <c r="H531" s="70"/>
      <c r="I531" s="569"/>
      <c r="J531" s="70"/>
      <c r="K531" s="70"/>
      <c r="L531" s="70"/>
      <c r="M531" s="70"/>
      <c r="N531" s="70"/>
      <c r="O531" s="70"/>
      <c r="P531" s="70"/>
      <c r="Q531" s="569"/>
      <c r="R531" s="70"/>
      <c r="S531" s="70"/>
      <c r="T531" s="70"/>
      <c r="U531" s="70"/>
      <c r="V531" s="70"/>
      <c r="W531" s="70"/>
      <c r="X531" s="70"/>
      <c r="Y531" s="569"/>
      <c r="Z531" s="70"/>
      <c r="AA531" s="70"/>
      <c r="AB531" s="70"/>
      <c r="AC531" s="70"/>
      <c r="AD531" s="70"/>
      <c r="AE531" s="70"/>
      <c r="AF531" s="70"/>
    </row>
    <row r="532" spans="1:32" s="857" customFormat="1" ht="15.75">
      <c r="A532" s="69"/>
      <c r="B532" s="70"/>
      <c r="C532" s="70"/>
      <c r="D532" s="70"/>
      <c r="E532" s="70"/>
      <c r="F532" s="70"/>
      <c r="G532" s="70"/>
      <c r="H532" s="70"/>
      <c r="I532" s="569"/>
      <c r="J532" s="70"/>
      <c r="K532" s="70"/>
      <c r="L532" s="70"/>
      <c r="M532" s="70"/>
      <c r="N532" s="70"/>
      <c r="O532" s="70"/>
      <c r="P532" s="70"/>
      <c r="Q532" s="569"/>
      <c r="R532" s="70"/>
      <c r="S532" s="70"/>
      <c r="T532" s="70"/>
      <c r="U532" s="70"/>
      <c r="V532" s="70"/>
      <c r="W532" s="70"/>
      <c r="X532" s="70"/>
      <c r="Y532" s="569"/>
      <c r="Z532" s="70"/>
      <c r="AA532" s="70"/>
      <c r="AB532" s="70"/>
      <c r="AC532" s="70"/>
      <c r="AD532" s="70"/>
      <c r="AE532" s="70"/>
      <c r="AF532" s="70"/>
    </row>
    <row r="533" spans="1:32" s="857" customFormat="1" ht="15.75">
      <c r="A533" s="69"/>
      <c r="B533" s="70"/>
      <c r="C533" s="70"/>
      <c r="D533" s="70"/>
      <c r="E533" s="70"/>
      <c r="F533" s="70"/>
      <c r="G533" s="70"/>
      <c r="H533" s="70"/>
      <c r="I533" s="569"/>
      <c r="J533" s="70"/>
      <c r="K533" s="70"/>
      <c r="L533" s="70"/>
      <c r="M533" s="70"/>
      <c r="N533" s="70"/>
      <c r="O533" s="70"/>
      <c r="P533" s="70"/>
      <c r="Q533" s="569"/>
      <c r="R533" s="70"/>
      <c r="S533" s="70"/>
      <c r="T533" s="70"/>
      <c r="U533" s="70"/>
      <c r="V533" s="70"/>
      <c r="W533" s="70"/>
      <c r="X533" s="70"/>
      <c r="Y533" s="569"/>
      <c r="Z533" s="70"/>
      <c r="AA533" s="70"/>
      <c r="AB533" s="70"/>
      <c r="AC533" s="70"/>
      <c r="AD533" s="70"/>
      <c r="AE533" s="70"/>
      <c r="AF533" s="70"/>
    </row>
    <row r="534" spans="1:32" s="857" customFormat="1" ht="15.75">
      <c r="A534" s="69"/>
      <c r="B534" s="70"/>
      <c r="C534" s="70"/>
      <c r="D534" s="70"/>
      <c r="E534" s="70"/>
      <c r="F534" s="70"/>
      <c r="G534" s="70"/>
      <c r="H534" s="70"/>
      <c r="I534" s="569"/>
      <c r="J534" s="70"/>
      <c r="K534" s="70"/>
      <c r="L534" s="70"/>
      <c r="M534" s="70"/>
      <c r="N534" s="70"/>
      <c r="O534" s="70"/>
      <c r="P534" s="70"/>
      <c r="Q534" s="569"/>
      <c r="R534" s="70"/>
      <c r="S534" s="70"/>
      <c r="T534" s="70"/>
      <c r="U534" s="70"/>
      <c r="V534" s="70"/>
      <c r="W534" s="70"/>
      <c r="X534" s="70"/>
      <c r="Y534" s="569"/>
      <c r="Z534" s="70"/>
      <c r="AA534" s="70"/>
      <c r="AB534" s="70"/>
      <c r="AC534" s="70"/>
      <c r="AD534" s="70"/>
      <c r="AE534" s="70"/>
      <c r="AF534" s="70"/>
    </row>
    <row r="535" spans="1:32" s="857" customFormat="1" ht="15.75">
      <c r="A535" s="69"/>
      <c r="B535" s="70"/>
      <c r="C535" s="70"/>
      <c r="D535" s="70"/>
      <c r="E535" s="70"/>
      <c r="F535" s="70"/>
      <c r="G535" s="70"/>
      <c r="H535" s="70"/>
      <c r="I535" s="569"/>
      <c r="J535" s="70"/>
      <c r="K535" s="70"/>
      <c r="L535" s="70"/>
      <c r="M535" s="70"/>
      <c r="N535" s="70"/>
      <c r="O535" s="70"/>
      <c r="P535" s="70"/>
      <c r="Q535" s="569"/>
      <c r="R535" s="70"/>
      <c r="S535" s="70"/>
      <c r="T535" s="70"/>
      <c r="U535" s="70"/>
      <c r="V535" s="70"/>
      <c r="W535" s="70"/>
      <c r="X535" s="70"/>
      <c r="Y535" s="569"/>
      <c r="Z535" s="70"/>
      <c r="AA535" s="70"/>
      <c r="AB535" s="70"/>
      <c r="AC535" s="70"/>
      <c r="AD535" s="70"/>
      <c r="AE535" s="70"/>
      <c r="AF535" s="70"/>
    </row>
    <row r="536" spans="1:32" s="857" customFormat="1" ht="15.75">
      <c r="A536" s="69"/>
      <c r="B536" s="70"/>
      <c r="C536" s="70"/>
      <c r="D536" s="70"/>
      <c r="E536" s="70"/>
      <c r="F536" s="70"/>
      <c r="G536" s="70"/>
      <c r="H536" s="70"/>
      <c r="I536" s="569"/>
      <c r="J536" s="70"/>
      <c r="K536" s="70"/>
      <c r="L536" s="70"/>
      <c r="M536" s="70"/>
      <c r="N536" s="70"/>
      <c r="O536" s="70"/>
      <c r="P536" s="70"/>
      <c r="Q536" s="569"/>
      <c r="R536" s="70"/>
      <c r="S536" s="70"/>
      <c r="T536" s="70"/>
      <c r="U536" s="70"/>
      <c r="V536" s="70"/>
      <c r="W536" s="70"/>
      <c r="X536" s="70"/>
      <c r="Y536" s="569"/>
      <c r="Z536" s="70"/>
      <c r="AA536" s="70"/>
      <c r="AB536" s="70"/>
      <c r="AC536" s="70"/>
      <c r="AD536" s="70"/>
      <c r="AE536" s="70"/>
      <c r="AF536" s="70"/>
    </row>
    <row r="537" spans="1:32" s="857" customFormat="1" ht="15.75">
      <c r="A537" s="69"/>
      <c r="B537" s="70"/>
      <c r="C537" s="70"/>
      <c r="D537" s="70"/>
      <c r="E537" s="70"/>
      <c r="F537" s="70"/>
      <c r="G537" s="70"/>
      <c r="H537" s="70"/>
      <c r="I537" s="569"/>
      <c r="J537" s="70"/>
      <c r="K537" s="70"/>
      <c r="L537" s="70"/>
      <c r="M537" s="70"/>
      <c r="N537" s="70"/>
      <c r="O537" s="70"/>
      <c r="P537" s="70"/>
      <c r="Q537" s="569"/>
      <c r="R537" s="70"/>
      <c r="S537" s="70"/>
      <c r="T537" s="70"/>
      <c r="U537" s="70"/>
      <c r="V537" s="70"/>
      <c r="W537" s="70"/>
      <c r="X537" s="70"/>
      <c r="Y537" s="569"/>
      <c r="Z537" s="70"/>
      <c r="AA537" s="70"/>
      <c r="AB537" s="70"/>
      <c r="AC537" s="70"/>
      <c r="AD537" s="70"/>
      <c r="AE537" s="70"/>
      <c r="AF537" s="70"/>
    </row>
    <row r="538" spans="1:32" s="857" customFormat="1" ht="15.75">
      <c r="A538" s="69"/>
      <c r="B538" s="70"/>
      <c r="C538" s="70"/>
      <c r="D538" s="70"/>
      <c r="E538" s="70"/>
      <c r="F538" s="70"/>
      <c r="G538" s="70"/>
      <c r="H538" s="70"/>
      <c r="I538" s="569"/>
      <c r="J538" s="70"/>
      <c r="K538" s="70"/>
      <c r="L538" s="70"/>
      <c r="M538" s="70"/>
      <c r="N538" s="70"/>
      <c r="O538" s="70"/>
      <c r="P538" s="70"/>
      <c r="Q538" s="569"/>
      <c r="R538" s="70"/>
      <c r="S538" s="70"/>
      <c r="T538" s="70"/>
      <c r="U538" s="70"/>
      <c r="V538" s="70"/>
      <c r="W538" s="70"/>
      <c r="X538" s="70"/>
      <c r="Y538" s="569"/>
      <c r="Z538" s="70"/>
      <c r="AA538" s="70"/>
      <c r="AB538" s="70"/>
      <c r="AC538" s="70"/>
      <c r="AD538" s="70"/>
      <c r="AE538" s="70"/>
      <c r="AF538" s="70"/>
    </row>
    <row r="539" spans="1:32" s="857" customFormat="1" ht="15.75">
      <c r="A539" s="69"/>
      <c r="B539" s="70"/>
      <c r="C539" s="70"/>
      <c r="D539" s="70"/>
      <c r="E539" s="70"/>
      <c r="F539" s="70"/>
      <c r="G539" s="70"/>
      <c r="H539" s="70"/>
      <c r="I539" s="569"/>
      <c r="J539" s="70"/>
      <c r="K539" s="70"/>
      <c r="L539" s="70"/>
      <c r="M539" s="70"/>
      <c r="N539" s="70"/>
      <c r="O539" s="70"/>
      <c r="P539" s="70"/>
      <c r="Q539" s="569"/>
      <c r="R539" s="70"/>
      <c r="S539" s="70"/>
      <c r="T539" s="70"/>
      <c r="U539" s="70"/>
      <c r="V539" s="70"/>
      <c r="W539" s="70"/>
      <c r="X539" s="70"/>
      <c r="Y539" s="569"/>
      <c r="Z539" s="70"/>
      <c r="AA539" s="70"/>
      <c r="AB539" s="70"/>
      <c r="AC539" s="70"/>
      <c r="AD539" s="70"/>
      <c r="AE539" s="70"/>
      <c r="AF539" s="70"/>
    </row>
    <row r="540" spans="1:32" s="857" customFormat="1" ht="15.75">
      <c r="A540" s="69"/>
      <c r="B540" s="70"/>
      <c r="C540" s="70"/>
      <c r="D540" s="70"/>
      <c r="E540" s="70"/>
      <c r="F540" s="70"/>
      <c r="G540" s="70"/>
      <c r="H540" s="70"/>
      <c r="I540" s="569"/>
      <c r="J540" s="70"/>
      <c r="K540" s="70"/>
      <c r="L540" s="70"/>
      <c r="M540" s="70"/>
      <c r="N540" s="70"/>
      <c r="O540" s="70"/>
      <c r="P540" s="70"/>
      <c r="Q540" s="569"/>
      <c r="R540" s="70"/>
      <c r="S540" s="70"/>
      <c r="T540" s="70"/>
      <c r="U540" s="70"/>
      <c r="V540" s="70"/>
      <c r="W540" s="70"/>
      <c r="X540" s="70"/>
      <c r="Y540" s="569"/>
      <c r="Z540" s="70"/>
      <c r="AA540" s="70"/>
      <c r="AB540" s="70"/>
      <c r="AC540" s="70"/>
      <c r="AD540" s="70"/>
      <c r="AE540" s="70"/>
      <c r="AF540" s="70"/>
    </row>
    <row r="541" spans="1:32" s="857" customFormat="1" ht="15.75">
      <c r="A541" s="69"/>
      <c r="B541" s="70"/>
      <c r="C541" s="70"/>
      <c r="D541" s="70"/>
      <c r="E541" s="70"/>
      <c r="F541" s="70"/>
      <c r="G541" s="70"/>
      <c r="H541" s="70"/>
      <c r="I541" s="569"/>
      <c r="J541" s="70"/>
      <c r="K541" s="70"/>
      <c r="L541" s="70"/>
      <c r="M541" s="70"/>
      <c r="N541" s="70"/>
      <c r="O541" s="70"/>
      <c r="P541" s="70"/>
      <c r="Q541" s="569"/>
      <c r="R541" s="70"/>
      <c r="S541" s="70"/>
      <c r="T541" s="70"/>
      <c r="U541" s="70"/>
      <c r="V541" s="70"/>
      <c r="W541" s="70"/>
      <c r="X541" s="70"/>
      <c r="Y541" s="569"/>
      <c r="Z541" s="70"/>
      <c r="AA541" s="70"/>
      <c r="AB541" s="70"/>
      <c r="AC541" s="70"/>
      <c r="AD541" s="70"/>
      <c r="AE541" s="70"/>
      <c r="AF541" s="70"/>
    </row>
    <row r="542" spans="1:32" s="857" customFormat="1" ht="15.75">
      <c r="A542" s="69"/>
      <c r="B542" s="70"/>
      <c r="C542" s="70"/>
      <c r="D542" s="70"/>
      <c r="E542" s="70"/>
      <c r="F542" s="70"/>
      <c r="G542" s="70"/>
      <c r="H542" s="70"/>
      <c r="I542" s="569"/>
      <c r="J542" s="70"/>
      <c r="K542" s="70"/>
      <c r="L542" s="70"/>
      <c r="M542" s="70"/>
      <c r="N542" s="70"/>
      <c r="O542" s="70"/>
      <c r="P542" s="70"/>
      <c r="Q542" s="569"/>
      <c r="R542" s="70"/>
      <c r="S542" s="70"/>
      <c r="T542" s="70"/>
      <c r="U542" s="70"/>
      <c r="V542" s="70"/>
      <c r="W542" s="70"/>
      <c r="X542" s="70"/>
      <c r="Y542" s="569"/>
      <c r="Z542" s="70"/>
      <c r="AA542" s="70"/>
      <c r="AB542" s="70"/>
      <c r="AC542" s="70"/>
      <c r="AD542" s="70"/>
      <c r="AE542" s="70"/>
      <c r="AF542" s="70"/>
    </row>
    <row r="543" spans="1:32" s="857" customFormat="1" ht="15.75">
      <c r="A543" s="69"/>
      <c r="B543" s="70"/>
      <c r="C543" s="70"/>
      <c r="D543" s="70"/>
      <c r="E543" s="70"/>
      <c r="F543" s="70"/>
      <c r="G543" s="70"/>
      <c r="H543" s="70"/>
      <c r="I543" s="569"/>
      <c r="J543" s="70"/>
      <c r="K543" s="70"/>
      <c r="L543" s="70"/>
      <c r="M543" s="70"/>
      <c r="N543" s="70"/>
      <c r="O543" s="70"/>
      <c r="P543" s="70"/>
      <c r="Q543" s="569"/>
      <c r="R543" s="70"/>
      <c r="S543" s="70"/>
      <c r="T543" s="70"/>
      <c r="U543" s="70"/>
      <c r="V543" s="70"/>
      <c r="W543" s="70"/>
      <c r="X543" s="70"/>
      <c r="Y543" s="569"/>
      <c r="Z543" s="70"/>
      <c r="AA543" s="70"/>
      <c r="AB543" s="70"/>
      <c r="AC543" s="70"/>
      <c r="AD543" s="70"/>
      <c r="AE543" s="70"/>
      <c r="AF543" s="70"/>
    </row>
    <row r="544" spans="1:32" s="857" customFormat="1" ht="15.75">
      <c r="A544" s="69"/>
      <c r="B544" s="70"/>
      <c r="C544" s="70"/>
      <c r="D544" s="70"/>
      <c r="E544" s="70"/>
      <c r="F544" s="70"/>
      <c r="G544" s="70"/>
      <c r="H544" s="70"/>
      <c r="I544" s="569"/>
      <c r="J544" s="70"/>
      <c r="K544" s="70"/>
      <c r="L544" s="70"/>
      <c r="M544" s="70"/>
      <c r="N544" s="70"/>
      <c r="O544" s="70"/>
      <c r="P544" s="70"/>
      <c r="Q544" s="569"/>
      <c r="R544" s="70"/>
      <c r="S544" s="70"/>
      <c r="T544" s="70"/>
      <c r="U544" s="70"/>
      <c r="V544" s="70"/>
      <c r="W544" s="70"/>
      <c r="X544" s="70"/>
      <c r="Y544" s="569"/>
      <c r="Z544" s="70"/>
      <c r="AA544" s="70"/>
      <c r="AB544" s="70"/>
      <c r="AC544" s="70"/>
      <c r="AD544" s="70"/>
      <c r="AE544" s="70"/>
      <c r="AF544" s="70"/>
    </row>
    <row r="545" spans="1:32" s="857" customFormat="1" ht="15.75">
      <c r="A545" s="69"/>
      <c r="B545" s="70"/>
      <c r="C545" s="70"/>
      <c r="D545" s="70"/>
      <c r="E545" s="70"/>
      <c r="F545" s="70"/>
      <c r="G545" s="70"/>
      <c r="H545" s="70"/>
      <c r="I545" s="569"/>
      <c r="J545" s="70"/>
      <c r="K545" s="70"/>
      <c r="L545" s="70"/>
      <c r="M545" s="70"/>
      <c r="N545" s="70"/>
      <c r="O545" s="70"/>
      <c r="P545" s="70"/>
      <c r="Q545" s="569"/>
      <c r="R545" s="70"/>
      <c r="S545" s="70"/>
      <c r="T545" s="70"/>
      <c r="U545" s="70"/>
      <c r="V545" s="70"/>
      <c r="W545" s="70"/>
      <c r="X545" s="70"/>
      <c r="Y545" s="569"/>
      <c r="Z545" s="70"/>
      <c r="AA545" s="70"/>
      <c r="AB545" s="70"/>
      <c r="AC545" s="70"/>
      <c r="AD545" s="70"/>
      <c r="AE545" s="70"/>
      <c r="AF545" s="70"/>
    </row>
    <row r="546" spans="1:32" s="857" customFormat="1" ht="15.75">
      <c r="A546" s="69"/>
      <c r="B546" s="70"/>
      <c r="C546" s="70"/>
      <c r="D546" s="70"/>
      <c r="E546" s="70"/>
      <c r="F546" s="70"/>
      <c r="G546" s="70"/>
      <c r="H546" s="70"/>
      <c r="I546" s="569"/>
      <c r="J546" s="70"/>
      <c r="K546" s="70"/>
      <c r="L546" s="70"/>
      <c r="M546" s="70"/>
      <c r="N546" s="70"/>
      <c r="O546" s="70"/>
      <c r="P546" s="70"/>
      <c r="Q546" s="569"/>
      <c r="R546" s="70"/>
      <c r="S546" s="70"/>
      <c r="T546" s="70"/>
      <c r="U546" s="70"/>
      <c r="V546" s="70"/>
      <c r="W546" s="70"/>
      <c r="X546" s="70"/>
      <c r="Y546" s="569"/>
      <c r="Z546" s="70"/>
      <c r="AA546" s="70"/>
      <c r="AB546" s="70"/>
      <c r="AC546" s="70"/>
      <c r="AD546" s="70"/>
      <c r="AE546" s="70"/>
      <c r="AF546" s="70"/>
    </row>
    <row r="547" spans="1:32" s="857" customFormat="1" ht="15.75">
      <c r="A547" s="69"/>
      <c r="B547" s="70"/>
      <c r="C547" s="70"/>
      <c r="D547" s="70"/>
      <c r="E547" s="70"/>
      <c r="F547" s="70"/>
      <c r="G547" s="70"/>
      <c r="H547" s="70"/>
      <c r="I547" s="569"/>
      <c r="J547" s="70"/>
      <c r="K547" s="70"/>
      <c r="L547" s="70"/>
      <c r="M547" s="70"/>
      <c r="N547" s="70"/>
      <c r="O547" s="70"/>
      <c r="P547" s="70"/>
      <c r="Q547" s="569"/>
      <c r="R547" s="70"/>
      <c r="S547" s="70"/>
      <c r="T547" s="70"/>
      <c r="U547" s="70"/>
      <c r="V547" s="70"/>
      <c r="W547" s="70"/>
      <c r="X547" s="70"/>
      <c r="Y547" s="569"/>
      <c r="Z547" s="70"/>
      <c r="AA547" s="70"/>
      <c r="AB547" s="70"/>
      <c r="AC547" s="70"/>
      <c r="AD547" s="70"/>
      <c r="AE547" s="70"/>
      <c r="AF547" s="70"/>
    </row>
    <row r="548" spans="1:32" s="857" customFormat="1" ht="15.75">
      <c r="A548" s="69"/>
      <c r="B548" s="70"/>
      <c r="C548" s="70"/>
      <c r="D548" s="70"/>
      <c r="E548" s="70"/>
      <c r="F548" s="70"/>
      <c r="G548" s="70"/>
      <c r="H548" s="70"/>
      <c r="I548" s="569"/>
      <c r="J548" s="70"/>
      <c r="K548" s="70"/>
      <c r="L548" s="70"/>
      <c r="M548" s="70"/>
      <c r="N548" s="70"/>
      <c r="O548" s="70"/>
      <c r="P548" s="70"/>
      <c r="Q548" s="569"/>
      <c r="R548" s="70"/>
      <c r="S548" s="70"/>
      <c r="T548" s="70"/>
      <c r="U548" s="70"/>
      <c r="V548" s="70"/>
      <c r="W548" s="70"/>
      <c r="X548" s="70"/>
      <c r="Y548" s="569"/>
      <c r="Z548" s="70"/>
      <c r="AA548" s="70"/>
      <c r="AB548" s="70"/>
      <c r="AC548" s="70"/>
      <c r="AD548" s="70"/>
      <c r="AE548" s="70"/>
      <c r="AF548" s="70"/>
    </row>
    <row r="549" spans="1:32" s="857" customFormat="1" ht="15.75">
      <c r="A549" s="69"/>
      <c r="B549" s="70"/>
      <c r="C549" s="70"/>
      <c r="D549" s="70"/>
      <c r="E549" s="70"/>
      <c r="F549" s="70"/>
      <c r="G549" s="70"/>
      <c r="H549" s="70"/>
      <c r="I549" s="569"/>
      <c r="J549" s="70"/>
      <c r="K549" s="70"/>
      <c r="L549" s="70"/>
      <c r="M549" s="70"/>
      <c r="N549" s="70"/>
      <c r="O549" s="70"/>
      <c r="P549" s="70"/>
      <c r="Q549" s="569"/>
      <c r="R549" s="70"/>
      <c r="S549" s="70"/>
      <c r="T549" s="70"/>
      <c r="U549" s="70"/>
      <c r="V549" s="70"/>
      <c r="W549" s="70"/>
      <c r="X549" s="70"/>
      <c r="Y549" s="569"/>
      <c r="Z549" s="70"/>
      <c r="AA549" s="70"/>
      <c r="AB549" s="70"/>
      <c r="AC549" s="70"/>
      <c r="AD549" s="70"/>
      <c r="AE549" s="70"/>
      <c r="AF549" s="70"/>
    </row>
    <row r="550" spans="1:32" s="857" customFormat="1" ht="15.75">
      <c r="A550" s="69"/>
      <c r="B550" s="70"/>
      <c r="C550" s="70"/>
      <c r="D550" s="70"/>
      <c r="E550" s="70"/>
      <c r="F550" s="70"/>
      <c r="G550" s="70"/>
      <c r="H550" s="70"/>
      <c r="I550" s="569"/>
      <c r="J550" s="70"/>
      <c r="K550" s="70"/>
      <c r="L550" s="70"/>
      <c r="M550" s="70"/>
      <c r="N550" s="70"/>
      <c r="O550" s="70"/>
      <c r="P550" s="70"/>
      <c r="Q550" s="569"/>
      <c r="R550" s="70"/>
      <c r="S550" s="70"/>
      <c r="T550" s="70"/>
      <c r="U550" s="70"/>
      <c r="V550" s="70"/>
      <c r="W550" s="70"/>
      <c r="X550" s="70"/>
      <c r="Y550" s="569"/>
      <c r="Z550" s="70"/>
      <c r="AA550" s="70"/>
      <c r="AB550" s="70"/>
      <c r="AC550" s="70"/>
      <c r="AD550" s="70"/>
      <c r="AE550" s="70"/>
      <c r="AF550" s="70"/>
    </row>
    <row r="551" spans="1:32" s="857" customFormat="1" ht="15.75">
      <c r="A551" s="69"/>
      <c r="B551" s="70"/>
      <c r="C551" s="70"/>
      <c r="D551" s="70"/>
      <c r="E551" s="70"/>
      <c r="F551" s="70"/>
      <c r="G551" s="70"/>
      <c r="H551" s="70"/>
      <c r="I551" s="569"/>
      <c r="J551" s="70"/>
      <c r="K551" s="70"/>
      <c r="L551" s="70"/>
      <c r="M551" s="70"/>
      <c r="N551" s="70"/>
      <c r="O551" s="70"/>
      <c r="P551" s="70"/>
      <c r="Q551" s="569"/>
      <c r="R551" s="70"/>
      <c r="S551" s="70"/>
      <c r="T551" s="70"/>
      <c r="U551" s="70"/>
      <c r="V551" s="70"/>
      <c r="W551" s="70"/>
      <c r="X551" s="70"/>
      <c r="Y551" s="569"/>
      <c r="Z551" s="70"/>
      <c r="AA551" s="70"/>
      <c r="AB551" s="70"/>
      <c r="AC551" s="70"/>
      <c r="AD551" s="70"/>
      <c r="AE551" s="70"/>
      <c r="AF551" s="70"/>
    </row>
    <row r="552" spans="1:32" s="857" customFormat="1" ht="15.75">
      <c r="A552" s="69"/>
      <c r="B552" s="70"/>
      <c r="C552" s="70"/>
      <c r="D552" s="70"/>
      <c r="E552" s="70"/>
      <c r="F552" s="70"/>
      <c r="G552" s="70"/>
      <c r="H552" s="70"/>
      <c r="I552" s="569"/>
      <c r="J552" s="70"/>
      <c r="K552" s="70"/>
      <c r="L552" s="70"/>
      <c r="M552" s="70"/>
      <c r="N552" s="70"/>
      <c r="O552" s="70"/>
      <c r="P552" s="70"/>
      <c r="Q552" s="569"/>
      <c r="R552" s="70"/>
      <c r="S552" s="70"/>
      <c r="T552" s="70"/>
      <c r="U552" s="70"/>
      <c r="V552" s="70"/>
      <c r="W552" s="70"/>
      <c r="X552" s="70"/>
      <c r="Y552" s="569"/>
      <c r="Z552" s="70"/>
      <c r="AA552" s="70"/>
      <c r="AB552" s="70"/>
      <c r="AC552" s="70"/>
      <c r="AD552" s="70"/>
      <c r="AE552" s="70"/>
      <c r="AF552" s="70"/>
    </row>
    <row r="553" spans="1:32" s="857" customFormat="1" ht="15.75">
      <c r="A553" s="69"/>
      <c r="B553" s="70"/>
      <c r="C553" s="70"/>
      <c r="D553" s="70"/>
      <c r="E553" s="70"/>
      <c r="F553" s="70"/>
      <c r="G553" s="70"/>
      <c r="H553" s="70"/>
      <c r="I553" s="569"/>
      <c r="J553" s="70"/>
      <c r="K553" s="70"/>
      <c r="L553" s="70"/>
      <c r="M553" s="70"/>
      <c r="N553" s="70"/>
      <c r="O553" s="70"/>
      <c r="P553" s="70"/>
      <c r="Q553" s="569"/>
      <c r="R553" s="70"/>
      <c r="S553" s="70"/>
      <c r="T553" s="70"/>
      <c r="U553" s="70"/>
      <c r="V553" s="70"/>
      <c r="W553" s="70"/>
      <c r="X553" s="70"/>
      <c r="Y553" s="569"/>
      <c r="Z553" s="70"/>
      <c r="AA553" s="70"/>
      <c r="AB553" s="70"/>
      <c r="AC553" s="70"/>
      <c r="AD553" s="70"/>
      <c r="AE553" s="70"/>
      <c r="AF553" s="70"/>
    </row>
    <row r="554" spans="1:32" s="857" customFormat="1" ht="15.75">
      <c r="A554" s="69"/>
      <c r="B554" s="70"/>
      <c r="C554" s="70"/>
      <c r="D554" s="70"/>
      <c r="E554" s="70"/>
      <c r="F554" s="70"/>
      <c r="G554" s="70"/>
      <c r="H554" s="70"/>
      <c r="I554" s="569"/>
      <c r="J554" s="70"/>
      <c r="K554" s="70"/>
      <c r="L554" s="70"/>
      <c r="M554" s="70"/>
      <c r="N554" s="70"/>
      <c r="O554" s="70"/>
      <c r="P554" s="70"/>
      <c r="Q554" s="569"/>
      <c r="R554" s="70"/>
      <c r="S554" s="70"/>
      <c r="T554" s="70"/>
      <c r="U554" s="70"/>
      <c r="V554" s="70"/>
      <c r="W554" s="70"/>
      <c r="X554" s="70"/>
      <c r="Y554" s="569"/>
      <c r="Z554" s="70"/>
      <c r="AA554" s="70"/>
      <c r="AB554" s="70"/>
      <c r="AC554" s="70"/>
      <c r="AD554" s="70"/>
      <c r="AE554" s="70"/>
      <c r="AF554" s="70"/>
    </row>
    <row r="555" spans="1:32" s="857" customFormat="1" ht="15.75">
      <c r="A555" s="69"/>
      <c r="B555" s="70"/>
      <c r="C555" s="70"/>
      <c r="D555" s="70"/>
      <c r="E555" s="70"/>
      <c r="F555" s="70"/>
      <c r="G555" s="70"/>
      <c r="H555" s="70"/>
      <c r="I555" s="569"/>
      <c r="J555" s="70"/>
      <c r="K555" s="70"/>
      <c r="L555" s="70"/>
      <c r="M555" s="70"/>
      <c r="N555" s="70"/>
      <c r="O555" s="70"/>
      <c r="P555" s="70"/>
      <c r="Q555" s="569"/>
      <c r="R555" s="70"/>
      <c r="S555" s="70"/>
      <c r="T555" s="70"/>
      <c r="U555" s="70"/>
      <c r="V555" s="70"/>
      <c r="W555" s="70"/>
      <c r="X555" s="70"/>
      <c r="Y555" s="569"/>
      <c r="Z555" s="70"/>
      <c r="AA555" s="70"/>
      <c r="AB555" s="70"/>
      <c r="AC555" s="70"/>
      <c r="AD555" s="70"/>
      <c r="AE555" s="70"/>
      <c r="AF555" s="70"/>
    </row>
    <row r="556" spans="1:32" s="857" customFormat="1" ht="15.75">
      <c r="A556" s="69"/>
      <c r="B556" s="70"/>
      <c r="C556" s="70"/>
      <c r="D556" s="70"/>
      <c r="E556" s="70"/>
      <c r="F556" s="70"/>
      <c r="G556" s="70"/>
      <c r="H556" s="70"/>
      <c r="I556" s="569"/>
      <c r="J556" s="70"/>
      <c r="K556" s="70"/>
      <c r="L556" s="70"/>
      <c r="M556" s="70"/>
      <c r="N556" s="70"/>
      <c r="O556" s="70"/>
      <c r="P556" s="70"/>
      <c r="Q556" s="569"/>
      <c r="R556" s="70"/>
      <c r="S556" s="70"/>
      <c r="T556" s="70"/>
      <c r="U556" s="70"/>
      <c r="V556" s="70"/>
      <c r="W556" s="70"/>
      <c r="X556" s="70"/>
      <c r="Y556" s="569"/>
      <c r="Z556" s="70"/>
      <c r="AA556" s="70"/>
      <c r="AB556" s="70"/>
      <c r="AC556" s="70"/>
      <c r="AD556" s="70"/>
      <c r="AE556" s="70"/>
      <c r="AF556" s="70"/>
    </row>
    <row r="557" spans="1:32" s="857" customFormat="1" ht="15.75">
      <c r="A557" s="69"/>
      <c r="B557" s="70"/>
      <c r="C557" s="70"/>
      <c r="D557" s="70"/>
      <c r="E557" s="70"/>
      <c r="F557" s="70"/>
      <c r="G557" s="70"/>
      <c r="H557" s="70"/>
      <c r="I557" s="569"/>
      <c r="J557" s="70"/>
      <c r="K557" s="70"/>
      <c r="L557" s="70"/>
      <c r="M557" s="70"/>
      <c r="N557" s="70"/>
      <c r="O557" s="70"/>
      <c r="P557" s="70"/>
      <c r="Q557" s="569"/>
      <c r="R557" s="70"/>
      <c r="S557" s="70"/>
      <c r="T557" s="70"/>
      <c r="U557" s="70"/>
      <c r="V557" s="70"/>
      <c r="W557" s="70"/>
      <c r="X557" s="70"/>
      <c r="Y557" s="569"/>
      <c r="Z557" s="70"/>
      <c r="AA557" s="70"/>
      <c r="AB557" s="70"/>
      <c r="AC557" s="70"/>
      <c r="AD557" s="70"/>
      <c r="AE557" s="70"/>
      <c r="AF557" s="70"/>
    </row>
    <row r="558" spans="1:32" s="857" customFormat="1" ht="15.75">
      <c r="A558" s="69"/>
      <c r="B558" s="70"/>
      <c r="C558" s="70"/>
      <c r="D558" s="70"/>
      <c r="E558" s="70"/>
      <c r="F558" s="70"/>
      <c r="G558" s="70"/>
      <c r="H558" s="70"/>
      <c r="I558" s="569"/>
      <c r="J558" s="70"/>
      <c r="K558" s="70"/>
      <c r="L558" s="70"/>
      <c r="M558" s="70"/>
      <c r="N558" s="70"/>
      <c r="O558" s="70"/>
      <c r="P558" s="70"/>
      <c r="Q558" s="569"/>
      <c r="R558" s="70"/>
      <c r="S558" s="70"/>
      <c r="T558" s="70"/>
      <c r="U558" s="70"/>
      <c r="V558" s="70"/>
      <c r="W558" s="70"/>
      <c r="X558" s="70"/>
      <c r="Y558" s="569"/>
      <c r="Z558" s="70"/>
      <c r="AA558" s="70"/>
      <c r="AB558" s="70"/>
      <c r="AC558" s="70"/>
      <c r="AD558" s="70"/>
      <c r="AE558" s="70"/>
      <c r="AF558" s="70"/>
    </row>
    <row r="559" spans="1:32" s="857" customFormat="1" ht="15.75">
      <c r="A559" s="69"/>
      <c r="B559" s="70"/>
      <c r="C559" s="70"/>
      <c r="D559" s="70"/>
      <c r="E559" s="70"/>
      <c r="F559" s="70"/>
      <c r="G559" s="70"/>
      <c r="H559" s="70"/>
      <c r="I559" s="569"/>
      <c r="J559" s="70"/>
      <c r="K559" s="70"/>
      <c r="L559" s="70"/>
      <c r="M559" s="70"/>
      <c r="N559" s="70"/>
      <c r="O559" s="70"/>
      <c r="P559" s="70"/>
      <c r="Q559" s="569"/>
      <c r="R559" s="70"/>
      <c r="S559" s="70"/>
      <c r="T559" s="70"/>
      <c r="U559" s="70"/>
      <c r="V559" s="70"/>
      <c r="W559" s="70"/>
      <c r="X559" s="70"/>
      <c r="Y559" s="569"/>
      <c r="Z559" s="70"/>
      <c r="AA559" s="70"/>
      <c r="AB559" s="70"/>
      <c r="AC559" s="70"/>
      <c r="AD559" s="70"/>
      <c r="AE559" s="70"/>
      <c r="AF559" s="70"/>
    </row>
    <row r="560" spans="1:32" s="857" customFormat="1" ht="15.75">
      <c r="A560" s="69"/>
      <c r="B560" s="70"/>
      <c r="C560" s="70"/>
      <c r="D560" s="70"/>
      <c r="E560" s="70"/>
      <c r="F560" s="70"/>
      <c r="G560" s="70"/>
      <c r="H560" s="70"/>
      <c r="I560" s="569"/>
      <c r="J560" s="70"/>
      <c r="K560" s="70"/>
      <c r="L560" s="70"/>
      <c r="M560" s="70"/>
      <c r="N560" s="70"/>
      <c r="O560" s="70"/>
      <c r="P560" s="70"/>
      <c r="Q560" s="569"/>
      <c r="R560" s="70"/>
      <c r="S560" s="70"/>
      <c r="T560" s="70"/>
      <c r="U560" s="70"/>
      <c r="V560" s="70"/>
      <c r="W560" s="70"/>
      <c r="X560" s="70"/>
      <c r="Y560" s="569"/>
      <c r="Z560" s="70"/>
      <c r="AA560" s="70"/>
      <c r="AB560" s="70"/>
      <c r="AC560" s="70"/>
      <c r="AD560" s="70"/>
      <c r="AE560" s="70"/>
      <c r="AF560" s="70"/>
    </row>
    <row r="561" spans="1:32" s="857" customFormat="1" ht="15.75">
      <c r="A561" s="69"/>
      <c r="B561" s="70"/>
      <c r="C561" s="70"/>
      <c r="D561" s="70"/>
      <c r="E561" s="70"/>
      <c r="F561" s="70"/>
      <c r="G561" s="70"/>
      <c r="H561" s="70"/>
      <c r="I561" s="569"/>
      <c r="J561" s="70"/>
      <c r="K561" s="70"/>
      <c r="L561" s="70"/>
      <c r="M561" s="70"/>
      <c r="N561" s="70"/>
      <c r="O561" s="70"/>
      <c r="P561" s="70"/>
      <c r="Q561" s="569"/>
      <c r="R561" s="70"/>
      <c r="S561" s="70"/>
      <c r="T561" s="70"/>
      <c r="U561" s="70"/>
      <c r="V561" s="70"/>
      <c r="W561" s="70"/>
      <c r="X561" s="70"/>
      <c r="Y561" s="569"/>
      <c r="Z561" s="70"/>
      <c r="AA561" s="70"/>
      <c r="AB561" s="70"/>
      <c r="AC561" s="70"/>
      <c r="AD561" s="70"/>
      <c r="AE561" s="70"/>
      <c r="AF561" s="70"/>
    </row>
    <row r="562" spans="1:32" s="857" customFormat="1" ht="15.75">
      <c r="A562" s="69"/>
      <c r="B562" s="70"/>
      <c r="C562" s="70"/>
      <c r="D562" s="70"/>
      <c r="E562" s="70"/>
      <c r="F562" s="70"/>
      <c r="G562" s="70"/>
      <c r="H562" s="70"/>
      <c r="I562" s="569"/>
      <c r="J562" s="70"/>
      <c r="K562" s="70"/>
      <c r="L562" s="70"/>
      <c r="M562" s="70"/>
      <c r="N562" s="70"/>
      <c r="O562" s="70"/>
      <c r="P562" s="70"/>
      <c r="Q562" s="569"/>
      <c r="R562" s="70"/>
      <c r="S562" s="70"/>
      <c r="T562" s="70"/>
      <c r="U562" s="70"/>
      <c r="V562" s="70"/>
      <c r="W562" s="70"/>
      <c r="X562" s="70"/>
      <c r="Y562" s="569"/>
      <c r="Z562" s="70"/>
      <c r="AA562" s="70"/>
      <c r="AB562" s="70"/>
      <c r="AC562" s="70"/>
      <c r="AD562" s="70"/>
      <c r="AE562" s="70"/>
      <c r="AF562" s="70"/>
    </row>
    <row r="563" spans="1:32" s="857" customFormat="1" ht="15.75">
      <c r="A563" s="69"/>
      <c r="B563" s="70"/>
      <c r="C563" s="70"/>
      <c r="D563" s="70"/>
      <c r="E563" s="70"/>
      <c r="F563" s="70"/>
      <c r="G563" s="70"/>
      <c r="H563" s="70"/>
      <c r="I563" s="569"/>
      <c r="J563" s="70"/>
      <c r="K563" s="70"/>
      <c r="L563" s="70"/>
      <c r="M563" s="70"/>
      <c r="N563" s="70"/>
      <c r="O563" s="70"/>
      <c r="P563" s="70"/>
      <c r="Q563" s="569"/>
      <c r="R563" s="70"/>
      <c r="S563" s="70"/>
      <c r="T563" s="70"/>
      <c r="U563" s="70"/>
      <c r="V563" s="70"/>
      <c r="W563" s="70"/>
      <c r="X563" s="70"/>
      <c r="Y563" s="569"/>
      <c r="Z563" s="70"/>
      <c r="AA563" s="70"/>
      <c r="AB563" s="70"/>
      <c r="AC563" s="70"/>
      <c r="AD563" s="70"/>
      <c r="AE563" s="70"/>
      <c r="AF563" s="70"/>
    </row>
    <row r="564" spans="1:32" s="857" customFormat="1" ht="15.75">
      <c r="A564" s="69"/>
      <c r="B564" s="70"/>
      <c r="C564" s="70"/>
      <c r="D564" s="70"/>
      <c r="E564" s="70"/>
      <c r="F564" s="70"/>
      <c r="G564" s="70"/>
      <c r="H564" s="70"/>
      <c r="I564" s="569"/>
      <c r="J564" s="70"/>
      <c r="K564" s="70"/>
      <c r="L564" s="70"/>
      <c r="M564" s="70"/>
      <c r="N564" s="70"/>
      <c r="O564" s="70"/>
      <c r="P564" s="70"/>
      <c r="Q564" s="569"/>
      <c r="R564" s="70"/>
      <c r="S564" s="70"/>
      <c r="T564" s="70"/>
      <c r="U564" s="70"/>
      <c r="V564" s="70"/>
      <c r="W564" s="70"/>
      <c r="X564" s="70"/>
      <c r="Y564" s="569"/>
      <c r="Z564" s="70"/>
      <c r="AA564" s="70"/>
      <c r="AB564" s="70"/>
      <c r="AC564" s="70"/>
      <c r="AD564" s="70"/>
      <c r="AE564" s="70"/>
      <c r="AF564" s="70"/>
    </row>
    <row r="565" spans="1:32" s="857" customFormat="1" ht="15.75">
      <c r="A565" s="69"/>
      <c r="B565" s="70"/>
      <c r="C565" s="70"/>
      <c r="D565" s="70"/>
      <c r="E565" s="70"/>
      <c r="F565" s="70"/>
      <c r="G565" s="70"/>
      <c r="H565" s="70"/>
      <c r="I565" s="569"/>
      <c r="J565" s="70"/>
      <c r="K565" s="70"/>
      <c r="L565" s="70"/>
      <c r="M565" s="70"/>
      <c r="N565" s="70"/>
      <c r="O565" s="70"/>
      <c r="P565" s="70"/>
      <c r="Q565" s="569"/>
      <c r="R565" s="70"/>
      <c r="S565" s="70"/>
      <c r="T565" s="70"/>
      <c r="U565" s="70"/>
      <c r="V565" s="70"/>
      <c r="W565" s="70"/>
      <c r="X565" s="70"/>
      <c r="Y565" s="569"/>
      <c r="Z565" s="70"/>
      <c r="AA565" s="70"/>
      <c r="AB565" s="70"/>
      <c r="AC565" s="70"/>
      <c r="AD565" s="70"/>
      <c r="AE565" s="70"/>
      <c r="AF565" s="70"/>
    </row>
    <row r="566" spans="1:32" s="857" customFormat="1" ht="15.75">
      <c r="A566" s="69"/>
      <c r="B566" s="70"/>
      <c r="C566" s="70"/>
      <c r="D566" s="70"/>
      <c r="E566" s="70"/>
      <c r="F566" s="70"/>
      <c r="G566" s="70"/>
      <c r="H566" s="70"/>
      <c r="I566" s="569"/>
      <c r="J566" s="70"/>
      <c r="K566" s="70"/>
      <c r="L566" s="70"/>
      <c r="M566" s="70"/>
      <c r="N566" s="70"/>
      <c r="O566" s="70"/>
      <c r="P566" s="70"/>
      <c r="Q566" s="569"/>
      <c r="R566" s="70"/>
      <c r="S566" s="70"/>
      <c r="T566" s="70"/>
      <c r="U566" s="70"/>
      <c r="V566" s="70"/>
      <c r="W566" s="70"/>
      <c r="X566" s="70"/>
      <c r="Y566" s="569"/>
      <c r="Z566" s="70"/>
      <c r="AA566" s="70"/>
      <c r="AB566" s="70"/>
      <c r="AC566" s="70"/>
      <c r="AD566" s="70"/>
      <c r="AE566" s="70"/>
      <c r="AF566" s="70"/>
    </row>
    <row r="567" spans="1:32" s="857" customFormat="1" ht="15.75">
      <c r="A567" s="69"/>
      <c r="B567" s="70"/>
      <c r="C567" s="70"/>
      <c r="D567" s="70"/>
      <c r="E567" s="70"/>
      <c r="F567" s="70"/>
      <c r="G567" s="70"/>
      <c r="H567" s="70"/>
      <c r="I567" s="569"/>
      <c r="J567" s="70"/>
      <c r="K567" s="70"/>
      <c r="L567" s="70"/>
      <c r="M567" s="70"/>
      <c r="N567" s="70"/>
      <c r="O567" s="70"/>
      <c r="P567" s="70"/>
      <c r="Q567" s="569"/>
      <c r="R567" s="70"/>
      <c r="S567" s="70"/>
      <c r="T567" s="70"/>
      <c r="U567" s="70"/>
      <c r="V567" s="70"/>
      <c r="W567" s="70"/>
      <c r="X567" s="70"/>
      <c r="Y567" s="569"/>
      <c r="Z567" s="70"/>
      <c r="AA567" s="70"/>
      <c r="AB567" s="70"/>
      <c r="AC567" s="70"/>
      <c r="AD567" s="70"/>
      <c r="AE567" s="70"/>
      <c r="AF567" s="70"/>
    </row>
    <row r="568" spans="1:32" s="857" customFormat="1" ht="15.75">
      <c r="A568" s="69"/>
      <c r="B568" s="70"/>
      <c r="C568" s="70"/>
      <c r="D568" s="70"/>
      <c r="E568" s="70"/>
      <c r="F568" s="70"/>
      <c r="G568" s="70"/>
      <c r="H568" s="70"/>
      <c r="I568" s="569"/>
      <c r="J568" s="70"/>
      <c r="K568" s="70"/>
      <c r="L568" s="70"/>
      <c r="M568" s="70"/>
      <c r="N568" s="70"/>
      <c r="O568" s="70"/>
      <c r="P568" s="70"/>
      <c r="Q568" s="569"/>
      <c r="R568" s="70"/>
      <c r="S568" s="70"/>
      <c r="T568" s="70"/>
      <c r="U568" s="70"/>
      <c r="V568" s="70"/>
      <c r="W568" s="70"/>
      <c r="X568" s="70"/>
      <c r="Y568" s="569"/>
      <c r="Z568" s="70"/>
      <c r="AA568" s="70"/>
      <c r="AB568" s="70"/>
      <c r="AC568" s="70"/>
      <c r="AD568" s="70"/>
      <c r="AE568" s="70"/>
      <c r="AF568" s="70"/>
    </row>
    <row r="569" spans="1:32" s="857" customFormat="1" ht="15.75">
      <c r="A569" s="69"/>
      <c r="B569" s="70"/>
      <c r="C569" s="70"/>
      <c r="D569" s="70"/>
      <c r="E569" s="70"/>
      <c r="F569" s="70"/>
      <c r="G569" s="70"/>
      <c r="H569" s="70"/>
      <c r="I569" s="569"/>
      <c r="J569" s="70"/>
      <c r="K569" s="70"/>
      <c r="L569" s="70"/>
      <c r="M569" s="70"/>
      <c r="N569" s="70"/>
      <c r="O569" s="70"/>
      <c r="P569" s="70"/>
      <c r="Q569" s="569"/>
      <c r="R569" s="70"/>
      <c r="S569" s="70"/>
      <c r="T569" s="70"/>
      <c r="U569" s="70"/>
      <c r="V569" s="70"/>
      <c r="W569" s="70"/>
      <c r="X569" s="70"/>
      <c r="Y569" s="569"/>
      <c r="Z569" s="70"/>
      <c r="AA569" s="70"/>
      <c r="AB569" s="70"/>
      <c r="AC569" s="70"/>
      <c r="AD569" s="70"/>
      <c r="AE569" s="70"/>
      <c r="AF569" s="70"/>
    </row>
    <row r="570" spans="1:32" s="857" customFormat="1" ht="15.75">
      <c r="A570" s="69"/>
      <c r="B570" s="70"/>
      <c r="C570" s="70"/>
      <c r="D570" s="70"/>
      <c r="E570" s="70"/>
      <c r="F570" s="70"/>
      <c r="G570" s="70"/>
      <c r="H570" s="70"/>
      <c r="I570" s="569"/>
      <c r="J570" s="70"/>
      <c r="K570" s="70"/>
      <c r="L570" s="70"/>
      <c r="M570" s="70"/>
      <c r="N570" s="70"/>
      <c r="O570" s="70"/>
      <c r="P570" s="70"/>
      <c r="Q570" s="569"/>
      <c r="R570" s="70"/>
      <c r="S570" s="70"/>
      <c r="T570" s="70"/>
      <c r="U570" s="70"/>
      <c r="V570" s="70"/>
      <c r="W570" s="70"/>
      <c r="X570" s="70"/>
      <c r="Y570" s="569"/>
      <c r="Z570" s="70"/>
      <c r="AA570" s="70"/>
      <c r="AB570" s="70"/>
      <c r="AC570" s="70"/>
      <c r="AD570" s="70"/>
      <c r="AE570" s="70"/>
      <c r="AF570" s="70"/>
    </row>
    <row r="571" spans="1:32" s="857" customFormat="1" ht="15.75">
      <c r="A571" s="69"/>
      <c r="B571" s="70"/>
      <c r="C571" s="70"/>
      <c r="D571" s="70"/>
      <c r="E571" s="70"/>
      <c r="F571" s="70"/>
      <c r="G571" s="70"/>
      <c r="H571" s="70"/>
      <c r="I571" s="569"/>
      <c r="J571" s="70"/>
      <c r="K571" s="70"/>
      <c r="L571" s="70"/>
      <c r="M571" s="70"/>
      <c r="N571" s="70"/>
      <c r="O571" s="70"/>
      <c r="P571" s="70"/>
      <c r="Q571" s="569"/>
      <c r="R571" s="70"/>
      <c r="S571" s="70"/>
      <c r="T571" s="70"/>
      <c r="U571" s="70"/>
      <c r="V571" s="70"/>
      <c r="W571" s="70"/>
      <c r="X571" s="70"/>
      <c r="Y571" s="569"/>
      <c r="Z571" s="70"/>
      <c r="AA571" s="70"/>
      <c r="AB571" s="70"/>
      <c r="AC571" s="70"/>
      <c r="AD571" s="70"/>
      <c r="AE571" s="70"/>
      <c r="AF571" s="70"/>
    </row>
    <row r="572" spans="1:32" s="857" customFormat="1" ht="15.75">
      <c r="A572" s="69"/>
      <c r="B572" s="70"/>
      <c r="C572" s="70"/>
      <c r="D572" s="70"/>
      <c r="E572" s="70"/>
      <c r="F572" s="70"/>
      <c r="G572" s="70"/>
      <c r="H572" s="70"/>
      <c r="I572" s="569"/>
      <c r="J572" s="70"/>
      <c r="K572" s="70"/>
      <c r="L572" s="70"/>
      <c r="M572" s="70"/>
      <c r="N572" s="70"/>
      <c r="O572" s="70"/>
      <c r="P572" s="70"/>
      <c r="Q572" s="569"/>
      <c r="R572" s="70"/>
      <c r="S572" s="70"/>
      <c r="T572" s="70"/>
      <c r="U572" s="70"/>
      <c r="V572" s="70"/>
      <c r="W572" s="70"/>
      <c r="X572" s="70"/>
      <c r="Y572" s="569"/>
      <c r="Z572" s="70"/>
      <c r="AA572" s="70"/>
      <c r="AB572" s="70"/>
      <c r="AC572" s="70"/>
      <c r="AD572" s="70"/>
      <c r="AE572" s="70"/>
      <c r="AF572" s="70"/>
    </row>
    <row r="573" spans="1:32" s="857" customFormat="1" ht="15.75">
      <c r="A573" s="69"/>
      <c r="B573" s="70"/>
      <c r="C573" s="70"/>
      <c r="D573" s="70"/>
      <c r="E573" s="70"/>
      <c r="F573" s="70"/>
      <c r="G573" s="70"/>
      <c r="H573" s="70"/>
      <c r="I573" s="569"/>
      <c r="J573" s="70"/>
      <c r="K573" s="70"/>
      <c r="L573" s="70"/>
      <c r="M573" s="70"/>
      <c r="N573" s="70"/>
      <c r="O573" s="70"/>
      <c r="P573" s="70"/>
      <c r="Q573" s="569"/>
      <c r="R573" s="70"/>
      <c r="S573" s="70"/>
      <c r="T573" s="70"/>
      <c r="U573" s="70"/>
      <c r="V573" s="70"/>
      <c r="W573" s="70"/>
      <c r="X573" s="70"/>
      <c r="Y573" s="569"/>
      <c r="Z573" s="70"/>
      <c r="AA573" s="70"/>
      <c r="AB573" s="70"/>
      <c r="AC573" s="70"/>
      <c r="AD573" s="70"/>
      <c r="AE573" s="70"/>
      <c r="AF573" s="70"/>
    </row>
    <row r="574" spans="1:32" s="857" customFormat="1" ht="15.75">
      <c r="A574" s="69"/>
      <c r="B574" s="70"/>
      <c r="C574" s="70"/>
      <c r="D574" s="70"/>
      <c r="E574" s="70"/>
      <c r="F574" s="70"/>
      <c r="G574" s="70"/>
      <c r="H574" s="70"/>
      <c r="I574" s="569"/>
      <c r="J574" s="70"/>
      <c r="K574" s="70"/>
      <c r="L574" s="70"/>
      <c r="M574" s="70"/>
      <c r="N574" s="70"/>
      <c r="O574" s="70"/>
      <c r="P574" s="70"/>
      <c r="Q574" s="569"/>
      <c r="R574" s="70"/>
      <c r="S574" s="70"/>
      <c r="T574" s="70"/>
      <c r="U574" s="70"/>
      <c r="V574" s="70"/>
      <c r="W574" s="70"/>
      <c r="X574" s="70"/>
      <c r="Y574" s="569"/>
      <c r="Z574" s="70"/>
      <c r="AA574" s="70"/>
      <c r="AB574" s="70"/>
      <c r="AC574" s="70"/>
      <c r="AD574" s="70"/>
      <c r="AE574" s="70"/>
      <c r="AF574" s="70"/>
    </row>
    <row r="575" spans="1:32" s="857" customFormat="1" ht="15.75">
      <c r="A575" s="69"/>
      <c r="B575" s="70"/>
      <c r="C575" s="70"/>
      <c r="D575" s="70"/>
      <c r="E575" s="70"/>
      <c r="F575" s="70"/>
      <c r="G575" s="70"/>
      <c r="H575" s="70"/>
      <c r="I575" s="569"/>
      <c r="J575" s="70"/>
      <c r="K575" s="70"/>
      <c r="L575" s="70"/>
      <c r="M575" s="70"/>
      <c r="N575" s="70"/>
      <c r="O575" s="70"/>
      <c r="P575" s="70"/>
      <c r="Q575" s="569"/>
      <c r="R575" s="70"/>
      <c r="S575" s="70"/>
      <c r="T575" s="70"/>
      <c r="U575" s="70"/>
      <c r="V575" s="70"/>
      <c r="W575" s="70"/>
      <c r="X575" s="70"/>
      <c r="Y575" s="569"/>
      <c r="Z575" s="70"/>
      <c r="AA575" s="70"/>
      <c r="AB575" s="70"/>
      <c r="AC575" s="70"/>
      <c r="AD575" s="70"/>
      <c r="AE575" s="70"/>
      <c r="AF575" s="70"/>
    </row>
    <row r="576" spans="1:32" s="857" customFormat="1" ht="15.75">
      <c r="A576" s="69"/>
      <c r="B576" s="70"/>
      <c r="C576" s="70"/>
      <c r="D576" s="70"/>
      <c r="E576" s="70"/>
      <c r="F576" s="70"/>
      <c r="G576" s="70"/>
      <c r="H576" s="70"/>
      <c r="I576" s="569"/>
      <c r="J576" s="70"/>
      <c r="K576" s="70"/>
      <c r="L576" s="70"/>
      <c r="M576" s="70"/>
      <c r="N576" s="70"/>
      <c r="O576" s="70"/>
      <c r="P576" s="70"/>
      <c r="Q576" s="569"/>
      <c r="R576" s="70"/>
      <c r="S576" s="70"/>
      <c r="T576" s="70"/>
      <c r="U576" s="70"/>
      <c r="V576" s="70"/>
      <c r="W576" s="70"/>
      <c r="X576" s="70"/>
      <c r="Y576" s="569"/>
      <c r="Z576" s="70"/>
      <c r="AA576" s="70"/>
      <c r="AB576" s="70"/>
      <c r="AC576" s="70"/>
      <c r="AD576" s="70"/>
      <c r="AE576" s="70"/>
      <c r="AF576" s="70"/>
    </row>
    <row r="577" spans="1:32" s="857" customFormat="1" ht="15.75">
      <c r="A577" s="69"/>
      <c r="B577" s="70"/>
      <c r="C577" s="70"/>
      <c r="D577" s="70"/>
      <c r="E577" s="70"/>
      <c r="F577" s="70"/>
      <c r="G577" s="70"/>
      <c r="H577" s="70"/>
      <c r="I577" s="569"/>
      <c r="J577" s="70"/>
      <c r="K577" s="70"/>
      <c r="L577" s="70"/>
      <c r="M577" s="70"/>
      <c r="N577" s="70"/>
      <c r="O577" s="70"/>
      <c r="P577" s="70"/>
      <c r="Q577" s="569"/>
      <c r="R577" s="70"/>
      <c r="S577" s="70"/>
      <c r="T577" s="70"/>
      <c r="U577" s="70"/>
      <c r="V577" s="70"/>
      <c r="W577" s="70"/>
      <c r="X577" s="70"/>
      <c r="Y577" s="569"/>
      <c r="Z577" s="70"/>
      <c r="AA577" s="70"/>
      <c r="AB577" s="70"/>
      <c r="AC577" s="70"/>
      <c r="AD577" s="70"/>
      <c r="AE577" s="70"/>
      <c r="AF577" s="70"/>
    </row>
    <row r="578" spans="1:32" s="857" customFormat="1" ht="15.75">
      <c r="A578" s="69"/>
      <c r="B578" s="70"/>
      <c r="C578" s="70"/>
      <c r="D578" s="70"/>
      <c r="E578" s="70"/>
      <c r="F578" s="70"/>
      <c r="G578" s="70"/>
      <c r="H578" s="70"/>
      <c r="I578" s="569"/>
      <c r="J578" s="70"/>
      <c r="K578" s="70"/>
      <c r="L578" s="70"/>
      <c r="M578" s="70"/>
      <c r="N578" s="70"/>
      <c r="O578" s="70"/>
      <c r="P578" s="70"/>
      <c r="Q578" s="569"/>
      <c r="R578" s="70"/>
      <c r="S578" s="70"/>
      <c r="T578" s="70"/>
      <c r="U578" s="70"/>
      <c r="V578" s="70"/>
      <c r="W578" s="70"/>
      <c r="X578" s="70"/>
      <c r="Y578" s="569"/>
      <c r="Z578" s="70"/>
      <c r="AA578" s="70"/>
      <c r="AB578" s="70"/>
      <c r="AC578" s="70"/>
      <c r="AD578" s="70"/>
      <c r="AE578" s="70"/>
      <c r="AF578" s="70"/>
    </row>
    <row r="579" spans="1:32" s="857" customFormat="1" ht="15.75">
      <c r="A579" s="69"/>
      <c r="B579" s="70"/>
      <c r="C579" s="70"/>
      <c r="D579" s="70"/>
      <c r="E579" s="70"/>
      <c r="F579" s="70"/>
      <c r="G579" s="70"/>
      <c r="H579" s="70"/>
      <c r="I579" s="569"/>
      <c r="J579" s="70"/>
      <c r="K579" s="70"/>
      <c r="L579" s="70"/>
      <c r="M579" s="70"/>
      <c r="N579" s="70"/>
      <c r="O579" s="70"/>
      <c r="P579" s="70"/>
      <c r="Q579" s="569"/>
      <c r="R579" s="70"/>
      <c r="S579" s="70"/>
      <c r="T579" s="70"/>
      <c r="U579" s="70"/>
      <c r="V579" s="70"/>
      <c r="W579" s="70"/>
      <c r="X579" s="70"/>
      <c r="Y579" s="569"/>
      <c r="Z579" s="70"/>
      <c r="AA579" s="70"/>
      <c r="AB579" s="70"/>
      <c r="AC579" s="70"/>
      <c r="AD579" s="70"/>
      <c r="AE579" s="70"/>
      <c r="AF579" s="70"/>
    </row>
    <row r="580" spans="1:32" s="857" customFormat="1" ht="15.75">
      <c r="A580" s="69"/>
      <c r="B580" s="70"/>
      <c r="C580" s="70"/>
      <c r="D580" s="70"/>
      <c r="E580" s="70"/>
      <c r="F580" s="70"/>
      <c r="G580" s="70"/>
      <c r="H580" s="70"/>
      <c r="I580" s="569"/>
      <c r="J580" s="70"/>
      <c r="K580" s="70"/>
      <c r="L580" s="70"/>
      <c r="M580" s="70"/>
      <c r="N580" s="70"/>
      <c r="O580" s="70"/>
      <c r="P580" s="70"/>
      <c r="Q580" s="569"/>
      <c r="R580" s="70"/>
      <c r="S580" s="70"/>
      <c r="T580" s="70"/>
      <c r="U580" s="70"/>
      <c r="V580" s="70"/>
      <c r="W580" s="70"/>
      <c r="X580" s="70"/>
      <c r="Y580" s="569"/>
      <c r="Z580" s="70"/>
      <c r="AA580" s="70"/>
      <c r="AB580" s="70"/>
      <c r="AC580" s="70"/>
      <c r="AD580" s="70"/>
      <c r="AE580" s="70"/>
      <c r="AF580" s="70"/>
    </row>
    <row r="581" spans="1:32" s="857" customFormat="1" ht="15.75">
      <c r="A581" s="69"/>
      <c r="B581" s="70"/>
      <c r="C581" s="70"/>
      <c r="D581" s="70"/>
      <c r="E581" s="70"/>
      <c r="F581" s="70"/>
      <c r="G581" s="70"/>
      <c r="H581" s="70"/>
      <c r="I581" s="569"/>
      <c r="J581" s="70"/>
      <c r="K581" s="70"/>
      <c r="L581" s="70"/>
      <c r="M581" s="70"/>
      <c r="N581" s="70"/>
      <c r="O581" s="70"/>
      <c r="P581" s="70"/>
      <c r="Q581" s="569"/>
      <c r="R581" s="70"/>
      <c r="S581" s="70"/>
      <c r="T581" s="70"/>
      <c r="U581" s="70"/>
      <c r="V581" s="70"/>
      <c r="W581" s="70"/>
      <c r="X581" s="70"/>
      <c r="Y581" s="569"/>
      <c r="Z581" s="70"/>
      <c r="AA581" s="70"/>
      <c r="AB581" s="70"/>
      <c r="AC581" s="70"/>
      <c r="AD581" s="70"/>
      <c r="AE581" s="70"/>
      <c r="AF581" s="70"/>
    </row>
    <row r="582" spans="1:32" s="857" customFormat="1" ht="15.75">
      <c r="A582" s="69"/>
      <c r="B582" s="70"/>
      <c r="C582" s="70"/>
      <c r="D582" s="70"/>
      <c r="E582" s="70"/>
      <c r="F582" s="70"/>
      <c r="G582" s="70"/>
      <c r="H582" s="70"/>
      <c r="I582" s="569"/>
      <c r="J582" s="70"/>
      <c r="K582" s="70"/>
      <c r="L582" s="70"/>
      <c r="M582" s="70"/>
      <c r="N582" s="70"/>
      <c r="O582" s="70"/>
      <c r="P582" s="70"/>
      <c r="Q582" s="569"/>
      <c r="R582" s="70"/>
      <c r="S582" s="70"/>
      <c r="T582" s="70"/>
      <c r="U582" s="70"/>
      <c r="V582" s="70"/>
      <c r="W582" s="70"/>
      <c r="X582" s="70"/>
      <c r="Y582" s="569"/>
      <c r="Z582" s="70"/>
      <c r="AA582" s="70"/>
      <c r="AB582" s="70"/>
      <c r="AC582" s="70"/>
      <c r="AD582" s="70"/>
      <c r="AE582" s="70"/>
      <c r="AF582" s="70"/>
    </row>
    <row r="583" spans="1:32" s="857" customFormat="1" ht="15.75">
      <c r="A583" s="69"/>
      <c r="B583" s="70"/>
      <c r="C583" s="70"/>
      <c r="D583" s="70"/>
      <c r="E583" s="70"/>
      <c r="F583" s="70"/>
      <c r="G583" s="70"/>
      <c r="H583" s="70"/>
      <c r="I583" s="569"/>
      <c r="J583" s="70"/>
      <c r="K583" s="70"/>
      <c r="L583" s="70"/>
      <c r="M583" s="70"/>
      <c r="N583" s="70"/>
      <c r="O583" s="70"/>
      <c r="P583" s="70"/>
      <c r="Q583" s="569"/>
      <c r="R583" s="70"/>
      <c r="S583" s="70"/>
      <c r="T583" s="70"/>
      <c r="U583" s="70"/>
      <c r="V583" s="70"/>
      <c r="W583" s="70"/>
      <c r="X583" s="70"/>
      <c r="Y583" s="569"/>
      <c r="Z583" s="70"/>
      <c r="AA583" s="70"/>
      <c r="AB583" s="70"/>
      <c r="AC583" s="70"/>
      <c r="AD583" s="70"/>
      <c r="AE583" s="70"/>
      <c r="AF583" s="70"/>
    </row>
    <row r="584" spans="1:32" s="857" customFormat="1" ht="15.75">
      <c r="A584" s="69"/>
      <c r="B584" s="70"/>
      <c r="C584" s="70"/>
      <c r="D584" s="70"/>
      <c r="E584" s="70"/>
      <c r="F584" s="70"/>
      <c r="G584" s="70"/>
      <c r="H584" s="70"/>
      <c r="I584" s="569"/>
      <c r="J584" s="70"/>
      <c r="K584" s="70"/>
      <c r="L584" s="70"/>
      <c r="M584" s="70"/>
      <c r="N584" s="70"/>
      <c r="O584" s="70"/>
      <c r="P584" s="70"/>
      <c r="Q584" s="569"/>
      <c r="R584" s="70"/>
      <c r="S584" s="70"/>
      <c r="T584" s="70"/>
      <c r="U584" s="70"/>
      <c r="V584" s="70"/>
      <c r="W584" s="70"/>
      <c r="X584" s="70"/>
      <c r="Y584" s="569"/>
      <c r="Z584" s="70"/>
      <c r="AA584" s="70"/>
      <c r="AB584" s="70"/>
      <c r="AC584" s="70"/>
      <c r="AD584" s="70"/>
      <c r="AE584" s="70"/>
      <c r="AF584" s="70"/>
    </row>
    <row r="585" spans="1:32" s="857" customFormat="1" ht="15.75">
      <c r="A585" s="69"/>
      <c r="B585" s="70"/>
      <c r="C585" s="70"/>
      <c r="D585" s="70"/>
      <c r="E585" s="70"/>
      <c r="F585" s="70"/>
      <c r="G585" s="70"/>
      <c r="H585" s="70"/>
      <c r="I585" s="569"/>
      <c r="J585" s="70"/>
      <c r="K585" s="70"/>
      <c r="L585" s="70"/>
      <c r="M585" s="70"/>
      <c r="N585" s="70"/>
      <c r="O585" s="70"/>
      <c r="P585" s="70"/>
      <c r="Q585" s="569"/>
      <c r="R585" s="70"/>
      <c r="S585" s="70"/>
      <c r="T585" s="70"/>
      <c r="U585" s="70"/>
      <c r="V585" s="70"/>
      <c r="W585" s="70"/>
      <c r="X585" s="70"/>
      <c r="Y585" s="569"/>
      <c r="Z585" s="70"/>
      <c r="AA585" s="70"/>
      <c r="AB585" s="70"/>
      <c r="AC585" s="70"/>
      <c r="AD585" s="70"/>
      <c r="AE585" s="70"/>
      <c r="AF585" s="70"/>
    </row>
    <row r="586" spans="1:32" s="857" customFormat="1" ht="15.75">
      <c r="A586" s="69"/>
      <c r="B586" s="70"/>
      <c r="C586" s="70"/>
      <c r="D586" s="70"/>
      <c r="E586" s="70"/>
      <c r="F586" s="70"/>
      <c r="G586" s="70"/>
      <c r="H586" s="70"/>
      <c r="I586" s="569"/>
      <c r="J586" s="70"/>
      <c r="K586" s="70"/>
      <c r="L586" s="70"/>
      <c r="M586" s="70"/>
      <c r="N586" s="70"/>
      <c r="O586" s="70"/>
      <c r="P586" s="70"/>
      <c r="Q586" s="569"/>
      <c r="R586" s="70"/>
      <c r="S586" s="70"/>
      <c r="T586" s="70"/>
      <c r="U586" s="70"/>
      <c r="V586" s="70"/>
      <c r="W586" s="70"/>
      <c r="X586" s="70"/>
      <c r="Y586" s="569"/>
      <c r="Z586" s="70"/>
      <c r="AA586" s="70"/>
      <c r="AB586" s="70"/>
      <c r="AC586" s="70"/>
      <c r="AD586" s="70"/>
      <c r="AE586" s="70"/>
      <c r="AF586" s="70"/>
    </row>
    <row r="587" spans="1:32" s="857" customFormat="1" ht="15.75">
      <c r="A587" s="69"/>
      <c r="B587" s="70"/>
      <c r="C587" s="70"/>
      <c r="D587" s="70"/>
      <c r="E587" s="70"/>
      <c r="F587" s="70"/>
      <c r="G587" s="70"/>
      <c r="H587" s="70"/>
      <c r="I587" s="569"/>
      <c r="J587" s="70"/>
      <c r="K587" s="70"/>
      <c r="L587" s="70"/>
      <c r="M587" s="70"/>
      <c r="N587" s="70"/>
      <c r="O587" s="70"/>
      <c r="P587" s="70"/>
      <c r="Q587" s="569"/>
      <c r="R587" s="70"/>
      <c r="S587" s="70"/>
      <c r="T587" s="70"/>
      <c r="U587" s="70"/>
      <c r="V587" s="70"/>
      <c r="W587" s="70"/>
      <c r="X587" s="70"/>
      <c r="Y587" s="569"/>
      <c r="Z587" s="70"/>
      <c r="AA587" s="70"/>
      <c r="AB587" s="70"/>
      <c r="AC587" s="70"/>
      <c r="AD587" s="70"/>
      <c r="AE587" s="70"/>
      <c r="AF587" s="70"/>
    </row>
    <row r="588" spans="1:32" s="857" customFormat="1" ht="15.75">
      <c r="A588" s="69"/>
      <c r="B588" s="70"/>
      <c r="C588" s="70"/>
      <c r="D588" s="70"/>
      <c r="E588" s="70"/>
      <c r="F588" s="70"/>
      <c r="G588" s="70"/>
      <c r="H588" s="70"/>
      <c r="I588" s="569"/>
      <c r="J588" s="70"/>
      <c r="K588" s="70"/>
      <c r="L588" s="70"/>
      <c r="M588" s="70"/>
      <c r="N588" s="70"/>
      <c r="O588" s="70"/>
      <c r="P588" s="70"/>
      <c r="Q588" s="569"/>
      <c r="R588" s="70"/>
      <c r="S588" s="70"/>
      <c r="T588" s="70"/>
      <c r="U588" s="70"/>
      <c r="V588" s="70"/>
      <c r="W588" s="70"/>
      <c r="X588" s="70"/>
      <c r="Y588" s="569"/>
      <c r="Z588" s="70"/>
      <c r="AA588" s="70"/>
      <c r="AB588" s="70"/>
      <c r="AC588" s="70"/>
      <c r="AD588" s="70"/>
      <c r="AE588" s="70"/>
      <c r="AF588" s="70"/>
    </row>
    <row r="589" spans="1:32" s="857" customFormat="1" ht="15.75">
      <c r="A589" s="69"/>
      <c r="B589" s="70"/>
      <c r="C589" s="70"/>
      <c r="D589" s="70"/>
      <c r="E589" s="70"/>
      <c r="F589" s="70"/>
      <c r="G589" s="70"/>
      <c r="H589" s="70"/>
      <c r="I589" s="569"/>
      <c r="J589" s="70"/>
      <c r="K589" s="70"/>
      <c r="L589" s="70"/>
      <c r="M589" s="70"/>
      <c r="N589" s="70"/>
      <c r="O589" s="70"/>
      <c r="P589" s="70"/>
      <c r="Q589" s="569"/>
      <c r="R589" s="70"/>
      <c r="S589" s="70"/>
      <c r="T589" s="70"/>
      <c r="U589" s="70"/>
      <c r="V589" s="70"/>
      <c r="W589" s="70"/>
      <c r="X589" s="70"/>
      <c r="Y589" s="569"/>
      <c r="Z589" s="70"/>
      <c r="AA589" s="70"/>
      <c r="AB589" s="70"/>
      <c r="AC589" s="70"/>
      <c r="AD589" s="70"/>
      <c r="AE589" s="70"/>
      <c r="AF589" s="70"/>
    </row>
    <row r="590" spans="1:32" s="857" customFormat="1" ht="15.75">
      <c r="A590" s="69"/>
      <c r="B590" s="70"/>
      <c r="C590" s="70"/>
      <c r="D590" s="70"/>
      <c r="E590" s="70"/>
      <c r="F590" s="70"/>
      <c r="G590" s="70"/>
      <c r="H590" s="70"/>
      <c r="I590" s="569"/>
      <c r="J590" s="70"/>
      <c r="K590" s="70"/>
      <c r="L590" s="70"/>
      <c r="M590" s="70"/>
      <c r="N590" s="70"/>
      <c r="O590" s="70"/>
      <c r="P590" s="70"/>
      <c r="Q590" s="569"/>
      <c r="R590" s="70"/>
      <c r="S590" s="70"/>
      <c r="T590" s="70"/>
      <c r="U590" s="70"/>
      <c r="V590" s="70"/>
      <c r="W590" s="70"/>
      <c r="X590" s="70"/>
      <c r="Y590" s="569"/>
      <c r="Z590" s="70"/>
      <c r="AA590" s="70"/>
      <c r="AB590" s="70"/>
      <c r="AC590" s="70"/>
      <c r="AD590" s="70"/>
      <c r="AE590" s="70"/>
      <c r="AF590" s="70"/>
    </row>
    <row r="591" spans="1:32" s="857" customFormat="1" ht="15.75">
      <c r="A591" s="69"/>
      <c r="B591" s="70"/>
      <c r="C591" s="70"/>
      <c r="D591" s="70"/>
      <c r="E591" s="70"/>
      <c r="F591" s="70"/>
      <c r="G591" s="70"/>
      <c r="H591" s="70"/>
      <c r="I591" s="569"/>
      <c r="J591" s="70"/>
      <c r="K591" s="70"/>
      <c r="L591" s="70"/>
      <c r="M591" s="70"/>
      <c r="N591" s="70"/>
      <c r="O591" s="70"/>
      <c r="P591" s="70"/>
      <c r="Q591" s="569"/>
      <c r="R591" s="70"/>
      <c r="S591" s="70"/>
      <c r="T591" s="70"/>
      <c r="U591" s="70"/>
      <c r="V591" s="70"/>
      <c r="W591" s="70"/>
      <c r="X591" s="70"/>
      <c r="Y591" s="569"/>
      <c r="Z591" s="70"/>
      <c r="AA591" s="70"/>
      <c r="AB591" s="70"/>
      <c r="AC591" s="70"/>
      <c r="AD591" s="70"/>
      <c r="AE591" s="70"/>
      <c r="AF591" s="70"/>
    </row>
    <row r="592" spans="1:32" s="857" customFormat="1" ht="15.75">
      <c r="A592" s="69"/>
      <c r="B592" s="70"/>
      <c r="C592" s="70"/>
      <c r="D592" s="70"/>
      <c r="E592" s="70"/>
      <c r="F592" s="70"/>
      <c r="G592" s="70"/>
      <c r="H592" s="70"/>
      <c r="I592" s="569"/>
      <c r="J592" s="70"/>
      <c r="K592" s="70"/>
      <c r="L592" s="70"/>
      <c r="M592" s="70"/>
      <c r="N592" s="70"/>
      <c r="O592" s="70"/>
      <c r="P592" s="70"/>
      <c r="Q592" s="569"/>
      <c r="R592" s="70"/>
      <c r="S592" s="70"/>
      <c r="T592" s="70"/>
      <c r="U592" s="70"/>
      <c r="V592" s="70"/>
      <c r="W592" s="70"/>
      <c r="X592" s="70"/>
      <c r="Y592" s="569"/>
      <c r="Z592" s="70"/>
      <c r="AA592" s="70"/>
      <c r="AB592" s="70"/>
      <c r="AC592" s="70"/>
      <c r="AD592" s="70"/>
      <c r="AE592" s="70"/>
      <c r="AF592" s="70"/>
    </row>
    <row r="593" spans="1:32" s="857" customFormat="1" ht="15.75">
      <c r="A593" s="69"/>
      <c r="B593" s="70"/>
      <c r="C593" s="70"/>
      <c r="D593" s="70"/>
      <c r="E593" s="70"/>
      <c r="F593" s="70"/>
      <c r="G593" s="70"/>
      <c r="H593" s="70"/>
      <c r="I593" s="569"/>
      <c r="J593" s="70"/>
      <c r="K593" s="70"/>
      <c r="L593" s="70"/>
      <c r="M593" s="70"/>
      <c r="N593" s="70"/>
      <c r="O593" s="70"/>
      <c r="P593" s="70"/>
      <c r="Q593" s="569"/>
      <c r="R593" s="70"/>
      <c r="S593" s="70"/>
      <c r="T593" s="70"/>
      <c r="U593" s="70"/>
      <c r="V593" s="70"/>
      <c r="W593" s="70"/>
      <c r="X593" s="70"/>
      <c r="Y593" s="569"/>
      <c r="Z593" s="70"/>
      <c r="AA593" s="70"/>
      <c r="AB593" s="70"/>
      <c r="AC593" s="70"/>
      <c r="AD593" s="70"/>
      <c r="AE593" s="70"/>
      <c r="AF593" s="70"/>
    </row>
    <row r="594" spans="1:32" s="857" customFormat="1" ht="15.75">
      <c r="A594" s="69"/>
      <c r="B594" s="70"/>
      <c r="C594" s="70"/>
      <c r="D594" s="70"/>
      <c r="E594" s="70"/>
      <c r="F594" s="70"/>
      <c r="G594" s="70"/>
      <c r="H594" s="70"/>
      <c r="I594" s="569"/>
      <c r="J594" s="70"/>
      <c r="K594" s="70"/>
      <c r="L594" s="70"/>
      <c r="M594" s="70"/>
      <c r="N594" s="70"/>
      <c r="O594" s="70"/>
      <c r="P594" s="70"/>
      <c r="Q594" s="569"/>
      <c r="R594" s="70"/>
      <c r="S594" s="70"/>
      <c r="T594" s="70"/>
      <c r="U594" s="70"/>
      <c r="V594" s="70"/>
      <c r="W594" s="70"/>
      <c r="X594" s="70"/>
      <c r="Y594" s="569"/>
      <c r="Z594" s="70"/>
      <c r="AA594" s="70"/>
      <c r="AB594" s="70"/>
      <c r="AC594" s="70"/>
      <c r="AD594" s="70"/>
      <c r="AE594" s="70"/>
      <c r="AF594" s="70"/>
    </row>
    <row r="595" spans="1:32" s="857" customFormat="1" ht="15.75">
      <c r="A595" s="69"/>
      <c r="B595" s="70"/>
      <c r="C595" s="70"/>
      <c r="D595" s="70"/>
      <c r="E595" s="70"/>
      <c r="F595" s="70"/>
      <c r="G595" s="70"/>
      <c r="H595" s="70"/>
      <c r="I595" s="569"/>
      <c r="J595" s="70"/>
      <c r="K595" s="70"/>
      <c r="L595" s="70"/>
      <c r="M595" s="70"/>
      <c r="N595" s="70"/>
      <c r="O595" s="70"/>
      <c r="P595" s="70"/>
      <c r="Q595" s="569"/>
      <c r="R595" s="70"/>
      <c r="S595" s="70"/>
      <c r="T595" s="70"/>
      <c r="U595" s="70"/>
      <c r="V595" s="70"/>
      <c r="W595" s="70"/>
      <c r="X595" s="70"/>
      <c r="Y595" s="569"/>
      <c r="Z595" s="70"/>
      <c r="AA595" s="70"/>
      <c r="AB595" s="70"/>
      <c r="AC595" s="70"/>
      <c r="AD595" s="70"/>
      <c r="AE595" s="70"/>
      <c r="AF595" s="70"/>
    </row>
    <row r="596" spans="1:32" s="857" customFormat="1" ht="15.75">
      <c r="A596" s="69"/>
      <c r="B596" s="70"/>
      <c r="C596" s="70"/>
      <c r="D596" s="70"/>
      <c r="E596" s="70"/>
      <c r="F596" s="70"/>
      <c r="G596" s="70"/>
      <c r="H596" s="70"/>
      <c r="I596" s="569"/>
      <c r="J596" s="70"/>
      <c r="K596" s="70"/>
      <c r="L596" s="70"/>
      <c r="M596" s="70"/>
      <c r="N596" s="70"/>
      <c r="O596" s="70"/>
      <c r="P596" s="70"/>
      <c r="Q596" s="569"/>
      <c r="R596" s="70"/>
      <c r="S596" s="70"/>
      <c r="T596" s="70"/>
      <c r="U596" s="70"/>
      <c r="V596" s="70"/>
      <c r="W596" s="70"/>
      <c r="X596" s="70"/>
      <c r="Y596" s="569"/>
      <c r="Z596" s="70"/>
      <c r="AA596" s="70"/>
      <c r="AB596" s="70"/>
      <c r="AC596" s="70"/>
      <c r="AD596" s="70"/>
      <c r="AE596" s="70"/>
      <c r="AF596" s="70"/>
    </row>
    <row r="597" spans="1:32" s="857" customFormat="1" ht="15.75">
      <c r="A597" s="69"/>
      <c r="B597" s="70"/>
      <c r="C597" s="70"/>
      <c r="D597" s="70"/>
      <c r="E597" s="70"/>
      <c r="F597" s="70"/>
      <c r="G597" s="70"/>
      <c r="H597" s="70"/>
      <c r="I597" s="569"/>
      <c r="J597" s="70"/>
      <c r="K597" s="70"/>
      <c r="L597" s="70"/>
      <c r="M597" s="70"/>
      <c r="N597" s="70"/>
      <c r="O597" s="70"/>
      <c r="P597" s="70"/>
      <c r="Q597" s="569"/>
      <c r="R597" s="70"/>
      <c r="S597" s="70"/>
      <c r="T597" s="70"/>
      <c r="U597" s="70"/>
      <c r="V597" s="70"/>
      <c r="W597" s="70"/>
      <c r="X597" s="70"/>
      <c r="Y597" s="569"/>
      <c r="Z597" s="70"/>
      <c r="AA597" s="70"/>
      <c r="AB597" s="70"/>
      <c r="AC597" s="70"/>
      <c r="AD597" s="70"/>
      <c r="AE597" s="70"/>
      <c r="AF597" s="70"/>
    </row>
    <row r="598" spans="1:32" s="857" customFormat="1" ht="15.75">
      <c r="A598" s="69"/>
      <c r="B598" s="70"/>
      <c r="C598" s="70"/>
      <c r="D598" s="70"/>
      <c r="E598" s="70"/>
      <c r="F598" s="70"/>
      <c r="G598" s="70"/>
      <c r="H598" s="70"/>
      <c r="I598" s="569"/>
      <c r="J598" s="70"/>
      <c r="K598" s="70"/>
      <c r="L598" s="70"/>
      <c r="M598" s="70"/>
      <c r="N598" s="70"/>
      <c r="O598" s="70"/>
      <c r="P598" s="70"/>
      <c r="Q598" s="569"/>
      <c r="R598" s="70"/>
      <c r="S598" s="70"/>
      <c r="T598" s="70"/>
      <c r="U598" s="70"/>
      <c r="V598" s="70"/>
      <c r="W598" s="70"/>
      <c r="X598" s="70"/>
      <c r="Y598" s="569"/>
      <c r="Z598" s="70"/>
      <c r="AA598" s="70"/>
      <c r="AB598" s="70"/>
      <c r="AC598" s="70"/>
      <c r="AD598" s="70"/>
      <c r="AE598" s="70"/>
      <c r="AF598" s="70"/>
    </row>
    <row r="599" spans="1:32" s="857" customFormat="1" ht="15.75">
      <c r="A599" s="69"/>
      <c r="B599" s="70"/>
      <c r="C599" s="70"/>
      <c r="D599" s="70"/>
      <c r="E599" s="70"/>
      <c r="F599" s="70"/>
      <c r="G599" s="70"/>
      <c r="H599" s="70"/>
      <c r="I599" s="569"/>
      <c r="J599" s="70"/>
      <c r="K599" s="70"/>
      <c r="L599" s="70"/>
      <c r="M599" s="70"/>
      <c r="N599" s="70"/>
      <c r="O599" s="70"/>
      <c r="P599" s="70"/>
      <c r="Q599" s="569"/>
      <c r="R599" s="70"/>
      <c r="S599" s="70"/>
      <c r="T599" s="70"/>
      <c r="U599" s="70"/>
      <c r="V599" s="70"/>
      <c r="W599" s="70"/>
      <c r="X599" s="70"/>
      <c r="Y599" s="569"/>
      <c r="Z599" s="70"/>
      <c r="AA599" s="70"/>
      <c r="AB599" s="70"/>
      <c r="AC599" s="70"/>
      <c r="AD599" s="70"/>
      <c r="AE599" s="70"/>
      <c r="AF599" s="70"/>
    </row>
    <row r="600" spans="1:32" s="857" customFormat="1" ht="15.75">
      <c r="A600" s="69"/>
      <c r="B600" s="70"/>
      <c r="C600" s="70"/>
      <c r="D600" s="70"/>
      <c r="E600" s="70"/>
      <c r="F600" s="70"/>
      <c r="G600" s="70"/>
      <c r="H600" s="70"/>
      <c r="I600" s="569"/>
      <c r="J600" s="70"/>
      <c r="K600" s="70"/>
      <c r="L600" s="70"/>
      <c r="M600" s="70"/>
      <c r="N600" s="70"/>
      <c r="O600" s="70"/>
      <c r="P600" s="70"/>
      <c r="Q600" s="569"/>
      <c r="R600" s="70"/>
      <c r="S600" s="70"/>
      <c r="T600" s="70"/>
      <c r="U600" s="70"/>
      <c r="V600" s="70"/>
      <c r="W600" s="70"/>
      <c r="X600" s="70"/>
      <c r="Y600" s="569"/>
      <c r="Z600" s="70"/>
      <c r="AA600" s="70"/>
      <c r="AB600" s="70"/>
      <c r="AC600" s="70"/>
      <c r="AD600" s="70"/>
      <c r="AE600" s="70"/>
      <c r="AF600" s="70"/>
    </row>
    <row r="601" spans="1:32" s="857" customFormat="1" ht="15.75">
      <c r="A601" s="69"/>
      <c r="B601" s="70"/>
      <c r="C601" s="70"/>
      <c r="D601" s="70"/>
      <c r="E601" s="70"/>
      <c r="F601" s="70"/>
      <c r="G601" s="70"/>
      <c r="H601" s="70"/>
      <c r="I601" s="569"/>
      <c r="J601" s="70"/>
      <c r="K601" s="70"/>
      <c r="L601" s="70"/>
      <c r="M601" s="70"/>
      <c r="N601" s="70"/>
      <c r="O601" s="70"/>
      <c r="P601" s="70"/>
      <c r="Q601" s="569"/>
      <c r="R601" s="70"/>
      <c r="S601" s="70"/>
      <c r="T601" s="70"/>
      <c r="U601" s="70"/>
      <c r="V601" s="70"/>
      <c r="W601" s="70"/>
      <c r="X601" s="70"/>
      <c r="Y601" s="569"/>
      <c r="Z601" s="70"/>
      <c r="AA601" s="70"/>
      <c r="AB601" s="70"/>
      <c r="AC601" s="70"/>
      <c r="AD601" s="70"/>
      <c r="AE601" s="70"/>
      <c r="AF601" s="70"/>
    </row>
    <row r="602" spans="1:32" s="857" customFormat="1" ht="15.75">
      <c r="A602" s="69"/>
      <c r="B602" s="70"/>
      <c r="C602" s="70"/>
      <c r="D602" s="70"/>
      <c r="E602" s="70"/>
      <c r="F602" s="70"/>
      <c r="G602" s="70"/>
      <c r="H602" s="70"/>
      <c r="I602" s="569"/>
      <c r="J602" s="70"/>
      <c r="K602" s="70"/>
      <c r="L602" s="70"/>
      <c r="M602" s="70"/>
      <c r="N602" s="70"/>
      <c r="O602" s="70"/>
      <c r="P602" s="70"/>
      <c r="Q602" s="569"/>
      <c r="R602" s="70"/>
      <c r="S602" s="70"/>
      <c r="T602" s="70"/>
      <c r="U602" s="70"/>
      <c r="V602" s="70"/>
      <c r="W602" s="70"/>
      <c r="X602" s="70"/>
      <c r="Y602" s="569"/>
      <c r="Z602" s="70"/>
      <c r="AA602" s="70"/>
      <c r="AB602" s="70"/>
      <c r="AC602" s="70"/>
      <c r="AD602" s="70"/>
      <c r="AE602" s="70"/>
      <c r="AF602" s="70"/>
    </row>
    <row r="603" spans="1:32" s="857" customFormat="1" ht="15.75">
      <c r="A603" s="69"/>
      <c r="B603" s="70"/>
      <c r="C603" s="70"/>
      <c r="D603" s="70"/>
      <c r="E603" s="70"/>
      <c r="F603" s="70"/>
      <c r="G603" s="70"/>
      <c r="H603" s="70"/>
      <c r="I603" s="569"/>
      <c r="J603" s="70"/>
      <c r="K603" s="70"/>
      <c r="L603" s="70"/>
      <c r="M603" s="70"/>
      <c r="N603" s="70"/>
      <c r="O603" s="70"/>
      <c r="P603" s="70"/>
      <c r="Q603" s="569"/>
      <c r="R603" s="70"/>
      <c r="S603" s="70"/>
      <c r="T603" s="70"/>
      <c r="U603" s="70"/>
      <c r="V603" s="70"/>
      <c r="W603" s="70"/>
      <c r="X603" s="70"/>
      <c r="Y603" s="569"/>
      <c r="Z603" s="70"/>
      <c r="AA603" s="70"/>
      <c r="AB603" s="70"/>
      <c r="AC603" s="70"/>
      <c r="AD603" s="70"/>
      <c r="AE603" s="70"/>
      <c r="AF603" s="70"/>
    </row>
    <row r="604" spans="1:32" s="857" customFormat="1" ht="15.75">
      <c r="A604" s="69"/>
      <c r="B604" s="70"/>
      <c r="C604" s="70"/>
      <c r="D604" s="70"/>
      <c r="E604" s="70"/>
      <c r="F604" s="70"/>
      <c r="G604" s="70"/>
      <c r="H604" s="70"/>
      <c r="I604" s="569"/>
      <c r="J604" s="70"/>
      <c r="K604" s="70"/>
      <c r="L604" s="70"/>
      <c r="M604" s="70"/>
      <c r="N604" s="70"/>
      <c r="O604" s="70"/>
      <c r="P604" s="70"/>
      <c r="Q604" s="569"/>
      <c r="R604" s="70"/>
      <c r="S604" s="70"/>
      <c r="T604" s="70"/>
      <c r="U604" s="70"/>
      <c r="V604" s="70"/>
      <c r="W604" s="70"/>
      <c r="X604" s="70"/>
      <c r="Y604" s="569"/>
      <c r="Z604" s="70"/>
      <c r="AA604" s="70"/>
      <c r="AB604" s="70"/>
      <c r="AC604" s="70"/>
      <c r="AD604" s="70"/>
      <c r="AE604" s="70"/>
      <c r="AF604" s="70"/>
    </row>
    <row r="605" spans="1:32" s="857" customFormat="1" ht="15.75">
      <c r="A605" s="69"/>
      <c r="B605" s="70"/>
      <c r="C605" s="70"/>
      <c r="D605" s="70"/>
      <c r="E605" s="70"/>
      <c r="F605" s="70"/>
      <c r="G605" s="70"/>
      <c r="H605" s="70"/>
      <c r="I605" s="569"/>
      <c r="J605" s="70"/>
      <c r="K605" s="70"/>
      <c r="L605" s="70"/>
      <c r="M605" s="70"/>
      <c r="N605" s="70"/>
      <c r="O605" s="70"/>
      <c r="P605" s="70"/>
      <c r="Q605" s="569"/>
      <c r="R605" s="70"/>
      <c r="S605" s="70"/>
      <c r="T605" s="70"/>
      <c r="U605" s="70"/>
      <c r="V605" s="70"/>
      <c r="W605" s="70"/>
      <c r="X605" s="70"/>
      <c r="Y605" s="569"/>
      <c r="Z605" s="70"/>
      <c r="AA605" s="70"/>
      <c r="AB605" s="70"/>
      <c r="AC605" s="70"/>
      <c r="AD605" s="70"/>
      <c r="AE605" s="70"/>
      <c r="AF605" s="70"/>
    </row>
    <row r="606" spans="1:32" s="857" customFormat="1" ht="15.75">
      <c r="A606" s="69"/>
      <c r="B606" s="70"/>
      <c r="C606" s="70"/>
      <c r="D606" s="70"/>
      <c r="E606" s="70"/>
      <c r="F606" s="70"/>
      <c r="G606" s="70"/>
      <c r="H606" s="70"/>
      <c r="I606" s="569"/>
      <c r="J606" s="70"/>
      <c r="K606" s="70"/>
      <c r="L606" s="70"/>
      <c r="M606" s="70"/>
      <c r="N606" s="70"/>
      <c r="O606" s="70"/>
      <c r="P606" s="70"/>
      <c r="Q606" s="569"/>
      <c r="R606" s="70"/>
      <c r="S606" s="70"/>
      <c r="T606" s="70"/>
      <c r="U606" s="70"/>
      <c r="V606" s="70"/>
      <c r="W606" s="70"/>
      <c r="X606" s="70"/>
      <c r="Y606" s="569"/>
      <c r="Z606" s="70"/>
      <c r="AA606" s="70"/>
      <c r="AB606" s="70"/>
      <c r="AC606" s="70"/>
      <c r="AD606" s="70"/>
      <c r="AE606" s="70"/>
      <c r="AF606" s="70"/>
    </row>
    <row r="607" spans="1:32" s="857" customFormat="1" ht="15.75">
      <c r="A607" s="69"/>
      <c r="B607" s="70"/>
      <c r="C607" s="70"/>
      <c r="D607" s="70"/>
      <c r="E607" s="70"/>
      <c r="F607" s="70"/>
      <c r="G607" s="70"/>
      <c r="H607" s="70"/>
      <c r="I607" s="569"/>
      <c r="J607" s="70"/>
      <c r="K607" s="70"/>
      <c r="L607" s="70"/>
      <c r="M607" s="70"/>
      <c r="N607" s="70"/>
      <c r="O607" s="70"/>
      <c r="P607" s="70"/>
      <c r="Q607" s="569"/>
      <c r="R607" s="70"/>
      <c r="S607" s="70"/>
      <c r="T607" s="70"/>
      <c r="U607" s="70"/>
      <c r="V607" s="70"/>
      <c r="W607" s="70"/>
      <c r="X607" s="70"/>
      <c r="Y607" s="569"/>
      <c r="Z607" s="70"/>
      <c r="AA607" s="70"/>
      <c r="AB607" s="70"/>
      <c r="AC607" s="70"/>
      <c r="AD607" s="70"/>
      <c r="AE607" s="70"/>
      <c r="AF607" s="70"/>
    </row>
    <row r="608" spans="1:32" s="857" customFormat="1" ht="15.75">
      <c r="A608" s="69"/>
      <c r="B608" s="70"/>
      <c r="C608" s="70"/>
      <c r="D608" s="70"/>
      <c r="E608" s="70"/>
      <c r="F608" s="70"/>
      <c r="G608" s="70"/>
      <c r="H608" s="70"/>
      <c r="I608" s="569"/>
      <c r="J608" s="70"/>
      <c r="K608" s="70"/>
      <c r="L608" s="70"/>
      <c r="M608" s="70"/>
      <c r="N608" s="70"/>
      <c r="O608" s="70"/>
      <c r="P608" s="70"/>
      <c r="Q608" s="569"/>
      <c r="R608" s="70"/>
      <c r="S608" s="70"/>
      <c r="T608" s="70"/>
      <c r="U608" s="70"/>
      <c r="V608" s="70"/>
      <c r="W608" s="70"/>
      <c r="X608" s="70"/>
      <c r="Y608" s="569"/>
      <c r="Z608" s="70"/>
      <c r="AA608" s="70"/>
      <c r="AB608" s="70"/>
      <c r="AC608" s="70"/>
      <c r="AD608" s="70"/>
      <c r="AE608" s="70"/>
      <c r="AF608" s="70"/>
    </row>
    <row r="609" spans="1:32" s="857" customFormat="1" ht="15.75">
      <c r="A609" s="69"/>
      <c r="B609" s="70"/>
      <c r="C609" s="70"/>
      <c r="D609" s="70"/>
      <c r="E609" s="70"/>
      <c r="F609" s="70"/>
      <c r="G609" s="70"/>
      <c r="H609" s="70"/>
      <c r="I609" s="569"/>
      <c r="J609" s="70"/>
      <c r="K609" s="70"/>
      <c r="L609" s="70"/>
      <c r="M609" s="70"/>
      <c r="N609" s="70"/>
      <c r="O609" s="70"/>
      <c r="P609" s="70"/>
      <c r="Q609" s="569"/>
      <c r="R609" s="70"/>
      <c r="S609" s="70"/>
      <c r="T609" s="70"/>
      <c r="U609" s="70"/>
      <c r="V609" s="70"/>
      <c r="W609" s="70"/>
      <c r="X609" s="70"/>
      <c r="Y609" s="569"/>
      <c r="Z609" s="70"/>
      <c r="AA609" s="70"/>
      <c r="AB609" s="70"/>
      <c r="AC609" s="70"/>
      <c r="AD609" s="70"/>
      <c r="AE609" s="70"/>
      <c r="AF609" s="70"/>
    </row>
    <row r="610" spans="1:32" s="857" customFormat="1" ht="15.75">
      <c r="A610" s="69"/>
      <c r="B610" s="70"/>
      <c r="C610" s="70"/>
      <c r="D610" s="70"/>
      <c r="E610" s="70"/>
      <c r="F610" s="70"/>
      <c r="G610" s="70"/>
      <c r="H610" s="70"/>
      <c r="I610" s="569"/>
      <c r="J610" s="70"/>
      <c r="K610" s="70"/>
      <c r="L610" s="70"/>
      <c r="M610" s="70"/>
      <c r="N610" s="70"/>
      <c r="O610" s="70"/>
      <c r="P610" s="70"/>
      <c r="Q610" s="569"/>
      <c r="R610" s="70"/>
      <c r="S610" s="70"/>
      <c r="T610" s="70"/>
      <c r="U610" s="70"/>
      <c r="V610" s="70"/>
      <c r="W610" s="70"/>
      <c r="X610" s="70"/>
      <c r="Y610" s="569"/>
      <c r="Z610" s="70"/>
      <c r="AA610" s="70"/>
      <c r="AB610" s="70"/>
      <c r="AC610" s="70"/>
      <c r="AD610" s="70"/>
      <c r="AE610" s="70"/>
      <c r="AF610" s="70"/>
    </row>
    <row r="611" spans="1:32" s="857" customFormat="1" ht="15.75">
      <c r="A611" s="69"/>
      <c r="B611" s="70"/>
      <c r="C611" s="70"/>
      <c r="D611" s="70"/>
      <c r="E611" s="70"/>
      <c r="F611" s="70"/>
      <c r="G611" s="70"/>
      <c r="H611" s="70"/>
      <c r="I611" s="569"/>
      <c r="J611" s="70"/>
      <c r="K611" s="70"/>
      <c r="L611" s="70"/>
      <c r="M611" s="70"/>
      <c r="N611" s="70"/>
      <c r="O611" s="70"/>
      <c r="P611" s="70"/>
      <c r="Q611" s="569"/>
      <c r="R611" s="70"/>
      <c r="S611" s="70"/>
      <c r="T611" s="70"/>
      <c r="U611" s="70"/>
      <c r="V611" s="70"/>
      <c r="W611" s="70"/>
      <c r="X611" s="70"/>
      <c r="Y611" s="569"/>
      <c r="Z611" s="70"/>
      <c r="AA611" s="70"/>
      <c r="AB611" s="70"/>
      <c r="AC611" s="70"/>
      <c r="AD611" s="70"/>
      <c r="AE611" s="70"/>
      <c r="AF611" s="70"/>
    </row>
    <row r="612" spans="1:32" s="857" customFormat="1" ht="15.75">
      <c r="A612" s="69"/>
      <c r="B612" s="70"/>
      <c r="C612" s="70"/>
      <c r="D612" s="70"/>
      <c r="E612" s="70"/>
      <c r="F612" s="70"/>
      <c r="G612" s="70"/>
      <c r="H612" s="70"/>
      <c r="I612" s="569"/>
      <c r="J612" s="70"/>
      <c r="K612" s="70"/>
      <c r="L612" s="70"/>
      <c r="M612" s="70"/>
      <c r="N612" s="70"/>
      <c r="O612" s="70"/>
      <c r="P612" s="70"/>
      <c r="Q612" s="569"/>
      <c r="R612" s="70"/>
      <c r="S612" s="70"/>
      <c r="T612" s="70"/>
      <c r="U612" s="70"/>
      <c r="V612" s="70"/>
      <c r="W612" s="70"/>
      <c r="X612" s="70"/>
      <c r="Y612" s="569"/>
      <c r="Z612" s="70"/>
      <c r="AA612" s="70"/>
      <c r="AB612" s="70"/>
      <c r="AC612" s="70"/>
      <c r="AD612" s="70"/>
      <c r="AE612" s="70"/>
      <c r="AF612" s="70"/>
    </row>
    <row r="613" spans="1:32" s="857" customFormat="1" ht="15.75">
      <c r="A613" s="69"/>
      <c r="B613" s="70"/>
      <c r="C613" s="70"/>
      <c r="D613" s="70"/>
      <c r="E613" s="70"/>
      <c r="F613" s="70"/>
      <c r="G613" s="70"/>
      <c r="H613" s="70"/>
      <c r="I613" s="569"/>
      <c r="J613" s="70"/>
      <c r="K613" s="70"/>
      <c r="L613" s="70"/>
      <c r="M613" s="70"/>
      <c r="N613" s="70"/>
      <c r="O613" s="70"/>
      <c r="P613" s="70"/>
      <c r="Q613" s="569"/>
      <c r="R613" s="70"/>
      <c r="S613" s="70"/>
      <c r="T613" s="70"/>
      <c r="U613" s="70"/>
      <c r="V613" s="70"/>
      <c r="W613" s="70"/>
      <c r="X613" s="70"/>
      <c r="Y613" s="569"/>
      <c r="Z613" s="70"/>
      <c r="AA613" s="70"/>
      <c r="AB613" s="70"/>
      <c r="AC613" s="70"/>
      <c r="AD613" s="70"/>
      <c r="AE613" s="70"/>
      <c r="AF613" s="70"/>
    </row>
    <row r="614" spans="1:32" s="857" customFormat="1" ht="15.75">
      <c r="A614" s="69"/>
      <c r="B614" s="70"/>
      <c r="C614" s="70"/>
      <c r="D614" s="70"/>
      <c r="E614" s="70"/>
      <c r="F614" s="70"/>
      <c r="G614" s="70"/>
      <c r="H614" s="70"/>
      <c r="I614" s="569"/>
      <c r="J614" s="70"/>
      <c r="K614" s="70"/>
      <c r="L614" s="70"/>
      <c r="M614" s="70"/>
      <c r="N614" s="70"/>
      <c r="O614" s="70"/>
      <c r="P614" s="70"/>
      <c r="Q614" s="569"/>
      <c r="R614" s="70"/>
      <c r="S614" s="70"/>
      <c r="T614" s="70"/>
      <c r="U614" s="70"/>
      <c r="V614" s="70"/>
      <c r="W614" s="70"/>
      <c r="X614" s="70"/>
      <c r="Y614" s="569"/>
      <c r="Z614" s="70"/>
      <c r="AA614" s="70"/>
      <c r="AB614" s="70"/>
      <c r="AC614" s="70"/>
      <c r="AD614" s="70"/>
      <c r="AE614" s="70"/>
      <c r="AF614" s="70"/>
    </row>
    <row r="615" spans="1:32" s="857" customFormat="1" ht="15.75">
      <c r="A615" s="69"/>
      <c r="B615" s="70"/>
      <c r="C615" s="70"/>
      <c r="D615" s="70"/>
      <c r="E615" s="70"/>
      <c r="F615" s="70"/>
      <c r="G615" s="70"/>
      <c r="H615" s="70"/>
      <c r="I615" s="569"/>
      <c r="J615" s="70"/>
      <c r="K615" s="70"/>
      <c r="L615" s="70"/>
      <c r="M615" s="70"/>
      <c r="N615" s="70"/>
      <c r="O615" s="70"/>
      <c r="P615" s="70"/>
      <c r="Q615" s="569"/>
      <c r="R615" s="70"/>
      <c r="S615" s="70"/>
      <c r="T615" s="70"/>
      <c r="U615" s="70"/>
      <c r="V615" s="70"/>
      <c r="W615" s="70"/>
      <c r="X615" s="70"/>
      <c r="Y615" s="569"/>
      <c r="Z615" s="70"/>
      <c r="AA615" s="70"/>
      <c r="AB615" s="70"/>
      <c r="AC615" s="70"/>
      <c r="AD615" s="70"/>
      <c r="AE615" s="70"/>
      <c r="AF615" s="70"/>
    </row>
    <row r="616" spans="1:32" s="857" customFormat="1" ht="15.75">
      <c r="A616" s="69"/>
      <c r="B616" s="70"/>
      <c r="C616" s="70"/>
      <c r="D616" s="70"/>
      <c r="E616" s="70"/>
      <c r="F616" s="70"/>
      <c r="G616" s="70"/>
      <c r="H616" s="70"/>
      <c r="I616" s="569"/>
      <c r="J616" s="70"/>
      <c r="K616" s="70"/>
      <c r="L616" s="70"/>
      <c r="M616" s="70"/>
      <c r="N616" s="70"/>
      <c r="O616" s="70"/>
      <c r="P616" s="70"/>
      <c r="Q616" s="569"/>
      <c r="R616" s="70"/>
      <c r="S616" s="70"/>
      <c r="T616" s="70"/>
      <c r="U616" s="70"/>
      <c r="V616" s="70"/>
      <c r="W616" s="70"/>
      <c r="X616" s="70"/>
      <c r="Y616" s="569"/>
      <c r="Z616" s="70"/>
      <c r="AA616" s="70"/>
      <c r="AB616" s="70"/>
      <c r="AC616" s="70"/>
      <c r="AD616" s="70"/>
      <c r="AE616" s="70"/>
      <c r="AF616" s="70"/>
    </row>
    <row r="617" spans="1:32" s="857" customFormat="1" ht="15.75">
      <c r="A617" s="69"/>
      <c r="B617" s="70"/>
      <c r="C617" s="70"/>
      <c r="D617" s="70"/>
      <c r="E617" s="70"/>
      <c r="F617" s="70"/>
      <c r="G617" s="70"/>
      <c r="H617" s="70"/>
      <c r="I617" s="569"/>
      <c r="J617" s="70"/>
      <c r="K617" s="70"/>
      <c r="L617" s="70"/>
      <c r="M617" s="70"/>
      <c r="N617" s="70"/>
      <c r="O617" s="70"/>
      <c r="P617" s="70"/>
      <c r="Q617" s="569"/>
      <c r="R617" s="70"/>
      <c r="S617" s="70"/>
      <c r="T617" s="70"/>
      <c r="U617" s="70"/>
      <c r="V617" s="70"/>
      <c r="W617" s="70"/>
      <c r="X617" s="70"/>
      <c r="Y617" s="569"/>
      <c r="Z617" s="70"/>
      <c r="AA617" s="70"/>
      <c r="AB617" s="70"/>
      <c r="AC617" s="70"/>
      <c r="AD617" s="70"/>
      <c r="AE617" s="70"/>
      <c r="AF617" s="70"/>
    </row>
    <row r="618" spans="1:32" s="857" customFormat="1" ht="15.75">
      <c r="A618" s="69"/>
      <c r="B618" s="70"/>
      <c r="C618" s="70"/>
      <c r="D618" s="70"/>
      <c r="E618" s="70"/>
      <c r="F618" s="70"/>
      <c r="G618" s="70"/>
      <c r="H618" s="70"/>
      <c r="I618" s="569"/>
      <c r="J618" s="70"/>
      <c r="K618" s="70"/>
      <c r="L618" s="70"/>
      <c r="M618" s="70"/>
      <c r="N618" s="70"/>
      <c r="O618" s="70"/>
      <c r="P618" s="70"/>
      <c r="Q618" s="569"/>
      <c r="R618" s="70"/>
      <c r="S618" s="70"/>
      <c r="T618" s="70"/>
      <c r="U618" s="70"/>
      <c r="V618" s="70"/>
      <c r="W618" s="70"/>
      <c r="X618" s="70"/>
      <c r="Y618" s="569"/>
      <c r="Z618" s="70"/>
      <c r="AA618" s="70"/>
      <c r="AB618" s="70"/>
      <c r="AC618" s="70"/>
      <c r="AD618" s="70"/>
      <c r="AE618" s="70"/>
      <c r="AF618" s="70"/>
    </row>
    <row r="619" spans="1:32" s="857" customFormat="1" ht="15.75">
      <c r="A619" s="69"/>
      <c r="B619" s="70"/>
      <c r="C619" s="70"/>
      <c r="D619" s="70"/>
      <c r="E619" s="70"/>
      <c r="F619" s="70"/>
      <c r="G619" s="70"/>
      <c r="H619" s="70"/>
      <c r="I619" s="569"/>
      <c r="J619" s="70"/>
      <c r="K619" s="70"/>
      <c r="L619" s="70"/>
      <c r="M619" s="70"/>
      <c r="N619" s="70"/>
      <c r="O619" s="70"/>
      <c r="P619" s="70"/>
      <c r="Q619" s="569"/>
      <c r="R619" s="70"/>
      <c r="S619" s="70"/>
      <c r="T619" s="70"/>
      <c r="U619" s="70"/>
      <c r="V619" s="70"/>
      <c r="W619" s="70"/>
      <c r="X619" s="70"/>
      <c r="Y619" s="569"/>
      <c r="Z619" s="70"/>
      <c r="AA619" s="70"/>
      <c r="AB619" s="70"/>
      <c r="AC619" s="70"/>
      <c r="AD619" s="70"/>
      <c r="AE619" s="70"/>
      <c r="AF619" s="70"/>
    </row>
    <row r="620" spans="1:32" s="857" customFormat="1" ht="15.75">
      <c r="A620" s="69"/>
      <c r="B620" s="70"/>
      <c r="C620" s="70"/>
      <c r="D620" s="70"/>
      <c r="E620" s="70"/>
      <c r="F620" s="70"/>
      <c r="G620" s="70"/>
      <c r="H620" s="70"/>
      <c r="I620" s="569"/>
      <c r="J620" s="70"/>
      <c r="K620" s="70"/>
      <c r="L620" s="70"/>
      <c r="M620" s="70"/>
      <c r="N620" s="70"/>
      <c r="O620" s="70"/>
      <c r="P620" s="70"/>
      <c r="Q620" s="569"/>
      <c r="R620" s="70"/>
      <c r="S620" s="70"/>
      <c r="T620" s="70"/>
      <c r="U620" s="70"/>
      <c r="V620" s="70"/>
      <c r="W620" s="70"/>
      <c r="X620" s="70"/>
      <c r="Y620" s="569"/>
      <c r="Z620" s="70"/>
      <c r="AA620" s="70"/>
      <c r="AB620" s="70"/>
      <c r="AC620" s="70"/>
      <c r="AD620" s="70"/>
      <c r="AE620" s="70"/>
      <c r="AF620" s="70"/>
    </row>
    <row r="621" spans="1:32" s="857" customFormat="1" ht="15.75">
      <c r="A621" s="69"/>
      <c r="B621" s="70"/>
      <c r="C621" s="70"/>
      <c r="D621" s="70"/>
      <c r="E621" s="70"/>
      <c r="F621" s="70"/>
      <c r="G621" s="70"/>
      <c r="H621" s="70"/>
      <c r="I621" s="569"/>
      <c r="J621" s="70"/>
      <c r="K621" s="70"/>
      <c r="L621" s="70"/>
      <c r="M621" s="70"/>
      <c r="N621" s="70"/>
      <c r="O621" s="70"/>
      <c r="P621" s="70"/>
      <c r="Q621" s="569"/>
      <c r="R621" s="70"/>
      <c r="S621" s="70"/>
      <c r="T621" s="70"/>
      <c r="U621" s="70"/>
      <c r="V621" s="70"/>
      <c r="W621" s="70"/>
      <c r="X621" s="70"/>
      <c r="Y621" s="569"/>
      <c r="Z621" s="70"/>
      <c r="AA621" s="70"/>
      <c r="AB621" s="70"/>
      <c r="AC621" s="70"/>
      <c r="AD621" s="70"/>
      <c r="AE621" s="70"/>
      <c r="AF621" s="70"/>
    </row>
    <row r="622" spans="1:32" s="857" customFormat="1" ht="15.75">
      <c r="A622" s="69"/>
      <c r="B622" s="70"/>
      <c r="C622" s="70"/>
      <c r="D622" s="70"/>
      <c r="E622" s="70"/>
      <c r="F622" s="70"/>
      <c r="G622" s="70"/>
      <c r="H622" s="70"/>
      <c r="I622" s="569"/>
      <c r="J622" s="70"/>
      <c r="K622" s="70"/>
      <c r="L622" s="70"/>
      <c r="M622" s="70"/>
      <c r="N622" s="70"/>
      <c r="O622" s="70"/>
      <c r="P622" s="70"/>
      <c r="Q622" s="569"/>
      <c r="R622" s="70"/>
      <c r="S622" s="70"/>
      <c r="T622" s="70"/>
      <c r="U622" s="70"/>
      <c r="V622" s="70"/>
      <c r="W622" s="70"/>
      <c r="X622" s="70"/>
      <c r="Y622" s="569"/>
      <c r="Z622" s="70"/>
      <c r="AA622" s="70"/>
      <c r="AB622" s="70"/>
      <c r="AC622" s="70"/>
      <c r="AD622" s="70"/>
      <c r="AE622" s="70"/>
      <c r="AF622" s="70"/>
    </row>
    <row r="623" spans="1:32" s="857" customFormat="1" ht="15.75">
      <c r="A623" s="69"/>
      <c r="B623" s="70"/>
      <c r="C623" s="70"/>
      <c r="D623" s="70"/>
      <c r="E623" s="70"/>
      <c r="F623" s="70"/>
      <c r="G623" s="70"/>
      <c r="H623" s="70"/>
      <c r="I623" s="569"/>
      <c r="J623" s="70"/>
      <c r="K623" s="70"/>
      <c r="L623" s="70"/>
      <c r="M623" s="70"/>
      <c r="N623" s="70"/>
      <c r="O623" s="70"/>
      <c r="P623" s="70"/>
      <c r="Q623" s="569"/>
      <c r="R623" s="70"/>
      <c r="S623" s="70"/>
      <c r="T623" s="70"/>
      <c r="U623" s="70"/>
      <c r="V623" s="70"/>
      <c r="W623" s="70"/>
      <c r="X623" s="70"/>
      <c r="Y623" s="569"/>
      <c r="Z623" s="70"/>
      <c r="AA623" s="70"/>
      <c r="AB623" s="70"/>
      <c r="AC623" s="70"/>
      <c r="AD623" s="70"/>
      <c r="AE623" s="70"/>
      <c r="AF623" s="70"/>
    </row>
    <row r="624" spans="1:32" s="857" customFormat="1" ht="15.75">
      <c r="A624" s="69"/>
      <c r="B624" s="70"/>
      <c r="C624" s="70"/>
      <c r="D624" s="70"/>
      <c r="E624" s="70"/>
      <c r="F624" s="70"/>
      <c r="G624" s="70"/>
      <c r="H624" s="70"/>
      <c r="I624" s="569"/>
      <c r="J624" s="70"/>
      <c r="K624" s="70"/>
      <c r="L624" s="70"/>
      <c r="M624" s="70"/>
      <c r="N624" s="70"/>
      <c r="O624" s="70"/>
      <c r="P624" s="70"/>
      <c r="Q624" s="569"/>
      <c r="R624" s="70"/>
      <c r="S624" s="70"/>
      <c r="T624" s="70"/>
      <c r="U624" s="70"/>
      <c r="V624" s="70"/>
      <c r="W624" s="70"/>
      <c r="X624" s="70"/>
      <c r="Y624" s="569"/>
      <c r="Z624" s="70"/>
      <c r="AA624" s="70"/>
      <c r="AB624" s="70"/>
      <c r="AC624" s="70"/>
      <c r="AD624" s="70"/>
      <c r="AE624" s="70"/>
      <c r="AF624" s="70"/>
    </row>
    <row r="625" spans="1:32" s="857" customFormat="1" ht="15.75">
      <c r="A625" s="69"/>
      <c r="B625" s="70"/>
      <c r="C625" s="70"/>
      <c r="D625" s="70"/>
      <c r="E625" s="70"/>
      <c r="F625" s="70"/>
      <c r="G625" s="70"/>
      <c r="H625" s="70"/>
      <c r="I625" s="569"/>
      <c r="J625" s="70"/>
      <c r="K625" s="70"/>
      <c r="L625" s="70"/>
      <c r="M625" s="70"/>
      <c r="N625" s="70"/>
      <c r="O625" s="70"/>
      <c r="P625" s="70"/>
      <c r="Q625" s="569"/>
      <c r="R625" s="70"/>
      <c r="S625" s="70"/>
      <c r="T625" s="70"/>
      <c r="U625" s="70"/>
      <c r="V625" s="70"/>
      <c r="W625" s="70"/>
      <c r="X625" s="70"/>
      <c r="Y625" s="569"/>
      <c r="Z625" s="70"/>
      <c r="AA625" s="70"/>
      <c r="AB625" s="70"/>
      <c r="AC625" s="70"/>
      <c r="AD625" s="70"/>
      <c r="AE625" s="70"/>
      <c r="AF625" s="70"/>
    </row>
    <row r="626" spans="1:32" s="857" customFormat="1" ht="15.75">
      <c r="A626" s="69"/>
      <c r="B626" s="70"/>
      <c r="C626" s="70"/>
      <c r="D626" s="70"/>
      <c r="E626" s="70"/>
      <c r="F626" s="70"/>
      <c r="G626" s="70"/>
      <c r="H626" s="70"/>
      <c r="I626" s="569"/>
      <c r="J626" s="70"/>
      <c r="K626" s="70"/>
      <c r="L626" s="70"/>
      <c r="M626" s="70"/>
      <c r="N626" s="70"/>
      <c r="O626" s="70"/>
      <c r="P626" s="70"/>
      <c r="Q626" s="569"/>
      <c r="R626" s="70"/>
      <c r="S626" s="70"/>
      <c r="T626" s="70"/>
      <c r="U626" s="70"/>
      <c r="V626" s="70"/>
      <c r="W626" s="70"/>
      <c r="X626" s="70"/>
      <c r="Y626" s="569"/>
      <c r="Z626" s="70"/>
      <c r="AA626" s="70"/>
      <c r="AB626" s="70"/>
      <c r="AC626" s="70"/>
      <c r="AD626" s="70"/>
      <c r="AE626" s="70"/>
      <c r="AF626" s="70"/>
    </row>
    <row r="627" spans="1:32" s="857" customFormat="1" ht="15.75">
      <c r="A627" s="69"/>
      <c r="B627" s="70"/>
      <c r="C627" s="70"/>
      <c r="D627" s="70"/>
      <c r="E627" s="70"/>
      <c r="F627" s="70"/>
      <c r="G627" s="70"/>
      <c r="H627" s="70"/>
      <c r="I627" s="569"/>
      <c r="J627" s="70"/>
      <c r="K627" s="70"/>
      <c r="L627" s="70"/>
      <c r="M627" s="70"/>
      <c r="N627" s="70"/>
      <c r="O627" s="70"/>
      <c r="P627" s="70"/>
      <c r="Q627" s="569"/>
      <c r="R627" s="70"/>
      <c r="S627" s="70"/>
      <c r="T627" s="70"/>
      <c r="U627" s="70"/>
      <c r="V627" s="70"/>
      <c r="W627" s="70"/>
      <c r="X627" s="70"/>
      <c r="Y627" s="569"/>
      <c r="Z627" s="70"/>
      <c r="AA627" s="70"/>
      <c r="AB627" s="70"/>
      <c r="AC627" s="70"/>
      <c r="AD627" s="70"/>
      <c r="AE627" s="70"/>
      <c r="AF627" s="70"/>
    </row>
    <row r="628" spans="1:32" s="857" customFormat="1" ht="15.75">
      <c r="A628" s="69"/>
      <c r="B628" s="70"/>
      <c r="C628" s="70"/>
      <c r="D628" s="70"/>
      <c r="E628" s="70"/>
      <c r="F628" s="70"/>
      <c r="G628" s="70"/>
      <c r="H628" s="70"/>
      <c r="I628" s="569"/>
      <c r="J628" s="70"/>
      <c r="K628" s="70"/>
      <c r="L628" s="70"/>
      <c r="M628" s="70"/>
      <c r="N628" s="70"/>
      <c r="O628" s="70"/>
      <c r="P628" s="70"/>
      <c r="Q628" s="569"/>
      <c r="R628" s="70"/>
      <c r="S628" s="70"/>
      <c r="T628" s="70"/>
      <c r="U628" s="70"/>
      <c r="V628" s="70"/>
      <c r="W628" s="70"/>
      <c r="X628" s="70"/>
      <c r="Y628" s="569"/>
      <c r="Z628" s="70"/>
      <c r="AA628" s="70"/>
      <c r="AB628" s="70"/>
      <c r="AC628" s="70"/>
      <c r="AD628" s="70"/>
      <c r="AE628" s="70"/>
      <c r="AF628" s="70"/>
    </row>
    <row r="629" spans="1:32" s="857" customFormat="1" ht="15.75">
      <c r="A629" s="69"/>
      <c r="B629" s="70"/>
      <c r="C629" s="70"/>
      <c r="D629" s="70"/>
      <c r="E629" s="70"/>
      <c r="F629" s="70"/>
      <c r="G629" s="70"/>
      <c r="H629" s="70"/>
      <c r="I629" s="569"/>
      <c r="J629" s="70"/>
      <c r="K629" s="70"/>
      <c r="L629" s="70"/>
      <c r="M629" s="70"/>
      <c r="N629" s="70"/>
      <c r="O629" s="70"/>
      <c r="P629" s="70"/>
      <c r="Q629" s="569"/>
      <c r="R629" s="70"/>
      <c r="S629" s="70"/>
      <c r="T629" s="70"/>
      <c r="U629" s="70"/>
      <c r="V629" s="70"/>
      <c r="W629" s="70"/>
      <c r="X629" s="70"/>
      <c r="Y629" s="569"/>
      <c r="Z629" s="70"/>
      <c r="AA629" s="70"/>
      <c r="AB629" s="70"/>
      <c r="AC629" s="70"/>
      <c r="AD629" s="70"/>
      <c r="AE629" s="70"/>
      <c r="AF629" s="70"/>
    </row>
    <row r="630" spans="1:32" s="857" customFormat="1" ht="15.75">
      <c r="A630" s="69"/>
      <c r="B630" s="70"/>
      <c r="C630" s="70"/>
      <c r="D630" s="70"/>
      <c r="E630" s="70"/>
      <c r="F630" s="70"/>
      <c r="G630" s="70"/>
      <c r="H630" s="70"/>
      <c r="I630" s="569"/>
      <c r="J630" s="70"/>
      <c r="K630" s="70"/>
      <c r="L630" s="70"/>
      <c r="M630" s="70"/>
      <c r="N630" s="70"/>
      <c r="O630" s="70"/>
      <c r="P630" s="70"/>
      <c r="Q630" s="569"/>
      <c r="R630" s="70"/>
      <c r="S630" s="70"/>
      <c r="T630" s="70"/>
      <c r="U630" s="70"/>
      <c r="V630" s="70"/>
      <c r="W630" s="70"/>
      <c r="X630" s="70"/>
      <c r="Y630" s="569"/>
      <c r="Z630" s="70"/>
      <c r="AA630" s="70"/>
      <c r="AB630" s="70"/>
      <c r="AC630" s="70"/>
      <c r="AD630" s="70"/>
      <c r="AE630" s="70"/>
      <c r="AF630" s="70"/>
    </row>
    <row r="631" spans="1:32" s="857" customFormat="1" ht="15.75">
      <c r="A631" s="69"/>
      <c r="B631" s="70"/>
      <c r="C631" s="70"/>
      <c r="D631" s="70"/>
      <c r="E631" s="70"/>
      <c r="F631" s="70"/>
      <c r="G631" s="70"/>
      <c r="H631" s="70"/>
      <c r="I631" s="569"/>
      <c r="J631" s="70"/>
      <c r="K631" s="70"/>
      <c r="L631" s="70"/>
      <c r="M631" s="70"/>
      <c r="N631" s="70"/>
      <c r="O631" s="70"/>
      <c r="P631" s="70"/>
      <c r="Q631" s="569"/>
      <c r="R631" s="70"/>
      <c r="S631" s="70"/>
      <c r="T631" s="70"/>
      <c r="U631" s="70"/>
      <c r="V631" s="70"/>
      <c r="W631" s="70"/>
      <c r="X631" s="70"/>
      <c r="Y631" s="569"/>
      <c r="Z631" s="70"/>
      <c r="AA631" s="70"/>
      <c r="AB631" s="70"/>
      <c r="AC631" s="70"/>
      <c r="AD631" s="70"/>
      <c r="AE631" s="70"/>
      <c r="AF631" s="70"/>
    </row>
    <row r="632" spans="1:32" s="857" customFormat="1" ht="15.75">
      <c r="A632" s="69"/>
      <c r="B632" s="70"/>
      <c r="C632" s="70"/>
      <c r="D632" s="70"/>
      <c r="E632" s="70"/>
      <c r="F632" s="70"/>
      <c r="G632" s="70"/>
      <c r="H632" s="70"/>
      <c r="I632" s="569"/>
      <c r="J632" s="70"/>
      <c r="K632" s="70"/>
      <c r="L632" s="70"/>
      <c r="M632" s="70"/>
      <c r="N632" s="70"/>
      <c r="O632" s="70"/>
      <c r="P632" s="70"/>
      <c r="Q632" s="569"/>
      <c r="R632" s="70"/>
      <c r="S632" s="70"/>
      <c r="T632" s="70"/>
      <c r="U632" s="70"/>
      <c r="V632" s="70"/>
      <c r="W632" s="70"/>
      <c r="X632" s="70"/>
      <c r="Y632" s="569"/>
      <c r="Z632" s="70"/>
      <c r="AA632" s="70"/>
      <c r="AB632" s="70"/>
      <c r="AC632" s="70"/>
      <c r="AD632" s="70"/>
      <c r="AE632" s="70"/>
      <c r="AF632" s="70"/>
    </row>
    <row r="633" spans="1:32" s="857" customFormat="1" ht="15.75">
      <c r="A633" s="69"/>
      <c r="B633" s="70"/>
      <c r="C633" s="70"/>
      <c r="D633" s="70"/>
      <c r="E633" s="70"/>
      <c r="F633" s="70"/>
      <c r="G633" s="70"/>
      <c r="H633" s="70"/>
      <c r="I633" s="569"/>
      <c r="J633" s="70"/>
      <c r="K633" s="70"/>
      <c r="L633" s="70"/>
      <c r="M633" s="70"/>
      <c r="N633" s="70"/>
      <c r="O633" s="70"/>
      <c r="P633" s="70"/>
      <c r="Q633" s="569"/>
      <c r="R633" s="70"/>
      <c r="S633" s="70"/>
      <c r="T633" s="70"/>
      <c r="U633" s="70"/>
      <c r="V633" s="70"/>
      <c r="W633" s="70"/>
      <c r="X633" s="70"/>
      <c r="Y633" s="569"/>
      <c r="Z633" s="70"/>
      <c r="AA633" s="70"/>
      <c r="AB633" s="70"/>
      <c r="AC633" s="70"/>
      <c r="AD633" s="70"/>
      <c r="AE633" s="70"/>
      <c r="AF633" s="70"/>
    </row>
    <row r="634" spans="1:32" s="857" customFormat="1" ht="15.75">
      <c r="A634" s="69"/>
      <c r="B634" s="70"/>
      <c r="C634" s="70"/>
      <c r="D634" s="70"/>
      <c r="E634" s="70"/>
      <c r="F634" s="70"/>
      <c r="G634" s="70"/>
      <c r="H634" s="70"/>
      <c r="I634" s="569"/>
      <c r="J634" s="70"/>
      <c r="K634" s="70"/>
      <c r="L634" s="70"/>
      <c r="M634" s="70"/>
      <c r="N634" s="70"/>
      <c r="O634" s="70"/>
      <c r="P634" s="70"/>
      <c r="Q634" s="569"/>
      <c r="R634" s="70"/>
      <c r="S634" s="70"/>
      <c r="T634" s="70"/>
      <c r="U634" s="70"/>
      <c r="V634" s="70"/>
      <c r="W634" s="70"/>
      <c r="X634" s="70"/>
      <c r="Y634" s="569"/>
      <c r="Z634" s="70"/>
      <c r="AA634" s="70"/>
      <c r="AB634" s="70"/>
      <c r="AC634" s="70"/>
      <c r="AD634" s="70"/>
      <c r="AE634" s="70"/>
      <c r="AF634" s="70"/>
    </row>
    <row r="635" spans="1:32" s="857" customFormat="1" ht="15.75">
      <c r="A635" s="69"/>
      <c r="B635" s="70"/>
      <c r="C635" s="70"/>
      <c r="D635" s="70"/>
      <c r="E635" s="70"/>
      <c r="F635" s="70"/>
      <c r="G635" s="70"/>
      <c r="H635" s="70"/>
      <c r="I635" s="569"/>
      <c r="J635" s="70"/>
      <c r="K635" s="70"/>
      <c r="L635" s="70"/>
      <c r="M635" s="70"/>
      <c r="N635" s="70"/>
      <c r="O635" s="70"/>
      <c r="P635" s="70"/>
      <c r="Q635" s="569"/>
      <c r="R635" s="70"/>
      <c r="S635" s="70"/>
      <c r="T635" s="70"/>
      <c r="U635" s="70"/>
      <c r="V635" s="70"/>
      <c r="W635" s="70"/>
      <c r="X635" s="70"/>
      <c r="Y635" s="569"/>
      <c r="Z635" s="70"/>
      <c r="AA635" s="70"/>
      <c r="AB635" s="70"/>
      <c r="AC635" s="70"/>
      <c r="AD635" s="70"/>
      <c r="AE635" s="70"/>
      <c r="AF635" s="70"/>
    </row>
    <row r="636" spans="1:32" s="857" customFormat="1">
      <c r="A636" s="71"/>
      <c r="B636" s="70"/>
      <c r="C636" s="70"/>
      <c r="D636" s="70"/>
      <c r="E636" s="70"/>
      <c r="F636" s="70"/>
      <c r="G636" s="70"/>
      <c r="H636" s="70"/>
      <c r="I636" s="569"/>
      <c r="J636" s="70"/>
      <c r="K636" s="70"/>
      <c r="L636" s="70"/>
      <c r="M636" s="70"/>
      <c r="N636" s="70"/>
      <c r="O636" s="70"/>
      <c r="P636" s="70"/>
      <c r="Q636" s="569"/>
      <c r="R636" s="70"/>
      <c r="S636" s="70"/>
      <c r="T636" s="70"/>
      <c r="U636" s="70"/>
      <c r="V636" s="70"/>
      <c r="W636" s="70"/>
      <c r="X636" s="70"/>
      <c r="Y636" s="569"/>
      <c r="Z636" s="70"/>
      <c r="AA636" s="70"/>
      <c r="AB636" s="70"/>
      <c r="AC636" s="70"/>
      <c r="AD636" s="70"/>
      <c r="AE636" s="70"/>
      <c r="AF636" s="70"/>
    </row>
    <row r="637" spans="1:32" s="857" customFormat="1">
      <c r="A637" s="71"/>
      <c r="B637" s="70"/>
      <c r="C637" s="70"/>
      <c r="D637" s="70"/>
      <c r="E637" s="70"/>
      <c r="F637" s="70"/>
      <c r="G637" s="70"/>
      <c r="H637" s="70"/>
      <c r="I637" s="569"/>
      <c r="J637" s="70"/>
      <c r="K637" s="70"/>
      <c r="L637" s="70"/>
      <c r="M637" s="70"/>
      <c r="N637" s="70"/>
      <c r="O637" s="70"/>
      <c r="P637" s="70"/>
      <c r="Q637" s="569"/>
      <c r="R637" s="70"/>
      <c r="S637" s="70"/>
      <c r="T637" s="70"/>
      <c r="U637" s="70"/>
      <c r="V637" s="70"/>
      <c r="W637" s="70"/>
      <c r="X637" s="70"/>
      <c r="Y637" s="569"/>
      <c r="Z637" s="70"/>
      <c r="AA637" s="70"/>
      <c r="AB637" s="70"/>
      <c r="AC637" s="70"/>
      <c r="AD637" s="70"/>
      <c r="AE637" s="70"/>
      <c r="AF637" s="70"/>
    </row>
    <row r="638" spans="1:32" s="857" customFormat="1">
      <c r="A638" s="71"/>
      <c r="B638" s="70"/>
      <c r="C638" s="70"/>
      <c r="D638" s="70"/>
      <c r="E638" s="70"/>
      <c r="F638" s="70"/>
      <c r="G638" s="70"/>
      <c r="H638" s="70"/>
      <c r="I638" s="569"/>
      <c r="J638" s="70"/>
      <c r="K638" s="70"/>
      <c r="L638" s="70"/>
      <c r="M638" s="70"/>
      <c r="N638" s="70"/>
      <c r="O638" s="70"/>
      <c r="P638" s="70"/>
      <c r="Q638" s="569"/>
      <c r="R638" s="70"/>
      <c r="S638" s="70"/>
      <c r="T638" s="70"/>
      <c r="U638" s="70"/>
      <c r="V638" s="70"/>
      <c r="W638" s="70"/>
      <c r="X638" s="70"/>
      <c r="Y638" s="569"/>
      <c r="Z638" s="70"/>
      <c r="AA638" s="70"/>
      <c r="AB638" s="70"/>
      <c r="AC638" s="70"/>
      <c r="AD638" s="70"/>
      <c r="AE638" s="70"/>
      <c r="AF638" s="70"/>
    </row>
    <row r="639" spans="1:32" s="857" customFormat="1">
      <c r="A639" s="71"/>
      <c r="B639" s="70"/>
      <c r="C639" s="70"/>
      <c r="D639" s="70"/>
      <c r="E639" s="70"/>
      <c r="F639" s="70"/>
      <c r="G639" s="70"/>
      <c r="H639" s="70"/>
      <c r="I639" s="569"/>
      <c r="J639" s="70"/>
      <c r="K639" s="70"/>
      <c r="L639" s="70"/>
      <c r="M639" s="70"/>
      <c r="N639" s="70"/>
      <c r="O639" s="70"/>
      <c r="P639" s="70"/>
      <c r="Q639" s="569"/>
      <c r="R639" s="70"/>
      <c r="S639" s="70"/>
      <c r="T639" s="70"/>
      <c r="U639" s="70"/>
      <c r="V639" s="70"/>
      <c r="W639" s="70"/>
      <c r="X639" s="70"/>
      <c r="Y639" s="569"/>
      <c r="Z639" s="70"/>
      <c r="AA639" s="70"/>
      <c r="AB639" s="70"/>
      <c r="AC639" s="70"/>
      <c r="AD639" s="70"/>
      <c r="AE639" s="70"/>
      <c r="AF639" s="70"/>
    </row>
    <row r="640" spans="1:32" s="857" customFormat="1">
      <c r="A640" s="71"/>
      <c r="B640" s="70"/>
      <c r="C640" s="70"/>
      <c r="D640" s="70"/>
      <c r="E640" s="70"/>
      <c r="F640" s="70"/>
      <c r="G640" s="70"/>
      <c r="H640" s="70"/>
      <c r="I640" s="569"/>
      <c r="J640" s="70"/>
      <c r="K640" s="70"/>
      <c r="L640" s="70"/>
      <c r="M640" s="70"/>
      <c r="N640" s="70"/>
      <c r="O640" s="70"/>
      <c r="P640" s="70"/>
      <c r="Q640" s="569"/>
      <c r="R640" s="70"/>
      <c r="S640" s="70"/>
      <c r="T640" s="70"/>
      <c r="U640" s="70"/>
      <c r="V640" s="70"/>
      <c r="W640" s="70"/>
      <c r="X640" s="70"/>
      <c r="Y640" s="569"/>
      <c r="Z640" s="70"/>
      <c r="AA640" s="70"/>
      <c r="AB640" s="70"/>
      <c r="AC640" s="70"/>
      <c r="AD640" s="70"/>
      <c r="AE640" s="70"/>
      <c r="AF640" s="70"/>
    </row>
    <row r="641" spans="1:32" s="857" customFormat="1">
      <c r="A641" s="71"/>
      <c r="B641" s="70"/>
      <c r="C641" s="70"/>
      <c r="D641" s="70"/>
      <c r="E641" s="70"/>
      <c r="F641" s="70"/>
      <c r="G641" s="70"/>
      <c r="H641" s="70"/>
      <c r="I641" s="569"/>
      <c r="J641" s="70"/>
      <c r="K641" s="70"/>
      <c r="L641" s="70"/>
      <c r="M641" s="70"/>
      <c r="N641" s="70"/>
      <c r="O641" s="70"/>
      <c r="P641" s="70"/>
      <c r="Q641" s="569"/>
      <c r="R641" s="70"/>
      <c r="S641" s="70"/>
      <c r="T641" s="70"/>
      <c r="U641" s="70"/>
      <c r="V641" s="70"/>
      <c r="W641" s="70"/>
      <c r="X641" s="70"/>
      <c r="Y641" s="569"/>
      <c r="Z641" s="70"/>
      <c r="AA641" s="70"/>
      <c r="AB641" s="70"/>
      <c r="AC641" s="70"/>
      <c r="AD641" s="70"/>
      <c r="AE641" s="70"/>
      <c r="AF641" s="70"/>
    </row>
    <row r="642" spans="1:32" s="857" customFormat="1">
      <c r="A642" s="71"/>
      <c r="B642" s="70"/>
      <c r="C642" s="70"/>
      <c r="D642" s="70"/>
      <c r="E642" s="70"/>
      <c r="F642" s="70"/>
      <c r="G642" s="70"/>
      <c r="H642" s="70"/>
      <c r="I642" s="569"/>
      <c r="J642" s="70"/>
      <c r="K642" s="70"/>
      <c r="L642" s="70"/>
      <c r="M642" s="70"/>
      <c r="N642" s="70"/>
      <c r="O642" s="70"/>
      <c r="P642" s="70"/>
      <c r="Q642" s="569"/>
      <c r="R642" s="70"/>
      <c r="S642" s="70"/>
      <c r="T642" s="70"/>
      <c r="U642" s="70"/>
      <c r="V642" s="70"/>
      <c r="W642" s="70"/>
      <c r="X642" s="70"/>
      <c r="Y642" s="569"/>
      <c r="Z642" s="70"/>
      <c r="AA642" s="70"/>
      <c r="AB642" s="70"/>
      <c r="AC642" s="70"/>
      <c r="AD642" s="70"/>
      <c r="AE642" s="70"/>
      <c r="AF642" s="70"/>
    </row>
    <row r="643" spans="1:32" s="857" customFormat="1">
      <c r="A643" s="71"/>
      <c r="B643" s="70"/>
      <c r="C643" s="70"/>
      <c r="D643" s="70"/>
      <c r="E643" s="70"/>
      <c r="F643" s="70"/>
      <c r="G643" s="70"/>
      <c r="H643" s="70"/>
      <c r="I643" s="569"/>
      <c r="J643" s="70"/>
      <c r="K643" s="70"/>
      <c r="L643" s="70"/>
      <c r="M643" s="70"/>
      <c r="N643" s="70"/>
      <c r="O643" s="70"/>
      <c r="P643" s="70"/>
      <c r="Q643" s="569"/>
      <c r="R643" s="70"/>
      <c r="S643" s="70"/>
      <c r="T643" s="70"/>
      <c r="U643" s="70"/>
      <c r="V643" s="70"/>
      <c r="W643" s="70"/>
      <c r="X643" s="70"/>
      <c r="Y643" s="569"/>
      <c r="Z643" s="70"/>
      <c r="AA643" s="70"/>
      <c r="AB643" s="70"/>
      <c r="AC643" s="70"/>
      <c r="AD643" s="70"/>
      <c r="AE643" s="70"/>
      <c r="AF643" s="70"/>
    </row>
    <row r="644" spans="1:32" s="857" customFormat="1">
      <c r="A644" s="71"/>
      <c r="B644" s="70"/>
      <c r="C644" s="70"/>
      <c r="D644" s="70"/>
      <c r="E644" s="70"/>
      <c r="F644" s="70"/>
      <c r="G644" s="70"/>
      <c r="H644" s="70"/>
      <c r="I644" s="569"/>
      <c r="J644" s="70"/>
      <c r="K644" s="70"/>
      <c r="L644" s="70"/>
      <c r="M644" s="70"/>
      <c r="N644" s="70"/>
      <c r="O644" s="70"/>
      <c r="P644" s="70"/>
      <c r="Q644" s="569"/>
      <c r="R644" s="70"/>
      <c r="S644" s="70"/>
      <c r="T644" s="70"/>
      <c r="U644" s="70"/>
      <c r="V644" s="70"/>
      <c r="W644" s="70"/>
      <c r="X644" s="70"/>
      <c r="Y644" s="569"/>
      <c r="Z644" s="70"/>
      <c r="AA644" s="70"/>
      <c r="AB644" s="70"/>
      <c r="AC644" s="70"/>
      <c r="AD644" s="70"/>
      <c r="AE644" s="70"/>
      <c r="AF644" s="70"/>
    </row>
    <row r="645" spans="1:32" s="857" customFormat="1">
      <c r="A645" s="71"/>
      <c r="B645" s="70"/>
      <c r="C645" s="70"/>
      <c r="D645" s="70"/>
      <c r="E645" s="70"/>
      <c r="F645" s="70"/>
      <c r="G645" s="70"/>
      <c r="H645" s="70"/>
      <c r="I645" s="569"/>
      <c r="J645" s="70"/>
      <c r="K645" s="70"/>
      <c r="L645" s="70"/>
      <c r="M645" s="70"/>
      <c r="N645" s="70"/>
      <c r="O645" s="70"/>
      <c r="P645" s="70"/>
      <c r="Q645" s="569"/>
      <c r="R645" s="70"/>
      <c r="S645" s="70"/>
      <c r="T645" s="70"/>
      <c r="U645" s="70"/>
      <c r="V645" s="70"/>
      <c r="W645" s="70"/>
      <c r="X645" s="70"/>
      <c r="Y645" s="569"/>
      <c r="Z645" s="70"/>
      <c r="AA645" s="70"/>
      <c r="AB645" s="70"/>
      <c r="AC645" s="70"/>
      <c r="AD645" s="70"/>
      <c r="AE645" s="70"/>
      <c r="AF645" s="70"/>
    </row>
    <row r="646" spans="1:32" s="857" customFormat="1">
      <c r="A646" s="71"/>
      <c r="B646" s="70"/>
      <c r="C646" s="70"/>
      <c r="D646" s="70"/>
      <c r="E646" s="70"/>
      <c r="F646" s="70"/>
      <c r="G646" s="70"/>
      <c r="H646" s="70"/>
      <c r="I646" s="569"/>
      <c r="J646" s="70"/>
      <c r="K646" s="70"/>
      <c r="L646" s="70"/>
      <c r="M646" s="70"/>
      <c r="N646" s="70"/>
      <c r="O646" s="70"/>
      <c r="P646" s="70"/>
      <c r="Q646" s="569"/>
      <c r="R646" s="70"/>
      <c r="S646" s="70"/>
      <c r="T646" s="70"/>
      <c r="U646" s="70"/>
      <c r="V646" s="70"/>
      <c r="W646" s="70"/>
      <c r="X646" s="70"/>
      <c r="Y646" s="569"/>
      <c r="Z646" s="70"/>
      <c r="AA646" s="70"/>
      <c r="AB646" s="70"/>
      <c r="AC646" s="70"/>
      <c r="AD646" s="70"/>
      <c r="AE646" s="70"/>
      <c r="AF646" s="70"/>
    </row>
    <row r="647" spans="1:32" s="857" customFormat="1">
      <c r="A647" s="71"/>
      <c r="B647" s="70"/>
      <c r="C647" s="70"/>
      <c r="D647" s="70"/>
      <c r="E647" s="70"/>
      <c r="F647" s="70"/>
      <c r="G647" s="70"/>
      <c r="H647" s="70"/>
      <c r="I647" s="569"/>
      <c r="J647" s="70"/>
      <c r="K647" s="70"/>
      <c r="L647" s="70"/>
      <c r="M647" s="70"/>
      <c r="N647" s="70"/>
      <c r="O647" s="70"/>
      <c r="P647" s="70"/>
      <c r="Q647" s="569"/>
      <c r="R647" s="70"/>
      <c r="S647" s="70"/>
      <c r="T647" s="70"/>
      <c r="U647" s="70"/>
      <c r="V647" s="70"/>
      <c r="W647" s="70"/>
      <c r="X647" s="70"/>
      <c r="Y647" s="569"/>
      <c r="Z647" s="70"/>
      <c r="AA647" s="70"/>
      <c r="AB647" s="70"/>
      <c r="AC647" s="70"/>
      <c r="AD647" s="70"/>
      <c r="AE647" s="70"/>
      <c r="AF647" s="70"/>
    </row>
    <row r="648" spans="1:32" s="857" customFormat="1">
      <c r="A648" s="71"/>
      <c r="B648" s="70"/>
      <c r="C648" s="70"/>
      <c r="D648" s="70"/>
      <c r="E648" s="70"/>
      <c r="F648" s="70"/>
      <c r="G648" s="70"/>
      <c r="H648" s="70"/>
      <c r="I648" s="569"/>
      <c r="J648" s="70"/>
      <c r="K648" s="70"/>
      <c r="L648" s="70"/>
      <c r="M648" s="70"/>
      <c r="N648" s="70"/>
      <c r="O648" s="70"/>
      <c r="P648" s="70"/>
      <c r="Q648" s="569"/>
      <c r="R648" s="70"/>
      <c r="S648" s="70"/>
      <c r="T648" s="70"/>
      <c r="U648" s="70"/>
      <c r="V648" s="70"/>
      <c r="W648" s="70"/>
      <c r="X648" s="70"/>
      <c r="Y648" s="569"/>
      <c r="Z648" s="70"/>
      <c r="AA648" s="70"/>
      <c r="AB648" s="70"/>
      <c r="AC648" s="70"/>
      <c r="AD648" s="70"/>
      <c r="AE648" s="70"/>
      <c r="AF648" s="70"/>
    </row>
    <row r="649" spans="1:32" s="857" customFormat="1">
      <c r="A649" s="71"/>
      <c r="B649" s="70"/>
      <c r="C649" s="70"/>
      <c r="D649" s="70"/>
      <c r="E649" s="70"/>
      <c r="F649" s="70"/>
      <c r="G649" s="70"/>
      <c r="H649" s="70"/>
      <c r="I649" s="569"/>
      <c r="J649" s="70"/>
      <c r="K649" s="70"/>
      <c r="L649" s="70"/>
      <c r="M649" s="70"/>
      <c r="N649" s="70"/>
      <c r="O649" s="70"/>
      <c r="P649" s="70"/>
      <c r="Q649" s="569"/>
      <c r="R649" s="70"/>
      <c r="S649" s="70"/>
      <c r="T649" s="70"/>
      <c r="U649" s="70"/>
      <c r="V649" s="70"/>
      <c r="W649" s="70"/>
      <c r="X649" s="70"/>
      <c r="Y649" s="569"/>
      <c r="Z649" s="70"/>
      <c r="AA649" s="70"/>
      <c r="AB649" s="70"/>
      <c r="AC649" s="70"/>
      <c r="AD649" s="70"/>
      <c r="AE649" s="70"/>
      <c r="AF649" s="70"/>
    </row>
    <row r="650" spans="1:32" s="857" customFormat="1">
      <c r="A650" s="71"/>
      <c r="B650" s="70"/>
      <c r="C650" s="70"/>
      <c r="D650" s="70"/>
      <c r="E650" s="70"/>
      <c r="F650" s="70"/>
      <c r="G650" s="70"/>
      <c r="H650" s="70"/>
      <c r="I650" s="569"/>
      <c r="J650" s="70"/>
      <c r="K650" s="70"/>
      <c r="L650" s="70"/>
      <c r="M650" s="70"/>
      <c r="N650" s="70"/>
      <c r="O650" s="70"/>
      <c r="P650" s="70"/>
      <c r="Q650" s="569"/>
      <c r="R650" s="70"/>
      <c r="S650" s="70"/>
      <c r="T650" s="70"/>
      <c r="U650" s="70"/>
      <c r="V650" s="70"/>
      <c r="W650" s="70"/>
      <c r="X650" s="70"/>
      <c r="Y650" s="569"/>
      <c r="Z650" s="70"/>
      <c r="AA650" s="70"/>
      <c r="AB650" s="70"/>
      <c r="AC650" s="70"/>
      <c r="AD650" s="70"/>
      <c r="AE650" s="70"/>
      <c r="AF650" s="70"/>
    </row>
    <row r="651" spans="1:32" s="857" customFormat="1">
      <c r="A651" s="71"/>
      <c r="B651" s="70"/>
      <c r="C651" s="70"/>
      <c r="D651" s="70"/>
      <c r="E651" s="70"/>
      <c r="F651" s="70"/>
      <c r="G651" s="70"/>
      <c r="H651" s="70"/>
      <c r="I651" s="569"/>
      <c r="J651" s="70"/>
      <c r="K651" s="70"/>
      <c r="L651" s="70"/>
      <c r="M651" s="70"/>
      <c r="N651" s="70"/>
      <c r="O651" s="70"/>
      <c r="P651" s="70"/>
      <c r="Q651" s="569"/>
      <c r="R651" s="70"/>
      <c r="S651" s="70"/>
      <c r="T651" s="70"/>
      <c r="U651" s="70"/>
      <c r="V651" s="70"/>
      <c r="W651" s="70"/>
      <c r="X651" s="70"/>
      <c r="Y651" s="569"/>
      <c r="Z651" s="70"/>
      <c r="AA651" s="70"/>
      <c r="AB651" s="70"/>
      <c r="AC651" s="70"/>
      <c r="AD651" s="70"/>
      <c r="AE651" s="70"/>
      <c r="AF651" s="70"/>
    </row>
    <row r="652" spans="1:32" s="857" customFormat="1">
      <c r="A652" s="71"/>
      <c r="B652" s="70"/>
      <c r="C652" s="70"/>
      <c r="D652" s="70"/>
      <c r="E652" s="70"/>
      <c r="F652" s="70"/>
      <c r="G652" s="70"/>
      <c r="H652" s="70"/>
      <c r="I652" s="569"/>
      <c r="J652" s="70"/>
      <c r="K652" s="70"/>
      <c r="L652" s="70"/>
      <c r="M652" s="70"/>
      <c r="N652" s="70"/>
      <c r="O652" s="70"/>
      <c r="P652" s="70"/>
      <c r="Q652" s="569"/>
      <c r="R652" s="70"/>
      <c r="S652" s="70"/>
      <c r="T652" s="70"/>
      <c r="U652" s="70"/>
      <c r="V652" s="70"/>
      <c r="W652" s="70"/>
      <c r="X652" s="70"/>
      <c r="Y652" s="569"/>
      <c r="Z652" s="70"/>
      <c r="AA652" s="70"/>
      <c r="AB652" s="70"/>
      <c r="AC652" s="70"/>
      <c r="AD652" s="70"/>
      <c r="AE652" s="70"/>
      <c r="AF652" s="70"/>
    </row>
    <row r="653" spans="1:32" s="857" customFormat="1">
      <c r="A653" s="71"/>
      <c r="B653" s="70"/>
      <c r="C653" s="70"/>
      <c r="D653" s="70"/>
      <c r="E653" s="70"/>
      <c r="F653" s="70"/>
      <c r="G653" s="70"/>
      <c r="H653" s="70"/>
      <c r="I653" s="569"/>
      <c r="J653" s="70"/>
      <c r="K653" s="70"/>
      <c r="L653" s="70"/>
      <c r="M653" s="70"/>
      <c r="N653" s="70"/>
      <c r="O653" s="70"/>
      <c r="P653" s="70"/>
      <c r="Q653" s="569"/>
      <c r="R653" s="70"/>
      <c r="S653" s="70"/>
      <c r="T653" s="70"/>
      <c r="U653" s="70"/>
      <c r="V653" s="70"/>
      <c r="W653" s="70"/>
      <c r="X653" s="70"/>
      <c r="Y653" s="569"/>
      <c r="Z653" s="70"/>
      <c r="AA653" s="70"/>
      <c r="AB653" s="70"/>
      <c r="AC653" s="70"/>
      <c r="AD653" s="70"/>
      <c r="AE653" s="70"/>
      <c r="AF653" s="70"/>
    </row>
    <row r="654" spans="1:32" s="857" customFormat="1">
      <c r="A654" s="71"/>
      <c r="B654" s="70"/>
      <c r="C654" s="70"/>
      <c r="D654" s="70"/>
      <c r="E654" s="70"/>
      <c r="F654" s="70"/>
      <c r="G654" s="70"/>
      <c r="H654" s="70"/>
      <c r="I654" s="569"/>
      <c r="J654" s="70"/>
      <c r="K654" s="70"/>
      <c r="L654" s="70"/>
      <c r="M654" s="70"/>
      <c r="N654" s="70"/>
      <c r="O654" s="70"/>
      <c r="P654" s="70"/>
      <c r="Q654" s="569"/>
      <c r="R654" s="70"/>
      <c r="S654" s="70"/>
      <c r="T654" s="70"/>
      <c r="U654" s="70"/>
      <c r="V654" s="70"/>
      <c r="W654" s="70"/>
      <c r="X654" s="70"/>
      <c r="Y654" s="569"/>
      <c r="Z654" s="70"/>
      <c r="AA654" s="70"/>
      <c r="AB654" s="70"/>
      <c r="AC654" s="70"/>
      <c r="AD654" s="70"/>
      <c r="AE654" s="70"/>
      <c r="AF654" s="70"/>
    </row>
    <row r="655" spans="1:32" s="857" customFormat="1">
      <c r="A655" s="71"/>
      <c r="B655" s="70"/>
      <c r="C655" s="70"/>
      <c r="D655" s="70"/>
      <c r="E655" s="70"/>
      <c r="F655" s="70"/>
      <c r="G655" s="70"/>
      <c r="H655" s="70"/>
      <c r="I655" s="569"/>
      <c r="J655" s="70"/>
      <c r="K655" s="70"/>
      <c r="L655" s="70"/>
      <c r="M655" s="70"/>
      <c r="N655" s="70"/>
      <c r="O655" s="70"/>
      <c r="P655" s="70"/>
      <c r="Q655" s="569"/>
      <c r="R655" s="70"/>
      <c r="S655" s="70"/>
      <c r="T655" s="70"/>
      <c r="U655" s="70"/>
      <c r="V655" s="70"/>
      <c r="W655" s="70"/>
      <c r="X655" s="70"/>
      <c r="Y655" s="569"/>
      <c r="Z655" s="70"/>
      <c r="AA655" s="70"/>
      <c r="AB655" s="70"/>
      <c r="AC655" s="70"/>
      <c r="AD655" s="70"/>
      <c r="AE655" s="70"/>
      <c r="AF655" s="70"/>
    </row>
    <row r="656" spans="1:32" s="857" customFormat="1">
      <c r="A656" s="71"/>
      <c r="B656" s="70"/>
      <c r="C656" s="70"/>
      <c r="D656" s="70"/>
      <c r="E656" s="70"/>
      <c r="F656" s="70"/>
      <c r="G656" s="70"/>
      <c r="H656" s="70"/>
      <c r="I656" s="569"/>
      <c r="J656" s="70"/>
      <c r="K656" s="70"/>
      <c r="L656" s="70"/>
      <c r="M656" s="70"/>
      <c r="N656" s="70"/>
      <c r="O656" s="70"/>
      <c r="P656" s="70"/>
      <c r="Q656" s="569"/>
      <c r="R656" s="70"/>
      <c r="S656" s="70"/>
      <c r="T656" s="70"/>
      <c r="U656" s="70"/>
      <c r="V656" s="70"/>
      <c r="W656" s="70"/>
      <c r="X656" s="70"/>
      <c r="Y656" s="569"/>
      <c r="Z656" s="70"/>
      <c r="AA656" s="70"/>
      <c r="AB656" s="70"/>
      <c r="AC656" s="70"/>
      <c r="AD656" s="70"/>
      <c r="AE656" s="70"/>
      <c r="AF656" s="70"/>
    </row>
    <row r="657" spans="1:32" s="857" customFormat="1">
      <c r="A657" s="71"/>
      <c r="B657" s="70"/>
      <c r="C657" s="70"/>
      <c r="D657" s="70"/>
      <c r="E657" s="70"/>
      <c r="F657" s="70"/>
      <c r="G657" s="70"/>
      <c r="H657" s="70"/>
      <c r="I657" s="569"/>
      <c r="J657" s="70"/>
      <c r="K657" s="70"/>
      <c r="L657" s="70"/>
      <c r="M657" s="70"/>
      <c r="N657" s="70"/>
      <c r="O657" s="70"/>
      <c r="P657" s="70"/>
      <c r="Q657" s="569"/>
      <c r="R657" s="70"/>
      <c r="S657" s="70"/>
      <c r="T657" s="70"/>
      <c r="U657" s="70"/>
      <c r="V657" s="70"/>
      <c r="W657" s="70"/>
      <c r="X657" s="70"/>
      <c r="Y657" s="569"/>
      <c r="Z657" s="70"/>
      <c r="AA657" s="70"/>
      <c r="AB657" s="70"/>
      <c r="AC657" s="70"/>
      <c r="AD657" s="70"/>
      <c r="AE657" s="70"/>
      <c r="AF657" s="70"/>
    </row>
    <row r="658" spans="1:32" s="857" customFormat="1">
      <c r="A658" s="71"/>
      <c r="B658" s="70"/>
      <c r="C658" s="70"/>
      <c r="D658" s="70"/>
      <c r="E658" s="70"/>
      <c r="F658" s="70"/>
      <c r="G658" s="70"/>
      <c r="H658" s="70"/>
      <c r="I658" s="569"/>
      <c r="J658" s="70"/>
      <c r="K658" s="70"/>
      <c r="L658" s="70"/>
      <c r="M658" s="70"/>
      <c r="N658" s="70"/>
      <c r="O658" s="70"/>
      <c r="P658" s="70"/>
      <c r="Q658" s="569"/>
      <c r="R658" s="70"/>
      <c r="S658" s="70"/>
      <c r="T658" s="70"/>
      <c r="U658" s="70"/>
      <c r="V658" s="70"/>
      <c r="W658" s="70"/>
      <c r="X658" s="70"/>
      <c r="Y658" s="569"/>
      <c r="Z658" s="70"/>
      <c r="AA658" s="70"/>
      <c r="AB658" s="70"/>
      <c r="AC658" s="70"/>
      <c r="AD658" s="70"/>
      <c r="AE658" s="70"/>
      <c r="AF658" s="70"/>
    </row>
    <row r="659" spans="1:32" s="857" customFormat="1">
      <c r="A659" s="71"/>
      <c r="B659" s="70"/>
      <c r="C659" s="70"/>
      <c r="D659" s="70"/>
      <c r="E659" s="70"/>
      <c r="F659" s="70"/>
      <c r="G659" s="70"/>
      <c r="H659" s="70"/>
      <c r="I659" s="569"/>
      <c r="J659" s="70"/>
      <c r="K659" s="70"/>
      <c r="L659" s="70"/>
      <c r="M659" s="70"/>
      <c r="N659" s="70"/>
      <c r="O659" s="70"/>
      <c r="P659" s="70"/>
      <c r="Q659" s="569"/>
      <c r="R659" s="70"/>
      <c r="S659" s="70"/>
      <c r="T659" s="70"/>
      <c r="U659" s="70"/>
      <c r="V659" s="70"/>
      <c r="W659" s="70"/>
      <c r="X659" s="70"/>
      <c r="Y659" s="569"/>
      <c r="Z659" s="70"/>
      <c r="AA659" s="70"/>
      <c r="AB659" s="70"/>
      <c r="AC659" s="70"/>
      <c r="AD659" s="70"/>
      <c r="AE659" s="70"/>
      <c r="AF659" s="70"/>
    </row>
    <row r="660" spans="1:32" s="857" customFormat="1">
      <c r="A660" s="71"/>
      <c r="B660" s="70"/>
      <c r="C660" s="70"/>
      <c r="D660" s="70"/>
      <c r="E660" s="70"/>
      <c r="F660" s="70"/>
      <c r="G660" s="70"/>
      <c r="H660" s="70"/>
      <c r="I660" s="569"/>
      <c r="J660" s="70"/>
      <c r="K660" s="70"/>
      <c r="L660" s="70"/>
      <c r="M660" s="70"/>
      <c r="N660" s="70"/>
      <c r="O660" s="70"/>
      <c r="P660" s="70"/>
      <c r="Q660" s="569"/>
      <c r="R660" s="70"/>
      <c r="S660" s="70"/>
      <c r="T660" s="70"/>
      <c r="U660" s="70"/>
      <c r="V660" s="70"/>
      <c r="W660" s="70"/>
      <c r="X660" s="70"/>
      <c r="Y660" s="569"/>
      <c r="Z660" s="70"/>
      <c r="AA660" s="70"/>
      <c r="AB660" s="70"/>
      <c r="AC660" s="70"/>
      <c r="AD660" s="70"/>
      <c r="AE660" s="70"/>
      <c r="AF660" s="70"/>
    </row>
    <row r="661" spans="1:32" s="857" customFormat="1">
      <c r="A661" s="71"/>
      <c r="B661" s="70"/>
      <c r="C661" s="70"/>
      <c r="D661" s="70"/>
      <c r="E661" s="70"/>
      <c r="F661" s="70"/>
      <c r="G661" s="70"/>
      <c r="H661" s="70"/>
      <c r="I661" s="569"/>
      <c r="J661" s="70"/>
      <c r="K661" s="70"/>
      <c r="L661" s="70"/>
      <c r="M661" s="70"/>
      <c r="N661" s="70"/>
      <c r="O661" s="70"/>
      <c r="P661" s="70"/>
      <c r="Q661" s="569"/>
      <c r="R661" s="70"/>
      <c r="S661" s="70"/>
      <c r="T661" s="70"/>
      <c r="U661" s="70"/>
      <c r="V661" s="70"/>
      <c r="W661" s="70"/>
      <c r="X661" s="70"/>
      <c r="Y661" s="569"/>
      <c r="Z661" s="70"/>
      <c r="AA661" s="70"/>
      <c r="AB661" s="70"/>
      <c r="AC661" s="70"/>
      <c r="AD661" s="70"/>
      <c r="AE661" s="70"/>
      <c r="AF661" s="70"/>
    </row>
    <row r="662" spans="1:32" s="857" customFormat="1">
      <c r="A662" s="71"/>
      <c r="B662" s="70"/>
      <c r="C662" s="70"/>
      <c r="D662" s="70"/>
      <c r="E662" s="70"/>
      <c r="F662" s="70"/>
      <c r="G662" s="70"/>
      <c r="H662" s="70"/>
      <c r="I662" s="569"/>
      <c r="J662" s="70"/>
      <c r="K662" s="70"/>
      <c r="L662" s="70"/>
      <c r="M662" s="70"/>
      <c r="N662" s="70"/>
      <c r="O662" s="70"/>
      <c r="P662" s="70"/>
      <c r="Q662" s="569"/>
      <c r="R662" s="70"/>
      <c r="S662" s="70"/>
      <c r="T662" s="70"/>
      <c r="U662" s="70"/>
      <c r="V662" s="70"/>
      <c r="W662" s="70"/>
      <c r="X662" s="70"/>
      <c r="Y662" s="569"/>
      <c r="Z662" s="70"/>
      <c r="AA662" s="70"/>
      <c r="AB662" s="70"/>
      <c r="AC662" s="70"/>
      <c r="AD662" s="70"/>
      <c r="AE662" s="70"/>
      <c r="AF662" s="70"/>
    </row>
    <row r="663" spans="1:32" s="857" customFormat="1">
      <c r="A663" s="71"/>
      <c r="B663" s="70"/>
      <c r="C663" s="70"/>
      <c r="D663" s="70"/>
      <c r="E663" s="70"/>
      <c r="F663" s="70"/>
      <c r="G663" s="70"/>
      <c r="H663" s="70"/>
      <c r="I663" s="569"/>
      <c r="J663" s="70"/>
      <c r="K663" s="70"/>
      <c r="L663" s="70"/>
      <c r="M663" s="70"/>
      <c r="N663" s="70"/>
      <c r="O663" s="70"/>
      <c r="P663" s="70"/>
      <c r="Q663" s="569"/>
      <c r="R663" s="70"/>
      <c r="S663" s="70"/>
      <c r="T663" s="70"/>
      <c r="U663" s="70"/>
      <c r="V663" s="70"/>
      <c r="W663" s="70"/>
      <c r="X663" s="70"/>
      <c r="Y663" s="569"/>
      <c r="Z663" s="70"/>
      <c r="AA663" s="70"/>
      <c r="AB663" s="70"/>
      <c r="AC663" s="70"/>
      <c r="AD663" s="70"/>
      <c r="AE663" s="70"/>
      <c r="AF663" s="70"/>
    </row>
    <row r="664" spans="1:32" s="857" customFormat="1">
      <c r="A664" s="71"/>
      <c r="B664" s="70"/>
      <c r="C664" s="70"/>
      <c r="D664" s="70"/>
      <c r="E664" s="70"/>
      <c r="F664" s="70"/>
      <c r="G664" s="70"/>
      <c r="H664" s="70"/>
      <c r="I664" s="569"/>
      <c r="J664" s="70"/>
      <c r="K664" s="70"/>
      <c r="L664" s="70"/>
      <c r="M664" s="70"/>
      <c r="N664" s="70"/>
      <c r="O664" s="70"/>
      <c r="P664" s="70"/>
      <c r="Q664" s="569"/>
      <c r="R664" s="70"/>
      <c r="S664" s="70"/>
      <c r="T664" s="70"/>
      <c r="U664" s="70"/>
      <c r="V664" s="70"/>
      <c r="W664" s="70"/>
      <c r="X664" s="70"/>
      <c r="Y664" s="569"/>
      <c r="Z664" s="70"/>
      <c r="AA664" s="70"/>
      <c r="AB664" s="70"/>
      <c r="AC664" s="70"/>
      <c r="AD664" s="70"/>
      <c r="AE664" s="70"/>
      <c r="AF664" s="70"/>
    </row>
    <row r="665" spans="1:32" s="857" customFormat="1">
      <c r="A665" s="71"/>
      <c r="B665" s="70"/>
      <c r="C665" s="70"/>
      <c r="D665" s="70"/>
      <c r="E665" s="70"/>
      <c r="F665" s="70"/>
      <c r="G665" s="70"/>
      <c r="H665" s="70"/>
      <c r="I665" s="569"/>
      <c r="J665" s="70"/>
      <c r="K665" s="70"/>
      <c r="L665" s="70"/>
      <c r="M665" s="70"/>
      <c r="N665" s="70"/>
      <c r="O665" s="70"/>
      <c r="P665" s="70"/>
      <c r="Q665" s="569"/>
      <c r="R665" s="70"/>
      <c r="S665" s="70"/>
      <c r="T665" s="70"/>
      <c r="U665" s="70"/>
      <c r="V665" s="70"/>
      <c r="W665" s="70"/>
      <c r="X665" s="70"/>
      <c r="Y665" s="569"/>
      <c r="Z665" s="70"/>
      <c r="AA665" s="70"/>
      <c r="AB665" s="70"/>
      <c r="AC665" s="70"/>
      <c r="AD665" s="70"/>
      <c r="AE665" s="70"/>
      <c r="AF665" s="70"/>
    </row>
    <row r="666" spans="1:32" s="857" customFormat="1">
      <c r="A666" s="71"/>
      <c r="B666" s="70"/>
      <c r="C666" s="70"/>
      <c r="D666" s="70"/>
      <c r="E666" s="70"/>
      <c r="F666" s="70"/>
      <c r="G666" s="70"/>
      <c r="H666" s="70"/>
      <c r="I666" s="569"/>
      <c r="J666" s="70"/>
      <c r="K666" s="70"/>
      <c r="L666" s="70"/>
      <c r="M666" s="70"/>
      <c r="N666" s="70"/>
      <c r="O666" s="70"/>
      <c r="P666" s="70"/>
      <c r="Q666" s="569"/>
      <c r="R666" s="70"/>
      <c r="S666" s="70"/>
      <c r="T666" s="70"/>
      <c r="U666" s="70"/>
      <c r="V666" s="70"/>
      <c r="W666" s="70"/>
      <c r="X666" s="70"/>
      <c r="Y666" s="569"/>
      <c r="Z666" s="70"/>
      <c r="AA666" s="70"/>
      <c r="AB666" s="70"/>
      <c r="AC666" s="70"/>
      <c r="AD666" s="70"/>
      <c r="AE666" s="70"/>
      <c r="AF666" s="70"/>
    </row>
    <row r="667" spans="1:32" s="857" customFormat="1">
      <c r="A667" s="71"/>
      <c r="B667" s="70"/>
      <c r="C667" s="70"/>
      <c r="D667" s="70"/>
      <c r="E667" s="70"/>
      <c r="F667" s="70"/>
      <c r="G667" s="70"/>
      <c r="H667" s="70"/>
      <c r="I667" s="569"/>
      <c r="J667" s="70"/>
      <c r="K667" s="70"/>
      <c r="L667" s="70"/>
      <c r="M667" s="70"/>
      <c r="N667" s="70"/>
      <c r="O667" s="70"/>
      <c r="P667" s="70"/>
      <c r="Q667" s="569"/>
      <c r="R667" s="70"/>
      <c r="S667" s="70"/>
      <c r="T667" s="70"/>
      <c r="U667" s="70"/>
      <c r="V667" s="70"/>
      <c r="W667" s="70"/>
      <c r="X667" s="70"/>
      <c r="Y667" s="569"/>
      <c r="Z667" s="70"/>
      <c r="AA667" s="70"/>
      <c r="AB667" s="70"/>
      <c r="AC667" s="70"/>
      <c r="AD667" s="70"/>
      <c r="AE667" s="70"/>
      <c r="AF667" s="70"/>
    </row>
    <row r="668" spans="1:32" s="857" customFormat="1">
      <c r="A668" s="71"/>
      <c r="B668" s="70"/>
      <c r="C668" s="70"/>
      <c r="D668" s="70"/>
      <c r="E668" s="70"/>
      <c r="F668" s="70"/>
      <c r="G668" s="70"/>
      <c r="H668" s="70"/>
      <c r="I668" s="569"/>
      <c r="J668" s="70"/>
      <c r="K668" s="70"/>
      <c r="L668" s="70"/>
      <c r="M668" s="70"/>
      <c r="N668" s="70"/>
      <c r="O668" s="70"/>
      <c r="P668" s="70"/>
      <c r="Q668" s="569"/>
      <c r="R668" s="70"/>
      <c r="S668" s="70"/>
      <c r="T668" s="70"/>
      <c r="U668" s="70"/>
      <c r="V668" s="70"/>
      <c r="W668" s="70"/>
      <c r="X668" s="70"/>
      <c r="Y668" s="569"/>
      <c r="Z668" s="70"/>
      <c r="AA668" s="70"/>
      <c r="AB668" s="70"/>
      <c r="AC668" s="70"/>
      <c r="AD668" s="70"/>
      <c r="AE668" s="70"/>
      <c r="AF668" s="70"/>
    </row>
    <row r="669" spans="1:32" s="857" customFormat="1">
      <c r="A669" s="71"/>
      <c r="B669" s="70"/>
      <c r="C669" s="70"/>
      <c r="D669" s="70"/>
      <c r="E669" s="70"/>
      <c r="F669" s="70"/>
      <c r="G669" s="70"/>
      <c r="H669" s="70"/>
      <c r="I669" s="569"/>
      <c r="J669" s="70"/>
      <c r="K669" s="70"/>
      <c r="L669" s="70"/>
      <c r="M669" s="70"/>
      <c r="N669" s="70"/>
      <c r="O669" s="70"/>
      <c r="P669" s="70"/>
      <c r="Q669" s="569"/>
      <c r="R669" s="70"/>
      <c r="S669" s="70"/>
      <c r="T669" s="70"/>
      <c r="U669" s="70"/>
      <c r="V669" s="70"/>
      <c r="W669" s="70"/>
      <c r="X669" s="70"/>
      <c r="Y669" s="569"/>
      <c r="Z669" s="70"/>
      <c r="AA669" s="70"/>
      <c r="AB669" s="70"/>
      <c r="AC669" s="70"/>
      <c r="AD669" s="70"/>
      <c r="AE669" s="70"/>
      <c r="AF669" s="70"/>
    </row>
    <row r="670" spans="1:32" s="857" customFormat="1">
      <c r="A670" s="71"/>
      <c r="B670" s="70"/>
      <c r="C670" s="70"/>
      <c r="D670" s="70"/>
      <c r="E670" s="70"/>
      <c r="F670" s="70"/>
      <c r="G670" s="70"/>
      <c r="H670" s="70"/>
      <c r="I670" s="569"/>
      <c r="J670" s="70"/>
      <c r="K670" s="70"/>
      <c r="L670" s="70"/>
      <c r="M670" s="70"/>
      <c r="N670" s="70"/>
      <c r="O670" s="70"/>
      <c r="P670" s="70"/>
      <c r="Q670" s="569"/>
      <c r="R670" s="70"/>
      <c r="S670" s="70"/>
      <c r="T670" s="70"/>
      <c r="U670" s="70"/>
      <c r="V670" s="70"/>
      <c r="W670" s="70"/>
      <c r="X670" s="70"/>
      <c r="Y670" s="569"/>
      <c r="Z670" s="70"/>
      <c r="AA670" s="70"/>
      <c r="AB670" s="70"/>
      <c r="AC670" s="70"/>
      <c r="AD670" s="70"/>
      <c r="AE670" s="70"/>
      <c r="AF670" s="70"/>
    </row>
    <row r="671" spans="1:32" s="857" customFormat="1">
      <c r="A671" s="71"/>
      <c r="B671" s="70"/>
      <c r="C671" s="70"/>
      <c r="D671" s="70"/>
      <c r="E671" s="70"/>
      <c r="F671" s="70"/>
      <c r="G671" s="70"/>
      <c r="H671" s="70"/>
      <c r="I671" s="569"/>
      <c r="J671" s="70"/>
      <c r="K671" s="70"/>
      <c r="L671" s="70"/>
      <c r="M671" s="70"/>
      <c r="N671" s="70"/>
      <c r="O671" s="70"/>
      <c r="P671" s="70"/>
      <c r="Q671" s="569"/>
      <c r="R671" s="70"/>
      <c r="S671" s="70"/>
      <c r="T671" s="70"/>
      <c r="U671" s="70"/>
      <c r="V671" s="70"/>
      <c r="W671" s="70"/>
      <c r="X671" s="70"/>
      <c r="Y671" s="569"/>
      <c r="Z671" s="70"/>
      <c r="AA671" s="70"/>
      <c r="AB671" s="70"/>
      <c r="AC671" s="70"/>
      <c r="AD671" s="70"/>
      <c r="AE671" s="70"/>
      <c r="AF671" s="70"/>
    </row>
    <row r="672" spans="1:32" s="857" customFormat="1">
      <c r="A672" s="71"/>
      <c r="B672" s="70"/>
      <c r="C672" s="70"/>
      <c r="D672" s="70"/>
      <c r="E672" s="70"/>
      <c r="F672" s="70"/>
      <c r="G672" s="70"/>
      <c r="H672" s="70"/>
      <c r="I672" s="569"/>
      <c r="J672" s="70"/>
      <c r="K672" s="70"/>
      <c r="L672" s="70"/>
      <c r="M672" s="70"/>
      <c r="N672" s="70"/>
      <c r="O672" s="70"/>
      <c r="P672" s="70"/>
      <c r="Q672" s="569"/>
      <c r="R672" s="70"/>
      <c r="S672" s="70"/>
      <c r="T672" s="70"/>
      <c r="U672" s="70"/>
      <c r="V672" s="70"/>
      <c r="W672" s="70"/>
      <c r="X672" s="70"/>
      <c r="Y672" s="569"/>
      <c r="Z672" s="70"/>
      <c r="AA672" s="70"/>
      <c r="AB672" s="70"/>
      <c r="AC672" s="70"/>
      <c r="AD672" s="70"/>
      <c r="AE672" s="70"/>
      <c r="AF672" s="70"/>
    </row>
    <row r="673" spans="1:32" s="857" customFormat="1">
      <c r="A673" s="71"/>
      <c r="B673" s="70"/>
      <c r="C673" s="70"/>
      <c r="D673" s="70"/>
      <c r="E673" s="70"/>
      <c r="F673" s="70"/>
      <c r="G673" s="70"/>
      <c r="H673" s="70"/>
      <c r="I673" s="569"/>
      <c r="J673" s="70"/>
      <c r="K673" s="70"/>
      <c r="L673" s="70"/>
      <c r="M673" s="70"/>
      <c r="N673" s="70"/>
      <c r="O673" s="70"/>
      <c r="P673" s="70"/>
      <c r="Q673" s="569"/>
      <c r="R673" s="70"/>
      <c r="S673" s="70"/>
      <c r="T673" s="70"/>
      <c r="U673" s="70"/>
      <c r="V673" s="70"/>
      <c r="W673" s="70"/>
      <c r="X673" s="70"/>
      <c r="Y673" s="569"/>
      <c r="Z673" s="70"/>
      <c r="AA673" s="70"/>
      <c r="AB673" s="70"/>
      <c r="AC673" s="70"/>
      <c r="AD673" s="70"/>
      <c r="AE673" s="70"/>
      <c r="AF673" s="70"/>
    </row>
    <row r="674" spans="1:32" s="857" customFormat="1">
      <c r="A674" s="71"/>
      <c r="B674" s="70"/>
      <c r="C674" s="70"/>
      <c r="D674" s="70"/>
      <c r="E674" s="70"/>
      <c r="F674" s="70"/>
      <c r="G674" s="70"/>
      <c r="H674" s="70"/>
      <c r="I674" s="569"/>
      <c r="J674" s="70"/>
      <c r="K674" s="70"/>
      <c r="L674" s="70"/>
      <c r="M674" s="70"/>
      <c r="N674" s="70"/>
      <c r="O674" s="70"/>
      <c r="P674" s="70"/>
      <c r="Q674" s="569"/>
      <c r="R674" s="70"/>
      <c r="S674" s="70"/>
      <c r="T674" s="70"/>
      <c r="U674" s="70"/>
      <c r="V674" s="70"/>
      <c r="W674" s="70"/>
      <c r="X674" s="70"/>
      <c r="Y674" s="569"/>
      <c r="Z674" s="70"/>
      <c r="AA674" s="70"/>
      <c r="AB674" s="70"/>
      <c r="AC674" s="70"/>
      <c r="AD674" s="70"/>
      <c r="AE674" s="70"/>
      <c r="AF674" s="70"/>
    </row>
    <row r="675" spans="1:32" s="857" customFormat="1">
      <c r="A675" s="71"/>
      <c r="B675" s="70"/>
      <c r="C675" s="70"/>
      <c r="D675" s="70"/>
      <c r="E675" s="70"/>
      <c r="F675" s="70"/>
      <c r="G675" s="70"/>
      <c r="H675" s="70"/>
      <c r="I675" s="569"/>
      <c r="J675" s="70"/>
      <c r="K675" s="70"/>
      <c r="L675" s="70"/>
      <c r="M675" s="70"/>
      <c r="N675" s="70"/>
      <c r="O675" s="70"/>
      <c r="P675" s="70"/>
      <c r="Q675" s="569"/>
      <c r="R675" s="70"/>
      <c r="S675" s="70"/>
      <c r="T675" s="70"/>
      <c r="U675" s="70"/>
      <c r="V675" s="70"/>
      <c r="W675" s="70"/>
      <c r="X675" s="70"/>
      <c r="Y675" s="569"/>
      <c r="Z675" s="70"/>
      <c r="AA675" s="70"/>
      <c r="AB675" s="70"/>
      <c r="AC675" s="70"/>
      <c r="AD675" s="70"/>
      <c r="AE675" s="70"/>
      <c r="AF675" s="70"/>
    </row>
    <row r="676" spans="1:32" s="857" customFormat="1">
      <c r="A676" s="71"/>
      <c r="B676" s="70"/>
      <c r="C676" s="70"/>
      <c r="D676" s="70"/>
      <c r="E676" s="70"/>
      <c r="F676" s="70"/>
      <c r="G676" s="70"/>
      <c r="H676" s="70"/>
      <c r="I676" s="569"/>
      <c r="J676" s="70"/>
      <c r="K676" s="70"/>
      <c r="L676" s="70"/>
      <c r="M676" s="70"/>
      <c r="N676" s="70"/>
      <c r="O676" s="70"/>
      <c r="P676" s="70"/>
      <c r="Q676" s="569"/>
      <c r="R676" s="70"/>
      <c r="S676" s="70"/>
      <c r="T676" s="70"/>
      <c r="U676" s="70"/>
      <c r="V676" s="70"/>
      <c r="W676" s="70"/>
      <c r="X676" s="70"/>
      <c r="Y676" s="569"/>
      <c r="Z676" s="70"/>
      <c r="AA676" s="70"/>
      <c r="AB676" s="70"/>
      <c r="AC676" s="70"/>
      <c r="AD676" s="70"/>
      <c r="AE676" s="70"/>
      <c r="AF676" s="70"/>
    </row>
    <row r="677" spans="1:32" s="857" customFormat="1">
      <c r="A677" s="71"/>
      <c r="B677" s="70"/>
      <c r="C677" s="70"/>
      <c r="D677" s="70"/>
      <c r="E677" s="70"/>
      <c r="F677" s="70"/>
      <c r="G677" s="70"/>
      <c r="H677" s="70"/>
      <c r="I677" s="569"/>
      <c r="J677" s="70"/>
      <c r="K677" s="70"/>
      <c r="L677" s="70"/>
      <c r="M677" s="70"/>
      <c r="N677" s="70"/>
      <c r="O677" s="70"/>
      <c r="P677" s="70"/>
      <c r="Q677" s="569"/>
      <c r="R677" s="70"/>
      <c r="S677" s="70"/>
      <c r="T677" s="70"/>
      <c r="U677" s="70"/>
      <c r="V677" s="70"/>
      <c r="W677" s="70"/>
      <c r="X677" s="70"/>
      <c r="Y677" s="569"/>
      <c r="Z677" s="70"/>
      <c r="AA677" s="70"/>
      <c r="AB677" s="70"/>
      <c r="AC677" s="70"/>
      <c r="AD677" s="70"/>
      <c r="AE677" s="70"/>
      <c r="AF677" s="70"/>
    </row>
    <row r="678" spans="1:32" s="857" customFormat="1">
      <c r="A678" s="71"/>
      <c r="B678" s="70"/>
      <c r="C678" s="70"/>
      <c r="D678" s="70"/>
      <c r="E678" s="70"/>
      <c r="F678" s="70"/>
      <c r="G678" s="70"/>
      <c r="H678" s="70"/>
      <c r="I678" s="569"/>
      <c r="J678" s="70"/>
      <c r="K678" s="70"/>
      <c r="L678" s="70"/>
      <c r="M678" s="70"/>
      <c r="N678" s="70"/>
      <c r="O678" s="70"/>
      <c r="P678" s="70"/>
      <c r="Q678" s="569"/>
      <c r="R678" s="70"/>
      <c r="S678" s="70"/>
      <c r="T678" s="70"/>
      <c r="U678" s="70"/>
      <c r="V678" s="70"/>
      <c r="W678" s="70"/>
      <c r="X678" s="70"/>
      <c r="Y678" s="569"/>
      <c r="Z678" s="70"/>
      <c r="AA678" s="70"/>
      <c r="AB678" s="70"/>
      <c r="AC678" s="70"/>
      <c r="AD678" s="70"/>
      <c r="AE678" s="70"/>
      <c r="AF678" s="70"/>
    </row>
    <row r="679" spans="1:32" s="857" customFormat="1">
      <c r="A679" s="71"/>
      <c r="B679" s="70"/>
      <c r="C679" s="70"/>
      <c r="D679" s="70"/>
      <c r="E679" s="70"/>
      <c r="F679" s="70"/>
      <c r="G679" s="70"/>
      <c r="H679" s="70"/>
      <c r="I679" s="569"/>
      <c r="J679" s="70"/>
      <c r="K679" s="70"/>
      <c r="L679" s="70"/>
      <c r="M679" s="70"/>
      <c r="N679" s="70"/>
      <c r="O679" s="70"/>
      <c r="P679" s="70"/>
      <c r="Q679" s="569"/>
      <c r="R679" s="70"/>
      <c r="S679" s="70"/>
      <c r="T679" s="70"/>
      <c r="U679" s="70"/>
      <c r="V679" s="70"/>
      <c r="W679" s="70"/>
      <c r="X679" s="70"/>
      <c r="Y679" s="569"/>
      <c r="Z679" s="70"/>
      <c r="AA679" s="70"/>
      <c r="AB679" s="70"/>
      <c r="AC679" s="70"/>
      <c r="AD679" s="70"/>
      <c r="AE679" s="70"/>
      <c r="AF679" s="70"/>
    </row>
    <row r="680" spans="1:32" s="857" customFormat="1">
      <c r="A680" s="71"/>
      <c r="B680" s="70"/>
      <c r="C680" s="70"/>
      <c r="D680" s="70"/>
      <c r="E680" s="70"/>
      <c r="F680" s="70"/>
      <c r="G680" s="70"/>
      <c r="H680" s="70"/>
      <c r="I680" s="569"/>
      <c r="J680" s="70"/>
      <c r="K680" s="70"/>
      <c r="L680" s="70"/>
      <c r="M680" s="70"/>
      <c r="N680" s="70"/>
      <c r="O680" s="70"/>
      <c r="P680" s="70"/>
      <c r="Q680" s="569"/>
      <c r="R680" s="70"/>
      <c r="S680" s="70"/>
      <c r="T680" s="70"/>
      <c r="U680" s="70"/>
      <c r="V680" s="70"/>
      <c r="W680" s="70"/>
      <c r="X680" s="70"/>
      <c r="Y680" s="569"/>
      <c r="Z680" s="70"/>
      <c r="AA680" s="70"/>
      <c r="AB680" s="70"/>
      <c r="AC680" s="70"/>
      <c r="AD680" s="70"/>
      <c r="AE680" s="70"/>
      <c r="AF680" s="70"/>
    </row>
    <row r="681" spans="1:32" s="857" customFormat="1">
      <c r="A681" s="71"/>
      <c r="B681" s="70"/>
      <c r="C681" s="70"/>
      <c r="D681" s="70"/>
      <c r="E681" s="70"/>
      <c r="F681" s="70"/>
      <c r="G681" s="70"/>
      <c r="H681" s="70"/>
      <c r="I681" s="569"/>
      <c r="J681" s="70"/>
      <c r="K681" s="70"/>
      <c r="L681" s="70"/>
      <c r="M681" s="70"/>
      <c r="N681" s="70"/>
      <c r="O681" s="70"/>
      <c r="P681" s="70"/>
      <c r="Q681" s="569"/>
      <c r="R681" s="70"/>
      <c r="S681" s="70"/>
      <c r="T681" s="70"/>
      <c r="U681" s="70"/>
      <c r="V681" s="70"/>
      <c r="W681" s="70"/>
      <c r="X681" s="70"/>
      <c r="Y681" s="569"/>
      <c r="Z681" s="70"/>
      <c r="AA681" s="70"/>
      <c r="AB681" s="70"/>
      <c r="AC681" s="70"/>
      <c r="AD681" s="70"/>
      <c r="AE681" s="70"/>
      <c r="AF681" s="70"/>
    </row>
    <row r="682" spans="1:32" s="857" customFormat="1">
      <c r="A682" s="71"/>
      <c r="B682" s="70"/>
      <c r="C682" s="70"/>
      <c r="D682" s="70"/>
      <c r="E682" s="70"/>
      <c r="F682" s="70"/>
      <c r="G682" s="70"/>
      <c r="H682" s="70"/>
      <c r="I682" s="569"/>
      <c r="J682" s="70"/>
      <c r="K682" s="70"/>
      <c r="L682" s="70"/>
      <c r="M682" s="70"/>
      <c r="N682" s="70"/>
      <c r="O682" s="70"/>
      <c r="P682" s="70"/>
      <c r="Q682" s="569"/>
      <c r="R682" s="70"/>
      <c r="S682" s="70"/>
      <c r="T682" s="70"/>
      <c r="U682" s="70"/>
      <c r="V682" s="70"/>
      <c r="W682" s="70"/>
      <c r="X682" s="70"/>
      <c r="Y682" s="569"/>
      <c r="Z682" s="70"/>
      <c r="AA682" s="70"/>
      <c r="AB682" s="70"/>
      <c r="AC682" s="70"/>
      <c r="AD682" s="70"/>
      <c r="AE682" s="70"/>
      <c r="AF682" s="70"/>
    </row>
    <row r="683" spans="1:32" s="857" customFormat="1">
      <c r="A683" s="71"/>
      <c r="B683" s="70"/>
      <c r="C683" s="70"/>
      <c r="D683" s="70"/>
      <c r="E683" s="70"/>
      <c r="F683" s="70"/>
      <c r="G683" s="70"/>
      <c r="H683" s="70"/>
      <c r="I683" s="569"/>
      <c r="J683" s="70"/>
      <c r="K683" s="70"/>
      <c r="L683" s="70"/>
      <c r="M683" s="70"/>
      <c r="N683" s="70"/>
      <c r="O683" s="70"/>
      <c r="P683" s="70"/>
      <c r="Q683" s="569"/>
      <c r="R683" s="70"/>
      <c r="S683" s="70"/>
      <c r="T683" s="70"/>
      <c r="U683" s="70"/>
      <c r="V683" s="70"/>
      <c r="W683" s="70"/>
      <c r="X683" s="70"/>
      <c r="Y683" s="569"/>
      <c r="Z683" s="70"/>
      <c r="AA683" s="70"/>
      <c r="AB683" s="70"/>
      <c r="AC683" s="70"/>
      <c r="AD683" s="70"/>
      <c r="AE683" s="70"/>
      <c r="AF683" s="70"/>
    </row>
    <row r="684" spans="1:32" s="857" customFormat="1">
      <c r="A684" s="71"/>
      <c r="B684" s="70"/>
      <c r="C684" s="70"/>
      <c r="D684" s="70"/>
      <c r="E684" s="70"/>
      <c r="F684" s="70"/>
      <c r="G684" s="70"/>
      <c r="H684" s="70"/>
      <c r="I684" s="569"/>
      <c r="J684" s="70"/>
      <c r="K684" s="70"/>
      <c r="L684" s="70"/>
      <c r="M684" s="70"/>
      <c r="N684" s="70"/>
      <c r="O684" s="70"/>
      <c r="P684" s="70"/>
      <c r="Q684" s="569"/>
      <c r="R684" s="70"/>
      <c r="S684" s="70"/>
      <c r="T684" s="70"/>
      <c r="U684" s="70"/>
      <c r="V684" s="70"/>
      <c r="W684" s="70"/>
      <c r="X684" s="70"/>
      <c r="Y684" s="569"/>
      <c r="Z684" s="70"/>
      <c r="AA684" s="70"/>
      <c r="AB684" s="70"/>
      <c r="AC684" s="70"/>
      <c r="AD684" s="70"/>
      <c r="AE684" s="70"/>
      <c r="AF684" s="70"/>
    </row>
    <row r="685" spans="1:32" s="857" customFormat="1">
      <c r="A685" s="71"/>
      <c r="B685" s="70"/>
      <c r="C685" s="70"/>
      <c r="D685" s="70"/>
      <c r="E685" s="70"/>
      <c r="F685" s="70"/>
      <c r="G685" s="70"/>
      <c r="H685" s="70"/>
      <c r="I685" s="569"/>
      <c r="J685" s="70"/>
      <c r="K685" s="70"/>
      <c r="L685" s="70"/>
      <c r="M685" s="70"/>
      <c r="N685" s="70"/>
      <c r="O685" s="70"/>
      <c r="P685" s="70"/>
      <c r="Q685" s="569"/>
      <c r="R685" s="70"/>
      <c r="S685" s="70"/>
      <c r="T685" s="70"/>
      <c r="U685" s="70"/>
      <c r="V685" s="70"/>
      <c r="W685" s="70"/>
      <c r="X685" s="70"/>
      <c r="Y685" s="569"/>
      <c r="Z685" s="70"/>
      <c r="AA685" s="70"/>
      <c r="AB685" s="70"/>
      <c r="AC685" s="70"/>
      <c r="AD685" s="70"/>
      <c r="AE685" s="70"/>
      <c r="AF685" s="70"/>
    </row>
    <row r="686" spans="1:32" s="857" customFormat="1">
      <c r="A686" s="71"/>
      <c r="B686" s="70"/>
      <c r="C686" s="70"/>
      <c r="D686" s="70"/>
      <c r="E686" s="70"/>
      <c r="F686" s="70"/>
      <c r="G686" s="70"/>
      <c r="H686" s="70"/>
      <c r="I686" s="569"/>
      <c r="J686" s="70"/>
      <c r="K686" s="70"/>
      <c r="L686" s="70"/>
      <c r="M686" s="70"/>
      <c r="N686" s="70"/>
      <c r="O686" s="70"/>
      <c r="P686" s="70"/>
      <c r="Q686" s="569"/>
      <c r="R686" s="70"/>
      <c r="S686" s="70"/>
      <c r="T686" s="70"/>
      <c r="U686" s="70"/>
      <c r="V686" s="70"/>
      <c r="W686" s="70"/>
      <c r="X686" s="70"/>
      <c r="Y686" s="569"/>
      <c r="Z686" s="70"/>
      <c r="AA686" s="70"/>
      <c r="AB686" s="70"/>
      <c r="AC686" s="70"/>
      <c r="AD686" s="70"/>
      <c r="AE686" s="70"/>
      <c r="AF686" s="70"/>
    </row>
    <row r="687" spans="1:32" s="857" customFormat="1">
      <c r="A687" s="71"/>
      <c r="B687" s="70"/>
      <c r="C687" s="70"/>
      <c r="D687" s="70"/>
      <c r="E687" s="70"/>
      <c r="F687" s="70"/>
      <c r="G687" s="70"/>
      <c r="H687" s="70"/>
      <c r="I687" s="569"/>
      <c r="J687" s="70"/>
      <c r="K687" s="70"/>
      <c r="L687" s="70"/>
      <c r="M687" s="70"/>
      <c r="N687" s="70"/>
      <c r="O687" s="70"/>
      <c r="P687" s="70"/>
      <c r="Q687" s="569"/>
      <c r="R687" s="70"/>
      <c r="S687" s="70"/>
      <c r="T687" s="70"/>
      <c r="U687" s="70"/>
      <c r="V687" s="70"/>
      <c r="W687" s="70"/>
      <c r="X687" s="70"/>
      <c r="Y687" s="569"/>
      <c r="Z687" s="70"/>
      <c r="AA687" s="70"/>
      <c r="AB687" s="70"/>
      <c r="AC687" s="70"/>
      <c r="AD687" s="70"/>
      <c r="AE687" s="70"/>
      <c r="AF687" s="70"/>
    </row>
    <row r="688" spans="1:32" s="857" customFormat="1">
      <c r="A688" s="71"/>
      <c r="B688" s="70"/>
      <c r="C688" s="70"/>
      <c r="D688" s="70"/>
      <c r="E688" s="70"/>
      <c r="F688" s="70"/>
      <c r="G688" s="70"/>
      <c r="H688" s="70"/>
      <c r="I688" s="569"/>
      <c r="J688" s="70"/>
      <c r="K688" s="70"/>
      <c r="L688" s="70"/>
      <c r="M688" s="70"/>
      <c r="N688" s="70"/>
      <c r="O688" s="70"/>
      <c r="P688" s="70"/>
      <c r="Q688" s="569"/>
      <c r="R688" s="70"/>
      <c r="S688" s="70"/>
      <c r="T688" s="70"/>
      <c r="U688" s="70"/>
      <c r="V688" s="70"/>
      <c r="W688" s="70"/>
      <c r="X688" s="70"/>
      <c r="Y688" s="569"/>
      <c r="Z688" s="70"/>
      <c r="AA688" s="70"/>
      <c r="AB688" s="70"/>
      <c r="AC688" s="70"/>
      <c r="AD688" s="70"/>
      <c r="AE688" s="70"/>
      <c r="AF688" s="70"/>
    </row>
    <row r="689" spans="1:32" s="857" customFormat="1">
      <c r="A689" s="71"/>
      <c r="B689" s="70"/>
      <c r="C689" s="70"/>
      <c r="D689" s="70"/>
      <c r="E689" s="70"/>
      <c r="F689" s="70"/>
      <c r="G689" s="70"/>
      <c r="H689" s="70"/>
      <c r="I689" s="569"/>
      <c r="J689" s="70"/>
      <c r="K689" s="70"/>
      <c r="L689" s="70"/>
      <c r="M689" s="70"/>
      <c r="N689" s="70"/>
      <c r="O689" s="70"/>
      <c r="P689" s="70"/>
      <c r="Q689" s="569"/>
      <c r="R689" s="70"/>
      <c r="S689" s="70"/>
      <c r="T689" s="70"/>
      <c r="U689" s="70"/>
      <c r="V689" s="70"/>
      <c r="W689" s="70"/>
      <c r="X689" s="70"/>
      <c r="Y689" s="569"/>
      <c r="Z689" s="70"/>
      <c r="AA689" s="70"/>
      <c r="AB689" s="70"/>
      <c r="AC689" s="70"/>
      <c r="AD689" s="70"/>
      <c r="AE689" s="70"/>
      <c r="AF689" s="70"/>
    </row>
    <row r="690" spans="1:32" s="857" customFormat="1">
      <c r="A690" s="71"/>
      <c r="B690" s="70"/>
      <c r="C690" s="70"/>
      <c r="D690" s="70"/>
      <c r="E690" s="70"/>
      <c r="F690" s="70"/>
      <c r="G690" s="70"/>
      <c r="H690" s="70"/>
      <c r="I690" s="569"/>
      <c r="J690" s="70"/>
      <c r="K690" s="70"/>
      <c r="L690" s="70"/>
      <c r="M690" s="70"/>
      <c r="N690" s="70"/>
      <c r="O690" s="70"/>
      <c r="P690" s="70"/>
      <c r="Q690" s="569"/>
      <c r="R690" s="70"/>
      <c r="S690" s="70"/>
      <c r="T690" s="70"/>
      <c r="U690" s="70"/>
      <c r="V690" s="70"/>
      <c r="W690" s="70"/>
      <c r="X690" s="70"/>
      <c r="Y690" s="569"/>
      <c r="Z690" s="70"/>
      <c r="AA690" s="70"/>
      <c r="AB690" s="70"/>
      <c r="AC690" s="70"/>
      <c r="AD690" s="70"/>
      <c r="AE690" s="70"/>
      <c r="AF690" s="70"/>
    </row>
    <row r="691" spans="1:32" s="857" customFormat="1">
      <c r="A691" s="71"/>
      <c r="B691" s="70"/>
      <c r="C691" s="70"/>
      <c r="D691" s="70"/>
      <c r="E691" s="70"/>
      <c r="F691" s="70"/>
      <c r="G691" s="70"/>
      <c r="H691" s="70"/>
      <c r="I691" s="569"/>
      <c r="J691" s="70"/>
      <c r="K691" s="70"/>
      <c r="L691" s="70"/>
      <c r="M691" s="70"/>
      <c r="N691" s="70"/>
      <c r="O691" s="70"/>
      <c r="P691" s="70"/>
      <c r="Q691" s="569"/>
      <c r="R691" s="70"/>
      <c r="S691" s="70"/>
      <c r="T691" s="70"/>
      <c r="U691" s="70"/>
      <c r="V691" s="70"/>
      <c r="W691" s="70"/>
      <c r="X691" s="70"/>
      <c r="Y691" s="569"/>
      <c r="Z691" s="70"/>
      <c r="AA691" s="70"/>
      <c r="AB691" s="70"/>
      <c r="AC691" s="70"/>
      <c r="AD691" s="70"/>
      <c r="AE691" s="70"/>
      <c r="AF691" s="70"/>
    </row>
    <row r="692" spans="1:32" s="857" customFormat="1">
      <c r="A692" s="71"/>
      <c r="B692" s="70"/>
      <c r="C692" s="70"/>
      <c r="D692" s="70"/>
      <c r="E692" s="70"/>
      <c r="F692" s="70"/>
      <c r="G692" s="70"/>
      <c r="H692" s="70"/>
      <c r="I692" s="569"/>
      <c r="J692" s="70"/>
      <c r="K692" s="70"/>
      <c r="L692" s="70"/>
      <c r="M692" s="70"/>
      <c r="N692" s="70"/>
      <c r="O692" s="70"/>
      <c r="P692" s="70"/>
      <c r="Q692" s="569"/>
      <c r="R692" s="70"/>
      <c r="S692" s="70"/>
      <c r="T692" s="70"/>
      <c r="U692" s="70"/>
      <c r="V692" s="70"/>
      <c r="W692" s="70"/>
      <c r="X692" s="70"/>
      <c r="Y692" s="569"/>
      <c r="Z692" s="70"/>
      <c r="AA692" s="70"/>
      <c r="AB692" s="70"/>
      <c r="AC692" s="70"/>
      <c r="AD692" s="70"/>
      <c r="AE692" s="70"/>
      <c r="AF692" s="70"/>
    </row>
    <row r="693" spans="1:32" s="857" customFormat="1">
      <c r="A693" s="71"/>
      <c r="B693" s="70"/>
      <c r="C693" s="70"/>
      <c r="D693" s="70"/>
      <c r="E693" s="70"/>
      <c r="F693" s="70"/>
      <c r="G693" s="70"/>
      <c r="H693" s="70"/>
      <c r="I693" s="569"/>
      <c r="J693" s="70"/>
      <c r="K693" s="70"/>
      <c r="L693" s="70"/>
      <c r="M693" s="70"/>
      <c r="N693" s="70"/>
      <c r="O693" s="70"/>
      <c r="P693" s="70"/>
      <c r="Q693" s="569"/>
      <c r="R693" s="70"/>
      <c r="S693" s="70"/>
      <c r="T693" s="70"/>
      <c r="U693" s="70"/>
      <c r="V693" s="70"/>
      <c r="W693" s="70"/>
      <c r="X693" s="70"/>
      <c r="Y693" s="569"/>
      <c r="Z693" s="70"/>
      <c r="AA693" s="70"/>
      <c r="AB693" s="70"/>
      <c r="AC693" s="70"/>
      <c r="AD693" s="70"/>
      <c r="AE693" s="70"/>
      <c r="AF693" s="70"/>
    </row>
    <row r="694" spans="1:32" s="857" customFormat="1">
      <c r="A694" s="71"/>
      <c r="B694" s="70"/>
      <c r="C694" s="70"/>
      <c r="D694" s="70"/>
      <c r="E694" s="70"/>
      <c r="F694" s="70"/>
      <c r="G694" s="70"/>
      <c r="H694" s="70"/>
      <c r="I694" s="569"/>
      <c r="J694" s="70"/>
      <c r="K694" s="70"/>
      <c r="L694" s="70"/>
      <c r="M694" s="70"/>
      <c r="N694" s="70"/>
      <c r="O694" s="70"/>
      <c r="P694" s="70"/>
      <c r="Q694" s="569"/>
      <c r="R694" s="70"/>
      <c r="S694" s="70"/>
      <c r="T694" s="70"/>
      <c r="U694" s="70"/>
      <c r="V694" s="70"/>
      <c r="W694" s="70"/>
      <c r="X694" s="70"/>
      <c r="Y694" s="569"/>
      <c r="Z694" s="70"/>
      <c r="AA694" s="70"/>
      <c r="AB694" s="70"/>
      <c r="AC694" s="70"/>
      <c r="AD694" s="70"/>
      <c r="AE694" s="70"/>
      <c r="AF694" s="70"/>
    </row>
    <row r="695" spans="1:32" s="857" customFormat="1">
      <c r="A695" s="71"/>
      <c r="B695" s="70"/>
      <c r="C695" s="70"/>
      <c r="D695" s="70"/>
      <c r="E695" s="70"/>
      <c r="F695" s="70"/>
      <c r="G695" s="70"/>
      <c r="H695" s="70"/>
      <c r="I695" s="569"/>
      <c r="J695" s="70"/>
      <c r="K695" s="70"/>
      <c r="L695" s="70"/>
      <c r="M695" s="70"/>
      <c r="N695" s="70"/>
      <c r="O695" s="70"/>
      <c r="P695" s="70"/>
      <c r="Q695" s="569"/>
      <c r="R695" s="70"/>
      <c r="S695" s="70"/>
      <c r="T695" s="70"/>
      <c r="U695" s="70"/>
      <c r="V695" s="70"/>
      <c r="W695" s="70"/>
      <c r="X695" s="70"/>
      <c r="Y695" s="569"/>
      <c r="Z695" s="70"/>
      <c r="AA695" s="70"/>
      <c r="AB695" s="70"/>
      <c r="AC695" s="70"/>
      <c r="AD695" s="70"/>
      <c r="AE695" s="70"/>
      <c r="AF695" s="70"/>
    </row>
    <row r="696" spans="1:32" s="857" customFormat="1">
      <c r="A696" s="71"/>
      <c r="B696" s="70"/>
      <c r="C696" s="70"/>
      <c r="D696" s="70"/>
      <c r="E696" s="70"/>
      <c r="F696" s="70"/>
      <c r="G696" s="70"/>
      <c r="H696" s="70"/>
      <c r="I696" s="569"/>
      <c r="J696" s="70"/>
      <c r="K696" s="70"/>
      <c r="L696" s="70"/>
      <c r="M696" s="70"/>
      <c r="N696" s="70"/>
      <c r="O696" s="70"/>
      <c r="P696" s="70"/>
      <c r="Q696" s="569"/>
      <c r="R696" s="70"/>
      <c r="S696" s="70"/>
      <c r="T696" s="70"/>
      <c r="U696" s="70"/>
      <c r="V696" s="70"/>
      <c r="W696" s="70"/>
      <c r="X696" s="70"/>
      <c r="Y696" s="569"/>
      <c r="Z696" s="70"/>
      <c r="AA696" s="70"/>
      <c r="AB696" s="70"/>
      <c r="AC696" s="70"/>
      <c r="AD696" s="70"/>
      <c r="AE696" s="70"/>
      <c r="AF696" s="70"/>
    </row>
    <row r="697" spans="1:32" s="857" customFormat="1">
      <c r="A697" s="71"/>
      <c r="B697" s="70"/>
      <c r="C697" s="70"/>
      <c r="D697" s="70"/>
      <c r="E697" s="70"/>
      <c r="F697" s="70"/>
      <c r="G697" s="70"/>
      <c r="H697" s="70"/>
      <c r="I697" s="569"/>
      <c r="J697" s="70"/>
      <c r="K697" s="70"/>
      <c r="L697" s="70"/>
      <c r="M697" s="70"/>
      <c r="N697" s="70"/>
      <c r="O697" s="70"/>
      <c r="P697" s="70"/>
      <c r="Q697" s="569"/>
      <c r="R697" s="70"/>
      <c r="S697" s="70"/>
      <c r="T697" s="70"/>
      <c r="U697" s="70"/>
      <c r="V697" s="70"/>
      <c r="W697" s="70"/>
      <c r="X697" s="70"/>
      <c r="Y697" s="569"/>
      <c r="Z697" s="70"/>
      <c r="AA697" s="70"/>
      <c r="AB697" s="70"/>
      <c r="AC697" s="70"/>
      <c r="AD697" s="70"/>
      <c r="AE697" s="70"/>
      <c r="AF697" s="70"/>
    </row>
    <row r="698" spans="1:32" s="857" customFormat="1">
      <c r="A698" s="71"/>
      <c r="B698" s="70"/>
      <c r="C698" s="70"/>
      <c r="D698" s="70"/>
      <c r="E698" s="70"/>
      <c r="F698" s="70"/>
      <c r="G698" s="70"/>
      <c r="H698" s="70"/>
      <c r="I698" s="569"/>
      <c r="J698" s="70"/>
      <c r="K698" s="70"/>
      <c r="L698" s="70"/>
      <c r="M698" s="70"/>
      <c r="N698" s="70"/>
      <c r="O698" s="70"/>
      <c r="P698" s="70"/>
      <c r="Q698" s="569"/>
      <c r="R698" s="70"/>
      <c r="S698" s="70"/>
      <c r="T698" s="70"/>
      <c r="U698" s="70"/>
      <c r="V698" s="70"/>
      <c r="W698" s="70"/>
      <c r="X698" s="70"/>
      <c r="Y698" s="569"/>
      <c r="Z698" s="70"/>
      <c r="AA698" s="70"/>
      <c r="AB698" s="70"/>
      <c r="AC698" s="70"/>
      <c r="AD698" s="70"/>
      <c r="AE698" s="70"/>
      <c r="AF698" s="70"/>
    </row>
    <row r="699" spans="1:32" s="857" customFormat="1">
      <c r="A699" s="71"/>
      <c r="B699" s="70"/>
      <c r="C699" s="70"/>
      <c r="D699" s="70"/>
      <c r="E699" s="70"/>
      <c r="F699" s="70"/>
      <c r="G699" s="70"/>
      <c r="H699" s="70"/>
      <c r="I699" s="569"/>
      <c r="J699" s="70"/>
      <c r="K699" s="70"/>
      <c r="L699" s="70"/>
      <c r="M699" s="70"/>
      <c r="N699" s="70"/>
      <c r="O699" s="70"/>
      <c r="P699" s="70"/>
      <c r="Q699" s="569"/>
      <c r="R699" s="70"/>
      <c r="S699" s="70"/>
      <c r="T699" s="70"/>
      <c r="U699" s="70"/>
      <c r="V699" s="70"/>
      <c r="W699" s="70"/>
      <c r="X699" s="70"/>
      <c r="Y699" s="569"/>
      <c r="Z699" s="70"/>
      <c r="AA699" s="70"/>
      <c r="AB699" s="70"/>
      <c r="AC699" s="70"/>
      <c r="AD699" s="70"/>
      <c r="AE699" s="70"/>
      <c r="AF699" s="70"/>
    </row>
    <row r="700" spans="1:32" s="857" customFormat="1">
      <c r="A700" s="71"/>
      <c r="B700" s="70"/>
      <c r="C700" s="70"/>
      <c r="D700" s="70"/>
      <c r="E700" s="70"/>
      <c r="F700" s="70"/>
      <c r="G700" s="70"/>
      <c r="H700" s="70"/>
      <c r="I700" s="569"/>
      <c r="J700" s="70"/>
      <c r="K700" s="70"/>
      <c r="L700" s="70"/>
      <c r="M700" s="70"/>
      <c r="N700" s="70"/>
      <c r="O700" s="70"/>
      <c r="P700" s="70"/>
      <c r="Q700" s="569"/>
      <c r="R700" s="70"/>
      <c r="S700" s="70"/>
      <c r="T700" s="70"/>
      <c r="U700" s="70"/>
      <c r="V700" s="70"/>
      <c r="W700" s="70"/>
      <c r="X700" s="70"/>
      <c r="Y700" s="569"/>
      <c r="Z700" s="70"/>
      <c r="AA700" s="70"/>
      <c r="AB700" s="70"/>
      <c r="AC700" s="70"/>
      <c r="AD700" s="70"/>
      <c r="AE700" s="70"/>
      <c r="AF700" s="70"/>
    </row>
    <row r="701" spans="1:32" s="857" customFormat="1">
      <c r="A701" s="71"/>
      <c r="B701" s="70"/>
      <c r="C701" s="70"/>
      <c r="D701" s="70"/>
      <c r="E701" s="70"/>
      <c r="F701" s="70"/>
      <c r="G701" s="70"/>
      <c r="H701" s="70"/>
      <c r="I701" s="569"/>
      <c r="J701" s="70"/>
      <c r="K701" s="70"/>
      <c r="L701" s="70"/>
      <c r="M701" s="70"/>
      <c r="N701" s="70"/>
      <c r="O701" s="70"/>
      <c r="P701" s="70"/>
      <c r="Q701" s="569"/>
      <c r="R701" s="70"/>
      <c r="S701" s="70"/>
      <c r="T701" s="70"/>
      <c r="U701" s="70"/>
      <c r="V701" s="70"/>
      <c r="W701" s="70"/>
      <c r="X701" s="70"/>
      <c r="Y701" s="569"/>
      <c r="Z701" s="70"/>
      <c r="AA701" s="70"/>
      <c r="AB701" s="70"/>
      <c r="AC701" s="70"/>
      <c r="AD701" s="70"/>
      <c r="AE701" s="70"/>
      <c r="AF701" s="70"/>
    </row>
    <row r="702" spans="1:32" s="857" customFormat="1">
      <c r="A702" s="71"/>
      <c r="B702" s="70"/>
      <c r="C702" s="70"/>
      <c r="D702" s="70"/>
      <c r="E702" s="70"/>
      <c r="F702" s="70"/>
      <c r="G702" s="70"/>
      <c r="H702" s="70"/>
      <c r="I702" s="569"/>
      <c r="J702" s="70"/>
      <c r="K702" s="70"/>
      <c r="L702" s="70"/>
      <c r="M702" s="70"/>
      <c r="N702" s="70"/>
      <c r="O702" s="70"/>
      <c r="P702" s="70"/>
      <c r="Q702" s="569"/>
      <c r="R702" s="70"/>
      <c r="S702" s="70"/>
      <c r="T702" s="70"/>
      <c r="U702" s="70"/>
      <c r="V702" s="70"/>
      <c r="W702" s="70"/>
      <c r="X702" s="70"/>
      <c r="Y702" s="569"/>
      <c r="Z702" s="70"/>
      <c r="AA702" s="70"/>
      <c r="AB702" s="70"/>
      <c r="AC702" s="70"/>
      <c r="AD702" s="70"/>
      <c r="AE702" s="70"/>
      <c r="AF702" s="70"/>
    </row>
    <row r="703" spans="1:32" s="857" customFormat="1">
      <c r="A703" s="71"/>
      <c r="B703" s="70"/>
      <c r="C703" s="70"/>
      <c r="D703" s="70"/>
      <c r="E703" s="70"/>
      <c r="F703" s="70"/>
      <c r="G703" s="70"/>
      <c r="H703" s="70"/>
      <c r="I703" s="569"/>
      <c r="J703" s="70"/>
      <c r="K703" s="70"/>
      <c r="L703" s="70"/>
      <c r="M703" s="70"/>
      <c r="N703" s="70"/>
      <c r="O703" s="70"/>
      <c r="P703" s="70"/>
      <c r="Q703" s="569"/>
      <c r="R703" s="70"/>
      <c r="S703" s="70"/>
      <c r="T703" s="70"/>
      <c r="U703" s="70"/>
      <c r="V703" s="70"/>
      <c r="W703" s="70"/>
      <c r="X703" s="70"/>
      <c r="Y703" s="569"/>
      <c r="Z703" s="70"/>
      <c r="AA703" s="70"/>
      <c r="AB703" s="70"/>
      <c r="AC703" s="70"/>
      <c r="AD703" s="70"/>
      <c r="AE703" s="70"/>
      <c r="AF703" s="70"/>
    </row>
    <row r="704" spans="1:32" s="857" customFormat="1">
      <c r="A704" s="71"/>
      <c r="B704" s="70"/>
      <c r="C704" s="70"/>
      <c r="D704" s="70"/>
      <c r="E704" s="70"/>
      <c r="F704" s="70"/>
      <c r="G704" s="70"/>
      <c r="H704" s="70"/>
      <c r="I704" s="569"/>
      <c r="J704" s="70"/>
      <c r="K704" s="70"/>
      <c r="L704" s="70"/>
      <c r="M704" s="70"/>
      <c r="N704" s="70"/>
      <c r="O704" s="70"/>
      <c r="P704" s="70"/>
      <c r="Q704" s="569"/>
      <c r="R704" s="70"/>
      <c r="S704" s="70"/>
      <c r="T704" s="70"/>
      <c r="U704" s="70"/>
      <c r="V704" s="70"/>
      <c r="W704" s="70"/>
      <c r="X704" s="70"/>
      <c r="Y704" s="569"/>
      <c r="Z704" s="70"/>
      <c r="AA704" s="70"/>
      <c r="AB704" s="70"/>
      <c r="AC704" s="70"/>
      <c r="AD704" s="70"/>
      <c r="AE704" s="70"/>
      <c r="AF704" s="70"/>
    </row>
    <row r="705" spans="1:32" s="857" customFormat="1">
      <c r="A705" s="71"/>
      <c r="B705" s="70"/>
      <c r="C705" s="70"/>
      <c r="D705" s="70"/>
      <c r="E705" s="70"/>
      <c r="F705" s="70"/>
      <c r="G705" s="70"/>
      <c r="H705" s="70"/>
      <c r="I705" s="569"/>
      <c r="J705" s="70"/>
      <c r="K705" s="70"/>
      <c r="L705" s="70"/>
      <c r="M705" s="70"/>
      <c r="N705" s="70"/>
      <c r="O705" s="70"/>
      <c r="P705" s="70"/>
      <c r="Q705" s="569"/>
      <c r="R705" s="70"/>
      <c r="S705" s="70"/>
      <c r="T705" s="70"/>
      <c r="U705" s="70"/>
      <c r="V705" s="70"/>
      <c r="W705" s="70"/>
      <c r="X705" s="70"/>
      <c r="Y705" s="569"/>
      <c r="Z705" s="70"/>
      <c r="AA705" s="70"/>
      <c r="AB705" s="70"/>
      <c r="AC705" s="70"/>
      <c r="AD705" s="70"/>
      <c r="AE705" s="70"/>
      <c r="AF705" s="70"/>
    </row>
    <row r="706" spans="1:32" s="857" customFormat="1">
      <c r="A706" s="71"/>
      <c r="B706" s="70"/>
      <c r="C706" s="70"/>
      <c r="D706" s="70"/>
      <c r="E706" s="70"/>
      <c r="F706" s="70"/>
      <c r="G706" s="70"/>
      <c r="H706" s="70"/>
      <c r="I706" s="569"/>
      <c r="J706" s="70"/>
      <c r="K706" s="70"/>
      <c r="L706" s="70"/>
      <c r="M706" s="70"/>
      <c r="N706" s="70"/>
      <c r="O706" s="70"/>
      <c r="P706" s="70"/>
      <c r="Q706" s="569"/>
      <c r="R706" s="70"/>
      <c r="S706" s="70"/>
      <c r="T706" s="70"/>
      <c r="U706" s="70"/>
      <c r="V706" s="70"/>
      <c r="W706" s="70"/>
      <c r="X706" s="70"/>
      <c r="Y706" s="569"/>
      <c r="Z706" s="70"/>
      <c r="AA706" s="70"/>
      <c r="AB706" s="70"/>
      <c r="AC706" s="70"/>
      <c r="AD706" s="70"/>
      <c r="AE706" s="70"/>
      <c r="AF706" s="70"/>
    </row>
    <row r="707" spans="1:32" s="857" customFormat="1">
      <c r="A707" s="71"/>
      <c r="B707" s="70"/>
      <c r="C707" s="70"/>
      <c r="D707" s="70"/>
      <c r="E707" s="70"/>
      <c r="F707" s="70"/>
      <c r="G707" s="70"/>
      <c r="H707" s="70"/>
      <c r="I707" s="569"/>
      <c r="J707" s="70"/>
      <c r="K707" s="70"/>
      <c r="L707" s="70"/>
      <c r="M707" s="70"/>
      <c r="N707" s="70"/>
      <c r="O707" s="70"/>
      <c r="P707" s="70"/>
      <c r="Q707" s="569"/>
      <c r="R707" s="70"/>
      <c r="S707" s="70"/>
      <c r="T707" s="70"/>
      <c r="U707" s="70"/>
      <c r="V707" s="70"/>
      <c r="W707" s="70"/>
      <c r="X707" s="70"/>
      <c r="Y707" s="569"/>
      <c r="Z707" s="70"/>
      <c r="AA707" s="70"/>
      <c r="AB707" s="70"/>
      <c r="AC707" s="70"/>
      <c r="AD707" s="70"/>
      <c r="AE707" s="70"/>
      <c r="AF707" s="70"/>
    </row>
    <row r="708" spans="1:32" s="857" customFormat="1">
      <c r="A708" s="71"/>
      <c r="B708" s="70"/>
      <c r="C708" s="70"/>
      <c r="D708" s="70"/>
      <c r="E708" s="70"/>
      <c r="F708" s="70"/>
      <c r="G708" s="70"/>
      <c r="H708" s="70"/>
      <c r="I708" s="569"/>
      <c r="J708" s="70"/>
      <c r="K708" s="70"/>
      <c r="L708" s="70"/>
      <c r="M708" s="70"/>
      <c r="N708" s="70"/>
      <c r="O708" s="70"/>
      <c r="P708" s="70"/>
      <c r="Q708" s="569"/>
      <c r="R708" s="70"/>
      <c r="S708" s="70"/>
      <c r="T708" s="70"/>
      <c r="U708" s="70"/>
      <c r="V708" s="70"/>
      <c r="W708" s="70"/>
      <c r="X708" s="70"/>
      <c r="Y708" s="569"/>
      <c r="Z708" s="70"/>
      <c r="AA708" s="70"/>
      <c r="AB708" s="70"/>
      <c r="AC708" s="70"/>
      <c r="AD708" s="70"/>
      <c r="AE708" s="70"/>
      <c r="AF708" s="70"/>
    </row>
    <row r="709" spans="1:32" s="857" customFormat="1">
      <c r="A709" s="71"/>
      <c r="B709" s="70"/>
      <c r="C709" s="70"/>
      <c r="D709" s="70"/>
      <c r="E709" s="70"/>
      <c r="F709" s="70"/>
      <c r="G709" s="70"/>
      <c r="H709" s="70"/>
      <c r="I709" s="569"/>
      <c r="J709" s="70"/>
      <c r="K709" s="70"/>
      <c r="L709" s="70"/>
      <c r="M709" s="70"/>
      <c r="N709" s="70"/>
      <c r="O709" s="70"/>
      <c r="P709" s="70"/>
      <c r="Q709" s="569"/>
      <c r="R709" s="70"/>
      <c r="S709" s="70"/>
      <c r="T709" s="70"/>
      <c r="U709" s="70"/>
      <c r="V709" s="70"/>
      <c r="W709" s="70"/>
      <c r="X709" s="70"/>
      <c r="Y709" s="569"/>
      <c r="Z709" s="70"/>
      <c r="AA709" s="70"/>
      <c r="AB709" s="70"/>
      <c r="AC709" s="70"/>
      <c r="AD709" s="70"/>
      <c r="AE709" s="70"/>
      <c r="AF709" s="70"/>
    </row>
    <row r="710" spans="1:32" s="857" customFormat="1">
      <c r="A710" s="71"/>
      <c r="B710" s="70"/>
      <c r="C710" s="70"/>
      <c r="D710" s="70"/>
      <c r="E710" s="70"/>
      <c r="F710" s="70"/>
      <c r="G710" s="70"/>
      <c r="H710" s="70"/>
      <c r="I710" s="569"/>
      <c r="J710" s="70"/>
      <c r="K710" s="70"/>
      <c r="L710" s="70"/>
      <c r="M710" s="70"/>
      <c r="N710" s="70"/>
      <c r="O710" s="70"/>
      <c r="P710" s="70"/>
      <c r="Q710" s="569"/>
      <c r="R710" s="70"/>
      <c r="S710" s="70"/>
      <c r="T710" s="70"/>
      <c r="U710" s="70"/>
      <c r="V710" s="70"/>
      <c r="W710" s="70"/>
      <c r="X710" s="70"/>
      <c r="Y710" s="569"/>
      <c r="Z710" s="70"/>
      <c r="AA710" s="70"/>
      <c r="AB710" s="70"/>
      <c r="AC710" s="70"/>
      <c r="AD710" s="70"/>
      <c r="AE710" s="70"/>
      <c r="AF710" s="70"/>
    </row>
    <row r="711" spans="1:32" s="857" customFormat="1">
      <c r="A711" s="71"/>
      <c r="B711" s="70"/>
      <c r="C711" s="70"/>
      <c r="D711" s="70"/>
      <c r="E711" s="70"/>
      <c r="F711" s="70"/>
      <c r="G711" s="70"/>
      <c r="H711" s="70"/>
      <c r="I711" s="569"/>
      <c r="J711" s="70"/>
      <c r="K711" s="70"/>
      <c r="L711" s="70"/>
      <c r="M711" s="70"/>
      <c r="N711" s="70"/>
      <c r="O711" s="70"/>
      <c r="P711" s="70"/>
      <c r="Q711" s="569"/>
      <c r="R711" s="70"/>
      <c r="S711" s="70"/>
      <c r="T711" s="70"/>
      <c r="U711" s="70"/>
      <c r="V711" s="70"/>
      <c r="W711" s="70"/>
      <c r="X711" s="70"/>
      <c r="Y711" s="569"/>
      <c r="Z711" s="70"/>
      <c r="AA711" s="70"/>
      <c r="AB711" s="70"/>
      <c r="AC711" s="70"/>
      <c r="AD711" s="70"/>
      <c r="AE711" s="70"/>
      <c r="AF711" s="70"/>
    </row>
    <row r="712" spans="1:32" s="857" customFormat="1">
      <c r="A712" s="71"/>
      <c r="B712" s="70"/>
      <c r="C712" s="70"/>
      <c r="D712" s="70"/>
      <c r="E712" s="70"/>
      <c r="F712" s="70"/>
      <c r="G712" s="70"/>
      <c r="H712" s="70"/>
      <c r="I712" s="569"/>
      <c r="J712" s="70"/>
      <c r="K712" s="70"/>
      <c r="L712" s="70"/>
      <c r="M712" s="70"/>
      <c r="N712" s="70"/>
      <c r="O712" s="70"/>
      <c r="P712" s="70"/>
      <c r="Q712" s="569"/>
      <c r="R712" s="70"/>
      <c r="S712" s="70"/>
      <c r="T712" s="70"/>
      <c r="U712" s="70"/>
      <c r="V712" s="70"/>
      <c r="W712" s="70"/>
      <c r="X712" s="70"/>
      <c r="Y712" s="569"/>
      <c r="Z712" s="70"/>
      <c r="AA712" s="70"/>
      <c r="AB712" s="70"/>
      <c r="AC712" s="70"/>
      <c r="AD712" s="70"/>
      <c r="AE712" s="70"/>
      <c r="AF712" s="70"/>
    </row>
    <row r="713" spans="1:32" s="857" customFormat="1">
      <c r="A713" s="71"/>
      <c r="B713" s="70"/>
      <c r="C713" s="70"/>
      <c r="D713" s="70"/>
      <c r="E713" s="70"/>
      <c r="F713" s="70"/>
      <c r="G713" s="70"/>
      <c r="H713" s="70"/>
      <c r="I713" s="569"/>
      <c r="J713" s="70"/>
      <c r="K713" s="70"/>
      <c r="L713" s="70"/>
      <c r="M713" s="70"/>
      <c r="N713" s="70"/>
      <c r="O713" s="70"/>
      <c r="P713" s="70"/>
      <c r="Q713" s="569"/>
      <c r="R713" s="70"/>
      <c r="S713" s="70"/>
      <c r="T713" s="70"/>
      <c r="U713" s="70"/>
      <c r="V713" s="70"/>
      <c r="W713" s="70"/>
      <c r="X713" s="70"/>
      <c r="Y713" s="569"/>
      <c r="Z713" s="70"/>
      <c r="AA713" s="70"/>
      <c r="AB713" s="70"/>
      <c r="AC713" s="70"/>
      <c r="AD713" s="70"/>
      <c r="AE713" s="70"/>
      <c r="AF713" s="70"/>
    </row>
    <row r="714" spans="1:32" s="857" customFormat="1">
      <c r="A714" s="71"/>
      <c r="B714" s="70"/>
      <c r="C714" s="70"/>
      <c r="D714" s="70"/>
      <c r="E714" s="70"/>
      <c r="F714" s="70"/>
      <c r="G714" s="70"/>
      <c r="H714" s="70"/>
      <c r="I714" s="569"/>
      <c r="J714" s="70"/>
      <c r="K714" s="70"/>
      <c r="L714" s="70"/>
      <c r="M714" s="70"/>
      <c r="N714" s="70"/>
      <c r="O714" s="70"/>
      <c r="P714" s="70"/>
      <c r="Q714" s="569"/>
      <c r="R714" s="70"/>
      <c r="S714" s="70"/>
      <c r="T714" s="70"/>
      <c r="U714" s="70"/>
      <c r="V714" s="70"/>
      <c r="W714" s="70"/>
      <c r="X714" s="70"/>
      <c r="Y714" s="569"/>
      <c r="Z714" s="70"/>
      <c r="AA714" s="70"/>
      <c r="AB714" s="70"/>
      <c r="AC714" s="70"/>
      <c r="AD714" s="70"/>
      <c r="AE714" s="70"/>
      <c r="AF714" s="70"/>
    </row>
    <row r="715" spans="1:32" s="857" customFormat="1">
      <c r="A715" s="71"/>
      <c r="B715" s="70"/>
      <c r="C715" s="70"/>
      <c r="D715" s="70"/>
      <c r="E715" s="70"/>
      <c r="F715" s="70"/>
      <c r="G715" s="70"/>
      <c r="H715" s="70"/>
      <c r="I715" s="569"/>
      <c r="J715" s="70"/>
      <c r="K715" s="70"/>
      <c r="L715" s="70"/>
      <c r="M715" s="70"/>
      <c r="N715" s="70"/>
      <c r="O715" s="70"/>
      <c r="P715" s="70"/>
      <c r="Q715" s="569"/>
      <c r="R715" s="70"/>
      <c r="S715" s="70"/>
      <c r="T715" s="70"/>
      <c r="U715" s="70"/>
      <c r="V715" s="70"/>
      <c r="W715" s="70"/>
      <c r="X715" s="70"/>
      <c r="Y715" s="569"/>
      <c r="Z715" s="70"/>
      <c r="AA715" s="70"/>
      <c r="AB715" s="70"/>
      <c r="AC715" s="70"/>
      <c r="AD715" s="70"/>
      <c r="AE715" s="70"/>
      <c r="AF715" s="70"/>
    </row>
    <row r="716" spans="1:32" s="857" customFormat="1">
      <c r="A716" s="71"/>
      <c r="B716" s="70"/>
      <c r="C716" s="70"/>
      <c r="D716" s="70"/>
      <c r="E716" s="70"/>
      <c r="F716" s="70"/>
      <c r="G716" s="70"/>
      <c r="H716" s="70"/>
      <c r="I716" s="569"/>
      <c r="J716" s="70"/>
      <c r="K716" s="70"/>
      <c r="L716" s="70"/>
      <c r="M716" s="70"/>
      <c r="N716" s="70"/>
      <c r="O716" s="70"/>
      <c r="P716" s="70"/>
      <c r="Q716" s="569"/>
      <c r="R716" s="70"/>
      <c r="S716" s="70"/>
      <c r="T716" s="70"/>
      <c r="U716" s="70"/>
      <c r="V716" s="70"/>
      <c r="W716" s="70"/>
      <c r="X716" s="70"/>
      <c r="Y716" s="569"/>
      <c r="Z716" s="70"/>
      <c r="AA716" s="70"/>
      <c r="AB716" s="70"/>
      <c r="AC716" s="70"/>
      <c r="AD716" s="70"/>
      <c r="AE716" s="70"/>
      <c r="AF716" s="70"/>
    </row>
    <row r="717" spans="1:32" s="857" customFormat="1">
      <c r="A717" s="71"/>
      <c r="B717" s="70"/>
      <c r="C717" s="70"/>
      <c r="D717" s="70"/>
      <c r="E717" s="70"/>
      <c r="F717" s="70"/>
      <c r="G717" s="70"/>
      <c r="H717" s="70"/>
      <c r="I717" s="569"/>
      <c r="J717" s="70"/>
      <c r="K717" s="70"/>
      <c r="L717" s="70"/>
      <c r="M717" s="70"/>
      <c r="N717" s="70"/>
      <c r="O717" s="70"/>
      <c r="P717" s="70"/>
      <c r="Q717" s="569"/>
      <c r="R717" s="70"/>
      <c r="S717" s="70"/>
      <c r="T717" s="70"/>
      <c r="U717" s="70"/>
      <c r="V717" s="70"/>
      <c r="W717" s="70"/>
      <c r="X717" s="70"/>
      <c r="Y717" s="569"/>
      <c r="Z717" s="70"/>
      <c r="AA717" s="70"/>
      <c r="AB717" s="70"/>
      <c r="AC717" s="70"/>
      <c r="AD717" s="70"/>
      <c r="AE717" s="70"/>
      <c r="AF717" s="70"/>
    </row>
    <row r="718" spans="1:32" s="857" customFormat="1">
      <c r="A718" s="71"/>
      <c r="B718" s="70"/>
      <c r="C718" s="70"/>
      <c r="D718" s="70"/>
      <c r="E718" s="70"/>
      <c r="F718" s="70"/>
      <c r="G718" s="70"/>
      <c r="H718" s="70"/>
      <c r="I718" s="569"/>
      <c r="J718" s="70"/>
      <c r="K718" s="70"/>
      <c r="L718" s="70"/>
      <c r="M718" s="70"/>
      <c r="N718" s="70"/>
      <c r="O718" s="70"/>
      <c r="P718" s="70"/>
      <c r="Q718" s="569"/>
      <c r="R718" s="70"/>
      <c r="S718" s="70"/>
      <c r="T718" s="70"/>
      <c r="U718" s="70"/>
      <c r="V718" s="70"/>
      <c r="W718" s="70"/>
      <c r="X718" s="70"/>
      <c r="Y718" s="569"/>
      <c r="Z718" s="70"/>
      <c r="AA718" s="70"/>
      <c r="AB718" s="70"/>
      <c r="AC718" s="70"/>
      <c r="AD718" s="70"/>
      <c r="AE718" s="70"/>
      <c r="AF718" s="70"/>
    </row>
    <row r="719" spans="1:32" s="857" customFormat="1">
      <c r="A719" s="71"/>
      <c r="B719" s="70"/>
      <c r="C719" s="70"/>
      <c r="D719" s="70"/>
      <c r="E719" s="70"/>
      <c r="F719" s="70"/>
      <c r="G719" s="70"/>
      <c r="H719" s="70"/>
      <c r="I719" s="569"/>
      <c r="J719" s="70"/>
      <c r="K719" s="70"/>
      <c r="L719" s="70"/>
      <c r="M719" s="70"/>
      <c r="N719" s="70"/>
      <c r="O719" s="70"/>
      <c r="P719" s="70"/>
      <c r="Q719" s="569"/>
      <c r="R719" s="70"/>
      <c r="S719" s="70"/>
      <c r="T719" s="70"/>
      <c r="U719" s="70"/>
      <c r="V719" s="70"/>
      <c r="W719" s="70"/>
      <c r="X719" s="70"/>
      <c r="Y719" s="569"/>
      <c r="Z719" s="70"/>
      <c r="AA719" s="70"/>
      <c r="AB719" s="70"/>
      <c r="AC719" s="70"/>
      <c r="AD719" s="70"/>
      <c r="AE719" s="70"/>
      <c r="AF719" s="70"/>
    </row>
    <row r="720" spans="1:32" s="857" customFormat="1">
      <c r="A720" s="71"/>
      <c r="B720" s="70"/>
      <c r="C720" s="70"/>
      <c r="D720" s="70"/>
      <c r="E720" s="70"/>
      <c r="F720" s="70"/>
      <c r="G720" s="70"/>
      <c r="H720" s="70"/>
      <c r="I720" s="569"/>
      <c r="J720" s="70"/>
      <c r="K720" s="70"/>
      <c r="L720" s="70"/>
      <c r="M720" s="70"/>
      <c r="N720" s="70"/>
      <c r="O720" s="70"/>
      <c r="P720" s="70"/>
      <c r="Q720" s="569"/>
      <c r="R720" s="70"/>
      <c r="S720" s="70"/>
      <c r="T720" s="70"/>
      <c r="U720" s="70"/>
      <c r="V720" s="70"/>
      <c r="W720" s="70"/>
      <c r="X720" s="70"/>
      <c r="Y720" s="569"/>
      <c r="Z720" s="70"/>
      <c r="AA720" s="70"/>
      <c r="AB720" s="70"/>
      <c r="AC720" s="70"/>
      <c r="AD720" s="70"/>
      <c r="AE720" s="70"/>
      <c r="AF720" s="70"/>
    </row>
    <row r="721" spans="1:32" s="857" customFormat="1">
      <c r="A721" s="71"/>
      <c r="B721" s="70"/>
      <c r="C721" s="70"/>
      <c r="D721" s="70"/>
      <c r="E721" s="70"/>
      <c r="F721" s="70"/>
      <c r="G721" s="70"/>
      <c r="H721" s="70"/>
      <c r="I721" s="569"/>
      <c r="J721" s="70"/>
      <c r="K721" s="70"/>
      <c r="L721" s="70"/>
      <c r="M721" s="70"/>
      <c r="N721" s="70"/>
      <c r="O721" s="70"/>
      <c r="P721" s="70"/>
      <c r="Q721" s="569"/>
      <c r="R721" s="70"/>
      <c r="S721" s="70"/>
      <c r="T721" s="70"/>
      <c r="U721" s="70"/>
      <c r="V721" s="70"/>
      <c r="W721" s="70"/>
      <c r="X721" s="70"/>
      <c r="Y721" s="569"/>
      <c r="Z721" s="70"/>
      <c r="AA721" s="70"/>
      <c r="AB721" s="70"/>
      <c r="AC721" s="70"/>
      <c r="AD721" s="70"/>
      <c r="AE721" s="70"/>
      <c r="AF721" s="70"/>
    </row>
    <row r="722" spans="1:32" s="857" customFormat="1">
      <c r="A722" s="71"/>
      <c r="B722" s="70"/>
      <c r="C722" s="70"/>
      <c r="D722" s="70"/>
      <c r="E722" s="70"/>
      <c r="F722" s="70"/>
      <c r="G722" s="70"/>
      <c r="H722" s="70"/>
      <c r="I722" s="569"/>
      <c r="J722" s="70"/>
      <c r="K722" s="70"/>
      <c r="L722" s="70"/>
      <c r="M722" s="70"/>
      <c r="N722" s="70"/>
      <c r="O722" s="70"/>
      <c r="P722" s="70"/>
      <c r="Q722" s="569"/>
      <c r="R722" s="70"/>
      <c r="S722" s="70"/>
      <c r="T722" s="70"/>
      <c r="U722" s="70"/>
      <c r="V722" s="70"/>
      <c r="W722" s="70"/>
      <c r="X722" s="70"/>
      <c r="Y722" s="569"/>
      <c r="Z722" s="70"/>
      <c r="AA722" s="70"/>
      <c r="AB722" s="70"/>
      <c r="AC722" s="70"/>
      <c r="AD722" s="70"/>
      <c r="AE722" s="70"/>
      <c r="AF722" s="70"/>
    </row>
    <row r="723" spans="1:32" s="857" customFormat="1">
      <c r="A723" s="71"/>
      <c r="B723" s="70"/>
      <c r="C723" s="70"/>
      <c r="D723" s="70"/>
      <c r="E723" s="70"/>
      <c r="F723" s="70"/>
      <c r="G723" s="70"/>
      <c r="H723" s="70"/>
      <c r="I723" s="569"/>
      <c r="J723" s="70"/>
      <c r="K723" s="70"/>
      <c r="L723" s="70"/>
      <c r="M723" s="70"/>
      <c r="N723" s="70"/>
      <c r="O723" s="70"/>
      <c r="P723" s="70"/>
      <c r="Q723" s="569"/>
      <c r="R723" s="70"/>
      <c r="S723" s="70"/>
      <c r="T723" s="70"/>
      <c r="U723" s="70"/>
      <c r="V723" s="70"/>
      <c r="W723" s="70"/>
      <c r="X723" s="70"/>
      <c r="Y723" s="569"/>
      <c r="Z723" s="70"/>
      <c r="AA723" s="70"/>
      <c r="AB723" s="70"/>
      <c r="AC723" s="70"/>
      <c r="AD723" s="70"/>
      <c r="AE723" s="70"/>
      <c r="AF723" s="70"/>
    </row>
    <row r="724" spans="1:32" s="857" customFormat="1">
      <c r="A724" s="71"/>
      <c r="B724" s="70"/>
      <c r="C724" s="70"/>
      <c r="D724" s="70"/>
      <c r="E724" s="70"/>
      <c r="F724" s="70"/>
      <c r="G724" s="70"/>
      <c r="H724" s="70"/>
      <c r="I724" s="569"/>
      <c r="J724" s="70"/>
      <c r="K724" s="70"/>
      <c r="L724" s="70"/>
      <c r="M724" s="70"/>
      <c r="N724" s="70"/>
      <c r="O724" s="70"/>
      <c r="P724" s="70"/>
      <c r="Q724" s="569"/>
      <c r="R724" s="70"/>
      <c r="S724" s="70"/>
      <c r="T724" s="70"/>
      <c r="U724" s="70"/>
      <c r="V724" s="70"/>
      <c r="W724" s="70"/>
      <c r="X724" s="70"/>
      <c r="Y724" s="569"/>
      <c r="Z724" s="70"/>
      <c r="AA724" s="70"/>
      <c r="AB724" s="70"/>
      <c r="AC724" s="70"/>
      <c r="AD724" s="70"/>
      <c r="AE724" s="70"/>
      <c r="AF724" s="70"/>
    </row>
    <row r="725" spans="1:32" s="857" customFormat="1">
      <c r="A725" s="71"/>
      <c r="B725" s="70"/>
      <c r="C725" s="70"/>
      <c r="D725" s="70"/>
      <c r="E725" s="70"/>
      <c r="F725" s="70"/>
      <c r="G725" s="70"/>
      <c r="H725" s="70"/>
      <c r="I725" s="569"/>
      <c r="J725" s="70"/>
      <c r="K725" s="70"/>
      <c r="L725" s="70"/>
      <c r="M725" s="70"/>
      <c r="N725" s="70"/>
      <c r="O725" s="70"/>
      <c r="P725" s="70"/>
      <c r="Q725" s="569"/>
      <c r="R725" s="70"/>
      <c r="S725" s="70"/>
      <c r="T725" s="70"/>
      <c r="U725" s="70"/>
      <c r="V725" s="70"/>
      <c r="W725" s="70"/>
      <c r="X725" s="70"/>
      <c r="Y725" s="569"/>
      <c r="Z725" s="70"/>
      <c r="AA725" s="70"/>
      <c r="AB725" s="70"/>
      <c r="AC725" s="70"/>
      <c r="AD725" s="70"/>
      <c r="AE725" s="70"/>
      <c r="AF725" s="70"/>
    </row>
    <row r="726" spans="1:32" s="857" customFormat="1">
      <c r="A726" s="71"/>
      <c r="B726" s="70"/>
      <c r="C726" s="70"/>
      <c r="D726" s="70"/>
      <c r="E726" s="70"/>
      <c r="F726" s="70"/>
      <c r="G726" s="70"/>
      <c r="H726" s="70"/>
      <c r="I726" s="569"/>
      <c r="J726" s="70"/>
      <c r="K726" s="70"/>
      <c r="L726" s="70"/>
      <c r="M726" s="70"/>
      <c r="N726" s="70"/>
      <c r="O726" s="70"/>
      <c r="P726" s="70"/>
      <c r="Q726" s="569"/>
      <c r="R726" s="70"/>
      <c r="S726" s="70"/>
      <c r="T726" s="70"/>
      <c r="U726" s="70"/>
      <c r="V726" s="70"/>
      <c r="W726" s="70"/>
      <c r="X726" s="70"/>
      <c r="Y726" s="569"/>
      <c r="Z726" s="70"/>
      <c r="AA726" s="70"/>
      <c r="AB726" s="70"/>
      <c r="AC726" s="70"/>
      <c r="AD726" s="70"/>
      <c r="AE726" s="70"/>
      <c r="AF726" s="70"/>
    </row>
    <row r="727" spans="1:32" s="857" customFormat="1">
      <c r="A727" s="71"/>
      <c r="B727" s="70"/>
      <c r="C727" s="70"/>
      <c r="D727" s="70"/>
      <c r="E727" s="70"/>
      <c r="F727" s="70"/>
      <c r="G727" s="70"/>
      <c r="H727" s="70"/>
      <c r="I727" s="569"/>
      <c r="J727" s="70"/>
      <c r="K727" s="70"/>
      <c r="L727" s="70"/>
      <c r="M727" s="70"/>
      <c r="N727" s="70"/>
      <c r="O727" s="70"/>
      <c r="P727" s="70"/>
      <c r="Q727" s="569"/>
      <c r="R727" s="70"/>
      <c r="S727" s="70"/>
      <c r="T727" s="70"/>
      <c r="U727" s="70"/>
      <c r="V727" s="70"/>
      <c r="W727" s="70"/>
      <c r="X727" s="70"/>
      <c r="Y727" s="569"/>
      <c r="Z727" s="70"/>
      <c r="AA727" s="70"/>
      <c r="AB727" s="70"/>
      <c r="AC727" s="70"/>
      <c r="AD727" s="70"/>
      <c r="AE727" s="70"/>
      <c r="AF727" s="70"/>
    </row>
    <row r="728" spans="1:32" s="857" customFormat="1">
      <c r="A728" s="71"/>
      <c r="B728" s="70"/>
      <c r="C728" s="70"/>
      <c r="D728" s="70"/>
      <c r="E728" s="70"/>
      <c r="F728" s="70"/>
      <c r="G728" s="70"/>
      <c r="H728" s="70"/>
      <c r="I728" s="569"/>
      <c r="J728" s="70"/>
      <c r="K728" s="70"/>
      <c r="L728" s="70"/>
      <c r="M728" s="70"/>
      <c r="N728" s="70"/>
      <c r="O728" s="70"/>
      <c r="P728" s="70"/>
      <c r="Q728" s="569"/>
      <c r="R728" s="70"/>
      <c r="S728" s="70"/>
      <c r="T728" s="70"/>
      <c r="U728" s="70"/>
      <c r="V728" s="70"/>
      <c r="W728" s="70"/>
      <c r="X728" s="70"/>
      <c r="Y728" s="569"/>
      <c r="Z728" s="70"/>
      <c r="AA728" s="70"/>
      <c r="AB728" s="70"/>
      <c r="AC728" s="70"/>
      <c r="AD728" s="70"/>
      <c r="AE728" s="70"/>
      <c r="AF728" s="70"/>
    </row>
    <row r="729" spans="1:32" s="857" customFormat="1">
      <c r="A729" s="71"/>
      <c r="B729" s="70"/>
      <c r="C729" s="70"/>
      <c r="D729" s="70"/>
      <c r="E729" s="70"/>
      <c r="F729" s="70"/>
      <c r="G729" s="70"/>
      <c r="H729" s="70"/>
      <c r="I729" s="569"/>
      <c r="J729" s="70"/>
      <c r="K729" s="70"/>
      <c r="L729" s="70"/>
      <c r="M729" s="70"/>
      <c r="N729" s="70"/>
      <c r="O729" s="70"/>
      <c r="P729" s="70"/>
      <c r="Q729" s="569"/>
      <c r="R729" s="70"/>
      <c r="S729" s="70"/>
      <c r="T729" s="70"/>
      <c r="U729" s="70"/>
      <c r="V729" s="70"/>
      <c r="W729" s="70"/>
      <c r="X729" s="70"/>
      <c r="Y729" s="569"/>
      <c r="Z729" s="70"/>
      <c r="AA729" s="70"/>
      <c r="AB729" s="70"/>
      <c r="AC729" s="70"/>
      <c r="AD729" s="70"/>
      <c r="AE729" s="70"/>
      <c r="AF729" s="70"/>
    </row>
    <row r="730" spans="1:32" s="857" customFormat="1">
      <c r="A730" s="71"/>
      <c r="B730" s="70"/>
      <c r="C730" s="70"/>
      <c r="D730" s="70"/>
      <c r="E730" s="70"/>
      <c r="F730" s="70"/>
      <c r="G730" s="70"/>
      <c r="H730" s="70"/>
      <c r="I730" s="569"/>
      <c r="J730" s="70"/>
      <c r="K730" s="70"/>
      <c r="L730" s="70"/>
      <c r="M730" s="70"/>
      <c r="N730" s="70"/>
      <c r="O730" s="70"/>
      <c r="P730" s="70"/>
      <c r="Q730" s="569"/>
      <c r="R730" s="70"/>
      <c r="S730" s="70"/>
      <c r="T730" s="70"/>
      <c r="U730" s="70"/>
      <c r="V730" s="70"/>
      <c r="W730" s="70"/>
      <c r="X730" s="70"/>
      <c r="Y730" s="569"/>
      <c r="Z730" s="70"/>
      <c r="AA730" s="70"/>
      <c r="AB730" s="70"/>
      <c r="AC730" s="70"/>
      <c r="AD730" s="70"/>
      <c r="AE730" s="70"/>
      <c r="AF730" s="70"/>
    </row>
    <row r="731" spans="1:32" s="857" customFormat="1">
      <c r="A731" s="71"/>
      <c r="B731" s="70"/>
      <c r="C731" s="70"/>
      <c r="D731" s="70"/>
      <c r="E731" s="70"/>
      <c r="F731" s="70"/>
      <c r="G731" s="70"/>
      <c r="H731" s="70"/>
      <c r="I731" s="569"/>
      <c r="J731" s="70"/>
      <c r="K731" s="70"/>
      <c r="L731" s="70"/>
      <c r="M731" s="70"/>
      <c r="N731" s="70"/>
      <c r="O731" s="70"/>
      <c r="P731" s="70"/>
      <c r="Q731" s="569"/>
      <c r="R731" s="70"/>
      <c r="S731" s="70"/>
      <c r="T731" s="70"/>
      <c r="U731" s="70"/>
      <c r="V731" s="70"/>
      <c r="W731" s="70"/>
      <c r="X731" s="70"/>
      <c r="Y731" s="569"/>
      <c r="Z731" s="70"/>
      <c r="AA731" s="70"/>
      <c r="AB731" s="70"/>
      <c r="AC731" s="70"/>
      <c r="AD731" s="70"/>
      <c r="AE731" s="70"/>
      <c r="AF731" s="70"/>
    </row>
    <row r="732" spans="1:32" s="857" customFormat="1">
      <c r="A732" s="71"/>
      <c r="B732" s="70"/>
      <c r="C732" s="70"/>
      <c r="D732" s="70"/>
      <c r="E732" s="70"/>
      <c r="F732" s="70"/>
      <c r="G732" s="70"/>
      <c r="H732" s="70"/>
      <c r="I732" s="569"/>
      <c r="J732" s="70"/>
      <c r="K732" s="70"/>
      <c r="L732" s="70"/>
      <c r="M732" s="70"/>
      <c r="N732" s="70"/>
      <c r="O732" s="70"/>
      <c r="P732" s="70"/>
      <c r="Q732" s="569"/>
      <c r="R732" s="70"/>
      <c r="S732" s="70"/>
      <c r="T732" s="70"/>
      <c r="U732" s="70"/>
      <c r="V732" s="70"/>
      <c r="W732" s="70"/>
      <c r="X732" s="70"/>
      <c r="Y732" s="569"/>
      <c r="Z732" s="70"/>
      <c r="AA732" s="70"/>
      <c r="AB732" s="70"/>
      <c r="AC732" s="70"/>
      <c r="AD732" s="70"/>
      <c r="AE732" s="70"/>
      <c r="AF732" s="70"/>
    </row>
    <row r="733" spans="1:32" s="857" customFormat="1">
      <c r="A733" s="71"/>
      <c r="B733" s="70"/>
      <c r="C733" s="70"/>
      <c r="D733" s="70"/>
      <c r="E733" s="70"/>
      <c r="F733" s="70"/>
      <c r="G733" s="70"/>
      <c r="H733" s="70"/>
      <c r="I733" s="569"/>
      <c r="J733" s="70"/>
      <c r="K733" s="70"/>
      <c r="L733" s="70"/>
      <c r="M733" s="70"/>
      <c r="N733" s="70"/>
      <c r="O733" s="70"/>
      <c r="P733" s="70"/>
      <c r="Q733" s="569"/>
      <c r="R733" s="70"/>
      <c r="S733" s="70"/>
      <c r="T733" s="70"/>
      <c r="U733" s="70"/>
      <c r="V733" s="70"/>
      <c r="W733" s="70"/>
      <c r="X733" s="70"/>
      <c r="Y733" s="569"/>
      <c r="Z733" s="70"/>
      <c r="AA733" s="70"/>
      <c r="AB733" s="70"/>
      <c r="AC733" s="70"/>
      <c r="AD733" s="70"/>
      <c r="AE733" s="70"/>
      <c r="AF733" s="70"/>
    </row>
    <row r="734" spans="1:32" s="857" customFormat="1">
      <c r="A734" s="71"/>
      <c r="B734" s="70"/>
      <c r="C734" s="70"/>
      <c r="D734" s="70"/>
      <c r="E734" s="70"/>
      <c r="F734" s="70"/>
      <c r="G734" s="70"/>
      <c r="H734" s="70"/>
      <c r="I734" s="569"/>
      <c r="J734" s="70"/>
      <c r="K734" s="70"/>
      <c r="L734" s="70"/>
      <c r="M734" s="70"/>
      <c r="N734" s="70"/>
      <c r="O734" s="70"/>
      <c r="P734" s="70"/>
      <c r="Q734" s="569"/>
      <c r="R734" s="70"/>
      <c r="S734" s="70"/>
      <c r="T734" s="70"/>
      <c r="U734" s="70"/>
      <c r="V734" s="70"/>
      <c r="W734" s="70"/>
      <c r="X734" s="70"/>
      <c r="Y734" s="569"/>
      <c r="Z734" s="70"/>
      <c r="AA734" s="70"/>
      <c r="AB734" s="70"/>
      <c r="AC734" s="70"/>
      <c r="AD734" s="70"/>
      <c r="AE734" s="70"/>
      <c r="AF734" s="70"/>
    </row>
    <row r="735" spans="1:32" s="857" customFormat="1">
      <c r="A735" s="71"/>
      <c r="B735" s="70"/>
      <c r="C735" s="70"/>
      <c r="D735" s="70"/>
      <c r="E735" s="70"/>
      <c r="F735" s="70"/>
      <c r="G735" s="70"/>
      <c r="H735" s="70"/>
      <c r="I735" s="569"/>
      <c r="J735" s="70"/>
      <c r="K735" s="70"/>
      <c r="L735" s="70"/>
      <c r="M735" s="70"/>
      <c r="N735" s="70"/>
      <c r="O735" s="70"/>
      <c r="P735" s="70"/>
      <c r="Q735" s="569"/>
      <c r="R735" s="70"/>
      <c r="S735" s="70"/>
      <c r="T735" s="70"/>
      <c r="U735" s="70"/>
      <c r="V735" s="70"/>
      <c r="W735" s="70"/>
      <c r="X735" s="70"/>
      <c r="Y735" s="569"/>
      <c r="Z735" s="70"/>
      <c r="AA735" s="70"/>
      <c r="AB735" s="70"/>
      <c r="AC735" s="70"/>
      <c r="AD735" s="70"/>
      <c r="AE735" s="70"/>
      <c r="AF735" s="70"/>
    </row>
    <row r="736" spans="1:32" s="857" customFormat="1">
      <c r="A736" s="71"/>
      <c r="B736" s="70"/>
      <c r="C736" s="70"/>
      <c r="D736" s="70"/>
      <c r="E736" s="70"/>
      <c r="F736" s="70"/>
      <c r="G736" s="70"/>
      <c r="H736" s="70"/>
      <c r="I736" s="569"/>
      <c r="J736" s="70"/>
      <c r="K736" s="70"/>
      <c r="L736" s="70"/>
      <c r="M736" s="70"/>
      <c r="N736" s="70"/>
      <c r="O736" s="70"/>
      <c r="P736" s="70"/>
      <c r="Q736" s="569"/>
      <c r="R736" s="70"/>
      <c r="S736" s="70"/>
      <c r="T736" s="70"/>
      <c r="U736" s="70"/>
      <c r="V736" s="70"/>
      <c r="W736" s="70"/>
      <c r="X736" s="70"/>
      <c r="Y736" s="569"/>
      <c r="Z736" s="70"/>
      <c r="AA736" s="70"/>
      <c r="AB736" s="70"/>
      <c r="AC736" s="70"/>
      <c r="AD736" s="70"/>
      <c r="AE736" s="70"/>
      <c r="AF736" s="70"/>
    </row>
    <row r="737" spans="1:32" s="857" customFormat="1">
      <c r="A737" s="71"/>
      <c r="B737" s="70"/>
      <c r="C737" s="70"/>
      <c r="D737" s="70"/>
      <c r="E737" s="70"/>
      <c r="F737" s="70"/>
      <c r="G737" s="70"/>
      <c r="H737" s="70"/>
      <c r="I737" s="569"/>
      <c r="J737" s="70"/>
      <c r="K737" s="70"/>
      <c r="L737" s="70"/>
      <c r="M737" s="70"/>
      <c r="N737" s="70"/>
      <c r="O737" s="70"/>
      <c r="P737" s="70"/>
      <c r="Q737" s="569"/>
      <c r="R737" s="70"/>
      <c r="S737" s="70"/>
      <c r="T737" s="70"/>
      <c r="U737" s="70"/>
      <c r="V737" s="70"/>
      <c r="W737" s="70"/>
      <c r="X737" s="70"/>
      <c r="Y737" s="569"/>
      <c r="Z737" s="70"/>
      <c r="AA737" s="70"/>
      <c r="AB737" s="70"/>
      <c r="AC737" s="70"/>
      <c r="AD737" s="70"/>
      <c r="AE737" s="70"/>
      <c r="AF737" s="70"/>
    </row>
    <row r="738" spans="1:32" s="857" customFormat="1">
      <c r="A738" s="71"/>
      <c r="B738" s="70"/>
      <c r="C738" s="70"/>
      <c r="D738" s="70"/>
      <c r="E738" s="70"/>
      <c r="F738" s="70"/>
      <c r="G738" s="70"/>
      <c r="H738" s="70"/>
      <c r="I738" s="569"/>
      <c r="J738" s="70"/>
      <c r="K738" s="70"/>
      <c r="L738" s="70"/>
      <c r="M738" s="70"/>
      <c r="N738" s="70"/>
      <c r="O738" s="70"/>
      <c r="P738" s="70"/>
      <c r="Q738" s="569"/>
      <c r="R738" s="70"/>
      <c r="S738" s="70"/>
      <c r="T738" s="70"/>
      <c r="U738" s="70"/>
      <c r="V738" s="70"/>
      <c r="W738" s="70"/>
      <c r="X738" s="70"/>
      <c r="Y738" s="569"/>
      <c r="Z738" s="70"/>
      <c r="AA738" s="70"/>
      <c r="AB738" s="70"/>
      <c r="AC738" s="70"/>
      <c r="AD738" s="70"/>
      <c r="AE738" s="70"/>
      <c r="AF738" s="70"/>
    </row>
    <row r="739" spans="1:32" s="857" customFormat="1">
      <c r="A739" s="71"/>
      <c r="B739" s="70"/>
      <c r="C739" s="70"/>
      <c r="D739" s="70"/>
      <c r="E739" s="70"/>
      <c r="F739" s="70"/>
      <c r="G739" s="70"/>
      <c r="H739" s="70"/>
      <c r="I739" s="569"/>
      <c r="J739" s="70"/>
      <c r="K739" s="70"/>
      <c r="L739" s="70"/>
      <c r="M739" s="70"/>
      <c r="N739" s="70"/>
      <c r="O739" s="70"/>
      <c r="P739" s="70"/>
      <c r="Q739" s="569"/>
      <c r="R739" s="70"/>
      <c r="S739" s="70"/>
      <c r="T739" s="70"/>
      <c r="U739" s="70"/>
      <c r="V739" s="70"/>
      <c r="W739" s="70"/>
      <c r="X739" s="70"/>
      <c r="Y739" s="569"/>
      <c r="Z739" s="70"/>
      <c r="AA739" s="70"/>
      <c r="AB739" s="70"/>
      <c r="AC739" s="70"/>
      <c r="AD739" s="70"/>
      <c r="AE739" s="70"/>
      <c r="AF739" s="70"/>
    </row>
    <row r="740" spans="1:32" s="857" customFormat="1">
      <c r="A740" s="71"/>
      <c r="B740" s="70"/>
      <c r="C740" s="70"/>
      <c r="D740" s="70"/>
      <c r="E740" s="70"/>
      <c r="F740" s="70"/>
      <c r="G740" s="70"/>
      <c r="H740" s="70"/>
      <c r="I740" s="569"/>
      <c r="J740" s="70"/>
      <c r="K740" s="70"/>
      <c r="L740" s="70"/>
      <c r="M740" s="70"/>
      <c r="N740" s="70"/>
      <c r="O740" s="70"/>
      <c r="P740" s="70"/>
      <c r="Q740" s="569"/>
      <c r="R740" s="70"/>
      <c r="S740" s="70"/>
      <c r="T740" s="70"/>
      <c r="U740" s="70"/>
      <c r="V740" s="70"/>
      <c r="W740" s="70"/>
      <c r="X740" s="70"/>
      <c r="Y740" s="569"/>
      <c r="Z740" s="70"/>
      <c r="AA740" s="70"/>
      <c r="AB740" s="70"/>
      <c r="AC740" s="70"/>
      <c r="AD740" s="70"/>
      <c r="AE740" s="70"/>
      <c r="AF740" s="70"/>
    </row>
    <row r="741" spans="1:32" s="857" customFormat="1">
      <c r="A741" s="71"/>
      <c r="B741" s="70"/>
      <c r="C741" s="70"/>
      <c r="D741" s="70"/>
      <c r="E741" s="70"/>
      <c r="F741" s="70"/>
      <c r="G741" s="70"/>
      <c r="H741" s="70"/>
      <c r="I741" s="569"/>
      <c r="J741" s="70"/>
      <c r="K741" s="70"/>
      <c r="L741" s="70"/>
      <c r="M741" s="70"/>
      <c r="N741" s="70"/>
      <c r="O741" s="70"/>
      <c r="P741" s="70"/>
      <c r="Q741" s="569"/>
      <c r="R741" s="70"/>
      <c r="S741" s="70"/>
      <c r="T741" s="70"/>
      <c r="U741" s="70"/>
      <c r="V741" s="70"/>
      <c r="W741" s="70"/>
      <c r="X741" s="70"/>
      <c r="Y741" s="569"/>
      <c r="Z741" s="70"/>
      <c r="AA741" s="70"/>
      <c r="AB741" s="70"/>
      <c r="AC741" s="70"/>
      <c r="AD741" s="70"/>
      <c r="AE741" s="70"/>
      <c r="AF741" s="70"/>
    </row>
    <row r="742" spans="1:32" s="857" customFormat="1">
      <c r="A742" s="71"/>
      <c r="B742" s="70"/>
      <c r="C742" s="70"/>
      <c r="D742" s="70"/>
      <c r="E742" s="70"/>
      <c r="F742" s="70"/>
      <c r="G742" s="70"/>
      <c r="H742" s="70"/>
      <c r="I742" s="569"/>
      <c r="J742" s="70"/>
      <c r="K742" s="70"/>
      <c r="L742" s="70"/>
      <c r="M742" s="70"/>
      <c r="N742" s="70"/>
      <c r="O742" s="70"/>
      <c r="P742" s="70"/>
      <c r="Q742" s="569"/>
      <c r="R742" s="70"/>
      <c r="S742" s="70"/>
      <c r="T742" s="70"/>
      <c r="U742" s="70"/>
      <c r="V742" s="70"/>
      <c r="W742" s="70"/>
      <c r="X742" s="70"/>
      <c r="Y742" s="569"/>
      <c r="Z742" s="70"/>
      <c r="AA742" s="70"/>
      <c r="AB742" s="70"/>
      <c r="AC742" s="70"/>
      <c r="AD742" s="70"/>
      <c r="AE742" s="70"/>
      <c r="AF742" s="70"/>
    </row>
    <row r="743" spans="1:32" s="857" customFormat="1">
      <c r="A743" s="71"/>
      <c r="B743" s="70"/>
      <c r="C743" s="70"/>
      <c r="D743" s="70"/>
      <c r="E743" s="70"/>
      <c r="F743" s="70"/>
      <c r="G743" s="70"/>
      <c r="H743" s="70"/>
      <c r="I743" s="569"/>
      <c r="J743" s="70"/>
      <c r="K743" s="70"/>
      <c r="L743" s="70"/>
      <c r="M743" s="70"/>
      <c r="N743" s="70"/>
      <c r="O743" s="70"/>
      <c r="P743" s="70"/>
      <c r="Q743" s="569"/>
      <c r="R743" s="70"/>
      <c r="S743" s="70"/>
      <c r="T743" s="70"/>
      <c r="U743" s="70"/>
      <c r="V743" s="70"/>
      <c r="W743" s="70"/>
      <c r="X743" s="70"/>
      <c r="Y743" s="569"/>
      <c r="Z743" s="70"/>
      <c r="AA743" s="70"/>
      <c r="AB743" s="70"/>
      <c r="AC743" s="70"/>
      <c r="AD743" s="70"/>
      <c r="AE743" s="70"/>
      <c r="AF743" s="70"/>
    </row>
    <row r="744" spans="1:32" s="857" customFormat="1">
      <c r="A744" s="71"/>
      <c r="B744" s="70"/>
      <c r="C744" s="70"/>
      <c r="D744" s="70"/>
      <c r="E744" s="70"/>
      <c r="F744" s="70"/>
      <c r="G744" s="70"/>
      <c r="H744" s="70"/>
      <c r="I744" s="569"/>
      <c r="J744" s="70"/>
      <c r="K744" s="70"/>
      <c r="L744" s="70"/>
      <c r="M744" s="70"/>
      <c r="N744" s="70"/>
      <c r="O744" s="70"/>
      <c r="P744" s="70"/>
      <c r="Q744" s="569"/>
      <c r="R744" s="70"/>
      <c r="S744" s="70"/>
      <c r="T744" s="70"/>
      <c r="U744" s="70"/>
      <c r="V744" s="70"/>
      <c r="W744" s="70"/>
      <c r="X744" s="70"/>
      <c r="Y744" s="569"/>
      <c r="Z744" s="70"/>
      <c r="AA744" s="70"/>
      <c r="AB744" s="70"/>
      <c r="AC744" s="70"/>
      <c r="AD744" s="70"/>
      <c r="AE744" s="70"/>
      <c r="AF744" s="70"/>
    </row>
    <row r="745" spans="1:32" s="857" customFormat="1">
      <c r="A745" s="71"/>
      <c r="B745" s="70"/>
      <c r="C745" s="70"/>
      <c r="D745" s="70"/>
      <c r="E745" s="70"/>
      <c r="F745" s="70"/>
      <c r="G745" s="70"/>
      <c r="H745" s="70"/>
      <c r="I745" s="569"/>
      <c r="J745" s="70"/>
      <c r="K745" s="70"/>
      <c r="L745" s="70"/>
      <c r="M745" s="70"/>
      <c r="N745" s="70"/>
      <c r="O745" s="70"/>
      <c r="P745" s="70"/>
      <c r="Q745" s="569"/>
      <c r="R745" s="70"/>
      <c r="S745" s="70"/>
      <c r="T745" s="70"/>
      <c r="U745" s="70"/>
      <c r="V745" s="70"/>
      <c r="W745" s="70"/>
      <c r="X745" s="70"/>
      <c r="Y745" s="569"/>
      <c r="Z745" s="70"/>
      <c r="AA745" s="70"/>
      <c r="AB745" s="70"/>
      <c r="AC745" s="70"/>
      <c r="AD745" s="70"/>
      <c r="AE745" s="70"/>
      <c r="AF745" s="70"/>
    </row>
    <row r="746" spans="1:32" s="857" customFormat="1">
      <c r="A746" s="71"/>
      <c r="B746" s="70"/>
      <c r="C746" s="70"/>
      <c r="D746" s="70"/>
      <c r="E746" s="70"/>
      <c r="F746" s="70"/>
      <c r="G746" s="70"/>
      <c r="H746" s="70"/>
      <c r="I746" s="569"/>
      <c r="J746" s="70"/>
      <c r="K746" s="70"/>
      <c r="L746" s="70"/>
      <c r="M746" s="70"/>
      <c r="N746" s="70"/>
      <c r="O746" s="70"/>
      <c r="P746" s="70"/>
      <c r="Q746" s="569"/>
      <c r="R746" s="70"/>
      <c r="S746" s="70"/>
      <c r="T746" s="70"/>
      <c r="U746" s="70"/>
      <c r="V746" s="70"/>
      <c r="W746" s="70"/>
      <c r="X746" s="70"/>
      <c r="Y746" s="569"/>
      <c r="Z746" s="70"/>
      <c r="AA746" s="70"/>
      <c r="AB746" s="70"/>
      <c r="AC746" s="70"/>
      <c r="AD746" s="70"/>
      <c r="AE746" s="70"/>
      <c r="AF746" s="70"/>
    </row>
    <row r="747" spans="1:32" s="857" customFormat="1">
      <c r="A747" s="71"/>
      <c r="B747" s="70"/>
      <c r="C747" s="70"/>
      <c r="D747" s="70"/>
      <c r="E747" s="70"/>
      <c r="F747" s="70"/>
      <c r="G747" s="70"/>
      <c r="H747" s="70"/>
      <c r="I747" s="569"/>
      <c r="J747" s="70"/>
      <c r="K747" s="70"/>
      <c r="L747" s="70"/>
      <c r="M747" s="70"/>
      <c r="N747" s="70"/>
      <c r="O747" s="70"/>
      <c r="P747" s="70"/>
      <c r="Q747" s="569"/>
      <c r="R747" s="70"/>
      <c r="S747" s="70"/>
      <c r="T747" s="70"/>
      <c r="U747" s="70"/>
      <c r="V747" s="70"/>
      <c r="W747" s="70"/>
      <c r="X747" s="70"/>
      <c r="Y747" s="569"/>
      <c r="Z747" s="70"/>
      <c r="AA747" s="70"/>
      <c r="AB747" s="70"/>
      <c r="AC747" s="70"/>
      <c r="AD747" s="70"/>
      <c r="AE747" s="70"/>
      <c r="AF747" s="70"/>
    </row>
    <row r="748" spans="1:32" s="857" customFormat="1">
      <c r="A748" s="71"/>
      <c r="B748" s="70"/>
      <c r="C748" s="70"/>
      <c r="D748" s="70"/>
      <c r="E748" s="70"/>
      <c r="F748" s="70"/>
      <c r="G748" s="70"/>
      <c r="H748" s="70"/>
      <c r="I748" s="569"/>
      <c r="J748" s="70"/>
      <c r="K748" s="70"/>
      <c r="L748" s="70"/>
      <c r="M748" s="70"/>
      <c r="N748" s="70"/>
      <c r="O748" s="70"/>
      <c r="P748" s="70"/>
      <c r="Q748" s="569"/>
      <c r="R748" s="70"/>
      <c r="S748" s="70"/>
      <c r="T748" s="70"/>
      <c r="U748" s="70"/>
      <c r="V748" s="70"/>
      <c r="W748" s="70"/>
      <c r="X748" s="70"/>
      <c r="Y748" s="569"/>
      <c r="Z748" s="70"/>
      <c r="AA748" s="70"/>
      <c r="AB748" s="70"/>
      <c r="AC748" s="70"/>
      <c r="AD748" s="70"/>
      <c r="AE748" s="70"/>
      <c r="AF748" s="70"/>
    </row>
    <row r="749" spans="1:32" s="857" customFormat="1">
      <c r="A749" s="71"/>
      <c r="B749" s="70"/>
      <c r="C749" s="70"/>
      <c r="D749" s="70"/>
      <c r="E749" s="70"/>
      <c r="F749" s="70"/>
      <c r="G749" s="70"/>
      <c r="H749" s="70"/>
      <c r="I749" s="569"/>
      <c r="J749" s="70"/>
      <c r="K749" s="70"/>
      <c r="L749" s="70"/>
      <c r="M749" s="70"/>
      <c r="N749" s="70"/>
      <c r="O749" s="70"/>
      <c r="P749" s="70"/>
      <c r="Q749" s="569"/>
      <c r="R749" s="70"/>
      <c r="S749" s="70"/>
      <c r="T749" s="70"/>
      <c r="U749" s="70"/>
      <c r="V749" s="70"/>
      <c r="W749" s="70"/>
      <c r="X749" s="70"/>
      <c r="Y749" s="569"/>
      <c r="Z749" s="70"/>
      <c r="AA749" s="70"/>
      <c r="AB749" s="70"/>
      <c r="AC749" s="70"/>
      <c r="AD749" s="70"/>
      <c r="AE749" s="70"/>
      <c r="AF749" s="70"/>
    </row>
    <row r="750" spans="1:32" s="857" customFormat="1">
      <c r="A750" s="71"/>
      <c r="B750" s="70"/>
      <c r="C750" s="70"/>
      <c r="D750" s="70"/>
      <c r="E750" s="70"/>
      <c r="F750" s="70"/>
      <c r="G750" s="70"/>
      <c r="H750" s="70"/>
      <c r="I750" s="569"/>
      <c r="J750" s="70"/>
      <c r="K750" s="70"/>
      <c r="L750" s="70"/>
      <c r="M750" s="70"/>
      <c r="N750" s="70"/>
      <c r="O750" s="70"/>
      <c r="P750" s="70"/>
      <c r="Q750" s="569"/>
      <c r="R750" s="70"/>
      <c r="S750" s="70"/>
      <c r="T750" s="70"/>
      <c r="U750" s="70"/>
      <c r="V750" s="70"/>
      <c r="W750" s="70"/>
      <c r="X750" s="70"/>
      <c r="Y750" s="569"/>
      <c r="Z750" s="70"/>
      <c r="AA750" s="70"/>
      <c r="AB750" s="70"/>
      <c r="AC750" s="70"/>
      <c r="AD750" s="70"/>
      <c r="AE750" s="70"/>
      <c r="AF750" s="70"/>
    </row>
    <row r="751" spans="1:32" s="857" customFormat="1">
      <c r="A751" s="71"/>
      <c r="B751" s="70"/>
      <c r="C751" s="70"/>
      <c r="D751" s="70"/>
      <c r="E751" s="70"/>
      <c r="F751" s="70"/>
      <c r="G751" s="70"/>
      <c r="H751" s="70"/>
      <c r="I751" s="569"/>
      <c r="J751" s="70"/>
      <c r="K751" s="70"/>
      <c r="L751" s="70"/>
      <c r="M751" s="70"/>
      <c r="N751" s="70"/>
      <c r="O751" s="70"/>
      <c r="P751" s="70"/>
      <c r="Q751" s="569"/>
      <c r="R751" s="70"/>
      <c r="S751" s="70"/>
      <c r="T751" s="70"/>
      <c r="U751" s="70"/>
      <c r="V751" s="70"/>
      <c r="W751" s="70"/>
      <c r="X751" s="70"/>
      <c r="Y751" s="569"/>
      <c r="Z751" s="70"/>
      <c r="AA751" s="70"/>
      <c r="AB751" s="70"/>
      <c r="AC751" s="70"/>
      <c r="AD751" s="70"/>
      <c r="AE751" s="70"/>
      <c r="AF751" s="70"/>
    </row>
    <row r="752" spans="1:32" s="857" customFormat="1">
      <c r="A752" s="71"/>
      <c r="B752" s="70"/>
      <c r="C752" s="70"/>
      <c r="D752" s="70"/>
      <c r="E752" s="70"/>
      <c r="F752" s="70"/>
      <c r="G752" s="70"/>
      <c r="H752" s="70"/>
      <c r="I752" s="569"/>
      <c r="J752" s="70"/>
      <c r="K752" s="70"/>
      <c r="L752" s="70"/>
      <c r="M752" s="70"/>
      <c r="N752" s="70"/>
      <c r="O752" s="70"/>
      <c r="P752" s="70"/>
      <c r="Q752" s="569"/>
      <c r="R752" s="70"/>
      <c r="S752" s="70"/>
      <c r="T752" s="70"/>
      <c r="U752" s="70"/>
      <c r="V752" s="70"/>
      <c r="W752" s="70"/>
      <c r="X752" s="70"/>
      <c r="Y752" s="569"/>
      <c r="Z752" s="70"/>
      <c r="AA752" s="70"/>
      <c r="AB752" s="70"/>
      <c r="AC752" s="70"/>
      <c r="AD752" s="70"/>
      <c r="AE752" s="70"/>
      <c r="AF752" s="70"/>
    </row>
    <row r="753" spans="1:32" s="857" customFormat="1">
      <c r="A753" s="71"/>
      <c r="B753" s="70"/>
      <c r="C753" s="70"/>
      <c r="D753" s="70"/>
      <c r="E753" s="70"/>
      <c r="F753" s="70"/>
      <c r="G753" s="70"/>
      <c r="H753" s="70"/>
      <c r="I753" s="569"/>
      <c r="J753" s="70"/>
      <c r="K753" s="70"/>
      <c r="L753" s="70"/>
      <c r="M753" s="70"/>
      <c r="N753" s="70"/>
      <c r="O753" s="70"/>
      <c r="P753" s="70"/>
      <c r="Q753" s="569"/>
      <c r="R753" s="70"/>
      <c r="S753" s="70"/>
      <c r="T753" s="70"/>
      <c r="U753" s="70"/>
      <c r="V753" s="70"/>
      <c r="W753" s="70"/>
      <c r="X753" s="70"/>
      <c r="Y753" s="569"/>
      <c r="Z753" s="70"/>
      <c r="AA753" s="70"/>
      <c r="AB753" s="70"/>
      <c r="AC753" s="70"/>
      <c r="AD753" s="70"/>
      <c r="AE753" s="70"/>
      <c r="AF753" s="70"/>
    </row>
    <row r="754" spans="1:32" s="857" customFormat="1">
      <c r="A754" s="71"/>
      <c r="B754" s="70"/>
      <c r="C754" s="70"/>
      <c r="D754" s="70"/>
      <c r="E754" s="70"/>
      <c r="F754" s="70"/>
      <c r="G754" s="70"/>
      <c r="H754" s="70"/>
      <c r="I754" s="569"/>
      <c r="J754" s="70"/>
      <c r="K754" s="70"/>
      <c r="L754" s="70"/>
      <c r="M754" s="70"/>
      <c r="N754" s="70"/>
      <c r="O754" s="70"/>
      <c r="P754" s="70"/>
      <c r="Q754" s="569"/>
      <c r="R754" s="70"/>
      <c r="S754" s="70"/>
      <c r="T754" s="70"/>
      <c r="U754" s="70"/>
      <c r="V754" s="70"/>
      <c r="W754" s="70"/>
      <c r="X754" s="70"/>
      <c r="Y754" s="569"/>
      <c r="Z754" s="70"/>
      <c r="AA754" s="70"/>
      <c r="AB754" s="70"/>
      <c r="AC754" s="70"/>
      <c r="AD754" s="70"/>
      <c r="AE754" s="70"/>
      <c r="AF754" s="70"/>
    </row>
    <row r="755" spans="1:32" s="857" customFormat="1">
      <c r="A755" s="71"/>
      <c r="B755" s="70"/>
      <c r="C755" s="70"/>
      <c r="D755" s="70"/>
      <c r="E755" s="70"/>
      <c r="F755" s="70"/>
      <c r="G755" s="70"/>
      <c r="H755" s="70"/>
      <c r="I755" s="569"/>
      <c r="J755" s="70"/>
      <c r="K755" s="70"/>
      <c r="L755" s="70"/>
      <c r="M755" s="70"/>
      <c r="N755" s="70"/>
      <c r="O755" s="70"/>
      <c r="P755" s="70"/>
      <c r="Q755" s="569"/>
      <c r="R755" s="70"/>
      <c r="S755" s="70"/>
      <c r="T755" s="70"/>
      <c r="U755" s="70"/>
      <c r="V755" s="70"/>
      <c r="W755" s="70"/>
      <c r="X755" s="70"/>
      <c r="Y755" s="569"/>
      <c r="Z755" s="70"/>
      <c r="AA755" s="70"/>
      <c r="AB755" s="70"/>
      <c r="AC755" s="70"/>
      <c r="AD755" s="70"/>
      <c r="AE755" s="70"/>
      <c r="AF755" s="70"/>
    </row>
    <row r="756" spans="1:32" s="857" customFormat="1">
      <c r="A756" s="71"/>
      <c r="B756" s="70"/>
      <c r="C756" s="70"/>
      <c r="D756" s="70"/>
      <c r="E756" s="70"/>
      <c r="F756" s="70"/>
      <c r="G756" s="70"/>
      <c r="H756" s="70"/>
      <c r="I756" s="569"/>
      <c r="J756" s="70"/>
      <c r="K756" s="70"/>
      <c r="L756" s="70"/>
      <c r="M756" s="70"/>
      <c r="N756" s="70"/>
      <c r="O756" s="70"/>
      <c r="P756" s="70"/>
      <c r="Q756" s="569"/>
      <c r="R756" s="70"/>
      <c r="S756" s="70"/>
      <c r="T756" s="70"/>
      <c r="U756" s="70"/>
      <c r="V756" s="70"/>
      <c r="W756" s="70"/>
      <c r="X756" s="70"/>
      <c r="Y756" s="569"/>
      <c r="Z756" s="70"/>
      <c r="AA756" s="70"/>
      <c r="AB756" s="70"/>
      <c r="AC756" s="70"/>
      <c r="AD756" s="70"/>
      <c r="AE756" s="70"/>
      <c r="AF756" s="70"/>
    </row>
    <row r="757" spans="1:32" s="857" customFormat="1">
      <c r="A757" s="71"/>
      <c r="B757" s="70"/>
      <c r="C757" s="70"/>
      <c r="D757" s="70"/>
      <c r="E757" s="70"/>
      <c r="F757" s="70"/>
      <c r="G757" s="70"/>
      <c r="H757" s="70"/>
      <c r="I757" s="569"/>
      <c r="J757" s="70"/>
      <c r="K757" s="70"/>
      <c r="L757" s="70"/>
      <c r="M757" s="70"/>
      <c r="N757" s="70"/>
      <c r="O757" s="70"/>
      <c r="P757" s="70"/>
      <c r="Q757" s="569"/>
      <c r="R757" s="70"/>
      <c r="S757" s="70"/>
      <c r="T757" s="70"/>
      <c r="U757" s="70"/>
      <c r="V757" s="70"/>
      <c r="W757" s="70"/>
      <c r="X757" s="70"/>
      <c r="Y757" s="569"/>
      <c r="Z757" s="70"/>
      <c r="AA757" s="70"/>
      <c r="AB757" s="70"/>
      <c r="AC757" s="70"/>
      <c r="AD757" s="70"/>
      <c r="AE757" s="70"/>
      <c r="AF757" s="70"/>
    </row>
    <row r="758" spans="1:32" s="857" customFormat="1">
      <c r="A758" s="71"/>
      <c r="B758" s="70"/>
      <c r="C758" s="70"/>
      <c r="D758" s="70"/>
      <c r="E758" s="70"/>
      <c r="F758" s="70"/>
      <c r="G758" s="70"/>
      <c r="H758" s="70"/>
      <c r="I758" s="569"/>
      <c r="J758" s="70"/>
      <c r="K758" s="70"/>
      <c r="L758" s="70"/>
      <c r="M758" s="70"/>
      <c r="N758" s="70"/>
      <c r="O758" s="70"/>
      <c r="P758" s="70"/>
      <c r="Q758" s="569"/>
      <c r="R758" s="70"/>
      <c r="S758" s="70"/>
      <c r="T758" s="70"/>
      <c r="U758" s="70"/>
      <c r="V758" s="70"/>
      <c r="W758" s="70"/>
      <c r="X758" s="70"/>
      <c r="Y758" s="569"/>
      <c r="Z758" s="70"/>
      <c r="AA758" s="70"/>
      <c r="AB758" s="70"/>
      <c r="AC758" s="70"/>
      <c r="AD758" s="70"/>
      <c r="AE758" s="70"/>
      <c r="AF758" s="70"/>
    </row>
    <row r="759" spans="1:32" s="857" customFormat="1">
      <c r="A759" s="71"/>
      <c r="B759" s="70"/>
      <c r="C759" s="70"/>
      <c r="D759" s="70"/>
      <c r="E759" s="70"/>
      <c r="F759" s="70"/>
      <c r="G759" s="70"/>
      <c r="H759" s="70"/>
      <c r="I759" s="569"/>
      <c r="J759" s="70"/>
      <c r="K759" s="70"/>
      <c r="L759" s="70"/>
      <c r="M759" s="70"/>
      <c r="N759" s="70"/>
      <c r="O759" s="70"/>
      <c r="P759" s="70"/>
      <c r="Q759" s="569"/>
      <c r="R759" s="70"/>
      <c r="S759" s="70"/>
      <c r="T759" s="70"/>
      <c r="U759" s="70"/>
      <c r="V759" s="70"/>
      <c r="W759" s="70"/>
      <c r="X759" s="70"/>
      <c r="Y759" s="569"/>
      <c r="Z759" s="70"/>
      <c r="AA759" s="70"/>
      <c r="AB759" s="70"/>
      <c r="AC759" s="70"/>
      <c r="AD759" s="70"/>
      <c r="AE759" s="70"/>
      <c r="AF759" s="70"/>
    </row>
    <row r="760" spans="1:32" s="857" customFormat="1">
      <c r="A760" s="71"/>
      <c r="B760" s="70"/>
      <c r="C760" s="70"/>
      <c r="D760" s="70"/>
      <c r="E760" s="70"/>
      <c r="F760" s="70"/>
      <c r="G760" s="70"/>
      <c r="H760" s="70"/>
      <c r="I760" s="569"/>
      <c r="J760" s="70"/>
      <c r="K760" s="70"/>
      <c r="L760" s="70"/>
      <c r="M760" s="70"/>
      <c r="N760" s="70"/>
      <c r="O760" s="70"/>
      <c r="P760" s="70"/>
      <c r="Q760" s="569"/>
      <c r="R760" s="70"/>
      <c r="S760" s="70"/>
      <c r="T760" s="70"/>
      <c r="U760" s="70"/>
      <c r="V760" s="70"/>
      <c r="W760" s="70"/>
      <c r="X760" s="70"/>
      <c r="Y760" s="569"/>
      <c r="Z760" s="70"/>
      <c r="AA760" s="70"/>
      <c r="AB760" s="70"/>
      <c r="AC760" s="70"/>
      <c r="AD760" s="70"/>
      <c r="AE760" s="70"/>
      <c r="AF760" s="70"/>
    </row>
    <row r="761" spans="1:32" s="857" customFormat="1">
      <c r="A761" s="71"/>
      <c r="B761" s="70"/>
      <c r="C761" s="70"/>
      <c r="D761" s="70"/>
      <c r="E761" s="70"/>
      <c r="F761" s="70"/>
      <c r="G761" s="70"/>
      <c r="H761" s="70"/>
      <c r="I761" s="569"/>
      <c r="J761" s="70"/>
      <c r="K761" s="70"/>
      <c r="L761" s="70"/>
      <c r="M761" s="70"/>
      <c r="N761" s="70"/>
      <c r="O761" s="70"/>
      <c r="P761" s="70"/>
      <c r="Q761" s="569"/>
      <c r="R761" s="70"/>
      <c r="S761" s="70"/>
      <c r="T761" s="70"/>
      <c r="U761" s="70"/>
      <c r="V761" s="70"/>
      <c r="W761" s="70"/>
      <c r="X761" s="70"/>
      <c r="Y761" s="569"/>
      <c r="Z761" s="70"/>
      <c r="AA761" s="70"/>
      <c r="AB761" s="70"/>
      <c r="AC761" s="70"/>
      <c r="AD761" s="70"/>
      <c r="AE761" s="70"/>
      <c r="AF761" s="70"/>
    </row>
    <row r="762" spans="1:32" s="857" customFormat="1">
      <c r="A762" s="71"/>
      <c r="B762" s="70"/>
      <c r="C762" s="70"/>
      <c r="D762" s="70"/>
      <c r="E762" s="70"/>
      <c r="F762" s="70"/>
      <c r="G762" s="70"/>
      <c r="H762" s="70"/>
      <c r="I762" s="569"/>
      <c r="J762" s="70"/>
      <c r="K762" s="70"/>
      <c r="L762" s="70"/>
      <c r="M762" s="70"/>
      <c r="N762" s="70"/>
      <c r="O762" s="70"/>
      <c r="P762" s="70"/>
      <c r="Q762" s="569"/>
      <c r="R762" s="70"/>
      <c r="S762" s="70"/>
      <c r="T762" s="70"/>
      <c r="U762" s="70"/>
      <c r="V762" s="70"/>
      <c r="W762" s="70"/>
      <c r="X762" s="70"/>
      <c r="Y762" s="569"/>
      <c r="Z762" s="70"/>
      <c r="AA762" s="70"/>
      <c r="AB762" s="70"/>
      <c r="AC762" s="70"/>
      <c r="AD762" s="70"/>
      <c r="AE762" s="70"/>
      <c r="AF762" s="70"/>
    </row>
    <row r="763" spans="1:32" s="857" customFormat="1">
      <c r="A763" s="71"/>
      <c r="B763" s="70"/>
      <c r="C763" s="70"/>
      <c r="D763" s="70"/>
      <c r="E763" s="70"/>
      <c r="F763" s="70"/>
      <c r="G763" s="70"/>
      <c r="H763" s="70"/>
      <c r="I763" s="569"/>
      <c r="J763" s="70"/>
      <c r="K763" s="70"/>
      <c r="L763" s="70"/>
      <c r="M763" s="70"/>
      <c r="N763" s="70"/>
      <c r="O763" s="70"/>
      <c r="P763" s="70"/>
      <c r="Q763" s="569"/>
      <c r="R763" s="70"/>
      <c r="S763" s="70"/>
      <c r="T763" s="70"/>
      <c r="U763" s="70"/>
      <c r="V763" s="70"/>
      <c r="W763" s="70"/>
      <c r="X763" s="70"/>
      <c r="Y763" s="569"/>
      <c r="Z763" s="70"/>
      <c r="AA763" s="70"/>
      <c r="AB763" s="70"/>
      <c r="AC763" s="70"/>
      <c r="AD763" s="70"/>
      <c r="AE763" s="70"/>
      <c r="AF763" s="70"/>
    </row>
    <row r="764" spans="1:32" s="857" customFormat="1">
      <c r="A764" s="71"/>
      <c r="B764" s="70"/>
      <c r="C764" s="70"/>
      <c r="D764" s="70"/>
      <c r="E764" s="70"/>
      <c r="F764" s="70"/>
      <c r="G764" s="70"/>
      <c r="H764" s="70"/>
      <c r="I764" s="569"/>
      <c r="J764" s="70"/>
      <c r="K764" s="70"/>
      <c r="L764" s="70"/>
      <c r="M764" s="70"/>
      <c r="N764" s="70"/>
      <c r="O764" s="70"/>
      <c r="P764" s="70"/>
      <c r="Q764" s="569"/>
      <c r="R764" s="70"/>
      <c r="S764" s="70"/>
      <c r="T764" s="70"/>
      <c r="U764" s="70"/>
      <c r="V764" s="70"/>
      <c r="W764" s="70"/>
      <c r="X764" s="70"/>
      <c r="Y764" s="569"/>
      <c r="Z764" s="70"/>
      <c r="AA764" s="70"/>
      <c r="AB764" s="70"/>
      <c r="AC764" s="70"/>
      <c r="AD764" s="70"/>
      <c r="AE764" s="70"/>
      <c r="AF764" s="70"/>
    </row>
    <row r="765" spans="1:32" s="857" customFormat="1">
      <c r="A765" s="71"/>
      <c r="B765" s="70"/>
      <c r="C765" s="70"/>
      <c r="D765" s="70"/>
      <c r="E765" s="70"/>
      <c r="F765" s="70"/>
      <c r="G765" s="70"/>
      <c r="H765" s="70"/>
      <c r="I765" s="569"/>
      <c r="J765" s="70"/>
      <c r="K765" s="70"/>
      <c r="L765" s="70"/>
      <c r="M765" s="70"/>
      <c r="N765" s="70"/>
      <c r="O765" s="70"/>
      <c r="P765" s="70"/>
      <c r="Q765" s="569"/>
      <c r="R765" s="70"/>
      <c r="S765" s="70"/>
      <c r="T765" s="70"/>
      <c r="U765" s="70"/>
      <c r="V765" s="70"/>
      <c r="W765" s="70"/>
      <c r="X765" s="70"/>
      <c r="Y765" s="569"/>
      <c r="Z765" s="70"/>
      <c r="AA765" s="70"/>
      <c r="AB765" s="70"/>
      <c r="AC765" s="70"/>
      <c r="AD765" s="70"/>
      <c r="AE765" s="70"/>
      <c r="AF765" s="70"/>
    </row>
    <row r="766" spans="1:32" s="857" customFormat="1">
      <c r="A766" s="71"/>
      <c r="B766" s="70"/>
      <c r="C766" s="70"/>
      <c r="D766" s="70"/>
      <c r="E766" s="70"/>
      <c r="F766" s="70"/>
      <c r="G766" s="70"/>
      <c r="H766" s="70"/>
      <c r="I766" s="569"/>
      <c r="J766" s="70"/>
      <c r="K766" s="70"/>
      <c r="L766" s="70"/>
      <c r="M766" s="70"/>
      <c r="N766" s="70"/>
      <c r="O766" s="70"/>
      <c r="P766" s="70"/>
      <c r="Q766" s="569"/>
      <c r="R766" s="70"/>
      <c r="S766" s="70"/>
      <c r="T766" s="70"/>
      <c r="U766" s="70"/>
      <c r="V766" s="70"/>
      <c r="W766" s="70"/>
      <c r="X766" s="70"/>
      <c r="Y766" s="569"/>
      <c r="Z766" s="70"/>
      <c r="AA766" s="70"/>
      <c r="AB766" s="70"/>
      <c r="AC766" s="70"/>
      <c r="AD766" s="70"/>
      <c r="AE766" s="70"/>
      <c r="AF766" s="70"/>
    </row>
    <row r="767" spans="1:32" s="857" customFormat="1">
      <c r="A767" s="71"/>
      <c r="B767" s="70"/>
      <c r="C767" s="70"/>
      <c r="D767" s="70"/>
      <c r="E767" s="70"/>
      <c r="F767" s="70"/>
      <c r="G767" s="70"/>
      <c r="H767" s="70"/>
      <c r="I767" s="569"/>
      <c r="J767" s="70"/>
      <c r="K767" s="70"/>
      <c r="L767" s="70"/>
      <c r="M767" s="70"/>
      <c r="N767" s="70"/>
      <c r="O767" s="70"/>
      <c r="P767" s="70"/>
      <c r="Q767" s="569"/>
      <c r="R767" s="70"/>
      <c r="S767" s="70"/>
      <c r="T767" s="70"/>
      <c r="U767" s="70"/>
      <c r="V767" s="70"/>
      <c r="W767" s="70"/>
      <c r="X767" s="70"/>
      <c r="Y767" s="569"/>
      <c r="Z767" s="70"/>
      <c r="AA767" s="70"/>
      <c r="AB767" s="70"/>
      <c r="AC767" s="70"/>
      <c r="AD767" s="70"/>
      <c r="AE767" s="70"/>
      <c r="AF767" s="70"/>
    </row>
    <row r="768" spans="1:32" s="857" customFormat="1">
      <c r="A768" s="71"/>
      <c r="B768" s="70"/>
      <c r="C768" s="70"/>
      <c r="D768" s="70"/>
      <c r="E768" s="70"/>
      <c r="F768" s="70"/>
      <c r="G768" s="70"/>
      <c r="H768" s="70"/>
      <c r="I768" s="569"/>
      <c r="J768" s="70"/>
      <c r="K768" s="70"/>
      <c r="L768" s="70"/>
      <c r="M768" s="70"/>
      <c r="N768" s="70"/>
      <c r="O768" s="70"/>
      <c r="P768" s="70"/>
      <c r="Q768" s="569"/>
      <c r="R768" s="70"/>
      <c r="S768" s="70"/>
      <c r="T768" s="70"/>
      <c r="U768" s="70"/>
      <c r="V768" s="70"/>
      <c r="W768" s="70"/>
      <c r="X768" s="70"/>
      <c r="Y768" s="569"/>
      <c r="Z768" s="70"/>
      <c r="AA768" s="70"/>
      <c r="AB768" s="70"/>
      <c r="AC768" s="70"/>
      <c r="AD768" s="70"/>
      <c r="AE768" s="70"/>
      <c r="AF768" s="70"/>
    </row>
    <row r="769" spans="1:32" s="857" customFormat="1">
      <c r="A769" s="71"/>
      <c r="B769" s="70"/>
      <c r="C769" s="70"/>
      <c r="D769" s="70"/>
      <c r="E769" s="70"/>
      <c r="F769" s="70"/>
      <c r="G769" s="70"/>
      <c r="H769" s="70"/>
      <c r="I769" s="569"/>
      <c r="J769" s="70"/>
      <c r="K769" s="70"/>
      <c r="L769" s="70"/>
      <c r="M769" s="70"/>
      <c r="N769" s="70"/>
      <c r="O769" s="70"/>
      <c r="P769" s="70"/>
      <c r="Q769" s="569"/>
      <c r="R769" s="70"/>
      <c r="S769" s="70"/>
      <c r="T769" s="70"/>
      <c r="U769" s="70"/>
      <c r="V769" s="70"/>
      <c r="W769" s="70"/>
      <c r="X769" s="70"/>
      <c r="Y769" s="569"/>
      <c r="Z769" s="70"/>
      <c r="AA769" s="70"/>
      <c r="AB769" s="70"/>
      <c r="AC769" s="70"/>
      <c r="AD769" s="70"/>
      <c r="AE769" s="70"/>
      <c r="AF769" s="70"/>
    </row>
    <row r="770" spans="1:32" s="857" customFormat="1">
      <c r="A770" s="71"/>
      <c r="B770" s="70"/>
      <c r="C770" s="70"/>
      <c r="D770" s="70"/>
      <c r="E770" s="70"/>
      <c r="F770" s="70"/>
      <c r="G770" s="70"/>
      <c r="H770" s="70"/>
      <c r="I770" s="569"/>
      <c r="J770" s="70"/>
      <c r="K770" s="70"/>
      <c r="L770" s="70"/>
      <c r="M770" s="70"/>
      <c r="N770" s="70"/>
      <c r="O770" s="70"/>
      <c r="P770" s="70"/>
      <c r="Q770" s="569"/>
      <c r="R770" s="70"/>
      <c r="S770" s="70"/>
      <c r="T770" s="70"/>
      <c r="U770" s="70"/>
      <c r="V770" s="70"/>
      <c r="W770" s="70"/>
      <c r="X770" s="70"/>
      <c r="Y770" s="569"/>
      <c r="Z770" s="70"/>
      <c r="AA770" s="70"/>
      <c r="AB770" s="70"/>
      <c r="AC770" s="70"/>
      <c r="AD770" s="70"/>
      <c r="AE770" s="70"/>
      <c r="AF770" s="70"/>
    </row>
    <row r="771" spans="1:32" s="857" customFormat="1">
      <c r="A771" s="71"/>
      <c r="B771" s="70"/>
      <c r="C771" s="70"/>
      <c r="D771" s="70"/>
      <c r="E771" s="70"/>
      <c r="F771" s="70"/>
      <c r="G771" s="70"/>
      <c r="H771" s="70"/>
      <c r="I771" s="569"/>
      <c r="J771" s="70"/>
      <c r="K771" s="70"/>
      <c r="L771" s="70"/>
      <c r="M771" s="70"/>
      <c r="N771" s="70"/>
      <c r="O771" s="70"/>
      <c r="P771" s="70"/>
      <c r="Q771" s="569"/>
      <c r="R771" s="70"/>
      <c r="S771" s="70"/>
      <c r="T771" s="70"/>
      <c r="U771" s="70"/>
      <c r="V771" s="70"/>
      <c r="W771" s="70"/>
      <c r="X771" s="70"/>
      <c r="Y771" s="569"/>
      <c r="Z771" s="70"/>
      <c r="AA771" s="70"/>
      <c r="AB771" s="70"/>
      <c r="AC771" s="70"/>
      <c r="AD771" s="70"/>
      <c r="AE771" s="70"/>
      <c r="AF771" s="70"/>
    </row>
    <row r="772" spans="1:32" s="857" customFormat="1">
      <c r="A772" s="71"/>
      <c r="B772" s="70"/>
      <c r="C772" s="70"/>
      <c r="D772" s="70"/>
      <c r="E772" s="70"/>
      <c r="F772" s="70"/>
      <c r="G772" s="70"/>
      <c r="H772" s="70"/>
      <c r="I772" s="569"/>
      <c r="J772" s="70"/>
      <c r="K772" s="70"/>
      <c r="L772" s="70"/>
      <c r="M772" s="70"/>
      <c r="N772" s="70"/>
      <c r="O772" s="70"/>
      <c r="P772" s="70"/>
      <c r="Q772" s="569"/>
      <c r="R772" s="70"/>
      <c r="S772" s="70"/>
      <c r="T772" s="70"/>
      <c r="U772" s="70"/>
      <c r="V772" s="70"/>
      <c r="W772" s="70"/>
      <c r="X772" s="70"/>
      <c r="Y772" s="569"/>
      <c r="Z772" s="70"/>
      <c r="AA772" s="70"/>
      <c r="AB772" s="70"/>
      <c r="AC772" s="70"/>
      <c r="AD772" s="70"/>
      <c r="AE772" s="70"/>
      <c r="AF772" s="70"/>
    </row>
    <row r="773" spans="1:32" s="857" customFormat="1">
      <c r="A773" s="71"/>
      <c r="B773" s="70"/>
      <c r="C773" s="70"/>
      <c r="D773" s="70"/>
      <c r="E773" s="70"/>
      <c r="F773" s="70"/>
      <c r="G773" s="70"/>
      <c r="H773" s="70"/>
      <c r="I773" s="569"/>
      <c r="J773" s="70"/>
      <c r="K773" s="70"/>
      <c r="L773" s="70"/>
      <c r="M773" s="70"/>
      <c r="N773" s="70"/>
      <c r="O773" s="70"/>
      <c r="P773" s="70"/>
      <c r="Q773" s="569"/>
      <c r="R773" s="70"/>
      <c r="S773" s="70"/>
      <c r="T773" s="70"/>
      <c r="U773" s="70"/>
      <c r="V773" s="70"/>
      <c r="W773" s="70"/>
      <c r="X773" s="70"/>
      <c r="Y773" s="569"/>
      <c r="Z773" s="70"/>
      <c r="AA773" s="70"/>
      <c r="AB773" s="70"/>
      <c r="AC773" s="70"/>
      <c r="AD773" s="70"/>
      <c r="AE773" s="70"/>
      <c r="AF773" s="70"/>
    </row>
    <row r="774" spans="1:32" s="857" customFormat="1">
      <c r="A774" s="71"/>
      <c r="B774" s="70"/>
      <c r="C774" s="70"/>
      <c r="D774" s="70"/>
      <c r="E774" s="70"/>
      <c r="F774" s="70"/>
      <c r="G774" s="70"/>
      <c r="H774" s="70"/>
      <c r="I774" s="569"/>
      <c r="J774" s="70"/>
      <c r="K774" s="70"/>
      <c r="L774" s="70"/>
      <c r="M774" s="70"/>
      <c r="N774" s="70"/>
      <c r="O774" s="70"/>
      <c r="P774" s="70"/>
      <c r="Q774" s="569"/>
      <c r="R774" s="70"/>
      <c r="S774" s="70"/>
      <c r="T774" s="70"/>
      <c r="U774" s="70"/>
      <c r="V774" s="70"/>
      <c r="W774" s="70"/>
      <c r="X774" s="70"/>
      <c r="Y774" s="569"/>
      <c r="Z774" s="70"/>
      <c r="AA774" s="70"/>
      <c r="AB774" s="70"/>
      <c r="AC774" s="70"/>
      <c r="AD774" s="70"/>
      <c r="AE774" s="70"/>
      <c r="AF774" s="70"/>
    </row>
    <row r="775" spans="1:32" s="857" customFormat="1">
      <c r="A775" s="71"/>
      <c r="B775" s="70"/>
      <c r="C775" s="70"/>
      <c r="D775" s="70"/>
      <c r="E775" s="70"/>
      <c r="F775" s="70"/>
      <c r="G775" s="70"/>
      <c r="H775" s="70"/>
      <c r="I775" s="569"/>
      <c r="J775" s="70"/>
      <c r="K775" s="70"/>
      <c r="L775" s="70"/>
      <c r="M775" s="70"/>
      <c r="N775" s="70"/>
      <c r="O775" s="70"/>
      <c r="P775" s="70"/>
      <c r="Q775" s="569"/>
      <c r="R775" s="70"/>
      <c r="S775" s="70"/>
      <c r="T775" s="70"/>
      <c r="U775" s="70"/>
      <c r="V775" s="70"/>
      <c r="W775" s="70"/>
      <c r="X775" s="70"/>
      <c r="Y775" s="569"/>
      <c r="Z775" s="70"/>
      <c r="AA775" s="70"/>
      <c r="AB775" s="70"/>
      <c r="AC775" s="70"/>
      <c r="AD775" s="70"/>
      <c r="AE775" s="70"/>
      <c r="AF775" s="70"/>
    </row>
    <row r="776" spans="1:32" s="857" customFormat="1">
      <c r="A776" s="71"/>
      <c r="B776" s="70"/>
      <c r="C776" s="70"/>
      <c r="D776" s="70"/>
      <c r="E776" s="70"/>
      <c r="F776" s="70"/>
      <c r="G776" s="70"/>
      <c r="H776" s="70"/>
      <c r="I776" s="569"/>
      <c r="J776" s="70"/>
      <c r="K776" s="70"/>
      <c r="L776" s="70"/>
      <c r="M776" s="70"/>
      <c r="N776" s="70"/>
      <c r="O776" s="70"/>
      <c r="P776" s="70"/>
      <c r="Q776" s="569"/>
      <c r="R776" s="70"/>
      <c r="S776" s="70"/>
      <c r="T776" s="70"/>
      <c r="U776" s="70"/>
      <c r="V776" s="70"/>
      <c r="W776" s="70"/>
      <c r="X776" s="70"/>
      <c r="Y776" s="569"/>
      <c r="Z776" s="70"/>
      <c r="AA776" s="70"/>
      <c r="AB776" s="70"/>
      <c r="AC776" s="70"/>
      <c r="AD776" s="70"/>
      <c r="AE776" s="70"/>
      <c r="AF776" s="70"/>
    </row>
    <row r="777" spans="1:32" s="857" customFormat="1">
      <c r="A777" s="71"/>
      <c r="B777" s="70"/>
      <c r="C777" s="70"/>
      <c r="D777" s="70"/>
      <c r="E777" s="70"/>
      <c r="F777" s="70"/>
      <c r="G777" s="70"/>
      <c r="H777" s="70"/>
      <c r="I777" s="569"/>
      <c r="J777" s="70"/>
      <c r="K777" s="70"/>
      <c r="L777" s="70"/>
      <c r="M777" s="70"/>
      <c r="N777" s="70"/>
      <c r="O777" s="70"/>
      <c r="P777" s="70"/>
      <c r="Q777" s="569"/>
      <c r="R777" s="70"/>
      <c r="S777" s="70"/>
      <c r="T777" s="70"/>
      <c r="U777" s="70"/>
      <c r="V777" s="70"/>
      <c r="W777" s="70"/>
      <c r="X777" s="70"/>
      <c r="Y777" s="569"/>
      <c r="Z777" s="70"/>
      <c r="AA777" s="70"/>
      <c r="AB777" s="70"/>
      <c r="AC777" s="70"/>
      <c r="AD777" s="70"/>
      <c r="AE777" s="70"/>
      <c r="AF777" s="70"/>
    </row>
    <row r="778" spans="1:32" s="857" customFormat="1">
      <c r="A778" s="71"/>
      <c r="B778" s="70"/>
      <c r="C778" s="70"/>
      <c r="D778" s="70"/>
      <c r="E778" s="70"/>
      <c r="F778" s="70"/>
      <c r="G778" s="70"/>
      <c r="H778" s="70"/>
      <c r="I778" s="569"/>
      <c r="J778" s="70"/>
      <c r="K778" s="70"/>
      <c r="L778" s="70"/>
      <c r="M778" s="70"/>
      <c r="N778" s="70"/>
      <c r="O778" s="70"/>
      <c r="P778" s="70"/>
      <c r="Q778" s="569"/>
      <c r="R778" s="70"/>
      <c r="S778" s="70"/>
      <c r="T778" s="70"/>
      <c r="U778" s="70"/>
      <c r="V778" s="70"/>
      <c r="W778" s="70"/>
      <c r="X778" s="70"/>
      <c r="Y778" s="569"/>
      <c r="Z778" s="70"/>
      <c r="AA778" s="70"/>
      <c r="AB778" s="70"/>
      <c r="AC778" s="70"/>
      <c r="AD778" s="70"/>
      <c r="AE778" s="70"/>
      <c r="AF778" s="70"/>
    </row>
    <row r="779" spans="1:32" s="857" customFormat="1">
      <c r="A779" s="71"/>
      <c r="B779" s="70"/>
      <c r="C779" s="70"/>
      <c r="D779" s="70"/>
      <c r="E779" s="70"/>
      <c r="F779" s="70"/>
      <c r="G779" s="70"/>
      <c r="H779" s="70"/>
      <c r="I779" s="569"/>
      <c r="J779" s="70"/>
      <c r="K779" s="70"/>
      <c r="L779" s="70"/>
      <c r="M779" s="70"/>
      <c r="N779" s="70"/>
      <c r="O779" s="70"/>
      <c r="P779" s="70"/>
      <c r="Q779" s="569"/>
      <c r="R779" s="70"/>
      <c r="S779" s="70"/>
      <c r="T779" s="70"/>
      <c r="U779" s="70"/>
      <c r="V779" s="70"/>
      <c r="W779" s="70"/>
      <c r="X779" s="70"/>
      <c r="Y779" s="569"/>
      <c r="Z779" s="70"/>
      <c r="AA779" s="70"/>
      <c r="AB779" s="70"/>
      <c r="AC779" s="70"/>
      <c r="AD779" s="70"/>
      <c r="AE779" s="70"/>
      <c r="AF779" s="70"/>
    </row>
    <row r="780" spans="1:32" s="857" customFormat="1">
      <c r="A780" s="71"/>
      <c r="B780" s="70"/>
      <c r="C780" s="70"/>
      <c r="D780" s="70"/>
      <c r="E780" s="70"/>
      <c r="F780" s="70"/>
      <c r="G780" s="70"/>
      <c r="H780" s="70"/>
      <c r="I780" s="569"/>
      <c r="J780" s="70"/>
      <c r="K780" s="70"/>
      <c r="L780" s="70"/>
      <c r="M780" s="70"/>
      <c r="N780" s="70"/>
      <c r="O780" s="70"/>
      <c r="P780" s="70"/>
      <c r="Q780" s="569"/>
      <c r="R780" s="70"/>
      <c r="S780" s="70"/>
      <c r="T780" s="70"/>
      <c r="U780" s="70"/>
      <c r="V780" s="70"/>
      <c r="W780" s="70"/>
      <c r="X780" s="70"/>
      <c r="Y780" s="569"/>
      <c r="Z780" s="70"/>
      <c r="AA780" s="70"/>
      <c r="AB780" s="70"/>
      <c r="AC780" s="70"/>
      <c r="AD780" s="70"/>
      <c r="AE780" s="70"/>
      <c r="AF780" s="70"/>
    </row>
    <row r="781" spans="1:32" s="857" customFormat="1">
      <c r="A781" s="71"/>
      <c r="B781" s="70"/>
      <c r="C781" s="70"/>
      <c r="D781" s="70"/>
      <c r="E781" s="70"/>
      <c r="F781" s="70"/>
      <c r="G781" s="70"/>
      <c r="H781" s="70"/>
      <c r="I781" s="569"/>
      <c r="J781" s="70"/>
      <c r="K781" s="70"/>
      <c r="L781" s="70"/>
      <c r="M781" s="70"/>
      <c r="N781" s="70"/>
      <c r="O781" s="70"/>
      <c r="P781" s="70"/>
      <c r="Q781" s="569"/>
      <c r="R781" s="70"/>
      <c r="S781" s="70"/>
      <c r="T781" s="70"/>
      <c r="U781" s="70"/>
      <c r="V781" s="70"/>
      <c r="W781" s="70"/>
      <c r="X781" s="70"/>
      <c r="Y781" s="569"/>
      <c r="Z781" s="70"/>
      <c r="AA781" s="70"/>
      <c r="AB781" s="70"/>
      <c r="AC781" s="70"/>
      <c r="AD781" s="70"/>
      <c r="AE781" s="70"/>
      <c r="AF781" s="70"/>
    </row>
    <row r="782" spans="1:32" s="857" customFormat="1">
      <c r="A782" s="71"/>
      <c r="B782" s="70"/>
      <c r="C782" s="70"/>
      <c r="D782" s="70"/>
      <c r="E782" s="70"/>
      <c r="F782" s="70"/>
      <c r="G782" s="70"/>
      <c r="H782" s="70"/>
      <c r="I782" s="569"/>
      <c r="J782" s="70"/>
      <c r="K782" s="70"/>
      <c r="L782" s="70"/>
      <c r="M782" s="70"/>
      <c r="N782" s="70"/>
      <c r="O782" s="70"/>
      <c r="P782" s="70"/>
      <c r="Q782" s="569"/>
      <c r="R782" s="70"/>
      <c r="S782" s="70"/>
      <c r="T782" s="70"/>
      <c r="U782" s="70"/>
      <c r="V782" s="70"/>
      <c r="W782" s="70"/>
      <c r="X782" s="70"/>
      <c r="Y782" s="569"/>
      <c r="Z782" s="70"/>
      <c r="AA782" s="70"/>
      <c r="AB782" s="70"/>
      <c r="AC782" s="70"/>
      <c r="AD782" s="70"/>
      <c r="AE782" s="70"/>
      <c r="AF782" s="70"/>
    </row>
    <row r="783" spans="1:32" s="857" customFormat="1">
      <c r="A783" s="71"/>
      <c r="B783" s="70"/>
      <c r="C783" s="70"/>
      <c r="D783" s="70"/>
      <c r="E783" s="70"/>
      <c r="F783" s="70"/>
      <c r="G783" s="70"/>
      <c r="H783" s="70"/>
      <c r="I783" s="569"/>
      <c r="J783" s="70"/>
      <c r="K783" s="70"/>
      <c r="L783" s="70"/>
      <c r="M783" s="70"/>
      <c r="N783" s="70"/>
      <c r="O783" s="70"/>
      <c r="P783" s="70"/>
      <c r="Q783" s="569"/>
      <c r="R783" s="70"/>
      <c r="S783" s="70"/>
      <c r="T783" s="70"/>
      <c r="U783" s="70"/>
      <c r="V783" s="70"/>
      <c r="W783" s="70"/>
      <c r="X783" s="70"/>
      <c r="Y783" s="569"/>
      <c r="Z783" s="70"/>
      <c r="AA783" s="70"/>
      <c r="AB783" s="70"/>
      <c r="AC783" s="70"/>
      <c r="AD783" s="70"/>
      <c r="AE783" s="70"/>
      <c r="AF783" s="70"/>
    </row>
    <row r="784" spans="1:32" s="857" customFormat="1">
      <c r="A784" s="71"/>
      <c r="B784" s="70"/>
      <c r="C784" s="70"/>
      <c r="D784" s="70"/>
      <c r="E784" s="70"/>
      <c r="F784" s="70"/>
      <c r="G784" s="70"/>
      <c r="H784" s="70"/>
      <c r="I784" s="569"/>
      <c r="J784" s="70"/>
      <c r="K784" s="70"/>
      <c r="L784" s="70"/>
      <c r="M784" s="70"/>
      <c r="N784" s="70"/>
      <c r="O784" s="70"/>
      <c r="P784" s="70"/>
      <c r="Q784" s="569"/>
      <c r="R784" s="70"/>
      <c r="S784" s="70"/>
      <c r="T784" s="70"/>
      <c r="U784" s="70"/>
      <c r="V784" s="70"/>
      <c r="W784" s="70"/>
      <c r="X784" s="70"/>
      <c r="Y784" s="569"/>
      <c r="Z784" s="70"/>
      <c r="AA784" s="70"/>
      <c r="AB784" s="70"/>
      <c r="AC784" s="70"/>
      <c r="AD784" s="70"/>
      <c r="AE784" s="70"/>
      <c r="AF784" s="70"/>
    </row>
    <row r="785" spans="1:32" s="857" customFormat="1">
      <c r="A785" s="71"/>
      <c r="B785" s="70"/>
      <c r="C785" s="70"/>
      <c r="D785" s="70"/>
      <c r="E785" s="70"/>
      <c r="F785" s="70"/>
      <c r="G785" s="70"/>
      <c r="H785" s="70"/>
      <c r="I785" s="569"/>
      <c r="J785" s="70"/>
      <c r="K785" s="70"/>
      <c r="L785" s="70"/>
      <c r="M785" s="70"/>
      <c r="N785" s="70"/>
      <c r="O785" s="70"/>
      <c r="P785" s="70"/>
      <c r="Q785" s="569"/>
      <c r="R785" s="70"/>
      <c r="S785" s="70"/>
      <c r="T785" s="70"/>
      <c r="U785" s="70"/>
      <c r="V785" s="70"/>
      <c r="W785" s="70"/>
      <c r="X785" s="70"/>
      <c r="Y785" s="569"/>
      <c r="Z785" s="70"/>
      <c r="AA785" s="70"/>
      <c r="AB785" s="70"/>
      <c r="AC785" s="70"/>
      <c r="AD785" s="70"/>
      <c r="AE785" s="70"/>
      <c r="AF785" s="70"/>
    </row>
    <row r="786" spans="1:32" s="857" customFormat="1">
      <c r="A786" s="71"/>
      <c r="B786" s="70"/>
      <c r="C786" s="70"/>
      <c r="D786" s="70"/>
      <c r="E786" s="70"/>
      <c r="F786" s="70"/>
      <c r="G786" s="70"/>
      <c r="H786" s="70"/>
      <c r="I786" s="569"/>
      <c r="J786" s="70"/>
      <c r="K786" s="70"/>
      <c r="L786" s="70"/>
      <c r="M786" s="70"/>
      <c r="N786" s="70"/>
      <c r="O786" s="70"/>
      <c r="P786" s="70"/>
      <c r="Q786" s="569"/>
      <c r="R786" s="70"/>
      <c r="S786" s="70"/>
      <c r="T786" s="70"/>
      <c r="U786" s="70"/>
      <c r="V786" s="70"/>
      <c r="W786" s="70"/>
      <c r="X786" s="70"/>
      <c r="Y786" s="569"/>
      <c r="Z786" s="70"/>
      <c r="AA786" s="70"/>
      <c r="AB786" s="70"/>
      <c r="AC786" s="70"/>
      <c r="AD786" s="70"/>
      <c r="AE786" s="70"/>
      <c r="AF786" s="70"/>
    </row>
    <row r="787" spans="1:32" s="857" customFormat="1">
      <c r="A787" s="71"/>
      <c r="B787" s="70"/>
      <c r="C787" s="70"/>
      <c r="D787" s="70"/>
      <c r="E787" s="70"/>
      <c r="F787" s="70"/>
      <c r="G787" s="70"/>
      <c r="H787" s="70"/>
      <c r="I787" s="569"/>
      <c r="J787" s="70"/>
      <c r="K787" s="70"/>
      <c r="L787" s="70"/>
      <c r="M787" s="70"/>
      <c r="N787" s="70"/>
      <c r="O787" s="70"/>
      <c r="P787" s="70"/>
      <c r="Q787" s="569"/>
      <c r="R787" s="70"/>
      <c r="S787" s="70"/>
      <c r="T787" s="70"/>
      <c r="U787" s="70"/>
      <c r="V787" s="70"/>
      <c r="W787" s="70"/>
      <c r="X787" s="70"/>
      <c r="Y787" s="569"/>
      <c r="Z787" s="70"/>
      <c r="AA787" s="70"/>
      <c r="AB787" s="70"/>
      <c r="AC787" s="70"/>
      <c r="AD787" s="70"/>
      <c r="AE787" s="70"/>
      <c r="AF787" s="70"/>
    </row>
    <row r="788" spans="1:32" s="857" customFormat="1">
      <c r="A788" s="71"/>
      <c r="B788" s="70"/>
      <c r="C788" s="70"/>
      <c r="D788" s="70"/>
      <c r="E788" s="70"/>
      <c r="F788" s="70"/>
      <c r="G788" s="70"/>
      <c r="H788" s="70"/>
      <c r="I788" s="569"/>
      <c r="J788" s="70"/>
      <c r="K788" s="70"/>
      <c r="L788" s="70"/>
      <c r="M788" s="70"/>
      <c r="N788" s="70"/>
      <c r="O788" s="70"/>
      <c r="P788" s="70"/>
      <c r="Q788" s="569"/>
      <c r="R788" s="70"/>
      <c r="S788" s="70"/>
      <c r="T788" s="70"/>
      <c r="U788" s="70"/>
      <c r="V788" s="70"/>
      <c r="W788" s="70"/>
      <c r="X788" s="70"/>
      <c r="Y788" s="569"/>
      <c r="Z788" s="70"/>
      <c r="AA788" s="70"/>
      <c r="AB788" s="70"/>
      <c r="AC788" s="70"/>
      <c r="AD788" s="70"/>
      <c r="AE788" s="70"/>
      <c r="AF788" s="70"/>
    </row>
    <row r="789" spans="1:32" s="857" customFormat="1">
      <c r="A789" s="71"/>
      <c r="B789" s="70"/>
      <c r="C789" s="70"/>
      <c r="D789" s="70"/>
      <c r="E789" s="70"/>
      <c r="F789" s="70"/>
      <c r="G789" s="70"/>
      <c r="H789" s="70"/>
      <c r="I789" s="569"/>
      <c r="J789" s="70"/>
      <c r="K789" s="70"/>
      <c r="L789" s="70"/>
      <c r="M789" s="70"/>
      <c r="N789" s="70"/>
      <c r="O789" s="70"/>
      <c r="P789" s="70"/>
      <c r="Q789" s="569"/>
      <c r="R789" s="70"/>
      <c r="S789" s="70"/>
      <c r="T789" s="70"/>
      <c r="U789" s="70"/>
      <c r="V789" s="70"/>
      <c r="W789" s="70"/>
      <c r="X789" s="70"/>
      <c r="Y789" s="569"/>
      <c r="Z789" s="70"/>
      <c r="AA789" s="70"/>
      <c r="AB789" s="70"/>
      <c r="AC789" s="70"/>
      <c r="AD789" s="70"/>
      <c r="AE789" s="70"/>
      <c r="AF789" s="70"/>
    </row>
    <row r="790" spans="1:32" s="857" customFormat="1">
      <c r="A790" s="71"/>
      <c r="B790" s="70"/>
      <c r="C790" s="70"/>
      <c r="D790" s="70"/>
      <c r="E790" s="70"/>
      <c r="F790" s="70"/>
      <c r="G790" s="70"/>
      <c r="H790" s="70"/>
      <c r="I790" s="569"/>
      <c r="J790" s="70"/>
      <c r="K790" s="70"/>
      <c r="L790" s="70"/>
      <c r="M790" s="70"/>
      <c r="N790" s="70"/>
      <c r="O790" s="70"/>
      <c r="P790" s="70"/>
      <c r="Q790" s="569"/>
      <c r="R790" s="70"/>
      <c r="S790" s="70"/>
      <c r="T790" s="70"/>
      <c r="U790" s="70"/>
      <c r="V790" s="70"/>
      <c r="W790" s="70"/>
      <c r="X790" s="70"/>
      <c r="Y790" s="569"/>
      <c r="Z790" s="70"/>
      <c r="AA790" s="70"/>
      <c r="AB790" s="70"/>
      <c r="AC790" s="70"/>
      <c r="AD790" s="70"/>
      <c r="AE790" s="70"/>
      <c r="AF790" s="70"/>
    </row>
    <row r="791" spans="1:32" s="857" customFormat="1">
      <c r="A791" s="71"/>
      <c r="B791" s="70"/>
      <c r="C791" s="70"/>
      <c r="D791" s="70"/>
      <c r="E791" s="70"/>
      <c r="F791" s="70"/>
      <c r="G791" s="70"/>
      <c r="H791" s="70"/>
      <c r="I791" s="569"/>
      <c r="J791" s="70"/>
      <c r="K791" s="70"/>
      <c r="L791" s="70"/>
      <c r="M791" s="70"/>
      <c r="N791" s="70"/>
      <c r="O791" s="70"/>
      <c r="P791" s="70"/>
      <c r="Q791" s="569"/>
      <c r="R791" s="70"/>
      <c r="S791" s="70"/>
      <c r="T791" s="70"/>
      <c r="U791" s="70"/>
      <c r="V791" s="70"/>
      <c r="W791" s="70"/>
      <c r="X791" s="70"/>
      <c r="Y791" s="569"/>
      <c r="Z791" s="70"/>
      <c r="AA791" s="70"/>
      <c r="AB791" s="70"/>
      <c r="AC791" s="70"/>
      <c r="AD791" s="70"/>
      <c r="AE791" s="70"/>
      <c r="AF791" s="70"/>
    </row>
    <row r="792" spans="1:32" s="857" customFormat="1">
      <c r="A792" s="71"/>
      <c r="B792" s="70"/>
      <c r="C792" s="70"/>
      <c r="D792" s="70"/>
      <c r="E792" s="70"/>
      <c r="F792" s="70"/>
      <c r="G792" s="70"/>
      <c r="H792" s="70"/>
      <c r="I792" s="569"/>
      <c r="J792" s="70"/>
      <c r="K792" s="70"/>
      <c r="L792" s="70"/>
      <c r="M792" s="70"/>
      <c r="N792" s="70"/>
      <c r="O792" s="70"/>
      <c r="P792" s="70"/>
      <c r="Q792" s="569"/>
      <c r="R792" s="70"/>
      <c r="S792" s="70"/>
      <c r="T792" s="70"/>
      <c r="U792" s="70"/>
      <c r="V792" s="70"/>
      <c r="W792" s="70"/>
      <c r="X792" s="70"/>
      <c r="Y792" s="569"/>
      <c r="Z792" s="70"/>
      <c r="AA792" s="70"/>
      <c r="AB792" s="70"/>
      <c r="AC792" s="70"/>
      <c r="AD792" s="70"/>
      <c r="AE792" s="70"/>
      <c r="AF792" s="70"/>
    </row>
    <row r="793" spans="1:32" s="857" customFormat="1">
      <c r="A793" s="71"/>
      <c r="B793" s="70"/>
      <c r="C793" s="70"/>
      <c r="D793" s="70"/>
      <c r="E793" s="70"/>
      <c r="F793" s="70"/>
      <c r="G793" s="70"/>
      <c r="H793" s="70"/>
      <c r="I793" s="569"/>
      <c r="J793" s="70"/>
      <c r="K793" s="70"/>
      <c r="L793" s="70"/>
      <c r="M793" s="70"/>
      <c r="N793" s="70"/>
      <c r="O793" s="70"/>
      <c r="P793" s="70"/>
      <c r="Q793" s="569"/>
      <c r="R793" s="70"/>
      <c r="S793" s="70"/>
      <c r="T793" s="70"/>
      <c r="U793" s="70"/>
      <c r="V793" s="70"/>
      <c r="W793" s="70"/>
      <c r="X793" s="70"/>
      <c r="Y793" s="569"/>
      <c r="Z793" s="70"/>
      <c r="AA793" s="70"/>
      <c r="AB793" s="70"/>
      <c r="AC793" s="70"/>
      <c r="AD793" s="70"/>
      <c r="AE793" s="70"/>
      <c r="AF793" s="70"/>
    </row>
    <row r="794" spans="1:32" s="857" customFormat="1">
      <c r="A794" s="71"/>
      <c r="B794" s="70"/>
      <c r="C794" s="70"/>
      <c r="D794" s="70"/>
      <c r="E794" s="70"/>
      <c r="F794" s="70"/>
      <c r="G794" s="70"/>
      <c r="H794" s="70"/>
      <c r="I794" s="569"/>
      <c r="J794" s="70"/>
      <c r="K794" s="70"/>
      <c r="L794" s="70"/>
      <c r="M794" s="70"/>
      <c r="N794" s="70"/>
      <c r="O794" s="70"/>
      <c r="P794" s="70"/>
      <c r="Q794" s="569"/>
      <c r="R794" s="70"/>
      <c r="S794" s="70"/>
      <c r="T794" s="70"/>
      <c r="U794" s="70"/>
      <c r="V794" s="70"/>
      <c r="W794" s="70"/>
      <c r="X794" s="70"/>
      <c r="Y794" s="569"/>
      <c r="Z794" s="70"/>
      <c r="AA794" s="70"/>
      <c r="AB794" s="70"/>
      <c r="AC794" s="70"/>
      <c r="AD794" s="70"/>
      <c r="AE794" s="70"/>
      <c r="AF794" s="70"/>
    </row>
    <row r="795" spans="1:32" s="857" customFormat="1">
      <c r="A795" s="71"/>
      <c r="B795" s="70"/>
      <c r="C795" s="70"/>
      <c r="D795" s="70"/>
      <c r="E795" s="70"/>
      <c r="F795" s="70"/>
      <c r="G795" s="70"/>
      <c r="H795" s="70"/>
      <c r="I795" s="569"/>
      <c r="J795" s="70"/>
      <c r="K795" s="70"/>
      <c r="L795" s="70"/>
      <c r="M795" s="70"/>
      <c r="N795" s="70"/>
      <c r="O795" s="70"/>
      <c r="P795" s="70"/>
      <c r="Q795" s="569"/>
      <c r="R795" s="70"/>
      <c r="S795" s="70"/>
      <c r="T795" s="70"/>
      <c r="U795" s="70"/>
      <c r="V795" s="70"/>
      <c r="W795" s="70"/>
      <c r="X795" s="70"/>
      <c r="Y795" s="569"/>
      <c r="Z795" s="70"/>
      <c r="AA795" s="70"/>
      <c r="AB795" s="70"/>
      <c r="AC795" s="70"/>
      <c r="AD795" s="70"/>
      <c r="AE795" s="70"/>
      <c r="AF795" s="70"/>
    </row>
    <row r="796" spans="1:32" s="857" customFormat="1">
      <c r="A796" s="71"/>
      <c r="B796" s="70"/>
      <c r="C796" s="70"/>
      <c r="D796" s="70"/>
      <c r="E796" s="70"/>
      <c r="F796" s="70"/>
      <c r="G796" s="70"/>
      <c r="H796" s="70"/>
      <c r="I796" s="569"/>
      <c r="J796" s="70"/>
      <c r="K796" s="70"/>
      <c r="L796" s="70"/>
      <c r="M796" s="70"/>
      <c r="N796" s="70"/>
      <c r="O796" s="70"/>
      <c r="P796" s="70"/>
      <c r="Q796" s="569"/>
      <c r="R796" s="70"/>
      <c r="S796" s="70"/>
      <c r="T796" s="70"/>
      <c r="U796" s="70"/>
      <c r="V796" s="70"/>
      <c r="W796" s="70"/>
      <c r="X796" s="70"/>
      <c r="Y796" s="569"/>
      <c r="Z796" s="70"/>
      <c r="AA796" s="70"/>
      <c r="AB796" s="70"/>
      <c r="AC796" s="70"/>
      <c r="AD796" s="70"/>
      <c r="AE796" s="70"/>
      <c r="AF796" s="70"/>
    </row>
    <row r="797" spans="1:32" s="857" customFormat="1">
      <c r="A797" s="71"/>
      <c r="B797" s="70"/>
      <c r="C797" s="70"/>
      <c r="D797" s="70"/>
      <c r="E797" s="70"/>
      <c r="F797" s="70"/>
      <c r="G797" s="70"/>
      <c r="H797" s="70"/>
      <c r="I797" s="569"/>
      <c r="J797" s="70"/>
      <c r="K797" s="70"/>
      <c r="L797" s="70"/>
      <c r="M797" s="70"/>
      <c r="N797" s="70"/>
      <c r="O797" s="70"/>
      <c r="P797" s="70"/>
      <c r="Q797" s="569"/>
      <c r="R797" s="70"/>
      <c r="S797" s="70"/>
      <c r="T797" s="70"/>
      <c r="U797" s="70"/>
      <c r="V797" s="70"/>
      <c r="W797" s="70"/>
      <c r="X797" s="70"/>
      <c r="Y797" s="569"/>
      <c r="Z797" s="70"/>
      <c r="AA797" s="70"/>
      <c r="AB797" s="70"/>
      <c r="AC797" s="70"/>
      <c r="AD797" s="70"/>
      <c r="AE797" s="70"/>
      <c r="AF797" s="70"/>
    </row>
    <row r="798" spans="1:32" s="857" customFormat="1">
      <c r="A798" s="71"/>
      <c r="B798" s="70"/>
      <c r="C798" s="70"/>
      <c r="D798" s="70"/>
      <c r="E798" s="70"/>
      <c r="F798" s="70"/>
      <c r="G798" s="70"/>
      <c r="H798" s="70"/>
      <c r="I798" s="569"/>
      <c r="J798" s="70"/>
      <c r="K798" s="70"/>
      <c r="L798" s="70"/>
      <c r="M798" s="70"/>
      <c r="N798" s="70"/>
      <c r="O798" s="70"/>
      <c r="P798" s="70"/>
      <c r="Q798" s="569"/>
      <c r="R798" s="70"/>
      <c r="S798" s="70"/>
      <c r="T798" s="70"/>
      <c r="U798" s="70"/>
      <c r="V798" s="70"/>
      <c r="W798" s="70"/>
      <c r="X798" s="70"/>
      <c r="Y798" s="569"/>
      <c r="Z798" s="70"/>
      <c r="AA798" s="70"/>
      <c r="AB798" s="70"/>
      <c r="AC798" s="70"/>
      <c r="AD798" s="70"/>
      <c r="AE798" s="70"/>
      <c r="AF798" s="70"/>
    </row>
    <row r="799" spans="1:32" s="857" customFormat="1">
      <c r="A799" s="71"/>
      <c r="B799" s="70"/>
      <c r="C799" s="70"/>
      <c r="D799" s="70"/>
      <c r="E799" s="70"/>
      <c r="F799" s="70"/>
      <c r="G799" s="70"/>
      <c r="H799" s="70"/>
      <c r="I799" s="569"/>
      <c r="J799" s="70"/>
      <c r="K799" s="70"/>
      <c r="L799" s="70"/>
      <c r="M799" s="70"/>
      <c r="N799" s="70"/>
      <c r="O799" s="70"/>
      <c r="P799" s="70"/>
      <c r="Q799" s="569"/>
      <c r="R799" s="70"/>
      <c r="S799" s="70"/>
      <c r="T799" s="70"/>
      <c r="U799" s="70"/>
      <c r="V799" s="70"/>
      <c r="W799" s="70"/>
      <c r="X799" s="70"/>
      <c r="Y799" s="569"/>
      <c r="Z799" s="70"/>
      <c r="AA799" s="70"/>
      <c r="AB799" s="70"/>
      <c r="AC799" s="70"/>
      <c r="AD799" s="70"/>
      <c r="AE799" s="70"/>
      <c r="AF799" s="70"/>
    </row>
    <row r="800" spans="1:32" s="857" customFormat="1">
      <c r="A800" s="71"/>
      <c r="B800" s="70"/>
      <c r="C800" s="70"/>
      <c r="D800" s="70"/>
      <c r="E800" s="70"/>
      <c r="F800" s="70"/>
      <c r="G800" s="70"/>
      <c r="H800" s="70"/>
      <c r="I800" s="569"/>
      <c r="J800" s="70"/>
      <c r="K800" s="70"/>
      <c r="L800" s="70"/>
      <c r="M800" s="70"/>
      <c r="N800" s="70"/>
      <c r="O800" s="70"/>
      <c r="P800" s="70"/>
      <c r="Q800" s="569"/>
      <c r="R800" s="70"/>
      <c r="S800" s="70"/>
      <c r="T800" s="70"/>
      <c r="U800" s="70"/>
      <c r="V800" s="70"/>
      <c r="W800" s="70"/>
      <c r="X800" s="70"/>
      <c r="Y800" s="569"/>
      <c r="Z800" s="70"/>
      <c r="AA800" s="70"/>
      <c r="AB800" s="70"/>
      <c r="AC800" s="70"/>
      <c r="AD800" s="70"/>
      <c r="AE800" s="70"/>
      <c r="AF800" s="70"/>
    </row>
    <row r="801" spans="1:32" s="857" customFormat="1">
      <c r="A801" s="71"/>
      <c r="B801" s="70"/>
      <c r="C801" s="70"/>
      <c r="D801" s="70"/>
      <c r="E801" s="70"/>
      <c r="F801" s="70"/>
      <c r="G801" s="70"/>
      <c r="H801" s="70"/>
      <c r="I801" s="569"/>
      <c r="J801" s="70"/>
      <c r="K801" s="70"/>
      <c r="L801" s="70"/>
      <c r="M801" s="70"/>
      <c r="N801" s="70"/>
      <c r="O801" s="70"/>
      <c r="P801" s="70"/>
      <c r="Q801" s="569"/>
      <c r="R801" s="70"/>
      <c r="S801" s="70"/>
      <c r="T801" s="70"/>
      <c r="U801" s="70"/>
      <c r="V801" s="70"/>
      <c r="W801" s="70"/>
      <c r="X801" s="70"/>
      <c r="Y801" s="569"/>
      <c r="Z801" s="70"/>
      <c r="AA801" s="70"/>
      <c r="AB801" s="70"/>
      <c r="AC801" s="70"/>
      <c r="AD801" s="70"/>
      <c r="AE801" s="70"/>
      <c r="AF801" s="70"/>
    </row>
    <row r="802" spans="1:32" s="857" customFormat="1">
      <c r="A802" s="71"/>
      <c r="B802" s="70"/>
      <c r="C802" s="70"/>
      <c r="D802" s="70"/>
      <c r="E802" s="70"/>
      <c r="F802" s="70"/>
      <c r="G802" s="70"/>
      <c r="H802" s="70"/>
      <c r="I802" s="569"/>
      <c r="J802" s="70"/>
      <c r="K802" s="70"/>
      <c r="L802" s="70"/>
      <c r="M802" s="70"/>
      <c r="N802" s="70"/>
      <c r="O802" s="70"/>
      <c r="P802" s="70"/>
      <c r="Q802" s="569"/>
      <c r="R802" s="70"/>
      <c r="S802" s="70"/>
      <c r="T802" s="70"/>
      <c r="U802" s="70"/>
      <c r="V802" s="70"/>
      <c r="W802" s="70"/>
      <c r="X802" s="70"/>
      <c r="Y802" s="569"/>
      <c r="Z802" s="70"/>
      <c r="AA802" s="70"/>
      <c r="AB802" s="70"/>
      <c r="AC802" s="70"/>
      <c r="AD802" s="70"/>
      <c r="AE802" s="70"/>
      <c r="AF802" s="70"/>
    </row>
    <row r="803" spans="1:32" s="857" customFormat="1">
      <c r="A803" s="71"/>
      <c r="B803" s="70"/>
      <c r="C803" s="70"/>
      <c r="D803" s="70"/>
      <c r="E803" s="70"/>
      <c r="F803" s="70"/>
      <c r="G803" s="70"/>
      <c r="H803" s="70"/>
      <c r="I803" s="569"/>
      <c r="J803" s="70"/>
      <c r="K803" s="70"/>
      <c r="L803" s="70"/>
      <c r="M803" s="70"/>
      <c r="N803" s="70"/>
      <c r="O803" s="70"/>
      <c r="P803" s="70"/>
      <c r="Q803" s="569"/>
      <c r="R803" s="70"/>
      <c r="S803" s="70"/>
      <c r="T803" s="70"/>
      <c r="U803" s="70"/>
      <c r="V803" s="70"/>
      <c r="W803" s="70"/>
      <c r="X803" s="70"/>
      <c r="Y803" s="569"/>
      <c r="Z803" s="70"/>
      <c r="AA803" s="70"/>
      <c r="AB803" s="70"/>
      <c r="AC803" s="70"/>
      <c r="AD803" s="70"/>
      <c r="AE803" s="70"/>
      <c r="AF803" s="70"/>
    </row>
    <row r="804" spans="1:32" s="857" customFormat="1">
      <c r="A804" s="71"/>
      <c r="B804" s="70"/>
      <c r="C804" s="70"/>
      <c r="D804" s="70"/>
      <c r="E804" s="70"/>
      <c r="F804" s="70"/>
      <c r="G804" s="70"/>
      <c r="H804" s="70"/>
      <c r="I804" s="569"/>
      <c r="J804" s="70"/>
      <c r="K804" s="70"/>
      <c r="L804" s="70"/>
      <c r="M804" s="70"/>
      <c r="N804" s="70"/>
      <c r="O804" s="70"/>
      <c r="P804" s="70"/>
      <c r="Q804" s="569"/>
      <c r="R804" s="70"/>
      <c r="S804" s="70"/>
      <c r="T804" s="70"/>
      <c r="U804" s="70"/>
      <c r="V804" s="70"/>
      <c r="W804" s="70"/>
      <c r="X804" s="70"/>
      <c r="Y804" s="569"/>
      <c r="Z804" s="70"/>
      <c r="AA804" s="70"/>
      <c r="AB804" s="70"/>
      <c r="AC804" s="70"/>
      <c r="AD804" s="70"/>
      <c r="AE804" s="70"/>
      <c r="AF804" s="70"/>
    </row>
    <row r="805" spans="1:32" s="857" customFormat="1">
      <c r="A805" s="71"/>
      <c r="B805" s="70"/>
      <c r="C805" s="70"/>
      <c r="D805" s="70"/>
      <c r="E805" s="70"/>
      <c r="F805" s="70"/>
      <c r="G805" s="70"/>
      <c r="H805" s="70"/>
      <c r="I805" s="569"/>
      <c r="J805" s="70"/>
      <c r="K805" s="70"/>
      <c r="L805" s="70"/>
      <c r="M805" s="70"/>
      <c r="N805" s="70"/>
      <c r="O805" s="70"/>
      <c r="P805" s="70"/>
      <c r="Q805" s="569"/>
      <c r="R805" s="70"/>
      <c r="S805" s="70"/>
      <c r="T805" s="70"/>
      <c r="U805" s="70"/>
      <c r="V805" s="70"/>
      <c r="W805" s="70"/>
      <c r="X805" s="70"/>
      <c r="Y805" s="569"/>
      <c r="Z805" s="70"/>
      <c r="AA805" s="70"/>
      <c r="AB805" s="70"/>
      <c r="AC805" s="70"/>
      <c r="AD805" s="70"/>
      <c r="AE805" s="70"/>
      <c r="AF805" s="70"/>
    </row>
    <row r="806" spans="1:32" s="857" customFormat="1">
      <c r="A806" s="71"/>
      <c r="B806" s="70"/>
      <c r="C806" s="70"/>
      <c r="D806" s="70"/>
      <c r="E806" s="70"/>
      <c r="F806" s="70"/>
      <c r="G806" s="70"/>
      <c r="H806" s="70"/>
      <c r="I806" s="569"/>
      <c r="J806" s="70"/>
      <c r="K806" s="70"/>
      <c r="L806" s="70"/>
      <c r="M806" s="70"/>
      <c r="N806" s="70"/>
      <c r="O806" s="70"/>
      <c r="P806" s="70"/>
      <c r="Q806" s="569"/>
      <c r="R806" s="70"/>
      <c r="S806" s="70"/>
      <c r="T806" s="70"/>
      <c r="U806" s="70"/>
      <c r="V806" s="70"/>
      <c r="W806" s="70"/>
      <c r="X806" s="70"/>
      <c r="Y806" s="569"/>
      <c r="Z806" s="70"/>
      <c r="AA806" s="70"/>
      <c r="AB806" s="70"/>
      <c r="AC806" s="70"/>
      <c r="AD806" s="70"/>
      <c r="AE806" s="70"/>
      <c r="AF806" s="70"/>
    </row>
    <row r="807" spans="1:32" s="857" customFormat="1">
      <c r="A807" s="71"/>
      <c r="B807" s="70"/>
      <c r="C807" s="70"/>
      <c r="D807" s="70"/>
      <c r="E807" s="70"/>
      <c r="F807" s="70"/>
      <c r="G807" s="70"/>
      <c r="H807" s="70"/>
      <c r="I807" s="569"/>
      <c r="J807" s="70"/>
      <c r="K807" s="70"/>
      <c r="L807" s="70"/>
      <c r="M807" s="70"/>
      <c r="N807" s="70"/>
      <c r="O807" s="70"/>
      <c r="P807" s="70"/>
      <c r="Q807" s="569"/>
      <c r="R807" s="70"/>
      <c r="S807" s="70"/>
      <c r="T807" s="70"/>
      <c r="U807" s="70"/>
      <c r="V807" s="70"/>
      <c r="W807" s="70"/>
      <c r="X807" s="70"/>
      <c r="Y807" s="569"/>
      <c r="Z807" s="70"/>
      <c r="AA807" s="70"/>
      <c r="AB807" s="70"/>
      <c r="AC807" s="70"/>
      <c r="AD807" s="70"/>
      <c r="AE807" s="70"/>
      <c r="AF807" s="70"/>
    </row>
    <row r="808" spans="1:32" s="857" customFormat="1">
      <c r="A808" s="71"/>
      <c r="B808" s="70"/>
      <c r="C808" s="70"/>
      <c r="D808" s="70"/>
      <c r="E808" s="70"/>
      <c r="F808" s="70"/>
      <c r="G808" s="70"/>
      <c r="H808" s="70"/>
      <c r="I808" s="569"/>
      <c r="J808" s="70"/>
      <c r="K808" s="70"/>
      <c r="L808" s="70"/>
      <c r="M808" s="70"/>
      <c r="N808" s="70"/>
      <c r="O808" s="70"/>
      <c r="P808" s="70"/>
      <c r="Q808" s="569"/>
      <c r="R808" s="70"/>
      <c r="S808" s="70"/>
      <c r="T808" s="70"/>
      <c r="U808" s="70"/>
      <c r="V808" s="70"/>
      <c r="W808" s="70"/>
      <c r="X808" s="70"/>
      <c r="Y808" s="569"/>
      <c r="Z808" s="70"/>
      <c r="AA808" s="70"/>
      <c r="AB808" s="70"/>
      <c r="AC808" s="70"/>
      <c r="AD808" s="70"/>
      <c r="AE808" s="70"/>
      <c r="AF808" s="70"/>
    </row>
    <row r="809" spans="1:32" s="857" customFormat="1">
      <c r="A809" s="71"/>
      <c r="B809" s="70"/>
      <c r="C809" s="70"/>
      <c r="D809" s="70"/>
      <c r="E809" s="70"/>
      <c r="F809" s="70"/>
      <c r="G809" s="70"/>
      <c r="H809" s="70"/>
      <c r="I809" s="569"/>
      <c r="J809" s="70"/>
      <c r="K809" s="70"/>
      <c r="L809" s="70"/>
      <c r="M809" s="70"/>
      <c r="N809" s="70"/>
      <c r="O809" s="70"/>
      <c r="P809" s="70"/>
      <c r="Q809" s="569"/>
      <c r="R809" s="70"/>
      <c r="S809" s="70"/>
      <c r="T809" s="70"/>
      <c r="U809" s="70"/>
      <c r="V809" s="70"/>
      <c r="W809" s="70"/>
      <c r="X809" s="70"/>
      <c r="Y809" s="569"/>
      <c r="Z809" s="70"/>
      <c r="AA809" s="70"/>
      <c r="AB809" s="70"/>
      <c r="AC809" s="70"/>
      <c r="AD809" s="70"/>
      <c r="AE809" s="70"/>
      <c r="AF809" s="70"/>
    </row>
    <row r="810" spans="1:32" s="857" customFormat="1">
      <c r="A810" s="71"/>
      <c r="B810" s="70"/>
      <c r="C810" s="70"/>
      <c r="D810" s="70"/>
      <c r="E810" s="70"/>
      <c r="F810" s="70"/>
      <c r="G810" s="70"/>
      <c r="H810" s="70"/>
      <c r="I810" s="569"/>
      <c r="J810" s="70"/>
      <c r="K810" s="70"/>
      <c r="L810" s="70"/>
      <c r="M810" s="70"/>
      <c r="N810" s="70"/>
      <c r="O810" s="70"/>
      <c r="P810" s="70"/>
      <c r="Q810" s="569"/>
      <c r="R810" s="70"/>
      <c r="S810" s="70"/>
      <c r="T810" s="70"/>
      <c r="U810" s="70"/>
      <c r="V810" s="70"/>
      <c r="W810" s="70"/>
      <c r="X810" s="70"/>
      <c r="Y810" s="569"/>
      <c r="Z810" s="70"/>
      <c r="AA810" s="70"/>
      <c r="AB810" s="70"/>
      <c r="AC810" s="70"/>
      <c r="AD810" s="70"/>
      <c r="AE810" s="70"/>
      <c r="AF810" s="70"/>
    </row>
    <row r="811" spans="1:32" s="857" customFormat="1">
      <c r="A811" s="71"/>
      <c r="B811" s="70"/>
      <c r="C811" s="70"/>
      <c r="D811" s="70"/>
      <c r="E811" s="70"/>
      <c r="F811" s="70"/>
      <c r="G811" s="70"/>
      <c r="H811" s="70"/>
      <c r="I811" s="569"/>
      <c r="J811" s="70"/>
      <c r="K811" s="70"/>
      <c r="L811" s="70"/>
      <c r="M811" s="70"/>
      <c r="N811" s="70"/>
      <c r="O811" s="70"/>
      <c r="P811" s="70"/>
      <c r="Q811" s="569"/>
      <c r="R811" s="70"/>
      <c r="S811" s="70"/>
      <c r="T811" s="70"/>
      <c r="U811" s="70"/>
      <c r="V811" s="70"/>
      <c r="W811" s="70"/>
      <c r="X811" s="70"/>
      <c r="Y811" s="569"/>
      <c r="Z811" s="70"/>
      <c r="AA811" s="70"/>
      <c r="AB811" s="70"/>
      <c r="AC811" s="70"/>
      <c r="AD811" s="70"/>
      <c r="AE811" s="70"/>
      <c r="AF811" s="70"/>
    </row>
    <row r="812" spans="1:32" s="857" customFormat="1">
      <c r="A812" s="71"/>
      <c r="B812" s="70"/>
      <c r="C812" s="70"/>
      <c r="D812" s="70"/>
      <c r="E812" s="70"/>
      <c r="F812" s="70"/>
      <c r="G812" s="70"/>
      <c r="H812" s="70"/>
      <c r="I812" s="569"/>
      <c r="J812" s="70"/>
      <c r="K812" s="70"/>
      <c r="L812" s="70"/>
      <c r="M812" s="70"/>
      <c r="N812" s="70"/>
      <c r="O812" s="70"/>
      <c r="P812" s="70"/>
      <c r="Q812" s="569"/>
      <c r="R812" s="70"/>
      <c r="S812" s="70"/>
      <c r="T812" s="70"/>
      <c r="U812" s="70"/>
      <c r="V812" s="70"/>
      <c r="W812" s="70"/>
      <c r="X812" s="70"/>
      <c r="Y812" s="569"/>
      <c r="Z812" s="70"/>
      <c r="AA812" s="70"/>
      <c r="AB812" s="70"/>
      <c r="AC812" s="70"/>
      <c r="AD812" s="70"/>
      <c r="AE812" s="70"/>
      <c r="AF812" s="70"/>
    </row>
    <row r="813" spans="1:32" s="857" customFormat="1">
      <c r="A813" s="71"/>
      <c r="B813" s="70"/>
      <c r="C813" s="70"/>
      <c r="D813" s="70"/>
      <c r="E813" s="70"/>
      <c r="F813" s="70"/>
      <c r="G813" s="70"/>
      <c r="H813" s="70"/>
      <c r="I813" s="569"/>
      <c r="J813" s="70"/>
      <c r="K813" s="70"/>
      <c r="L813" s="70"/>
      <c r="M813" s="70"/>
      <c r="N813" s="70"/>
      <c r="O813" s="70"/>
      <c r="P813" s="70"/>
      <c r="Q813" s="569"/>
      <c r="R813" s="70"/>
      <c r="S813" s="70"/>
      <c r="T813" s="70"/>
      <c r="U813" s="70"/>
      <c r="V813" s="70"/>
      <c r="W813" s="70"/>
      <c r="X813" s="70"/>
      <c r="Y813" s="569"/>
      <c r="Z813" s="70"/>
      <c r="AA813" s="70"/>
      <c r="AB813" s="70"/>
      <c r="AC813" s="70"/>
      <c r="AD813" s="70"/>
      <c r="AE813" s="70"/>
      <c r="AF813" s="70"/>
    </row>
    <row r="814" spans="1:32" s="857" customFormat="1">
      <c r="A814" s="71"/>
      <c r="B814" s="70"/>
      <c r="C814" s="70"/>
      <c r="D814" s="70"/>
      <c r="E814" s="70"/>
      <c r="F814" s="70"/>
      <c r="G814" s="70"/>
      <c r="H814" s="70"/>
      <c r="I814" s="569"/>
      <c r="J814" s="70"/>
      <c r="K814" s="70"/>
      <c r="L814" s="70"/>
      <c r="M814" s="70"/>
      <c r="N814" s="70"/>
      <c r="O814" s="70"/>
      <c r="P814" s="70"/>
      <c r="Q814" s="569"/>
      <c r="R814" s="70"/>
      <c r="S814" s="70"/>
      <c r="T814" s="70"/>
      <c r="U814" s="70"/>
      <c r="V814" s="70"/>
      <c r="W814" s="70"/>
      <c r="X814" s="70"/>
      <c r="Y814" s="569"/>
      <c r="Z814" s="70"/>
      <c r="AA814" s="70"/>
      <c r="AB814" s="70"/>
      <c r="AC814" s="70"/>
      <c r="AD814" s="70"/>
      <c r="AE814" s="70"/>
      <c r="AF814" s="70"/>
    </row>
    <row r="815" spans="1:32" s="857" customFormat="1">
      <c r="A815" s="71"/>
      <c r="B815" s="70"/>
      <c r="C815" s="70"/>
      <c r="D815" s="70"/>
      <c r="E815" s="70"/>
      <c r="F815" s="70"/>
      <c r="G815" s="70"/>
      <c r="H815" s="70"/>
      <c r="I815" s="569"/>
      <c r="J815" s="70"/>
      <c r="K815" s="70"/>
      <c r="L815" s="70"/>
      <c r="M815" s="70"/>
      <c r="N815" s="70"/>
      <c r="O815" s="70"/>
      <c r="P815" s="70"/>
      <c r="Q815" s="569"/>
      <c r="R815" s="70"/>
      <c r="S815" s="70"/>
      <c r="T815" s="70"/>
      <c r="U815" s="70"/>
      <c r="V815" s="70"/>
      <c r="W815" s="70"/>
      <c r="X815" s="70"/>
      <c r="Y815" s="569"/>
      <c r="Z815" s="70"/>
      <c r="AA815" s="70"/>
      <c r="AB815" s="70"/>
      <c r="AC815" s="70"/>
      <c r="AD815" s="70"/>
      <c r="AE815" s="70"/>
      <c r="AF815" s="70"/>
    </row>
    <row r="816" spans="1:32" s="857" customFormat="1">
      <c r="A816" s="71"/>
      <c r="B816" s="70"/>
      <c r="C816" s="70"/>
      <c r="D816" s="70"/>
      <c r="E816" s="70"/>
      <c r="F816" s="70"/>
      <c r="G816" s="70"/>
      <c r="H816" s="70"/>
      <c r="I816" s="569"/>
      <c r="J816" s="70"/>
      <c r="K816" s="70"/>
      <c r="L816" s="70"/>
      <c r="M816" s="70"/>
      <c r="N816" s="70"/>
      <c r="O816" s="70"/>
      <c r="P816" s="70"/>
      <c r="Q816" s="569"/>
      <c r="R816" s="70"/>
      <c r="S816" s="70"/>
      <c r="T816" s="70"/>
      <c r="U816" s="70"/>
      <c r="V816" s="70"/>
      <c r="W816" s="70"/>
      <c r="X816" s="70"/>
      <c r="Y816" s="569"/>
      <c r="Z816" s="70"/>
      <c r="AA816" s="70"/>
      <c r="AB816" s="70"/>
      <c r="AC816" s="70"/>
      <c r="AD816" s="70"/>
      <c r="AE816" s="70"/>
      <c r="AF816" s="70"/>
    </row>
    <row r="817" spans="1:32" s="857" customFormat="1">
      <c r="A817" s="71"/>
      <c r="B817" s="70"/>
      <c r="C817" s="70"/>
      <c r="D817" s="70"/>
      <c r="E817" s="70"/>
      <c r="F817" s="70"/>
      <c r="G817" s="70"/>
      <c r="H817" s="70"/>
      <c r="I817" s="569"/>
      <c r="J817" s="70"/>
      <c r="K817" s="70"/>
      <c r="L817" s="70"/>
      <c r="M817" s="70"/>
      <c r="N817" s="70"/>
      <c r="O817" s="70"/>
      <c r="P817" s="70"/>
      <c r="Q817" s="569"/>
      <c r="R817" s="70"/>
      <c r="S817" s="70"/>
      <c r="T817" s="70"/>
      <c r="U817" s="70"/>
      <c r="V817" s="70"/>
      <c r="W817" s="70"/>
      <c r="X817" s="70"/>
      <c r="Y817" s="569"/>
      <c r="Z817" s="70"/>
      <c r="AA817" s="70"/>
      <c r="AB817" s="70"/>
      <c r="AC817" s="70"/>
      <c r="AD817" s="70"/>
      <c r="AE817" s="70"/>
      <c r="AF817" s="70"/>
    </row>
    <row r="818" spans="1:32" s="857" customFormat="1">
      <c r="A818" s="71"/>
      <c r="B818" s="70"/>
      <c r="C818" s="70"/>
      <c r="D818" s="70"/>
      <c r="E818" s="70"/>
      <c r="F818" s="70"/>
      <c r="G818" s="70"/>
      <c r="H818" s="70"/>
      <c r="I818" s="569"/>
      <c r="J818" s="70"/>
      <c r="K818" s="70"/>
      <c r="L818" s="70"/>
      <c r="M818" s="70"/>
      <c r="N818" s="70"/>
      <c r="O818" s="70"/>
      <c r="P818" s="70"/>
      <c r="Q818" s="569"/>
      <c r="R818" s="70"/>
      <c r="S818" s="70"/>
      <c r="T818" s="70"/>
      <c r="U818" s="70"/>
      <c r="V818" s="70"/>
      <c r="W818" s="70"/>
      <c r="X818" s="70"/>
      <c r="Y818" s="569"/>
      <c r="Z818" s="70"/>
      <c r="AA818" s="70"/>
      <c r="AB818" s="70"/>
      <c r="AC818" s="70"/>
      <c r="AD818" s="70"/>
      <c r="AE818" s="70"/>
      <c r="AF818" s="70"/>
    </row>
    <row r="819" spans="1:32" s="857" customFormat="1">
      <c r="A819" s="71"/>
      <c r="B819" s="70"/>
      <c r="C819" s="70"/>
      <c r="D819" s="70"/>
      <c r="E819" s="70"/>
      <c r="F819" s="70"/>
      <c r="G819" s="70"/>
      <c r="H819" s="70"/>
      <c r="I819" s="569"/>
      <c r="J819" s="70"/>
      <c r="K819" s="70"/>
      <c r="L819" s="70"/>
      <c r="M819" s="70"/>
      <c r="N819" s="70"/>
      <c r="O819" s="70"/>
      <c r="P819" s="70"/>
      <c r="Q819" s="569"/>
      <c r="R819" s="70"/>
      <c r="S819" s="70"/>
      <c r="T819" s="70"/>
      <c r="U819" s="70"/>
      <c r="V819" s="70"/>
      <c r="W819" s="70"/>
      <c r="X819" s="70"/>
      <c r="Y819" s="569"/>
      <c r="Z819" s="70"/>
      <c r="AA819" s="70"/>
      <c r="AB819" s="70"/>
      <c r="AC819" s="70"/>
      <c r="AD819" s="70"/>
      <c r="AE819" s="70"/>
      <c r="AF819" s="70"/>
    </row>
    <row r="820" spans="1:32" s="857" customFormat="1">
      <c r="A820" s="71"/>
      <c r="B820" s="70"/>
      <c r="C820" s="70"/>
      <c r="D820" s="70"/>
      <c r="E820" s="70"/>
      <c r="F820" s="70"/>
      <c r="G820" s="70"/>
      <c r="H820" s="70"/>
      <c r="I820" s="569"/>
      <c r="J820" s="70"/>
      <c r="K820" s="70"/>
      <c r="L820" s="70"/>
      <c r="M820" s="70"/>
      <c r="N820" s="70"/>
      <c r="O820" s="70"/>
      <c r="P820" s="70"/>
      <c r="Q820" s="569"/>
      <c r="R820" s="70"/>
      <c r="S820" s="70"/>
      <c r="T820" s="70"/>
      <c r="U820" s="70"/>
      <c r="V820" s="70"/>
      <c r="W820" s="70"/>
      <c r="X820" s="70"/>
      <c r="Y820" s="569"/>
      <c r="Z820" s="70"/>
      <c r="AA820" s="70"/>
      <c r="AB820" s="70"/>
      <c r="AC820" s="70"/>
      <c r="AD820" s="70"/>
      <c r="AE820" s="70"/>
      <c r="AF820" s="70"/>
    </row>
    <row r="821" spans="1:32" s="857" customFormat="1">
      <c r="A821" s="71"/>
      <c r="B821" s="70"/>
      <c r="C821" s="70"/>
      <c r="D821" s="70"/>
      <c r="E821" s="70"/>
      <c r="F821" s="70"/>
      <c r="G821" s="70"/>
      <c r="H821" s="70"/>
      <c r="I821" s="569"/>
      <c r="J821" s="70"/>
      <c r="K821" s="70"/>
      <c r="L821" s="70"/>
      <c r="M821" s="70"/>
      <c r="N821" s="70"/>
      <c r="O821" s="70"/>
      <c r="P821" s="70"/>
      <c r="Q821" s="569"/>
      <c r="R821" s="70"/>
      <c r="S821" s="70"/>
      <c r="T821" s="70"/>
      <c r="U821" s="70"/>
      <c r="V821" s="70"/>
      <c r="W821" s="70"/>
      <c r="X821" s="70"/>
      <c r="Y821" s="569"/>
      <c r="Z821" s="70"/>
      <c r="AA821" s="70"/>
      <c r="AB821" s="70"/>
      <c r="AC821" s="70"/>
      <c r="AD821" s="70"/>
      <c r="AE821" s="70"/>
      <c r="AF821" s="70"/>
    </row>
    <row r="822" spans="1:32" s="857" customFormat="1">
      <c r="A822" s="71"/>
      <c r="B822" s="70"/>
      <c r="C822" s="70"/>
      <c r="D822" s="70"/>
      <c r="E822" s="70"/>
      <c r="F822" s="70"/>
      <c r="G822" s="70"/>
      <c r="H822" s="70"/>
      <c r="I822" s="569"/>
      <c r="J822" s="70"/>
      <c r="K822" s="70"/>
      <c r="L822" s="70"/>
      <c r="M822" s="70"/>
      <c r="N822" s="70"/>
      <c r="O822" s="70"/>
      <c r="P822" s="70"/>
      <c r="Q822" s="569"/>
      <c r="R822" s="70"/>
      <c r="S822" s="70"/>
      <c r="T822" s="70"/>
      <c r="U822" s="70"/>
      <c r="V822" s="70"/>
      <c r="W822" s="70"/>
      <c r="X822" s="70"/>
      <c r="Y822" s="569"/>
      <c r="Z822" s="70"/>
      <c r="AA822" s="70"/>
      <c r="AB822" s="70"/>
      <c r="AC822" s="70"/>
      <c r="AD822" s="70"/>
      <c r="AE822" s="70"/>
      <c r="AF822" s="70"/>
    </row>
    <row r="823" spans="1:32" s="857" customFormat="1">
      <c r="A823" s="71"/>
      <c r="B823" s="70"/>
      <c r="C823" s="70"/>
      <c r="D823" s="70"/>
      <c r="E823" s="70"/>
      <c r="F823" s="70"/>
      <c r="G823" s="70"/>
      <c r="H823" s="70"/>
      <c r="I823" s="569"/>
      <c r="J823" s="70"/>
      <c r="K823" s="70"/>
      <c r="L823" s="70"/>
      <c r="M823" s="70"/>
      <c r="N823" s="70"/>
      <c r="O823" s="70"/>
      <c r="P823" s="70"/>
      <c r="Q823" s="569"/>
      <c r="R823" s="70"/>
      <c r="S823" s="70"/>
      <c r="T823" s="70"/>
      <c r="U823" s="70"/>
      <c r="V823" s="70"/>
      <c r="W823" s="70"/>
      <c r="X823" s="70"/>
      <c r="Y823" s="569"/>
      <c r="Z823" s="70"/>
      <c r="AA823" s="70"/>
      <c r="AB823" s="70"/>
      <c r="AC823" s="70"/>
      <c r="AD823" s="70"/>
      <c r="AE823" s="70"/>
      <c r="AF823" s="70"/>
    </row>
    <row r="824" spans="1:32" s="857" customFormat="1">
      <c r="A824" s="71"/>
      <c r="B824" s="70"/>
      <c r="C824" s="70"/>
      <c r="D824" s="70"/>
      <c r="E824" s="70"/>
      <c r="F824" s="70"/>
      <c r="G824" s="70"/>
      <c r="H824" s="70"/>
      <c r="I824" s="569"/>
      <c r="J824" s="70"/>
      <c r="K824" s="70"/>
      <c r="L824" s="70"/>
      <c r="M824" s="70"/>
      <c r="N824" s="70"/>
      <c r="O824" s="70"/>
      <c r="P824" s="70"/>
      <c r="Q824" s="569"/>
      <c r="R824" s="70"/>
      <c r="S824" s="70"/>
      <c r="T824" s="70"/>
      <c r="U824" s="70"/>
      <c r="V824" s="70"/>
      <c r="W824" s="70"/>
      <c r="X824" s="70"/>
      <c r="Y824" s="569"/>
      <c r="Z824" s="70"/>
      <c r="AA824" s="70"/>
      <c r="AB824" s="70"/>
      <c r="AC824" s="70"/>
      <c r="AD824" s="70"/>
      <c r="AE824" s="70"/>
      <c r="AF824" s="70"/>
    </row>
    <row r="825" spans="1:32" s="857" customFormat="1">
      <c r="A825" s="71"/>
      <c r="B825" s="70"/>
      <c r="C825" s="70"/>
      <c r="D825" s="70"/>
      <c r="E825" s="70"/>
      <c r="F825" s="70"/>
      <c r="G825" s="70"/>
      <c r="H825" s="70"/>
      <c r="I825" s="569"/>
      <c r="J825" s="70"/>
      <c r="K825" s="70"/>
      <c r="L825" s="70"/>
      <c r="M825" s="70"/>
      <c r="N825" s="70"/>
      <c r="O825" s="70"/>
      <c r="P825" s="70"/>
      <c r="Q825" s="569"/>
      <c r="R825" s="70"/>
      <c r="S825" s="70"/>
      <c r="T825" s="70"/>
      <c r="U825" s="70"/>
      <c r="V825" s="70"/>
      <c r="W825" s="70"/>
      <c r="X825" s="70"/>
      <c r="Y825" s="569"/>
      <c r="Z825" s="70"/>
      <c r="AA825" s="70"/>
      <c r="AB825" s="70"/>
      <c r="AC825" s="70"/>
      <c r="AD825" s="70"/>
      <c r="AE825" s="70"/>
      <c r="AF825" s="70"/>
    </row>
    <row r="826" spans="1:32" s="857" customFormat="1">
      <c r="A826" s="71"/>
      <c r="B826" s="70"/>
      <c r="C826" s="70"/>
      <c r="D826" s="70"/>
      <c r="E826" s="70"/>
      <c r="F826" s="70"/>
      <c r="G826" s="70"/>
      <c r="H826" s="70"/>
      <c r="I826" s="569"/>
      <c r="J826" s="70"/>
      <c r="K826" s="70"/>
      <c r="L826" s="70"/>
      <c r="M826" s="70"/>
      <c r="N826" s="70"/>
      <c r="O826" s="70"/>
      <c r="P826" s="70"/>
      <c r="Q826" s="569"/>
      <c r="R826" s="70"/>
      <c r="S826" s="70"/>
      <c r="T826" s="70"/>
      <c r="U826" s="70"/>
      <c r="V826" s="70"/>
      <c r="W826" s="70"/>
      <c r="X826" s="70"/>
      <c r="Y826" s="569"/>
      <c r="Z826" s="70"/>
      <c r="AA826" s="70"/>
      <c r="AB826" s="70"/>
      <c r="AC826" s="70"/>
      <c r="AD826" s="70"/>
      <c r="AE826" s="70"/>
      <c r="AF826" s="70"/>
    </row>
    <row r="827" spans="1:32" s="857" customFormat="1">
      <c r="A827" s="71"/>
      <c r="B827" s="70"/>
      <c r="C827" s="70"/>
      <c r="D827" s="70"/>
      <c r="E827" s="70"/>
      <c r="F827" s="70"/>
      <c r="G827" s="70"/>
      <c r="H827" s="70"/>
      <c r="I827" s="569"/>
      <c r="J827" s="70"/>
      <c r="K827" s="70"/>
      <c r="L827" s="70"/>
      <c r="M827" s="70"/>
      <c r="N827" s="70"/>
      <c r="O827" s="70"/>
      <c r="P827" s="70"/>
      <c r="Q827" s="569"/>
      <c r="R827" s="70"/>
      <c r="S827" s="70"/>
      <c r="T827" s="70"/>
      <c r="U827" s="70"/>
      <c r="V827" s="70"/>
      <c r="W827" s="70"/>
      <c r="X827" s="70"/>
      <c r="Y827" s="569"/>
      <c r="Z827" s="70"/>
      <c r="AA827" s="70"/>
      <c r="AB827" s="70"/>
      <c r="AC827" s="70"/>
      <c r="AD827" s="70"/>
      <c r="AE827" s="70"/>
      <c r="AF827" s="70"/>
    </row>
    <row r="828" spans="1:32" s="857" customFormat="1">
      <c r="A828" s="71"/>
      <c r="B828" s="70"/>
      <c r="C828" s="70"/>
      <c r="D828" s="70"/>
      <c r="E828" s="70"/>
      <c r="F828" s="70"/>
      <c r="G828" s="70"/>
      <c r="H828" s="70"/>
      <c r="I828" s="569"/>
      <c r="J828" s="70"/>
      <c r="K828" s="70"/>
      <c r="L828" s="70"/>
      <c r="M828" s="70"/>
      <c r="N828" s="70"/>
      <c r="O828" s="70"/>
      <c r="P828" s="70"/>
      <c r="Q828" s="569"/>
      <c r="R828" s="70"/>
      <c r="S828" s="70"/>
      <c r="T828" s="70"/>
      <c r="U828" s="70"/>
      <c r="V828" s="70"/>
      <c r="W828" s="70"/>
      <c r="X828" s="70"/>
      <c r="Y828" s="569"/>
      <c r="Z828" s="70"/>
      <c r="AA828" s="70"/>
      <c r="AB828" s="70"/>
      <c r="AC828" s="70"/>
      <c r="AD828" s="70"/>
      <c r="AE828" s="70"/>
      <c r="AF828" s="70"/>
    </row>
    <row r="829" spans="1:32" s="857" customFormat="1">
      <c r="A829" s="71"/>
      <c r="B829" s="70"/>
      <c r="C829" s="70"/>
      <c r="D829" s="70"/>
      <c r="E829" s="70"/>
      <c r="F829" s="70"/>
      <c r="G829" s="70"/>
      <c r="H829" s="70"/>
      <c r="I829" s="569"/>
      <c r="J829" s="70"/>
      <c r="K829" s="70"/>
      <c r="L829" s="70"/>
      <c r="M829" s="70"/>
      <c r="N829" s="70"/>
      <c r="O829" s="70"/>
      <c r="P829" s="70"/>
      <c r="Q829" s="569"/>
      <c r="R829" s="70"/>
      <c r="S829" s="70"/>
      <c r="T829" s="70"/>
      <c r="U829" s="70"/>
      <c r="V829" s="70"/>
      <c r="W829" s="70"/>
      <c r="X829" s="70"/>
      <c r="Y829" s="569"/>
      <c r="Z829" s="70"/>
      <c r="AA829" s="70"/>
      <c r="AB829" s="70"/>
      <c r="AC829" s="70"/>
      <c r="AD829" s="70"/>
      <c r="AE829" s="70"/>
      <c r="AF829" s="70"/>
    </row>
    <row r="830" spans="1:32" s="857" customFormat="1">
      <c r="A830" s="71"/>
      <c r="B830" s="70"/>
      <c r="C830" s="70"/>
      <c r="D830" s="70"/>
      <c r="E830" s="70"/>
      <c r="F830" s="70"/>
      <c r="G830" s="70"/>
      <c r="H830" s="70"/>
      <c r="I830" s="569"/>
      <c r="J830" s="70"/>
      <c r="K830" s="70"/>
      <c r="L830" s="70"/>
      <c r="M830" s="70"/>
      <c r="N830" s="70"/>
      <c r="O830" s="70"/>
      <c r="P830" s="70"/>
      <c r="Q830" s="569"/>
      <c r="R830" s="70"/>
      <c r="S830" s="70"/>
      <c r="T830" s="70"/>
      <c r="U830" s="70"/>
      <c r="V830" s="70"/>
      <c r="W830" s="70"/>
      <c r="X830" s="70"/>
      <c r="Y830" s="569"/>
      <c r="Z830" s="70"/>
      <c r="AA830" s="70"/>
      <c r="AB830" s="70"/>
      <c r="AC830" s="70"/>
      <c r="AD830" s="70"/>
      <c r="AE830" s="70"/>
      <c r="AF830" s="70"/>
    </row>
    <row r="831" spans="1:32" s="857" customFormat="1">
      <c r="A831" s="71"/>
      <c r="B831" s="70"/>
      <c r="C831" s="70"/>
      <c r="D831" s="70"/>
      <c r="E831" s="70"/>
      <c r="F831" s="70"/>
      <c r="G831" s="70"/>
      <c r="H831" s="70"/>
      <c r="I831" s="569"/>
      <c r="J831" s="70"/>
      <c r="K831" s="70"/>
      <c r="L831" s="70"/>
      <c r="M831" s="70"/>
      <c r="N831" s="70"/>
      <c r="O831" s="70"/>
      <c r="P831" s="70"/>
      <c r="Q831" s="569"/>
      <c r="R831" s="70"/>
      <c r="S831" s="70"/>
      <c r="T831" s="70"/>
      <c r="U831" s="70"/>
      <c r="V831" s="70"/>
      <c r="W831" s="70"/>
      <c r="X831" s="70"/>
      <c r="Y831" s="569"/>
      <c r="Z831" s="70"/>
      <c r="AA831" s="70"/>
      <c r="AB831" s="70"/>
      <c r="AC831" s="70"/>
      <c r="AD831" s="70"/>
      <c r="AE831" s="70"/>
      <c r="AF831" s="70"/>
    </row>
    <row r="832" spans="1:32" s="857" customFormat="1">
      <c r="A832" s="71"/>
      <c r="B832" s="70"/>
      <c r="C832" s="70"/>
      <c r="D832" s="70"/>
      <c r="E832" s="70"/>
      <c r="F832" s="70"/>
      <c r="G832" s="70"/>
      <c r="H832" s="70"/>
      <c r="I832" s="569"/>
      <c r="J832" s="70"/>
      <c r="K832" s="70"/>
      <c r="L832" s="70"/>
      <c r="M832" s="70"/>
      <c r="N832" s="70"/>
      <c r="O832" s="70"/>
      <c r="P832" s="70"/>
      <c r="Q832" s="569"/>
      <c r="R832" s="70"/>
      <c r="S832" s="70"/>
      <c r="T832" s="70"/>
      <c r="U832" s="70"/>
      <c r="V832" s="70"/>
      <c r="W832" s="70"/>
      <c r="X832" s="70"/>
      <c r="Y832" s="569"/>
      <c r="Z832" s="70"/>
      <c r="AA832" s="70"/>
      <c r="AB832" s="70"/>
      <c r="AC832" s="70"/>
      <c r="AD832" s="70"/>
      <c r="AE832" s="70"/>
      <c r="AF832" s="70"/>
    </row>
    <row r="833" spans="1:32" s="857" customFormat="1">
      <c r="A833" s="71"/>
      <c r="B833" s="70"/>
      <c r="C833" s="70"/>
      <c r="D833" s="70"/>
      <c r="E833" s="70"/>
      <c r="F833" s="70"/>
      <c r="G833" s="70"/>
      <c r="H833" s="70"/>
      <c r="I833" s="569"/>
      <c r="J833" s="70"/>
      <c r="K833" s="70"/>
      <c r="L833" s="70"/>
      <c r="M833" s="70"/>
      <c r="N833" s="70"/>
      <c r="O833" s="70"/>
      <c r="P833" s="70"/>
      <c r="Q833" s="569"/>
      <c r="R833" s="70"/>
      <c r="S833" s="70"/>
      <c r="T833" s="70"/>
      <c r="U833" s="70"/>
      <c r="V833" s="70"/>
      <c r="W833" s="70"/>
      <c r="X833" s="70"/>
      <c r="Y833" s="569"/>
      <c r="Z833" s="70"/>
      <c r="AA833" s="70"/>
      <c r="AB833" s="70"/>
      <c r="AC833" s="70"/>
      <c r="AD833" s="70"/>
      <c r="AE833" s="70"/>
      <c r="AF833" s="70"/>
    </row>
    <row r="834" spans="1:32" s="857" customFormat="1">
      <c r="A834" s="71"/>
      <c r="B834" s="70"/>
      <c r="C834" s="70"/>
      <c r="D834" s="70"/>
      <c r="E834" s="70"/>
      <c r="F834" s="70"/>
      <c r="G834" s="70"/>
      <c r="H834" s="70"/>
      <c r="I834" s="569"/>
      <c r="J834" s="70"/>
      <c r="K834" s="70"/>
      <c r="L834" s="70"/>
      <c r="M834" s="70"/>
      <c r="N834" s="70"/>
      <c r="O834" s="70"/>
      <c r="P834" s="70"/>
      <c r="Q834" s="569"/>
      <c r="R834" s="70"/>
      <c r="S834" s="70"/>
      <c r="T834" s="70"/>
      <c r="U834" s="70"/>
      <c r="V834" s="70"/>
      <c r="W834" s="70"/>
      <c r="X834" s="70"/>
      <c r="Y834" s="569"/>
      <c r="Z834" s="70"/>
      <c r="AA834" s="70"/>
      <c r="AB834" s="70"/>
      <c r="AC834" s="70"/>
      <c r="AD834" s="70"/>
      <c r="AE834" s="70"/>
      <c r="AF834" s="70"/>
    </row>
    <row r="835" spans="1:32" s="857" customFormat="1">
      <c r="A835" s="71"/>
      <c r="B835" s="70"/>
      <c r="C835" s="70"/>
      <c r="D835" s="70"/>
      <c r="E835" s="70"/>
      <c r="F835" s="70"/>
      <c r="G835" s="70"/>
      <c r="H835" s="70"/>
      <c r="I835" s="569"/>
      <c r="J835" s="70"/>
      <c r="K835" s="70"/>
      <c r="L835" s="70"/>
      <c r="M835" s="70"/>
      <c r="N835" s="70"/>
      <c r="O835" s="70"/>
      <c r="P835" s="70"/>
      <c r="Q835" s="569"/>
      <c r="R835" s="70"/>
      <c r="S835" s="70"/>
      <c r="T835" s="70"/>
      <c r="U835" s="70"/>
      <c r="V835" s="70"/>
      <c r="W835" s="70"/>
      <c r="X835" s="70"/>
      <c r="Y835" s="569"/>
      <c r="Z835" s="70"/>
      <c r="AA835" s="70"/>
      <c r="AB835" s="70"/>
      <c r="AC835" s="70"/>
      <c r="AD835" s="70"/>
      <c r="AE835" s="70"/>
      <c r="AF835" s="70"/>
    </row>
    <row r="836" spans="1:32" s="857" customFormat="1">
      <c r="A836" s="71"/>
      <c r="B836" s="70"/>
      <c r="C836" s="70"/>
      <c r="D836" s="70"/>
      <c r="E836" s="70"/>
      <c r="F836" s="70"/>
      <c r="G836" s="70"/>
      <c r="H836" s="70"/>
      <c r="I836" s="569"/>
      <c r="J836" s="70"/>
      <c r="K836" s="70"/>
      <c r="L836" s="70"/>
      <c r="M836" s="70"/>
      <c r="N836" s="70"/>
      <c r="O836" s="70"/>
      <c r="P836" s="70"/>
      <c r="Q836" s="569"/>
      <c r="R836" s="70"/>
      <c r="S836" s="70"/>
      <c r="T836" s="70"/>
      <c r="U836" s="70"/>
      <c r="V836" s="70"/>
      <c r="W836" s="70"/>
      <c r="X836" s="70"/>
      <c r="Y836" s="569"/>
      <c r="Z836" s="70"/>
      <c r="AA836" s="70"/>
      <c r="AB836" s="70"/>
      <c r="AC836" s="70"/>
      <c r="AD836" s="70"/>
      <c r="AE836" s="70"/>
      <c r="AF836" s="70"/>
    </row>
    <row r="837" spans="1:32" s="857" customFormat="1">
      <c r="A837" s="71"/>
      <c r="B837" s="70"/>
      <c r="C837" s="70"/>
      <c r="D837" s="70"/>
      <c r="E837" s="70"/>
      <c r="F837" s="70"/>
      <c r="G837" s="70"/>
      <c r="H837" s="70"/>
      <c r="I837" s="569"/>
      <c r="J837" s="70"/>
      <c r="K837" s="70"/>
      <c r="L837" s="70"/>
      <c r="M837" s="70"/>
      <c r="N837" s="70"/>
      <c r="O837" s="70"/>
      <c r="P837" s="70"/>
      <c r="Q837" s="569"/>
      <c r="R837" s="70"/>
      <c r="S837" s="70"/>
      <c r="T837" s="70"/>
      <c r="U837" s="70"/>
      <c r="V837" s="70"/>
      <c r="W837" s="70"/>
      <c r="X837" s="70"/>
      <c r="Y837" s="569"/>
      <c r="Z837" s="70"/>
      <c r="AA837" s="70"/>
      <c r="AB837" s="70"/>
      <c r="AC837" s="70"/>
      <c r="AD837" s="70"/>
      <c r="AE837" s="70"/>
      <c r="AF837" s="70"/>
    </row>
    <row r="838" spans="1:32" s="857" customFormat="1">
      <c r="A838" s="71"/>
      <c r="B838" s="70"/>
      <c r="C838" s="70"/>
      <c r="D838" s="70"/>
      <c r="E838" s="70"/>
      <c r="F838" s="70"/>
      <c r="G838" s="70"/>
      <c r="H838" s="70"/>
      <c r="I838" s="569"/>
      <c r="J838" s="70"/>
      <c r="K838" s="70"/>
      <c r="L838" s="70"/>
      <c r="M838" s="70"/>
      <c r="N838" s="70"/>
      <c r="O838" s="70"/>
      <c r="P838" s="70"/>
      <c r="Q838" s="569"/>
      <c r="R838" s="70"/>
      <c r="S838" s="70"/>
      <c r="T838" s="70"/>
      <c r="U838" s="70"/>
      <c r="V838" s="70"/>
      <c r="W838" s="70"/>
      <c r="X838" s="70"/>
      <c r="Y838" s="569"/>
      <c r="Z838" s="70"/>
      <c r="AA838" s="70"/>
      <c r="AB838" s="70"/>
      <c r="AC838" s="70"/>
      <c r="AD838" s="70"/>
      <c r="AE838" s="70"/>
      <c r="AF838" s="70"/>
    </row>
    <row r="839" spans="1:32" s="857" customFormat="1">
      <c r="A839" s="71"/>
      <c r="B839" s="70"/>
      <c r="C839" s="70"/>
      <c r="D839" s="70"/>
      <c r="E839" s="70"/>
      <c r="F839" s="70"/>
      <c r="G839" s="70"/>
      <c r="H839" s="70"/>
      <c r="I839" s="569"/>
      <c r="J839" s="70"/>
      <c r="K839" s="70"/>
      <c r="L839" s="70"/>
      <c r="M839" s="70"/>
      <c r="N839" s="70"/>
      <c r="O839" s="70"/>
      <c r="P839" s="70"/>
      <c r="Q839" s="569"/>
      <c r="R839" s="70"/>
      <c r="S839" s="70"/>
      <c r="T839" s="70"/>
      <c r="U839" s="70"/>
      <c r="V839" s="70"/>
      <c r="W839" s="70"/>
      <c r="X839" s="70"/>
      <c r="Y839" s="569"/>
      <c r="Z839" s="70"/>
      <c r="AA839" s="70"/>
      <c r="AB839" s="70"/>
      <c r="AC839" s="70"/>
      <c r="AD839" s="70"/>
      <c r="AE839" s="70"/>
      <c r="AF839" s="70"/>
    </row>
    <row r="840" spans="1:32" s="857" customFormat="1">
      <c r="A840" s="71"/>
      <c r="B840" s="70"/>
      <c r="C840" s="70"/>
      <c r="D840" s="70"/>
      <c r="E840" s="70"/>
      <c r="F840" s="70"/>
      <c r="G840" s="70"/>
      <c r="H840" s="70"/>
      <c r="I840" s="569"/>
      <c r="J840" s="70"/>
      <c r="K840" s="70"/>
      <c r="L840" s="70"/>
      <c r="M840" s="70"/>
      <c r="N840" s="70"/>
      <c r="O840" s="70"/>
      <c r="P840" s="70"/>
      <c r="Q840" s="569"/>
      <c r="R840" s="70"/>
      <c r="S840" s="70"/>
      <c r="T840" s="70"/>
      <c r="U840" s="70"/>
      <c r="V840" s="70"/>
      <c r="W840" s="70"/>
      <c r="X840" s="70"/>
      <c r="Y840" s="569"/>
      <c r="Z840" s="70"/>
      <c r="AA840" s="70"/>
      <c r="AB840" s="70"/>
      <c r="AC840" s="70"/>
      <c r="AD840" s="70"/>
      <c r="AE840" s="70"/>
      <c r="AF840" s="70"/>
    </row>
    <row r="841" spans="1:32" s="857" customFormat="1">
      <c r="A841" s="71"/>
      <c r="B841" s="70"/>
      <c r="C841" s="70"/>
      <c r="D841" s="70"/>
      <c r="E841" s="70"/>
      <c r="F841" s="70"/>
      <c r="G841" s="70"/>
      <c r="H841" s="70"/>
      <c r="I841" s="569"/>
      <c r="J841" s="70"/>
      <c r="K841" s="70"/>
      <c r="L841" s="70"/>
      <c r="M841" s="70"/>
      <c r="N841" s="70"/>
      <c r="O841" s="70"/>
      <c r="P841" s="70"/>
      <c r="Q841" s="569"/>
      <c r="R841" s="70"/>
      <c r="S841" s="70"/>
      <c r="T841" s="70"/>
      <c r="U841" s="70"/>
      <c r="V841" s="70"/>
      <c r="W841" s="70"/>
      <c r="X841" s="70"/>
      <c r="Y841" s="569"/>
      <c r="Z841" s="70"/>
      <c r="AA841" s="70"/>
      <c r="AB841" s="70"/>
      <c r="AC841" s="70"/>
      <c r="AD841" s="70"/>
      <c r="AE841" s="70"/>
      <c r="AF841" s="70"/>
    </row>
    <row r="842" spans="1:32" s="857" customFormat="1">
      <c r="A842" s="71"/>
      <c r="B842" s="70"/>
      <c r="C842" s="70"/>
      <c r="D842" s="70"/>
      <c r="E842" s="70"/>
      <c r="F842" s="70"/>
      <c r="G842" s="70"/>
      <c r="H842" s="70"/>
      <c r="I842" s="569"/>
      <c r="J842" s="70"/>
      <c r="K842" s="70"/>
      <c r="L842" s="70"/>
      <c r="M842" s="70"/>
      <c r="N842" s="70"/>
      <c r="O842" s="70"/>
      <c r="P842" s="70"/>
      <c r="Q842" s="569"/>
      <c r="R842" s="70"/>
      <c r="S842" s="70"/>
      <c r="T842" s="70"/>
      <c r="U842" s="70"/>
      <c r="V842" s="70"/>
      <c r="W842" s="70"/>
      <c r="X842" s="70"/>
      <c r="Y842" s="569"/>
      <c r="Z842" s="70"/>
      <c r="AA842" s="70"/>
      <c r="AB842" s="70"/>
      <c r="AC842" s="70"/>
      <c r="AD842" s="70"/>
      <c r="AE842" s="70"/>
      <c r="AF842" s="70"/>
    </row>
    <row r="843" spans="1:32" s="857" customFormat="1">
      <c r="A843" s="71"/>
      <c r="B843" s="70"/>
      <c r="C843" s="70"/>
      <c r="D843" s="70"/>
      <c r="E843" s="70"/>
      <c r="F843" s="70"/>
      <c r="G843" s="70"/>
      <c r="H843" s="70"/>
      <c r="I843" s="569"/>
      <c r="J843" s="70"/>
      <c r="K843" s="70"/>
      <c r="L843" s="70"/>
      <c r="M843" s="70"/>
      <c r="N843" s="70"/>
      <c r="O843" s="70"/>
      <c r="P843" s="70"/>
      <c r="Q843" s="569"/>
      <c r="R843" s="70"/>
      <c r="S843" s="70"/>
      <c r="T843" s="70"/>
      <c r="U843" s="70"/>
      <c r="V843" s="70"/>
      <c r="W843" s="70"/>
      <c r="X843" s="70"/>
      <c r="Y843" s="569"/>
      <c r="Z843" s="70"/>
      <c r="AA843" s="70"/>
      <c r="AB843" s="70"/>
      <c r="AC843" s="70"/>
      <c r="AD843" s="70"/>
      <c r="AE843" s="70"/>
      <c r="AF843" s="70"/>
    </row>
    <row r="844" spans="1:32" s="857" customFormat="1">
      <c r="A844" s="71"/>
      <c r="B844" s="70"/>
      <c r="C844" s="70"/>
      <c r="D844" s="70"/>
      <c r="E844" s="70"/>
      <c r="F844" s="70"/>
      <c r="G844" s="70"/>
      <c r="H844" s="70"/>
      <c r="I844" s="569"/>
      <c r="J844" s="70"/>
      <c r="K844" s="70"/>
      <c r="L844" s="70"/>
      <c r="M844" s="70"/>
      <c r="N844" s="70"/>
      <c r="O844" s="70"/>
      <c r="P844" s="70"/>
      <c r="Q844" s="569"/>
      <c r="R844" s="70"/>
      <c r="S844" s="70"/>
      <c r="T844" s="70"/>
      <c r="U844" s="70"/>
      <c r="V844" s="70"/>
      <c r="W844" s="70"/>
      <c r="X844" s="70"/>
      <c r="Y844" s="569"/>
      <c r="Z844" s="70"/>
      <c r="AA844" s="70"/>
      <c r="AB844" s="70"/>
      <c r="AC844" s="70"/>
      <c r="AD844" s="70"/>
      <c r="AE844" s="70"/>
      <c r="AF844" s="70"/>
    </row>
    <row r="845" spans="1:32" s="857" customFormat="1">
      <c r="A845" s="71"/>
      <c r="B845" s="70"/>
      <c r="C845" s="70"/>
      <c r="D845" s="70"/>
      <c r="E845" s="70"/>
      <c r="F845" s="70"/>
      <c r="G845" s="70"/>
      <c r="H845" s="70"/>
      <c r="I845" s="569"/>
      <c r="J845" s="70"/>
      <c r="K845" s="70"/>
      <c r="L845" s="70"/>
      <c r="M845" s="70"/>
      <c r="N845" s="70"/>
      <c r="O845" s="70"/>
      <c r="P845" s="70"/>
      <c r="Q845" s="569"/>
      <c r="R845" s="70"/>
      <c r="S845" s="70"/>
      <c r="T845" s="70"/>
      <c r="U845" s="70"/>
      <c r="V845" s="70"/>
      <c r="W845" s="70"/>
      <c r="X845" s="70"/>
      <c r="Y845" s="569"/>
      <c r="Z845" s="70"/>
      <c r="AA845" s="70"/>
      <c r="AB845" s="70"/>
      <c r="AC845" s="70"/>
      <c r="AD845" s="70"/>
      <c r="AE845" s="70"/>
      <c r="AF845" s="70"/>
    </row>
    <row r="846" spans="1:32" s="857" customFormat="1">
      <c r="A846" s="71"/>
      <c r="B846" s="70"/>
      <c r="C846" s="70"/>
      <c r="D846" s="70"/>
      <c r="E846" s="70"/>
      <c r="F846" s="70"/>
      <c r="G846" s="70"/>
      <c r="H846" s="70"/>
      <c r="I846" s="569"/>
      <c r="J846" s="70"/>
      <c r="K846" s="70"/>
      <c r="L846" s="70"/>
      <c r="M846" s="70"/>
      <c r="N846" s="70"/>
      <c r="O846" s="70"/>
      <c r="P846" s="70"/>
      <c r="Q846" s="569"/>
      <c r="R846" s="70"/>
      <c r="S846" s="70"/>
      <c r="T846" s="70"/>
      <c r="U846" s="70"/>
      <c r="V846" s="70"/>
      <c r="W846" s="70"/>
      <c r="X846" s="70"/>
      <c r="Y846" s="569"/>
      <c r="Z846" s="70"/>
      <c r="AA846" s="70"/>
      <c r="AB846" s="70"/>
      <c r="AC846" s="70"/>
      <c r="AD846" s="70"/>
      <c r="AE846" s="70"/>
      <c r="AF846" s="70"/>
    </row>
    <row r="847" spans="1:32" s="857" customFormat="1">
      <c r="A847" s="71"/>
      <c r="B847" s="70"/>
      <c r="C847" s="70"/>
      <c r="D847" s="70"/>
      <c r="E847" s="70"/>
      <c r="F847" s="70"/>
      <c r="G847" s="70"/>
      <c r="H847" s="70"/>
      <c r="I847" s="569"/>
      <c r="J847" s="70"/>
      <c r="K847" s="70"/>
      <c r="L847" s="70"/>
      <c r="M847" s="70"/>
      <c r="N847" s="70"/>
      <c r="O847" s="70"/>
      <c r="P847" s="70"/>
      <c r="Q847" s="569"/>
      <c r="R847" s="70"/>
      <c r="S847" s="70"/>
      <c r="T847" s="70"/>
      <c r="U847" s="70"/>
      <c r="V847" s="70"/>
      <c r="W847" s="70"/>
      <c r="X847" s="70"/>
      <c r="Y847" s="569"/>
      <c r="Z847" s="70"/>
      <c r="AA847" s="70"/>
      <c r="AB847" s="70"/>
      <c r="AC847" s="70"/>
      <c r="AD847" s="70"/>
      <c r="AE847" s="70"/>
      <c r="AF847" s="70"/>
    </row>
    <row r="848" spans="1:32" s="857" customFormat="1">
      <c r="A848" s="71"/>
      <c r="B848" s="70"/>
      <c r="C848" s="70"/>
      <c r="D848" s="70"/>
      <c r="E848" s="70"/>
      <c r="F848" s="70"/>
      <c r="G848" s="70"/>
      <c r="H848" s="70"/>
      <c r="I848" s="569"/>
      <c r="J848" s="70"/>
      <c r="K848" s="70"/>
      <c r="L848" s="70"/>
      <c r="M848" s="70"/>
      <c r="N848" s="70"/>
      <c r="O848" s="70"/>
      <c r="P848" s="70"/>
      <c r="Q848" s="569"/>
      <c r="R848" s="70"/>
      <c r="S848" s="70"/>
      <c r="T848" s="70"/>
      <c r="U848" s="70"/>
      <c r="V848" s="70"/>
      <c r="W848" s="70"/>
      <c r="X848" s="70"/>
      <c r="Y848" s="569"/>
      <c r="Z848" s="70"/>
      <c r="AA848" s="70"/>
      <c r="AB848" s="70"/>
      <c r="AC848" s="70"/>
      <c r="AD848" s="70"/>
      <c r="AE848" s="70"/>
      <c r="AF848" s="70"/>
    </row>
    <row r="849" spans="1:32" s="857" customFormat="1">
      <c r="A849" s="71"/>
      <c r="B849" s="70"/>
      <c r="C849" s="70"/>
      <c r="D849" s="70"/>
      <c r="E849" s="70"/>
      <c r="F849" s="70"/>
      <c r="G849" s="70"/>
      <c r="H849" s="70"/>
      <c r="I849" s="569"/>
      <c r="J849" s="70"/>
      <c r="K849" s="70"/>
      <c r="L849" s="70"/>
      <c r="M849" s="70"/>
      <c r="N849" s="70"/>
      <c r="O849" s="70"/>
      <c r="P849" s="70"/>
      <c r="Q849" s="569"/>
      <c r="R849" s="70"/>
      <c r="S849" s="70"/>
      <c r="T849" s="70"/>
      <c r="U849" s="70"/>
      <c r="V849" s="70"/>
      <c r="W849" s="70"/>
      <c r="X849" s="70"/>
      <c r="Y849" s="569"/>
      <c r="Z849" s="70"/>
      <c r="AA849" s="70"/>
      <c r="AB849" s="70"/>
      <c r="AC849" s="70"/>
      <c r="AD849" s="70"/>
      <c r="AE849" s="70"/>
      <c r="AF849" s="70"/>
    </row>
    <row r="850" spans="1:32" s="857" customFormat="1">
      <c r="A850" s="71"/>
      <c r="B850" s="70"/>
      <c r="C850" s="70"/>
      <c r="D850" s="70"/>
      <c r="E850" s="70"/>
      <c r="F850" s="70"/>
      <c r="G850" s="70"/>
      <c r="H850" s="70"/>
      <c r="I850" s="569"/>
      <c r="J850" s="70"/>
      <c r="K850" s="70"/>
      <c r="L850" s="70"/>
      <c r="M850" s="70"/>
      <c r="N850" s="70"/>
      <c r="O850" s="70"/>
      <c r="P850" s="70"/>
      <c r="Q850" s="569"/>
      <c r="R850" s="70"/>
      <c r="S850" s="70"/>
      <c r="T850" s="70"/>
      <c r="U850" s="70"/>
      <c r="V850" s="70"/>
      <c r="W850" s="70"/>
      <c r="X850" s="70"/>
      <c r="Y850" s="569"/>
      <c r="Z850" s="70"/>
      <c r="AA850" s="70"/>
      <c r="AB850" s="70"/>
      <c r="AC850" s="70"/>
      <c r="AD850" s="70"/>
      <c r="AE850" s="70"/>
      <c r="AF850" s="70"/>
    </row>
    <row r="851" spans="1:32" s="857" customFormat="1">
      <c r="A851" s="71"/>
      <c r="B851" s="70"/>
      <c r="C851" s="70"/>
      <c r="D851" s="70"/>
      <c r="E851" s="70"/>
      <c r="F851" s="70"/>
      <c r="G851" s="70"/>
      <c r="H851" s="70"/>
      <c r="I851" s="569"/>
      <c r="J851" s="70"/>
      <c r="K851" s="70"/>
      <c r="L851" s="70"/>
      <c r="M851" s="70"/>
      <c r="N851" s="70"/>
      <c r="O851" s="70"/>
      <c r="P851" s="70"/>
      <c r="Q851" s="569"/>
      <c r="R851" s="70"/>
      <c r="S851" s="70"/>
      <c r="T851" s="70"/>
      <c r="U851" s="70"/>
      <c r="V851" s="70"/>
      <c r="W851" s="70"/>
      <c r="X851" s="70"/>
      <c r="Y851" s="569"/>
      <c r="Z851" s="70"/>
      <c r="AA851" s="70"/>
      <c r="AB851" s="70"/>
      <c r="AC851" s="70"/>
      <c r="AD851" s="70"/>
      <c r="AE851" s="70"/>
      <c r="AF851" s="70"/>
    </row>
    <row r="852" spans="1:32" s="857" customFormat="1">
      <c r="A852" s="71"/>
      <c r="B852" s="70"/>
      <c r="C852" s="70"/>
      <c r="D852" s="70"/>
      <c r="E852" s="70"/>
      <c r="F852" s="70"/>
      <c r="G852" s="70"/>
      <c r="H852" s="70"/>
      <c r="I852" s="569"/>
      <c r="J852" s="70"/>
      <c r="K852" s="70"/>
      <c r="L852" s="70"/>
      <c r="M852" s="70"/>
      <c r="N852" s="70"/>
      <c r="O852" s="70"/>
      <c r="P852" s="70"/>
      <c r="Q852" s="569"/>
      <c r="R852" s="70"/>
      <c r="S852" s="70"/>
      <c r="T852" s="70"/>
      <c r="U852" s="70"/>
      <c r="V852" s="70"/>
      <c r="W852" s="70"/>
      <c r="X852" s="70"/>
      <c r="Y852" s="569"/>
      <c r="Z852" s="70"/>
      <c r="AA852" s="70"/>
      <c r="AB852" s="70"/>
      <c r="AC852" s="70"/>
      <c r="AD852" s="70"/>
      <c r="AE852" s="70"/>
      <c r="AF852" s="70"/>
    </row>
    <row r="853" spans="1:32" s="857" customFormat="1">
      <c r="A853" s="71"/>
      <c r="B853" s="70"/>
      <c r="C853" s="70"/>
      <c r="D853" s="70"/>
      <c r="E853" s="70"/>
      <c r="F853" s="70"/>
      <c r="G853" s="70"/>
      <c r="H853" s="70"/>
      <c r="I853" s="569"/>
      <c r="J853" s="70"/>
      <c r="K853" s="70"/>
      <c r="L853" s="70"/>
      <c r="M853" s="70"/>
      <c r="N853" s="70"/>
      <c r="O853" s="70"/>
      <c r="P853" s="70"/>
      <c r="Q853" s="569"/>
      <c r="R853" s="70"/>
      <c r="S853" s="70"/>
      <c r="T853" s="70"/>
      <c r="U853" s="70"/>
      <c r="V853" s="70"/>
      <c r="W853" s="70"/>
      <c r="X853" s="70"/>
      <c r="Y853" s="569"/>
      <c r="Z853" s="70"/>
      <c r="AA853" s="70"/>
      <c r="AB853" s="70"/>
      <c r="AC853" s="70"/>
      <c r="AD853" s="70"/>
      <c r="AE853" s="70"/>
      <c r="AF853" s="70"/>
    </row>
    <row r="854" spans="1:32" s="857" customFormat="1">
      <c r="A854" s="71"/>
      <c r="B854" s="70"/>
      <c r="C854" s="70"/>
      <c r="D854" s="70"/>
      <c r="E854" s="70"/>
      <c r="F854" s="70"/>
      <c r="G854" s="70"/>
      <c r="H854" s="70"/>
      <c r="I854" s="569"/>
      <c r="J854" s="70"/>
      <c r="K854" s="70"/>
      <c r="L854" s="70"/>
      <c r="M854" s="70"/>
      <c r="N854" s="70"/>
      <c r="O854" s="70"/>
      <c r="P854" s="70"/>
      <c r="Q854" s="569"/>
      <c r="R854" s="70"/>
      <c r="S854" s="70"/>
      <c r="T854" s="70"/>
      <c r="U854" s="70"/>
      <c r="V854" s="70"/>
      <c r="W854" s="70"/>
      <c r="X854" s="70"/>
      <c r="Y854" s="569"/>
      <c r="Z854" s="70"/>
      <c r="AA854" s="70"/>
      <c r="AB854" s="70"/>
      <c r="AC854" s="70"/>
      <c r="AD854" s="70"/>
      <c r="AE854" s="70"/>
      <c r="AF854" s="70"/>
    </row>
    <row r="855" spans="1:32" s="857" customFormat="1">
      <c r="A855" s="71"/>
      <c r="B855" s="70"/>
      <c r="C855" s="70"/>
      <c r="D855" s="70"/>
      <c r="E855" s="70"/>
      <c r="F855" s="70"/>
      <c r="G855" s="70"/>
      <c r="H855" s="70"/>
      <c r="I855" s="569"/>
      <c r="J855" s="70"/>
      <c r="K855" s="70"/>
      <c r="L855" s="70"/>
      <c r="M855" s="70"/>
      <c r="N855" s="70"/>
      <c r="O855" s="70"/>
      <c r="P855" s="70"/>
      <c r="Q855" s="569"/>
      <c r="R855" s="70"/>
      <c r="S855" s="70"/>
      <c r="T855" s="70"/>
      <c r="U855" s="70"/>
      <c r="V855" s="70"/>
      <c r="W855" s="70"/>
      <c r="X855" s="70"/>
      <c r="Y855" s="569"/>
      <c r="Z855" s="70"/>
      <c r="AA855" s="70"/>
      <c r="AB855" s="70"/>
      <c r="AC855" s="70"/>
      <c r="AD855" s="70"/>
      <c r="AE855" s="70"/>
      <c r="AF855" s="70"/>
    </row>
    <row r="856" spans="1:32" s="857" customFormat="1">
      <c r="A856" s="71"/>
      <c r="B856" s="70"/>
      <c r="C856" s="70"/>
      <c r="D856" s="70"/>
      <c r="E856" s="70"/>
      <c r="F856" s="70"/>
      <c r="G856" s="70"/>
      <c r="H856" s="70"/>
      <c r="I856" s="569"/>
      <c r="J856" s="70"/>
      <c r="K856" s="70"/>
      <c r="L856" s="70"/>
      <c r="M856" s="70"/>
      <c r="N856" s="70"/>
      <c r="O856" s="70"/>
      <c r="P856" s="70"/>
      <c r="Q856" s="569"/>
      <c r="R856" s="70"/>
      <c r="S856" s="70"/>
      <c r="T856" s="70"/>
      <c r="U856" s="70"/>
      <c r="V856" s="70"/>
      <c r="W856" s="70"/>
      <c r="X856" s="70"/>
      <c r="Y856" s="569"/>
      <c r="Z856" s="70"/>
      <c r="AA856" s="70"/>
      <c r="AB856" s="70"/>
      <c r="AC856" s="70"/>
      <c r="AD856" s="70"/>
      <c r="AE856" s="70"/>
      <c r="AF856" s="70"/>
    </row>
    <row r="857" spans="1:32" s="857" customFormat="1">
      <c r="A857" s="71"/>
      <c r="B857" s="70"/>
      <c r="C857" s="70"/>
      <c r="D857" s="70"/>
      <c r="E857" s="70"/>
      <c r="F857" s="70"/>
      <c r="G857" s="70"/>
      <c r="H857" s="70"/>
      <c r="I857" s="569"/>
      <c r="J857" s="70"/>
      <c r="K857" s="70"/>
      <c r="L857" s="70"/>
      <c r="M857" s="70"/>
      <c r="N857" s="70"/>
      <c r="O857" s="70"/>
      <c r="P857" s="70"/>
      <c r="Q857" s="569"/>
      <c r="R857" s="70"/>
      <c r="S857" s="70"/>
      <c r="T857" s="70"/>
      <c r="U857" s="70"/>
      <c r="V857" s="70"/>
      <c r="W857" s="70"/>
      <c r="X857" s="70"/>
      <c r="Y857" s="569"/>
      <c r="Z857" s="70"/>
      <c r="AA857" s="70"/>
      <c r="AB857" s="70"/>
      <c r="AC857" s="70"/>
      <c r="AD857" s="70"/>
      <c r="AE857" s="70"/>
      <c r="AF857" s="70"/>
    </row>
    <row r="858" spans="1:32" s="857" customFormat="1">
      <c r="A858" s="71"/>
      <c r="B858" s="70"/>
      <c r="C858" s="70"/>
      <c r="D858" s="70"/>
      <c r="E858" s="70"/>
      <c r="F858" s="70"/>
      <c r="G858" s="70"/>
      <c r="H858" s="70"/>
      <c r="I858" s="569"/>
      <c r="J858" s="70"/>
      <c r="K858" s="70"/>
      <c r="L858" s="70"/>
      <c r="M858" s="70"/>
      <c r="N858" s="70"/>
      <c r="O858" s="70"/>
      <c r="P858" s="70"/>
      <c r="Q858" s="569"/>
      <c r="R858" s="70"/>
      <c r="S858" s="70"/>
      <c r="T858" s="70"/>
      <c r="U858" s="70"/>
      <c r="V858" s="70"/>
      <c r="W858" s="70"/>
      <c r="X858" s="70"/>
      <c r="Y858" s="569"/>
      <c r="Z858" s="70"/>
      <c r="AA858" s="70"/>
      <c r="AB858" s="70"/>
      <c r="AC858" s="70"/>
      <c r="AD858" s="70"/>
      <c r="AE858" s="70"/>
      <c r="AF858" s="70"/>
    </row>
    <row r="859" spans="1:32" s="857" customFormat="1">
      <c r="A859" s="71"/>
      <c r="B859" s="70"/>
      <c r="C859" s="70"/>
      <c r="D859" s="70"/>
      <c r="E859" s="70"/>
      <c r="F859" s="70"/>
      <c r="G859" s="70"/>
      <c r="H859" s="70"/>
      <c r="I859" s="569"/>
      <c r="J859" s="70"/>
      <c r="K859" s="70"/>
      <c r="L859" s="70"/>
      <c r="M859" s="70"/>
      <c r="N859" s="70"/>
      <c r="O859" s="70"/>
      <c r="P859" s="70"/>
      <c r="Q859" s="569"/>
      <c r="R859" s="70"/>
      <c r="S859" s="70"/>
      <c r="T859" s="70"/>
      <c r="U859" s="70"/>
      <c r="V859" s="70"/>
      <c r="W859" s="70"/>
      <c r="X859" s="70"/>
      <c r="Y859" s="569"/>
      <c r="Z859" s="70"/>
      <c r="AA859" s="70"/>
      <c r="AB859" s="70"/>
      <c r="AC859" s="70"/>
      <c r="AD859" s="70"/>
      <c r="AE859" s="70"/>
      <c r="AF859" s="70"/>
    </row>
    <row r="860" spans="1:32" s="857" customFormat="1">
      <c r="A860" s="71"/>
      <c r="B860" s="70"/>
      <c r="C860" s="70"/>
      <c r="D860" s="70"/>
      <c r="E860" s="70"/>
      <c r="F860" s="70"/>
      <c r="G860" s="70"/>
      <c r="H860" s="70"/>
      <c r="I860" s="569"/>
      <c r="J860" s="70"/>
      <c r="K860" s="70"/>
      <c r="L860" s="70"/>
      <c r="M860" s="70"/>
      <c r="N860" s="70"/>
      <c r="O860" s="70"/>
      <c r="P860" s="70"/>
      <c r="Q860" s="569"/>
      <c r="R860" s="70"/>
      <c r="S860" s="70"/>
      <c r="T860" s="70"/>
      <c r="U860" s="70"/>
      <c r="V860" s="70"/>
      <c r="W860" s="70"/>
      <c r="X860" s="70"/>
      <c r="Y860" s="569"/>
      <c r="Z860" s="70"/>
      <c r="AA860" s="70"/>
      <c r="AB860" s="70"/>
      <c r="AC860" s="70"/>
      <c r="AD860" s="70"/>
      <c r="AE860" s="70"/>
      <c r="AF860" s="70"/>
    </row>
    <row r="861" spans="1:32" s="857" customFormat="1">
      <c r="A861" s="71"/>
      <c r="B861" s="70"/>
      <c r="C861" s="70"/>
      <c r="D861" s="70"/>
      <c r="E861" s="70"/>
      <c r="F861" s="70"/>
      <c r="G861" s="70"/>
      <c r="H861" s="70"/>
      <c r="I861" s="569"/>
      <c r="J861" s="70"/>
      <c r="K861" s="70"/>
      <c r="L861" s="70"/>
      <c r="M861" s="70"/>
      <c r="N861" s="70"/>
      <c r="O861" s="70"/>
      <c r="P861" s="70"/>
      <c r="Q861" s="569"/>
      <c r="R861" s="70"/>
      <c r="S861" s="70"/>
      <c r="T861" s="70"/>
      <c r="U861" s="70"/>
      <c r="V861" s="70"/>
      <c r="W861" s="70"/>
      <c r="X861" s="70"/>
      <c r="Y861" s="569"/>
      <c r="Z861" s="70"/>
      <c r="AA861" s="70"/>
      <c r="AB861" s="70"/>
      <c r="AC861" s="70"/>
      <c r="AD861" s="70"/>
      <c r="AE861" s="70"/>
      <c r="AF861" s="70"/>
    </row>
    <row r="862" spans="1:32" s="857" customFormat="1">
      <c r="A862" s="71"/>
      <c r="B862" s="70"/>
      <c r="C862" s="70"/>
      <c r="D862" s="70"/>
      <c r="E862" s="70"/>
      <c r="F862" s="70"/>
      <c r="G862" s="70"/>
      <c r="H862" s="70"/>
      <c r="I862" s="569"/>
      <c r="J862" s="70"/>
      <c r="K862" s="70"/>
      <c r="L862" s="70"/>
      <c r="M862" s="70"/>
      <c r="N862" s="70"/>
      <c r="O862" s="70"/>
      <c r="P862" s="70"/>
      <c r="Q862" s="569"/>
      <c r="R862" s="70"/>
      <c r="S862" s="70"/>
      <c r="T862" s="70"/>
      <c r="U862" s="70"/>
      <c r="V862" s="70"/>
      <c r="W862" s="70"/>
      <c r="X862" s="70"/>
      <c r="Y862" s="569"/>
      <c r="Z862" s="70"/>
      <c r="AA862" s="70"/>
      <c r="AB862" s="70"/>
      <c r="AC862" s="70"/>
      <c r="AD862" s="70"/>
      <c r="AE862" s="70"/>
      <c r="AF862" s="70"/>
    </row>
    <row r="863" spans="1:32" s="857" customFormat="1">
      <c r="A863" s="71"/>
      <c r="B863" s="70"/>
      <c r="C863" s="70"/>
      <c r="D863" s="70"/>
      <c r="E863" s="70"/>
      <c r="F863" s="70"/>
      <c r="G863" s="70"/>
      <c r="H863" s="70"/>
      <c r="I863" s="569"/>
      <c r="J863" s="70"/>
      <c r="K863" s="70"/>
      <c r="L863" s="70"/>
      <c r="M863" s="70"/>
      <c r="N863" s="70"/>
      <c r="O863" s="70"/>
      <c r="P863" s="70"/>
      <c r="Q863" s="569"/>
      <c r="R863" s="70"/>
      <c r="S863" s="70"/>
      <c r="T863" s="70"/>
      <c r="U863" s="70"/>
      <c r="V863" s="70"/>
      <c r="W863" s="70"/>
      <c r="X863" s="70"/>
      <c r="Y863" s="569"/>
      <c r="Z863" s="70"/>
      <c r="AA863" s="70"/>
      <c r="AB863" s="70"/>
      <c r="AC863" s="70"/>
      <c r="AD863" s="70"/>
      <c r="AE863" s="70"/>
      <c r="AF863" s="70"/>
    </row>
    <row r="864" spans="1:32" s="857" customFormat="1">
      <c r="A864" s="71"/>
      <c r="B864" s="70"/>
      <c r="C864" s="70"/>
      <c r="D864" s="70"/>
      <c r="E864" s="70"/>
      <c r="F864" s="70"/>
      <c r="G864" s="70"/>
      <c r="H864" s="70"/>
      <c r="I864" s="569"/>
      <c r="J864" s="70"/>
      <c r="K864" s="70"/>
      <c r="L864" s="70"/>
      <c r="M864" s="70"/>
      <c r="N864" s="70"/>
      <c r="O864" s="70"/>
      <c r="P864" s="70"/>
      <c r="Q864" s="569"/>
      <c r="R864" s="70"/>
      <c r="S864" s="70"/>
      <c r="T864" s="70"/>
      <c r="U864" s="70"/>
      <c r="V864" s="70"/>
      <c r="W864" s="70"/>
      <c r="X864" s="70"/>
      <c r="Y864" s="569"/>
      <c r="Z864" s="70"/>
      <c r="AA864" s="70"/>
      <c r="AB864" s="70"/>
      <c r="AC864" s="70"/>
      <c r="AD864" s="70"/>
      <c r="AE864" s="70"/>
      <c r="AF864" s="70"/>
    </row>
    <row r="865" spans="1:32" s="857" customFormat="1">
      <c r="A865" s="71"/>
      <c r="B865" s="70"/>
      <c r="C865" s="70"/>
      <c r="D865" s="70"/>
      <c r="E865" s="70"/>
      <c r="F865" s="70"/>
      <c r="G865" s="70"/>
      <c r="H865" s="70"/>
      <c r="I865" s="569"/>
      <c r="J865" s="70"/>
      <c r="K865" s="70"/>
      <c r="L865" s="70"/>
      <c r="M865" s="70"/>
      <c r="N865" s="70"/>
      <c r="O865" s="70"/>
      <c r="P865" s="70"/>
      <c r="Q865" s="569"/>
      <c r="R865" s="70"/>
      <c r="S865" s="70"/>
      <c r="T865" s="70"/>
      <c r="U865" s="70"/>
      <c r="V865" s="70"/>
      <c r="W865" s="70"/>
      <c r="X865" s="70"/>
      <c r="Y865" s="569"/>
      <c r="Z865" s="70"/>
      <c r="AA865" s="70"/>
      <c r="AB865" s="70"/>
      <c r="AC865" s="70"/>
      <c r="AD865" s="70"/>
      <c r="AE865" s="70"/>
      <c r="AF865" s="70"/>
    </row>
    <row r="866" spans="1:32" s="857" customFormat="1">
      <c r="A866" s="71"/>
      <c r="B866" s="70"/>
      <c r="C866" s="70"/>
      <c r="D866" s="70"/>
      <c r="E866" s="70"/>
      <c r="F866" s="70"/>
      <c r="G866" s="70"/>
      <c r="H866" s="70"/>
      <c r="I866" s="569"/>
      <c r="J866" s="70"/>
      <c r="K866" s="70"/>
      <c r="L866" s="70"/>
      <c r="M866" s="70"/>
      <c r="N866" s="70"/>
      <c r="O866" s="70"/>
      <c r="P866" s="70"/>
      <c r="Q866" s="569"/>
      <c r="R866" s="70"/>
      <c r="S866" s="70"/>
      <c r="T866" s="70"/>
      <c r="U866" s="70"/>
      <c r="V866" s="70"/>
      <c r="W866" s="70"/>
      <c r="X866" s="70"/>
      <c r="Y866" s="569"/>
      <c r="Z866" s="70"/>
      <c r="AA866" s="70"/>
      <c r="AB866" s="70"/>
      <c r="AC866" s="70"/>
      <c r="AD866" s="70"/>
      <c r="AE866" s="70"/>
      <c r="AF866" s="70"/>
    </row>
    <row r="867" spans="1:32" s="857" customFormat="1">
      <c r="A867" s="71"/>
      <c r="B867" s="70"/>
      <c r="C867" s="70"/>
      <c r="D867" s="70"/>
      <c r="E867" s="70"/>
      <c r="F867" s="70"/>
      <c r="G867" s="70"/>
      <c r="H867" s="70"/>
      <c r="I867" s="569"/>
      <c r="J867" s="70"/>
      <c r="K867" s="70"/>
      <c r="L867" s="70"/>
      <c r="M867" s="70"/>
      <c r="N867" s="70"/>
      <c r="O867" s="70"/>
      <c r="P867" s="70"/>
      <c r="Q867" s="569"/>
      <c r="R867" s="70"/>
      <c r="S867" s="70"/>
      <c r="T867" s="70"/>
      <c r="U867" s="70"/>
      <c r="V867" s="70"/>
      <c r="W867" s="70"/>
      <c r="X867" s="70"/>
      <c r="Y867" s="569"/>
      <c r="Z867" s="70"/>
      <c r="AA867" s="70"/>
      <c r="AB867" s="70"/>
      <c r="AC867" s="70"/>
      <c r="AD867" s="70"/>
      <c r="AE867" s="70"/>
      <c r="AF867" s="70"/>
    </row>
    <row r="868" spans="1:32" s="857" customFormat="1">
      <c r="A868" s="71"/>
      <c r="B868" s="70"/>
      <c r="C868" s="70"/>
      <c r="D868" s="70"/>
      <c r="E868" s="70"/>
      <c r="F868" s="70"/>
      <c r="G868" s="70"/>
      <c r="H868" s="70"/>
      <c r="I868" s="569"/>
      <c r="J868" s="70"/>
      <c r="K868" s="70"/>
      <c r="L868" s="70"/>
      <c r="M868" s="70"/>
      <c r="N868" s="70"/>
      <c r="O868" s="70"/>
      <c r="P868" s="70"/>
      <c r="Q868" s="569"/>
      <c r="R868" s="70"/>
      <c r="S868" s="70"/>
      <c r="T868" s="70"/>
      <c r="U868" s="70"/>
      <c r="V868" s="70"/>
      <c r="W868" s="70"/>
      <c r="X868" s="70"/>
      <c r="Y868" s="569"/>
      <c r="Z868" s="70"/>
      <c r="AA868" s="70"/>
      <c r="AB868" s="70"/>
      <c r="AC868" s="70"/>
      <c r="AD868" s="70"/>
      <c r="AE868" s="70"/>
      <c r="AF868" s="70"/>
    </row>
    <row r="869" spans="1:32" s="857" customFormat="1">
      <c r="A869" s="71"/>
      <c r="B869" s="70"/>
      <c r="C869" s="70"/>
      <c r="D869" s="70"/>
      <c r="E869" s="70"/>
      <c r="F869" s="70"/>
      <c r="G869" s="70"/>
      <c r="H869" s="70"/>
      <c r="I869" s="569"/>
      <c r="J869" s="70"/>
      <c r="K869" s="70"/>
      <c r="L869" s="70"/>
      <c r="M869" s="70"/>
      <c r="N869" s="70"/>
      <c r="O869" s="70"/>
      <c r="P869" s="70"/>
      <c r="Q869" s="569"/>
      <c r="R869" s="70"/>
      <c r="S869" s="70"/>
      <c r="T869" s="70"/>
      <c r="U869" s="70"/>
      <c r="V869" s="70"/>
      <c r="W869" s="70"/>
      <c r="X869" s="70"/>
      <c r="Y869" s="569"/>
      <c r="Z869" s="70"/>
      <c r="AA869" s="70"/>
      <c r="AB869" s="70"/>
      <c r="AC869" s="70"/>
      <c r="AD869" s="70"/>
      <c r="AE869" s="70"/>
      <c r="AF869" s="70"/>
    </row>
    <row r="870" spans="1:32" s="857" customFormat="1">
      <c r="A870" s="71"/>
      <c r="B870" s="70"/>
      <c r="C870" s="70"/>
      <c r="D870" s="70"/>
      <c r="E870" s="70"/>
      <c r="F870" s="70"/>
      <c r="G870" s="70"/>
      <c r="H870" s="70"/>
      <c r="I870" s="569"/>
      <c r="J870" s="70"/>
      <c r="K870" s="70"/>
      <c r="L870" s="70"/>
      <c r="M870" s="70"/>
      <c r="N870" s="70"/>
      <c r="O870" s="70"/>
      <c r="P870" s="70"/>
      <c r="Q870" s="569"/>
      <c r="R870" s="70"/>
      <c r="S870" s="70"/>
      <c r="T870" s="70"/>
      <c r="U870" s="70"/>
      <c r="V870" s="70"/>
      <c r="W870" s="70"/>
      <c r="X870" s="70"/>
      <c r="Y870" s="569"/>
      <c r="Z870" s="70"/>
      <c r="AA870" s="70"/>
      <c r="AB870" s="70"/>
      <c r="AC870" s="70"/>
      <c r="AD870" s="70"/>
      <c r="AE870" s="70"/>
      <c r="AF870" s="70"/>
    </row>
    <row r="871" spans="1:32" s="857" customFormat="1">
      <c r="A871" s="71"/>
      <c r="B871" s="70"/>
      <c r="C871" s="70"/>
      <c r="D871" s="70"/>
      <c r="E871" s="70"/>
      <c r="F871" s="70"/>
      <c r="G871" s="70"/>
      <c r="H871" s="70"/>
      <c r="I871" s="569"/>
      <c r="J871" s="70"/>
      <c r="K871" s="70"/>
      <c r="L871" s="70"/>
      <c r="M871" s="70"/>
      <c r="N871" s="70"/>
      <c r="O871" s="70"/>
      <c r="P871" s="70"/>
      <c r="Q871" s="569"/>
      <c r="R871" s="70"/>
      <c r="S871" s="70"/>
      <c r="T871" s="70"/>
      <c r="U871" s="70"/>
      <c r="V871" s="70"/>
      <c r="W871" s="70"/>
      <c r="X871" s="70"/>
      <c r="Y871" s="569"/>
      <c r="Z871" s="70"/>
      <c r="AA871" s="70"/>
      <c r="AB871" s="70"/>
      <c r="AC871" s="70"/>
      <c r="AD871" s="70"/>
      <c r="AE871" s="70"/>
      <c r="AF871" s="70"/>
    </row>
    <row r="872" spans="1:32" s="857" customFormat="1">
      <c r="A872" s="71"/>
      <c r="B872" s="70"/>
      <c r="C872" s="70"/>
      <c r="D872" s="70"/>
      <c r="E872" s="70"/>
      <c r="F872" s="70"/>
      <c r="G872" s="70"/>
      <c r="H872" s="70"/>
      <c r="I872" s="569"/>
      <c r="J872" s="70"/>
      <c r="K872" s="70"/>
      <c r="L872" s="70"/>
      <c r="M872" s="70"/>
      <c r="N872" s="70"/>
      <c r="O872" s="70"/>
      <c r="P872" s="70"/>
      <c r="Q872" s="569"/>
      <c r="R872" s="70"/>
      <c r="S872" s="70"/>
      <c r="T872" s="70"/>
      <c r="U872" s="70"/>
      <c r="V872" s="70"/>
      <c r="W872" s="70"/>
      <c r="X872" s="70"/>
      <c r="Y872" s="569"/>
      <c r="Z872" s="70"/>
      <c r="AA872" s="70"/>
      <c r="AB872" s="70"/>
      <c r="AC872" s="70"/>
      <c r="AD872" s="70"/>
      <c r="AE872" s="70"/>
      <c r="AF872" s="70"/>
    </row>
    <row r="873" spans="1:32" s="857" customFormat="1">
      <c r="A873" s="71"/>
      <c r="B873" s="70"/>
      <c r="C873" s="70"/>
      <c r="D873" s="70"/>
      <c r="E873" s="70"/>
      <c r="F873" s="70"/>
      <c r="G873" s="70"/>
      <c r="H873" s="70"/>
      <c r="I873" s="569"/>
      <c r="J873" s="70"/>
      <c r="K873" s="70"/>
      <c r="L873" s="70"/>
      <c r="M873" s="70"/>
      <c r="N873" s="70"/>
      <c r="O873" s="70"/>
      <c r="P873" s="70"/>
      <c r="Q873" s="569"/>
      <c r="R873" s="70"/>
      <c r="S873" s="70"/>
      <c r="T873" s="70"/>
      <c r="U873" s="70"/>
      <c r="V873" s="70"/>
      <c r="W873" s="70"/>
      <c r="X873" s="70"/>
      <c r="Y873" s="569"/>
      <c r="Z873" s="70"/>
      <c r="AA873" s="70"/>
      <c r="AB873" s="70"/>
      <c r="AC873" s="70"/>
      <c r="AD873" s="70"/>
      <c r="AE873" s="70"/>
      <c r="AF873" s="70"/>
    </row>
    <row r="874" spans="1:32" s="857" customFormat="1">
      <c r="A874" s="71"/>
      <c r="B874" s="70"/>
      <c r="C874" s="70"/>
      <c r="D874" s="70"/>
      <c r="E874" s="70"/>
      <c r="F874" s="70"/>
      <c r="G874" s="70"/>
      <c r="H874" s="70"/>
      <c r="I874" s="569"/>
      <c r="J874" s="70"/>
      <c r="K874" s="70"/>
      <c r="L874" s="70"/>
      <c r="M874" s="70"/>
      <c r="N874" s="70"/>
      <c r="O874" s="70"/>
      <c r="P874" s="70"/>
      <c r="Q874" s="569"/>
      <c r="R874" s="70"/>
      <c r="S874" s="70"/>
      <c r="T874" s="70"/>
      <c r="U874" s="70"/>
      <c r="V874" s="70"/>
      <c r="W874" s="70"/>
      <c r="X874" s="70"/>
      <c r="Y874" s="569"/>
      <c r="Z874" s="70"/>
      <c r="AA874" s="70"/>
      <c r="AB874" s="70"/>
      <c r="AC874" s="70"/>
      <c r="AD874" s="70"/>
      <c r="AE874" s="70"/>
      <c r="AF874" s="70"/>
    </row>
    <row r="875" spans="1:32" s="857" customFormat="1">
      <c r="A875" s="71"/>
      <c r="B875" s="70"/>
      <c r="C875" s="70"/>
      <c r="D875" s="70"/>
      <c r="E875" s="70"/>
      <c r="F875" s="70"/>
      <c r="G875" s="70"/>
      <c r="H875" s="70"/>
      <c r="I875" s="569"/>
      <c r="J875" s="70"/>
      <c r="K875" s="70"/>
      <c r="L875" s="70"/>
      <c r="M875" s="70"/>
      <c r="N875" s="70"/>
      <c r="O875" s="70"/>
      <c r="P875" s="70"/>
      <c r="Q875" s="569"/>
      <c r="R875" s="70"/>
      <c r="S875" s="70"/>
      <c r="T875" s="70"/>
      <c r="U875" s="70"/>
      <c r="V875" s="70"/>
      <c r="W875" s="70"/>
      <c r="X875" s="70"/>
      <c r="Y875" s="569"/>
      <c r="Z875" s="70"/>
      <c r="AA875" s="70"/>
      <c r="AB875" s="70"/>
      <c r="AC875" s="70"/>
      <c r="AD875" s="70"/>
      <c r="AE875" s="70"/>
      <c r="AF875" s="70"/>
    </row>
    <row r="876" spans="1:32" s="857" customFormat="1">
      <c r="A876" s="71"/>
      <c r="B876" s="70"/>
      <c r="C876" s="70"/>
      <c r="D876" s="70"/>
      <c r="E876" s="70"/>
      <c r="F876" s="70"/>
      <c r="G876" s="70"/>
      <c r="H876" s="70"/>
      <c r="I876" s="569"/>
      <c r="J876" s="70"/>
      <c r="K876" s="70"/>
      <c r="L876" s="70"/>
      <c r="M876" s="70"/>
      <c r="N876" s="70"/>
      <c r="O876" s="70"/>
      <c r="P876" s="70"/>
      <c r="Q876" s="569"/>
      <c r="R876" s="70"/>
      <c r="S876" s="70"/>
      <c r="T876" s="70"/>
      <c r="U876" s="70"/>
      <c r="V876" s="70"/>
      <c r="W876" s="70"/>
      <c r="X876" s="70"/>
      <c r="Y876" s="569"/>
      <c r="Z876" s="70"/>
      <c r="AA876" s="70"/>
      <c r="AB876" s="70"/>
      <c r="AC876" s="70"/>
      <c r="AD876" s="70"/>
      <c r="AE876" s="70"/>
      <c r="AF876" s="70"/>
    </row>
    <row r="877" spans="1:32" s="857" customFormat="1">
      <c r="A877" s="71"/>
      <c r="B877" s="70"/>
      <c r="C877" s="70"/>
      <c r="D877" s="70"/>
      <c r="E877" s="70"/>
      <c r="F877" s="70"/>
      <c r="G877" s="70"/>
      <c r="H877" s="70"/>
      <c r="I877" s="569"/>
      <c r="J877" s="70"/>
      <c r="K877" s="70"/>
      <c r="L877" s="70"/>
      <c r="M877" s="70"/>
      <c r="N877" s="70"/>
      <c r="O877" s="70"/>
      <c r="P877" s="70"/>
      <c r="Q877" s="569"/>
      <c r="R877" s="70"/>
      <c r="S877" s="70"/>
      <c r="T877" s="70"/>
      <c r="U877" s="70"/>
      <c r="V877" s="70"/>
      <c r="W877" s="70"/>
      <c r="X877" s="70"/>
      <c r="Y877" s="569"/>
      <c r="Z877" s="70"/>
      <c r="AA877" s="70"/>
      <c r="AB877" s="70"/>
      <c r="AC877" s="70"/>
      <c r="AD877" s="70"/>
      <c r="AE877" s="70"/>
      <c r="AF877" s="70"/>
    </row>
    <row r="878" spans="1:32" s="857" customFormat="1">
      <c r="A878" s="71"/>
      <c r="B878" s="70"/>
      <c r="C878" s="70"/>
      <c r="D878" s="70"/>
      <c r="E878" s="70"/>
      <c r="F878" s="70"/>
      <c r="G878" s="70"/>
      <c r="H878" s="70"/>
      <c r="I878" s="569"/>
      <c r="J878" s="70"/>
      <c r="K878" s="70"/>
      <c r="L878" s="70"/>
      <c r="M878" s="70"/>
      <c r="N878" s="70"/>
      <c r="O878" s="70"/>
      <c r="P878" s="70"/>
      <c r="Q878" s="569"/>
      <c r="R878" s="70"/>
      <c r="S878" s="70"/>
      <c r="T878" s="70"/>
      <c r="U878" s="70"/>
      <c r="V878" s="70"/>
      <c r="W878" s="70"/>
      <c r="X878" s="70"/>
      <c r="Y878" s="569"/>
      <c r="Z878" s="70"/>
      <c r="AA878" s="70"/>
      <c r="AB878" s="70"/>
      <c r="AC878" s="70"/>
      <c r="AD878" s="70"/>
      <c r="AE878" s="70"/>
      <c r="AF878" s="70"/>
    </row>
    <row r="879" spans="1:32" s="857" customFormat="1">
      <c r="A879" s="71"/>
      <c r="B879" s="70"/>
      <c r="C879" s="70"/>
      <c r="D879" s="70"/>
      <c r="E879" s="70"/>
      <c r="F879" s="70"/>
      <c r="G879" s="70"/>
      <c r="H879" s="70"/>
      <c r="I879" s="569"/>
      <c r="J879" s="70"/>
      <c r="K879" s="70"/>
      <c r="L879" s="70"/>
      <c r="M879" s="70"/>
      <c r="N879" s="70"/>
      <c r="O879" s="70"/>
      <c r="P879" s="70"/>
      <c r="Q879" s="569"/>
      <c r="R879" s="70"/>
      <c r="S879" s="70"/>
      <c r="T879" s="70"/>
      <c r="U879" s="70"/>
      <c r="V879" s="70"/>
      <c r="W879" s="70"/>
      <c r="X879" s="70"/>
      <c r="Y879" s="569"/>
      <c r="Z879" s="70"/>
      <c r="AA879" s="70"/>
      <c r="AB879" s="70"/>
      <c r="AC879" s="70"/>
      <c r="AD879" s="70"/>
      <c r="AE879" s="70"/>
      <c r="AF879" s="70"/>
    </row>
    <row r="880" spans="1:32" s="857" customFormat="1">
      <c r="A880" s="71"/>
      <c r="B880" s="70"/>
      <c r="C880" s="70"/>
      <c r="D880" s="70"/>
      <c r="E880" s="70"/>
      <c r="F880" s="70"/>
      <c r="G880" s="70"/>
      <c r="H880" s="70"/>
      <c r="I880" s="569"/>
      <c r="J880" s="70"/>
      <c r="K880" s="70"/>
      <c r="L880" s="70"/>
      <c r="M880" s="70"/>
      <c r="N880" s="70"/>
      <c r="O880" s="70"/>
      <c r="P880" s="70"/>
      <c r="Q880" s="569"/>
      <c r="R880" s="70"/>
      <c r="S880" s="70"/>
      <c r="T880" s="70"/>
      <c r="U880" s="70"/>
      <c r="V880" s="70"/>
      <c r="W880" s="70"/>
      <c r="X880" s="70"/>
      <c r="Y880" s="569"/>
      <c r="Z880" s="70"/>
      <c r="AA880" s="70"/>
      <c r="AB880" s="70"/>
      <c r="AC880" s="70"/>
      <c r="AD880" s="70"/>
      <c r="AE880" s="70"/>
      <c r="AF880" s="70"/>
    </row>
    <row r="881" spans="1:32" s="857" customFormat="1">
      <c r="A881" s="71"/>
      <c r="B881" s="70"/>
      <c r="C881" s="70"/>
      <c r="D881" s="70"/>
      <c r="E881" s="70"/>
      <c r="F881" s="70"/>
      <c r="G881" s="70"/>
      <c r="H881" s="70"/>
      <c r="I881" s="569"/>
      <c r="J881" s="70"/>
      <c r="K881" s="70"/>
      <c r="L881" s="70"/>
      <c r="M881" s="70"/>
      <c r="N881" s="70"/>
      <c r="O881" s="70"/>
      <c r="P881" s="70"/>
      <c r="Q881" s="569"/>
      <c r="R881" s="70"/>
      <c r="S881" s="70"/>
      <c r="T881" s="70"/>
      <c r="U881" s="70"/>
      <c r="V881" s="70"/>
      <c r="W881" s="70"/>
      <c r="X881" s="70"/>
      <c r="Y881" s="569"/>
      <c r="Z881" s="70"/>
      <c r="AA881" s="70"/>
      <c r="AB881" s="70"/>
      <c r="AC881" s="70"/>
      <c r="AD881" s="70"/>
      <c r="AE881" s="70"/>
      <c r="AF881" s="70"/>
    </row>
    <row r="882" spans="1:32" s="857" customFormat="1">
      <c r="A882" s="71"/>
      <c r="B882" s="70"/>
      <c r="C882" s="70"/>
      <c r="D882" s="70"/>
      <c r="E882" s="70"/>
      <c r="F882" s="70"/>
      <c r="G882" s="70"/>
      <c r="H882" s="70"/>
      <c r="I882" s="569"/>
      <c r="J882" s="70"/>
      <c r="K882" s="70"/>
      <c r="L882" s="70"/>
      <c r="M882" s="70"/>
      <c r="N882" s="70"/>
      <c r="O882" s="70"/>
      <c r="P882" s="70"/>
      <c r="Q882" s="569"/>
      <c r="R882" s="70"/>
      <c r="S882" s="70"/>
      <c r="T882" s="70"/>
      <c r="U882" s="70"/>
      <c r="V882" s="70"/>
      <c r="W882" s="70"/>
      <c r="X882" s="70"/>
      <c r="Y882" s="569"/>
      <c r="Z882" s="70"/>
      <c r="AA882" s="70"/>
      <c r="AB882" s="70"/>
      <c r="AC882" s="70"/>
      <c r="AD882" s="70"/>
      <c r="AE882" s="70"/>
      <c r="AF882" s="70"/>
    </row>
    <row r="883" spans="1:32" s="857" customFormat="1">
      <c r="A883" s="71"/>
      <c r="B883" s="70"/>
      <c r="C883" s="70"/>
      <c r="D883" s="70"/>
      <c r="E883" s="70"/>
      <c r="F883" s="70"/>
      <c r="G883" s="70"/>
      <c r="H883" s="70"/>
      <c r="I883" s="569"/>
      <c r="J883" s="70"/>
      <c r="K883" s="70"/>
      <c r="L883" s="70"/>
      <c r="M883" s="70"/>
      <c r="N883" s="70"/>
      <c r="O883" s="70"/>
      <c r="P883" s="70"/>
      <c r="Q883" s="569"/>
      <c r="R883" s="70"/>
      <c r="S883" s="70"/>
      <c r="T883" s="70"/>
      <c r="U883" s="70"/>
      <c r="V883" s="70"/>
      <c r="W883" s="70"/>
      <c r="X883" s="70"/>
      <c r="Y883" s="569"/>
      <c r="Z883" s="70"/>
      <c r="AA883" s="70"/>
      <c r="AB883" s="70"/>
      <c r="AC883" s="70"/>
      <c r="AD883" s="70"/>
      <c r="AE883" s="70"/>
      <c r="AF883" s="70"/>
    </row>
    <row r="884" spans="1:32" s="857" customFormat="1">
      <c r="A884" s="71"/>
      <c r="B884" s="70"/>
      <c r="C884" s="70"/>
      <c r="D884" s="70"/>
      <c r="E884" s="70"/>
      <c r="F884" s="70"/>
      <c r="G884" s="70"/>
      <c r="H884" s="70"/>
      <c r="I884" s="569"/>
      <c r="J884" s="70"/>
      <c r="K884" s="70"/>
      <c r="L884" s="70"/>
      <c r="M884" s="70"/>
      <c r="N884" s="70"/>
      <c r="O884" s="70"/>
      <c r="P884" s="70"/>
      <c r="Q884" s="569"/>
      <c r="R884" s="70"/>
      <c r="S884" s="70"/>
      <c r="T884" s="70"/>
      <c r="U884" s="70"/>
      <c r="V884" s="70"/>
      <c r="W884" s="70"/>
      <c r="X884" s="70"/>
      <c r="Y884" s="569"/>
      <c r="Z884" s="70"/>
      <c r="AA884" s="70"/>
      <c r="AB884" s="70"/>
      <c r="AC884" s="70"/>
      <c r="AD884" s="70"/>
      <c r="AE884" s="70"/>
      <c r="AF884" s="70"/>
    </row>
    <row r="885" spans="1:32" s="857" customFormat="1">
      <c r="A885" s="71"/>
      <c r="B885" s="70"/>
      <c r="C885" s="70"/>
      <c r="D885" s="70"/>
      <c r="E885" s="70"/>
      <c r="F885" s="70"/>
      <c r="G885" s="70"/>
      <c r="H885" s="70"/>
      <c r="I885" s="569"/>
      <c r="J885" s="70"/>
      <c r="K885" s="70"/>
      <c r="L885" s="70"/>
      <c r="M885" s="70"/>
      <c r="N885" s="70"/>
      <c r="O885" s="70"/>
      <c r="P885" s="70"/>
      <c r="Q885" s="569"/>
      <c r="R885" s="70"/>
      <c r="S885" s="70"/>
      <c r="T885" s="70"/>
      <c r="U885" s="70"/>
      <c r="V885" s="70"/>
      <c r="W885" s="70"/>
      <c r="X885" s="70"/>
      <c r="Y885" s="569"/>
      <c r="Z885" s="70"/>
      <c r="AA885" s="70"/>
      <c r="AB885" s="70"/>
      <c r="AC885" s="70"/>
      <c r="AD885" s="70"/>
      <c r="AE885" s="70"/>
      <c r="AF885" s="70"/>
    </row>
    <row r="886" spans="1:32" s="857" customFormat="1">
      <c r="A886" s="71"/>
      <c r="B886" s="70"/>
      <c r="C886" s="70"/>
      <c r="D886" s="70"/>
      <c r="E886" s="70"/>
      <c r="F886" s="70"/>
      <c r="G886" s="70"/>
      <c r="H886" s="70"/>
      <c r="I886" s="569"/>
      <c r="J886" s="70"/>
      <c r="K886" s="70"/>
      <c r="L886" s="70"/>
      <c r="M886" s="70"/>
      <c r="N886" s="70"/>
      <c r="O886" s="70"/>
      <c r="P886" s="70"/>
      <c r="Q886" s="569"/>
      <c r="R886" s="70"/>
      <c r="S886" s="70"/>
      <c r="T886" s="70"/>
      <c r="U886" s="70"/>
      <c r="V886" s="70"/>
      <c r="W886" s="70"/>
      <c r="X886" s="70"/>
      <c r="Y886" s="569"/>
      <c r="Z886" s="70"/>
      <c r="AA886" s="70"/>
      <c r="AB886" s="70"/>
      <c r="AC886" s="70"/>
      <c r="AD886" s="70"/>
      <c r="AE886" s="70"/>
      <c r="AF886" s="70"/>
    </row>
    <row r="887" spans="1:32" s="857" customFormat="1">
      <c r="A887" s="71"/>
      <c r="B887" s="70"/>
      <c r="C887" s="70"/>
      <c r="D887" s="70"/>
      <c r="E887" s="70"/>
      <c r="F887" s="70"/>
      <c r="G887" s="70"/>
      <c r="H887" s="70"/>
      <c r="I887" s="569"/>
      <c r="J887" s="70"/>
      <c r="K887" s="70"/>
      <c r="L887" s="70"/>
      <c r="M887" s="70"/>
      <c r="N887" s="70"/>
      <c r="O887" s="70"/>
      <c r="P887" s="70"/>
      <c r="Q887" s="569"/>
      <c r="R887" s="70"/>
      <c r="S887" s="70"/>
      <c r="T887" s="70"/>
      <c r="U887" s="70"/>
      <c r="V887" s="70"/>
      <c r="W887" s="70"/>
      <c r="X887" s="70"/>
      <c r="Y887" s="569"/>
      <c r="Z887" s="70"/>
      <c r="AA887" s="70"/>
      <c r="AB887" s="70"/>
      <c r="AC887" s="70"/>
      <c r="AD887" s="70"/>
      <c r="AE887" s="70"/>
      <c r="AF887" s="70"/>
    </row>
    <row r="888" spans="1:32" s="857" customFormat="1">
      <c r="A888" s="71"/>
      <c r="B888" s="70"/>
      <c r="C888" s="70"/>
      <c r="D888" s="70"/>
      <c r="E888" s="70"/>
      <c r="F888" s="70"/>
      <c r="G888" s="70"/>
      <c r="H888" s="70"/>
      <c r="I888" s="569"/>
      <c r="J888" s="70"/>
      <c r="K888" s="70"/>
      <c r="L888" s="70"/>
      <c r="M888" s="70"/>
      <c r="N888" s="70"/>
      <c r="O888" s="70"/>
      <c r="P888" s="70"/>
      <c r="Q888" s="569"/>
      <c r="R888" s="70"/>
      <c r="S888" s="70"/>
      <c r="T888" s="70"/>
      <c r="U888" s="70"/>
      <c r="V888" s="70"/>
      <c r="W888" s="70"/>
      <c r="X888" s="70"/>
      <c r="Y888" s="569"/>
      <c r="Z888" s="70"/>
      <c r="AA888" s="70"/>
      <c r="AB888" s="70"/>
      <c r="AC888" s="70"/>
      <c r="AD888" s="70"/>
      <c r="AE888" s="70"/>
      <c r="AF888" s="70"/>
    </row>
    <row r="889" spans="1:32" s="857" customFormat="1">
      <c r="A889" s="71"/>
      <c r="B889" s="70"/>
      <c r="C889" s="70"/>
      <c r="D889" s="70"/>
      <c r="E889" s="70"/>
      <c r="F889" s="70"/>
      <c r="G889" s="70"/>
      <c r="H889" s="70"/>
      <c r="I889" s="569"/>
      <c r="J889" s="70"/>
      <c r="K889" s="70"/>
      <c r="L889" s="70"/>
      <c r="M889" s="70"/>
      <c r="N889" s="70"/>
      <c r="O889" s="70"/>
      <c r="P889" s="70"/>
      <c r="Q889" s="569"/>
      <c r="R889" s="70"/>
      <c r="S889" s="70"/>
      <c r="T889" s="70"/>
      <c r="U889" s="70"/>
      <c r="V889" s="70"/>
      <c r="W889" s="70"/>
      <c r="X889" s="70"/>
      <c r="Y889" s="569"/>
      <c r="Z889" s="70"/>
      <c r="AA889" s="70"/>
      <c r="AB889" s="70"/>
      <c r="AC889" s="70"/>
      <c r="AD889" s="70"/>
      <c r="AE889" s="70"/>
      <c r="AF889" s="70"/>
    </row>
    <row r="890" spans="1:32" s="857" customFormat="1">
      <c r="A890" s="71"/>
      <c r="B890" s="70"/>
      <c r="C890" s="70"/>
      <c r="D890" s="70"/>
      <c r="E890" s="70"/>
      <c r="F890" s="70"/>
      <c r="G890" s="70"/>
      <c r="H890" s="70"/>
      <c r="I890" s="569"/>
      <c r="J890" s="70"/>
      <c r="K890" s="70"/>
      <c r="L890" s="70"/>
      <c r="M890" s="70"/>
      <c r="N890" s="70"/>
      <c r="O890" s="70"/>
      <c r="P890" s="70"/>
      <c r="Q890" s="569"/>
      <c r="R890" s="70"/>
      <c r="S890" s="70"/>
      <c r="T890" s="70"/>
      <c r="U890" s="70"/>
      <c r="V890" s="70"/>
      <c r="W890" s="70"/>
      <c r="X890" s="70"/>
      <c r="Y890" s="569"/>
      <c r="Z890" s="70"/>
      <c r="AA890" s="70"/>
      <c r="AB890" s="70"/>
      <c r="AC890" s="70"/>
      <c r="AD890" s="70"/>
      <c r="AE890" s="70"/>
      <c r="AF890" s="70"/>
    </row>
    <row r="891" spans="1:32" s="857" customFormat="1">
      <c r="A891" s="71"/>
      <c r="B891" s="70"/>
      <c r="C891" s="70"/>
      <c r="D891" s="70"/>
      <c r="E891" s="70"/>
      <c r="F891" s="70"/>
      <c r="G891" s="70"/>
      <c r="H891" s="70"/>
      <c r="I891" s="569"/>
      <c r="J891" s="70"/>
      <c r="K891" s="70"/>
      <c r="L891" s="70"/>
      <c r="M891" s="70"/>
      <c r="N891" s="70"/>
      <c r="O891" s="70"/>
      <c r="P891" s="70"/>
      <c r="Q891" s="569"/>
      <c r="R891" s="70"/>
      <c r="S891" s="70"/>
      <c r="T891" s="70"/>
      <c r="U891" s="70"/>
      <c r="V891" s="70"/>
      <c r="W891" s="70"/>
      <c r="X891" s="70"/>
      <c r="Y891" s="569"/>
      <c r="Z891" s="70"/>
      <c r="AA891" s="70"/>
      <c r="AB891" s="70"/>
      <c r="AC891" s="70"/>
      <c r="AD891" s="70"/>
      <c r="AE891" s="70"/>
      <c r="AF891" s="70"/>
    </row>
    <row r="892" spans="1:32" s="857" customFormat="1">
      <c r="A892" s="71"/>
      <c r="B892" s="70"/>
      <c r="C892" s="70"/>
      <c r="D892" s="70"/>
      <c r="E892" s="70"/>
      <c r="F892" s="70"/>
      <c r="G892" s="70"/>
      <c r="H892" s="70"/>
      <c r="I892" s="569"/>
      <c r="J892" s="70"/>
      <c r="K892" s="70"/>
      <c r="L892" s="70"/>
      <c r="M892" s="70"/>
      <c r="N892" s="70"/>
      <c r="O892" s="70"/>
      <c r="P892" s="70"/>
      <c r="Q892" s="569"/>
      <c r="R892" s="70"/>
      <c r="S892" s="70"/>
      <c r="T892" s="70"/>
      <c r="U892" s="70"/>
      <c r="V892" s="70"/>
      <c r="W892" s="70"/>
      <c r="X892" s="70"/>
      <c r="Y892" s="569"/>
      <c r="Z892" s="70"/>
      <c r="AA892" s="70"/>
      <c r="AB892" s="70"/>
      <c r="AC892" s="70"/>
      <c r="AD892" s="70"/>
      <c r="AE892" s="70"/>
      <c r="AF892" s="70"/>
    </row>
    <row r="893" spans="1:32" s="857" customFormat="1">
      <c r="A893" s="71"/>
      <c r="B893" s="70"/>
      <c r="C893" s="70"/>
      <c r="D893" s="70"/>
      <c r="E893" s="70"/>
      <c r="F893" s="70"/>
      <c r="G893" s="70"/>
      <c r="H893" s="70"/>
      <c r="I893" s="569"/>
      <c r="J893" s="70"/>
      <c r="K893" s="70"/>
      <c r="L893" s="70"/>
      <c r="M893" s="70"/>
      <c r="N893" s="70"/>
      <c r="O893" s="70"/>
      <c r="P893" s="70"/>
      <c r="Q893" s="569"/>
      <c r="R893" s="70"/>
      <c r="S893" s="70"/>
      <c r="T893" s="70"/>
      <c r="U893" s="70"/>
      <c r="V893" s="70"/>
      <c r="W893" s="70"/>
      <c r="X893" s="70"/>
      <c r="Y893" s="569"/>
      <c r="Z893" s="70"/>
      <c r="AA893" s="70"/>
      <c r="AB893" s="70"/>
      <c r="AC893" s="70"/>
      <c r="AD893" s="70"/>
      <c r="AE893" s="70"/>
      <c r="AF893" s="70"/>
    </row>
    <row r="894" spans="1:32" s="857" customFormat="1">
      <c r="A894" s="71"/>
      <c r="B894" s="70"/>
      <c r="C894" s="70"/>
      <c r="D894" s="70"/>
      <c r="E894" s="70"/>
      <c r="F894" s="70"/>
      <c r="G894" s="70"/>
      <c r="H894" s="70"/>
      <c r="I894" s="569"/>
      <c r="J894" s="70"/>
      <c r="K894" s="70"/>
      <c r="L894" s="70"/>
      <c r="M894" s="70"/>
      <c r="N894" s="70"/>
      <c r="O894" s="70"/>
      <c r="P894" s="70"/>
      <c r="Q894" s="569"/>
      <c r="R894" s="70"/>
      <c r="S894" s="70"/>
      <c r="T894" s="70"/>
      <c r="U894" s="70"/>
      <c r="V894" s="70"/>
      <c r="W894" s="70"/>
      <c r="X894" s="70"/>
      <c r="Y894" s="569"/>
      <c r="Z894" s="70"/>
      <c r="AA894" s="70"/>
      <c r="AB894" s="70"/>
      <c r="AC894" s="70"/>
      <c r="AD894" s="70"/>
      <c r="AE894" s="70"/>
      <c r="AF894" s="70"/>
    </row>
    <row r="895" spans="1:32" s="857" customFormat="1">
      <c r="A895" s="71"/>
      <c r="B895" s="70"/>
      <c r="C895" s="70"/>
      <c r="D895" s="70"/>
      <c r="E895" s="70"/>
      <c r="F895" s="70"/>
      <c r="G895" s="70"/>
      <c r="H895" s="70"/>
      <c r="I895" s="569"/>
      <c r="J895" s="70"/>
      <c r="K895" s="70"/>
      <c r="L895" s="70"/>
      <c r="M895" s="70"/>
      <c r="N895" s="70"/>
      <c r="O895" s="70"/>
      <c r="P895" s="70"/>
      <c r="Q895" s="569"/>
      <c r="R895" s="70"/>
      <c r="S895" s="70"/>
      <c r="T895" s="70"/>
      <c r="U895" s="70"/>
      <c r="V895" s="70"/>
      <c r="W895" s="70"/>
      <c r="X895" s="70"/>
      <c r="Y895" s="569"/>
      <c r="Z895" s="70"/>
      <c r="AA895" s="70"/>
      <c r="AB895" s="70"/>
      <c r="AC895" s="70"/>
      <c r="AD895" s="70"/>
      <c r="AE895" s="70"/>
      <c r="AF895" s="70"/>
    </row>
    <row r="896" spans="1:32" s="857" customFormat="1">
      <c r="A896" s="71"/>
      <c r="B896" s="70"/>
      <c r="C896" s="70"/>
      <c r="D896" s="70"/>
      <c r="E896" s="70"/>
      <c r="F896" s="70"/>
      <c r="G896" s="70"/>
      <c r="H896" s="70"/>
      <c r="I896" s="569"/>
      <c r="J896" s="70"/>
      <c r="K896" s="70"/>
      <c r="L896" s="70"/>
      <c r="M896" s="70"/>
      <c r="N896" s="70"/>
      <c r="O896" s="70"/>
      <c r="P896" s="70"/>
      <c r="Q896" s="569"/>
      <c r="R896" s="70"/>
      <c r="S896" s="70"/>
      <c r="T896" s="70"/>
      <c r="U896" s="70"/>
      <c r="V896" s="70"/>
      <c r="W896" s="70"/>
      <c r="X896" s="70"/>
      <c r="Y896" s="569"/>
      <c r="Z896" s="70"/>
      <c r="AA896" s="70"/>
      <c r="AB896" s="70"/>
      <c r="AC896" s="70"/>
      <c r="AD896" s="70"/>
      <c r="AE896" s="70"/>
      <c r="AF896" s="70"/>
    </row>
    <row r="897" spans="1:32" s="857" customFormat="1">
      <c r="A897" s="71"/>
      <c r="B897" s="70"/>
      <c r="C897" s="70"/>
      <c r="D897" s="70"/>
      <c r="E897" s="70"/>
      <c r="F897" s="70"/>
      <c r="G897" s="70"/>
      <c r="H897" s="70"/>
      <c r="I897" s="569"/>
      <c r="J897" s="70"/>
      <c r="K897" s="70"/>
      <c r="L897" s="70"/>
      <c r="M897" s="70"/>
      <c r="N897" s="70"/>
      <c r="O897" s="70"/>
      <c r="P897" s="70"/>
      <c r="Q897" s="569"/>
      <c r="R897" s="70"/>
      <c r="S897" s="70"/>
      <c r="T897" s="70"/>
      <c r="U897" s="70"/>
      <c r="V897" s="70"/>
      <c r="W897" s="70"/>
      <c r="X897" s="70"/>
      <c r="Y897" s="569"/>
      <c r="Z897" s="70"/>
      <c r="AA897" s="70"/>
      <c r="AB897" s="70"/>
      <c r="AC897" s="70"/>
      <c r="AD897" s="70"/>
      <c r="AE897" s="70"/>
      <c r="AF897" s="70"/>
    </row>
    <row r="898" spans="1:32" s="857" customFormat="1">
      <c r="A898" s="71"/>
      <c r="B898" s="70"/>
      <c r="C898" s="70"/>
      <c r="D898" s="70"/>
      <c r="E898" s="70"/>
      <c r="F898" s="70"/>
      <c r="G898" s="70"/>
      <c r="H898" s="70"/>
      <c r="I898" s="569"/>
      <c r="J898" s="70"/>
      <c r="K898" s="70"/>
      <c r="L898" s="70"/>
      <c r="M898" s="70"/>
      <c r="N898" s="70"/>
      <c r="O898" s="70"/>
      <c r="P898" s="70"/>
      <c r="Q898" s="569"/>
      <c r="R898" s="70"/>
      <c r="S898" s="70"/>
      <c r="T898" s="70"/>
      <c r="U898" s="70"/>
      <c r="V898" s="70"/>
      <c r="W898" s="70"/>
      <c r="X898" s="70"/>
      <c r="Y898" s="569"/>
      <c r="Z898" s="70"/>
      <c r="AA898" s="70"/>
      <c r="AB898" s="70"/>
      <c r="AC898" s="70"/>
      <c r="AD898" s="70"/>
      <c r="AE898" s="70"/>
      <c r="AF898" s="70"/>
    </row>
    <row r="899" spans="1:32" s="857" customFormat="1">
      <c r="A899" s="71"/>
      <c r="B899" s="70"/>
      <c r="C899" s="70"/>
      <c r="D899" s="70"/>
      <c r="E899" s="70"/>
      <c r="F899" s="70"/>
      <c r="G899" s="70"/>
      <c r="H899" s="70"/>
      <c r="I899" s="569"/>
      <c r="J899" s="70"/>
      <c r="K899" s="70"/>
      <c r="L899" s="70"/>
      <c r="M899" s="70"/>
      <c r="N899" s="70"/>
      <c r="O899" s="70"/>
      <c r="P899" s="70"/>
      <c r="Q899" s="569"/>
      <c r="R899" s="70"/>
      <c r="S899" s="70"/>
      <c r="T899" s="70"/>
      <c r="U899" s="70"/>
      <c r="V899" s="70"/>
      <c r="W899" s="70"/>
      <c r="X899" s="70"/>
      <c r="Y899" s="569"/>
      <c r="Z899" s="70"/>
      <c r="AA899" s="70"/>
      <c r="AB899" s="70"/>
      <c r="AC899" s="70"/>
      <c r="AD899" s="70"/>
      <c r="AE899" s="70"/>
      <c r="AF899" s="70"/>
    </row>
    <row r="900" spans="1:32" s="857" customFormat="1">
      <c r="A900" s="71"/>
      <c r="B900" s="70"/>
      <c r="C900" s="70"/>
      <c r="D900" s="70"/>
      <c r="E900" s="70"/>
      <c r="F900" s="70"/>
      <c r="G900" s="70"/>
      <c r="H900" s="70"/>
      <c r="I900" s="569"/>
      <c r="J900" s="70"/>
      <c r="K900" s="70"/>
      <c r="L900" s="70"/>
      <c r="M900" s="70"/>
      <c r="N900" s="70"/>
      <c r="O900" s="70"/>
      <c r="P900" s="70"/>
      <c r="Q900" s="569"/>
      <c r="R900" s="70"/>
      <c r="S900" s="70"/>
      <c r="T900" s="70"/>
      <c r="U900" s="70"/>
      <c r="V900" s="70"/>
      <c r="W900" s="70"/>
      <c r="X900" s="70"/>
      <c r="Y900" s="569"/>
      <c r="Z900" s="70"/>
      <c r="AA900" s="70"/>
      <c r="AB900" s="70"/>
      <c r="AC900" s="70"/>
      <c r="AD900" s="70"/>
      <c r="AE900" s="70"/>
      <c r="AF900" s="70"/>
    </row>
    <row r="901" spans="1:32" s="857" customFormat="1">
      <c r="A901" s="71"/>
      <c r="B901" s="70"/>
      <c r="C901" s="70"/>
      <c r="D901" s="70"/>
      <c r="E901" s="70"/>
      <c r="F901" s="70"/>
      <c r="G901" s="70"/>
      <c r="H901" s="70"/>
      <c r="I901" s="569"/>
      <c r="J901" s="70"/>
      <c r="K901" s="70"/>
      <c r="L901" s="70"/>
      <c r="M901" s="70"/>
      <c r="N901" s="70"/>
      <c r="O901" s="70"/>
      <c r="P901" s="70"/>
      <c r="Q901" s="569"/>
      <c r="R901" s="70"/>
      <c r="S901" s="70"/>
      <c r="T901" s="70"/>
      <c r="U901" s="70"/>
      <c r="V901" s="70"/>
      <c r="W901" s="70"/>
      <c r="X901" s="70"/>
      <c r="Y901" s="569"/>
      <c r="Z901" s="70"/>
      <c r="AA901" s="70"/>
      <c r="AB901" s="70"/>
      <c r="AC901" s="70"/>
      <c r="AD901" s="70"/>
      <c r="AE901" s="70"/>
      <c r="AF901" s="70"/>
    </row>
    <row r="902" spans="1:32" s="857" customFormat="1">
      <c r="A902" s="71"/>
      <c r="B902" s="70"/>
      <c r="C902" s="70"/>
      <c r="D902" s="70"/>
      <c r="E902" s="70"/>
      <c r="F902" s="70"/>
      <c r="G902" s="70"/>
      <c r="H902" s="70"/>
      <c r="I902" s="569"/>
      <c r="J902" s="70"/>
      <c r="K902" s="70"/>
      <c r="L902" s="70"/>
      <c r="M902" s="70"/>
      <c r="N902" s="70"/>
      <c r="O902" s="70"/>
      <c r="P902" s="70"/>
      <c r="Q902" s="569"/>
      <c r="R902" s="70"/>
      <c r="S902" s="70"/>
      <c r="T902" s="70"/>
      <c r="U902" s="70"/>
      <c r="V902" s="70"/>
      <c r="W902" s="70"/>
      <c r="X902" s="70"/>
      <c r="Y902" s="569"/>
      <c r="Z902" s="70"/>
      <c r="AA902" s="70"/>
      <c r="AB902" s="70"/>
      <c r="AC902" s="70"/>
      <c r="AD902" s="70"/>
      <c r="AE902" s="70"/>
      <c r="AF902" s="70"/>
    </row>
    <row r="903" spans="1:32" s="857" customFormat="1">
      <c r="A903" s="71"/>
      <c r="B903" s="70"/>
      <c r="C903" s="70"/>
      <c r="D903" s="70"/>
      <c r="E903" s="70"/>
      <c r="F903" s="70"/>
      <c r="G903" s="70"/>
      <c r="H903" s="70"/>
      <c r="I903" s="569"/>
      <c r="J903" s="70"/>
      <c r="K903" s="70"/>
      <c r="L903" s="70"/>
      <c r="M903" s="70"/>
      <c r="N903" s="70"/>
      <c r="O903" s="70"/>
      <c r="P903" s="70"/>
      <c r="Q903" s="569"/>
      <c r="R903" s="70"/>
      <c r="S903" s="70"/>
      <c r="T903" s="70"/>
      <c r="U903" s="70"/>
      <c r="V903" s="70"/>
      <c r="W903" s="70"/>
      <c r="X903" s="70"/>
      <c r="Y903" s="569"/>
      <c r="Z903" s="70"/>
      <c r="AA903" s="70"/>
      <c r="AB903" s="70"/>
      <c r="AC903" s="70"/>
      <c r="AD903" s="70"/>
      <c r="AE903" s="70"/>
      <c r="AF903" s="70"/>
    </row>
    <row r="904" spans="1:32" s="857" customFormat="1">
      <c r="A904" s="71"/>
      <c r="B904" s="70"/>
      <c r="C904" s="70"/>
      <c r="D904" s="70"/>
      <c r="E904" s="70"/>
      <c r="F904" s="70"/>
      <c r="G904" s="70"/>
      <c r="H904" s="70"/>
      <c r="I904" s="569"/>
      <c r="J904" s="70"/>
      <c r="K904" s="70"/>
      <c r="L904" s="70"/>
      <c r="M904" s="70"/>
      <c r="N904" s="70"/>
      <c r="O904" s="70"/>
      <c r="P904" s="70"/>
      <c r="Q904" s="569"/>
      <c r="R904" s="70"/>
      <c r="S904" s="70"/>
      <c r="T904" s="70"/>
      <c r="U904" s="70"/>
      <c r="V904" s="70"/>
      <c r="W904" s="70"/>
      <c r="X904" s="70"/>
      <c r="Y904" s="569"/>
      <c r="Z904" s="70"/>
      <c r="AA904" s="70"/>
      <c r="AB904" s="70"/>
      <c r="AC904" s="70"/>
      <c r="AD904" s="70"/>
      <c r="AE904" s="70"/>
      <c r="AF904" s="70"/>
    </row>
    <row r="905" spans="1:32" s="857" customFormat="1">
      <c r="A905" s="71"/>
      <c r="B905" s="70"/>
      <c r="C905" s="70"/>
      <c r="D905" s="70"/>
      <c r="E905" s="70"/>
      <c r="F905" s="70"/>
      <c r="G905" s="70"/>
      <c r="H905" s="70"/>
      <c r="I905" s="569"/>
      <c r="J905" s="70"/>
      <c r="K905" s="70"/>
      <c r="L905" s="70"/>
      <c r="M905" s="70"/>
      <c r="N905" s="70"/>
      <c r="O905" s="70"/>
      <c r="P905" s="70"/>
      <c r="Q905" s="569"/>
      <c r="R905" s="70"/>
      <c r="S905" s="70"/>
      <c r="T905" s="70"/>
      <c r="U905" s="70"/>
      <c r="V905" s="70"/>
      <c r="W905" s="70"/>
      <c r="X905" s="70"/>
      <c r="Y905" s="569"/>
      <c r="Z905" s="70"/>
      <c r="AA905" s="70"/>
      <c r="AB905" s="70"/>
      <c r="AC905" s="70"/>
      <c r="AD905" s="70"/>
      <c r="AE905" s="70"/>
      <c r="AF905" s="70"/>
    </row>
    <row r="906" spans="1:32" s="857" customFormat="1">
      <c r="A906" s="71"/>
      <c r="B906" s="70"/>
      <c r="C906" s="70"/>
      <c r="D906" s="70"/>
      <c r="E906" s="70"/>
      <c r="F906" s="70"/>
      <c r="G906" s="70"/>
      <c r="H906" s="70"/>
      <c r="I906" s="569"/>
      <c r="J906" s="70"/>
      <c r="K906" s="70"/>
      <c r="L906" s="70"/>
      <c r="M906" s="70"/>
      <c r="N906" s="70"/>
      <c r="O906" s="70"/>
      <c r="P906" s="70"/>
      <c r="Q906" s="569"/>
      <c r="R906" s="70"/>
      <c r="S906" s="70"/>
      <c r="T906" s="70"/>
      <c r="U906" s="70"/>
      <c r="V906" s="70"/>
      <c r="W906" s="70"/>
      <c r="X906" s="70"/>
      <c r="Y906" s="569"/>
      <c r="Z906" s="70"/>
      <c r="AA906" s="70"/>
      <c r="AB906" s="70"/>
      <c r="AC906" s="70"/>
      <c r="AD906" s="70"/>
      <c r="AE906" s="70"/>
      <c r="AF906" s="70"/>
    </row>
    <row r="907" spans="1:32" s="857" customFormat="1">
      <c r="A907" s="71"/>
      <c r="B907" s="70"/>
      <c r="C907" s="70"/>
      <c r="D907" s="70"/>
      <c r="E907" s="70"/>
      <c r="F907" s="70"/>
      <c r="G907" s="70"/>
      <c r="H907" s="70"/>
      <c r="I907" s="569"/>
      <c r="J907" s="70"/>
      <c r="K907" s="70"/>
      <c r="L907" s="70"/>
      <c r="M907" s="70"/>
      <c r="N907" s="70"/>
      <c r="O907" s="70"/>
      <c r="P907" s="70"/>
      <c r="Q907" s="569"/>
      <c r="R907" s="70"/>
      <c r="S907" s="70"/>
      <c r="T907" s="70"/>
      <c r="U907" s="70"/>
      <c r="V907" s="70"/>
      <c r="W907" s="70"/>
      <c r="X907" s="70"/>
      <c r="Y907" s="569"/>
      <c r="Z907" s="70"/>
      <c r="AA907" s="70"/>
      <c r="AB907" s="70"/>
      <c r="AC907" s="70"/>
      <c r="AD907" s="70"/>
      <c r="AE907" s="70"/>
      <c r="AF907" s="70"/>
    </row>
    <row r="908" spans="1:32" s="857" customFormat="1">
      <c r="A908" s="71"/>
      <c r="B908" s="70"/>
      <c r="C908" s="70"/>
      <c r="D908" s="70"/>
      <c r="E908" s="70"/>
      <c r="F908" s="70"/>
      <c r="G908" s="70"/>
      <c r="H908" s="70"/>
      <c r="I908" s="569"/>
      <c r="J908" s="70"/>
      <c r="K908" s="70"/>
      <c r="L908" s="70"/>
      <c r="M908" s="70"/>
      <c r="N908" s="70"/>
      <c r="O908" s="70"/>
      <c r="P908" s="70"/>
      <c r="Q908" s="569"/>
      <c r="R908" s="70"/>
      <c r="S908" s="70"/>
      <c r="T908" s="70"/>
      <c r="U908" s="70"/>
      <c r="V908" s="70"/>
      <c r="W908" s="70"/>
      <c r="X908" s="70"/>
      <c r="Y908" s="569"/>
      <c r="Z908" s="70"/>
      <c r="AA908" s="70"/>
      <c r="AB908" s="70"/>
      <c r="AC908" s="70"/>
      <c r="AD908" s="70"/>
      <c r="AE908" s="70"/>
      <c r="AF908" s="70"/>
    </row>
    <row r="909" spans="1:32" s="857" customFormat="1">
      <c r="A909" s="71"/>
      <c r="B909" s="70"/>
      <c r="C909" s="70"/>
      <c r="D909" s="70"/>
      <c r="E909" s="70"/>
      <c r="F909" s="70"/>
      <c r="G909" s="70"/>
      <c r="H909" s="70"/>
      <c r="I909" s="569"/>
      <c r="J909" s="70"/>
      <c r="K909" s="70"/>
      <c r="L909" s="70"/>
      <c r="M909" s="70"/>
      <c r="N909" s="70"/>
      <c r="O909" s="70"/>
      <c r="P909" s="70"/>
      <c r="Q909" s="569"/>
      <c r="R909" s="70"/>
      <c r="S909" s="70"/>
      <c r="T909" s="70"/>
      <c r="U909" s="70"/>
      <c r="V909" s="70"/>
      <c r="W909" s="70"/>
      <c r="X909" s="70"/>
      <c r="Y909" s="569"/>
      <c r="Z909" s="70"/>
      <c r="AA909" s="70"/>
      <c r="AB909" s="70"/>
      <c r="AC909" s="70"/>
      <c r="AD909" s="70"/>
      <c r="AE909" s="70"/>
      <c r="AF909" s="70"/>
    </row>
    <row r="910" spans="1:32" s="857" customFormat="1">
      <c r="A910" s="71"/>
      <c r="B910" s="70"/>
      <c r="C910" s="70"/>
      <c r="D910" s="70"/>
      <c r="E910" s="70"/>
      <c r="F910" s="70"/>
      <c r="G910" s="70"/>
      <c r="H910" s="70"/>
      <c r="I910" s="569"/>
      <c r="J910" s="70"/>
      <c r="K910" s="70"/>
      <c r="L910" s="70"/>
      <c r="M910" s="70"/>
      <c r="N910" s="70"/>
      <c r="O910" s="70"/>
      <c r="P910" s="70"/>
      <c r="Q910" s="569"/>
      <c r="R910" s="70"/>
      <c r="S910" s="70"/>
      <c r="T910" s="70"/>
      <c r="U910" s="70"/>
      <c r="V910" s="70"/>
      <c r="W910" s="70"/>
      <c r="X910" s="70"/>
      <c r="Y910" s="569"/>
      <c r="Z910" s="70"/>
      <c r="AA910" s="70"/>
      <c r="AB910" s="70"/>
      <c r="AC910" s="70"/>
      <c r="AD910" s="70"/>
      <c r="AE910" s="70"/>
      <c r="AF910" s="70"/>
    </row>
    <row r="911" spans="1:32" s="857" customFormat="1">
      <c r="A911" s="71"/>
      <c r="B911" s="70"/>
      <c r="C911" s="70"/>
      <c r="D911" s="70"/>
      <c r="E911" s="70"/>
      <c r="F911" s="70"/>
      <c r="G911" s="70"/>
      <c r="H911" s="70"/>
      <c r="I911" s="569"/>
      <c r="J911" s="70"/>
      <c r="K911" s="70"/>
      <c r="L911" s="70"/>
      <c r="M911" s="70"/>
      <c r="N911" s="70"/>
      <c r="O911" s="70"/>
      <c r="P911" s="70"/>
      <c r="Q911" s="569"/>
      <c r="R911" s="70"/>
      <c r="S911" s="70"/>
      <c r="T911" s="70"/>
      <c r="U911" s="70"/>
      <c r="V911" s="70"/>
      <c r="W911" s="70"/>
      <c r="X911" s="70"/>
      <c r="Y911" s="569"/>
      <c r="Z911" s="70"/>
      <c r="AA911" s="70"/>
      <c r="AB911" s="70"/>
      <c r="AC911" s="70"/>
      <c r="AD911" s="70"/>
      <c r="AE911" s="70"/>
      <c r="AF911" s="70"/>
    </row>
    <row r="912" spans="1:32" s="857" customFormat="1">
      <c r="A912" s="71"/>
      <c r="B912" s="70"/>
      <c r="C912" s="70"/>
      <c r="D912" s="70"/>
      <c r="E912" s="70"/>
      <c r="F912" s="70"/>
      <c r="G912" s="70"/>
      <c r="H912" s="70"/>
      <c r="I912" s="569"/>
      <c r="J912" s="70"/>
      <c r="K912" s="70"/>
      <c r="L912" s="70"/>
      <c r="M912" s="70"/>
      <c r="N912" s="70"/>
      <c r="O912" s="70"/>
      <c r="P912" s="70"/>
      <c r="Q912" s="569"/>
      <c r="R912" s="70"/>
      <c r="S912" s="70"/>
      <c r="T912" s="70"/>
      <c r="U912" s="70"/>
      <c r="V912" s="70"/>
      <c r="W912" s="70"/>
      <c r="X912" s="70"/>
      <c r="Y912" s="569"/>
      <c r="Z912" s="70"/>
      <c r="AA912" s="70"/>
      <c r="AB912" s="70"/>
      <c r="AC912" s="70"/>
      <c r="AD912" s="70"/>
      <c r="AE912" s="70"/>
      <c r="AF912" s="70"/>
    </row>
    <row r="913" spans="1:32" s="857" customFormat="1">
      <c r="A913" s="71"/>
      <c r="B913" s="70"/>
      <c r="C913" s="70"/>
      <c r="D913" s="70"/>
      <c r="E913" s="70"/>
      <c r="F913" s="70"/>
      <c r="G913" s="70"/>
      <c r="H913" s="70"/>
      <c r="I913" s="569"/>
      <c r="J913" s="70"/>
      <c r="K913" s="70"/>
      <c r="L913" s="70"/>
      <c r="M913" s="70"/>
      <c r="N913" s="70"/>
      <c r="O913" s="70"/>
      <c r="P913" s="70"/>
      <c r="Q913" s="569"/>
      <c r="R913" s="70"/>
      <c r="S913" s="70"/>
      <c r="T913" s="70"/>
      <c r="U913" s="70"/>
      <c r="V913" s="70"/>
      <c r="W913" s="70"/>
      <c r="X913" s="70"/>
      <c r="Y913" s="569"/>
      <c r="Z913" s="70"/>
      <c r="AA913" s="70"/>
      <c r="AB913" s="70"/>
      <c r="AC913" s="70"/>
      <c r="AD913" s="70"/>
      <c r="AE913" s="70"/>
      <c r="AF913" s="70"/>
    </row>
    <row r="914" spans="1:32" s="857" customFormat="1">
      <c r="A914" s="71"/>
      <c r="B914" s="70"/>
      <c r="C914" s="70"/>
      <c r="D914" s="70"/>
      <c r="E914" s="70"/>
      <c r="F914" s="70"/>
      <c r="G914" s="70"/>
      <c r="H914" s="70"/>
      <c r="I914" s="569"/>
      <c r="J914" s="70"/>
      <c r="K914" s="70"/>
      <c r="L914" s="70"/>
      <c r="M914" s="70"/>
      <c r="N914" s="70"/>
      <c r="O914" s="70"/>
      <c r="P914" s="70"/>
      <c r="Q914" s="569"/>
      <c r="R914" s="70"/>
      <c r="S914" s="70"/>
      <c r="T914" s="70"/>
      <c r="U914" s="70"/>
      <c r="V914" s="70"/>
      <c r="W914" s="70"/>
      <c r="X914" s="70"/>
      <c r="Y914" s="569"/>
      <c r="Z914" s="70"/>
      <c r="AA914" s="70"/>
      <c r="AB914" s="70"/>
      <c r="AC914" s="70"/>
      <c r="AD914" s="70"/>
      <c r="AE914" s="70"/>
      <c r="AF914" s="70"/>
    </row>
    <row r="915" spans="1:32" s="857" customFormat="1">
      <c r="A915" s="71"/>
      <c r="B915" s="70"/>
      <c r="C915" s="70"/>
      <c r="D915" s="70"/>
      <c r="E915" s="70"/>
      <c r="F915" s="70"/>
      <c r="G915" s="70"/>
      <c r="H915" s="70"/>
      <c r="I915" s="569"/>
      <c r="J915" s="70"/>
      <c r="K915" s="70"/>
      <c r="L915" s="70"/>
      <c r="M915" s="70"/>
      <c r="N915" s="70"/>
      <c r="O915" s="70"/>
      <c r="P915" s="70"/>
      <c r="Q915" s="569"/>
      <c r="R915" s="70"/>
      <c r="S915" s="70"/>
      <c r="T915" s="70"/>
      <c r="U915" s="70"/>
      <c r="V915" s="70"/>
      <c r="W915" s="70"/>
      <c r="X915" s="70"/>
      <c r="Y915" s="569"/>
      <c r="Z915" s="70"/>
      <c r="AA915" s="70"/>
      <c r="AB915" s="70"/>
      <c r="AC915" s="70"/>
      <c r="AD915" s="70"/>
      <c r="AE915" s="70"/>
      <c r="AF915" s="70"/>
    </row>
    <row r="916" spans="1:32" s="857" customFormat="1">
      <c r="A916" s="71"/>
      <c r="B916" s="70"/>
      <c r="C916" s="70"/>
      <c r="D916" s="70"/>
      <c r="E916" s="70"/>
      <c r="F916" s="70"/>
      <c r="G916" s="70"/>
      <c r="H916" s="70"/>
      <c r="I916" s="569"/>
      <c r="J916" s="70"/>
      <c r="K916" s="70"/>
      <c r="L916" s="70"/>
      <c r="M916" s="70"/>
      <c r="N916" s="70"/>
      <c r="O916" s="70"/>
      <c r="P916" s="70"/>
      <c r="Q916" s="569"/>
      <c r="R916" s="70"/>
      <c r="S916" s="70"/>
      <c r="T916" s="70"/>
      <c r="U916" s="70"/>
      <c r="V916" s="70"/>
      <c r="W916" s="70"/>
      <c r="X916" s="70"/>
      <c r="Y916" s="569"/>
      <c r="Z916" s="70"/>
      <c r="AA916" s="70"/>
      <c r="AB916" s="70"/>
      <c r="AC916" s="70"/>
      <c r="AD916" s="70"/>
      <c r="AE916" s="70"/>
      <c r="AF916" s="70"/>
    </row>
    <row r="917" spans="1:32" s="857" customFormat="1">
      <c r="A917" s="71"/>
      <c r="B917" s="70"/>
      <c r="C917" s="70"/>
      <c r="D917" s="70"/>
      <c r="E917" s="70"/>
      <c r="F917" s="70"/>
      <c r="G917" s="70"/>
      <c r="H917" s="70"/>
      <c r="I917" s="569"/>
      <c r="J917" s="70"/>
      <c r="K917" s="70"/>
      <c r="L917" s="70"/>
      <c r="M917" s="70"/>
      <c r="N917" s="70"/>
      <c r="O917" s="70"/>
      <c r="P917" s="70"/>
      <c r="Q917" s="569"/>
      <c r="R917" s="70"/>
      <c r="S917" s="70"/>
      <c r="T917" s="70"/>
      <c r="U917" s="70"/>
      <c r="V917" s="70"/>
      <c r="W917" s="70"/>
      <c r="X917" s="70"/>
      <c r="Y917" s="569"/>
      <c r="Z917" s="70"/>
      <c r="AA917" s="70"/>
      <c r="AB917" s="70"/>
      <c r="AC917" s="70"/>
      <c r="AD917" s="70"/>
      <c r="AE917" s="70"/>
      <c r="AF917" s="70"/>
    </row>
    <row r="918" spans="1:32" s="857" customFormat="1">
      <c r="A918" s="71"/>
      <c r="B918" s="70"/>
      <c r="C918" s="70"/>
      <c r="D918" s="70"/>
      <c r="E918" s="70"/>
      <c r="F918" s="70"/>
      <c r="G918" s="70"/>
      <c r="H918" s="70"/>
      <c r="I918" s="569"/>
      <c r="J918" s="70"/>
      <c r="K918" s="70"/>
      <c r="L918" s="70"/>
      <c r="M918" s="70"/>
      <c r="N918" s="70"/>
      <c r="O918" s="70"/>
      <c r="P918" s="70"/>
      <c r="Q918" s="569"/>
      <c r="R918" s="70"/>
      <c r="S918" s="70"/>
      <c r="T918" s="70"/>
      <c r="U918" s="70"/>
      <c r="V918" s="70"/>
      <c r="W918" s="70"/>
      <c r="X918" s="70"/>
      <c r="Y918" s="569"/>
      <c r="Z918" s="70"/>
      <c r="AA918" s="70"/>
      <c r="AB918" s="70"/>
      <c r="AC918" s="70"/>
      <c r="AD918" s="70"/>
      <c r="AE918" s="70"/>
      <c r="AF918" s="70"/>
    </row>
    <row r="919" spans="1:32" s="857" customFormat="1">
      <c r="A919" s="71"/>
      <c r="B919" s="70"/>
      <c r="C919" s="70"/>
      <c r="D919" s="70"/>
      <c r="E919" s="70"/>
      <c r="F919" s="70"/>
      <c r="G919" s="70"/>
      <c r="H919" s="70"/>
      <c r="I919" s="569"/>
      <c r="J919" s="70"/>
      <c r="K919" s="70"/>
      <c r="L919" s="70"/>
      <c r="M919" s="70"/>
      <c r="N919" s="70"/>
      <c r="O919" s="70"/>
      <c r="P919" s="70"/>
      <c r="Q919" s="569"/>
      <c r="R919" s="70"/>
      <c r="S919" s="70"/>
      <c r="T919" s="70"/>
      <c r="U919" s="70"/>
      <c r="V919" s="70"/>
      <c r="W919" s="70"/>
      <c r="X919" s="70"/>
      <c r="Y919" s="569"/>
      <c r="Z919" s="70"/>
      <c r="AA919" s="70"/>
      <c r="AB919" s="70"/>
      <c r="AC919" s="70"/>
      <c r="AD919" s="70"/>
      <c r="AE919" s="70"/>
      <c r="AF919" s="70"/>
    </row>
    <row r="920" spans="1:32" s="857" customFormat="1">
      <c r="A920" s="71"/>
      <c r="B920" s="70"/>
      <c r="C920" s="70"/>
      <c r="D920" s="70"/>
      <c r="E920" s="70"/>
      <c r="F920" s="70"/>
      <c r="G920" s="70"/>
      <c r="H920" s="70"/>
      <c r="I920" s="569"/>
      <c r="J920" s="70"/>
      <c r="K920" s="70"/>
      <c r="L920" s="70"/>
      <c r="M920" s="70"/>
      <c r="N920" s="70"/>
      <c r="O920" s="70"/>
      <c r="P920" s="70"/>
      <c r="Q920" s="569"/>
      <c r="R920" s="70"/>
      <c r="S920" s="70"/>
      <c r="T920" s="70"/>
      <c r="U920" s="70"/>
      <c r="V920" s="70"/>
      <c r="W920" s="70"/>
      <c r="X920" s="70"/>
      <c r="Y920" s="569"/>
      <c r="Z920" s="70"/>
      <c r="AA920" s="70"/>
      <c r="AB920" s="70"/>
      <c r="AC920" s="70"/>
      <c r="AD920" s="70"/>
      <c r="AE920" s="70"/>
      <c r="AF920" s="70"/>
    </row>
    <row r="921" spans="1:32" s="857" customFormat="1">
      <c r="A921" s="71"/>
      <c r="B921" s="70"/>
      <c r="C921" s="70"/>
      <c r="D921" s="70"/>
      <c r="E921" s="70"/>
      <c r="F921" s="70"/>
      <c r="G921" s="70"/>
      <c r="H921" s="70"/>
      <c r="I921" s="569"/>
      <c r="J921" s="70"/>
      <c r="K921" s="70"/>
      <c r="L921" s="70"/>
      <c r="M921" s="70"/>
      <c r="N921" s="70"/>
      <c r="O921" s="70"/>
      <c r="P921" s="70"/>
      <c r="Q921" s="569"/>
      <c r="R921" s="70"/>
      <c r="S921" s="70"/>
      <c r="T921" s="70"/>
      <c r="U921" s="70"/>
      <c r="V921" s="70"/>
      <c r="W921" s="70"/>
      <c r="X921" s="70"/>
      <c r="Y921" s="569"/>
      <c r="Z921" s="70"/>
      <c r="AA921" s="70"/>
      <c r="AB921" s="70"/>
      <c r="AC921" s="70"/>
      <c r="AD921" s="70"/>
      <c r="AE921" s="70"/>
      <c r="AF921" s="70"/>
    </row>
    <row r="922" spans="1:32" s="857" customFormat="1">
      <c r="A922" s="71"/>
      <c r="B922" s="70"/>
      <c r="C922" s="70"/>
      <c r="D922" s="70"/>
      <c r="E922" s="70"/>
      <c r="F922" s="70"/>
      <c r="G922" s="70"/>
      <c r="H922" s="70"/>
      <c r="I922" s="569"/>
      <c r="J922" s="70"/>
      <c r="K922" s="70"/>
      <c r="L922" s="70"/>
      <c r="M922" s="70"/>
      <c r="N922" s="70"/>
      <c r="O922" s="70"/>
      <c r="P922" s="70"/>
      <c r="Q922" s="569"/>
      <c r="R922" s="70"/>
      <c r="S922" s="70"/>
      <c r="T922" s="70"/>
      <c r="U922" s="70"/>
      <c r="V922" s="70"/>
      <c r="W922" s="70"/>
      <c r="X922" s="70"/>
      <c r="Y922" s="569"/>
      <c r="Z922" s="70"/>
      <c r="AA922" s="70"/>
      <c r="AB922" s="70"/>
      <c r="AC922" s="70"/>
      <c r="AD922" s="70"/>
      <c r="AE922" s="70"/>
      <c r="AF922" s="70"/>
    </row>
    <row r="923" spans="1:32" s="857" customFormat="1">
      <c r="A923" s="71"/>
      <c r="B923" s="70"/>
      <c r="C923" s="70"/>
      <c r="D923" s="70"/>
      <c r="E923" s="70"/>
      <c r="F923" s="70"/>
      <c r="G923" s="70"/>
      <c r="H923" s="70"/>
      <c r="I923" s="569"/>
      <c r="J923" s="70"/>
      <c r="K923" s="70"/>
      <c r="L923" s="70"/>
      <c r="M923" s="70"/>
      <c r="N923" s="70"/>
      <c r="O923" s="70"/>
      <c r="P923" s="70"/>
      <c r="Q923" s="569"/>
      <c r="R923" s="70"/>
      <c r="S923" s="70"/>
      <c r="T923" s="70"/>
      <c r="U923" s="70"/>
      <c r="V923" s="70"/>
      <c r="W923" s="70"/>
      <c r="X923" s="70"/>
      <c r="Y923" s="569"/>
      <c r="Z923" s="70"/>
      <c r="AA923" s="70"/>
      <c r="AB923" s="70"/>
      <c r="AC923" s="70"/>
      <c r="AD923" s="70"/>
      <c r="AE923" s="70"/>
      <c r="AF923" s="70"/>
    </row>
    <row r="924" spans="1:32" s="857" customFormat="1">
      <c r="A924" s="71"/>
      <c r="B924" s="70"/>
      <c r="C924" s="70"/>
      <c r="D924" s="70"/>
      <c r="E924" s="70"/>
      <c r="F924" s="70"/>
      <c r="G924" s="70"/>
      <c r="H924" s="70"/>
      <c r="I924" s="569"/>
      <c r="J924" s="70"/>
      <c r="K924" s="70"/>
      <c r="L924" s="70"/>
      <c r="M924" s="70"/>
      <c r="N924" s="70"/>
      <c r="O924" s="70"/>
      <c r="P924" s="70"/>
      <c r="Q924" s="569"/>
      <c r="R924" s="70"/>
      <c r="S924" s="70"/>
      <c r="T924" s="70"/>
      <c r="U924" s="70"/>
      <c r="V924" s="70"/>
      <c r="W924" s="70"/>
      <c r="X924" s="70"/>
      <c r="Y924" s="569"/>
      <c r="Z924" s="70"/>
      <c r="AA924" s="70"/>
      <c r="AB924" s="70"/>
      <c r="AC924" s="70"/>
      <c r="AD924" s="70"/>
      <c r="AE924" s="70"/>
      <c r="AF924" s="70"/>
    </row>
    <row r="925" spans="1:32" s="857" customFormat="1">
      <c r="A925" s="71"/>
      <c r="B925" s="70"/>
      <c r="C925" s="70"/>
      <c r="D925" s="70"/>
      <c r="E925" s="70"/>
      <c r="F925" s="70"/>
      <c r="G925" s="70"/>
      <c r="H925" s="70"/>
      <c r="I925" s="569"/>
      <c r="J925" s="70"/>
      <c r="K925" s="70"/>
      <c r="L925" s="70"/>
      <c r="M925" s="70"/>
      <c r="N925" s="70"/>
      <c r="O925" s="70"/>
      <c r="P925" s="70"/>
      <c r="Q925" s="569"/>
      <c r="R925" s="70"/>
      <c r="S925" s="70"/>
      <c r="T925" s="70"/>
      <c r="U925" s="70"/>
      <c r="V925" s="70"/>
      <c r="W925" s="70"/>
      <c r="X925" s="70"/>
      <c r="Y925" s="569"/>
      <c r="Z925" s="70"/>
      <c r="AA925" s="70"/>
      <c r="AB925" s="70"/>
      <c r="AC925" s="70"/>
      <c r="AD925" s="70"/>
      <c r="AE925" s="70"/>
      <c r="AF925" s="70"/>
    </row>
    <row r="926" spans="1:32" s="857" customFormat="1">
      <c r="A926" s="71"/>
      <c r="B926" s="70"/>
      <c r="C926" s="70"/>
      <c r="D926" s="70"/>
      <c r="E926" s="70"/>
      <c r="F926" s="70"/>
      <c r="G926" s="70"/>
      <c r="H926" s="70"/>
      <c r="I926" s="569"/>
      <c r="J926" s="70"/>
      <c r="K926" s="70"/>
      <c r="L926" s="70"/>
      <c r="M926" s="70"/>
      <c r="N926" s="70"/>
      <c r="O926" s="70"/>
      <c r="P926" s="70"/>
      <c r="Q926" s="569"/>
      <c r="R926" s="70"/>
      <c r="S926" s="70"/>
      <c r="T926" s="70"/>
      <c r="U926" s="70"/>
      <c r="V926" s="70"/>
      <c r="W926" s="70"/>
      <c r="X926" s="70"/>
      <c r="Y926" s="569"/>
      <c r="Z926" s="70"/>
      <c r="AA926" s="70"/>
      <c r="AB926" s="70"/>
      <c r="AC926" s="70"/>
      <c r="AD926" s="70"/>
      <c r="AE926" s="70"/>
      <c r="AF926" s="70"/>
    </row>
    <row r="927" spans="1:32" s="857" customFormat="1">
      <c r="A927" s="71"/>
      <c r="B927" s="70"/>
      <c r="C927" s="70"/>
      <c r="D927" s="70"/>
      <c r="E927" s="70"/>
      <c r="F927" s="70"/>
      <c r="G927" s="70"/>
      <c r="H927" s="70"/>
      <c r="I927" s="569"/>
      <c r="J927" s="70"/>
      <c r="K927" s="70"/>
      <c r="L927" s="70"/>
      <c r="M927" s="70"/>
      <c r="N927" s="70"/>
      <c r="O927" s="70"/>
      <c r="P927" s="70"/>
      <c r="Q927" s="569"/>
      <c r="R927" s="70"/>
      <c r="S927" s="70"/>
      <c r="T927" s="70"/>
      <c r="U927" s="70"/>
      <c r="V927" s="70"/>
      <c r="W927" s="70"/>
      <c r="X927" s="70"/>
      <c r="Y927" s="569"/>
      <c r="Z927" s="70"/>
      <c r="AA927" s="70"/>
      <c r="AB927" s="70"/>
      <c r="AC927" s="70"/>
      <c r="AD927" s="70"/>
      <c r="AE927" s="70"/>
      <c r="AF927" s="70"/>
    </row>
    <row r="928" spans="1:32" s="857" customFormat="1">
      <c r="A928" s="71"/>
      <c r="B928" s="70"/>
      <c r="C928" s="70"/>
      <c r="D928" s="70"/>
      <c r="E928" s="70"/>
      <c r="F928" s="70"/>
      <c r="G928" s="70"/>
      <c r="H928" s="70"/>
      <c r="I928" s="569"/>
      <c r="J928" s="70"/>
      <c r="K928" s="70"/>
      <c r="L928" s="70"/>
      <c r="M928" s="70"/>
      <c r="N928" s="70"/>
      <c r="O928" s="70"/>
      <c r="P928" s="70"/>
      <c r="Q928" s="569"/>
      <c r="R928" s="70"/>
      <c r="S928" s="70"/>
      <c r="T928" s="70"/>
      <c r="U928" s="70"/>
      <c r="V928" s="70"/>
      <c r="W928" s="70"/>
      <c r="X928" s="70"/>
      <c r="Y928" s="569"/>
      <c r="Z928" s="70"/>
      <c r="AA928" s="70"/>
      <c r="AB928" s="70"/>
      <c r="AC928" s="70"/>
      <c r="AD928" s="70"/>
      <c r="AE928" s="70"/>
      <c r="AF928" s="70"/>
    </row>
    <row r="929" spans="1:32" s="857" customFormat="1">
      <c r="A929" s="71"/>
      <c r="B929" s="70"/>
      <c r="C929" s="70"/>
      <c r="D929" s="70"/>
      <c r="E929" s="70"/>
      <c r="F929" s="70"/>
      <c r="G929" s="70"/>
      <c r="H929" s="70"/>
      <c r="I929" s="569"/>
      <c r="J929" s="70"/>
      <c r="K929" s="70"/>
      <c r="L929" s="70"/>
      <c r="M929" s="70"/>
      <c r="N929" s="70"/>
      <c r="O929" s="70"/>
      <c r="P929" s="70"/>
      <c r="Q929" s="569"/>
      <c r="R929" s="70"/>
      <c r="S929" s="70"/>
      <c r="T929" s="70"/>
      <c r="U929" s="70"/>
      <c r="V929" s="70"/>
      <c r="W929" s="70"/>
      <c r="X929" s="70"/>
      <c r="Y929" s="569"/>
      <c r="Z929" s="70"/>
      <c r="AA929" s="70"/>
      <c r="AB929" s="70"/>
      <c r="AC929" s="70"/>
      <c r="AD929" s="70"/>
      <c r="AE929" s="70"/>
      <c r="AF929" s="70"/>
    </row>
    <row r="930" spans="1:32" s="857" customFormat="1">
      <c r="A930" s="71"/>
      <c r="B930" s="70"/>
      <c r="C930" s="70"/>
      <c r="D930" s="70"/>
      <c r="E930" s="70"/>
      <c r="F930" s="70"/>
      <c r="G930" s="70"/>
      <c r="H930" s="70"/>
      <c r="I930" s="569"/>
      <c r="J930" s="70"/>
      <c r="K930" s="70"/>
      <c r="L930" s="70"/>
      <c r="M930" s="70"/>
      <c r="N930" s="70"/>
      <c r="O930" s="70"/>
      <c r="P930" s="70"/>
      <c r="Q930" s="569"/>
      <c r="R930" s="70"/>
      <c r="S930" s="70"/>
      <c r="T930" s="70"/>
      <c r="U930" s="70"/>
      <c r="V930" s="70"/>
      <c r="W930" s="70"/>
      <c r="X930" s="70"/>
      <c r="Y930" s="569"/>
      <c r="Z930" s="70"/>
      <c r="AA930" s="70"/>
      <c r="AB930" s="70"/>
      <c r="AC930" s="70"/>
      <c r="AD930" s="70"/>
      <c r="AE930" s="70"/>
      <c r="AF930" s="70"/>
    </row>
    <row r="931" spans="1:32" s="857" customFormat="1">
      <c r="A931" s="71"/>
      <c r="B931" s="70"/>
      <c r="C931" s="70"/>
      <c r="D931" s="70"/>
      <c r="E931" s="70"/>
      <c r="F931" s="70"/>
      <c r="G931" s="70"/>
      <c r="H931" s="70"/>
      <c r="I931" s="569"/>
      <c r="J931" s="70"/>
      <c r="K931" s="70"/>
      <c r="L931" s="70"/>
      <c r="M931" s="70"/>
      <c r="N931" s="70"/>
      <c r="O931" s="70"/>
      <c r="P931" s="70"/>
      <c r="Q931" s="569"/>
      <c r="R931" s="70"/>
      <c r="S931" s="70"/>
      <c r="T931" s="70"/>
      <c r="U931" s="70"/>
      <c r="V931" s="70"/>
      <c r="W931" s="70"/>
      <c r="X931" s="70"/>
      <c r="Y931" s="569"/>
      <c r="Z931" s="70"/>
      <c r="AA931" s="70"/>
      <c r="AB931" s="70"/>
      <c r="AC931" s="70"/>
      <c r="AD931" s="70"/>
      <c r="AE931" s="70"/>
      <c r="AF931" s="70"/>
    </row>
    <row r="932" spans="1:32" s="857" customFormat="1">
      <c r="A932" s="71"/>
      <c r="B932" s="70"/>
      <c r="C932" s="70"/>
      <c r="D932" s="70"/>
      <c r="E932" s="70"/>
      <c r="F932" s="70"/>
      <c r="G932" s="70"/>
      <c r="H932" s="70"/>
      <c r="I932" s="569"/>
      <c r="J932" s="70"/>
      <c r="K932" s="70"/>
      <c r="L932" s="70"/>
      <c r="M932" s="70"/>
      <c r="N932" s="70"/>
      <c r="O932" s="70"/>
      <c r="P932" s="70"/>
      <c r="Q932" s="569"/>
      <c r="R932" s="70"/>
      <c r="S932" s="70"/>
      <c r="T932" s="70"/>
      <c r="U932" s="70"/>
      <c r="V932" s="70"/>
      <c r="W932" s="70"/>
      <c r="X932" s="70"/>
      <c r="Y932" s="569"/>
      <c r="Z932" s="70"/>
      <c r="AA932" s="70"/>
      <c r="AB932" s="70"/>
      <c r="AC932" s="70"/>
      <c r="AD932" s="70"/>
      <c r="AE932" s="70"/>
      <c r="AF932" s="70"/>
    </row>
    <row r="933" spans="1:32" s="857" customFormat="1">
      <c r="A933" s="71"/>
      <c r="B933" s="70"/>
      <c r="C933" s="70"/>
      <c r="D933" s="70"/>
      <c r="E933" s="70"/>
      <c r="F933" s="70"/>
      <c r="G933" s="70"/>
      <c r="H933" s="70"/>
      <c r="I933" s="569"/>
      <c r="J933" s="70"/>
      <c r="K933" s="70"/>
      <c r="L933" s="70"/>
      <c r="M933" s="70"/>
      <c r="N933" s="70"/>
      <c r="O933" s="70"/>
      <c r="P933" s="70"/>
      <c r="Q933" s="569"/>
      <c r="R933" s="70"/>
      <c r="S933" s="70"/>
      <c r="T933" s="70"/>
      <c r="U933" s="70"/>
      <c r="V933" s="70"/>
      <c r="W933" s="70"/>
      <c r="X933" s="70"/>
      <c r="Y933" s="569"/>
      <c r="Z933" s="70"/>
      <c r="AA933" s="70"/>
      <c r="AB933" s="70"/>
      <c r="AC933" s="70"/>
      <c r="AD933" s="70"/>
      <c r="AE933" s="70"/>
      <c r="AF933" s="70"/>
    </row>
    <row r="934" spans="1:32" s="857" customFormat="1">
      <c r="A934" s="71"/>
      <c r="B934" s="70"/>
      <c r="C934" s="70"/>
      <c r="D934" s="70"/>
      <c r="E934" s="70"/>
      <c r="F934" s="70"/>
      <c r="G934" s="70"/>
      <c r="H934" s="70"/>
      <c r="I934" s="569"/>
      <c r="J934" s="70"/>
      <c r="K934" s="70"/>
      <c r="L934" s="70"/>
      <c r="M934" s="70"/>
      <c r="N934" s="70"/>
      <c r="O934" s="70"/>
      <c r="P934" s="70"/>
      <c r="Q934" s="569"/>
      <c r="R934" s="70"/>
      <c r="S934" s="70"/>
      <c r="T934" s="70"/>
      <c r="U934" s="70"/>
      <c r="V934" s="70"/>
      <c r="W934" s="70"/>
      <c r="X934" s="70"/>
      <c r="Y934" s="569"/>
      <c r="Z934" s="70"/>
      <c r="AA934" s="70"/>
      <c r="AB934" s="70"/>
      <c r="AC934" s="70"/>
      <c r="AD934" s="70"/>
      <c r="AE934" s="70"/>
      <c r="AF934" s="70"/>
    </row>
    <row r="935" spans="1:32" s="857" customFormat="1">
      <c r="A935" s="71"/>
      <c r="B935" s="70"/>
      <c r="C935" s="70"/>
      <c r="D935" s="70"/>
      <c r="E935" s="70"/>
      <c r="F935" s="70"/>
      <c r="G935" s="70"/>
      <c r="H935" s="70"/>
      <c r="I935" s="569"/>
      <c r="J935" s="70"/>
      <c r="K935" s="70"/>
      <c r="L935" s="70"/>
      <c r="M935" s="70"/>
      <c r="N935" s="70"/>
      <c r="O935" s="70"/>
      <c r="P935" s="70"/>
      <c r="Q935" s="569"/>
      <c r="R935" s="70"/>
      <c r="S935" s="70"/>
      <c r="T935" s="70"/>
      <c r="U935" s="70"/>
      <c r="V935" s="70"/>
      <c r="W935" s="70"/>
      <c r="X935" s="70"/>
      <c r="Y935" s="569"/>
      <c r="Z935" s="70"/>
      <c r="AA935" s="70"/>
      <c r="AB935" s="70"/>
      <c r="AC935" s="70"/>
      <c r="AD935" s="70"/>
      <c r="AE935" s="70"/>
      <c r="AF935" s="70"/>
    </row>
    <row r="936" spans="1:32" s="857" customFormat="1">
      <c r="A936" s="71"/>
      <c r="B936" s="70"/>
      <c r="C936" s="70"/>
      <c r="D936" s="70"/>
      <c r="E936" s="70"/>
      <c r="F936" s="70"/>
      <c r="G936" s="70"/>
      <c r="H936" s="70"/>
      <c r="I936" s="569"/>
      <c r="J936" s="70"/>
      <c r="K936" s="70"/>
      <c r="L936" s="70"/>
      <c r="M936" s="70"/>
      <c r="N936" s="70"/>
      <c r="O936" s="70"/>
      <c r="P936" s="70"/>
      <c r="Q936" s="569"/>
      <c r="R936" s="70"/>
      <c r="S936" s="70"/>
      <c r="T936" s="70"/>
      <c r="U936" s="70"/>
      <c r="V936" s="70"/>
      <c r="W936" s="70"/>
      <c r="X936" s="70"/>
      <c r="Y936" s="569"/>
      <c r="Z936" s="70"/>
      <c r="AA936" s="70"/>
      <c r="AB936" s="70"/>
      <c r="AC936" s="70"/>
      <c r="AD936" s="70"/>
      <c r="AE936" s="70"/>
      <c r="AF936" s="70"/>
    </row>
    <row r="937" spans="1:32" s="857" customFormat="1">
      <c r="A937" s="71"/>
      <c r="B937" s="70"/>
      <c r="C937" s="70"/>
      <c r="D937" s="70"/>
      <c r="E937" s="70"/>
      <c r="F937" s="70"/>
      <c r="G937" s="70"/>
      <c r="H937" s="70"/>
      <c r="I937" s="569"/>
      <c r="J937" s="70"/>
      <c r="K937" s="70"/>
      <c r="L937" s="70"/>
      <c r="M937" s="70"/>
      <c r="N937" s="70"/>
      <c r="O937" s="70"/>
      <c r="P937" s="70"/>
      <c r="Q937" s="569"/>
      <c r="R937" s="70"/>
      <c r="S937" s="70"/>
      <c r="T937" s="70"/>
      <c r="U937" s="70"/>
      <c r="V937" s="70"/>
      <c r="W937" s="70"/>
      <c r="X937" s="70"/>
      <c r="Y937" s="569"/>
      <c r="Z937" s="70"/>
      <c r="AA937" s="70"/>
      <c r="AB937" s="70"/>
      <c r="AC937" s="70"/>
      <c r="AD937" s="70"/>
      <c r="AE937" s="70"/>
      <c r="AF937" s="70"/>
    </row>
    <row r="938" spans="1:32" s="857" customFormat="1">
      <c r="A938" s="71"/>
      <c r="B938" s="70"/>
      <c r="C938" s="70"/>
      <c r="D938" s="70"/>
      <c r="E938" s="70"/>
      <c r="F938" s="70"/>
      <c r="G938" s="70"/>
      <c r="H938" s="70"/>
      <c r="I938" s="569"/>
      <c r="J938" s="70"/>
      <c r="K938" s="70"/>
      <c r="L938" s="70"/>
      <c r="M938" s="70"/>
      <c r="N938" s="70"/>
      <c r="O938" s="70"/>
      <c r="P938" s="70"/>
      <c r="Q938" s="569"/>
      <c r="R938" s="70"/>
      <c r="S938" s="70"/>
      <c r="T938" s="70"/>
      <c r="U938" s="70"/>
      <c r="V938" s="70"/>
      <c r="W938" s="70"/>
      <c r="X938" s="70"/>
      <c r="Y938" s="569"/>
      <c r="Z938" s="70"/>
      <c r="AA938" s="70"/>
      <c r="AB938" s="70"/>
      <c r="AC938" s="70"/>
      <c r="AD938" s="70"/>
      <c r="AE938" s="70"/>
      <c r="AF938" s="70"/>
    </row>
    <row r="939" spans="1:32" s="857" customFormat="1">
      <c r="A939" s="71"/>
      <c r="B939" s="70"/>
      <c r="C939" s="70"/>
      <c r="D939" s="70"/>
      <c r="E939" s="70"/>
      <c r="F939" s="70"/>
      <c r="G939" s="70"/>
      <c r="H939" s="70"/>
      <c r="I939" s="569"/>
      <c r="J939" s="70"/>
      <c r="K939" s="70"/>
      <c r="L939" s="70"/>
      <c r="M939" s="70"/>
      <c r="N939" s="70"/>
      <c r="O939" s="70"/>
      <c r="P939" s="70"/>
      <c r="Q939" s="569"/>
      <c r="R939" s="70"/>
      <c r="S939" s="70"/>
      <c r="T939" s="70"/>
      <c r="U939" s="70"/>
      <c r="V939" s="70"/>
      <c r="W939" s="70"/>
      <c r="X939" s="70"/>
      <c r="Y939" s="569"/>
      <c r="Z939" s="70"/>
      <c r="AA939" s="70"/>
      <c r="AB939" s="70"/>
      <c r="AC939" s="70"/>
      <c r="AD939" s="70"/>
      <c r="AE939" s="70"/>
      <c r="AF939" s="70"/>
    </row>
    <row r="940" spans="1:32" s="857" customFormat="1">
      <c r="A940" s="71"/>
      <c r="B940" s="70"/>
      <c r="C940" s="70"/>
      <c r="D940" s="70"/>
      <c r="E940" s="70"/>
      <c r="F940" s="70"/>
      <c r="G940" s="70"/>
      <c r="H940" s="70"/>
      <c r="I940" s="569"/>
      <c r="J940" s="70"/>
      <c r="K940" s="70"/>
      <c r="L940" s="70"/>
      <c r="M940" s="70"/>
      <c r="N940" s="70"/>
      <c r="O940" s="70"/>
      <c r="P940" s="70"/>
      <c r="Q940" s="569"/>
      <c r="R940" s="70"/>
      <c r="S940" s="70"/>
      <c r="T940" s="70"/>
      <c r="U940" s="70"/>
      <c r="V940" s="70"/>
      <c r="W940" s="70"/>
      <c r="X940" s="70"/>
      <c r="Y940" s="569"/>
      <c r="Z940" s="70"/>
      <c r="AA940" s="70"/>
      <c r="AB940" s="70"/>
      <c r="AC940" s="70"/>
      <c r="AD940" s="70"/>
      <c r="AE940" s="70"/>
      <c r="AF940" s="70"/>
    </row>
    <row r="941" spans="1:32" s="857" customFormat="1">
      <c r="A941" s="71"/>
      <c r="B941" s="70"/>
      <c r="C941" s="70"/>
      <c r="D941" s="70"/>
      <c r="E941" s="70"/>
      <c r="F941" s="70"/>
      <c r="G941" s="70"/>
      <c r="H941" s="70"/>
      <c r="I941" s="569"/>
      <c r="J941" s="70"/>
      <c r="K941" s="70"/>
      <c r="L941" s="70"/>
      <c r="M941" s="70"/>
      <c r="N941" s="70"/>
      <c r="O941" s="70"/>
      <c r="P941" s="70"/>
      <c r="Q941" s="569"/>
      <c r="R941" s="70"/>
      <c r="S941" s="70"/>
      <c r="T941" s="70"/>
      <c r="U941" s="70"/>
      <c r="V941" s="70"/>
      <c r="W941" s="70"/>
      <c r="X941" s="70"/>
      <c r="Y941" s="569"/>
      <c r="Z941" s="70"/>
      <c r="AA941" s="70"/>
      <c r="AB941" s="70"/>
      <c r="AC941" s="70"/>
      <c r="AD941" s="70"/>
      <c r="AE941" s="70"/>
      <c r="AF941" s="70"/>
    </row>
    <row r="942" spans="1:32" s="857" customFormat="1">
      <c r="A942" s="71"/>
      <c r="B942" s="70"/>
      <c r="C942" s="70"/>
      <c r="D942" s="70"/>
      <c r="E942" s="70"/>
      <c r="F942" s="70"/>
      <c r="G942" s="70"/>
      <c r="H942" s="70"/>
      <c r="I942" s="569"/>
      <c r="J942" s="70"/>
      <c r="K942" s="70"/>
      <c r="L942" s="70"/>
      <c r="M942" s="70"/>
      <c r="N942" s="70"/>
      <c r="O942" s="70"/>
      <c r="P942" s="70"/>
      <c r="Q942" s="569"/>
      <c r="R942" s="70"/>
      <c r="S942" s="70"/>
      <c r="T942" s="70"/>
      <c r="U942" s="70"/>
      <c r="V942" s="70"/>
      <c r="W942" s="70"/>
      <c r="X942" s="70"/>
      <c r="Y942" s="569"/>
      <c r="Z942" s="70"/>
      <c r="AA942" s="70"/>
      <c r="AB942" s="70"/>
      <c r="AC942" s="70"/>
      <c r="AD942" s="70"/>
      <c r="AE942" s="70"/>
      <c r="AF942" s="70"/>
    </row>
    <row r="943" spans="1:32" s="857" customFormat="1">
      <c r="A943" s="71"/>
      <c r="B943" s="70"/>
      <c r="C943" s="70"/>
      <c r="D943" s="70"/>
      <c r="E943" s="70"/>
      <c r="F943" s="70"/>
      <c r="G943" s="70"/>
      <c r="H943" s="70"/>
      <c r="I943" s="569"/>
      <c r="J943" s="70"/>
      <c r="K943" s="70"/>
      <c r="L943" s="70"/>
      <c r="M943" s="70"/>
      <c r="N943" s="70"/>
      <c r="O943" s="70"/>
      <c r="P943" s="70"/>
      <c r="Q943" s="569"/>
      <c r="R943" s="70"/>
      <c r="S943" s="70"/>
      <c r="T943" s="70"/>
      <c r="U943" s="70"/>
      <c r="V943" s="70"/>
      <c r="W943" s="70"/>
      <c r="X943" s="70"/>
      <c r="Y943" s="569"/>
      <c r="Z943" s="70"/>
      <c r="AA943" s="70"/>
      <c r="AB943" s="70"/>
      <c r="AC943" s="70"/>
      <c r="AD943" s="70"/>
      <c r="AE943" s="70"/>
      <c r="AF943" s="70"/>
    </row>
    <row r="944" spans="1:32" s="857" customFormat="1">
      <c r="A944" s="71"/>
      <c r="B944" s="70"/>
      <c r="C944" s="70"/>
      <c r="D944" s="70"/>
      <c r="E944" s="70"/>
      <c r="F944" s="70"/>
      <c r="G944" s="70"/>
      <c r="H944" s="70"/>
      <c r="I944" s="569"/>
      <c r="J944" s="70"/>
      <c r="K944" s="70"/>
      <c r="L944" s="70"/>
      <c r="M944" s="70"/>
      <c r="N944" s="70"/>
      <c r="O944" s="70"/>
      <c r="P944" s="70"/>
      <c r="Q944" s="569"/>
      <c r="R944" s="70"/>
      <c r="S944" s="70"/>
      <c r="T944" s="70"/>
      <c r="U944" s="70"/>
      <c r="V944" s="70"/>
      <c r="W944" s="70"/>
      <c r="X944" s="70"/>
      <c r="Y944" s="569"/>
      <c r="Z944" s="70"/>
      <c r="AA944" s="70"/>
      <c r="AB944" s="70"/>
      <c r="AC944" s="70"/>
      <c r="AD944" s="70"/>
      <c r="AE944" s="70"/>
      <c r="AF944" s="70"/>
    </row>
    <row r="945" spans="1:32" s="857" customFormat="1">
      <c r="A945" s="71"/>
      <c r="B945" s="70"/>
      <c r="C945" s="70"/>
      <c r="D945" s="70"/>
      <c r="E945" s="70"/>
      <c r="F945" s="70"/>
      <c r="G945" s="70"/>
      <c r="H945" s="70"/>
      <c r="I945" s="569"/>
      <c r="J945" s="70"/>
      <c r="K945" s="70"/>
      <c r="L945" s="70"/>
      <c r="M945" s="70"/>
      <c r="N945" s="70"/>
      <c r="O945" s="70"/>
      <c r="P945" s="70"/>
      <c r="Q945" s="569"/>
      <c r="R945" s="70"/>
      <c r="S945" s="70"/>
      <c r="T945" s="70"/>
      <c r="U945" s="70"/>
      <c r="V945" s="70"/>
      <c r="W945" s="70"/>
      <c r="X945" s="70"/>
      <c r="Y945" s="569"/>
      <c r="Z945" s="70"/>
      <c r="AA945" s="70"/>
      <c r="AB945" s="70"/>
      <c r="AC945" s="70"/>
      <c r="AD945" s="70"/>
      <c r="AE945" s="70"/>
      <c r="AF945" s="70"/>
    </row>
    <row r="946" spans="1:32" s="857" customFormat="1">
      <c r="A946" s="71"/>
      <c r="B946" s="70"/>
      <c r="C946" s="70"/>
      <c r="D946" s="70"/>
      <c r="E946" s="70"/>
      <c r="F946" s="70"/>
      <c r="G946" s="70"/>
      <c r="H946" s="70"/>
      <c r="I946" s="569"/>
      <c r="J946" s="70"/>
      <c r="K946" s="70"/>
      <c r="L946" s="70"/>
      <c r="M946" s="70"/>
      <c r="N946" s="70"/>
      <c r="O946" s="70"/>
      <c r="P946" s="70"/>
      <c r="Q946" s="569"/>
      <c r="R946" s="70"/>
      <c r="S946" s="70"/>
      <c r="T946" s="70"/>
      <c r="U946" s="70"/>
      <c r="V946" s="70"/>
      <c r="W946" s="70"/>
      <c r="X946" s="70"/>
      <c r="Y946" s="569"/>
      <c r="Z946" s="70"/>
      <c r="AA946" s="70"/>
      <c r="AB946" s="70"/>
      <c r="AC946" s="70"/>
      <c r="AD946" s="70"/>
      <c r="AE946" s="70"/>
      <c r="AF946" s="70"/>
    </row>
    <row r="947" spans="1:32" s="857" customFormat="1">
      <c r="A947" s="71"/>
      <c r="B947" s="70"/>
      <c r="C947" s="70"/>
      <c r="D947" s="70"/>
      <c r="E947" s="70"/>
      <c r="F947" s="70"/>
      <c r="G947" s="70"/>
      <c r="H947" s="70"/>
      <c r="I947" s="569"/>
      <c r="J947" s="70"/>
      <c r="K947" s="70"/>
      <c r="L947" s="70"/>
      <c r="M947" s="70"/>
      <c r="N947" s="70"/>
      <c r="O947" s="70"/>
      <c r="P947" s="70"/>
      <c r="Q947" s="569"/>
      <c r="R947" s="70"/>
      <c r="S947" s="70"/>
      <c r="T947" s="70"/>
      <c r="U947" s="70"/>
      <c r="V947" s="70"/>
      <c r="W947" s="70"/>
      <c r="X947" s="70"/>
      <c r="Y947" s="569"/>
      <c r="Z947" s="70"/>
      <c r="AA947" s="70"/>
      <c r="AB947" s="70"/>
      <c r="AC947" s="70"/>
      <c r="AD947" s="70"/>
      <c r="AE947" s="70"/>
      <c r="AF947" s="70"/>
    </row>
    <row r="948" spans="1:32" s="857" customFormat="1">
      <c r="A948" s="71"/>
      <c r="B948" s="70"/>
      <c r="C948" s="70"/>
      <c r="D948" s="70"/>
      <c r="E948" s="70"/>
      <c r="F948" s="70"/>
      <c r="G948" s="70"/>
      <c r="H948" s="70"/>
      <c r="I948" s="569"/>
      <c r="J948" s="70"/>
      <c r="K948" s="70"/>
      <c r="L948" s="70"/>
      <c r="M948" s="70"/>
      <c r="N948" s="70"/>
      <c r="O948" s="70"/>
      <c r="P948" s="70"/>
      <c r="Q948" s="569"/>
      <c r="R948" s="70"/>
      <c r="S948" s="70"/>
      <c r="T948" s="70"/>
      <c r="U948" s="70"/>
      <c r="V948" s="70"/>
      <c r="W948" s="70"/>
      <c r="X948" s="70"/>
      <c r="Y948" s="569"/>
      <c r="Z948" s="70"/>
      <c r="AA948" s="70"/>
      <c r="AB948" s="70"/>
      <c r="AC948" s="70"/>
      <c r="AD948" s="70"/>
      <c r="AE948" s="70"/>
      <c r="AF948" s="70"/>
    </row>
    <row r="949" spans="1:32" s="857" customFormat="1">
      <c r="A949" s="71"/>
      <c r="B949" s="70"/>
      <c r="C949" s="70"/>
      <c r="D949" s="70"/>
      <c r="E949" s="70"/>
      <c r="F949" s="70"/>
      <c r="G949" s="70"/>
      <c r="H949" s="70"/>
      <c r="I949" s="569"/>
      <c r="J949" s="70"/>
      <c r="K949" s="70"/>
      <c r="L949" s="70"/>
      <c r="M949" s="70"/>
      <c r="N949" s="70"/>
      <c r="O949" s="70"/>
      <c r="P949" s="70"/>
      <c r="Q949" s="569"/>
      <c r="R949" s="70"/>
      <c r="S949" s="70"/>
      <c r="T949" s="70"/>
      <c r="U949" s="70"/>
      <c r="V949" s="70"/>
      <c r="W949" s="70"/>
      <c r="X949" s="70"/>
      <c r="Y949" s="569"/>
      <c r="Z949" s="70"/>
      <c r="AA949" s="70"/>
      <c r="AB949" s="70"/>
      <c r="AC949" s="70"/>
      <c r="AD949" s="70"/>
      <c r="AE949" s="70"/>
      <c r="AF949" s="70"/>
    </row>
    <row r="950" spans="1:32" s="857" customFormat="1">
      <c r="A950" s="71"/>
      <c r="B950" s="70"/>
      <c r="C950" s="70"/>
      <c r="D950" s="70"/>
      <c r="E950" s="70"/>
      <c r="F950" s="70"/>
      <c r="G950" s="70"/>
      <c r="H950" s="70"/>
      <c r="I950" s="569"/>
      <c r="J950" s="70"/>
      <c r="K950" s="70"/>
      <c r="L950" s="70"/>
      <c r="M950" s="70"/>
      <c r="N950" s="70"/>
      <c r="O950" s="70"/>
      <c r="P950" s="70"/>
      <c r="Q950" s="569"/>
      <c r="R950" s="70"/>
      <c r="S950" s="70"/>
      <c r="T950" s="70"/>
      <c r="U950" s="70"/>
      <c r="V950" s="70"/>
      <c r="W950" s="70"/>
      <c r="X950" s="70"/>
      <c r="Y950" s="569"/>
      <c r="Z950" s="70"/>
      <c r="AA950" s="70"/>
      <c r="AB950" s="70"/>
      <c r="AC950" s="70"/>
      <c r="AD950" s="70"/>
      <c r="AE950" s="70"/>
      <c r="AF950" s="70"/>
    </row>
    <row r="951" spans="1:32" s="857" customFormat="1">
      <c r="A951" s="71"/>
      <c r="B951" s="70"/>
      <c r="C951" s="70"/>
      <c r="D951" s="70"/>
      <c r="E951" s="70"/>
      <c r="F951" s="70"/>
      <c r="G951" s="70"/>
      <c r="H951" s="70"/>
      <c r="I951" s="569"/>
      <c r="J951" s="70"/>
      <c r="K951" s="70"/>
      <c r="L951" s="70"/>
      <c r="M951" s="70"/>
      <c r="N951" s="70"/>
      <c r="O951" s="70"/>
      <c r="P951" s="70"/>
      <c r="Q951" s="569"/>
      <c r="R951" s="70"/>
      <c r="S951" s="70"/>
      <c r="T951" s="70"/>
      <c r="U951" s="70"/>
      <c r="V951" s="70"/>
      <c r="W951" s="70"/>
      <c r="X951" s="70"/>
      <c r="Y951" s="569"/>
      <c r="Z951" s="70"/>
      <c r="AA951" s="70"/>
      <c r="AB951" s="70"/>
      <c r="AC951" s="70"/>
      <c r="AD951" s="70"/>
      <c r="AE951" s="70"/>
      <c r="AF951" s="70"/>
    </row>
    <row r="952" spans="1:32" s="857" customFormat="1">
      <c r="A952" s="71"/>
      <c r="B952" s="70"/>
      <c r="C952" s="70"/>
      <c r="D952" s="70"/>
      <c r="E952" s="70"/>
      <c r="F952" s="70"/>
      <c r="G952" s="70"/>
      <c r="H952" s="70"/>
      <c r="I952" s="569"/>
      <c r="J952" s="70"/>
      <c r="K952" s="70"/>
      <c r="L952" s="70"/>
      <c r="M952" s="70"/>
      <c r="N952" s="70"/>
      <c r="O952" s="70"/>
      <c r="P952" s="70"/>
      <c r="Q952" s="569"/>
      <c r="R952" s="70"/>
      <c r="S952" s="70"/>
      <c r="T952" s="70"/>
      <c r="U952" s="70"/>
      <c r="V952" s="70"/>
      <c r="W952" s="70"/>
      <c r="X952" s="70"/>
      <c r="Y952" s="569"/>
      <c r="Z952" s="70"/>
      <c r="AA952" s="70"/>
      <c r="AB952" s="70"/>
      <c r="AC952" s="70"/>
      <c r="AD952" s="70"/>
      <c r="AE952" s="70"/>
      <c r="AF952" s="70"/>
    </row>
    <row r="953" spans="1:32" s="857" customFormat="1">
      <c r="A953" s="71"/>
      <c r="B953" s="70"/>
      <c r="C953" s="70"/>
      <c r="D953" s="70"/>
      <c r="E953" s="70"/>
      <c r="F953" s="70"/>
      <c r="G953" s="70"/>
      <c r="H953" s="70"/>
      <c r="I953" s="569"/>
      <c r="J953" s="70"/>
      <c r="K953" s="70"/>
      <c r="L953" s="70"/>
      <c r="M953" s="70"/>
      <c r="N953" s="70"/>
      <c r="O953" s="70"/>
      <c r="P953" s="70"/>
      <c r="Q953" s="569"/>
      <c r="R953" s="70"/>
      <c r="S953" s="70"/>
      <c r="T953" s="70"/>
      <c r="U953" s="70"/>
      <c r="V953" s="70"/>
      <c r="W953" s="70"/>
      <c r="X953" s="70"/>
      <c r="Y953" s="569"/>
      <c r="Z953" s="70"/>
      <c r="AA953" s="70"/>
      <c r="AB953" s="70"/>
      <c r="AC953" s="70"/>
      <c r="AD953" s="70"/>
      <c r="AE953" s="70"/>
      <c r="AF953" s="70"/>
    </row>
    <row r="954" spans="1:32" s="857" customFormat="1">
      <c r="A954" s="71"/>
      <c r="B954" s="70"/>
      <c r="C954" s="70"/>
      <c r="D954" s="70"/>
      <c r="E954" s="70"/>
      <c r="F954" s="70"/>
      <c r="G954" s="70"/>
      <c r="H954" s="70"/>
      <c r="I954" s="569"/>
      <c r="J954" s="70"/>
      <c r="K954" s="70"/>
      <c r="L954" s="70"/>
      <c r="M954" s="70"/>
      <c r="N954" s="70"/>
      <c r="O954" s="70"/>
      <c r="P954" s="70"/>
      <c r="Q954" s="569"/>
      <c r="R954" s="70"/>
      <c r="S954" s="70"/>
      <c r="T954" s="70"/>
      <c r="U954" s="70"/>
      <c r="V954" s="70"/>
      <c r="W954" s="70"/>
      <c r="X954" s="70"/>
      <c r="Y954" s="569"/>
      <c r="Z954" s="70"/>
      <c r="AA954" s="70"/>
      <c r="AB954" s="70"/>
      <c r="AC954" s="70"/>
      <c r="AD954" s="70"/>
      <c r="AE954" s="70"/>
      <c r="AF954" s="70"/>
    </row>
    <row r="955" spans="1:32" s="857" customFormat="1">
      <c r="A955" s="71"/>
      <c r="B955" s="70"/>
      <c r="C955" s="70"/>
      <c r="D955" s="70"/>
      <c r="E955" s="70"/>
      <c r="F955" s="70"/>
      <c r="G955" s="70"/>
      <c r="H955" s="70"/>
      <c r="I955" s="569"/>
      <c r="J955" s="70"/>
      <c r="K955" s="70"/>
      <c r="L955" s="70"/>
      <c r="M955" s="70"/>
      <c r="N955" s="70"/>
      <c r="O955" s="70"/>
      <c r="P955" s="70"/>
      <c r="Q955" s="569"/>
      <c r="R955" s="70"/>
      <c r="S955" s="70"/>
      <c r="T955" s="70"/>
      <c r="U955" s="70"/>
      <c r="V955" s="70"/>
      <c r="W955" s="70"/>
      <c r="X955" s="70"/>
      <c r="Y955" s="569"/>
      <c r="Z955" s="70"/>
      <c r="AA955" s="70"/>
      <c r="AB955" s="70"/>
      <c r="AC955" s="70"/>
      <c r="AD955" s="70"/>
      <c r="AE955" s="70"/>
      <c r="AF955" s="70"/>
    </row>
    <row r="956" spans="1:32" s="857" customFormat="1">
      <c r="A956" s="71"/>
      <c r="B956" s="70"/>
      <c r="C956" s="70"/>
      <c r="D956" s="70"/>
      <c r="E956" s="70"/>
      <c r="F956" s="70"/>
      <c r="G956" s="70"/>
      <c r="H956" s="70"/>
      <c r="I956" s="569"/>
      <c r="J956" s="70"/>
      <c r="K956" s="70"/>
      <c r="L956" s="70"/>
      <c r="M956" s="70"/>
      <c r="N956" s="70"/>
      <c r="O956" s="70"/>
      <c r="P956" s="70"/>
      <c r="Q956" s="569"/>
      <c r="R956" s="70"/>
      <c r="S956" s="70"/>
      <c r="T956" s="70"/>
      <c r="U956" s="70"/>
      <c r="V956" s="70"/>
      <c r="W956" s="70"/>
      <c r="X956" s="70"/>
      <c r="Y956" s="569"/>
      <c r="Z956" s="70"/>
      <c r="AA956" s="70"/>
      <c r="AB956" s="70"/>
      <c r="AC956" s="70"/>
      <c r="AD956" s="70"/>
      <c r="AE956" s="70"/>
      <c r="AF956" s="70"/>
    </row>
    <row r="957" spans="1:32" s="857" customFormat="1">
      <c r="A957" s="71"/>
      <c r="B957" s="70"/>
      <c r="C957" s="70"/>
      <c r="D957" s="70"/>
      <c r="E957" s="70"/>
      <c r="F957" s="70"/>
      <c r="G957" s="70"/>
      <c r="H957" s="70"/>
      <c r="I957" s="569"/>
      <c r="J957" s="70"/>
      <c r="K957" s="70"/>
      <c r="L957" s="70"/>
      <c r="M957" s="70"/>
      <c r="N957" s="70"/>
      <c r="O957" s="70"/>
      <c r="P957" s="70"/>
      <c r="Q957" s="569"/>
      <c r="R957" s="70"/>
      <c r="S957" s="70"/>
      <c r="T957" s="70"/>
      <c r="U957" s="70"/>
      <c r="V957" s="70"/>
      <c r="W957" s="70"/>
      <c r="X957" s="70"/>
      <c r="Y957" s="569"/>
      <c r="Z957" s="70"/>
      <c r="AA957" s="70"/>
      <c r="AB957" s="70"/>
      <c r="AC957" s="70"/>
      <c r="AD957" s="70"/>
      <c r="AE957" s="70"/>
      <c r="AF957" s="70"/>
    </row>
    <row r="958" spans="1:32" s="857" customFormat="1">
      <c r="A958" s="71"/>
      <c r="B958" s="70"/>
      <c r="C958" s="70"/>
      <c r="D958" s="70"/>
      <c r="E958" s="70"/>
      <c r="F958" s="70"/>
      <c r="G958" s="70"/>
      <c r="H958" s="70"/>
      <c r="I958" s="569"/>
      <c r="J958" s="70"/>
      <c r="K958" s="70"/>
      <c r="L958" s="70"/>
      <c r="M958" s="70"/>
      <c r="N958" s="70"/>
      <c r="O958" s="70"/>
      <c r="P958" s="70"/>
      <c r="Q958" s="569"/>
      <c r="R958" s="70"/>
      <c r="S958" s="70"/>
      <c r="T958" s="70"/>
      <c r="U958" s="70"/>
      <c r="V958" s="70"/>
      <c r="W958" s="70"/>
      <c r="X958" s="70"/>
      <c r="Y958" s="569"/>
      <c r="Z958" s="70"/>
      <c r="AA958" s="70"/>
      <c r="AB958" s="70"/>
      <c r="AC958" s="70"/>
      <c r="AD958" s="70"/>
      <c r="AE958" s="70"/>
      <c r="AF958" s="70"/>
    </row>
    <row r="959" spans="1:32" s="857" customFormat="1">
      <c r="A959" s="71"/>
      <c r="B959" s="70"/>
      <c r="C959" s="70"/>
      <c r="D959" s="70"/>
      <c r="E959" s="70"/>
      <c r="F959" s="70"/>
      <c r="G959" s="70"/>
      <c r="H959" s="70"/>
      <c r="I959" s="569"/>
      <c r="J959" s="70"/>
      <c r="K959" s="70"/>
      <c r="L959" s="70"/>
      <c r="M959" s="70"/>
      <c r="N959" s="70"/>
      <c r="O959" s="70"/>
      <c r="P959" s="70"/>
      <c r="Q959" s="569"/>
      <c r="R959" s="70"/>
      <c r="S959" s="70"/>
      <c r="T959" s="70"/>
      <c r="U959" s="70"/>
      <c r="V959" s="70"/>
      <c r="W959" s="70"/>
      <c r="X959" s="70"/>
      <c r="Y959" s="569"/>
      <c r="Z959" s="70"/>
      <c r="AA959" s="70"/>
      <c r="AB959" s="70"/>
      <c r="AC959" s="70"/>
      <c r="AD959" s="70"/>
      <c r="AE959" s="70"/>
      <c r="AF959" s="70"/>
    </row>
    <row r="960" spans="1:32" s="857" customFormat="1">
      <c r="A960" s="71"/>
      <c r="B960" s="70"/>
      <c r="C960" s="70"/>
      <c r="D960" s="70"/>
      <c r="E960" s="70"/>
      <c r="F960" s="70"/>
      <c r="G960" s="70"/>
      <c r="H960" s="70"/>
      <c r="I960" s="569"/>
      <c r="J960" s="70"/>
      <c r="K960" s="70"/>
      <c r="L960" s="70"/>
      <c r="M960" s="70"/>
      <c r="N960" s="70"/>
      <c r="O960" s="70"/>
      <c r="P960" s="70"/>
      <c r="Q960" s="569"/>
      <c r="R960" s="70"/>
      <c r="S960" s="70"/>
      <c r="T960" s="70"/>
      <c r="U960" s="70"/>
      <c r="V960" s="70"/>
      <c r="W960" s="70"/>
      <c r="X960" s="70"/>
      <c r="Y960" s="569"/>
      <c r="Z960" s="70"/>
      <c r="AA960" s="70"/>
      <c r="AB960" s="70"/>
      <c r="AC960" s="70"/>
      <c r="AD960" s="70"/>
      <c r="AE960" s="70"/>
      <c r="AF960" s="70"/>
    </row>
    <row r="961" spans="1:32" s="857" customFormat="1">
      <c r="A961" s="71"/>
      <c r="B961" s="70"/>
      <c r="C961" s="70"/>
      <c r="D961" s="70"/>
      <c r="E961" s="70"/>
      <c r="F961" s="70"/>
      <c r="G961" s="70"/>
      <c r="H961" s="70"/>
      <c r="I961" s="569"/>
      <c r="J961" s="70"/>
      <c r="K961" s="70"/>
      <c r="L961" s="70"/>
      <c r="M961" s="70"/>
      <c r="N961" s="70"/>
      <c r="O961" s="70"/>
      <c r="P961" s="70"/>
      <c r="Q961" s="569"/>
      <c r="R961" s="70"/>
      <c r="S961" s="70"/>
      <c r="T961" s="70"/>
      <c r="U961" s="70"/>
      <c r="V961" s="70"/>
      <c r="W961" s="70"/>
      <c r="X961" s="70"/>
      <c r="Y961" s="569"/>
      <c r="Z961" s="70"/>
      <c r="AA961" s="70"/>
      <c r="AB961" s="70"/>
      <c r="AC961" s="70"/>
      <c r="AD961" s="70"/>
      <c r="AE961" s="70"/>
      <c r="AF961" s="70"/>
    </row>
    <row r="962" spans="1:32" s="857" customFormat="1">
      <c r="A962" s="71"/>
      <c r="B962" s="70"/>
      <c r="C962" s="70"/>
      <c r="D962" s="70"/>
      <c r="E962" s="70"/>
      <c r="F962" s="70"/>
      <c r="G962" s="70"/>
      <c r="H962" s="70"/>
      <c r="I962" s="569"/>
      <c r="J962" s="70"/>
      <c r="K962" s="70"/>
      <c r="L962" s="70"/>
      <c r="M962" s="70"/>
      <c r="N962" s="70"/>
      <c r="O962" s="70"/>
      <c r="P962" s="70"/>
      <c r="Q962" s="569"/>
      <c r="R962" s="70"/>
      <c r="S962" s="70"/>
      <c r="T962" s="70"/>
      <c r="U962" s="70"/>
      <c r="V962" s="70"/>
      <c r="W962" s="70"/>
      <c r="X962" s="70"/>
      <c r="Y962" s="569"/>
      <c r="Z962" s="70"/>
      <c r="AA962" s="70"/>
      <c r="AB962" s="70"/>
      <c r="AC962" s="70"/>
      <c r="AD962" s="70"/>
      <c r="AE962" s="70"/>
      <c r="AF962" s="70"/>
    </row>
    <row r="963" spans="1:32" s="857" customFormat="1">
      <c r="A963" s="71"/>
      <c r="B963" s="70"/>
      <c r="C963" s="70"/>
      <c r="D963" s="70"/>
      <c r="E963" s="70"/>
      <c r="F963" s="70"/>
      <c r="G963" s="70"/>
      <c r="H963" s="70"/>
      <c r="I963" s="569"/>
      <c r="J963" s="70"/>
      <c r="K963" s="70"/>
      <c r="L963" s="70"/>
      <c r="M963" s="70"/>
      <c r="N963" s="70"/>
      <c r="O963" s="70"/>
      <c r="P963" s="70"/>
      <c r="Q963" s="569"/>
      <c r="R963" s="70"/>
      <c r="S963" s="70"/>
      <c r="T963" s="70"/>
      <c r="U963" s="70"/>
      <c r="V963" s="70"/>
      <c r="W963" s="70"/>
      <c r="X963" s="70"/>
      <c r="Y963" s="569"/>
      <c r="Z963" s="70"/>
      <c r="AA963" s="70"/>
      <c r="AB963" s="70"/>
      <c r="AC963" s="70"/>
      <c r="AD963" s="70"/>
      <c r="AE963" s="70"/>
      <c r="AF963" s="70"/>
    </row>
    <row r="964" spans="1:32" s="857" customFormat="1">
      <c r="A964" s="71"/>
      <c r="B964" s="70"/>
      <c r="C964" s="70"/>
      <c r="D964" s="70"/>
      <c r="E964" s="70"/>
      <c r="F964" s="70"/>
      <c r="G964" s="70"/>
      <c r="H964" s="70"/>
      <c r="I964" s="569"/>
      <c r="J964" s="70"/>
      <c r="K964" s="70"/>
      <c r="L964" s="70"/>
      <c r="M964" s="70"/>
      <c r="N964" s="70"/>
      <c r="O964" s="70"/>
      <c r="P964" s="70"/>
      <c r="Q964" s="569"/>
      <c r="R964" s="70"/>
      <c r="S964" s="70"/>
      <c r="T964" s="70"/>
      <c r="U964" s="70"/>
      <c r="V964" s="70"/>
      <c r="W964" s="70"/>
      <c r="X964" s="70"/>
      <c r="Y964" s="569"/>
      <c r="Z964" s="70"/>
      <c r="AA964" s="70"/>
      <c r="AB964" s="70"/>
      <c r="AC964" s="70"/>
      <c r="AD964" s="70"/>
      <c r="AE964" s="70"/>
      <c r="AF964" s="70"/>
    </row>
    <row r="965" spans="1:32" s="857" customFormat="1">
      <c r="A965" s="71"/>
      <c r="B965" s="70"/>
      <c r="C965" s="70"/>
      <c r="D965" s="70"/>
      <c r="E965" s="70"/>
      <c r="F965" s="70"/>
      <c r="G965" s="70"/>
      <c r="H965" s="70"/>
      <c r="I965" s="569"/>
      <c r="J965" s="70"/>
      <c r="K965" s="70"/>
      <c r="L965" s="70"/>
      <c r="M965" s="70"/>
      <c r="N965" s="70"/>
      <c r="O965" s="70"/>
      <c r="P965" s="70"/>
      <c r="Q965" s="569"/>
      <c r="R965" s="70"/>
      <c r="S965" s="70"/>
      <c r="T965" s="70"/>
      <c r="U965" s="70"/>
      <c r="V965" s="70"/>
      <c r="W965" s="70"/>
      <c r="X965" s="70"/>
      <c r="Y965" s="569"/>
      <c r="Z965" s="70"/>
      <c r="AA965" s="70"/>
      <c r="AB965" s="70"/>
      <c r="AC965" s="70"/>
      <c r="AD965" s="70"/>
      <c r="AE965" s="70"/>
      <c r="AF965" s="70"/>
    </row>
    <row r="966" spans="1:32" s="857" customFormat="1">
      <c r="A966" s="71"/>
      <c r="B966" s="70"/>
      <c r="C966" s="70"/>
      <c r="D966" s="70"/>
      <c r="E966" s="70"/>
      <c r="F966" s="70"/>
      <c r="G966" s="70"/>
      <c r="H966" s="70"/>
      <c r="I966" s="569"/>
      <c r="J966" s="70"/>
      <c r="K966" s="70"/>
      <c r="L966" s="70"/>
      <c r="M966" s="70"/>
      <c r="N966" s="70"/>
      <c r="O966" s="70"/>
      <c r="P966" s="70"/>
      <c r="Q966" s="569"/>
      <c r="R966" s="70"/>
      <c r="S966" s="70"/>
      <c r="T966" s="70"/>
      <c r="U966" s="70"/>
      <c r="V966" s="70"/>
      <c r="W966" s="70"/>
      <c r="X966" s="70"/>
      <c r="Y966" s="569"/>
      <c r="Z966" s="70"/>
      <c r="AA966" s="70"/>
      <c r="AB966" s="70"/>
      <c r="AC966" s="70"/>
      <c r="AD966" s="70"/>
      <c r="AE966" s="70"/>
      <c r="AF966" s="70"/>
    </row>
    <row r="967" spans="1:32" s="857" customFormat="1">
      <c r="A967" s="71"/>
      <c r="B967" s="70"/>
      <c r="C967" s="70"/>
      <c r="D967" s="70"/>
      <c r="E967" s="70"/>
      <c r="F967" s="70"/>
      <c r="G967" s="70"/>
      <c r="H967" s="70"/>
      <c r="I967" s="569"/>
      <c r="J967" s="70"/>
      <c r="K967" s="70"/>
      <c r="L967" s="70"/>
      <c r="M967" s="70"/>
      <c r="N967" s="70"/>
      <c r="O967" s="70"/>
      <c r="P967" s="70"/>
      <c r="Q967" s="569"/>
      <c r="R967" s="70"/>
      <c r="S967" s="70"/>
      <c r="T967" s="70"/>
      <c r="U967" s="70"/>
      <c r="V967" s="70"/>
      <c r="W967" s="70"/>
      <c r="X967" s="70"/>
      <c r="Y967" s="569"/>
      <c r="Z967" s="70"/>
      <c r="AA967" s="70"/>
      <c r="AB967" s="70"/>
      <c r="AC967" s="70"/>
      <c r="AD967" s="70"/>
      <c r="AE967" s="70"/>
      <c r="AF967" s="70"/>
    </row>
    <row r="968" spans="1:32" s="857" customFormat="1">
      <c r="A968" s="71"/>
      <c r="B968" s="70"/>
      <c r="C968" s="70"/>
      <c r="D968" s="70"/>
      <c r="E968" s="70"/>
      <c r="F968" s="70"/>
      <c r="G968" s="70"/>
      <c r="H968" s="70"/>
      <c r="I968" s="569"/>
      <c r="J968" s="70"/>
      <c r="K968" s="70"/>
      <c r="L968" s="70"/>
      <c r="M968" s="70"/>
      <c r="N968" s="70"/>
      <c r="O968" s="70"/>
      <c r="P968" s="70"/>
      <c r="Q968" s="569"/>
      <c r="R968" s="70"/>
      <c r="S968" s="70"/>
      <c r="T968" s="70"/>
      <c r="U968" s="70"/>
      <c r="V968" s="70"/>
      <c r="W968" s="70"/>
      <c r="X968" s="70"/>
      <c r="Y968" s="569"/>
      <c r="Z968" s="70"/>
      <c r="AA968" s="70"/>
      <c r="AB968" s="70"/>
      <c r="AC968" s="70"/>
      <c r="AD968" s="70"/>
      <c r="AE968" s="70"/>
      <c r="AF968" s="70"/>
    </row>
    <row r="969" spans="1:32" s="857" customFormat="1">
      <c r="A969" s="71"/>
      <c r="B969" s="70"/>
      <c r="C969" s="70"/>
      <c r="D969" s="70"/>
      <c r="E969" s="70"/>
      <c r="F969" s="70"/>
      <c r="G969" s="70"/>
      <c r="H969" s="70"/>
      <c r="I969" s="569"/>
      <c r="J969" s="70"/>
      <c r="K969" s="70"/>
      <c r="L969" s="70"/>
      <c r="M969" s="70"/>
      <c r="N969" s="70"/>
      <c r="O969" s="70"/>
      <c r="P969" s="70"/>
      <c r="Q969" s="569"/>
      <c r="R969" s="70"/>
      <c r="S969" s="70"/>
      <c r="T969" s="70"/>
      <c r="U969" s="70"/>
      <c r="V969" s="70"/>
      <c r="W969" s="70"/>
      <c r="X969" s="70"/>
      <c r="Y969" s="569"/>
      <c r="Z969" s="70"/>
      <c r="AA969" s="70"/>
      <c r="AB969" s="70"/>
      <c r="AC969" s="70"/>
      <c r="AD969" s="70"/>
      <c r="AE969" s="70"/>
      <c r="AF969" s="70"/>
    </row>
    <row r="970" spans="1:32" s="857" customFormat="1">
      <c r="A970" s="71"/>
      <c r="B970" s="70"/>
      <c r="C970" s="70"/>
      <c r="D970" s="70"/>
      <c r="E970" s="70"/>
      <c r="F970" s="70"/>
      <c r="G970" s="70"/>
      <c r="H970" s="70"/>
      <c r="I970" s="569"/>
      <c r="J970" s="70"/>
      <c r="K970" s="70"/>
      <c r="L970" s="70"/>
      <c r="M970" s="70"/>
      <c r="N970" s="70"/>
      <c r="O970" s="70"/>
      <c r="P970" s="70"/>
      <c r="Q970" s="569"/>
      <c r="R970" s="70"/>
      <c r="S970" s="70"/>
      <c r="T970" s="70"/>
      <c r="U970" s="70"/>
      <c r="V970" s="70"/>
      <c r="W970" s="70"/>
      <c r="X970" s="70"/>
      <c r="Y970" s="569"/>
      <c r="Z970" s="70"/>
      <c r="AA970" s="70"/>
      <c r="AB970" s="70"/>
      <c r="AC970" s="70"/>
      <c r="AD970" s="70"/>
      <c r="AE970" s="70"/>
      <c r="AF970" s="70"/>
    </row>
    <row r="971" spans="1:32" s="857" customFormat="1">
      <c r="A971" s="71"/>
      <c r="B971" s="70"/>
      <c r="C971" s="70"/>
      <c r="D971" s="70"/>
      <c r="E971" s="70"/>
      <c r="F971" s="70"/>
      <c r="G971" s="70"/>
      <c r="H971" s="70"/>
      <c r="I971" s="569"/>
      <c r="J971" s="70"/>
      <c r="K971" s="70"/>
      <c r="L971" s="70"/>
      <c r="M971" s="70"/>
      <c r="N971" s="70"/>
      <c r="O971" s="70"/>
      <c r="P971" s="70"/>
      <c r="Q971" s="569"/>
      <c r="R971" s="70"/>
      <c r="S971" s="70"/>
      <c r="T971" s="70"/>
      <c r="U971" s="70"/>
      <c r="V971" s="70"/>
      <c r="W971" s="70"/>
      <c r="X971" s="70"/>
      <c r="Y971" s="569"/>
      <c r="Z971" s="70"/>
      <c r="AA971" s="70"/>
      <c r="AB971" s="70"/>
      <c r="AC971" s="70"/>
      <c r="AD971" s="70"/>
      <c r="AE971" s="70"/>
      <c r="AF971" s="70"/>
    </row>
    <row r="972" spans="1:32" s="857" customFormat="1">
      <c r="A972" s="71"/>
      <c r="B972" s="70"/>
      <c r="C972" s="70"/>
      <c r="D972" s="70"/>
      <c r="E972" s="70"/>
      <c r="F972" s="70"/>
      <c r="G972" s="70"/>
      <c r="H972" s="70"/>
      <c r="I972" s="569"/>
      <c r="J972" s="70"/>
      <c r="K972" s="70"/>
      <c r="L972" s="70"/>
      <c r="M972" s="70"/>
      <c r="N972" s="70"/>
      <c r="O972" s="70"/>
      <c r="P972" s="70"/>
      <c r="Q972" s="569"/>
      <c r="R972" s="70"/>
      <c r="S972" s="70"/>
      <c r="T972" s="70"/>
      <c r="U972" s="70"/>
      <c r="V972" s="70"/>
      <c r="W972" s="70"/>
      <c r="X972" s="70"/>
      <c r="Y972" s="569"/>
      <c r="Z972" s="70"/>
      <c r="AA972" s="70"/>
      <c r="AB972" s="70"/>
      <c r="AC972" s="70"/>
      <c r="AD972" s="70"/>
      <c r="AE972" s="70"/>
      <c r="AF972" s="70"/>
    </row>
    <row r="973" spans="1:32" s="857" customFormat="1">
      <c r="A973" s="71"/>
      <c r="B973" s="70"/>
      <c r="C973" s="70"/>
      <c r="D973" s="70"/>
      <c r="E973" s="70"/>
      <c r="F973" s="70"/>
      <c r="G973" s="70"/>
      <c r="H973" s="70"/>
      <c r="I973" s="569"/>
      <c r="J973" s="70"/>
      <c r="K973" s="70"/>
      <c r="L973" s="70"/>
      <c r="M973" s="70"/>
      <c r="N973" s="70"/>
      <c r="O973" s="70"/>
      <c r="P973" s="70"/>
      <c r="Q973" s="569"/>
      <c r="R973" s="70"/>
      <c r="S973" s="70"/>
      <c r="T973" s="70"/>
      <c r="U973" s="70"/>
      <c r="V973" s="70"/>
      <c r="W973" s="70"/>
      <c r="X973" s="70"/>
      <c r="Y973" s="569"/>
      <c r="Z973" s="70"/>
      <c r="AA973" s="70"/>
      <c r="AB973" s="70"/>
      <c r="AC973" s="70"/>
      <c r="AD973" s="70"/>
      <c r="AE973" s="70"/>
      <c r="AF973" s="70"/>
    </row>
    <row r="974" spans="1:32" s="857" customFormat="1">
      <c r="A974" s="71"/>
      <c r="B974" s="70"/>
      <c r="C974" s="70"/>
      <c r="D974" s="70"/>
      <c r="E974" s="70"/>
      <c r="F974" s="70"/>
      <c r="G974" s="70"/>
      <c r="H974" s="70"/>
      <c r="I974" s="569"/>
      <c r="J974" s="70"/>
      <c r="K974" s="70"/>
      <c r="L974" s="70"/>
      <c r="M974" s="70"/>
      <c r="N974" s="70"/>
      <c r="O974" s="70"/>
      <c r="P974" s="70"/>
      <c r="Q974" s="569"/>
      <c r="R974" s="70"/>
      <c r="S974" s="70"/>
      <c r="T974" s="70"/>
      <c r="U974" s="70"/>
      <c r="V974" s="70"/>
      <c r="W974" s="70"/>
      <c r="X974" s="70"/>
      <c r="Y974" s="569"/>
      <c r="Z974" s="70"/>
      <c r="AA974" s="70"/>
      <c r="AB974" s="70"/>
      <c r="AC974" s="70"/>
      <c r="AD974" s="70"/>
      <c r="AE974" s="70"/>
      <c r="AF974" s="70"/>
    </row>
    <row r="975" spans="1:32" s="857" customFormat="1">
      <c r="A975" s="71"/>
      <c r="B975" s="70"/>
      <c r="C975" s="70"/>
      <c r="D975" s="70"/>
      <c r="E975" s="70"/>
      <c r="F975" s="70"/>
      <c r="G975" s="70"/>
      <c r="H975" s="70"/>
      <c r="I975" s="569"/>
      <c r="J975" s="70"/>
      <c r="K975" s="70"/>
      <c r="L975" s="70"/>
      <c r="M975" s="70"/>
      <c r="N975" s="70"/>
      <c r="O975" s="70"/>
      <c r="P975" s="70"/>
      <c r="Q975" s="569"/>
      <c r="R975" s="70"/>
      <c r="S975" s="70"/>
      <c r="T975" s="70"/>
      <c r="U975" s="70"/>
      <c r="V975" s="70"/>
      <c r="W975" s="70"/>
      <c r="X975" s="70"/>
      <c r="Y975" s="569"/>
      <c r="Z975" s="70"/>
      <c r="AA975" s="70"/>
      <c r="AB975" s="70"/>
      <c r="AC975" s="70"/>
      <c r="AD975" s="70"/>
      <c r="AE975" s="70"/>
      <c r="AF975" s="70"/>
    </row>
    <row r="976" spans="1:32" s="857" customFormat="1">
      <c r="A976" s="71"/>
      <c r="B976" s="70"/>
      <c r="C976" s="70"/>
      <c r="D976" s="70"/>
      <c r="E976" s="70"/>
      <c r="F976" s="70"/>
      <c r="G976" s="70"/>
      <c r="H976" s="70"/>
      <c r="I976" s="569"/>
      <c r="J976" s="70"/>
      <c r="K976" s="70"/>
      <c r="L976" s="70"/>
      <c r="M976" s="70"/>
      <c r="N976" s="70"/>
      <c r="O976" s="70"/>
      <c r="P976" s="70"/>
      <c r="Q976" s="569"/>
      <c r="R976" s="70"/>
      <c r="S976" s="70"/>
      <c r="T976" s="70"/>
      <c r="U976" s="70"/>
      <c r="V976" s="70"/>
      <c r="W976" s="70"/>
      <c r="X976" s="70"/>
      <c r="Y976" s="569"/>
      <c r="Z976" s="70"/>
      <c r="AA976" s="70"/>
      <c r="AB976" s="70"/>
      <c r="AC976" s="70"/>
      <c r="AD976" s="70"/>
      <c r="AE976" s="70"/>
      <c r="AF976" s="70"/>
    </row>
    <row r="977" spans="1:32" s="857" customFormat="1">
      <c r="A977" s="71"/>
      <c r="B977" s="70"/>
      <c r="C977" s="70"/>
      <c r="D977" s="70"/>
      <c r="E977" s="70"/>
      <c r="F977" s="70"/>
      <c r="G977" s="70"/>
      <c r="H977" s="70"/>
      <c r="I977" s="569"/>
      <c r="J977" s="70"/>
      <c r="K977" s="70"/>
      <c r="L977" s="70"/>
      <c r="M977" s="70"/>
      <c r="N977" s="70"/>
      <c r="O977" s="70"/>
      <c r="P977" s="70"/>
      <c r="Q977" s="569"/>
      <c r="R977" s="70"/>
      <c r="S977" s="70"/>
      <c r="T977" s="70"/>
      <c r="U977" s="70"/>
      <c r="V977" s="70"/>
      <c r="W977" s="70"/>
      <c r="X977" s="70"/>
      <c r="Y977" s="569"/>
      <c r="Z977" s="70"/>
      <c r="AA977" s="70"/>
      <c r="AB977" s="70"/>
      <c r="AC977" s="70"/>
      <c r="AD977" s="70"/>
      <c r="AE977" s="70"/>
      <c r="AF977" s="70"/>
    </row>
    <row r="978" spans="1:32" s="857" customFormat="1">
      <c r="A978" s="71"/>
      <c r="B978" s="70"/>
      <c r="C978" s="70"/>
      <c r="D978" s="70"/>
      <c r="E978" s="70"/>
      <c r="F978" s="70"/>
      <c r="G978" s="70"/>
      <c r="H978" s="70"/>
      <c r="I978" s="569"/>
      <c r="J978" s="70"/>
      <c r="K978" s="70"/>
      <c r="L978" s="70"/>
      <c r="M978" s="70"/>
      <c r="N978" s="70"/>
      <c r="O978" s="70"/>
      <c r="P978" s="70"/>
      <c r="Q978" s="569"/>
      <c r="R978" s="70"/>
      <c r="S978" s="70"/>
      <c r="T978" s="70"/>
      <c r="U978" s="70"/>
      <c r="V978" s="70"/>
      <c r="W978" s="70"/>
      <c r="X978" s="70"/>
      <c r="Y978" s="569"/>
      <c r="Z978" s="70"/>
      <c r="AA978" s="70"/>
      <c r="AB978" s="70"/>
      <c r="AC978" s="70"/>
      <c r="AD978" s="70"/>
      <c r="AE978" s="70"/>
      <c r="AF978" s="70"/>
    </row>
    <row r="979" spans="1:32" s="857" customFormat="1">
      <c r="A979" s="71"/>
      <c r="B979" s="70"/>
      <c r="C979" s="70"/>
      <c r="D979" s="70"/>
      <c r="E979" s="70"/>
      <c r="F979" s="70"/>
      <c r="G979" s="70"/>
      <c r="H979" s="70"/>
      <c r="I979" s="569"/>
      <c r="J979" s="70"/>
      <c r="K979" s="70"/>
      <c r="L979" s="70"/>
      <c r="M979" s="70"/>
      <c r="N979" s="70"/>
      <c r="O979" s="70"/>
      <c r="P979" s="70"/>
      <c r="Q979" s="569"/>
      <c r="R979" s="70"/>
      <c r="S979" s="70"/>
      <c r="T979" s="70"/>
      <c r="U979" s="70"/>
      <c r="V979" s="70"/>
      <c r="W979" s="70"/>
      <c r="X979" s="70"/>
      <c r="Y979" s="569"/>
      <c r="Z979" s="70"/>
      <c r="AA979" s="70"/>
      <c r="AB979" s="70"/>
      <c r="AC979" s="70"/>
      <c r="AD979" s="70"/>
      <c r="AE979" s="70"/>
      <c r="AF979" s="70"/>
    </row>
    <row r="980" spans="1:32" s="857" customFormat="1">
      <c r="A980" s="71"/>
      <c r="B980" s="70"/>
      <c r="C980" s="70"/>
      <c r="D980" s="70"/>
      <c r="E980" s="70"/>
      <c r="F980" s="70"/>
      <c r="G980" s="70"/>
      <c r="H980" s="70"/>
      <c r="I980" s="569"/>
      <c r="J980" s="70"/>
      <c r="K980" s="70"/>
      <c r="L980" s="70"/>
      <c r="M980" s="70"/>
      <c r="N980" s="70"/>
      <c r="O980" s="70"/>
      <c r="P980" s="70"/>
      <c r="Q980" s="569"/>
      <c r="R980" s="70"/>
      <c r="S980" s="70"/>
      <c r="T980" s="70"/>
      <c r="U980" s="70"/>
      <c r="V980" s="70"/>
      <c r="W980" s="70"/>
      <c r="X980" s="70"/>
      <c r="Y980" s="569"/>
      <c r="Z980" s="70"/>
      <c r="AA980" s="70"/>
      <c r="AB980" s="70"/>
      <c r="AC980" s="70"/>
      <c r="AD980" s="70"/>
      <c r="AE980" s="70"/>
      <c r="AF980" s="70"/>
    </row>
    <row r="981" spans="1:32" s="857" customFormat="1">
      <c r="A981" s="71"/>
      <c r="B981" s="70"/>
      <c r="C981" s="70"/>
      <c r="D981" s="70"/>
      <c r="E981" s="70"/>
      <c r="F981" s="70"/>
      <c r="G981" s="70"/>
      <c r="H981" s="70"/>
      <c r="I981" s="569"/>
      <c r="J981" s="70"/>
      <c r="K981" s="70"/>
      <c r="L981" s="70"/>
      <c r="M981" s="70"/>
      <c r="N981" s="70"/>
      <c r="O981" s="70"/>
      <c r="P981" s="70"/>
      <c r="Q981" s="569"/>
      <c r="R981" s="70"/>
      <c r="S981" s="70"/>
      <c r="T981" s="70"/>
      <c r="U981" s="70"/>
      <c r="V981" s="70"/>
      <c r="W981" s="70"/>
      <c r="X981" s="70"/>
      <c r="Y981" s="569"/>
      <c r="Z981" s="70"/>
      <c r="AA981" s="70"/>
      <c r="AB981" s="70"/>
      <c r="AC981" s="70"/>
      <c r="AD981" s="70"/>
      <c r="AE981" s="70"/>
      <c r="AF981" s="70"/>
    </row>
    <row r="982" spans="1:32" s="857" customFormat="1">
      <c r="A982" s="71"/>
      <c r="B982" s="70"/>
      <c r="C982" s="70"/>
      <c r="D982" s="70"/>
      <c r="E982" s="70"/>
      <c r="F982" s="70"/>
      <c r="G982" s="70"/>
      <c r="H982" s="70"/>
      <c r="I982" s="569"/>
      <c r="J982" s="70"/>
      <c r="K982" s="70"/>
      <c r="L982" s="70"/>
      <c r="M982" s="70"/>
      <c r="N982" s="70"/>
      <c r="O982" s="70"/>
      <c r="P982" s="70"/>
      <c r="Q982" s="569"/>
      <c r="R982" s="70"/>
      <c r="S982" s="70"/>
      <c r="T982" s="70"/>
      <c r="U982" s="70"/>
      <c r="V982" s="70"/>
      <c r="W982" s="70"/>
      <c r="X982" s="70"/>
      <c r="Y982" s="569"/>
      <c r="Z982" s="70"/>
      <c r="AA982" s="70"/>
      <c r="AB982" s="70"/>
      <c r="AC982" s="70"/>
      <c r="AD982" s="70"/>
      <c r="AE982" s="70"/>
      <c r="AF982" s="70"/>
    </row>
    <row r="983" spans="1:32" s="857" customFormat="1">
      <c r="A983" s="71"/>
      <c r="B983" s="70"/>
      <c r="C983" s="70"/>
      <c r="D983" s="70"/>
      <c r="E983" s="70"/>
      <c r="F983" s="70"/>
      <c r="G983" s="70"/>
      <c r="H983" s="70"/>
      <c r="I983" s="569"/>
      <c r="J983" s="70"/>
      <c r="K983" s="70"/>
      <c r="L983" s="70"/>
      <c r="M983" s="70"/>
      <c r="N983" s="70"/>
      <c r="O983" s="70"/>
      <c r="P983" s="70"/>
      <c r="Q983" s="569"/>
      <c r="R983" s="70"/>
      <c r="S983" s="70"/>
      <c r="T983" s="70"/>
      <c r="U983" s="70"/>
      <c r="V983" s="70"/>
      <c r="W983" s="70"/>
      <c r="X983" s="70"/>
      <c r="Y983" s="569"/>
      <c r="Z983" s="70"/>
      <c r="AA983" s="70"/>
      <c r="AB983" s="70"/>
      <c r="AC983" s="70"/>
      <c r="AD983" s="70"/>
      <c r="AE983" s="70"/>
      <c r="AF983" s="70"/>
    </row>
    <row r="984" spans="1:32" s="857" customFormat="1">
      <c r="A984" s="71"/>
      <c r="B984" s="70"/>
      <c r="C984" s="70"/>
      <c r="D984" s="70"/>
      <c r="E984" s="70"/>
      <c r="F984" s="70"/>
      <c r="G984" s="70"/>
      <c r="H984" s="70"/>
      <c r="I984" s="569"/>
      <c r="J984" s="70"/>
      <c r="K984" s="70"/>
      <c r="L984" s="70"/>
      <c r="M984" s="70"/>
      <c r="N984" s="70"/>
      <c r="O984" s="70"/>
      <c r="P984" s="70"/>
      <c r="Q984" s="569"/>
      <c r="R984" s="70"/>
      <c r="S984" s="70"/>
      <c r="T984" s="70"/>
      <c r="U984" s="70"/>
      <c r="V984" s="70"/>
      <c r="W984" s="70"/>
      <c r="X984" s="70"/>
      <c r="Y984" s="569"/>
      <c r="Z984" s="70"/>
      <c r="AA984" s="70"/>
      <c r="AB984" s="70"/>
      <c r="AC984" s="70"/>
      <c r="AD984" s="70"/>
      <c r="AE984" s="70"/>
      <c r="AF984" s="70"/>
    </row>
    <row r="985" spans="1:32" s="857" customFormat="1">
      <c r="A985" s="71"/>
      <c r="B985" s="70"/>
      <c r="C985" s="70"/>
      <c r="D985" s="70"/>
      <c r="E985" s="70"/>
      <c r="F985" s="70"/>
      <c r="G985" s="70"/>
      <c r="H985" s="70"/>
      <c r="I985" s="569"/>
      <c r="J985" s="70"/>
      <c r="K985" s="70"/>
      <c r="L985" s="70"/>
      <c r="M985" s="70"/>
      <c r="N985" s="70"/>
      <c r="O985" s="70"/>
      <c r="P985" s="70"/>
      <c r="Q985" s="569"/>
      <c r="R985" s="70"/>
      <c r="S985" s="70"/>
      <c r="T985" s="70"/>
      <c r="U985" s="70"/>
      <c r="V985" s="70"/>
      <c r="W985" s="70"/>
      <c r="X985" s="70"/>
      <c r="Y985" s="569"/>
      <c r="Z985" s="70"/>
      <c r="AA985" s="70"/>
      <c r="AB985" s="70"/>
      <c r="AC985" s="70"/>
      <c r="AD985" s="70"/>
      <c r="AE985" s="70"/>
      <c r="AF985" s="70"/>
    </row>
    <row r="986" spans="1:32" s="857" customFormat="1">
      <c r="A986" s="71"/>
      <c r="B986" s="70"/>
      <c r="C986" s="70"/>
      <c r="D986" s="70"/>
      <c r="E986" s="70"/>
      <c r="F986" s="70"/>
      <c r="G986" s="70"/>
      <c r="H986" s="70"/>
      <c r="I986" s="569"/>
      <c r="J986" s="70"/>
      <c r="K986" s="70"/>
      <c r="L986" s="70"/>
      <c r="M986" s="70"/>
      <c r="N986" s="70"/>
      <c r="O986" s="70"/>
      <c r="P986" s="70"/>
      <c r="Q986" s="569"/>
      <c r="R986" s="70"/>
      <c r="S986" s="70"/>
      <c r="T986" s="70"/>
      <c r="U986" s="70"/>
      <c r="V986" s="70"/>
      <c r="W986" s="70"/>
      <c r="X986" s="70"/>
      <c r="Y986" s="569"/>
      <c r="Z986" s="70"/>
      <c r="AA986" s="70"/>
      <c r="AB986" s="70"/>
      <c r="AC986" s="70"/>
      <c r="AD986" s="70"/>
      <c r="AE986" s="70"/>
      <c r="AF986" s="70"/>
    </row>
    <row r="987" spans="1:32" s="857" customFormat="1">
      <c r="A987" s="71"/>
      <c r="B987" s="70"/>
      <c r="C987" s="70"/>
      <c r="D987" s="70"/>
      <c r="E987" s="70"/>
      <c r="F987" s="70"/>
      <c r="G987" s="70"/>
      <c r="H987" s="70"/>
      <c r="I987" s="569"/>
      <c r="J987" s="70"/>
      <c r="K987" s="70"/>
      <c r="L987" s="70"/>
      <c r="M987" s="70"/>
      <c r="N987" s="70"/>
      <c r="O987" s="70"/>
      <c r="P987" s="70"/>
      <c r="Q987" s="569"/>
      <c r="R987" s="70"/>
      <c r="S987" s="70"/>
      <c r="T987" s="70"/>
      <c r="U987" s="70"/>
      <c r="V987" s="70"/>
      <c r="W987" s="70"/>
      <c r="X987" s="70"/>
      <c r="Y987" s="569"/>
      <c r="Z987" s="70"/>
      <c r="AA987" s="70"/>
      <c r="AB987" s="70"/>
      <c r="AC987" s="70"/>
      <c r="AD987" s="70"/>
      <c r="AE987" s="70"/>
      <c r="AF987" s="70"/>
    </row>
    <row r="988" spans="1:32" s="857" customFormat="1">
      <c r="A988" s="71"/>
      <c r="B988" s="70"/>
      <c r="C988" s="70"/>
      <c r="D988" s="70"/>
      <c r="E988" s="70"/>
      <c r="F988" s="70"/>
      <c r="G988" s="70"/>
      <c r="H988" s="70"/>
      <c r="I988" s="569"/>
      <c r="J988" s="70"/>
      <c r="K988" s="70"/>
      <c r="L988" s="70"/>
      <c r="M988" s="70"/>
      <c r="N988" s="70"/>
      <c r="O988" s="70"/>
      <c r="P988" s="70"/>
      <c r="Q988" s="569"/>
      <c r="R988" s="70"/>
      <c r="S988" s="70"/>
      <c r="T988" s="70"/>
      <c r="U988" s="70"/>
      <c r="V988" s="70"/>
      <c r="W988" s="70"/>
      <c r="X988" s="70"/>
      <c r="Y988" s="569"/>
      <c r="Z988" s="70"/>
      <c r="AA988" s="70"/>
      <c r="AB988" s="70"/>
      <c r="AC988" s="70"/>
      <c r="AD988" s="70"/>
      <c r="AE988" s="70"/>
      <c r="AF988" s="70"/>
    </row>
    <row r="989" spans="1:32" s="857" customFormat="1">
      <c r="A989" s="71"/>
      <c r="B989" s="70"/>
      <c r="C989" s="70"/>
      <c r="D989" s="70"/>
      <c r="E989" s="70"/>
      <c r="F989" s="70"/>
      <c r="G989" s="70"/>
      <c r="H989" s="70"/>
      <c r="I989" s="569"/>
      <c r="J989" s="70"/>
      <c r="K989" s="70"/>
      <c r="L989" s="70"/>
      <c r="M989" s="70"/>
      <c r="N989" s="70"/>
      <c r="O989" s="70"/>
      <c r="P989" s="70"/>
      <c r="Q989" s="569"/>
      <c r="R989" s="70"/>
      <c r="S989" s="70"/>
      <c r="T989" s="70"/>
      <c r="U989" s="70"/>
      <c r="V989" s="70"/>
      <c r="W989" s="70"/>
      <c r="X989" s="70"/>
      <c r="Y989" s="569"/>
      <c r="Z989" s="70"/>
      <c r="AA989" s="70"/>
      <c r="AB989" s="70"/>
      <c r="AC989" s="70"/>
      <c r="AD989" s="70"/>
      <c r="AE989" s="70"/>
      <c r="AF989" s="70"/>
    </row>
    <row r="990" spans="1:32" s="857" customFormat="1">
      <c r="A990" s="71"/>
      <c r="B990" s="70"/>
      <c r="C990" s="70"/>
      <c r="D990" s="70"/>
      <c r="E990" s="70"/>
      <c r="F990" s="70"/>
      <c r="G990" s="70"/>
      <c r="H990" s="70"/>
      <c r="I990" s="569"/>
      <c r="J990" s="70"/>
      <c r="K990" s="70"/>
      <c r="L990" s="70"/>
      <c r="M990" s="70"/>
      <c r="N990" s="70"/>
      <c r="O990" s="70"/>
      <c r="P990" s="70"/>
      <c r="Q990" s="569"/>
      <c r="R990" s="70"/>
      <c r="S990" s="70"/>
      <c r="T990" s="70"/>
      <c r="U990" s="70"/>
      <c r="V990" s="70"/>
      <c r="W990" s="70"/>
      <c r="X990" s="70"/>
      <c r="Y990" s="569"/>
      <c r="Z990" s="70"/>
      <c r="AA990" s="70"/>
      <c r="AB990" s="70"/>
      <c r="AC990" s="70"/>
      <c r="AD990" s="70"/>
      <c r="AE990" s="70"/>
      <c r="AF990" s="70"/>
    </row>
    <row r="991" spans="1:32" s="857" customFormat="1">
      <c r="A991" s="71"/>
      <c r="B991" s="70"/>
      <c r="C991" s="70"/>
      <c r="D991" s="70"/>
      <c r="E991" s="70"/>
      <c r="F991" s="70"/>
      <c r="G991" s="70"/>
      <c r="H991" s="70"/>
      <c r="I991" s="569"/>
      <c r="J991" s="70"/>
      <c r="K991" s="70"/>
      <c r="L991" s="70"/>
      <c r="M991" s="70"/>
      <c r="N991" s="70"/>
      <c r="O991" s="70"/>
      <c r="P991" s="70"/>
      <c r="Q991" s="569"/>
      <c r="R991" s="70"/>
      <c r="S991" s="70"/>
      <c r="T991" s="70"/>
      <c r="U991" s="70"/>
      <c r="V991" s="70"/>
      <c r="W991" s="70"/>
      <c r="X991" s="70"/>
      <c r="Y991" s="569"/>
      <c r="Z991" s="70"/>
      <c r="AA991" s="70"/>
      <c r="AB991" s="70"/>
      <c r="AC991" s="70"/>
      <c r="AD991" s="70"/>
      <c r="AE991" s="70"/>
      <c r="AF991" s="70"/>
    </row>
    <row r="992" spans="1:32" s="857" customFormat="1">
      <c r="A992" s="71"/>
      <c r="B992" s="70"/>
      <c r="C992" s="70"/>
      <c r="D992" s="70"/>
      <c r="E992" s="70"/>
      <c r="F992" s="70"/>
      <c r="G992" s="70"/>
      <c r="H992" s="70"/>
      <c r="I992" s="569"/>
      <c r="J992" s="70"/>
      <c r="K992" s="70"/>
      <c r="L992" s="70"/>
      <c r="M992" s="70"/>
      <c r="N992" s="70"/>
      <c r="O992" s="70"/>
      <c r="P992" s="70"/>
      <c r="Q992" s="569"/>
      <c r="R992" s="70"/>
      <c r="S992" s="70"/>
      <c r="T992" s="70"/>
      <c r="U992" s="70"/>
      <c r="V992" s="70"/>
      <c r="W992" s="70"/>
      <c r="X992" s="70"/>
      <c r="Y992" s="569"/>
      <c r="Z992" s="70"/>
      <c r="AA992" s="70"/>
      <c r="AB992" s="70"/>
      <c r="AC992" s="70"/>
      <c r="AD992" s="70"/>
      <c r="AE992" s="70"/>
      <c r="AF992" s="70"/>
    </row>
    <row r="993" spans="1:32" s="857" customFormat="1">
      <c r="A993" s="71"/>
      <c r="B993" s="70"/>
      <c r="C993" s="70"/>
      <c r="D993" s="70"/>
      <c r="E993" s="70"/>
      <c r="F993" s="70"/>
      <c r="G993" s="70"/>
      <c r="H993" s="70"/>
      <c r="I993" s="569"/>
      <c r="J993" s="70"/>
      <c r="K993" s="70"/>
      <c r="L993" s="70"/>
      <c r="M993" s="70"/>
      <c r="N993" s="70"/>
      <c r="O993" s="70"/>
      <c r="P993" s="70"/>
      <c r="Q993" s="569"/>
      <c r="R993" s="70"/>
      <c r="S993" s="70"/>
      <c r="T993" s="70"/>
      <c r="U993" s="70"/>
      <c r="V993" s="70"/>
      <c r="W993" s="70"/>
      <c r="X993" s="70"/>
      <c r="Y993" s="569"/>
      <c r="Z993" s="70"/>
      <c r="AA993" s="70"/>
      <c r="AB993" s="70"/>
      <c r="AC993" s="70"/>
      <c r="AD993" s="70"/>
      <c r="AE993" s="70"/>
      <c r="AF993" s="70"/>
    </row>
    <row r="994" spans="1:32" s="857" customFormat="1">
      <c r="A994" s="71"/>
      <c r="B994" s="70"/>
      <c r="C994" s="70"/>
      <c r="D994" s="70"/>
      <c r="E994" s="70"/>
      <c r="F994" s="70"/>
      <c r="G994" s="70"/>
      <c r="H994" s="70"/>
      <c r="I994" s="569"/>
      <c r="J994" s="70"/>
      <c r="K994" s="70"/>
      <c r="L994" s="70"/>
      <c r="M994" s="70"/>
      <c r="N994" s="70"/>
      <c r="O994" s="70"/>
      <c r="P994" s="70"/>
      <c r="Q994" s="569"/>
      <c r="R994" s="70"/>
      <c r="S994" s="70"/>
      <c r="T994" s="70"/>
      <c r="U994" s="70"/>
      <c r="V994" s="70"/>
      <c r="W994" s="70"/>
      <c r="X994" s="70"/>
      <c r="Y994" s="569"/>
      <c r="Z994" s="70"/>
      <c r="AA994" s="70"/>
      <c r="AB994" s="70"/>
      <c r="AC994" s="70"/>
      <c r="AD994" s="70"/>
      <c r="AE994" s="70"/>
      <c r="AF994" s="70"/>
    </row>
    <row r="995" spans="1:32" s="857" customFormat="1">
      <c r="A995" s="71"/>
      <c r="B995" s="70"/>
      <c r="C995" s="70"/>
      <c r="D995" s="70"/>
      <c r="E995" s="70"/>
      <c r="F995" s="70"/>
      <c r="G995" s="70"/>
      <c r="H995" s="70"/>
      <c r="I995" s="569"/>
      <c r="J995" s="70"/>
      <c r="K995" s="70"/>
      <c r="L995" s="70"/>
      <c r="M995" s="70"/>
      <c r="N995" s="70"/>
      <c r="O995" s="70"/>
      <c r="P995" s="70"/>
      <c r="Q995" s="569"/>
      <c r="R995" s="70"/>
      <c r="S995" s="70"/>
      <c r="T995" s="70"/>
      <c r="U995" s="70"/>
      <c r="V995" s="70"/>
      <c r="W995" s="70"/>
      <c r="X995" s="70"/>
      <c r="Y995" s="569"/>
      <c r="Z995" s="70"/>
      <c r="AA995" s="70"/>
      <c r="AB995" s="70"/>
      <c r="AC995" s="70"/>
      <c r="AD995" s="70"/>
      <c r="AE995" s="70"/>
      <c r="AF995" s="70"/>
    </row>
    <row r="996" spans="1:32" s="857" customFormat="1">
      <c r="A996" s="71"/>
      <c r="B996" s="70"/>
      <c r="C996" s="70"/>
      <c r="D996" s="70"/>
      <c r="E996" s="70"/>
      <c r="F996" s="70"/>
      <c r="G996" s="70"/>
      <c r="H996" s="70"/>
      <c r="I996" s="569"/>
      <c r="J996" s="70"/>
      <c r="K996" s="70"/>
      <c r="L996" s="70"/>
      <c r="M996" s="70"/>
      <c r="N996" s="70"/>
      <c r="O996" s="70"/>
      <c r="P996" s="70"/>
      <c r="Q996" s="569"/>
      <c r="R996" s="70"/>
      <c r="S996" s="70"/>
      <c r="T996" s="70"/>
      <c r="U996" s="70"/>
      <c r="V996" s="70"/>
      <c r="W996" s="70"/>
      <c r="X996" s="70"/>
      <c r="Y996" s="569"/>
      <c r="Z996" s="70"/>
      <c r="AA996" s="70"/>
      <c r="AB996" s="70"/>
      <c r="AC996" s="70"/>
      <c r="AD996" s="70"/>
      <c r="AE996" s="70"/>
      <c r="AF996" s="70"/>
    </row>
    <row r="997" spans="1:32" s="857" customFormat="1">
      <c r="A997" s="71"/>
      <c r="B997" s="70"/>
      <c r="C997" s="70"/>
      <c r="D997" s="70"/>
      <c r="E997" s="70"/>
      <c r="F997" s="70"/>
      <c r="G997" s="70"/>
      <c r="H997" s="70"/>
      <c r="I997" s="569"/>
      <c r="J997" s="70"/>
      <c r="K997" s="70"/>
      <c r="L997" s="70"/>
      <c r="M997" s="70"/>
      <c r="N997" s="70"/>
      <c r="O997" s="70"/>
      <c r="P997" s="70"/>
      <c r="Q997" s="569"/>
      <c r="R997" s="70"/>
      <c r="S997" s="70"/>
      <c r="T997" s="70"/>
      <c r="U997" s="70"/>
      <c r="V997" s="70"/>
      <c r="W997" s="70"/>
      <c r="X997" s="70"/>
      <c r="Y997" s="569"/>
      <c r="Z997" s="70"/>
      <c r="AA997" s="70"/>
      <c r="AB997" s="70"/>
      <c r="AC997" s="70"/>
      <c r="AD997" s="70"/>
      <c r="AE997" s="70"/>
      <c r="AF997" s="70"/>
    </row>
    <row r="998" spans="1:32" s="857" customFormat="1">
      <c r="A998" s="71"/>
      <c r="B998" s="70"/>
      <c r="C998" s="70"/>
      <c r="D998" s="70"/>
      <c r="E998" s="70"/>
      <c r="F998" s="70"/>
      <c r="G998" s="70"/>
      <c r="H998" s="70"/>
      <c r="I998" s="569"/>
      <c r="J998" s="70"/>
      <c r="K998" s="70"/>
      <c r="L998" s="70"/>
      <c r="M998" s="70"/>
      <c r="N998" s="70"/>
      <c r="O998" s="70"/>
      <c r="P998" s="70"/>
      <c r="Q998" s="569"/>
      <c r="R998" s="70"/>
      <c r="S998" s="70"/>
      <c r="T998" s="70"/>
      <c r="U998" s="70"/>
      <c r="V998" s="70"/>
      <c r="W998" s="70"/>
      <c r="X998" s="70"/>
      <c r="Y998" s="569"/>
      <c r="Z998" s="70"/>
      <c r="AA998" s="70"/>
      <c r="AB998" s="70"/>
      <c r="AC998" s="70"/>
      <c r="AD998" s="70"/>
      <c r="AE998" s="70"/>
      <c r="AF998" s="70"/>
    </row>
    <row r="999" spans="1:32" s="857" customFormat="1">
      <c r="A999" s="71"/>
      <c r="B999" s="70"/>
      <c r="C999" s="70"/>
      <c r="D999" s="70"/>
      <c r="E999" s="70"/>
      <c r="F999" s="70"/>
      <c r="G999" s="70"/>
      <c r="H999" s="70"/>
      <c r="I999" s="569"/>
      <c r="J999" s="70"/>
      <c r="K999" s="70"/>
      <c r="L999" s="70"/>
      <c r="M999" s="70"/>
      <c r="N999" s="70"/>
      <c r="O999" s="70"/>
      <c r="P999" s="70"/>
      <c r="Q999" s="569"/>
      <c r="R999" s="70"/>
      <c r="S999" s="70"/>
      <c r="T999" s="70"/>
      <c r="U999" s="70"/>
      <c r="V999" s="70"/>
      <c r="W999" s="70"/>
      <c r="X999" s="70"/>
      <c r="Y999" s="569"/>
      <c r="Z999" s="70"/>
      <c r="AA999" s="70"/>
      <c r="AB999" s="70"/>
      <c r="AC999" s="70"/>
      <c r="AD999" s="70"/>
      <c r="AE999" s="70"/>
      <c r="AF999" s="70"/>
    </row>
    <row r="1000" spans="1:32" s="857" customFormat="1">
      <c r="A1000" s="71"/>
      <c r="B1000" s="70"/>
      <c r="C1000" s="70"/>
      <c r="D1000" s="70"/>
      <c r="E1000" s="70"/>
      <c r="F1000" s="70"/>
      <c r="G1000" s="70"/>
      <c r="H1000" s="70"/>
      <c r="I1000" s="569"/>
      <c r="J1000" s="70"/>
      <c r="K1000" s="70"/>
      <c r="L1000" s="70"/>
      <c r="M1000" s="70"/>
      <c r="N1000" s="70"/>
      <c r="O1000" s="70"/>
      <c r="P1000" s="70"/>
      <c r="Q1000" s="569"/>
      <c r="R1000" s="70"/>
      <c r="S1000" s="70"/>
      <c r="T1000" s="70"/>
      <c r="U1000" s="70"/>
      <c r="V1000" s="70"/>
      <c r="W1000" s="70"/>
      <c r="X1000" s="70"/>
      <c r="Y1000" s="569"/>
      <c r="Z1000" s="70"/>
      <c r="AA1000" s="70"/>
      <c r="AB1000" s="70"/>
      <c r="AC1000" s="70"/>
      <c r="AD1000" s="70"/>
      <c r="AE1000" s="70"/>
      <c r="AF1000" s="70"/>
    </row>
    <row r="1001" spans="1:32" s="857" customFormat="1">
      <c r="A1001" s="71"/>
      <c r="B1001" s="70"/>
      <c r="C1001" s="70"/>
      <c r="D1001" s="70"/>
      <c r="E1001" s="70"/>
      <c r="F1001" s="70"/>
      <c r="G1001" s="70"/>
      <c r="H1001" s="70"/>
      <c r="I1001" s="569"/>
      <c r="J1001" s="70"/>
      <c r="K1001" s="70"/>
      <c r="L1001" s="70"/>
      <c r="M1001" s="70"/>
      <c r="N1001" s="70"/>
      <c r="O1001" s="70"/>
      <c r="P1001" s="70"/>
      <c r="Q1001" s="569"/>
      <c r="R1001" s="70"/>
      <c r="S1001" s="70"/>
      <c r="T1001" s="70"/>
      <c r="U1001" s="70"/>
      <c r="V1001" s="70"/>
      <c r="W1001" s="70"/>
      <c r="X1001" s="70"/>
      <c r="Y1001" s="569"/>
      <c r="Z1001" s="70"/>
      <c r="AA1001" s="70"/>
      <c r="AB1001" s="70"/>
      <c r="AC1001" s="70"/>
      <c r="AD1001" s="70"/>
      <c r="AE1001" s="70"/>
      <c r="AF1001" s="70"/>
    </row>
    <row r="1002" spans="1:32" s="857" customFormat="1">
      <c r="A1002" s="71"/>
      <c r="B1002" s="70"/>
      <c r="C1002" s="70"/>
      <c r="D1002" s="70"/>
      <c r="E1002" s="70"/>
      <c r="F1002" s="70"/>
      <c r="G1002" s="70"/>
      <c r="H1002" s="70"/>
      <c r="I1002" s="569"/>
      <c r="J1002" s="70"/>
      <c r="K1002" s="70"/>
      <c r="L1002" s="70"/>
      <c r="M1002" s="70"/>
      <c r="N1002" s="70"/>
      <c r="O1002" s="70"/>
      <c r="P1002" s="70"/>
      <c r="Q1002" s="569"/>
      <c r="R1002" s="70"/>
      <c r="S1002" s="70"/>
      <c r="T1002" s="70"/>
      <c r="U1002" s="70"/>
      <c r="V1002" s="70"/>
      <c r="W1002" s="70"/>
      <c r="X1002" s="70"/>
      <c r="Y1002" s="569"/>
      <c r="Z1002" s="70"/>
      <c r="AA1002" s="70"/>
      <c r="AB1002" s="70"/>
      <c r="AC1002" s="70"/>
      <c r="AD1002" s="70"/>
      <c r="AE1002" s="70"/>
      <c r="AF1002" s="70"/>
    </row>
    <row r="1003" spans="1:32" s="857" customFormat="1">
      <c r="A1003" s="71"/>
      <c r="B1003" s="70"/>
      <c r="C1003" s="70"/>
      <c r="D1003" s="70"/>
      <c r="E1003" s="70"/>
      <c r="F1003" s="70"/>
      <c r="G1003" s="70"/>
      <c r="H1003" s="70"/>
      <c r="I1003" s="569"/>
      <c r="J1003" s="70"/>
      <c r="K1003" s="70"/>
      <c r="L1003" s="70"/>
      <c r="M1003" s="70"/>
      <c r="N1003" s="70"/>
      <c r="O1003" s="70"/>
      <c r="P1003" s="70"/>
      <c r="Q1003" s="569"/>
      <c r="R1003" s="70"/>
      <c r="S1003" s="70"/>
      <c r="T1003" s="70"/>
      <c r="U1003" s="70"/>
      <c r="V1003" s="70"/>
      <c r="W1003" s="70"/>
      <c r="X1003" s="70"/>
      <c r="Y1003" s="569"/>
      <c r="Z1003" s="70"/>
      <c r="AA1003" s="70"/>
      <c r="AB1003" s="70"/>
      <c r="AC1003" s="70"/>
      <c r="AD1003" s="70"/>
      <c r="AE1003" s="70"/>
      <c r="AF1003" s="70"/>
    </row>
    <row r="1004" spans="1:32" s="857" customFormat="1">
      <c r="A1004" s="71"/>
      <c r="B1004" s="70"/>
      <c r="C1004" s="70"/>
      <c r="D1004" s="70"/>
      <c r="E1004" s="70"/>
      <c r="F1004" s="70"/>
      <c r="G1004" s="70"/>
      <c r="H1004" s="70"/>
      <c r="I1004" s="569"/>
      <c r="J1004" s="70"/>
      <c r="K1004" s="70"/>
      <c r="L1004" s="70"/>
      <c r="M1004" s="70"/>
      <c r="N1004" s="70"/>
      <c r="O1004" s="70"/>
      <c r="P1004" s="70"/>
      <c r="Q1004" s="569"/>
      <c r="R1004" s="70"/>
      <c r="S1004" s="70"/>
      <c r="T1004" s="70"/>
      <c r="U1004" s="70"/>
      <c r="V1004" s="70"/>
      <c r="W1004" s="70"/>
      <c r="X1004" s="70"/>
      <c r="Y1004" s="569"/>
      <c r="Z1004" s="70"/>
      <c r="AA1004" s="70"/>
      <c r="AB1004" s="70"/>
      <c r="AC1004" s="70"/>
      <c r="AD1004" s="70"/>
      <c r="AE1004" s="70"/>
      <c r="AF1004" s="70"/>
    </row>
    <row r="1005" spans="1:32" s="857" customFormat="1">
      <c r="A1005" s="71"/>
      <c r="B1005" s="70"/>
      <c r="C1005" s="70"/>
      <c r="D1005" s="70"/>
      <c r="E1005" s="70"/>
      <c r="F1005" s="70"/>
      <c r="G1005" s="70"/>
      <c r="H1005" s="70"/>
      <c r="I1005" s="569"/>
      <c r="J1005" s="70"/>
      <c r="K1005" s="70"/>
      <c r="L1005" s="70"/>
      <c r="M1005" s="70"/>
      <c r="N1005" s="70"/>
      <c r="O1005" s="70"/>
      <c r="P1005" s="70"/>
      <c r="Q1005" s="569"/>
      <c r="R1005" s="70"/>
      <c r="S1005" s="70"/>
      <c r="T1005" s="70"/>
      <c r="U1005" s="70"/>
      <c r="V1005" s="70"/>
      <c r="W1005" s="70"/>
      <c r="X1005" s="70"/>
      <c r="Y1005" s="569"/>
      <c r="Z1005" s="70"/>
      <c r="AA1005" s="70"/>
      <c r="AB1005" s="70"/>
      <c r="AC1005" s="70"/>
      <c r="AD1005" s="70"/>
      <c r="AE1005" s="70"/>
      <c r="AF1005" s="70"/>
    </row>
    <row r="1006" spans="1:32" s="857" customFormat="1">
      <c r="A1006" s="71"/>
      <c r="B1006" s="70"/>
      <c r="C1006" s="70"/>
      <c r="D1006" s="70"/>
      <c r="E1006" s="70"/>
      <c r="F1006" s="70"/>
      <c r="G1006" s="70"/>
      <c r="H1006" s="70"/>
      <c r="I1006" s="569"/>
      <c r="J1006" s="70"/>
      <c r="K1006" s="70"/>
      <c r="L1006" s="70"/>
      <c r="M1006" s="70"/>
      <c r="N1006" s="70"/>
      <c r="O1006" s="70"/>
      <c r="P1006" s="70"/>
      <c r="Q1006" s="569"/>
      <c r="R1006" s="70"/>
      <c r="S1006" s="70"/>
      <c r="T1006" s="70"/>
      <c r="U1006" s="70"/>
      <c r="V1006" s="70"/>
      <c r="W1006" s="70"/>
      <c r="X1006" s="70"/>
      <c r="Y1006" s="569"/>
      <c r="Z1006" s="70"/>
      <c r="AA1006" s="70"/>
      <c r="AB1006" s="70"/>
      <c r="AC1006" s="70"/>
      <c r="AD1006" s="70"/>
      <c r="AE1006" s="70"/>
      <c r="AF1006" s="70"/>
    </row>
    <row r="1007" spans="1:32" s="857" customFormat="1">
      <c r="A1007" s="71"/>
      <c r="B1007" s="70"/>
      <c r="C1007" s="70"/>
      <c r="D1007" s="70"/>
      <c r="E1007" s="70"/>
      <c r="F1007" s="70"/>
      <c r="G1007" s="70"/>
      <c r="H1007" s="70"/>
      <c r="I1007" s="569"/>
      <c r="J1007" s="70"/>
      <c r="K1007" s="70"/>
      <c r="L1007" s="70"/>
      <c r="M1007" s="70"/>
      <c r="N1007" s="70"/>
      <c r="O1007" s="70"/>
      <c r="P1007" s="70"/>
      <c r="Q1007" s="569"/>
      <c r="R1007" s="70"/>
      <c r="S1007" s="70"/>
      <c r="T1007" s="70"/>
      <c r="U1007" s="70"/>
      <c r="V1007" s="70"/>
      <c r="W1007" s="70"/>
      <c r="X1007" s="70"/>
      <c r="Y1007" s="569"/>
      <c r="Z1007" s="70"/>
      <c r="AA1007" s="70"/>
      <c r="AB1007" s="70"/>
      <c r="AC1007" s="70"/>
      <c r="AD1007" s="70"/>
      <c r="AE1007" s="70"/>
      <c r="AF1007" s="70"/>
    </row>
    <row r="1008" spans="1:32" s="857" customFormat="1">
      <c r="A1008" s="71"/>
      <c r="B1008" s="70"/>
      <c r="C1008" s="70"/>
      <c r="D1008" s="70"/>
      <c r="E1008" s="70"/>
      <c r="F1008" s="70"/>
      <c r="G1008" s="70"/>
      <c r="H1008" s="70"/>
      <c r="I1008" s="569"/>
      <c r="J1008" s="70"/>
      <c r="K1008" s="70"/>
      <c r="L1008" s="70"/>
      <c r="M1008" s="70"/>
      <c r="N1008" s="70"/>
      <c r="O1008" s="70"/>
      <c r="P1008" s="70"/>
      <c r="Q1008" s="569"/>
      <c r="R1008" s="70"/>
      <c r="S1008" s="70"/>
      <c r="T1008" s="70"/>
      <c r="U1008" s="70"/>
      <c r="V1008" s="70"/>
      <c r="W1008" s="70"/>
      <c r="X1008" s="70"/>
      <c r="Y1008" s="569"/>
      <c r="Z1008" s="70"/>
      <c r="AA1008" s="70"/>
      <c r="AB1008" s="70"/>
      <c r="AC1008" s="70"/>
      <c r="AD1008" s="70"/>
      <c r="AE1008" s="70"/>
      <c r="AF1008" s="70"/>
    </row>
    <row r="1009" spans="1:32" s="857" customFormat="1">
      <c r="A1009" s="71"/>
      <c r="B1009" s="70"/>
      <c r="C1009" s="70"/>
      <c r="D1009" s="70"/>
      <c r="E1009" s="70"/>
      <c r="F1009" s="70"/>
      <c r="G1009" s="70"/>
      <c r="H1009" s="70"/>
      <c r="I1009" s="569"/>
      <c r="J1009" s="70"/>
      <c r="K1009" s="70"/>
      <c r="L1009" s="70"/>
      <c r="M1009" s="70"/>
      <c r="N1009" s="70"/>
      <c r="O1009" s="70"/>
      <c r="P1009" s="70"/>
      <c r="Q1009" s="569"/>
      <c r="R1009" s="70"/>
      <c r="S1009" s="70"/>
      <c r="T1009" s="70"/>
      <c r="U1009" s="70"/>
      <c r="V1009" s="70"/>
      <c r="W1009" s="70"/>
      <c r="X1009" s="70"/>
      <c r="Y1009" s="569"/>
      <c r="Z1009" s="70"/>
      <c r="AA1009" s="70"/>
      <c r="AB1009" s="70"/>
      <c r="AC1009" s="70"/>
      <c r="AD1009" s="70"/>
      <c r="AE1009" s="70"/>
      <c r="AF1009" s="70"/>
    </row>
    <row r="1010" spans="1:32" s="857" customFormat="1">
      <c r="A1010" s="71"/>
      <c r="B1010" s="70"/>
      <c r="C1010" s="70"/>
      <c r="D1010" s="70"/>
      <c r="E1010" s="70"/>
      <c r="F1010" s="70"/>
      <c r="G1010" s="70"/>
      <c r="H1010" s="70"/>
      <c r="I1010" s="569"/>
      <c r="J1010" s="70"/>
      <c r="K1010" s="70"/>
      <c r="L1010" s="70"/>
      <c r="M1010" s="70"/>
      <c r="N1010" s="70"/>
      <c r="O1010" s="70"/>
      <c r="P1010" s="70"/>
      <c r="Q1010" s="569"/>
      <c r="R1010" s="70"/>
      <c r="S1010" s="70"/>
      <c r="T1010" s="70"/>
      <c r="U1010" s="70"/>
      <c r="V1010" s="70"/>
      <c r="W1010" s="70"/>
      <c r="X1010" s="70"/>
      <c r="Y1010" s="569"/>
      <c r="Z1010" s="70"/>
      <c r="AA1010" s="70"/>
      <c r="AB1010" s="70"/>
      <c r="AC1010" s="70"/>
      <c r="AD1010" s="70"/>
      <c r="AE1010" s="70"/>
      <c r="AF1010" s="70"/>
    </row>
    <row r="1011" spans="1:32" s="857" customFormat="1">
      <c r="A1011" s="71"/>
      <c r="B1011" s="70"/>
      <c r="C1011" s="70"/>
      <c r="D1011" s="70"/>
      <c r="E1011" s="70"/>
      <c r="F1011" s="70"/>
      <c r="G1011" s="70"/>
      <c r="H1011" s="70"/>
      <c r="I1011" s="569"/>
      <c r="J1011" s="70"/>
      <c r="K1011" s="70"/>
      <c r="L1011" s="70"/>
      <c r="M1011" s="70"/>
      <c r="N1011" s="70"/>
      <c r="O1011" s="70"/>
      <c r="P1011" s="70"/>
      <c r="Q1011" s="569"/>
      <c r="R1011" s="70"/>
      <c r="S1011" s="70"/>
      <c r="T1011" s="70"/>
      <c r="U1011" s="70"/>
      <c r="V1011" s="70"/>
      <c r="W1011" s="70"/>
      <c r="X1011" s="70"/>
      <c r="Y1011" s="569"/>
      <c r="Z1011" s="70"/>
      <c r="AA1011" s="70"/>
      <c r="AB1011" s="70"/>
      <c r="AC1011" s="70"/>
      <c r="AD1011" s="70"/>
      <c r="AE1011" s="70"/>
      <c r="AF1011" s="70"/>
    </row>
    <row r="1012" spans="1:32" s="857" customFormat="1">
      <c r="A1012" s="71"/>
      <c r="B1012" s="70"/>
      <c r="C1012" s="70"/>
      <c r="D1012" s="70"/>
      <c r="E1012" s="70"/>
      <c r="F1012" s="70"/>
      <c r="G1012" s="70"/>
      <c r="H1012" s="70"/>
      <c r="I1012" s="569"/>
      <c r="J1012" s="70"/>
      <c r="K1012" s="70"/>
      <c r="L1012" s="70"/>
      <c r="M1012" s="70"/>
      <c r="N1012" s="70"/>
      <c r="O1012" s="70"/>
      <c r="P1012" s="70"/>
      <c r="Q1012" s="569"/>
      <c r="R1012" s="70"/>
      <c r="S1012" s="70"/>
      <c r="T1012" s="70"/>
      <c r="U1012" s="70"/>
      <c r="V1012" s="70"/>
      <c r="W1012" s="70"/>
      <c r="X1012" s="70"/>
      <c r="Y1012" s="569"/>
      <c r="Z1012" s="70"/>
      <c r="AA1012" s="70"/>
      <c r="AB1012" s="70"/>
      <c r="AC1012" s="70"/>
      <c r="AD1012" s="70"/>
      <c r="AE1012" s="70"/>
      <c r="AF1012" s="70"/>
    </row>
    <row r="1013" spans="1:32" s="857" customFormat="1">
      <c r="A1013" s="71"/>
      <c r="B1013" s="70"/>
      <c r="C1013" s="70"/>
      <c r="D1013" s="70"/>
      <c r="E1013" s="70"/>
      <c r="F1013" s="70"/>
      <c r="G1013" s="70"/>
      <c r="H1013" s="70"/>
      <c r="I1013" s="569"/>
      <c r="J1013" s="70"/>
      <c r="K1013" s="70"/>
      <c r="L1013" s="70"/>
      <c r="M1013" s="70"/>
      <c r="N1013" s="70"/>
      <c r="O1013" s="70"/>
      <c r="P1013" s="70"/>
      <c r="Q1013" s="569"/>
      <c r="R1013" s="70"/>
      <c r="S1013" s="70"/>
      <c r="T1013" s="70"/>
      <c r="U1013" s="70"/>
      <c r="V1013" s="70"/>
      <c r="W1013" s="70"/>
      <c r="X1013" s="70"/>
      <c r="Y1013" s="569"/>
      <c r="Z1013" s="70"/>
      <c r="AA1013" s="70"/>
      <c r="AB1013" s="70"/>
      <c r="AC1013" s="70"/>
      <c r="AD1013" s="70"/>
      <c r="AE1013" s="70"/>
      <c r="AF1013" s="70"/>
    </row>
    <row r="1014" spans="1:32" s="857" customFormat="1">
      <c r="A1014" s="71"/>
      <c r="B1014" s="70"/>
      <c r="C1014" s="70"/>
      <c r="D1014" s="70"/>
      <c r="E1014" s="70"/>
      <c r="F1014" s="70"/>
      <c r="G1014" s="70"/>
      <c r="H1014" s="70"/>
      <c r="I1014" s="569"/>
      <c r="J1014" s="70"/>
      <c r="K1014" s="70"/>
      <c r="L1014" s="70"/>
      <c r="M1014" s="70"/>
      <c r="N1014" s="70"/>
      <c r="O1014" s="70"/>
      <c r="P1014" s="70"/>
      <c r="Q1014" s="569"/>
      <c r="R1014" s="70"/>
      <c r="S1014" s="70"/>
      <c r="T1014" s="70"/>
      <c r="U1014" s="70"/>
      <c r="V1014" s="70"/>
      <c r="W1014" s="70"/>
      <c r="X1014" s="70"/>
      <c r="Y1014" s="569"/>
      <c r="Z1014" s="70"/>
      <c r="AA1014" s="70"/>
      <c r="AB1014" s="70"/>
      <c r="AC1014" s="70"/>
      <c r="AD1014" s="70"/>
      <c r="AE1014" s="70"/>
      <c r="AF1014" s="70"/>
    </row>
    <row r="1015" spans="1:32" s="857" customFormat="1">
      <c r="A1015" s="71"/>
      <c r="B1015" s="70"/>
      <c r="C1015" s="70"/>
      <c r="D1015" s="70"/>
      <c r="E1015" s="70"/>
      <c r="F1015" s="70"/>
      <c r="G1015" s="70"/>
      <c r="H1015" s="70"/>
      <c r="I1015" s="569"/>
      <c r="J1015" s="70"/>
      <c r="K1015" s="70"/>
      <c r="L1015" s="70"/>
      <c r="M1015" s="70"/>
      <c r="N1015" s="70"/>
      <c r="O1015" s="70"/>
      <c r="P1015" s="70"/>
      <c r="Q1015" s="569"/>
      <c r="R1015" s="70"/>
      <c r="S1015" s="70"/>
      <c r="T1015" s="70"/>
      <c r="U1015" s="70"/>
      <c r="V1015" s="70"/>
      <c r="W1015" s="70"/>
      <c r="X1015" s="70"/>
      <c r="Y1015" s="569"/>
      <c r="Z1015" s="70"/>
      <c r="AA1015" s="70"/>
      <c r="AB1015" s="70"/>
      <c r="AC1015" s="70"/>
      <c r="AD1015" s="70"/>
      <c r="AE1015" s="70"/>
      <c r="AF1015" s="70"/>
    </row>
    <row r="1016" spans="1:32" s="857" customFormat="1">
      <c r="A1016" s="71"/>
      <c r="B1016" s="70"/>
      <c r="C1016" s="70"/>
      <c r="D1016" s="70"/>
      <c r="E1016" s="70"/>
      <c r="F1016" s="70"/>
      <c r="G1016" s="70"/>
      <c r="H1016" s="70"/>
      <c r="I1016" s="569"/>
      <c r="J1016" s="70"/>
      <c r="K1016" s="70"/>
      <c r="L1016" s="70"/>
      <c r="M1016" s="70"/>
      <c r="N1016" s="70"/>
      <c r="O1016" s="70"/>
      <c r="P1016" s="70"/>
      <c r="Q1016" s="569"/>
      <c r="R1016" s="70"/>
      <c r="S1016" s="70"/>
      <c r="T1016" s="70"/>
      <c r="U1016" s="70"/>
      <c r="V1016" s="70"/>
      <c r="W1016" s="70"/>
      <c r="X1016" s="70"/>
      <c r="Y1016" s="569"/>
      <c r="Z1016" s="70"/>
      <c r="AA1016" s="70"/>
      <c r="AB1016" s="70"/>
      <c r="AC1016" s="70"/>
      <c r="AD1016" s="70"/>
      <c r="AE1016" s="70"/>
      <c r="AF1016" s="70"/>
    </row>
    <row r="1017" spans="1:32" s="857" customFormat="1">
      <c r="A1017" s="71"/>
      <c r="B1017" s="70"/>
      <c r="C1017" s="70"/>
      <c r="D1017" s="70"/>
      <c r="E1017" s="70"/>
      <c r="F1017" s="70"/>
      <c r="G1017" s="70"/>
      <c r="H1017" s="70"/>
      <c r="I1017" s="569"/>
      <c r="J1017" s="70"/>
      <c r="K1017" s="70"/>
      <c r="L1017" s="70"/>
      <c r="M1017" s="70"/>
      <c r="N1017" s="70"/>
      <c r="O1017" s="70"/>
      <c r="P1017" s="70"/>
      <c r="Q1017" s="569"/>
      <c r="R1017" s="70"/>
      <c r="S1017" s="70"/>
      <c r="T1017" s="70"/>
      <c r="U1017" s="70"/>
      <c r="V1017" s="70"/>
      <c r="W1017" s="70"/>
      <c r="X1017" s="70"/>
      <c r="Y1017" s="569"/>
      <c r="Z1017" s="70"/>
      <c r="AA1017" s="70"/>
      <c r="AB1017" s="70"/>
      <c r="AC1017" s="70"/>
      <c r="AD1017" s="70"/>
      <c r="AE1017" s="70"/>
      <c r="AF1017" s="70"/>
    </row>
    <row r="1018" spans="1:32" s="857" customFormat="1">
      <c r="A1018" s="71"/>
      <c r="B1018" s="70"/>
      <c r="C1018" s="70"/>
      <c r="D1018" s="70"/>
      <c r="E1018" s="70"/>
      <c r="F1018" s="70"/>
      <c r="G1018" s="70"/>
      <c r="H1018" s="70"/>
      <c r="I1018" s="569"/>
      <c r="J1018" s="70"/>
      <c r="K1018" s="70"/>
      <c r="L1018" s="70"/>
      <c r="M1018" s="70"/>
      <c r="N1018" s="70"/>
      <c r="O1018" s="70"/>
      <c r="P1018" s="70"/>
      <c r="Q1018" s="569"/>
      <c r="R1018" s="70"/>
      <c r="S1018" s="70"/>
      <c r="T1018" s="70"/>
      <c r="U1018" s="70"/>
      <c r="V1018" s="70"/>
      <c r="W1018" s="70"/>
      <c r="X1018" s="70"/>
      <c r="Y1018" s="569"/>
      <c r="Z1018" s="70"/>
      <c r="AA1018" s="70"/>
      <c r="AB1018" s="70"/>
      <c r="AC1018" s="70"/>
      <c r="AD1018" s="70"/>
      <c r="AE1018" s="70"/>
      <c r="AF1018" s="70"/>
    </row>
    <row r="1019" spans="1:32" s="857" customFormat="1">
      <c r="A1019" s="71"/>
      <c r="B1019" s="70"/>
      <c r="C1019" s="70"/>
      <c r="D1019" s="70"/>
      <c r="E1019" s="70"/>
      <c r="F1019" s="70"/>
      <c r="G1019" s="70"/>
      <c r="H1019" s="70"/>
      <c r="I1019" s="569"/>
      <c r="J1019" s="70"/>
      <c r="K1019" s="70"/>
      <c r="L1019" s="70"/>
      <c r="M1019" s="70"/>
      <c r="N1019" s="70"/>
      <c r="O1019" s="70"/>
      <c r="P1019" s="70"/>
      <c r="Q1019" s="569"/>
      <c r="R1019" s="70"/>
      <c r="S1019" s="70"/>
      <c r="T1019" s="70"/>
      <c r="U1019" s="70"/>
      <c r="V1019" s="70"/>
      <c r="W1019" s="70"/>
      <c r="X1019" s="70"/>
      <c r="Y1019" s="569"/>
      <c r="Z1019" s="70"/>
      <c r="AA1019" s="70"/>
      <c r="AB1019" s="70"/>
      <c r="AC1019" s="70"/>
      <c r="AD1019" s="70"/>
      <c r="AE1019" s="70"/>
      <c r="AF1019" s="70"/>
    </row>
    <row r="1020" spans="1:32" s="857" customFormat="1">
      <c r="A1020" s="71"/>
      <c r="B1020" s="70"/>
      <c r="C1020" s="70"/>
      <c r="D1020" s="70"/>
      <c r="E1020" s="70"/>
      <c r="F1020" s="70"/>
      <c r="G1020" s="70"/>
      <c r="H1020" s="70"/>
      <c r="I1020" s="569"/>
      <c r="J1020" s="70"/>
      <c r="K1020" s="70"/>
      <c r="L1020" s="70"/>
      <c r="M1020" s="70"/>
      <c r="N1020" s="70"/>
      <c r="O1020" s="70"/>
      <c r="P1020" s="70"/>
      <c r="Q1020" s="569"/>
      <c r="R1020" s="70"/>
      <c r="S1020" s="70"/>
      <c r="T1020" s="70"/>
      <c r="U1020" s="70"/>
      <c r="V1020" s="70"/>
      <c r="W1020" s="70"/>
      <c r="X1020" s="70"/>
      <c r="Y1020" s="569"/>
      <c r="Z1020" s="70"/>
      <c r="AA1020" s="70"/>
      <c r="AB1020" s="70"/>
      <c r="AC1020" s="70"/>
      <c r="AD1020" s="70"/>
      <c r="AE1020" s="70"/>
      <c r="AF1020" s="70"/>
    </row>
    <row r="1021" spans="1:32" s="857" customFormat="1">
      <c r="A1021" s="71"/>
      <c r="B1021" s="70"/>
      <c r="C1021" s="70"/>
      <c r="D1021" s="70"/>
      <c r="E1021" s="70"/>
      <c r="F1021" s="70"/>
      <c r="G1021" s="70"/>
      <c r="H1021" s="70"/>
      <c r="I1021" s="569"/>
      <c r="J1021" s="70"/>
      <c r="K1021" s="70"/>
      <c r="L1021" s="70"/>
      <c r="M1021" s="70"/>
      <c r="N1021" s="70"/>
      <c r="O1021" s="70"/>
      <c r="P1021" s="70"/>
      <c r="Q1021" s="569"/>
      <c r="R1021" s="70"/>
      <c r="S1021" s="70"/>
      <c r="T1021" s="70"/>
      <c r="U1021" s="70"/>
      <c r="V1021" s="70"/>
      <c r="W1021" s="70"/>
      <c r="X1021" s="70"/>
      <c r="Y1021" s="569"/>
      <c r="Z1021" s="70"/>
      <c r="AA1021" s="70"/>
      <c r="AB1021" s="70"/>
      <c r="AC1021" s="70"/>
      <c r="AD1021" s="70"/>
      <c r="AE1021" s="70"/>
      <c r="AF1021" s="70"/>
    </row>
    <row r="1022" spans="1:32" s="857" customFormat="1">
      <c r="A1022" s="71"/>
      <c r="B1022" s="70"/>
      <c r="C1022" s="70"/>
      <c r="D1022" s="70"/>
      <c r="E1022" s="70"/>
      <c r="F1022" s="70"/>
      <c r="G1022" s="70"/>
      <c r="H1022" s="70"/>
      <c r="I1022" s="569"/>
      <c r="J1022" s="70"/>
      <c r="K1022" s="70"/>
      <c r="L1022" s="70"/>
      <c r="M1022" s="70"/>
      <c r="N1022" s="70"/>
      <c r="O1022" s="70"/>
      <c r="P1022" s="70"/>
      <c r="Q1022" s="569"/>
      <c r="R1022" s="70"/>
      <c r="S1022" s="70"/>
      <c r="T1022" s="70"/>
      <c r="U1022" s="70"/>
      <c r="V1022" s="70"/>
      <c r="W1022" s="70"/>
      <c r="X1022" s="70"/>
      <c r="Y1022" s="569"/>
      <c r="Z1022" s="70"/>
      <c r="AA1022" s="70"/>
      <c r="AB1022" s="70"/>
      <c r="AC1022" s="70"/>
      <c r="AD1022" s="70"/>
      <c r="AE1022" s="70"/>
      <c r="AF1022" s="70"/>
    </row>
    <row r="1023" spans="1:32" s="857" customFormat="1">
      <c r="A1023" s="71"/>
      <c r="B1023" s="70"/>
      <c r="C1023" s="70"/>
      <c r="D1023" s="70"/>
      <c r="E1023" s="70"/>
      <c r="F1023" s="70"/>
      <c r="G1023" s="70"/>
      <c r="H1023" s="70"/>
      <c r="I1023" s="569"/>
      <c r="J1023" s="70"/>
      <c r="K1023" s="70"/>
      <c r="L1023" s="70"/>
      <c r="M1023" s="70"/>
      <c r="N1023" s="70"/>
      <c r="O1023" s="70"/>
      <c r="P1023" s="70"/>
      <c r="Q1023" s="569"/>
      <c r="R1023" s="70"/>
      <c r="S1023" s="70"/>
      <c r="T1023" s="70"/>
      <c r="U1023" s="70"/>
      <c r="V1023" s="70"/>
      <c r="W1023" s="70"/>
      <c r="X1023" s="70"/>
      <c r="Y1023" s="569"/>
      <c r="Z1023" s="70"/>
      <c r="AA1023" s="70"/>
      <c r="AB1023" s="70"/>
      <c r="AC1023" s="70"/>
      <c r="AD1023" s="70"/>
      <c r="AE1023" s="70"/>
      <c r="AF1023" s="70"/>
    </row>
    <row r="1024" spans="1:32" s="857" customFormat="1">
      <c r="A1024" s="71"/>
      <c r="B1024" s="70"/>
      <c r="C1024" s="70"/>
      <c r="D1024" s="70"/>
      <c r="E1024" s="70"/>
      <c r="F1024" s="70"/>
      <c r="G1024" s="70"/>
      <c r="H1024" s="70"/>
      <c r="I1024" s="569"/>
      <c r="J1024" s="70"/>
      <c r="K1024" s="70"/>
      <c r="L1024" s="70"/>
      <c r="M1024" s="70"/>
      <c r="N1024" s="70"/>
      <c r="O1024" s="70"/>
      <c r="P1024" s="70"/>
      <c r="Q1024" s="569"/>
      <c r="R1024" s="70"/>
      <c r="S1024" s="70"/>
      <c r="T1024" s="70"/>
      <c r="U1024" s="70"/>
      <c r="V1024" s="70"/>
      <c r="W1024" s="70"/>
      <c r="X1024" s="70"/>
      <c r="Y1024" s="569"/>
      <c r="Z1024" s="70"/>
      <c r="AA1024" s="70"/>
      <c r="AB1024" s="70"/>
      <c r="AC1024" s="70"/>
      <c r="AD1024" s="70"/>
      <c r="AE1024" s="70"/>
      <c r="AF1024" s="70"/>
    </row>
    <row r="1025" spans="1:32" s="857" customFormat="1">
      <c r="A1025" s="71"/>
      <c r="B1025" s="70"/>
      <c r="C1025" s="70"/>
      <c r="D1025" s="70"/>
      <c r="E1025" s="70"/>
      <c r="F1025" s="70"/>
      <c r="G1025" s="70"/>
      <c r="H1025" s="70"/>
      <c r="I1025" s="569"/>
      <c r="J1025" s="70"/>
      <c r="K1025" s="70"/>
      <c r="L1025" s="70"/>
      <c r="M1025" s="70"/>
      <c r="N1025" s="70"/>
      <c r="O1025" s="70"/>
      <c r="P1025" s="70"/>
      <c r="Q1025" s="569"/>
      <c r="R1025" s="70"/>
      <c r="S1025" s="70"/>
      <c r="T1025" s="70"/>
      <c r="U1025" s="70"/>
      <c r="V1025" s="70"/>
      <c r="W1025" s="70"/>
      <c r="X1025" s="70"/>
      <c r="Y1025" s="569"/>
      <c r="Z1025" s="70"/>
      <c r="AA1025" s="70"/>
      <c r="AB1025" s="70"/>
      <c r="AC1025" s="70"/>
      <c r="AD1025" s="70"/>
      <c r="AE1025" s="70"/>
      <c r="AF1025" s="70"/>
    </row>
    <row r="1026" spans="1:32" s="857" customFormat="1">
      <c r="A1026" s="71"/>
      <c r="B1026" s="70"/>
      <c r="C1026" s="70"/>
      <c r="D1026" s="70"/>
      <c r="E1026" s="70"/>
      <c r="F1026" s="70"/>
      <c r="G1026" s="70"/>
      <c r="H1026" s="70"/>
      <c r="I1026" s="569"/>
      <c r="J1026" s="70"/>
      <c r="K1026" s="70"/>
      <c r="L1026" s="70"/>
      <c r="M1026" s="70"/>
      <c r="N1026" s="70"/>
      <c r="O1026" s="70"/>
      <c r="P1026" s="70"/>
      <c r="Q1026" s="569"/>
      <c r="R1026" s="70"/>
      <c r="S1026" s="70"/>
      <c r="T1026" s="70"/>
      <c r="U1026" s="70"/>
      <c r="V1026" s="70"/>
      <c r="W1026" s="70"/>
      <c r="X1026" s="70"/>
      <c r="Y1026" s="569"/>
      <c r="Z1026" s="70"/>
      <c r="AA1026" s="70"/>
      <c r="AB1026" s="70"/>
      <c r="AC1026" s="70"/>
      <c r="AD1026" s="70"/>
      <c r="AE1026" s="70"/>
      <c r="AF1026" s="70"/>
    </row>
    <row r="1027" spans="1:32" s="857" customFormat="1">
      <c r="A1027" s="71"/>
      <c r="B1027" s="70"/>
      <c r="C1027" s="70"/>
      <c r="D1027" s="70"/>
      <c r="E1027" s="70"/>
      <c r="F1027" s="70"/>
      <c r="G1027" s="70"/>
      <c r="H1027" s="70"/>
      <c r="I1027" s="569"/>
      <c r="J1027" s="70"/>
      <c r="K1027" s="70"/>
      <c r="L1027" s="70"/>
      <c r="M1027" s="70"/>
      <c r="N1027" s="70"/>
      <c r="O1027" s="70"/>
      <c r="P1027" s="70"/>
      <c r="Q1027" s="569"/>
      <c r="R1027" s="70"/>
      <c r="S1027" s="70"/>
      <c r="T1027" s="70"/>
      <c r="U1027" s="70"/>
      <c r="V1027" s="70"/>
      <c r="W1027" s="70"/>
      <c r="X1027" s="70"/>
      <c r="Y1027" s="569"/>
      <c r="Z1027" s="70"/>
      <c r="AA1027" s="70"/>
      <c r="AB1027" s="70"/>
      <c r="AC1027" s="70"/>
      <c r="AD1027" s="70"/>
      <c r="AE1027" s="70"/>
      <c r="AF1027" s="70"/>
    </row>
    <row r="1028" spans="1:32" s="857" customFormat="1">
      <c r="A1028" s="71"/>
      <c r="B1028" s="70"/>
      <c r="C1028" s="70"/>
      <c r="D1028" s="70"/>
      <c r="E1028" s="70"/>
      <c r="F1028" s="70"/>
      <c r="G1028" s="70"/>
      <c r="H1028" s="70"/>
      <c r="I1028" s="569"/>
      <c r="J1028" s="70"/>
      <c r="K1028" s="70"/>
      <c r="L1028" s="70"/>
      <c r="M1028" s="70"/>
      <c r="N1028" s="70"/>
      <c r="O1028" s="70"/>
      <c r="P1028" s="70"/>
      <c r="Q1028" s="569"/>
      <c r="R1028" s="70"/>
      <c r="S1028" s="70"/>
      <c r="T1028" s="70"/>
      <c r="U1028" s="70"/>
      <c r="V1028" s="70"/>
      <c r="W1028" s="70"/>
      <c r="X1028" s="70"/>
      <c r="Y1028" s="569"/>
      <c r="Z1028" s="70"/>
      <c r="AA1028" s="70"/>
      <c r="AB1028" s="70"/>
      <c r="AC1028" s="70"/>
      <c r="AD1028" s="70"/>
      <c r="AE1028" s="70"/>
      <c r="AF1028" s="70"/>
    </row>
    <row r="1029" spans="1:32" s="857" customFormat="1">
      <c r="A1029" s="71"/>
      <c r="B1029" s="70"/>
      <c r="C1029" s="70"/>
      <c r="D1029" s="70"/>
      <c r="E1029" s="70"/>
      <c r="F1029" s="70"/>
      <c r="G1029" s="70"/>
      <c r="H1029" s="70"/>
      <c r="I1029" s="569"/>
      <c r="J1029" s="70"/>
      <c r="K1029" s="70"/>
      <c r="L1029" s="70"/>
      <c r="M1029" s="70"/>
      <c r="N1029" s="70"/>
      <c r="O1029" s="70"/>
      <c r="P1029" s="70"/>
      <c r="Q1029" s="569"/>
      <c r="R1029" s="70"/>
      <c r="S1029" s="70"/>
      <c r="T1029" s="70"/>
      <c r="U1029" s="70"/>
      <c r="V1029" s="70"/>
      <c r="W1029" s="70"/>
      <c r="X1029" s="70"/>
      <c r="Y1029" s="569"/>
      <c r="Z1029" s="70"/>
      <c r="AA1029" s="70"/>
      <c r="AB1029" s="70"/>
      <c r="AC1029" s="70"/>
      <c r="AD1029" s="70"/>
      <c r="AE1029" s="70"/>
      <c r="AF1029" s="70"/>
    </row>
    <row r="1030" spans="1:32" s="857" customFormat="1">
      <c r="A1030" s="71"/>
      <c r="B1030" s="70"/>
      <c r="C1030" s="70"/>
      <c r="D1030" s="70"/>
      <c r="E1030" s="70"/>
      <c r="F1030" s="70"/>
      <c r="G1030" s="70"/>
      <c r="H1030" s="70"/>
      <c r="I1030" s="569"/>
      <c r="J1030" s="70"/>
      <c r="K1030" s="70"/>
      <c r="L1030" s="70"/>
      <c r="M1030" s="70"/>
      <c r="N1030" s="70"/>
      <c r="O1030" s="70"/>
      <c r="P1030" s="70"/>
      <c r="Q1030" s="569"/>
      <c r="R1030" s="70"/>
      <c r="S1030" s="70"/>
      <c r="T1030" s="70"/>
      <c r="U1030" s="70"/>
      <c r="V1030" s="70"/>
      <c r="W1030" s="70"/>
      <c r="X1030" s="70"/>
      <c r="Y1030" s="569"/>
      <c r="Z1030" s="70"/>
      <c r="AA1030" s="70"/>
      <c r="AB1030" s="70"/>
      <c r="AC1030" s="70"/>
      <c r="AD1030" s="70"/>
      <c r="AE1030" s="70"/>
      <c r="AF1030" s="70"/>
    </row>
    <row r="1031" spans="1:32" s="857" customFormat="1">
      <c r="A1031" s="71"/>
      <c r="B1031" s="70"/>
      <c r="C1031" s="70"/>
      <c r="D1031" s="70"/>
      <c r="E1031" s="70"/>
      <c r="F1031" s="70"/>
      <c r="G1031" s="70"/>
      <c r="H1031" s="70"/>
      <c r="I1031" s="569"/>
      <c r="J1031" s="70"/>
      <c r="K1031" s="70"/>
      <c r="L1031" s="70"/>
      <c r="M1031" s="70"/>
      <c r="N1031" s="70"/>
      <c r="O1031" s="70"/>
      <c r="P1031" s="70"/>
      <c r="Q1031" s="569"/>
      <c r="R1031" s="70"/>
      <c r="S1031" s="70"/>
      <c r="T1031" s="70"/>
      <c r="U1031" s="70"/>
      <c r="V1031" s="70"/>
      <c r="W1031" s="70"/>
      <c r="X1031" s="70"/>
      <c r="Y1031" s="569"/>
      <c r="Z1031" s="70"/>
      <c r="AA1031" s="70"/>
      <c r="AB1031" s="70"/>
      <c r="AC1031" s="70"/>
      <c r="AD1031" s="70"/>
      <c r="AE1031" s="70"/>
      <c r="AF1031" s="70"/>
    </row>
    <row r="1032" spans="1:32" s="857" customFormat="1">
      <c r="A1032" s="71"/>
      <c r="B1032" s="70"/>
      <c r="C1032" s="70"/>
      <c r="D1032" s="70"/>
      <c r="E1032" s="70"/>
      <c r="F1032" s="70"/>
      <c r="G1032" s="70"/>
      <c r="H1032" s="70"/>
      <c r="I1032" s="569"/>
      <c r="J1032" s="70"/>
      <c r="K1032" s="70"/>
      <c r="L1032" s="70"/>
      <c r="M1032" s="70"/>
      <c r="N1032" s="70"/>
      <c r="O1032" s="70"/>
      <c r="P1032" s="70"/>
      <c r="Q1032" s="569"/>
      <c r="R1032" s="70"/>
      <c r="S1032" s="70"/>
      <c r="T1032" s="70"/>
      <c r="U1032" s="70"/>
      <c r="V1032" s="70"/>
      <c r="W1032" s="70"/>
      <c r="X1032" s="70"/>
      <c r="Y1032" s="569"/>
      <c r="Z1032" s="70"/>
      <c r="AA1032" s="70"/>
      <c r="AB1032" s="70"/>
      <c r="AC1032" s="70"/>
      <c r="AD1032" s="70"/>
      <c r="AE1032" s="70"/>
      <c r="AF1032" s="70"/>
    </row>
    <row r="1033" spans="1:32" s="857" customFormat="1">
      <c r="A1033" s="71"/>
      <c r="B1033" s="70"/>
      <c r="C1033" s="70"/>
      <c r="D1033" s="70"/>
      <c r="E1033" s="70"/>
      <c r="F1033" s="70"/>
      <c r="G1033" s="70"/>
      <c r="H1033" s="70"/>
      <c r="I1033" s="569"/>
      <c r="J1033" s="70"/>
      <c r="K1033" s="70"/>
      <c r="L1033" s="70"/>
      <c r="M1033" s="70"/>
      <c r="N1033" s="70"/>
      <c r="O1033" s="70"/>
      <c r="P1033" s="70"/>
      <c r="Q1033" s="569"/>
      <c r="R1033" s="70"/>
      <c r="S1033" s="70"/>
      <c r="T1033" s="70"/>
      <c r="U1033" s="70"/>
      <c r="V1033" s="70"/>
      <c r="W1033" s="70"/>
      <c r="X1033" s="70"/>
      <c r="Y1033" s="569"/>
      <c r="Z1033" s="70"/>
      <c r="AA1033" s="70"/>
      <c r="AB1033" s="70"/>
      <c r="AC1033" s="70"/>
      <c r="AD1033" s="70"/>
      <c r="AE1033" s="70"/>
      <c r="AF1033" s="70"/>
    </row>
    <row r="1034" spans="1:32" s="857" customFormat="1">
      <c r="A1034" s="71"/>
      <c r="B1034" s="70"/>
      <c r="C1034" s="70"/>
      <c r="D1034" s="70"/>
      <c r="E1034" s="70"/>
      <c r="F1034" s="70"/>
      <c r="G1034" s="70"/>
      <c r="H1034" s="70"/>
      <c r="I1034" s="569"/>
      <c r="J1034" s="70"/>
      <c r="K1034" s="70"/>
      <c r="L1034" s="70"/>
      <c r="M1034" s="70"/>
      <c r="N1034" s="70"/>
      <c r="O1034" s="70"/>
      <c r="P1034" s="70"/>
      <c r="Q1034" s="569"/>
      <c r="R1034" s="70"/>
      <c r="S1034" s="70"/>
      <c r="T1034" s="70"/>
      <c r="U1034" s="70"/>
      <c r="V1034" s="70"/>
      <c r="W1034" s="70"/>
      <c r="X1034" s="70"/>
      <c r="Y1034" s="569"/>
      <c r="Z1034" s="70"/>
      <c r="AA1034" s="70"/>
      <c r="AB1034" s="70"/>
      <c r="AC1034" s="70"/>
      <c r="AD1034" s="70"/>
      <c r="AE1034" s="70"/>
      <c r="AF1034" s="70"/>
    </row>
    <row r="1035" spans="1:32" s="857" customFormat="1">
      <c r="A1035" s="71"/>
      <c r="B1035" s="70"/>
      <c r="C1035" s="70"/>
      <c r="D1035" s="70"/>
      <c r="E1035" s="70"/>
      <c r="F1035" s="70"/>
      <c r="G1035" s="70"/>
      <c r="H1035" s="70"/>
      <c r="I1035" s="569"/>
      <c r="J1035" s="70"/>
      <c r="K1035" s="70"/>
      <c r="L1035" s="70"/>
      <c r="M1035" s="70"/>
      <c r="N1035" s="70"/>
      <c r="O1035" s="70"/>
      <c r="P1035" s="70"/>
      <c r="Q1035" s="569"/>
      <c r="R1035" s="70"/>
      <c r="S1035" s="70"/>
      <c r="T1035" s="70"/>
      <c r="U1035" s="70"/>
      <c r="V1035" s="70"/>
      <c r="W1035" s="70"/>
      <c r="X1035" s="70"/>
      <c r="Y1035" s="569"/>
      <c r="Z1035" s="70"/>
      <c r="AA1035" s="70"/>
      <c r="AB1035" s="70"/>
      <c r="AC1035" s="70"/>
      <c r="AD1035" s="70"/>
      <c r="AE1035" s="70"/>
      <c r="AF1035" s="70"/>
    </row>
    <row r="1036" spans="1:32" s="857" customFormat="1">
      <c r="A1036" s="71"/>
      <c r="B1036" s="70"/>
      <c r="C1036" s="70"/>
      <c r="D1036" s="70"/>
      <c r="E1036" s="70"/>
      <c r="F1036" s="70"/>
      <c r="G1036" s="70"/>
      <c r="H1036" s="70"/>
      <c r="I1036" s="569"/>
      <c r="J1036" s="70"/>
      <c r="K1036" s="70"/>
      <c r="L1036" s="70"/>
      <c r="M1036" s="70"/>
      <c r="N1036" s="70"/>
      <c r="O1036" s="70"/>
      <c r="P1036" s="70"/>
      <c r="Q1036" s="569"/>
      <c r="R1036" s="70"/>
      <c r="S1036" s="70"/>
      <c r="T1036" s="70"/>
      <c r="U1036" s="70"/>
      <c r="V1036" s="70"/>
      <c r="W1036" s="70"/>
      <c r="X1036" s="70"/>
      <c r="Y1036" s="569"/>
      <c r="Z1036" s="70"/>
      <c r="AA1036" s="70"/>
      <c r="AB1036" s="70"/>
      <c r="AC1036" s="70"/>
      <c r="AD1036" s="70"/>
      <c r="AE1036" s="70"/>
      <c r="AF1036" s="70"/>
    </row>
    <row r="1037" spans="1:32" s="857" customFormat="1">
      <c r="A1037" s="71"/>
      <c r="B1037" s="70"/>
      <c r="C1037" s="70"/>
      <c r="D1037" s="70"/>
      <c r="E1037" s="70"/>
      <c r="F1037" s="70"/>
      <c r="G1037" s="70"/>
      <c r="H1037" s="70"/>
      <c r="I1037" s="569"/>
      <c r="J1037" s="70"/>
      <c r="K1037" s="70"/>
      <c r="L1037" s="70"/>
      <c r="M1037" s="70"/>
      <c r="N1037" s="70"/>
      <c r="O1037" s="70"/>
      <c r="P1037" s="70"/>
      <c r="Q1037" s="569"/>
      <c r="R1037" s="70"/>
      <c r="S1037" s="70"/>
      <c r="T1037" s="70"/>
      <c r="U1037" s="70"/>
      <c r="V1037" s="70"/>
      <c r="W1037" s="70"/>
      <c r="X1037" s="70"/>
      <c r="Y1037" s="569"/>
      <c r="Z1037" s="70"/>
      <c r="AA1037" s="70"/>
      <c r="AB1037" s="70"/>
      <c r="AC1037" s="70"/>
      <c r="AD1037" s="70"/>
      <c r="AE1037" s="70"/>
      <c r="AF1037" s="70"/>
    </row>
    <row r="1038" spans="1:32" s="857" customFormat="1">
      <c r="A1038" s="71"/>
      <c r="B1038" s="70"/>
      <c r="C1038" s="70"/>
      <c r="D1038" s="70"/>
      <c r="E1038" s="70"/>
      <c r="F1038" s="70"/>
      <c r="G1038" s="70"/>
      <c r="H1038" s="70"/>
      <c r="I1038" s="569"/>
      <c r="J1038" s="70"/>
      <c r="K1038" s="70"/>
      <c r="L1038" s="70"/>
      <c r="M1038" s="70"/>
      <c r="N1038" s="70"/>
      <c r="O1038" s="70"/>
      <c r="P1038" s="70"/>
      <c r="Q1038" s="569"/>
      <c r="R1038" s="70"/>
      <c r="S1038" s="70"/>
      <c r="T1038" s="70"/>
      <c r="U1038" s="70"/>
      <c r="V1038" s="70"/>
      <c r="W1038" s="70"/>
      <c r="X1038" s="70"/>
      <c r="Y1038" s="569"/>
      <c r="Z1038" s="70"/>
      <c r="AA1038" s="70"/>
      <c r="AB1038" s="70"/>
      <c r="AC1038" s="70"/>
      <c r="AD1038" s="70"/>
      <c r="AE1038" s="70"/>
      <c r="AF1038" s="70"/>
    </row>
    <row r="1039" spans="1:32" s="857" customFormat="1">
      <c r="A1039" s="71"/>
      <c r="B1039" s="70"/>
      <c r="C1039" s="70"/>
      <c r="D1039" s="70"/>
      <c r="E1039" s="70"/>
      <c r="F1039" s="70"/>
      <c r="G1039" s="70"/>
      <c r="H1039" s="70"/>
      <c r="I1039" s="569"/>
      <c r="J1039" s="70"/>
      <c r="K1039" s="70"/>
      <c r="L1039" s="70"/>
      <c r="M1039" s="70"/>
      <c r="N1039" s="70"/>
      <c r="O1039" s="70"/>
      <c r="P1039" s="70"/>
      <c r="Q1039" s="569"/>
      <c r="R1039" s="70"/>
      <c r="S1039" s="70"/>
      <c r="T1039" s="70"/>
      <c r="U1039" s="70"/>
      <c r="V1039" s="70"/>
      <c r="W1039" s="70"/>
      <c r="X1039" s="70"/>
      <c r="Y1039" s="569"/>
      <c r="Z1039" s="70"/>
      <c r="AA1039" s="70"/>
      <c r="AB1039" s="70"/>
      <c r="AC1039" s="70"/>
      <c r="AD1039" s="70"/>
      <c r="AE1039" s="70"/>
      <c r="AF1039" s="70"/>
    </row>
    <row r="1040" spans="1:32" s="857" customFormat="1">
      <c r="A1040" s="71"/>
      <c r="B1040" s="70"/>
      <c r="C1040" s="70"/>
      <c r="D1040" s="70"/>
      <c r="E1040" s="70"/>
      <c r="F1040" s="70"/>
      <c r="G1040" s="70"/>
      <c r="H1040" s="70"/>
      <c r="I1040" s="569"/>
      <c r="J1040" s="70"/>
      <c r="K1040" s="70"/>
      <c r="L1040" s="70"/>
      <c r="M1040" s="70"/>
      <c r="N1040" s="70"/>
      <c r="O1040" s="70"/>
      <c r="P1040" s="70"/>
      <c r="Q1040" s="569"/>
      <c r="R1040" s="70"/>
      <c r="S1040" s="70"/>
      <c r="T1040" s="70"/>
      <c r="U1040" s="70"/>
      <c r="V1040" s="70"/>
      <c r="W1040" s="70"/>
      <c r="X1040" s="70"/>
      <c r="Y1040" s="569"/>
      <c r="Z1040" s="70"/>
      <c r="AA1040" s="70"/>
      <c r="AB1040" s="70"/>
      <c r="AC1040" s="70"/>
      <c r="AD1040" s="70"/>
      <c r="AE1040" s="70"/>
      <c r="AF1040" s="70"/>
    </row>
    <row r="1041" spans="1:32" s="857" customFormat="1">
      <c r="A1041" s="71"/>
      <c r="B1041" s="70"/>
      <c r="C1041" s="70"/>
      <c r="D1041" s="70"/>
      <c r="E1041" s="70"/>
      <c r="F1041" s="70"/>
      <c r="G1041" s="70"/>
      <c r="H1041" s="70"/>
      <c r="I1041" s="569"/>
      <c r="J1041" s="70"/>
      <c r="K1041" s="70"/>
      <c r="L1041" s="70"/>
      <c r="M1041" s="70"/>
      <c r="N1041" s="70"/>
      <c r="O1041" s="70"/>
      <c r="P1041" s="70"/>
      <c r="Q1041" s="569"/>
      <c r="R1041" s="70"/>
      <c r="S1041" s="70"/>
      <c r="T1041" s="70"/>
      <c r="U1041" s="70"/>
      <c r="V1041" s="70"/>
      <c r="W1041" s="70"/>
      <c r="X1041" s="70"/>
      <c r="Y1041" s="569"/>
      <c r="Z1041" s="70"/>
      <c r="AA1041" s="70"/>
      <c r="AB1041" s="70"/>
      <c r="AC1041" s="70"/>
      <c r="AD1041" s="70"/>
      <c r="AE1041" s="70"/>
      <c r="AF1041" s="70"/>
    </row>
    <row r="1042" spans="1:32" s="857" customFormat="1">
      <c r="A1042" s="71"/>
      <c r="B1042" s="70"/>
      <c r="C1042" s="70"/>
      <c r="D1042" s="70"/>
      <c r="E1042" s="70"/>
      <c r="F1042" s="70"/>
      <c r="G1042" s="70"/>
      <c r="H1042" s="70"/>
      <c r="I1042" s="569"/>
      <c r="J1042" s="70"/>
      <c r="K1042" s="70"/>
      <c r="L1042" s="70"/>
      <c r="M1042" s="70"/>
      <c r="N1042" s="70"/>
      <c r="O1042" s="70"/>
      <c r="P1042" s="70"/>
      <c r="Q1042" s="569"/>
      <c r="R1042" s="70"/>
      <c r="S1042" s="70"/>
      <c r="T1042" s="70"/>
      <c r="U1042" s="70"/>
      <c r="V1042" s="70"/>
      <c r="W1042" s="70"/>
      <c r="X1042" s="70"/>
      <c r="Y1042" s="569"/>
      <c r="Z1042" s="70"/>
      <c r="AA1042" s="70"/>
      <c r="AB1042" s="70"/>
      <c r="AC1042" s="70"/>
      <c r="AD1042" s="70"/>
      <c r="AE1042" s="70"/>
      <c r="AF1042" s="70"/>
    </row>
    <row r="1043" spans="1:32" s="857" customFormat="1">
      <c r="A1043" s="71"/>
      <c r="B1043" s="70"/>
      <c r="C1043" s="70"/>
      <c r="D1043" s="70"/>
      <c r="E1043" s="70"/>
      <c r="F1043" s="70"/>
      <c r="G1043" s="70"/>
      <c r="H1043" s="70"/>
      <c r="I1043" s="569"/>
      <c r="J1043" s="70"/>
      <c r="K1043" s="70"/>
      <c r="L1043" s="70"/>
      <c r="M1043" s="70"/>
      <c r="N1043" s="70"/>
      <c r="O1043" s="70"/>
      <c r="P1043" s="70"/>
      <c r="Q1043" s="569"/>
      <c r="R1043" s="70"/>
      <c r="S1043" s="70"/>
      <c r="T1043" s="70"/>
      <c r="U1043" s="70"/>
      <c r="V1043" s="70"/>
      <c r="W1043" s="70"/>
      <c r="X1043" s="70"/>
      <c r="Y1043" s="569"/>
      <c r="Z1043" s="70"/>
      <c r="AA1043" s="70"/>
      <c r="AB1043" s="70"/>
      <c r="AC1043" s="70"/>
      <c r="AD1043" s="70"/>
      <c r="AE1043" s="70"/>
      <c r="AF1043" s="70"/>
    </row>
    <row r="1044" spans="1:32" s="857" customFormat="1">
      <c r="A1044" s="71"/>
      <c r="B1044" s="70"/>
      <c r="C1044" s="70"/>
      <c r="D1044" s="70"/>
      <c r="E1044" s="70"/>
      <c r="F1044" s="70"/>
      <c r="G1044" s="70"/>
      <c r="H1044" s="70"/>
      <c r="I1044" s="569"/>
      <c r="J1044" s="70"/>
      <c r="K1044" s="70"/>
      <c r="L1044" s="70"/>
      <c r="M1044" s="70"/>
      <c r="N1044" s="70"/>
      <c r="O1044" s="70"/>
      <c r="P1044" s="70"/>
      <c r="Q1044" s="569"/>
      <c r="R1044" s="70"/>
      <c r="S1044" s="70"/>
      <c r="T1044" s="70"/>
      <c r="U1044" s="70"/>
      <c r="V1044" s="70"/>
      <c r="W1044" s="70"/>
      <c r="X1044" s="70"/>
      <c r="Y1044" s="569"/>
      <c r="Z1044" s="70"/>
      <c r="AA1044" s="70"/>
      <c r="AB1044" s="70"/>
      <c r="AC1044" s="70"/>
      <c r="AD1044" s="70"/>
      <c r="AE1044" s="70"/>
      <c r="AF1044" s="70"/>
    </row>
    <row r="1045" spans="1:32" s="857" customFormat="1">
      <c r="A1045" s="71"/>
      <c r="B1045" s="70"/>
      <c r="C1045" s="70"/>
      <c r="D1045" s="70"/>
      <c r="E1045" s="70"/>
      <c r="F1045" s="70"/>
      <c r="G1045" s="70"/>
      <c r="H1045" s="70"/>
      <c r="I1045" s="569"/>
      <c r="J1045" s="70"/>
      <c r="K1045" s="70"/>
      <c r="L1045" s="70"/>
      <c r="M1045" s="70"/>
      <c r="N1045" s="70"/>
      <c r="O1045" s="70"/>
      <c r="P1045" s="70"/>
      <c r="Q1045" s="569"/>
      <c r="R1045" s="70"/>
      <c r="S1045" s="70"/>
      <c r="T1045" s="70"/>
      <c r="U1045" s="70"/>
      <c r="V1045" s="70"/>
      <c r="W1045" s="70"/>
      <c r="X1045" s="70"/>
      <c r="Y1045" s="569"/>
      <c r="Z1045" s="70"/>
      <c r="AA1045" s="70"/>
      <c r="AB1045" s="70"/>
      <c r="AC1045" s="70"/>
      <c r="AD1045" s="70"/>
      <c r="AE1045" s="70"/>
      <c r="AF1045" s="70"/>
    </row>
    <row r="1046" spans="1:32" s="857" customFormat="1">
      <c r="A1046" s="71"/>
      <c r="B1046" s="70"/>
      <c r="C1046" s="70"/>
      <c r="D1046" s="70"/>
      <c r="E1046" s="70"/>
      <c r="F1046" s="70"/>
      <c r="G1046" s="70"/>
      <c r="H1046" s="70"/>
      <c r="I1046" s="569"/>
      <c r="J1046" s="70"/>
      <c r="K1046" s="70"/>
      <c r="L1046" s="70"/>
      <c r="M1046" s="70"/>
      <c r="N1046" s="70"/>
      <c r="O1046" s="70"/>
      <c r="P1046" s="70"/>
      <c r="Q1046" s="569"/>
      <c r="R1046" s="70"/>
      <c r="S1046" s="70"/>
      <c r="T1046" s="70"/>
      <c r="U1046" s="70"/>
      <c r="V1046" s="70"/>
      <c r="W1046" s="70"/>
      <c r="X1046" s="70"/>
      <c r="Y1046" s="569"/>
      <c r="Z1046" s="70"/>
      <c r="AA1046" s="70"/>
      <c r="AB1046" s="70"/>
      <c r="AC1046" s="70"/>
      <c r="AD1046" s="70"/>
      <c r="AE1046" s="70"/>
      <c r="AF1046" s="70"/>
    </row>
    <row r="1047" spans="1:32" s="857" customFormat="1">
      <c r="A1047" s="71"/>
      <c r="B1047" s="70"/>
      <c r="C1047" s="70"/>
      <c r="D1047" s="70"/>
      <c r="E1047" s="70"/>
      <c r="F1047" s="70"/>
      <c r="G1047" s="70"/>
      <c r="H1047" s="70"/>
      <c r="I1047" s="569"/>
      <c r="J1047" s="70"/>
      <c r="K1047" s="70"/>
      <c r="L1047" s="70"/>
      <c r="M1047" s="70"/>
      <c r="N1047" s="70"/>
      <c r="O1047" s="70"/>
      <c r="P1047" s="70"/>
      <c r="Q1047" s="569"/>
      <c r="R1047" s="70"/>
      <c r="S1047" s="70"/>
      <c r="T1047" s="70"/>
      <c r="U1047" s="70"/>
      <c r="V1047" s="70"/>
      <c r="W1047" s="70"/>
      <c r="X1047" s="70"/>
      <c r="Y1047" s="569"/>
      <c r="Z1047" s="70"/>
      <c r="AA1047" s="70"/>
      <c r="AB1047" s="70"/>
      <c r="AC1047" s="70"/>
      <c r="AD1047" s="70"/>
      <c r="AE1047" s="70"/>
      <c r="AF1047" s="70"/>
    </row>
    <row r="1048" spans="1:32" s="857" customFormat="1">
      <c r="A1048" s="71"/>
      <c r="B1048" s="70"/>
      <c r="C1048" s="70"/>
      <c r="D1048" s="70"/>
      <c r="E1048" s="70"/>
      <c r="F1048" s="70"/>
      <c r="G1048" s="70"/>
      <c r="H1048" s="70"/>
      <c r="I1048" s="569"/>
      <c r="J1048" s="70"/>
      <c r="K1048" s="70"/>
      <c r="L1048" s="70"/>
      <c r="M1048" s="70"/>
      <c r="N1048" s="70"/>
      <c r="O1048" s="70"/>
      <c r="P1048" s="70"/>
      <c r="Q1048" s="569"/>
      <c r="R1048" s="70"/>
      <c r="S1048" s="70"/>
      <c r="T1048" s="70"/>
      <c r="U1048" s="70"/>
      <c r="V1048" s="70"/>
      <c r="W1048" s="70"/>
      <c r="X1048" s="70"/>
      <c r="Y1048" s="569"/>
      <c r="Z1048" s="70"/>
      <c r="AA1048" s="70"/>
      <c r="AB1048" s="70"/>
      <c r="AC1048" s="70"/>
      <c r="AD1048" s="70"/>
      <c r="AE1048" s="70"/>
      <c r="AF1048" s="70"/>
    </row>
    <row r="1049" spans="1:32" s="857" customFormat="1">
      <c r="A1049" s="71"/>
      <c r="B1049" s="70"/>
      <c r="C1049" s="70"/>
      <c r="D1049" s="70"/>
      <c r="E1049" s="70"/>
      <c r="F1049" s="70"/>
      <c r="G1049" s="70"/>
      <c r="H1049" s="70"/>
      <c r="I1049" s="569"/>
      <c r="J1049" s="70"/>
      <c r="K1049" s="70"/>
      <c r="L1049" s="70"/>
      <c r="M1049" s="70"/>
      <c r="N1049" s="70"/>
      <c r="O1049" s="70"/>
      <c r="P1049" s="70"/>
      <c r="Q1049" s="569"/>
      <c r="R1049" s="70"/>
      <c r="S1049" s="70"/>
      <c r="T1049" s="70"/>
      <c r="U1049" s="70"/>
      <c r="V1049" s="70"/>
      <c r="W1049" s="70"/>
      <c r="X1049" s="70"/>
      <c r="Y1049" s="569"/>
      <c r="Z1049" s="70"/>
      <c r="AA1049" s="70"/>
      <c r="AB1049" s="70"/>
      <c r="AC1049" s="70"/>
      <c r="AD1049" s="70"/>
      <c r="AE1049" s="70"/>
      <c r="AF1049" s="70"/>
    </row>
    <row r="1050" spans="1:32" s="857" customFormat="1">
      <c r="A1050" s="71"/>
      <c r="B1050" s="70"/>
      <c r="C1050" s="70"/>
      <c r="D1050" s="70"/>
      <c r="E1050" s="70"/>
      <c r="F1050" s="70"/>
      <c r="G1050" s="70"/>
      <c r="H1050" s="70"/>
      <c r="I1050" s="569"/>
      <c r="J1050" s="70"/>
      <c r="K1050" s="70"/>
      <c r="L1050" s="70"/>
      <c r="M1050" s="70"/>
      <c r="N1050" s="70"/>
      <c r="O1050" s="70"/>
      <c r="P1050" s="70"/>
      <c r="Q1050" s="569"/>
      <c r="R1050" s="70"/>
      <c r="S1050" s="70"/>
      <c r="T1050" s="70"/>
      <c r="U1050" s="70"/>
      <c r="V1050" s="70"/>
      <c r="W1050" s="70"/>
      <c r="X1050" s="70"/>
      <c r="Y1050" s="569"/>
      <c r="Z1050" s="70"/>
      <c r="AA1050" s="70"/>
      <c r="AB1050" s="70"/>
      <c r="AC1050" s="70"/>
      <c r="AD1050" s="70"/>
      <c r="AE1050" s="70"/>
      <c r="AF1050" s="70"/>
    </row>
    <row r="1051" spans="1:32" s="857" customFormat="1">
      <c r="A1051" s="71"/>
      <c r="B1051" s="70"/>
      <c r="C1051" s="70"/>
      <c r="D1051" s="70"/>
      <c r="E1051" s="70"/>
      <c r="F1051" s="70"/>
      <c r="G1051" s="70"/>
      <c r="H1051" s="70"/>
      <c r="I1051" s="569"/>
      <c r="J1051" s="70"/>
      <c r="K1051" s="70"/>
      <c r="L1051" s="70"/>
      <c r="M1051" s="70"/>
      <c r="N1051" s="70"/>
      <c r="O1051" s="70"/>
      <c r="P1051" s="70"/>
      <c r="Q1051" s="569"/>
      <c r="R1051" s="70"/>
      <c r="S1051" s="70"/>
      <c r="T1051" s="70"/>
      <c r="U1051" s="70"/>
      <c r="V1051" s="70"/>
      <c r="W1051" s="70"/>
      <c r="X1051" s="70"/>
      <c r="Y1051" s="569"/>
      <c r="Z1051" s="70"/>
      <c r="AA1051" s="70"/>
      <c r="AB1051" s="70"/>
      <c r="AC1051" s="70"/>
      <c r="AD1051" s="70"/>
      <c r="AE1051" s="70"/>
      <c r="AF1051" s="70"/>
    </row>
    <row r="1052" spans="1:32" s="857" customFormat="1">
      <c r="A1052" s="71"/>
      <c r="B1052" s="70"/>
      <c r="C1052" s="70"/>
      <c r="D1052" s="70"/>
      <c r="E1052" s="70"/>
      <c r="F1052" s="70"/>
      <c r="G1052" s="70"/>
      <c r="H1052" s="70"/>
      <c r="I1052" s="569"/>
      <c r="J1052" s="70"/>
      <c r="K1052" s="70"/>
      <c r="L1052" s="70"/>
      <c r="M1052" s="70"/>
      <c r="N1052" s="70"/>
      <c r="O1052" s="70"/>
      <c r="P1052" s="70"/>
      <c r="Q1052" s="569"/>
      <c r="R1052" s="70"/>
      <c r="S1052" s="70"/>
      <c r="T1052" s="70"/>
      <c r="U1052" s="70"/>
      <c r="V1052" s="70"/>
      <c r="W1052" s="70"/>
      <c r="X1052" s="70"/>
      <c r="Y1052" s="569"/>
      <c r="Z1052" s="70"/>
      <c r="AA1052" s="70"/>
      <c r="AB1052" s="70"/>
      <c r="AC1052" s="70"/>
      <c r="AD1052" s="70"/>
      <c r="AE1052" s="70"/>
      <c r="AF1052" s="70"/>
    </row>
    <row r="1053" spans="1:32" s="857" customFormat="1">
      <c r="A1053" s="71"/>
      <c r="B1053" s="70"/>
      <c r="C1053" s="70"/>
      <c r="D1053" s="70"/>
      <c r="E1053" s="70"/>
      <c r="F1053" s="70"/>
      <c r="G1053" s="70"/>
      <c r="H1053" s="70"/>
      <c r="I1053" s="569"/>
      <c r="J1053" s="70"/>
      <c r="K1053" s="70"/>
      <c r="L1053" s="70"/>
      <c r="M1053" s="70"/>
      <c r="N1053" s="70"/>
      <c r="O1053" s="70"/>
      <c r="P1053" s="70"/>
      <c r="Q1053" s="569"/>
      <c r="R1053" s="70"/>
      <c r="S1053" s="70"/>
      <c r="T1053" s="70"/>
      <c r="U1053" s="70"/>
      <c r="V1053" s="70"/>
      <c r="W1053" s="70"/>
      <c r="X1053" s="70"/>
      <c r="Y1053" s="569"/>
      <c r="Z1053" s="70"/>
      <c r="AA1053" s="70"/>
      <c r="AB1053" s="70"/>
      <c r="AC1053" s="70"/>
      <c r="AD1053" s="70"/>
      <c r="AE1053" s="70"/>
      <c r="AF1053" s="70"/>
    </row>
    <row r="1054" spans="1:32" s="857" customFormat="1">
      <c r="A1054" s="71"/>
      <c r="B1054" s="70"/>
      <c r="C1054" s="70"/>
      <c r="D1054" s="70"/>
      <c r="E1054" s="70"/>
      <c r="F1054" s="70"/>
      <c r="G1054" s="70"/>
      <c r="H1054" s="70"/>
      <c r="I1054" s="569"/>
      <c r="J1054" s="70"/>
      <c r="K1054" s="70"/>
      <c r="L1054" s="70"/>
      <c r="M1054" s="70"/>
      <c r="N1054" s="70"/>
      <c r="O1054" s="70"/>
      <c r="P1054" s="70"/>
      <c r="Q1054" s="569"/>
      <c r="R1054" s="70"/>
      <c r="S1054" s="70"/>
      <c r="T1054" s="70"/>
      <c r="U1054" s="70"/>
      <c r="V1054" s="70"/>
      <c r="W1054" s="70"/>
      <c r="X1054" s="70"/>
      <c r="Y1054" s="569"/>
      <c r="Z1054" s="70"/>
      <c r="AA1054" s="70"/>
      <c r="AB1054" s="70"/>
      <c r="AC1054" s="70"/>
      <c r="AD1054" s="70"/>
      <c r="AE1054" s="70"/>
      <c r="AF1054" s="70"/>
    </row>
    <row r="1055" spans="1:32" s="857" customFormat="1">
      <c r="A1055" s="71"/>
      <c r="B1055" s="70"/>
      <c r="C1055" s="70"/>
      <c r="D1055" s="70"/>
      <c r="E1055" s="70"/>
      <c r="F1055" s="70"/>
      <c r="G1055" s="70"/>
      <c r="H1055" s="70"/>
      <c r="I1055" s="569"/>
      <c r="J1055" s="70"/>
      <c r="K1055" s="70"/>
      <c r="L1055" s="70"/>
      <c r="M1055" s="70"/>
      <c r="N1055" s="70"/>
      <c r="O1055" s="70"/>
      <c r="P1055" s="70"/>
      <c r="Q1055" s="569"/>
      <c r="R1055" s="70"/>
      <c r="S1055" s="70"/>
      <c r="T1055" s="70"/>
      <c r="U1055" s="70"/>
      <c r="V1055" s="70"/>
      <c r="W1055" s="70"/>
      <c r="X1055" s="70"/>
      <c r="Y1055" s="569"/>
      <c r="Z1055" s="70"/>
      <c r="AA1055" s="70"/>
      <c r="AB1055" s="70"/>
      <c r="AC1055" s="70"/>
      <c r="AD1055" s="70"/>
      <c r="AE1055" s="70"/>
      <c r="AF1055" s="70"/>
    </row>
    <row r="1056" spans="1:32" s="857" customFormat="1">
      <c r="A1056" s="71"/>
      <c r="B1056" s="70"/>
      <c r="C1056" s="70"/>
      <c r="D1056" s="70"/>
      <c r="E1056" s="70"/>
      <c r="F1056" s="70"/>
      <c r="G1056" s="70"/>
      <c r="H1056" s="70"/>
      <c r="I1056" s="569"/>
      <c r="J1056" s="70"/>
      <c r="K1056" s="70"/>
      <c r="L1056" s="70"/>
      <c r="M1056" s="70"/>
      <c r="N1056" s="70"/>
      <c r="O1056" s="70"/>
      <c r="P1056" s="70"/>
      <c r="Q1056" s="569"/>
      <c r="R1056" s="70"/>
      <c r="S1056" s="70"/>
      <c r="T1056" s="70"/>
      <c r="U1056" s="70"/>
      <c r="V1056" s="70"/>
      <c r="W1056" s="70"/>
      <c r="X1056" s="70"/>
      <c r="Y1056" s="569"/>
      <c r="Z1056" s="70"/>
      <c r="AA1056" s="70"/>
      <c r="AB1056" s="70"/>
      <c r="AC1056" s="70"/>
      <c r="AD1056" s="70"/>
      <c r="AE1056" s="70"/>
      <c r="AF1056" s="70"/>
    </row>
    <row r="1057" spans="1:32" s="857" customFormat="1">
      <c r="A1057" s="71"/>
      <c r="B1057" s="70"/>
      <c r="C1057" s="70"/>
      <c r="D1057" s="70"/>
      <c r="E1057" s="70"/>
      <c r="F1057" s="70"/>
      <c r="G1057" s="70"/>
      <c r="H1057" s="70"/>
      <c r="I1057" s="569"/>
      <c r="J1057" s="70"/>
      <c r="K1057" s="70"/>
      <c r="L1057" s="70"/>
      <c r="M1057" s="70"/>
      <c r="N1057" s="70"/>
      <c r="O1057" s="70"/>
      <c r="P1057" s="70"/>
      <c r="Q1057" s="569"/>
      <c r="R1057" s="70"/>
      <c r="S1057" s="70"/>
      <c r="T1057" s="70"/>
      <c r="U1057" s="70"/>
      <c r="V1057" s="70"/>
      <c r="W1057" s="70"/>
      <c r="X1057" s="70"/>
      <c r="Y1057" s="569"/>
      <c r="Z1057" s="70"/>
      <c r="AA1057" s="70"/>
      <c r="AB1057" s="70"/>
      <c r="AC1057" s="70"/>
      <c r="AD1057" s="70"/>
      <c r="AE1057" s="70"/>
      <c r="AF1057" s="70"/>
    </row>
    <row r="1058" spans="1:32" s="857" customFormat="1">
      <c r="A1058" s="71"/>
      <c r="B1058" s="70"/>
      <c r="C1058" s="70"/>
      <c r="D1058" s="70"/>
      <c r="E1058" s="70"/>
      <c r="F1058" s="70"/>
      <c r="G1058" s="70"/>
      <c r="H1058" s="70"/>
      <c r="I1058" s="569"/>
      <c r="J1058" s="70"/>
      <c r="K1058" s="70"/>
      <c r="L1058" s="70"/>
      <c r="M1058" s="70"/>
      <c r="N1058" s="70"/>
      <c r="O1058" s="70"/>
      <c r="P1058" s="70"/>
      <c r="Q1058" s="569"/>
      <c r="R1058" s="70"/>
      <c r="S1058" s="70"/>
      <c r="T1058" s="70"/>
      <c r="U1058" s="70"/>
      <c r="V1058" s="70"/>
      <c r="W1058" s="70"/>
      <c r="X1058" s="70"/>
      <c r="Y1058" s="569"/>
      <c r="Z1058" s="70"/>
      <c r="AA1058" s="70"/>
      <c r="AB1058" s="70"/>
      <c r="AC1058" s="70"/>
      <c r="AD1058" s="70"/>
      <c r="AE1058" s="70"/>
      <c r="AF1058" s="70"/>
    </row>
    <row r="1059" spans="1:32" s="857" customFormat="1">
      <c r="A1059" s="71"/>
      <c r="B1059" s="70"/>
      <c r="C1059" s="70"/>
      <c r="D1059" s="70"/>
      <c r="E1059" s="70"/>
      <c r="F1059" s="70"/>
      <c r="G1059" s="70"/>
      <c r="H1059" s="70"/>
      <c r="I1059" s="569"/>
      <c r="J1059" s="70"/>
      <c r="K1059" s="70"/>
      <c r="L1059" s="70"/>
      <c r="M1059" s="70"/>
      <c r="N1059" s="70"/>
      <c r="O1059" s="70"/>
      <c r="P1059" s="70"/>
      <c r="Q1059" s="569"/>
      <c r="R1059" s="70"/>
      <c r="S1059" s="70"/>
      <c r="T1059" s="70"/>
      <c r="U1059" s="70"/>
      <c r="V1059" s="70"/>
      <c r="W1059" s="70"/>
      <c r="X1059" s="70"/>
      <c r="Y1059" s="569"/>
      <c r="Z1059" s="70"/>
      <c r="AA1059" s="70"/>
      <c r="AB1059" s="70"/>
      <c r="AC1059" s="70"/>
      <c r="AD1059" s="70"/>
      <c r="AE1059" s="70"/>
      <c r="AF1059" s="70"/>
    </row>
    <row r="1060" spans="1:32" s="857" customFormat="1">
      <c r="A1060" s="71"/>
      <c r="B1060" s="70"/>
      <c r="C1060" s="70"/>
      <c r="D1060" s="70"/>
      <c r="E1060" s="70"/>
      <c r="F1060" s="70"/>
      <c r="G1060" s="70"/>
      <c r="H1060" s="70"/>
      <c r="I1060" s="569"/>
      <c r="J1060" s="70"/>
      <c r="K1060" s="70"/>
      <c r="L1060" s="70"/>
      <c r="M1060" s="70"/>
      <c r="N1060" s="70"/>
      <c r="O1060" s="70"/>
      <c r="P1060" s="70"/>
      <c r="Q1060" s="569"/>
      <c r="R1060" s="70"/>
      <c r="S1060" s="70"/>
      <c r="T1060" s="70"/>
      <c r="U1060" s="70"/>
      <c r="V1060" s="70"/>
      <c r="W1060" s="70"/>
      <c r="X1060" s="70"/>
      <c r="Y1060" s="569"/>
      <c r="Z1060" s="70"/>
      <c r="AA1060" s="70"/>
      <c r="AB1060" s="70"/>
      <c r="AC1060" s="70"/>
      <c r="AD1060" s="70"/>
      <c r="AE1060" s="70"/>
      <c r="AF1060" s="70"/>
    </row>
    <row r="1061" spans="1:32" s="857" customFormat="1">
      <c r="A1061" s="71"/>
      <c r="B1061" s="70"/>
      <c r="C1061" s="70"/>
      <c r="D1061" s="70"/>
      <c r="E1061" s="70"/>
      <c r="F1061" s="70"/>
      <c r="G1061" s="70"/>
      <c r="H1061" s="70"/>
      <c r="I1061" s="569"/>
      <c r="J1061" s="70"/>
      <c r="K1061" s="70"/>
      <c r="L1061" s="70"/>
      <c r="M1061" s="70"/>
      <c r="N1061" s="70"/>
      <c r="O1061" s="70"/>
      <c r="P1061" s="70"/>
      <c r="Q1061" s="569"/>
      <c r="R1061" s="70"/>
      <c r="S1061" s="70"/>
      <c r="T1061" s="70"/>
      <c r="U1061" s="70"/>
      <c r="V1061" s="70"/>
      <c r="W1061" s="70"/>
      <c r="X1061" s="70"/>
      <c r="Y1061" s="569"/>
      <c r="Z1061" s="70"/>
      <c r="AA1061" s="70"/>
      <c r="AB1061" s="70"/>
      <c r="AC1061" s="70"/>
      <c r="AD1061" s="70"/>
      <c r="AE1061" s="70"/>
      <c r="AF1061" s="70"/>
    </row>
    <row r="1062" spans="1:32" s="857" customFormat="1">
      <c r="A1062" s="71"/>
      <c r="B1062" s="70"/>
      <c r="C1062" s="70"/>
      <c r="D1062" s="70"/>
      <c r="E1062" s="70"/>
      <c r="F1062" s="70"/>
      <c r="G1062" s="70"/>
      <c r="H1062" s="70"/>
      <c r="I1062" s="569"/>
      <c r="J1062" s="70"/>
      <c r="K1062" s="70"/>
      <c r="L1062" s="70"/>
      <c r="M1062" s="70"/>
      <c r="N1062" s="70"/>
      <c r="O1062" s="70"/>
      <c r="P1062" s="70"/>
      <c r="Q1062" s="569"/>
      <c r="R1062" s="70"/>
      <c r="S1062" s="70"/>
      <c r="T1062" s="70"/>
      <c r="U1062" s="70"/>
      <c r="V1062" s="70"/>
      <c r="W1062" s="70"/>
      <c r="X1062" s="70"/>
      <c r="Y1062" s="569"/>
      <c r="Z1062" s="70"/>
      <c r="AA1062" s="70"/>
      <c r="AB1062" s="70"/>
      <c r="AC1062" s="70"/>
      <c r="AD1062" s="70"/>
      <c r="AE1062" s="70"/>
      <c r="AF1062" s="70"/>
    </row>
    <row r="1063" spans="1:32" s="857" customFormat="1">
      <c r="A1063" s="71"/>
      <c r="B1063" s="70"/>
      <c r="C1063" s="70"/>
      <c r="D1063" s="70"/>
      <c r="E1063" s="70"/>
      <c r="F1063" s="70"/>
      <c r="G1063" s="70"/>
      <c r="H1063" s="70"/>
      <c r="I1063" s="569"/>
      <c r="J1063" s="70"/>
      <c r="K1063" s="70"/>
      <c r="L1063" s="70"/>
      <c r="M1063" s="70"/>
      <c r="N1063" s="70"/>
      <c r="O1063" s="70"/>
      <c r="P1063" s="70"/>
      <c r="Q1063" s="569"/>
      <c r="R1063" s="70"/>
      <c r="S1063" s="70"/>
      <c r="T1063" s="70"/>
      <c r="U1063" s="70"/>
      <c r="V1063" s="70"/>
      <c r="W1063" s="70"/>
      <c r="X1063" s="70"/>
      <c r="Y1063" s="569"/>
      <c r="Z1063" s="70"/>
      <c r="AA1063" s="70"/>
      <c r="AB1063" s="70"/>
      <c r="AC1063" s="70"/>
      <c r="AD1063" s="70"/>
      <c r="AE1063" s="70"/>
      <c r="AF1063" s="70"/>
    </row>
    <row r="1064" spans="1:32" s="857" customFormat="1">
      <c r="A1064" s="71"/>
      <c r="B1064" s="70"/>
      <c r="C1064" s="70"/>
      <c r="D1064" s="70"/>
      <c r="E1064" s="70"/>
      <c r="F1064" s="70"/>
      <c r="G1064" s="70"/>
      <c r="H1064" s="70"/>
      <c r="I1064" s="569"/>
      <c r="J1064" s="70"/>
      <c r="K1064" s="70"/>
      <c r="L1064" s="70"/>
      <c r="M1064" s="70"/>
      <c r="N1064" s="70"/>
      <c r="O1064" s="70"/>
      <c r="P1064" s="70"/>
      <c r="Q1064" s="569"/>
      <c r="R1064" s="70"/>
      <c r="S1064" s="70"/>
      <c r="T1064" s="70"/>
      <c r="U1064" s="70"/>
      <c r="V1064" s="70"/>
      <c r="W1064" s="70"/>
      <c r="X1064" s="70"/>
      <c r="Y1064" s="569"/>
      <c r="Z1064" s="70"/>
      <c r="AA1064" s="70"/>
      <c r="AB1064" s="70"/>
      <c r="AC1064" s="70"/>
      <c r="AD1064" s="70"/>
      <c r="AE1064" s="70"/>
      <c r="AF1064" s="70"/>
    </row>
    <row r="1065" spans="1:32" s="857" customFormat="1">
      <c r="A1065" s="71"/>
      <c r="B1065" s="70"/>
      <c r="C1065" s="70"/>
      <c r="D1065" s="70"/>
      <c r="E1065" s="70"/>
      <c r="F1065" s="70"/>
      <c r="G1065" s="70"/>
      <c r="H1065" s="70"/>
      <c r="I1065" s="569"/>
      <c r="J1065" s="70"/>
      <c r="K1065" s="70"/>
      <c r="L1065" s="70"/>
      <c r="M1065" s="70"/>
      <c r="N1065" s="70"/>
      <c r="O1065" s="70"/>
      <c r="P1065" s="70"/>
      <c r="Q1065" s="569"/>
      <c r="R1065" s="70"/>
      <c r="S1065" s="70"/>
      <c r="T1065" s="70"/>
      <c r="U1065" s="70"/>
      <c r="V1065" s="70"/>
      <c r="W1065" s="70"/>
      <c r="X1065" s="70"/>
      <c r="Y1065" s="569"/>
      <c r="Z1065" s="70"/>
      <c r="AA1065" s="70"/>
      <c r="AB1065" s="70"/>
      <c r="AC1065" s="70"/>
      <c r="AD1065" s="70"/>
      <c r="AE1065" s="70"/>
      <c r="AF1065" s="70"/>
    </row>
    <row r="1066" spans="1:32" s="857" customFormat="1">
      <c r="A1066" s="71"/>
      <c r="B1066" s="70"/>
      <c r="C1066" s="70"/>
      <c r="D1066" s="70"/>
      <c r="E1066" s="70"/>
      <c r="F1066" s="70"/>
      <c r="G1066" s="70"/>
      <c r="H1066" s="70"/>
      <c r="I1066" s="569"/>
      <c r="J1066" s="70"/>
      <c r="K1066" s="70"/>
      <c r="L1066" s="70"/>
      <c r="M1066" s="70"/>
      <c r="N1066" s="70"/>
      <c r="O1066" s="70"/>
      <c r="P1066" s="70"/>
      <c r="Q1066" s="569"/>
      <c r="R1066" s="70"/>
      <c r="S1066" s="70"/>
      <c r="T1066" s="70"/>
      <c r="U1066" s="70"/>
      <c r="V1066" s="70"/>
      <c r="W1066" s="70"/>
      <c r="X1066" s="70"/>
      <c r="Y1066" s="569"/>
      <c r="Z1066" s="70"/>
      <c r="AA1066" s="70"/>
      <c r="AB1066" s="70"/>
      <c r="AC1066" s="70"/>
      <c r="AD1066" s="70"/>
      <c r="AE1066" s="70"/>
      <c r="AF1066" s="70"/>
    </row>
    <row r="1067" spans="1:32" s="857" customFormat="1">
      <c r="A1067" s="71"/>
      <c r="B1067" s="70"/>
      <c r="C1067" s="70"/>
      <c r="D1067" s="70"/>
      <c r="E1067" s="70"/>
      <c r="F1067" s="70"/>
      <c r="G1067" s="70"/>
      <c r="H1067" s="70"/>
      <c r="I1067" s="569"/>
      <c r="J1067" s="70"/>
      <c r="K1067" s="70"/>
      <c r="L1067" s="70"/>
      <c r="M1067" s="70"/>
      <c r="N1067" s="70"/>
      <c r="O1067" s="70"/>
      <c r="P1067" s="70"/>
      <c r="Q1067" s="569"/>
      <c r="R1067" s="70"/>
      <c r="S1067" s="70"/>
      <c r="T1067" s="70"/>
      <c r="U1067" s="70"/>
      <c r="V1067" s="70"/>
      <c r="W1067" s="70"/>
      <c r="X1067" s="70"/>
      <c r="Y1067" s="569"/>
      <c r="Z1067" s="70"/>
      <c r="AA1067" s="70"/>
      <c r="AB1067" s="70"/>
      <c r="AC1067" s="70"/>
      <c r="AD1067" s="70"/>
      <c r="AE1067" s="70"/>
      <c r="AF1067" s="70"/>
    </row>
    <row r="1068" spans="1:32" s="857" customFormat="1">
      <c r="A1068" s="71"/>
      <c r="B1068" s="70"/>
      <c r="C1068" s="70"/>
      <c r="D1068" s="70"/>
      <c r="E1068" s="70"/>
      <c r="F1068" s="70"/>
      <c r="G1068" s="70"/>
      <c r="H1068" s="70"/>
      <c r="I1068" s="569"/>
      <c r="J1068" s="70"/>
      <c r="K1068" s="70"/>
      <c r="L1068" s="70"/>
      <c r="M1068" s="70"/>
      <c r="N1068" s="70"/>
      <c r="O1068" s="70"/>
      <c r="P1068" s="70"/>
      <c r="Q1068" s="569"/>
      <c r="R1068" s="70"/>
      <c r="S1068" s="70"/>
      <c r="T1068" s="70"/>
      <c r="U1068" s="70"/>
      <c r="V1068" s="70"/>
      <c r="W1068" s="70"/>
      <c r="X1068" s="70"/>
      <c r="Y1068" s="569"/>
      <c r="Z1068" s="70"/>
      <c r="AA1068" s="70"/>
      <c r="AB1068" s="70"/>
      <c r="AC1068" s="70"/>
      <c r="AD1068" s="70"/>
      <c r="AE1068" s="70"/>
      <c r="AF1068" s="70"/>
    </row>
    <row r="1069" spans="1:32" s="857" customFormat="1">
      <c r="A1069" s="71"/>
      <c r="B1069" s="70"/>
      <c r="C1069" s="70"/>
      <c r="D1069" s="70"/>
      <c r="E1069" s="70"/>
      <c r="F1069" s="70"/>
      <c r="G1069" s="70"/>
      <c r="H1069" s="70"/>
      <c r="I1069" s="569"/>
      <c r="J1069" s="70"/>
      <c r="K1069" s="70"/>
      <c r="L1069" s="70"/>
      <c r="M1069" s="70"/>
      <c r="N1069" s="70"/>
      <c r="O1069" s="70"/>
      <c r="P1069" s="70"/>
      <c r="Q1069" s="569"/>
      <c r="R1069" s="70"/>
      <c r="S1069" s="70"/>
      <c r="T1069" s="70"/>
      <c r="U1069" s="70"/>
      <c r="V1069" s="70"/>
      <c r="W1069" s="70"/>
      <c r="X1069" s="70"/>
      <c r="Y1069" s="569"/>
      <c r="Z1069" s="70"/>
      <c r="AA1069" s="70"/>
      <c r="AB1069" s="70"/>
      <c r="AC1069" s="70"/>
      <c r="AD1069" s="70"/>
      <c r="AE1069" s="70"/>
      <c r="AF1069" s="70"/>
    </row>
    <row r="1070" spans="1:32" s="857" customFormat="1">
      <c r="A1070" s="71"/>
      <c r="B1070" s="70"/>
      <c r="C1070" s="70"/>
      <c r="D1070" s="70"/>
      <c r="E1070" s="70"/>
      <c r="F1070" s="70"/>
      <c r="G1070" s="70"/>
      <c r="H1070" s="70"/>
      <c r="I1070" s="569"/>
      <c r="J1070" s="70"/>
      <c r="K1070" s="70"/>
      <c r="L1070" s="70"/>
      <c r="M1070" s="70"/>
      <c r="N1070" s="70"/>
      <c r="O1070" s="70"/>
      <c r="P1070" s="70"/>
      <c r="Q1070" s="569"/>
      <c r="R1070" s="70"/>
      <c r="S1070" s="70"/>
      <c r="T1070" s="70"/>
      <c r="U1070" s="70"/>
      <c r="V1070" s="70"/>
      <c r="W1070" s="70"/>
      <c r="X1070" s="70"/>
      <c r="Y1070" s="569"/>
      <c r="Z1070" s="70"/>
      <c r="AA1070" s="70"/>
      <c r="AB1070" s="70"/>
      <c r="AC1070" s="70"/>
      <c r="AD1070" s="70"/>
      <c r="AE1070" s="70"/>
      <c r="AF1070" s="70"/>
    </row>
    <row r="1071" spans="1:32" s="857" customFormat="1">
      <c r="A1071" s="71"/>
      <c r="B1071" s="70"/>
      <c r="C1071" s="70"/>
      <c r="D1071" s="70"/>
      <c r="E1071" s="70"/>
      <c r="F1071" s="70"/>
      <c r="G1071" s="70"/>
      <c r="H1071" s="70"/>
      <c r="I1071" s="569"/>
      <c r="J1071" s="70"/>
      <c r="K1071" s="70"/>
      <c r="L1071" s="70"/>
      <c r="M1071" s="70"/>
      <c r="N1071" s="70"/>
      <c r="O1071" s="70"/>
      <c r="P1071" s="70"/>
      <c r="Q1071" s="569"/>
      <c r="R1071" s="70"/>
      <c r="S1071" s="70"/>
      <c r="T1071" s="70"/>
      <c r="U1071" s="70"/>
      <c r="V1071" s="70"/>
      <c r="W1071" s="70"/>
      <c r="X1071" s="70"/>
      <c r="Y1071" s="569"/>
      <c r="Z1071" s="70"/>
      <c r="AA1071" s="70"/>
      <c r="AB1071" s="70"/>
      <c r="AC1071" s="70"/>
      <c r="AD1071" s="70"/>
      <c r="AE1071" s="70"/>
      <c r="AF1071" s="70"/>
    </row>
    <row r="1072" spans="1:32" s="857" customFormat="1">
      <c r="A1072" s="71"/>
      <c r="B1072" s="70"/>
      <c r="C1072" s="70"/>
      <c r="D1072" s="70"/>
      <c r="E1072" s="70"/>
      <c r="F1072" s="70"/>
      <c r="G1072" s="70"/>
      <c r="H1072" s="70"/>
      <c r="I1072" s="569"/>
      <c r="J1072" s="70"/>
      <c r="K1072" s="70"/>
      <c r="L1072" s="70"/>
      <c r="M1072" s="70"/>
      <c r="N1072" s="70"/>
      <c r="O1072" s="70"/>
      <c r="P1072" s="70"/>
      <c r="Q1072" s="569"/>
      <c r="R1072" s="70"/>
      <c r="S1072" s="70"/>
      <c r="T1072" s="70"/>
      <c r="U1072" s="70"/>
      <c r="V1072" s="70"/>
      <c r="W1072" s="70"/>
      <c r="X1072" s="70"/>
      <c r="Y1072" s="569"/>
      <c r="Z1072" s="70"/>
      <c r="AA1072" s="70"/>
      <c r="AB1072" s="70"/>
      <c r="AC1072" s="70"/>
      <c r="AD1072" s="70"/>
      <c r="AE1072" s="70"/>
      <c r="AF1072" s="70"/>
    </row>
    <row r="1073" spans="1:32" s="857" customFormat="1">
      <c r="A1073" s="71"/>
      <c r="B1073" s="70"/>
      <c r="C1073" s="70"/>
      <c r="D1073" s="70"/>
      <c r="E1073" s="70"/>
      <c r="F1073" s="70"/>
      <c r="G1073" s="70"/>
      <c r="H1073" s="70"/>
      <c r="I1073" s="569"/>
      <c r="J1073" s="70"/>
      <c r="K1073" s="70"/>
      <c r="L1073" s="70"/>
      <c r="M1073" s="70"/>
      <c r="N1073" s="70"/>
      <c r="O1073" s="70"/>
      <c r="P1073" s="70"/>
      <c r="Q1073" s="569"/>
      <c r="R1073" s="70"/>
      <c r="S1073" s="70"/>
      <c r="T1073" s="70"/>
      <c r="U1073" s="70"/>
      <c r="V1073" s="70"/>
      <c r="W1073" s="70"/>
      <c r="X1073" s="70"/>
      <c r="Y1073" s="569"/>
      <c r="Z1073" s="70"/>
      <c r="AA1073" s="70"/>
      <c r="AB1073" s="70"/>
      <c r="AC1073" s="70"/>
      <c r="AD1073" s="70"/>
      <c r="AE1073" s="70"/>
      <c r="AF1073" s="70"/>
    </row>
    <row r="1074" spans="1:32" s="857" customFormat="1">
      <c r="A1074" s="71"/>
      <c r="B1074" s="70"/>
      <c r="C1074" s="70"/>
      <c r="D1074" s="70"/>
      <c r="E1074" s="70"/>
      <c r="F1074" s="70"/>
      <c r="G1074" s="70"/>
      <c r="H1074" s="70"/>
      <c r="I1074" s="569"/>
      <c r="J1074" s="70"/>
      <c r="K1074" s="70"/>
      <c r="L1074" s="70"/>
      <c r="M1074" s="70"/>
      <c r="N1074" s="70"/>
      <c r="O1074" s="70"/>
      <c r="P1074" s="70"/>
      <c r="Q1074" s="569"/>
      <c r="R1074" s="70"/>
      <c r="S1074" s="70"/>
      <c r="T1074" s="70"/>
      <c r="U1074" s="70"/>
      <c r="V1074" s="70"/>
      <c r="W1074" s="70"/>
      <c r="X1074" s="70"/>
      <c r="Y1074" s="569"/>
      <c r="Z1074" s="70"/>
      <c r="AA1074" s="70"/>
      <c r="AB1074" s="70"/>
      <c r="AC1074" s="70"/>
      <c r="AD1074" s="70"/>
      <c r="AE1074" s="70"/>
      <c r="AF1074" s="70"/>
    </row>
    <row r="1075" spans="1:32" s="857" customFormat="1">
      <c r="A1075" s="71"/>
      <c r="B1075" s="70"/>
      <c r="C1075" s="70"/>
      <c r="D1075" s="70"/>
      <c r="E1075" s="70"/>
      <c r="F1075" s="70"/>
      <c r="G1075" s="70"/>
      <c r="H1075" s="70"/>
      <c r="I1075" s="569"/>
      <c r="J1075" s="70"/>
      <c r="K1075" s="70"/>
      <c r="L1075" s="70"/>
      <c r="M1075" s="70"/>
      <c r="N1075" s="70"/>
      <c r="O1075" s="70"/>
      <c r="P1075" s="70"/>
      <c r="Q1075" s="569"/>
      <c r="R1075" s="70"/>
      <c r="S1075" s="70"/>
      <c r="T1075" s="70"/>
      <c r="U1075" s="70"/>
      <c r="V1075" s="70"/>
      <c r="W1075" s="70"/>
      <c r="X1075" s="70"/>
      <c r="Y1075" s="569"/>
      <c r="Z1075" s="70"/>
      <c r="AA1075" s="70"/>
      <c r="AB1075" s="70"/>
      <c r="AC1075" s="70"/>
      <c r="AD1075" s="70"/>
      <c r="AE1075" s="70"/>
      <c r="AF1075" s="70"/>
    </row>
    <row r="1076" spans="1:32" s="857" customFormat="1">
      <c r="A1076" s="71"/>
      <c r="B1076" s="70"/>
      <c r="C1076" s="70"/>
      <c r="D1076" s="70"/>
      <c r="E1076" s="70"/>
      <c r="F1076" s="70"/>
      <c r="G1076" s="70"/>
      <c r="H1076" s="70"/>
      <c r="I1076" s="569"/>
      <c r="J1076" s="70"/>
      <c r="K1076" s="70"/>
      <c r="L1076" s="70"/>
      <c r="M1076" s="70"/>
      <c r="N1076" s="70"/>
      <c r="O1076" s="70"/>
      <c r="P1076" s="70"/>
      <c r="Q1076" s="569"/>
      <c r="R1076" s="70"/>
      <c r="S1076" s="70"/>
      <c r="T1076" s="70"/>
      <c r="U1076" s="70"/>
      <c r="V1076" s="70"/>
      <c r="W1076" s="70"/>
      <c r="X1076" s="70"/>
      <c r="Y1076" s="569"/>
      <c r="Z1076" s="70"/>
      <c r="AA1076" s="70"/>
      <c r="AB1076" s="70"/>
      <c r="AC1076" s="70"/>
      <c r="AD1076" s="70"/>
      <c r="AE1076" s="70"/>
      <c r="AF1076" s="70"/>
    </row>
    <row r="1077" spans="1:32" s="857" customFormat="1">
      <c r="A1077" s="71"/>
      <c r="B1077" s="70"/>
      <c r="C1077" s="70"/>
      <c r="D1077" s="70"/>
      <c r="E1077" s="70"/>
      <c r="F1077" s="70"/>
      <c r="G1077" s="70"/>
      <c r="H1077" s="70"/>
      <c r="I1077" s="569"/>
      <c r="J1077" s="70"/>
      <c r="K1077" s="70"/>
      <c r="L1077" s="70"/>
      <c r="M1077" s="70"/>
      <c r="N1077" s="70"/>
      <c r="O1077" s="70"/>
      <c r="P1077" s="70"/>
      <c r="Q1077" s="569"/>
      <c r="R1077" s="70"/>
      <c r="S1077" s="70"/>
      <c r="T1077" s="70"/>
      <c r="U1077" s="70"/>
      <c r="V1077" s="70"/>
      <c r="W1077" s="70"/>
      <c r="X1077" s="70"/>
      <c r="Y1077" s="569"/>
      <c r="Z1077" s="70"/>
      <c r="AA1077" s="70"/>
      <c r="AB1077" s="70"/>
      <c r="AC1077" s="70"/>
      <c r="AD1077" s="70"/>
      <c r="AE1077" s="70"/>
      <c r="AF1077" s="70"/>
    </row>
    <row r="1078" spans="1:32" s="857" customFormat="1">
      <c r="A1078" s="71"/>
      <c r="B1078" s="70"/>
      <c r="C1078" s="70"/>
      <c r="D1078" s="70"/>
      <c r="E1078" s="70"/>
      <c r="F1078" s="70"/>
      <c r="G1078" s="70"/>
      <c r="H1078" s="70"/>
      <c r="I1078" s="569"/>
      <c r="J1078" s="70"/>
      <c r="K1078" s="70"/>
      <c r="L1078" s="70"/>
      <c r="M1078" s="70"/>
      <c r="N1078" s="70"/>
      <c r="O1078" s="70"/>
      <c r="P1078" s="70"/>
      <c r="Q1078" s="569"/>
      <c r="R1078" s="70"/>
      <c r="S1078" s="70"/>
      <c r="T1078" s="70"/>
      <c r="U1078" s="70"/>
      <c r="V1078" s="70"/>
      <c r="W1078" s="70"/>
      <c r="X1078" s="70"/>
      <c r="Y1078" s="569"/>
      <c r="Z1078" s="70"/>
      <c r="AA1078" s="70"/>
      <c r="AB1078" s="70"/>
      <c r="AC1078" s="70"/>
      <c r="AD1078" s="70"/>
      <c r="AE1078" s="70"/>
      <c r="AF1078" s="70"/>
    </row>
    <row r="1079" spans="1:32" s="857" customFormat="1">
      <c r="A1079" s="71"/>
      <c r="B1079" s="70"/>
      <c r="C1079" s="70"/>
      <c r="D1079" s="70"/>
      <c r="E1079" s="70"/>
      <c r="F1079" s="70"/>
      <c r="G1079" s="70"/>
      <c r="H1079" s="70"/>
      <c r="I1079" s="569"/>
      <c r="J1079" s="70"/>
      <c r="K1079" s="70"/>
      <c r="L1079" s="70"/>
      <c r="M1079" s="70"/>
      <c r="N1079" s="70"/>
      <c r="O1079" s="70"/>
      <c r="P1079" s="70"/>
      <c r="Q1079" s="569"/>
      <c r="R1079" s="70"/>
      <c r="S1079" s="70"/>
      <c r="T1079" s="70"/>
      <c r="U1079" s="70"/>
      <c r="V1079" s="70"/>
      <c r="W1079" s="70"/>
      <c r="X1079" s="70"/>
      <c r="Y1079" s="569"/>
      <c r="Z1079" s="70"/>
      <c r="AA1079" s="70"/>
      <c r="AB1079" s="70"/>
      <c r="AC1079" s="70"/>
      <c r="AD1079" s="70"/>
      <c r="AE1079" s="70"/>
      <c r="AF1079" s="70"/>
    </row>
    <row r="1080" spans="1:32" s="857" customFormat="1">
      <c r="A1080" s="71"/>
      <c r="B1080" s="70"/>
      <c r="C1080" s="70"/>
      <c r="D1080" s="70"/>
      <c r="E1080" s="70"/>
      <c r="F1080" s="70"/>
      <c r="G1080" s="70"/>
      <c r="H1080" s="70"/>
      <c r="I1080" s="569"/>
      <c r="J1080" s="70"/>
      <c r="K1080" s="70"/>
      <c r="L1080" s="70"/>
      <c r="M1080" s="70"/>
      <c r="N1080" s="70"/>
      <c r="O1080" s="70"/>
      <c r="P1080" s="70"/>
      <c r="Q1080" s="569"/>
      <c r="R1080" s="70"/>
      <c r="S1080" s="70"/>
      <c r="T1080" s="70"/>
      <c r="U1080" s="70"/>
      <c r="V1080" s="70"/>
      <c r="W1080" s="70"/>
      <c r="X1080" s="70"/>
      <c r="Y1080" s="569"/>
      <c r="Z1080" s="70"/>
      <c r="AA1080" s="70"/>
      <c r="AB1080" s="70"/>
      <c r="AC1080" s="70"/>
      <c r="AD1080" s="70"/>
      <c r="AE1080" s="70"/>
      <c r="AF1080" s="70"/>
    </row>
    <row r="1081" spans="1:32" s="857" customFormat="1">
      <c r="A1081" s="71"/>
      <c r="B1081" s="70"/>
      <c r="C1081" s="70"/>
      <c r="D1081" s="70"/>
      <c r="E1081" s="70"/>
      <c r="F1081" s="70"/>
      <c r="G1081" s="70"/>
      <c r="H1081" s="70"/>
      <c r="I1081" s="569"/>
      <c r="J1081" s="70"/>
      <c r="K1081" s="70"/>
      <c r="L1081" s="70"/>
      <c r="M1081" s="70"/>
      <c r="N1081" s="70"/>
      <c r="O1081" s="70"/>
      <c r="P1081" s="70"/>
      <c r="Q1081" s="569"/>
      <c r="R1081" s="70"/>
      <c r="S1081" s="70"/>
      <c r="T1081" s="70"/>
      <c r="U1081" s="70"/>
      <c r="V1081" s="70"/>
      <c r="W1081" s="70"/>
      <c r="X1081" s="70"/>
      <c r="Y1081" s="569"/>
      <c r="Z1081" s="70"/>
      <c r="AA1081" s="70"/>
      <c r="AB1081" s="70"/>
      <c r="AC1081" s="70"/>
      <c r="AD1081" s="70"/>
      <c r="AE1081" s="70"/>
      <c r="AF1081" s="70"/>
    </row>
    <row r="1082" spans="1:32" s="857" customFormat="1">
      <c r="A1082" s="71"/>
      <c r="B1082" s="70"/>
      <c r="C1082" s="70"/>
      <c r="D1082" s="70"/>
      <c r="E1082" s="70"/>
      <c r="F1082" s="70"/>
      <c r="G1082" s="70"/>
      <c r="H1082" s="70"/>
      <c r="I1082" s="569"/>
      <c r="J1082" s="70"/>
      <c r="K1082" s="70"/>
      <c r="L1082" s="70"/>
      <c r="M1082" s="70"/>
      <c r="N1082" s="70"/>
      <c r="O1082" s="70"/>
      <c r="P1082" s="70"/>
      <c r="Q1082" s="569"/>
      <c r="R1082" s="70"/>
      <c r="S1082" s="70"/>
      <c r="T1082" s="70"/>
      <c r="U1082" s="70"/>
      <c r="V1082" s="70"/>
      <c r="W1082" s="70"/>
      <c r="X1082" s="70"/>
      <c r="Y1082" s="569"/>
      <c r="Z1082" s="70"/>
      <c r="AA1082" s="70"/>
      <c r="AB1082" s="70"/>
      <c r="AC1082" s="70"/>
      <c r="AD1082" s="70"/>
      <c r="AE1082" s="70"/>
      <c r="AF1082" s="70"/>
    </row>
    <row r="1083" spans="1:32" s="857" customFormat="1">
      <c r="A1083" s="71"/>
      <c r="B1083" s="70"/>
      <c r="C1083" s="70"/>
      <c r="D1083" s="70"/>
      <c r="E1083" s="70"/>
      <c r="F1083" s="70"/>
      <c r="G1083" s="70"/>
      <c r="H1083" s="70"/>
      <c r="I1083" s="569"/>
      <c r="J1083" s="70"/>
      <c r="K1083" s="70"/>
      <c r="L1083" s="70"/>
      <c r="M1083" s="70"/>
      <c r="N1083" s="70"/>
      <c r="O1083" s="70"/>
      <c r="P1083" s="70"/>
      <c r="Q1083" s="569"/>
      <c r="R1083" s="70"/>
      <c r="S1083" s="70"/>
      <c r="T1083" s="70"/>
      <c r="U1083" s="70"/>
      <c r="V1083" s="70"/>
      <c r="W1083" s="70"/>
      <c r="X1083" s="70"/>
      <c r="Y1083" s="569"/>
      <c r="Z1083" s="70"/>
      <c r="AA1083" s="70"/>
      <c r="AB1083" s="70"/>
      <c r="AC1083" s="70"/>
      <c r="AD1083" s="70"/>
      <c r="AE1083" s="70"/>
      <c r="AF1083" s="70"/>
    </row>
    <row r="1084" spans="1:32" s="857" customFormat="1">
      <c r="A1084" s="71"/>
      <c r="B1084" s="70"/>
      <c r="C1084" s="70"/>
      <c r="D1084" s="70"/>
      <c r="E1084" s="70"/>
      <c r="F1084" s="70"/>
      <c r="G1084" s="70"/>
      <c r="H1084" s="70"/>
      <c r="I1084" s="569"/>
      <c r="J1084" s="70"/>
      <c r="K1084" s="70"/>
      <c r="L1084" s="70"/>
      <c r="M1084" s="70"/>
      <c r="N1084" s="70"/>
      <c r="O1084" s="70"/>
      <c r="P1084" s="70"/>
      <c r="Q1084" s="569"/>
      <c r="R1084" s="70"/>
      <c r="S1084" s="70"/>
      <c r="T1084" s="70"/>
      <c r="U1084" s="70"/>
      <c r="V1084" s="70"/>
      <c r="W1084" s="70"/>
      <c r="X1084" s="70"/>
      <c r="Y1084" s="569"/>
      <c r="Z1084" s="70"/>
      <c r="AA1084" s="70"/>
      <c r="AB1084" s="70"/>
      <c r="AC1084" s="70"/>
      <c r="AD1084" s="70"/>
      <c r="AE1084" s="70"/>
      <c r="AF1084" s="70"/>
    </row>
    <row r="1085" spans="1:32" s="857" customFormat="1">
      <c r="A1085" s="71"/>
      <c r="B1085" s="70"/>
      <c r="C1085" s="70"/>
      <c r="D1085" s="70"/>
      <c r="E1085" s="70"/>
      <c r="F1085" s="70"/>
      <c r="G1085" s="70"/>
      <c r="H1085" s="70"/>
      <c r="I1085" s="569"/>
      <c r="J1085" s="70"/>
      <c r="K1085" s="70"/>
      <c r="L1085" s="70"/>
      <c r="M1085" s="70"/>
      <c r="N1085" s="70"/>
      <c r="O1085" s="70"/>
      <c r="P1085" s="70"/>
      <c r="Q1085" s="569"/>
      <c r="R1085" s="70"/>
      <c r="S1085" s="70"/>
      <c r="T1085" s="70"/>
      <c r="U1085" s="70"/>
      <c r="V1085" s="70"/>
      <c r="W1085" s="70"/>
      <c r="X1085" s="70"/>
      <c r="Y1085" s="569"/>
      <c r="Z1085" s="70"/>
      <c r="AA1085" s="70"/>
      <c r="AB1085" s="70"/>
      <c r="AC1085" s="70"/>
      <c r="AD1085" s="70"/>
      <c r="AE1085" s="70"/>
      <c r="AF1085" s="70"/>
    </row>
    <row r="1086" spans="1:32" s="857" customFormat="1">
      <c r="A1086" s="71"/>
      <c r="B1086" s="70"/>
      <c r="C1086" s="70"/>
      <c r="D1086" s="70"/>
      <c r="E1086" s="70"/>
      <c r="F1086" s="70"/>
      <c r="G1086" s="70"/>
      <c r="H1086" s="70"/>
      <c r="I1086" s="569"/>
      <c r="J1086" s="70"/>
      <c r="K1086" s="70"/>
      <c r="L1086" s="70"/>
      <c r="M1086" s="70"/>
      <c r="N1086" s="70"/>
      <c r="O1086" s="70"/>
      <c r="P1086" s="70"/>
      <c r="Q1086" s="569"/>
      <c r="R1086" s="70"/>
      <c r="S1086" s="70"/>
      <c r="T1086" s="70"/>
      <c r="U1086" s="70"/>
      <c r="V1086" s="70"/>
      <c r="W1086" s="70"/>
      <c r="X1086" s="70"/>
      <c r="Y1086" s="569"/>
      <c r="Z1086" s="70"/>
      <c r="AA1086" s="70"/>
      <c r="AB1086" s="70"/>
      <c r="AC1086" s="70"/>
      <c r="AD1086" s="70"/>
      <c r="AE1086" s="70"/>
      <c r="AF1086" s="70"/>
    </row>
    <row r="1087" spans="1:32" s="857" customFormat="1">
      <c r="A1087" s="71"/>
      <c r="B1087" s="70"/>
      <c r="C1087" s="70"/>
      <c r="D1087" s="70"/>
      <c r="E1087" s="70"/>
      <c r="F1087" s="70"/>
      <c r="G1087" s="70"/>
      <c r="H1087" s="70"/>
      <c r="I1087" s="569"/>
      <c r="J1087" s="70"/>
      <c r="K1087" s="70"/>
      <c r="L1087" s="70"/>
      <c r="M1087" s="70"/>
      <c r="N1087" s="70"/>
      <c r="O1087" s="70"/>
      <c r="P1087" s="70"/>
      <c r="Q1087" s="569"/>
      <c r="R1087" s="70"/>
      <c r="S1087" s="70"/>
      <c r="T1087" s="70"/>
      <c r="U1087" s="70"/>
      <c r="V1087" s="70"/>
      <c r="W1087" s="70"/>
      <c r="X1087" s="70"/>
      <c r="Y1087" s="569"/>
      <c r="Z1087" s="70"/>
      <c r="AA1087" s="70"/>
      <c r="AB1087" s="70"/>
      <c r="AC1087" s="70"/>
      <c r="AD1087" s="70"/>
      <c r="AE1087" s="70"/>
      <c r="AF1087" s="70"/>
    </row>
    <row r="1088" spans="1:32" s="857" customFormat="1">
      <c r="A1088" s="71"/>
      <c r="B1088" s="70"/>
      <c r="C1088" s="70"/>
      <c r="D1088" s="70"/>
      <c r="E1088" s="70"/>
      <c r="F1088" s="70"/>
      <c r="G1088" s="70"/>
      <c r="H1088" s="70"/>
      <c r="I1088" s="569"/>
      <c r="J1088" s="70"/>
      <c r="K1088" s="70"/>
      <c r="L1088" s="70"/>
      <c r="M1088" s="70"/>
      <c r="N1088" s="70"/>
      <c r="O1088" s="70"/>
      <c r="P1088" s="70"/>
      <c r="Q1088" s="569"/>
      <c r="R1088" s="70"/>
      <c r="S1088" s="70"/>
      <c r="T1088" s="70"/>
      <c r="U1088" s="70"/>
      <c r="V1088" s="70"/>
      <c r="W1088" s="70"/>
      <c r="X1088" s="70"/>
      <c r="Y1088" s="569"/>
      <c r="Z1088" s="70"/>
      <c r="AA1088" s="70"/>
      <c r="AB1088" s="70"/>
      <c r="AC1088" s="70"/>
      <c r="AD1088" s="70"/>
      <c r="AE1088" s="70"/>
      <c r="AF1088" s="70"/>
    </row>
    <row r="1089" spans="1:32" s="857" customFormat="1">
      <c r="A1089" s="71"/>
      <c r="B1089" s="70"/>
      <c r="C1089" s="70"/>
      <c r="D1089" s="70"/>
      <c r="E1089" s="70"/>
      <c r="F1089" s="70"/>
      <c r="G1089" s="70"/>
      <c r="H1089" s="70"/>
      <c r="I1089" s="569"/>
      <c r="J1089" s="70"/>
      <c r="K1089" s="70"/>
      <c r="L1089" s="70"/>
      <c r="M1089" s="70"/>
      <c r="N1089" s="70"/>
      <c r="O1089" s="70"/>
      <c r="P1089" s="70"/>
      <c r="Q1089" s="569"/>
      <c r="R1089" s="70"/>
      <c r="S1089" s="70"/>
      <c r="T1089" s="70"/>
      <c r="U1089" s="70"/>
      <c r="V1089" s="70"/>
      <c r="W1089" s="70"/>
      <c r="X1089" s="70"/>
      <c r="Y1089" s="569"/>
      <c r="Z1089" s="70"/>
      <c r="AA1089" s="70"/>
      <c r="AB1089" s="70"/>
      <c r="AC1089" s="70"/>
      <c r="AD1089" s="70"/>
      <c r="AE1089" s="70"/>
      <c r="AF1089" s="70"/>
    </row>
    <row r="1090" spans="1:32" s="857" customFormat="1">
      <c r="A1090" s="71"/>
      <c r="B1090" s="70"/>
      <c r="C1090" s="70"/>
      <c r="D1090" s="70"/>
      <c r="E1090" s="70"/>
      <c r="F1090" s="70"/>
      <c r="G1090" s="70"/>
      <c r="H1090" s="70"/>
      <c r="I1090" s="569"/>
      <c r="J1090" s="70"/>
      <c r="K1090" s="70"/>
      <c r="L1090" s="70"/>
      <c r="M1090" s="70"/>
      <c r="N1090" s="70"/>
      <c r="O1090" s="70"/>
      <c r="P1090" s="70"/>
      <c r="Q1090" s="569"/>
      <c r="R1090" s="70"/>
      <c r="S1090" s="70"/>
      <c r="T1090" s="70"/>
      <c r="U1090" s="70"/>
      <c r="V1090" s="70"/>
      <c r="W1090" s="70"/>
      <c r="X1090" s="70"/>
      <c r="Y1090" s="569"/>
      <c r="Z1090" s="70"/>
      <c r="AA1090" s="70"/>
      <c r="AB1090" s="70"/>
      <c r="AC1090" s="70"/>
      <c r="AD1090" s="70"/>
      <c r="AE1090" s="70"/>
      <c r="AF1090" s="70"/>
    </row>
    <row r="1091" spans="1:32" s="857" customFormat="1">
      <c r="A1091" s="71"/>
      <c r="B1091" s="70"/>
      <c r="C1091" s="70"/>
      <c r="D1091" s="70"/>
      <c r="E1091" s="70"/>
      <c r="F1091" s="70"/>
      <c r="G1091" s="70"/>
      <c r="H1091" s="70"/>
      <c r="I1091" s="569"/>
      <c r="J1091" s="70"/>
      <c r="K1091" s="70"/>
      <c r="L1091" s="70"/>
      <c r="M1091" s="70"/>
      <c r="N1091" s="70"/>
      <c r="O1091" s="70"/>
      <c r="P1091" s="70"/>
      <c r="Q1091" s="569"/>
      <c r="R1091" s="70"/>
      <c r="S1091" s="70"/>
      <c r="T1091" s="70"/>
      <c r="U1091" s="70"/>
      <c r="V1091" s="70"/>
      <c r="W1091" s="70"/>
      <c r="X1091" s="70"/>
      <c r="Y1091" s="569"/>
      <c r="Z1091" s="70"/>
      <c r="AA1091" s="70"/>
      <c r="AB1091" s="70"/>
      <c r="AC1091" s="70"/>
      <c r="AD1091" s="70"/>
      <c r="AE1091" s="70"/>
      <c r="AF1091" s="70"/>
    </row>
    <row r="1092" spans="1:32" s="857" customFormat="1">
      <c r="A1092" s="71"/>
      <c r="B1092" s="70"/>
      <c r="C1092" s="70"/>
      <c r="D1092" s="70"/>
      <c r="E1092" s="70"/>
      <c r="F1092" s="70"/>
      <c r="G1092" s="70"/>
      <c r="H1092" s="70"/>
      <c r="I1092" s="569"/>
      <c r="J1092" s="70"/>
      <c r="K1092" s="70"/>
      <c r="L1092" s="70"/>
      <c r="M1092" s="70"/>
      <c r="N1092" s="70"/>
      <c r="O1092" s="70"/>
      <c r="P1092" s="70"/>
      <c r="Q1092" s="569"/>
      <c r="R1092" s="70"/>
      <c r="S1092" s="70"/>
      <c r="T1092" s="70"/>
      <c r="U1092" s="70"/>
      <c r="V1092" s="70"/>
      <c r="W1092" s="70"/>
      <c r="X1092" s="70"/>
      <c r="Y1092" s="569"/>
      <c r="Z1092" s="70"/>
      <c r="AA1092" s="70"/>
      <c r="AB1092" s="70"/>
      <c r="AC1092" s="70"/>
      <c r="AD1092" s="70"/>
      <c r="AE1092" s="70"/>
      <c r="AF1092" s="70"/>
    </row>
    <row r="1093" spans="1:32" s="857" customFormat="1">
      <c r="A1093" s="71"/>
      <c r="B1093" s="70"/>
      <c r="C1093" s="70"/>
      <c r="D1093" s="70"/>
      <c r="E1093" s="70"/>
      <c r="F1093" s="70"/>
      <c r="G1093" s="70"/>
      <c r="H1093" s="70"/>
      <c r="I1093" s="569"/>
      <c r="J1093" s="70"/>
      <c r="K1093" s="70"/>
      <c r="L1093" s="70"/>
      <c r="M1093" s="70"/>
      <c r="N1093" s="70"/>
      <c r="O1093" s="70"/>
      <c r="P1093" s="70"/>
      <c r="Q1093" s="569"/>
      <c r="R1093" s="70"/>
      <c r="S1093" s="70"/>
      <c r="T1093" s="70"/>
      <c r="U1093" s="70"/>
      <c r="V1093" s="70"/>
      <c r="W1093" s="70"/>
      <c r="X1093" s="70"/>
      <c r="Y1093" s="569"/>
      <c r="Z1093" s="70"/>
      <c r="AA1093" s="70"/>
      <c r="AB1093" s="70"/>
      <c r="AC1093" s="70"/>
      <c r="AD1093" s="70"/>
      <c r="AE1093" s="70"/>
      <c r="AF1093" s="70"/>
    </row>
    <row r="1094" spans="1:32" s="857" customFormat="1">
      <c r="A1094" s="71"/>
      <c r="B1094" s="70"/>
      <c r="C1094" s="70"/>
      <c r="D1094" s="70"/>
      <c r="E1094" s="70"/>
      <c r="F1094" s="70"/>
      <c r="G1094" s="70"/>
      <c r="H1094" s="70"/>
      <c r="I1094" s="569"/>
      <c r="J1094" s="70"/>
      <c r="K1094" s="70"/>
      <c r="L1094" s="70"/>
      <c r="M1094" s="70"/>
      <c r="N1094" s="70"/>
      <c r="O1094" s="70"/>
      <c r="P1094" s="70"/>
      <c r="Q1094" s="569"/>
      <c r="R1094" s="70"/>
      <c r="S1094" s="70"/>
      <c r="T1094" s="70"/>
      <c r="U1094" s="70"/>
      <c r="V1094" s="70"/>
      <c r="W1094" s="70"/>
      <c r="X1094" s="70"/>
      <c r="Y1094" s="569"/>
      <c r="Z1094" s="70"/>
      <c r="AA1094" s="70"/>
      <c r="AB1094" s="70"/>
      <c r="AC1094" s="70"/>
      <c r="AD1094" s="70"/>
      <c r="AE1094" s="70"/>
      <c r="AF1094" s="70"/>
    </row>
    <row r="1095" spans="1:32" s="857" customFormat="1">
      <c r="A1095" s="71"/>
      <c r="B1095" s="70"/>
      <c r="C1095" s="70"/>
      <c r="D1095" s="70"/>
      <c r="E1095" s="70"/>
      <c r="F1095" s="70"/>
      <c r="G1095" s="70"/>
      <c r="H1095" s="70"/>
      <c r="I1095" s="569"/>
      <c r="J1095" s="70"/>
      <c r="K1095" s="70"/>
      <c r="L1095" s="70"/>
      <c r="M1095" s="70"/>
      <c r="N1095" s="70"/>
      <c r="O1095" s="70"/>
      <c r="P1095" s="70"/>
      <c r="Q1095" s="569"/>
      <c r="R1095" s="70"/>
      <c r="S1095" s="70"/>
      <c r="T1095" s="70"/>
      <c r="U1095" s="70"/>
      <c r="V1095" s="70"/>
      <c r="W1095" s="70"/>
      <c r="X1095" s="70"/>
      <c r="Y1095" s="569"/>
      <c r="Z1095" s="70"/>
      <c r="AA1095" s="70"/>
      <c r="AB1095" s="70"/>
      <c r="AC1095" s="70"/>
      <c r="AD1095" s="70"/>
      <c r="AE1095" s="70"/>
      <c r="AF1095" s="70"/>
    </row>
    <row r="1096" spans="1:32" s="857" customFormat="1">
      <c r="A1096" s="71"/>
      <c r="B1096" s="70"/>
      <c r="C1096" s="70"/>
      <c r="D1096" s="70"/>
      <c r="E1096" s="70"/>
      <c r="F1096" s="70"/>
      <c r="G1096" s="70"/>
      <c r="H1096" s="70"/>
      <c r="I1096" s="569"/>
      <c r="J1096" s="70"/>
      <c r="K1096" s="70"/>
      <c r="L1096" s="70"/>
      <c r="M1096" s="70"/>
      <c r="N1096" s="70"/>
      <c r="O1096" s="70"/>
      <c r="P1096" s="70"/>
      <c r="Q1096" s="569"/>
      <c r="R1096" s="70"/>
      <c r="S1096" s="70"/>
      <c r="T1096" s="70"/>
      <c r="U1096" s="70"/>
      <c r="V1096" s="70"/>
      <c r="W1096" s="70"/>
      <c r="X1096" s="70"/>
      <c r="Y1096" s="569"/>
      <c r="Z1096" s="70"/>
      <c r="AA1096" s="70"/>
      <c r="AB1096" s="70"/>
      <c r="AC1096" s="70"/>
      <c r="AD1096" s="70"/>
      <c r="AE1096" s="70"/>
      <c r="AF1096" s="70"/>
    </row>
    <row r="1097" spans="1:32" s="857" customFormat="1">
      <c r="A1097" s="71"/>
      <c r="B1097" s="70"/>
      <c r="C1097" s="70"/>
      <c r="D1097" s="70"/>
      <c r="E1097" s="70"/>
      <c r="F1097" s="70"/>
      <c r="G1097" s="70"/>
      <c r="H1097" s="70"/>
      <c r="I1097" s="569"/>
      <c r="J1097" s="70"/>
      <c r="K1097" s="70"/>
      <c r="L1097" s="70"/>
      <c r="M1097" s="70"/>
      <c r="N1097" s="70"/>
      <c r="O1097" s="70"/>
      <c r="P1097" s="70"/>
      <c r="Q1097" s="569"/>
      <c r="R1097" s="70"/>
      <c r="S1097" s="70"/>
      <c r="T1097" s="70"/>
      <c r="U1097" s="70"/>
      <c r="V1097" s="70"/>
      <c r="W1097" s="70"/>
      <c r="X1097" s="70"/>
      <c r="Y1097" s="569"/>
      <c r="Z1097" s="70"/>
      <c r="AA1097" s="70"/>
      <c r="AB1097" s="70"/>
      <c r="AC1097" s="70"/>
      <c r="AD1097" s="70"/>
      <c r="AE1097" s="70"/>
      <c r="AF1097" s="70"/>
    </row>
    <row r="1098" spans="1:32" s="857" customFormat="1">
      <c r="A1098" s="71"/>
      <c r="B1098" s="70"/>
      <c r="C1098" s="70"/>
      <c r="D1098" s="70"/>
      <c r="E1098" s="70"/>
      <c r="F1098" s="70"/>
      <c r="G1098" s="70"/>
      <c r="H1098" s="70"/>
      <c r="I1098" s="569"/>
      <c r="J1098" s="70"/>
      <c r="K1098" s="70"/>
      <c r="L1098" s="70"/>
      <c r="M1098" s="70"/>
      <c r="N1098" s="70"/>
      <c r="O1098" s="70"/>
      <c r="P1098" s="70"/>
      <c r="Q1098" s="569"/>
      <c r="R1098" s="70"/>
      <c r="S1098" s="70"/>
      <c r="T1098" s="70"/>
      <c r="U1098" s="70"/>
      <c r="V1098" s="70"/>
      <c r="W1098" s="70"/>
      <c r="X1098" s="70"/>
      <c r="Y1098" s="569"/>
      <c r="Z1098" s="70"/>
      <c r="AA1098" s="70"/>
      <c r="AB1098" s="70"/>
      <c r="AC1098" s="70"/>
      <c r="AD1098" s="70"/>
      <c r="AE1098" s="70"/>
      <c r="AF1098" s="70"/>
    </row>
    <row r="1099" spans="1:32" s="857" customFormat="1">
      <c r="A1099" s="71"/>
      <c r="B1099" s="70"/>
      <c r="C1099" s="70"/>
      <c r="D1099" s="70"/>
      <c r="E1099" s="70"/>
      <c r="F1099" s="70"/>
      <c r="G1099" s="70"/>
      <c r="H1099" s="70"/>
      <c r="I1099" s="569"/>
      <c r="J1099" s="70"/>
      <c r="K1099" s="70"/>
      <c r="L1099" s="70"/>
      <c r="M1099" s="70"/>
      <c r="N1099" s="70"/>
      <c r="O1099" s="70"/>
      <c r="P1099" s="70"/>
      <c r="Q1099" s="569"/>
      <c r="R1099" s="70"/>
      <c r="S1099" s="70"/>
      <c r="T1099" s="70"/>
      <c r="U1099" s="70"/>
      <c r="V1099" s="70"/>
      <c r="W1099" s="70"/>
      <c r="X1099" s="70"/>
      <c r="Y1099" s="569"/>
      <c r="Z1099" s="70"/>
      <c r="AA1099" s="70"/>
      <c r="AB1099" s="70"/>
      <c r="AC1099" s="70"/>
      <c r="AD1099" s="70"/>
      <c r="AE1099" s="70"/>
      <c r="AF1099" s="70"/>
    </row>
    <row r="1100" spans="1:32" s="857" customFormat="1">
      <c r="A1100" s="71"/>
      <c r="B1100" s="70"/>
      <c r="C1100" s="70"/>
      <c r="D1100" s="70"/>
      <c r="E1100" s="70"/>
      <c r="F1100" s="70"/>
      <c r="G1100" s="70"/>
      <c r="H1100" s="70"/>
      <c r="I1100" s="569"/>
      <c r="J1100" s="70"/>
      <c r="K1100" s="70"/>
      <c r="L1100" s="70"/>
      <c r="M1100" s="70"/>
      <c r="N1100" s="70"/>
      <c r="O1100" s="70"/>
      <c r="P1100" s="70"/>
      <c r="Q1100" s="569"/>
      <c r="R1100" s="70"/>
      <c r="S1100" s="70"/>
      <c r="T1100" s="70"/>
      <c r="U1100" s="70"/>
      <c r="V1100" s="70"/>
      <c r="W1100" s="70"/>
      <c r="X1100" s="70"/>
      <c r="Y1100" s="569"/>
      <c r="Z1100" s="70"/>
      <c r="AA1100" s="70"/>
      <c r="AB1100" s="70"/>
      <c r="AC1100" s="70"/>
      <c r="AD1100" s="70"/>
      <c r="AE1100" s="70"/>
      <c r="AF1100" s="70"/>
    </row>
    <row r="1101" spans="1:32" s="857" customFormat="1">
      <c r="A1101" s="71"/>
      <c r="B1101" s="70"/>
      <c r="C1101" s="70"/>
      <c r="D1101" s="70"/>
      <c r="E1101" s="70"/>
      <c r="F1101" s="70"/>
      <c r="G1101" s="70"/>
      <c r="H1101" s="70"/>
      <c r="I1101" s="569"/>
      <c r="J1101" s="70"/>
      <c r="K1101" s="70"/>
      <c r="L1101" s="70"/>
      <c r="M1101" s="70"/>
      <c r="N1101" s="70"/>
      <c r="O1101" s="70"/>
      <c r="P1101" s="70"/>
      <c r="Q1101" s="569"/>
      <c r="R1101" s="70"/>
      <c r="S1101" s="70"/>
      <c r="T1101" s="70"/>
      <c r="U1101" s="70"/>
      <c r="V1101" s="70"/>
      <c r="W1101" s="70"/>
      <c r="X1101" s="70"/>
      <c r="Y1101" s="569"/>
      <c r="Z1101" s="70"/>
      <c r="AA1101" s="70"/>
      <c r="AB1101" s="70"/>
      <c r="AC1101" s="70"/>
      <c r="AD1101" s="70"/>
      <c r="AE1101" s="70"/>
      <c r="AF1101" s="70"/>
    </row>
    <row r="1102" spans="1:32" s="857" customFormat="1">
      <c r="A1102" s="71"/>
      <c r="B1102" s="70"/>
      <c r="C1102" s="70"/>
      <c r="D1102" s="70"/>
      <c r="E1102" s="70"/>
      <c r="F1102" s="70"/>
      <c r="G1102" s="70"/>
      <c r="H1102" s="70"/>
      <c r="I1102" s="569"/>
      <c r="J1102" s="70"/>
      <c r="K1102" s="70"/>
      <c r="L1102" s="70"/>
      <c r="M1102" s="70"/>
      <c r="N1102" s="70"/>
      <c r="O1102" s="70"/>
      <c r="P1102" s="70"/>
      <c r="Q1102" s="569"/>
      <c r="R1102" s="70"/>
      <c r="S1102" s="70"/>
      <c r="T1102" s="70"/>
      <c r="U1102" s="70"/>
      <c r="V1102" s="70"/>
      <c r="W1102" s="70"/>
      <c r="X1102" s="70"/>
      <c r="Y1102" s="569"/>
      <c r="Z1102" s="70"/>
      <c r="AA1102" s="70"/>
      <c r="AB1102" s="70"/>
      <c r="AC1102" s="70"/>
      <c r="AD1102" s="70"/>
      <c r="AE1102" s="70"/>
      <c r="AF1102" s="70"/>
    </row>
    <row r="1103" spans="1:32" s="857" customFormat="1">
      <c r="A1103" s="71"/>
      <c r="B1103" s="70"/>
      <c r="C1103" s="70"/>
      <c r="D1103" s="70"/>
      <c r="E1103" s="70"/>
      <c r="F1103" s="70"/>
      <c r="G1103" s="70"/>
      <c r="H1103" s="70"/>
      <c r="I1103" s="569"/>
      <c r="J1103" s="70"/>
      <c r="K1103" s="70"/>
      <c r="L1103" s="70"/>
      <c r="M1103" s="70"/>
      <c r="N1103" s="70"/>
      <c r="O1103" s="70"/>
      <c r="P1103" s="70"/>
      <c r="Q1103" s="569"/>
      <c r="R1103" s="70"/>
      <c r="S1103" s="70"/>
      <c r="T1103" s="70"/>
      <c r="U1103" s="70"/>
      <c r="V1103" s="70"/>
      <c r="W1103" s="70"/>
      <c r="X1103" s="70"/>
      <c r="Y1103" s="569"/>
      <c r="Z1103" s="70"/>
      <c r="AA1103" s="70"/>
      <c r="AB1103" s="70"/>
      <c r="AC1103" s="70"/>
      <c r="AD1103" s="70"/>
      <c r="AE1103" s="70"/>
      <c r="AF1103" s="70"/>
    </row>
    <row r="1104" spans="1:32" s="857" customFormat="1">
      <c r="A1104" s="71"/>
      <c r="B1104" s="70"/>
      <c r="C1104" s="70"/>
      <c r="D1104" s="70"/>
      <c r="E1104" s="70"/>
      <c r="F1104" s="70"/>
      <c r="G1104" s="70"/>
      <c r="H1104" s="70"/>
      <c r="I1104" s="569"/>
      <c r="J1104" s="70"/>
      <c r="K1104" s="70"/>
      <c r="L1104" s="70"/>
      <c r="M1104" s="70"/>
      <c r="N1104" s="70"/>
      <c r="O1104" s="70"/>
      <c r="P1104" s="70"/>
      <c r="Q1104" s="569"/>
      <c r="R1104" s="70"/>
      <c r="S1104" s="70"/>
      <c r="T1104" s="70"/>
      <c r="U1104" s="70"/>
      <c r="V1104" s="70"/>
      <c r="W1104" s="70"/>
      <c r="X1104" s="70"/>
      <c r="Y1104" s="569"/>
      <c r="Z1104" s="70"/>
      <c r="AA1104" s="70"/>
      <c r="AB1104" s="70"/>
      <c r="AC1104" s="70"/>
      <c r="AD1104" s="70"/>
      <c r="AE1104" s="70"/>
      <c r="AF1104" s="70"/>
    </row>
    <row r="1105" spans="1:32" s="857" customFormat="1">
      <c r="A1105" s="71"/>
      <c r="B1105" s="70"/>
      <c r="C1105" s="70"/>
      <c r="D1105" s="70"/>
      <c r="E1105" s="70"/>
      <c r="F1105" s="70"/>
      <c r="G1105" s="70"/>
      <c r="H1105" s="70"/>
      <c r="I1105" s="569"/>
      <c r="J1105" s="70"/>
      <c r="K1105" s="70"/>
      <c r="L1105" s="70"/>
      <c r="M1105" s="70"/>
      <c r="N1105" s="70"/>
      <c r="O1105" s="70"/>
      <c r="P1105" s="70"/>
      <c r="Q1105" s="569"/>
      <c r="R1105" s="70"/>
      <c r="S1105" s="70"/>
      <c r="T1105" s="70"/>
      <c r="U1105" s="70"/>
      <c r="V1105" s="70"/>
      <c r="W1105" s="70"/>
      <c r="X1105" s="70"/>
      <c r="Y1105" s="569"/>
      <c r="Z1105" s="70"/>
      <c r="AA1105" s="70"/>
      <c r="AB1105" s="70"/>
      <c r="AC1105" s="70"/>
      <c r="AD1105" s="70"/>
      <c r="AE1105" s="70"/>
      <c r="AF1105" s="70"/>
    </row>
    <row r="1106" spans="1:32" s="857" customFormat="1">
      <c r="A1106" s="71"/>
      <c r="B1106" s="70"/>
      <c r="C1106" s="70"/>
      <c r="D1106" s="70"/>
      <c r="E1106" s="70"/>
      <c r="F1106" s="70"/>
      <c r="G1106" s="70"/>
      <c r="H1106" s="70"/>
      <c r="I1106" s="569"/>
      <c r="J1106" s="70"/>
      <c r="K1106" s="70"/>
      <c r="L1106" s="70"/>
      <c r="M1106" s="70"/>
      <c r="N1106" s="70"/>
      <c r="O1106" s="70"/>
      <c r="P1106" s="70"/>
      <c r="Q1106" s="569"/>
      <c r="R1106" s="70"/>
      <c r="S1106" s="70"/>
      <c r="T1106" s="70"/>
      <c r="U1106" s="70"/>
      <c r="V1106" s="70"/>
      <c r="W1106" s="70"/>
      <c r="X1106" s="70"/>
      <c r="Y1106" s="569"/>
      <c r="Z1106" s="70"/>
      <c r="AA1106" s="70"/>
      <c r="AB1106" s="70"/>
      <c r="AC1106" s="70"/>
      <c r="AD1106" s="70"/>
      <c r="AE1106" s="70"/>
      <c r="AF1106" s="70"/>
    </row>
    <row r="1107" spans="1:32" s="857" customFormat="1">
      <c r="A1107" s="71"/>
      <c r="B1107" s="70"/>
      <c r="C1107" s="70"/>
      <c r="D1107" s="70"/>
      <c r="E1107" s="70"/>
      <c r="F1107" s="70"/>
      <c r="G1107" s="70"/>
      <c r="H1107" s="70"/>
      <c r="I1107" s="569"/>
      <c r="J1107" s="70"/>
      <c r="K1107" s="70"/>
      <c r="L1107" s="70"/>
      <c r="M1107" s="70"/>
      <c r="N1107" s="70"/>
      <c r="O1107" s="70"/>
      <c r="P1107" s="70"/>
      <c r="Q1107" s="569"/>
      <c r="R1107" s="70"/>
      <c r="S1107" s="70"/>
      <c r="T1107" s="70"/>
      <c r="U1107" s="70"/>
      <c r="V1107" s="70"/>
      <c r="W1107" s="70"/>
      <c r="X1107" s="70"/>
      <c r="Y1107" s="569"/>
      <c r="Z1107" s="70"/>
      <c r="AA1107" s="70"/>
      <c r="AB1107" s="70"/>
      <c r="AC1107" s="70"/>
      <c r="AD1107" s="70"/>
      <c r="AE1107" s="70"/>
      <c r="AF1107" s="70"/>
    </row>
    <row r="1108" spans="1:32" s="857" customFormat="1">
      <c r="A1108" s="71"/>
      <c r="B1108" s="70"/>
      <c r="C1108" s="70"/>
      <c r="D1108" s="70"/>
      <c r="E1108" s="70"/>
      <c r="F1108" s="70"/>
      <c r="G1108" s="70"/>
      <c r="H1108" s="70"/>
      <c r="I1108" s="569"/>
      <c r="J1108" s="70"/>
      <c r="K1108" s="70"/>
      <c r="L1108" s="70"/>
      <c r="M1108" s="70"/>
      <c r="N1108" s="70"/>
      <c r="O1108" s="70"/>
      <c r="P1108" s="70"/>
      <c r="Q1108" s="569"/>
      <c r="R1108" s="70"/>
      <c r="S1108" s="70"/>
      <c r="T1108" s="70"/>
      <c r="U1108" s="70"/>
      <c r="V1108" s="70"/>
      <c r="W1108" s="70"/>
      <c r="X1108" s="70"/>
      <c r="Y1108" s="569"/>
      <c r="Z1108" s="70"/>
      <c r="AA1108" s="70"/>
      <c r="AB1108" s="70"/>
      <c r="AC1108" s="70"/>
      <c r="AD1108" s="70"/>
      <c r="AE1108" s="70"/>
      <c r="AF1108" s="70"/>
    </row>
    <row r="1109" spans="1:32" s="857" customFormat="1">
      <c r="A1109" s="71"/>
      <c r="B1109" s="70"/>
      <c r="C1109" s="70"/>
      <c r="D1109" s="70"/>
      <c r="E1109" s="70"/>
      <c r="F1109" s="70"/>
      <c r="G1109" s="70"/>
      <c r="H1109" s="70"/>
      <c r="I1109" s="569"/>
      <c r="J1109" s="70"/>
      <c r="K1109" s="70"/>
      <c r="L1109" s="70"/>
      <c r="M1109" s="70"/>
      <c r="N1109" s="70"/>
      <c r="O1109" s="70"/>
      <c r="P1109" s="70"/>
      <c r="Q1109" s="569"/>
      <c r="R1109" s="70"/>
      <c r="S1109" s="70"/>
      <c r="T1109" s="70"/>
      <c r="U1109" s="70"/>
      <c r="V1109" s="70"/>
      <c r="W1109" s="70"/>
      <c r="X1109" s="70"/>
      <c r="Y1109" s="569"/>
      <c r="Z1109" s="70"/>
      <c r="AA1109" s="70"/>
      <c r="AB1109" s="70"/>
      <c r="AC1109" s="70"/>
      <c r="AD1109" s="70"/>
      <c r="AE1109" s="70"/>
      <c r="AF1109" s="70"/>
    </row>
    <row r="1110" spans="1:32" s="857" customFormat="1">
      <c r="A1110" s="71"/>
      <c r="B1110" s="70"/>
      <c r="C1110" s="70"/>
      <c r="D1110" s="70"/>
      <c r="E1110" s="70"/>
      <c r="F1110" s="70"/>
      <c r="G1110" s="70"/>
      <c r="H1110" s="70"/>
      <c r="I1110" s="569"/>
      <c r="J1110" s="70"/>
      <c r="K1110" s="70"/>
      <c r="L1110" s="70"/>
      <c r="M1110" s="70"/>
      <c r="N1110" s="70"/>
      <c r="O1110" s="70"/>
      <c r="P1110" s="70"/>
      <c r="Q1110" s="569"/>
      <c r="R1110" s="70"/>
      <c r="S1110" s="70"/>
      <c r="T1110" s="70"/>
      <c r="U1110" s="70"/>
      <c r="V1110" s="70"/>
      <c r="W1110" s="70"/>
      <c r="X1110" s="70"/>
      <c r="Y1110" s="569"/>
      <c r="Z1110" s="70"/>
      <c r="AA1110" s="70"/>
      <c r="AB1110" s="70"/>
      <c r="AC1110" s="70"/>
      <c r="AD1110" s="70"/>
      <c r="AE1110" s="70"/>
      <c r="AF1110" s="70"/>
    </row>
    <row r="1111" spans="1:32" s="857" customFormat="1">
      <c r="A1111" s="71"/>
      <c r="B1111" s="70"/>
      <c r="C1111" s="70"/>
      <c r="D1111" s="70"/>
      <c r="E1111" s="70"/>
      <c r="F1111" s="70"/>
      <c r="G1111" s="70"/>
      <c r="H1111" s="70"/>
      <c r="I1111" s="569"/>
      <c r="J1111" s="70"/>
      <c r="K1111" s="70"/>
      <c r="L1111" s="70"/>
      <c r="M1111" s="70"/>
      <c r="N1111" s="70"/>
      <c r="O1111" s="70"/>
      <c r="P1111" s="70"/>
      <c r="Q1111" s="569"/>
      <c r="R1111" s="70"/>
      <c r="S1111" s="70"/>
      <c r="T1111" s="70"/>
      <c r="U1111" s="70"/>
      <c r="V1111" s="70"/>
      <c r="W1111" s="70"/>
      <c r="X1111" s="70"/>
      <c r="Y1111" s="569"/>
      <c r="Z1111" s="70"/>
      <c r="AA1111" s="70"/>
      <c r="AB1111" s="70"/>
      <c r="AC1111" s="70"/>
      <c r="AD1111" s="70"/>
      <c r="AE1111" s="70"/>
      <c r="AF1111" s="70"/>
    </row>
    <row r="1112" spans="1:32" s="857" customFormat="1">
      <c r="A1112" s="71"/>
      <c r="B1112" s="70"/>
      <c r="C1112" s="70"/>
      <c r="D1112" s="70"/>
      <c r="E1112" s="70"/>
      <c r="F1112" s="70"/>
      <c r="G1112" s="70"/>
      <c r="H1112" s="70"/>
      <c r="I1112" s="569"/>
      <c r="J1112" s="70"/>
      <c r="K1112" s="70"/>
      <c r="L1112" s="70"/>
      <c r="M1112" s="70"/>
      <c r="N1112" s="70"/>
      <c r="O1112" s="70"/>
      <c r="P1112" s="70"/>
      <c r="Q1112" s="569"/>
      <c r="R1112" s="70"/>
      <c r="S1112" s="70"/>
      <c r="T1112" s="70"/>
      <c r="U1112" s="70"/>
      <c r="V1112" s="70"/>
      <c r="W1112" s="70"/>
      <c r="X1112" s="70"/>
      <c r="Y1112" s="569"/>
      <c r="Z1112" s="70"/>
      <c r="AA1112" s="70"/>
      <c r="AB1112" s="70"/>
      <c r="AC1112" s="70"/>
      <c r="AD1112" s="70"/>
      <c r="AE1112" s="70"/>
      <c r="AF1112" s="70"/>
    </row>
    <row r="1113" spans="1:32" s="857" customFormat="1">
      <c r="A1113" s="71"/>
      <c r="B1113" s="70"/>
      <c r="C1113" s="70"/>
      <c r="D1113" s="70"/>
      <c r="E1113" s="70"/>
      <c r="F1113" s="70"/>
      <c r="G1113" s="70"/>
      <c r="H1113" s="70"/>
      <c r="I1113" s="569"/>
      <c r="J1113" s="70"/>
      <c r="K1113" s="70"/>
      <c r="L1113" s="70"/>
      <c r="M1113" s="70"/>
      <c r="N1113" s="70"/>
      <c r="O1113" s="70"/>
      <c r="P1113" s="70"/>
      <c r="Q1113" s="569"/>
      <c r="R1113" s="70"/>
      <c r="S1113" s="70"/>
      <c r="T1113" s="70"/>
      <c r="U1113" s="70"/>
      <c r="V1113" s="70"/>
      <c r="W1113" s="70"/>
      <c r="X1113" s="70"/>
      <c r="Y1113" s="569"/>
      <c r="Z1113" s="70"/>
      <c r="AA1113" s="70"/>
      <c r="AB1113" s="70"/>
      <c r="AC1113" s="70"/>
      <c r="AD1113" s="70"/>
      <c r="AE1113" s="70"/>
      <c r="AF1113" s="70"/>
    </row>
    <row r="1114" spans="1:32" s="857" customFormat="1">
      <c r="A1114" s="71"/>
      <c r="B1114" s="70"/>
      <c r="C1114" s="70"/>
      <c r="D1114" s="70"/>
      <c r="E1114" s="70"/>
      <c r="F1114" s="70"/>
      <c r="G1114" s="70"/>
      <c r="H1114" s="70"/>
      <c r="I1114" s="569"/>
      <c r="J1114" s="70"/>
      <c r="K1114" s="70"/>
      <c r="L1114" s="70"/>
      <c r="M1114" s="70"/>
      <c r="N1114" s="70"/>
      <c r="O1114" s="70"/>
      <c r="P1114" s="70"/>
      <c r="Q1114" s="569"/>
      <c r="R1114" s="70"/>
      <c r="S1114" s="70"/>
      <c r="T1114" s="70"/>
      <c r="U1114" s="70"/>
      <c r="V1114" s="70"/>
      <c r="W1114" s="70"/>
      <c r="X1114" s="70"/>
      <c r="Y1114" s="569"/>
      <c r="Z1114" s="70"/>
      <c r="AA1114" s="70"/>
      <c r="AB1114" s="70"/>
      <c r="AC1114" s="70"/>
      <c r="AD1114" s="70"/>
      <c r="AE1114" s="70"/>
      <c r="AF1114" s="70"/>
    </row>
    <row r="1115" spans="1:32" s="857" customFormat="1">
      <c r="A1115" s="71"/>
      <c r="B1115" s="70"/>
      <c r="C1115" s="70"/>
      <c r="D1115" s="70"/>
      <c r="E1115" s="70"/>
      <c r="F1115" s="70"/>
      <c r="G1115" s="70"/>
      <c r="H1115" s="70"/>
      <c r="I1115" s="569"/>
      <c r="J1115" s="70"/>
      <c r="K1115" s="70"/>
      <c r="L1115" s="70"/>
      <c r="M1115" s="70"/>
      <c r="N1115" s="70"/>
      <c r="O1115" s="70"/>
      <c r="P1115" s="70"/>
      <c r="Q1115" s="569"/>
      <c r="R1115" s="70"/>
      <c r="S1115" s="70"/>
      <c r="T1115" s="70"/>
      <c r="U1115" s="70"/>
      <c r="V1115" s="70"/>
      <c r="W1115" s="70"/>
      <c r="X1115" s="70"/>
      <c r="Y1115" s="569"/>
      <c r="Z1115" s="70"/>
      <c r="AA1115" s="70"/>
      <c r="AB1115" s="70"/>
      <c r="AC1115" s="70"/>
      <c r="AD1115" s="70"/>
      <c r="AE1115" s="70"/>
      <c r="AF1115" s="70"/>
    </row>
    <row r="1116" spans="1:32" s="857" customFormat="1">
      <c r="A1116" s="71"/>
      <c r="B1116" s="70"/>
      <c r="C1116" s="70"/>
      <c r="D1116" s="70"/>
      <c r="E1116" s="70"/>
      <c r="F1116" s="70"/>
      <c r="G1116" s="70"/>
      <c r="H1116" s="70"/>
      <c r="I1116" s="569"/>
      <c r="J1116" s="70"/>
      <c r="K1116" s="70"/>
      <c r="L1116" s="70"/>
      <c r="M1116" s="70"/>
      <c r="N1116" s="70"/>
      <c r="O1116" s="70"/>
      <c r="P1116" s="70"/>
      <c r="Q1116" s="569"/>
      <c r="R1116" s="70"/>
      <c r="S1116" s="70"/>
      <c r="T1116" s="70"/>
      <c r="U1116" s="70"/>
      <c r="V1116" s="70"/>
      <c r="W1116" s="70"/>
      <c r="X1116" s="70"/>
      <c r="Y1116" s="569"/>
      <c r="Z1116" s="70"/>
      <c r="AA1116" s="70"/>
      <c r="AB1116" s="70"/>
      <c r="AC1116" s="70"/>
      <c r="AD1116" s="70"/>
      <c r="AE1116" s="70"/>
      <c r="AF1116" s="70"/>
    </row>
    <row r="1117" spans="1:32" s="857" customFormat="1">
      <c r="A1117" s="71"/>
      <c r="B1117" s="70"/>
      <c r="C1117" s="70"/>
      <c r="D1117" s="70"/>
      <c r="E1117" s="70"/>
      <c r="F1117" s="70"/>
      <c r="G1117" s="70"/>
      <c r="H1117" s="70"/>
      <c r="I1117" s="569"/>
      <c r="J1117" s="70"/>
      <c r="K1117" s="70"/>
      <c r="L1117" s="70"/>
      <c r="M1117" s="70"/>
      <c r="N1117" s="70"/>
      <c r="O1117" s="70"/>
      <c r="P1117" s="70"/>
      <c r="Q1117" s="569"/>
      <c r="R1117" s="70"/>
      <c r="S1117" s="70"/>
      <c r="T1117" s="70"/>
      <c r="U1117" s="70"/>
      <c r="V1117" s="70"/>
      <c r="W1117" s="70"/>
      <c r="X1117" s="70"/>
      <c r="Y1117" s="569"/>
      <c r="Z1117" s="70"/>
      <c r="AA1117" s="70"/>
      <c r="AB1117" s="70"/>
      <c r="AC1117" s="70"/>
      <c r="AD1117" s="70"/>
      <c r="AE1117" s="70"/>
      <c r="AF1117" s="70"/>
    </row>
    <row r="1118" spans="1:32" s="857" customFormat="1">
      <c r="A1118" s="71"/>
      <c r="B1118" s="70"/>
      <c r="C1118" s="70"/>
      <c r="D1118" s="70"/>
      <c r="E1118" s="70"/>
      <c r="F1118" s="70"/>
      <c r="G1118" s="70"/>
      <c r="H1118" s="70"/>
      <c r="I1118" s="569"/>
      <c r="J1118" s="70"/>
      <c r="K1118" s="70"/>
      <c r="L1118" s="70"/>
      <c r="M1118" s="70"/>
      <c r="N1118" s="70"/>
      <c r="O1118" s="70"/>
      <c r="P1118" s="70"/>
      <c r="Q1118" s="569"/>
      <c r="R1118" s="70"/>
      <c r="S1118" s="70"/>
      <c r="T1118" s="70"/>
      <c r="U1118" s="70"/>
      <c r="V1118" s="70"/>
      <c r="W1118" s="70"/>
      <c r="X1118" s="70"/>
      <c r="Y1118" s="569"/>
      <c r="Z1118" s="70"/>
      <c r="AA1118" s="70"/>
      <c r="AB1118" s="70"/>
      <c r="AC1118" s="70"/>
      <c r="AD1118" s="70"/>
      <c r="AE1118" s="70"/>
      <c r="AF1118" s="70"/>
    </row>
    <row r="1119" spans="1:32" s="857" customFormat="1">
      <c r="A1119" s="71"/>
      <c r="B1119" s="70"/>
      <c r="C1119" s="70"/>
      <c r="D1119" s="70"/>
      <c r="E1119" s="70"/>
      <c r="F1119" s="70"/>
      <c r="G1119" s="70"/>
      <c r="H1119" s="70"/>
      <c r="I1119" s="569"/>
      <c r="J1119" s="70"/>
      <c r="K1119" s="70"/>
      <c r="L1119" s="70"/>
      <c r="M1119" s="70"/>
      <c r="N1119" s="70"/>
      <c r="O1119" s="70"/>
      <c r="P1119" s="70"/>
      <c r="Q1119" s="569"/>
      <c r="R1119" s="70"/>
      <c r="S1119" s="70"/>
      <c r="T1119" s="70"/>
      <c r="U1119" s="70"/>
      <c r="V1119" s="70"/>
      <c r="W1119" s="70"/>
      <c r="X1119" s="70"/>
      <c r="Y1119" s="569"/>
      <c r="Z1119" s="70"/>
      <c r="AA1119" s="70"/>
      <c r="AB1119" s="70"/>
      <c r="AC1119" s="70"/>
      <c r="AD1119" s="70"/>
      <c r="AE1119" s="70"/>
      <c r="AF1119" s="70"/>
    </row>
    <row r="1120" spans="1:32" s="857" customFormat="1">
      <c r="A1120" s="71"/>
      <c r="B1120" s="70"/>
      <c r="C1120" s="70"/>
      <c r="D1120" s="70"/>
      <c r="E1120" s="70"/>
      <c r="F1120" s="70"/>
      <c r="G1120" s="70"/>
      <c r="H1120" s="70"/>
      <c r="I1120" s="569"/>
      <c r="J1120" s="70"/>
      <c r="K1120" s="70"/>
      <c r="L1120" s="70"/>
      <c r="M1120" s="70"/>
      <c r="N1120" s="70"/>
      <c r="O1120" s="70"/>
      <c r="P1120" s="70"/>
      <c r="Q1120" s="569"/>
      <c r="R1120" s="70"/>
      <c r="S1120" s="70"/>
      <c r="T1120" s="70"/>
      <c r="U1120" s="70"/>
      <c r="V1120" s="70"/>
      <c r="W1120" s="70"/>
      <c r="X1120" s="70"/>
      <c r="Y1120" s="569"/>
      <c r="Z1120" s="70"/>
      <c r="AA1120" s="70"/>
      <c r="AB1120" s="70"/>
      <c r="AC1120" s="70"/>
      <c r="AD1120" s="70"/>
      <c r="AE1120" s="70"/>
      <c r="AF1120" s="70"/>
    </row>
    <row r="1121" spans="1:32" s="857" customFormat="1">
      <c r="A1121" s="71"/>
      <c r="B1121" s="70"/>
      <c r="C1121" s="70"/>
      <c r="D1121" s="70"/>
      <c r="E1121" s="70"/>
      <c r="F1121" s="70"/>
      <c r="G1121" s="70"/>
      <c r="H1121" s="70"/>
      <c r="I1121" s="569"/>
      <c r="J1121" s="70"/>
      <c r="K1121" s="70"/>
      <c r="L1121" s="70"/>
      <c r="M1121" s="70"/>
      <c r="N1121" s="70"/>
      <c r="O1121" s="70"/>
      <c r="P1121" s="70"/>
      <c r="Q1121" s="569"/>
      <c r="R1121" s="70"/>
      <c r="S1121" s="70"/>
      <c r="T1121" s="70"/>
      <c r="U1121" s="70"/>
      <c r="V1121" s="70"/>
      <c r="W1121" s="70"/>
      <c r="X1121" s="70"/>
      <c r="Y1121" s="569"/>
      <c r="Z1121" s="70"/>
      <c r="AA1121" s="70"/>
      <c r="AB1121" s="70"/>
      <c r="AC1121" s="70"/>
      <c r="AD1121" s="70"/>
      <c r="AE1121" s="70"/>
      <c r="AF1121" s="70"/>
    </row>
    <row r="1122" spans="1:32" s="857" customFormat="1">
      <c r="A1122" s="71"/>
      <c r="B1122" s="70"/>
      <c r="C1122" s="70"/>
      <c r="D1122" s="70"/>
      <c r="E1122" s="70"/>
      <c r="F1122" s="70"/>
      <c r="G1122" s="70"/>
      <c r="H1122" s="70"/>
      <c r="I1122" s="569"/>
      <c r="J1122" s="70"/>
      <c r="K1122" s="70"/>
      <c r="L1122" s="70"/>
      <c r="M1122" s="70"/>
      <c r="N1122" s="70"/>
      <c r="O1122" s="70"/>
      <c r="P1122" s="70"/>
      <c r="Q1122" s="569"/>
      <c r="R1122" s="70"/>
      <c r="S1122" s="70"/>
      <c r="T1122" s="70"/>
      <c r="U1122" s="70"/>
      <c r="V1122" s="70"/>
      <c r="W1122" s="70"/>
      <c r="X1122" s="70"/>
      <c r="Y1122" s="569"/>
      <c r="Z1122" s="70"/>
      <c r="AA1122" s="70"/>
      <c r="AB1122" s="70"/>
      <c r="AC1122" s="70"/>
      <c r="AD1122" s="70"/>
      <c r="AE1122" s="70"/>
      <c r="AF1122" s="70"/>
    </row>
    <row r="1123" spans="1:32" s="857" customFormat="1">
      <c r="A1123" s="71"/>
      <c r="B1123" s="70"/>
      <c r="C1123" s="70"/>
      <c r="D1123" s="70"/>
      <c r="E1123" s="70"/>
      <c r="F1123" s="70"/>
      <c r="G1123" s="70"/>
      <c r="H1123" s="70"/>
      <c r="I1123" s="569"/>
      <c r="J1123" s="70"/>
      <c r="K1123" s="70"/>
      <c r="L1123" s="70"/>
      <c r="M1123" s="70"/>
      <c r="N1123" s="70"/>
      <c r="O1123" s="70"/>
      <c r="P1123" s="70"/>
      <c r="Q1123" s="569"/>
      <c r="R1123" s="70"/>
      <c r="S1123" s="70"/>
      <c r="T1123" s="70"/>
      <c r="U1123" s="70"/>
      <c r="V1123" s="70"/>
      <c r="W1123" s="70"/>
      <c r="X1123" s="70"/>
      <c r="Y1123" s="569"/>
      <c r="Z1123" s="70"/>
      <c r="AA1123" s="70"/>
      <c r="AB1123" s="70"/>
      <c r="AC1123" s="70"/>
      <c r="AD1123" s="70"/>
      <c r="AE1123" s="70"/>
      <c r="AF1123" s="70"/>
    </row>
    <row r="1124" spans="1:32" s="857" customFormat="1">
      <c r="A1124" s="71"/>
      <c r="B1124" s="70"/>
      <c r="C1124" s="70"/>
      <c r="D1124" s="70"/>
      <c r="E1124" s="70"/>
      <c r="F1124" s="70"/>
      <c r="G1124" s="70"/>
      <c r="H1124" s="70"/>
      <c r="I1124" s="569"/>
      <c r="J1124" s="70"/>
      <c r="K1124" s="70"/>
      <c r="L1124" s="70"/>
      <c r="M1124" s="70"/>
      <c r="N1124" s="70"/>
      <c r="O1124" s="70"/>
      <c r="P1124" s="70"/>
      <c r="Q1124" s="569"/>
      <c r="R1124" s="70"/>
      <c r="S1124" s="70"/>
      <c r="T1124" s="70"/>
      <c r="U1124" s="70"/>
      <c r="V1124" s="70"/>
      <c r="W1124" s="70"/>
      <c r="X1124" s="70"/>
      <c r="Y1124" s="569"/>
      <c r="Z1124" s="70"/>
      <c r="AA1124" s="70"/>
      <c r="AB1124" s="70"/>
      <c r="AC1124" s="70"/>
      <c r="AD1124" s="70"/>
      <c r="AE1124" s="70"/>
      <c r="AF1124" s="70"/>
    </row>
    <row r="1125" spans="1:32" s="857" customFormat="1">
      <c r="A1125" s="71"/>
      <c r="B1125" s="70"/>
      <c r="C1125" s="70"/>
      <c r="D1125" s="70"/>
      <c r="E1125" s="70"/>
      <c r="F1125" s="70"/>
      <c r="G1125" s="70"/>
      <c r="H1125" s="70"/>
      <c r="I1125" s="569"/>
      <c r="J1125" s="70"/>
      <c r="K1125" s="70"/>
      <c r="L1125" s="70"/>
      <c r="M1125" s="70"/>
      <c r="N1125" s="70"/>
      <c r="O1125" s="70"/>
      <c r="P1125" s="70"/>
      <c r="Q1125" s="569"/>
      <c r="R1125" s="70"/>
      <c r="S1125" s="70"/>
      <c r="T1125" s="70"/>
      <c r="U1125" s="70"/>
      <c r="V1125" s="70"/>
      <c r="W1125" s="70"/>
      <c r="X1125" s="70"/>
      <c r="Y1125" s="569"/>
      <c r="Z1125" s="70"/>
      <c r="AA1125" s="70"/>
      <c r="AB1125" s="70"/>
      <c r="AC1125" s="70"/>
      <c r="AD1125" s="70"/>
      <c r="AE1125" s="70"/>
      <c r="AF1125" s="70"/>
    </row>
    <row r="1126" spans="1:32" s="857" customFormat="1">
      <c r="A1126" s="71"/>
      <c r="B1126" s="70"/>
      <c r="C1126" s="70"/>
      <c r="D1126" s="70"/>
      <c r="E1126" s="70"/>
      <c r="F1126" s="70"/>
      <c r="G1126" s="70"/>
      <c r="H1126" s="70"/>
      <c r="I1126" s="569"/>
      <c r="J1126" s="70"/>
      <c r="K1126" s="70"/>
      <c r="L1126" s="70"/>
      <c r="M1126" s="70"/>
      <c r="N1126" s="70"/>
      <c r="O1126" s="70"/>
      <c r="P1126" s="70"/>
      <c r="Q1126" s="569"/>
      <c r="R1126" s="70"/>
      <c r="S1126" s="70"/>
      <c r="T1126" s="70"/>
      <c r="U1126" s="70"/>
      <c r="V1126" s="70"/>
      <c r="W1126" s="70"/>
      <c r="X1126" s="70"/>
      <c r="Y1126" s="569"/>
      <c r="Z1126" s="70"/>
      <c r="AA1126" s="70"/>
      <c r="AB1126" s="70"/>
      <c r="AC1126" s="70"/>
      <c r="AD1126" s="70"/>
      <c r="AE1126" s="70"/>
      <c r="AF1126" s="70"/>
    </row>
    <row r="1127" spans="1:32" s="857" customFormat="1">
      <c r="A1127" s="71"/>
      <c r="B1127" s="70"/>
      <c r="C1127" s="70"/>
      <c r="D1127" s="70"/>
      <c r="E1127" s="70"/>
      <c r="F1127" s="70"/>
      <c r="G1127" s="70"/>
      <c r="H1127" s="70"/>
      <c r="I1127" s="569"/>
      <c r="J1127" s="70"/>
      <c r="K1127" s="70"/>
      <c r="L1127" s="70"/>
      <c r="M1127" s="70"/>
      <c r="N1127" s="70"/>
      <c r="O1127" s="70"/>
      <c r="P1127" s="70"/>
      <c r="Q1127" s="569"/>
      <c r="R1127" s="70"/>
      <c r="S1127" s="70"/>
      <c r="T1127" s="70"/>
      <c r="U1127" s="70"/>
      <c r="V1127" s="70"/>
      <c r="W1127" s="70"/>
      <c r="X1127" s="70"/>
      <c r="Y1127" s="569"/>
      <c r="Z1127" s="70"/>
      <c r="AA1127" s="70"/>
      <c r="AB1127" s="70"/>
      <c r="AC1127" s="70"/>
      <c r="AD1127" s="70"/>
      <c r="AE1127" s="70"/>
      <c r="AF1127" s="70"/>
    </row>
    <row r="1128" spans="1:32" s="857" customFormat="1">
      <c r="A1128" s="71"/>
      <c r="B1128" s="70"/>
      <c r="C1128" s="70"/>
      <c r="D1128" s="70"/>
      <c r="E1128" s="70"/>
      <c r="F1128" s="70"/>
      <c r="G1128" s="70"/>
      <c r="H1128" s="70"/>
      <c r="I1128" s="569"/>
      <c r="J1128" s="70"/>
      <c r="K1128" s="70"/>
      <c r="L1128" s="70"/>
      <c r="M1128" s="70"/>
      <c r="N1128" s="70"/>
      <c r="O1128" s="70"/>
      <c r="P1128" s="70"/>
      <c r="Q1128" s="569"/>
      <c r="R1128" s="70"/>
      <c r="S1128" s="70"/>
      <c r="T1128" s="70"/>
      <c r="U1128" s="70"/>
      <c r="V1128" s="70"/>
      <c r="W1128" s="70"/>
      <c r="X1128" s="70"/>
      <c r="Y1128" s="569"/>
      <c r="Z1128" s="70"/>
      <c r="AA1128" s="70"/>
      <c r="AB1128" s="70"/>
      <c r="AC1128" s="70"/>
      <c r="AD1128" s="70"/>
      <c r="AE1128" s="70"/>
      <c r="AF1128" s="70"/>
    </row>
    <row r="1129" spans="1:32" s="857" customFormat="1">
      <c r="A1129" s="71"/>
      <c r="B1129" s="70"/>
      <c r="C1129" s="70"/>
      <c r="D1129" s="70"/>
      <c r="E1129" s="70"/>
      <c r="F1129" s="70"/>
      <c r="G1129" s="70"/>
      <c r="H1129" s="70"/>
      <c r="I1129" s="569"/>
      <c r="J1129" s="70"/>
      <c r="K1129" s="70"/>
      <c r="L1129" s="70"/>
      <c r="M1129" s="70"/>
      <c r="N1129" s="70"/>
      <c r="O1129" s="70"/>
      <c r="P1129" s="70"/>
      <c r="Q1129" s="569"/>
      <c r="R1129" s="70"/>
      <c r="S1129" s="70"/>
      <c r="T1129" s="70"/>
      <c r="U1129" s="70"/>
      <c r="V1129" s="70"/>
      <c r="W1129" s="70"/>
      <c r="X1129" s="70"/>
      <c r="Y1129" s="569"/>
      <c r="Z1129" s="70"/>
      <c r="AA1129" s="70"/>
      <c r="AB1129" s="70"/>
      <c r="AC1129" s="70"/>
      <c r="AD1129" s="70"/>
      <c r="AE1129" s="70"/>
      <c r="AF1129" s="70"/>
    </row>
    <row r="1130" spans="1:32" s="857" customFormat="1">
      <c r="A1130" s="71"/>
      <c r="B1130" s="70"/>
      <c r="C1130" s="70"/>
      <c r="D1130" s="70"/>
      <c r="E1130" s="70"/>
      <c r="F1130" s="70"/>
      <c r="G1130" s="70"/>
      <c r="H1130" s="70"/>
      <c r="I1130" s="569"/>
      <c r="J1130" s="70"/>
      <c r="K1130" s="70"/>
      <c r="L1130" s="70"/>
      <c r="M1130" s="70"/>
      <c r="N1130" s="70"/>
      <c r="O1130" s="70"/>
      <c r="P1130" s="70"/>
      <c r="Q1130" s="569"/>
      <c r="R1130" s="70"/>
      <c r="S1130" s="70"/>
      <c r="T1130" s="70"/>
      <c r="U1130" s="70"/>
      <c r="V1130" s="70"/>
      <c r="W1130" s="70"/>
      <c r="X1130" s="70"/>
      <c r="Y1130" s="569"/>
      <c r="Z1130" s="70"/>
      <c r="AA1130" s="70"/>
      <c r="AB1130" s="70"/>
      <c r="AC1130" s="70"/>
      <c r="AD1130" s="70"/>
      <c r="AE1130" s="70"/>
      <c r="AF1130" s="70"/>
    </row>
    <row r="1131" spans="1:32" s="857" customFormat="1">
      <c r="A1131" s="71"/>
      <c r="B1131" s="70"/>
      <c r="C1131" s="70"/>
      <c r="D1131" s="70"/>
      <c r="E1131" s="70"/>
      <c r="F1131" s="70"/>
      <c r="G1131" s="70"/>
      <c r="H1131" s="70"/>
      <c r="I1131" s="569"/>
      <c r="J1131" s="70"/>
      <c r="K1131" s="70"/>
      <c r="L1131" s="70"/>
      <c r="M1131" s="70"/>
      <c r="N1131" s="70"/>
      <c r="O1131" s="70"/>
      <c r="P1131" s="70"/>
      <c r="Q1131" s="569"/>
      <c r="R1131" s="70"/>
      <c r="S1131" s="70"/>
      <c r="T1131" s="70"/>
      <c r="U1131" s="70"/>
      <c r="V1131" s="70"/>
      <c r="W1131" s="70"/>
      <c r="X1131" s="70"/>
      <c r="Y1131" s="569"/>
      <c r="Z1131" s="70"/>
      <c r="AA1131" s="70"/>
      <c r="AB1131" s="70"/>
      <c r="AC1131" s="70"/>
      <c r="AD1131" s="70"/>
      <c r="AE1131" s="70"/>
      <c r="AF1131" s="70"/>
    </row>
    <row r="1132" spans="1:32" s="857" customFormat="1">
      <c r="A1132" s="71"/>
      <c r="B1132" s="70"/>
      <c r="C1132" s="70"/>
      <c r="D1132" s="70"/>
      <c r="E1132" s="70"/>
      <c r="F1132" s="70"/>
      <c r="G1132" s="70"/>
      <c r="H1132" s="70"/>
      <c r="I1132" s="569"/>
      <c r="J1132" s="70"/>
      <c r="K1132" s="70"/>
      <c r="L1132" s="70"/>
      <c r="M1132" s="70"/>
      <c r="N1132" s="70"/>
      <c r="O1132" s="70"/>
      <c r="P1132" s="70"/>
      <c r="Q1132" s="569"/>
      <c r="R1132" s="70"/>
      <c r="S1132" s="70"/>
      <c r="T1132" s="70"/>
      <c r="U1132" s="70"/>
      <c r="V1132" s="70"/>
      <c r="W1132" s="70"/>
      <c r="X1132" s="70"/>
      <c r="Y1132" s="569"/>
      <c r="Z1132" s="70"/>
      <c r="AA1132" s="70"/>
      <c r="AB1132" s="70"/>
      <c r="AC1132" s="70"/>
      <c r="AD1132" s="70"/>
      <c r="AE1132" s="70"/>
      <c r="AF1132" s="70"/>
    </row>
    <row r="1133" spans="1:32" s="857" customFormat="1">
      <c r="A1133" s="71"/>
      <c r="B1133" s="70"/>
      <c r="C1133" s="70"/>
      <c r="D1133" s="70"/>
      <c r="E1133" s="70"/>
      <c r="F1133" s="70"/>
      <c r="G1133" s="70"/>
      <c r="H1133" s="70"/>
      <c r="I1133" s="569"/>
      <c r="J1133" s="70"/>
      <c r="K1133" s="70"/>
      <c r="L1133" s="70"/>
      <c r="M1133" s="70"/>
      <c r="N1133" s="70"/>
      <c r="O1133" s="70"/>
      <c r="P1133" s="70"/>
      <c r="Q1133" s="569"/>
      <c r="R1133" s="70"/>
      <c r="S1133" s="70"/>
      <c r="T1133" s="70"/>
      <c r="U1133" s="70"/>
      <c r="V1133" s="70"/>
      <c r="W1133" s="70"/>
      <c r="X1133" s="70"/>
      <c r="Y1133" s="569"/>
      <c r="Z1133" s="70"/>
      <c r="AA1133" s="70"/>
      <c r="AB1133" s="70"/>
      <c r="AC1133" s="70"/>
      <c r="AD1133" s="70"/>
      <c r="AE1133" s="70"/>
      <c r="AF1133" s="70"/>
    </row>
    <row r="1134" spans="1:32" s="857" customFormat="1">
      <c r="A1134" s="71"/>
      <c r="B1134" s="70"/>
      <c r="C1134" s="70"/>
      <c r="D1134" s="70"/>
      <c r="E1134" s="70"/>
      <c r="F1134" s="70"/>
      <c r="G1134" s="70"/>
      <c r="H1134" s="70"/>
      <c r="I1134" s="569"/>
      <c r="J1134" s="70"/>
      <c r="K1134" s="70"/>
      <c r="L1134" s="70"/>
      <c r="M1134" s="70"/>
      <c r="N1134" s="70"/>
      <c r="O1134" s="70"/>
      <c r="P1134" s="70"/>
      <c r="Q1134" s="569"/>
      <c r="R1134" s="70"/>
      <c r="S1134" s="70"/>
      <c r="T1134" s="70"/>
      <c r="U1134" s="70"/>
      <c r="V1134" s="70"/>
      <c r="W1134" s="70"/>
      <c r="X1134" s="70"/>
      <c r="Y1134" s="569"/>
      <c r="Z1134" s="70"/>
      <c r="AA1134" s="70"/>
      <c r="AB1134" s="70"/>
      <c r="AC1134" s="70"/>
      <c r="AD1134" s="70"/>
      <c r="AE1134" s="70"/>
      <c r="AF1134" s="70"/>
    </row>
    <row r="1135" spans="1:32" s="857" customFormat="1">
      <c r="A1135" s="71"/>
      <c r="B1135" s="70"/>
      <c r="C1135" s="70"/>
      <c r="D1135" s="70"/>
      <c r="E1135" s="70"/>
      <c r="F1135" s="70"/>
      <c r="G1135" s="70"/>
      <c r="H1135" s="70"/>
      <c r="I1135" s="569"/>
      <c r="J1135" s="70"/>
      <c r="K1135" s="70"/>
      <c r="L1135" s="70"/>
      <c r="M1135" s="70"/>
      <c r="N1135" s="70"/>
      <c r="O1135" s="70"/>
      <c r="P1135" s="70"/>
      <c r="Q1135" s="569"/>
      <c r="R1135" s="70"/>
      <c r="S1135" s="70"/>
      <c r="T1135" s="70"/>
      <c r="U1135" s="70"/>
      <c r="V1135" s="70"/>
      <c r="W1135" s="70"/>
      <c r="X1135" s="70"/>
      <c r="Y1135" s="569"/>
      <c r="Z1135" s="70"/>
      <c r="AA1135" s="70"/>
      <c r="AB1135" s="70"/>
      <c r="AC1135" s="70"/>
      <c r="AD1135" s="70"/>
      <c r="AE1135" s="70"/>
      <c r="AF1135" s="70"/>
    </row>
    <row r="1136" spans="1:32" s="857" customFormat="1">
      <c r="A1136" s="71"/>
      <c r="B1136" s="70"/>
      <c r="C1136" s="70"/>
      <c r="D1136" s="70"/>
      <c r="E1136" s="70"/>
      <c r="F1136" s="70"/>
      <c r="G1136" s="70"/>
      <c r="H1136" s="70"/>
      <c r="I1136" s="569"/>
      <c r="J1136" s="70"/>
      <c r="K1136" s="70"/>
      <c r="L1136" s="70"/>
      <c r="M1136" s="70"/>
      <c r="N1136" s="70"/>
      <c r="O1136" s="70"/>
      <c r="P1136" s="70"/>
      <c r="Q1136" s="569"/>
      <c r="R1136" s="70"/>
      <c r="S1136" s="70"/>
      <c r="T1136" s="70"/>
      <c r="U1136" s="70"/>
      <c r="V1136" s="70"/>
      <c r="W1136" s="70"/>
      <c r="X1136" s="70"/>
      <c r="Y1136" s="569"/>
      <c r="Z1136" s="70"/>
      <c r="AA1136" s="70"/>
      <c r="AB1136" s="70"/>
      <c r="AC1136" s="70"/>
      <c r="AD1136" s="70"/>
      <c r="AE1136" s="70"/>
      <c r="AF1136" s="70"/>
    </row>
    <row r="1137" spans="1:32" s="857" customFormat="1">
      <c r="A1137" s="71"/>
      <c r="B1137" s="70"/>
      <c r="C1137" s="70"/>
      <c r="D1137" s="70"/>
      <c r="E1137" s="70"/>
      <c r="F1137" s="70"/>
      <c r="G1137" s="70"/>
      <c r="H1137" s="70"/>
      <c r="I1137" s="569"/>
      <c r="J1137" s="70"/>
      <c r="K1137" s="70"/>
      <c r="L1137" s="70"/>
      <c r="M1137" s="70"/>
      <c r="N1137" s="70"/>
      <c r="O1137" s="70"/>
      <c r="P1137" s="70"/>
      <c r="Q1137" s="569"/>
      <c r="R1137" s="70"/>
      <c r="S1137" s="70"/>
      <c r="T1137" s="70"/>
      <c r="U1137" s="70"/>
      <c r="V1137" s="70"/>
      <c r="W1137" s="70"/>
      <c r="X1137" s="70"/>
      <c r="Y1137" s="569"/>
      <c r="Z1137" s="70"/>
      <c r="AA1137" s="70"/>
      <c r="AB1137" s="70"/>
      <c r="AC1137" s="70"/>
      <c r="AD1137" s="70"/>
      <c r="AE1137" s="70"/>
      <c r="AF1137" s="70"/>
    </row>
    <row r="1138" spans="1:32" s="857" customFormat="1">
      <c r="A1138" s="71"/>
      <c r="B1138" s="70"/>
      <c r="C1138" s="70"/>
      <c r="D1138" s="70"/>
      <c r="E1138" s="70"/>
      <c r="F1138" s="70"/>
      <c r="G1138" s="70"/>
      <c r="H1138" s="70"/>
      <c r="I1138" s="569"/>
      <c r="J1138" s="70"/>
      <c r="K1138" s="70"/>
      <c r="L1138" s="70"/>
      <c r="M1138" s="70"/>
      <c r="N1138" s="70"/>
      <c r="O1138" s="70"/>
      <c r="P1138" s="70"/>
      <c r="Q1138" s="569"/>
      <c r="R1138" s="70"/>
      <c r="S1138" s="70"/>
      <c r="T1138" s="70"/>
      <c r="U1138" s="70"/>
      <c r="V1138" s="70"/>
      <c r="W1138" s="70"/>
      <c r="X1138" s="70"/>
      <c r="Y1138" s="569"/>
      <c r="Z1138" s="70"/>
      <c r="AA1138" s="70"/>
      <c r="AB1138" s="70"/>
      <c r="AC1138" s="70"/>
      <c r="AD1138" s="70"/>
      <c r="AE1138" s="70"/>
      <c r="AF1138" s="70"/>
    </row>
    <row r="1139" spans="1:32" s="857" customFormat="1">
      <c r="A1139" s="71"/>
      <c r="B1139" s="70"/>
      <c r="C1139" s="70"/>
      <c r="D1139" s="70"/>
      <c r="E1139" s="70"/>
      <c r="F1139" s="70"/>
      <c r="G1139" s="70"/>
      <c r="H1139" s="70"/>
      <c r="I1139" s="569"/>
      <c r="J1139" s="70"/>
      <c r="K1139" s="70"/>
      <c r="L1139" s="70"/>
      <c r="M1139" s="70"/>
      <c r="N1139" s="70"/>
      <c r="O1139" s="70"/>
      <c r="P1139" s="70"/>
      <c r="Q1139" s="569"/>
      <c r="R1139" s="70"/>
      <c r="S1139" s="70"/>
      <c r="T1139" s="70"/>
      <c r="U1139" s="70"/>
      <c r="V1139" s="70"/>
      <c r="W1139" s="70"/>
      <c r="X1139" s="70"/>
      <c r="Y1139" s="569"/>
      <c r="Z1139" s="70"/>
      <c r="AA1139" s="70"/>
      <c r="AB1139" s="70"/>
      <c r="AC1139" s="70"/>
      <c r="AD1139" s="70"/>
      <c r="AE1139" s="70"/>
      <c r="AF1139" s="70"/>
    </row>
    <row r="1140" spans="1:32" s="857" customFormat="1">
      <c r="A1140" s="71"/>
      <c r="B1140" s="70"/>
      <c r="C1140" s="70"/>
      <c r="D1140" s="70"/>
      <c r="E1140" s="70"/>
      <c r="F1140" s="70"/>
      <c r="G1140" s="70"/>
      <c r="H1140" s="70"/>
      <c r="I1140" s="569"/>
      <c r="J1140" s="70"/>
      <c r="K1140" s="70"/>
      <c r="L1140" s="70"/>
      <c r="M1140" s="70"/>
      <c r="N1140" s="70"/>
      <c r="O1140" s="70"/>
      <c r="P1140" s="70"/>
      <c r="Q1140" s="569"/>
      <c r="R1140" s="70"/>
      <c r="S1140" s="70"/>
      <c r="T1140" s="70"/>
      <c r="U1140" s="70"/>
      <c r="V1140" s="70"/>
      <c r="W1140" s="70"/>
      <c r="X1140" s="70"/>
      <c r="Y1140" s="569"/>
      <c r="Z1140" s="70"/>
      <c r="AA1140" s="70"/>
      <c r="AB1140" s="70"/>
      <c r="AC1140" s="70"/>
      <c r="AD1140" s="70"/>
      <c r="AE1140" s="70"/>
      <c r="AF1140" s="70"/>
    </row>
    <row r="1141" spans="1:32" s="857" customFormat="1">
      <c r="A1141" s="71"/>
      <c r="B1141" s="70"/>
      <c r="C1141" s="70"/>
      <c r="D1141" s="70"/>
      <c r="E1141" s="70"/>
      <c r="F1141" s="70"/>
      <c r="G1141" s="70"/>
      <c r="H1141" s="70"/>
      <c r="I1141" s="569"/>
      <c r="J1141" s="70"/>
      <c r="K1141" s="70"/>
      <c r="L1141" s="70"/>
      <c r="M1141" s="70"/>
      <c r="N1141" s="70"/>
      <c r="O1141" s="70"/>
      <c r="P1141" s="70"/>
      <c r="Q1141" s="569"/>
      <c r="R1141" s="70"/>
      <c r="S1141" s="70"/>
      <c r="T1141" s="70"/>
      <c r="U1141" s="70"/>
      <c r="V1141" s="70"/>
      <c r="W1141" s="70"/>
      <c r="X1141" s="70"/>
      <c r="Y1141" s="569"/>
      <c r="Z1141" s="70"/>
      <c r="AA1141" s="70"/>
      <c r="AB1141" s="70"/>
      <c r="AC1141" s="70"/>
      <c r="AD1141" s="70"/>
      <c r="AE1141" s="70"/>
      <c r="AF1141" s="70"/>
    </row>
    <row r="1142" spans="1:32" s="857" customFormat="1">
      <c r="A1142" s="71"/>
      <c r="B1142" s="70"/>
      <c r="C1142" s="70"/>
      <c r="D1142" s="70"/>
      <c r="E1142" s="70"/>
      <c r="F1142" s="70"/>
      <c r="G1142" s="70"/>
      <c r="H1142" s="70"/>
      <c r="I1142" s="569"/>
      <c r="J1142" s="70"/>
      <c r="K1142" s="70"/>
      <c r="L1142" s="70"/>
      <c r="M1142" s="70"/>
      <c r="N1142" s="70"/>
      <c r="O1142" s="70"/>
      <c r="P1142" s="70"/>
      <c r="Q1142" s="569"/>
      <c r="R1142" s="70"/>
      <c r="S1142" s="70"/>
      <c r="T1142" s="70"/>
      <c r="U1142" s="70"/>
      <c r="V1142" s="70"/>
      <c r="W1142" s="70"/>
      <c r="X1142" s="70"/>
      <c r="Y1142" s="569"/>
      <c r="Z1142" s="70"/>
      <c r="AA1142" s="70"/>
      <c r="AB1142" s="70"/>
      <c r="AC1142" s="70"/>
      <c r="AD1142" s="70"/>
      <c r="AE1142" s="70"/>
      <c r="AF1142" s="70"/>
    </row>
    <row r="1143" spans="1:32" s="857" customFormat="1">
      <c r="A1143" s="71"/>
      <c r="B1143" s="70"/>
      <c r="C1143" s="70"/>
      <c r="D1143" s="70"/>
      <c r="E1143" s="70"/>
      <c r="F1143" s="70"/>
      <c r="G1143" s="70"/>
      <c r="H1143" s="70"/>
      <c r="I1143" s="569"/>
      <c r="J1143" s="70"/>
      <c r="K1143" s="70"/>
      <c r="L1143" s="70"/>
      <c r="M1143" s="70"/>
      <c r="N1143" s="70"/>
      <c r="O1143" s="70"/>
      <c r="P1143" s="70"/>
      <c r="Q1143" s="569"/>
      <c r="R1143" s="70"/>
      <c r="S1143" s="70"/>
      <c r="T1143" s="70"/>
      <c r="U1143" s="70"/>
      <c r="V1143" s="70"/>
      <c r="W1143" s="70"/>
      <c r="X1143" s="70"/>
      <c r="Y1143" s="569"/>
      <c r="Z1143" s="70"/>
      <c r="AA1143" s="70"/>
      <c r="AB1143" s="70"/>
      <c r="AC1143" s="70"/>
      <c r="AD1143" s="70"/>
      <c r="AE1143" s="70"/>
      <c r="AF1143" s="70"/>
    </row>
    <row r="1144" spans="1:32" s="857" customFormat="1">
      <c r="A1144" s="71"/>
      <c r="B1144" s="70"/>
      <c r="C1144" s="70"/>
      <c r="D1144" s="70"/>
      <c r="E1144" s="70"/>
      <c r="F1144" s="70"/>
      <c r="G1144" s="70"/>
      <c r="H1144" s="70"/>
      <c r="I1144" s="569"/>
      <c r="J1144" s="70"/>
      <c r="K1144" s="70"/>
      <c r="L1144" s="70"/>
      <c r="M1144" s="70"/>
      <c r="N1144" s="70"/>
      <c r="O1144" s="70"/>
      <c r="P1144" s="70"/>
      <c r="Q1144" s="569"/>
      <c r="R1144" s="70"/>
      <c r="S1144" s="70"/>
      <c r="T1144" s="70"/>
      <c r="U1144" s="70"/>
      <c r="V1144" s="70"/>
      <c r="W1144" s="70"/>
      <c r="X1144" s="70"/>
      <c r="Y1144" s="569"/>
      <c r="Z1144" s="70"/>
      <c r="AA1144" s="70"/>
      <c r="AB1144" s="70"/>
      <c r="AC1144" s="70"/>
      <c r="AD1144" s="70"/>
      <c r="AE1144" s="70"/>
      <c r="AF1144" s="70"/>
    </row>
    <row r="1145" spans="1:32" s="857" customFormat="1">
      <c r="A1145" s="71"/>
      <c r="B1145" s="70"/>
      <c r="C1145" s="70"/>
      <c r="D1145" s="70"/>
      <c r="E1145" s="70"/>
      <c r="F1145" s="70"/>
      <c r="G1145" s="70"/>
      <c r="H1145" s="70"/>
      <c r="I1145" s="569"/>
      <c r="J1145" s="70"/>
      <c r="K1145" s="70"/>
      <c r="L1145" s="70"/>
      <c r="M1145" s="70"/>
      <c r="N1145" s="70"/>
      <c r="O1145" s="70"/>
      <c r="P1145" s="70"/>
      <c r="Q1145" s="569"/>
      <c r="R1145" s="70"/>
      <c r="S1145" s="70"/>
      <c r="T1145" s="70"/>
      <c r="U1145" s="70"/>
      <c r="V1145" s="70"/>
      <c r="W1145" s="70"/>
      <c r="X1145" s="70"/>
      <c r="Y1145" s="569"/>
      <c r="Z1145" s="70"/>
      <c r="AA1145" s="70"/>
      <c r="AB1145" s="70"/>
      <c r="AC1145" s="70"/>
      <c r="AD1145" s="70"/>
      <c r="AE1145" s="70"/>
      <c r="AF1145" s="70"/>
    </row>
    <row r="1146" spans="1:32" s="857" customFormat="1">
      <c r="A1146" s="71"/>
      <c r="B1146" s="70"/>
      <c r="C1146" s="70"/>
      <c r="D1146" s="70"/>
      <c r="E1146" s="70"/>
      <c r="F1146" s="70"/>
      <c r="G1146" s="70"/>
      <c r="H1146" s="70"/>
      <c r="I1146" s="569"/>
      <c r="J1146" s="70"/>
      <c r="K1146" s="70"/>
      <c r="L1146" s="70"/>
      <c r="M1146" s="70"/>
      <c r="N1146" s="70"/>
      <c r="O1146" s="70"/>
      <c r="P1146" s="70"/>
      <c r="Q1146" s="569"/>
      <c r="R1146" s="70"/>
      <c r="S1146" s="70"/>
      <c r="T1146" s="70"/>
      <c r="U1146" s="70"/>
      <c r="V1146" s="70"/>
      <c r="W1146" s="70"/>
      <c r="X1146" s="70"/>
      <c r="Y1146" s="569"/>
      <c r="Z1146" s="70"/>
      <c r="AA1146" s="70"/>
      <c r="AB1146" s="70"/>
      <c r="AC1146" s="70"/>
      <c r="AD1146" s="70"/>
      <c r="AE1146" s="70"/>
      <c r="AF1146" s="70"/>
    </row>
    <row r="1147" spans="1:32" s="857" customFormat="1">
      <c r="A1147" s="71"/>
      <c r="B1147" s="70"/>
      <c r="C1147" s="70"/>
      <c r="D1147" s="70"/>
      <c r="E1147" s="70"/>
      <c r="F1147" s="70"/>
      <c r="G1147" s="70"/>
      <c r="H1147" s="70"/>
      <c r="I1147" s="569"/>
      <c r="J1147" s="70"/>
      <c r="K1147" s="70"/>
      <c r="L1147" s="70"/>
      <c r="M1147" s="70"/>
      <c r="N1147" s="70"/>
      <c r="O1147" s="70"/>
      <c r="P1147" s="70"/>
      <c r="Q1147" s="569"/>
      <c r="R1147" s="70"/>
      <c r="S1147" s="70"/>
      <c r="T1147" s="70"/>
      <c r="U1147" s="70"/>
      <c r="V1147" s="70"/>
      <c r="W1147" s="70"/>
      <c r="X1147" s="70"/>
      <c r="Y1147" s="569"/>
      <c r="Z1147" s="70"/>
      <c r="AA1147" s="70"/>
      <c r="AB1147" s="70"/>
      <c r="AC1147" s="70"/>
      <c r="AD1147" s="70"/>
      <c r="AE1147" s="70"/>
      <c r="AF1147" s="70"/>
    </row>
    <row r="1148" spans="1:32" s="857" customFormat="1">
      <c r="A1148" s="71"/>
      <c r="B1148" s="70"/>
      <c r="C1148" s="70"/>
      <c r="D1148" s="70"/>
      <c r="E1148" s="70"/>
      <c r="F1148" s="70"/>
      <c r="G1148" s="70"/>
      <c r="H1148" s="70"/>
      <c r="I1148" s="569"/>
      <c r="J1148" s="70"/>
      <c r="K1148" s="70"/>
      <c r="L1148" s="70"/>
      <c r="M1148" s="70"/>
      <c r="N1148" s="70"/>
      <c r="O1148" s="70"/>
      <c r="P1148" s="70"/>
      <c r="Q1148" s="569"/>
      <c r="R1148" s="70"/>
      <c r="S1148" s="70"/>
      <c r="T1148" s="70"/>
      <c r="U1148" s="70"/>
      <c r="V1148" s="70"/>
      <c r="W1148" s="70"/>
      <c r="X1148" s="70"/>
      <c r="Y1148" s="569"/>
      <c r="Z1148" s="70"/>
      <c r="AA1148" s="70"/>
      <c r="AB1148" s="70"/>
      <c r="AC1148" s="70"/>
      <c r="AD1148" s="70"/>
      <c r="AE1148" s="70"/>
      <c r="AF1148" s="70"/>
    </row>
    <row r="1149" spans="1:32" s="857" customFormat="1">
      <c r="A1149" s="71"/>
      <c r="B1149" s="70"/>
      <c r="C1149" s="70"/>
      <c r="D1149" s="70"/>
      <c r="E1149" s="70"/>
      <c r="F1149" s="70"/>
      <c r="G1149" s="70"/>
      <c r="H1149" s="70"/>
      <c r="I1149" s="569"/>
      <c r="J1149" s="70"/>
      <c r="K1149" s="70"/>
      <c r="L1149" s="70"/>
      <c r="M1149" s="70"/>
      <c r="N1149" s="70"/>
      <c r="O1149" s="70"/>
      <c r="P1149" s="70"/>
      <c r="Q1149" s="569"/>
      <c r="R1149" s="70"/>
      <c r="S1149" s="70"/>
      <c r="T1149" s="70"/>
      <c r="U1149" s="70"/>
      <c r="V1149" s="70"/>
      <c r="W1149" s="70"/>
      <c r="X1149" s="70"/>
      <c r="Y1149" s="569"/>
      <c r="Z1149" s="70"/>
      <c r="AA1149" s="70"/>
      <c r="AB1149" s="70"/>
      <c r="AC1149" s="70"/>
      <c r="AD1149" s="70"/>
      <c r="AE1149" s="70"/>
      <c r="AF1149" s="70"/>
    </row>
    <row r="1150" spans="1:32" s="857" customFormat="1">
      <c r="A1150" s="71"/>
      <c r="B1150" s="70"/>
      <c r="C1150" s="70"/>
      <c r="D1150" s="70"/>
      <c r="E1150" s="70"/>
      <c r="F1150" s="70"/>
      <c r="G1150" s="70"/>
      <c r="H1150" s="70"/>
      <c r="I1150" s="569"/>
      <c r="J1150" s="70"/>
      <c r="K1150" s="70"/>
      <c r="L1150" s="70"/>
      <c r="M1150" s="70"/>
      <c r="N1150" s="70"/>
      <c r="O1150" s="70"/>
      <c r="P1150" s="70"/>
      <c r="Q1150" s="569"/>
      <c r="R1150" s="70"/>
      <c r="S1150" s="70"/>
      <c r="T1150" s="70"/>
      <c r="U1150" s="70"/>
      <c r="V1150" s="70"/>
      <c r="W1150" s="70"/>
      <c r="X1150" s="70"/>
      <c r="Y1150" s="569"/>
      <c r="Z1150" s="70"/>
      <c r="AA1150" s="70"/>
      <c r="AB1150" s="70"/>
      <c r="AC1150" s="70"/>
      <c r="AD1150" s="70"/>
      <c r="AE1150" s="70"/>
      <c r="AF1150" s="70"/>
    </row>
    <row r="1151" spans="1:32" s="857" customFormat="1">
      <c r="A1151" s="71"/>
      <c r="B1151" s="70"/>
      <c r="C1151" s="70"/>
      <c r="D1151" s="70"/>
      <c r="E1151" s="70"/>
      <c r="F1151" s="70"/>
      <c r="G1151" s="70"/>
      <c r="H1151" s="70"/>
      <c r="I1151" s="569"/>
      <c r="J1151" s="70"/>
      <c r="K1151" s="70"/>
      <c r="L1151" s="70"/>
      <c r="M1151" s="70"/>
      <c r="N1151" s="70"/>
      <c r="O1151" s="70"/>
      <c r="P1151" s="70"/>
      <c r="Q1151" s="569"/>
      <c r="R1151" s="70"/>
      <c r="S1151" s="70"/>
      <c r="T1151" s="70"/>
      <c r="U1151" s="70"/>
      <c r="V1151" s="70"/>
      <c r="W1151" s="70"/>
      <c r="X1151" s="70"/>
      <c r="Y1151" s="569"/>
      <c r="Z1151" s="70"/>
      <c r="AA1151" s="70"/>
      <c r="AB1151" s="70"/>
      <c r="AC1151" s="70"/>
      <c r="AD1151" s="70"/>
      <c r="AE1151" s="70"/>
      <c r="AF1151" s="70"/>
    </row>
    <row r="1152" spans="1:32" s="857" customFormat="1">
      <c r="A1152" s="71"/>
      <c r="B1152" s="70"/>
      <c r="C1152" s="70"/>
      <c r="D1152" s="70"/>
      <c r="E1152" s="70"/>
      <c r="F1152" s="70"/>
      <c r="G1152" s="70"/>
      <c r="H1152" s="70"/>
      <c r="I1152" s="569"/>
      <c r="J1152" s="70"/>
      <c r="K1152" s="70"/>
      <c r="L1152" s="70"/>
      <c r="M1152" s="70"/>
      <c r="N1152" s="70"/>
      <c r="O1152" s="70"/>
      <c r="P1152" s="70"/>
      <c r="Q1152" s="569"/>
      <c r="R1152" s="70"/>
      <c r="S1152" s="70"/>
      <c r="T1152" s="70"/>
      <c r="U1152" s="70"/>
      <c r="V1152" s="70"/>
      <c r="W1152" s="70"/>
      <c r="X1152" s="70"/>
      <c r="Y1152" s="569"/>
      <c r="Z1152" s="70"/>
      <c r="AA1152" s="70"/>
      <c r="AB1152" s="70"/>
      <c r="AC1152" s="70"/>
      <c r="AD1152" s="70"/>
      <c r="AE1152" s="70"/>
      <c r="AF1152" s="70"/>
    </row>
    <row r="1153" spans="1:32" s="857" customFormat="1">
      <c r="A1153" s="71"/>
      <c r="B1153" s="70"/>
      <c r="C1153" s="70"/>
      <c r="D1153" s="70"/>
      <c r="E1153" s="70"/>
      <c r="F1153" s="70"/>
      <c r="G1153" s="70"/>
      <c r="H1153" s="70"/>
      <c r="I1153" s="569"/>
      <c r="J1153" s="70"/>
      <c r="K1153" s="70"/>
      <c r="L1153" s="70"/>
      <c r="M1153" s="70"/>
      <c r="N1153" s="70"/>
      <c r="O1153" s="70"/>
      <c r="P1153" s="70"/>
      <c r="Q1153" s="569"/>
      <c r="R1153" s="70"/>
      <c r="S1153" s="70"/>
      <c r="T1153" s="70"/>
      <c r="U1153" s="70"/>
      <c r="V1153" s="70"/>
      <c r="W1153" s="70"/>
      <c r="X1153" s="70"/>
      <c r="Y1153" s="569"/>
      <c r="Z1153" s="70"/>
      <c r="AA1153" s="70"/>
      <c r="AB1153" s="70"/>
      <c r="AC1153" s="70"/>
      <c r="AD1153" s="70"/>
      <c r="AE1153" s="70"/>
      <c r="AF1153" s="70"/>
    </row>
    <row r="1154" spans="1:32" s="857" customFormat="1">
      <c r="A1154" s="71"/>
      <c r="B1154" s="70"/>
      <c r="C1154" s="70"/>
      <c r="D1154" s="70"/>
      <c r="E1154" s="70"/>
      <c r="F1154" s="70"/>
      <c r="G1154" s="70"/>
      <c r="H1154" s="70"/>
      <c r="I1154" s="569"/>
      <c r="J1154" s="70"/>
      <c r="K1154" s="70"/>
      <c r="L1154" s="70"/>
      <c r="M1154" s="70"/>
      <c r="N1154" s="70"/>
      <c r="O1154" s="70"/>
      <c r="P1154" s="70"/>
      <c r="Q1154" s="569"/>
      <c r="R1154" s="70"/>
      <c r="S1154" s="70"/>
      <c r="T1154" s="70"/>
      <c r="U1154" s="70"/>
      <c r="V1154" s="70"/>
      <c r="W1154" s="70"/>
      <c r="X1154" s="70"/>
      <c r="Y1154" s="569"/>
      <c r="Z1154" s="70"/>
      <c r="AA1154" s="70"/>
      <c r="AB1154" s="70"/>
      <c r="AC1154" s="70"/>
      <c r="AD1154" s="70"/>
      <c r="AE1154" s="70"/>
      <c r="AF1154" s="70"/>
    </row>
    <row r="1155" spans="1:32" s="857" customFormat="1">
      <c r="A1155" s="71"/>
      <c r="B1155" s="70"/>
      <c r="C1155" s="70"/>
      <c r="D1155" s="70"/>
      <c r="E1155" s="70"/>
      <c r="F1155" s="70"/>
      <c r="G1155" s="70"/>
      <c r="H1155" s="70"/>
      <c r="I1155" s="569"/>
      <c r="J1155" s="70"/>
      <c r="K1155" s="70"/>
      <c r="L1155" s="70"/>
      <c r="M1155" s="70"/>
      <c r="N1155" s="70"/>
      <c r="O1155" s="70"/>
      <c r="P1155" s="70"/>
      <c r="Q1155" s="569"/>
      <c r="R1155" s="70"/>
      <c r="S1155" s="70"/>
      <c r="T1155" s="70"/>
      <c r="U1155" s="70"/>
      <c r="V1155" s="70"/>
      <c r="W1155" s="70"/>
      <c r="X1155" s="70"/>
      <c r="Y1155" s="569"/>
      <c r="Z1155" s="70"/>
      <c r="AA1155" s="70"/>
      <c r="AB1155" s="70"/>
      <c r="AC1155" s="70"/>
      <c r="AD1155" s="70"/>
      <c r="AE1155" s="70"/>
      <c r="AF1155" s="70"/>
    </row>
    <row r="1156" spans="1:32" s="857" customFormat="1">
      <c r="A1156" s="71"/>
      <c r="B1156" s="70"/>
      <c r="C1156" s="70"/>
      <c r="D1156" s="70"/>
      <c r="E1156" s="70"/>
      <c r="F1156" s="70"/>
      <c r="G1156" s="70"/>
      <c r="H1156" s="70"/>
      <c r="I1156" s="569"/>
      <c r="J1156" s="70"/>
      <c r="K1156" s="70"/>
      <c r="L1156" s="70"/>
      <c r="M1156" s="70"/>
      <c r="N1156" s="70"/>
      <c r="O1156" s="70"/>
      <c r="P1156" s="70"/>
      <c r="Q1156" s="569"/>
      <c r="R1156" s="70"/>
      <c r="S1156" s="70"/>
      <c r="T1156" s="70"/>
      <c r="U1156" s="70"/>
      <c r="V1156" s="70"/>
      <c r="W1156" s="70"/>
      <c r="X1156" s="70"/>
      <c r="Y1156" s="569"/>
      <c r="Z1156" s="70"/>
      <c r="AA1156" s="70"/>
      <c r="AB1156" s="70"/>
      <c r="AC1156" s="70"/>
      <c r="AD1156" s="70"/>
      <c r="AE1156" s="70"/>
      <c r="AF1156" s="70"/>
    </row>
    <row r="1157" spans="1:32" s="857" customFormat="1">
      <c r="A1157" s="71"/>
      <c r="B1157" s="70"/>
      <c r="C1157" s="70"/>
      <c r="D1157" s="70"/>
      <c r="E1157" s="70"/>
      <c r="F1157" s="70"/>
      <c r="G1157" s="70"/>
      <c r="H1157" s="70"/>
      <c r="I1157" s="569"/>
      <c r="J1157" s="70"/>
      <c r="K1157" s="70"/>
      <c r="L1157" s="70"/>
      <c r="M1157" s="70"/>
      <c r="N1157" s="70"/>
      <c r="O1157" s="70"/>
      <c r="P1157" s="70"/>
      <c r="Q1157" s="569"/>
      <c r="R1157" s="70"/>
      <c r="S1157" s="70"/>
      <c r="T1157" s="70"/>
      <c r="U1157" s="70"/>
      <c r="V1157" s="70"/>
      <c r="W1157" s="70"/>
      <c r="X1157" s="70"/>
      <c r="Y1157" s="569"/>
      <c r="Z1157" s="70"/>
      <c r="AA1157" s="70"/>
      <c r="AB1157" s="70"/>
      <c r="AC1157" s="70"/>
      <c r="AD1157" s="70"/>
      <c r="AE1157" s="70"/>
      <c r="AF1157" s="70"/>
    </row>
    <row r="1158" spans="1:32" s="857" customFormat="1">
      <c r="A1158" s="71"/>
      <c r="B1158" s="70"/>
      <c r="C1158" s="70"/>
      <c r="D1158" s="70"/>
      <c r="E1158" s="70"/>
      <c r="F1158" s="70"/>
      <c r="G1158" s="70"/>
      <c r="H1158" s="70"/>
      <c r="I1158" s="569"/>
      <c r="J1158" s="70"/>
      <c r="K1158" s="70"/>
      <c r="L1158" s="70"/>
      <c r="M1158" s="70"/>
      <c r="N1158" s="70"/>
      <c r="O1158" s="70"/>
      <c r="P1158" s="70"/>
      <c r="Q1158" s="569"/>
      <c r="R1158" s="70"/>
      <c r="S1158" s="70"/>
      <c r="T1158" s="70"/>
      <c r="U1158" s="70"/>
      <c r="V1158" s="70"/>
      <c r="W1158" s="70"/>
      <c r="X1158" s="70"/>
      <c r="Y1158" s="569"/>
      <c r="Z1158" s="70"/>
      <c r="AA1158" s="70"/>
      <c r="AB1158" s="70"/>
      <c r="AC1158" s="70"/>
      <c r="AD1158" s="70"/>
      <c r="AE1158" s="70"/>
      <c r="AF1158" s="70"/>
    </row>
    <row r="1159" spans="1:32" s="857" customFormat="1">
      <c r="A1159" s="71"/>
      <c r="B1159" s="70"/>
      <c r="C1159" s="70"/>
      <c r="D1159" s="70"/>
      <c r="E1159" s="70"/>
      <c r="F1159" s="70"/>
      <c r="G1159" s="70"/>
      <c r="H1159" s="70"/>
      <c r="I1159" s="569"/>
      <c r="J1159" s="70"/>
      <c r="K1159" s="70"/>
      <c r="L1159" s="70"/>
      <c r="M1159" s="70"/>
      <c r="N1159" s="70"/>
      <c r="O1159" s="70"/>
      <c r="P1159" s="70"/>
      <c r="Q1159" s="569"/>
      <c r="R1159" s="70"/>
      <c r="S1159" s="70"/>
      <c r="T1159" s="70"/>
      <c r="U1159" s="70"/>
      <c r="V1159" s="70"/>
      <c r="W1159" s="70"/>
      <c r="X1159" s="70"/>
      <c r="Y1159" s="569"/>
      <c r="Z1159" s="70"/>
      <c r="AA1159" s="70"/>
      <c r="AB1159" s="70"/>
      <c r="AC1159" s="70"/>
      <c r="AD1159" s="70"/>
      <c r="AE1159" s="70"/>
      <c r="AF1159" s="70"/>
    </row>
    <row r="1160" spans="1:32" s="857" customFormat="1">
      <c r="A1160" s="71"/>
      <c r="B1160" s="70"/>
      <c r="C1160" s="70"/>
      <c r="D1160" s="70"/>
      <c r="E1160" s="70"/>
      <c r="F1160" s="70"/>
      <c r="G1160" s="70"/>
      <c r="H1160" s="70"/>
      <c r="I1160" s="569"/>
      <c r="J1160" s="70"/>
      <c r="K1160" s="70"/>
      <c r="L1160" s="70"/>
      <c r="M1160" s="70"/>
      <c r="N1160" s="70"/>
      <c r="O1160" s="70"/>
      <c r="P1160" s="70"/>
      <c r="Q1160" s="569"/>
      <c r="R1160" s="70"/>
      <c r="S1160" s="70"/>
      <c r="T1160" s="70"/>
      <c r="U1160" s="70"/>
      <c r="V1160" s="70"/>
      <c r="W1160" s="70"/>
      <c r="X1160" s="70"/>
      <c r="Y1160" s="569"/>
      <c r="Z1160" s="70"/>
      <c r="AA1160" s="70"/>
      <c r="AB1160" s="70"/>
      <c r="AC1160" s="70"/>
      <c r="AD1160" s="70"/>
      <c r="AE1160" s="70"/>
      <c r="AF1160" s="70"/>
    </row>
    <row r="1161" spans="1:32" s="857" customFormat="1">
      <c r="A1161" s="71"/>
      <c r="B1161" s="70"/>
      <c r="C1161" s="70"/>
      <c r="D1161" s="70"/>
      <c r="E1161" s="70"/>
      <c r="F1161" s="70"/>
      <c r="G1161" s="70"/>
      <c r="H1161" s="70"/>
      <c r="I1161" s="569"/>
      <c r="J1161" s="70"/>
      <c r="K1161" s="70"/>
      <c r="L1161" s="70"/>
      <c r="M1161" s="70"/>
      <c r="N1161" s="70"/>
      <c r="O1161" s="70"/>
      <c r="P1161" s="70"/>
      <c r="Q1161" s="569"/>
      <c r="R1161" s="70"/>
      <c r="S1161" s="70"/>
      <c r="T1161" s="70"/>
      <c r="U1161" s="70"/>
      <c r="V1161" s="70"/>
      <c r="W1161" s="70"/>
      <c r="X1161" s="70"/>
      <c r="Y1161" s="569"/>
      <c r="Z1161" s="70"/>
      <c r="AA1161" s="70"/>
      <c r="AB1161" s="70"/>
      <c r="AC1161" s="70"/>
      <c r="AD1161" s="70"/>
      <c r="AE1161" s="70"/>
      <c r="AF1161" s="70"/>
    </row>
    <row r="1162" spans="1:32" s="857" customFormat="1">
      <c r="A1162" s="71"/>
      <c r="B1162" s="70"/>
      <c r="C1162" s="70"/>
      <c r="D1162" s="70"/>
      <c r="E1162" s="70"/>
      <c r="F1162" s="70"/>
      <c r="G1162" s="70"/>
      <c r="H1162" s="70"/>
      <c r="I1162" s="569"/>
      <c r="J1162" s="70"/>
      <c r="K1162" s="70"/>
      <c r="L1162" s="70"/>
      <c r="M1162" s="70"/>
      <c r="N1162" s="70"/>
      <c r="O1162" s="70"/>
      <c r="P1162" s="70"/>
      <c r="Q1162" s="569"/>
      <c r="R1162" s="70"/>
      <c r="S1162" s="70"/>
      <c r="T1162" s="70"/>
      <c r="U1162" s="70"/>
      <c r="V1162" s="70"/>
      <c r="W1162" s="70"/>
      <c r="X1162" s="70"/>
      <c r="Y1162" s="569"/>
      <c r="Z1162" s="70"/>
      <c r="AA1162" s="70"/>
      <c r="AB1162" s="70"/>
      <c r="AC1162" s="70"/>
      <c r="AD1162" s="70"/>
      <c r="AE1162" s="70"/>
      <c r="AF1162" s="70"/>
    </row>
    <row r="1163" spans="1:32" s="857" customFormat="1">
      <c r="A1163" s="71"/>
      <c r="B1163" s="70"/>
      <c r="C1163" s="70"/>
      <c r="D1163" s="70"/>
      <c r="E1163" s="70"/>
      <c r="F1163" s="70"/>
      <c r="G1163" s="70"/>
      <c r="H1163" s="70"/>
      <c r="I1163" s="569"/>
      <c r="J1163" s="70"/>
      <c r="K1163" s="70"/>
      <c r="L1163" s="70"/>
      <c r="M1163" s="70"/>
      <c r="N1163" s="70"/>
      <c r="O1163" s="70"/>
      <c r="P1163" s="70"/>
      <c r="Q1163" s="569"/>
      <c r="R1163" s="70"/>
      <c r="S1163" s="70"/>
      <c r="T1163" s="70"/>
      <c r="U1163" s="70"/>
      <c r="V1163" s="70"/>
      <c r="W1163" s="70"/>
      <c r="X1163" s="70"/>
      <c r="Y1163" s="569"/>
      <c r="Z1163" s="70"/>
      <c r="AA1163" s="70"/>
      <c r="AB1163" s="70"/>
      <c r="AC1163" s="70"/>
      <c r="AD1163" s="70"/>
      <c r="AE1163" s="70"/>
      <c r="AF1163" s="70"/>
    </row>
    <row r="1164" spans="1:32" s="857" customFormat="1">
      <c r="A1164" s="71"/>
      <c r="B1164" s="70"/>
      <c r="C1164" s="70"/>
      <c r="D1164" s="70"/>
      <c r="E1164" s="70"/>
      <c r="F1164" s="70"/>
      <c r="G1164" s="70"/>
      <c r="H1164" s="70"/>
      <c r="I1164" s="569"/>
      <c r="J1164" s="70"/>
      <c r="K1164" s="70"/>
      <c r="L1164" s="70"/>
      <c r="M1164" s="70"/>
      <c r="N1164" s="70"/>
      <c r="O1164" s="70"/>
      <c r="P1164" s="70"/>
      <c r="Q1164" s="569"/>
      <c r="R1164" s="70"/>
      <c r="S1164" s="70"/>
      <c r="T1164" s="70"/>
      <c r="U1164" s="70"/>
      <c r="V1164" s="70"/>
      <c r="W1164" s="70"/>
      <c r="X1164" s="70"/>
      <c r="Y1164" s="569"/>
      <c r="Z1164" s="70"/>
      <c r="AA1164" s="70"/>
      <c r="AB1164" s="70"/>
      <c r="AC1164" s="70"/>
      <c r="AD1164" s="70"/>
      <c r="AE1164" s="70"/>
      <c r="AF1164" s="70"/>
    </row>
    <row r="1165" spans="1:32" s="857" customFormat="1">
      <c r="A1165" s="71"/>
      <c r="B1165" s="70"/>
      <c r="C1165" s="70"/>
      <c r="D1165" s="70"/>
      <c r="E1165" s="70"/>
      <c r="F1165" s="70"/>
      <c r="G1165" s="70"/>
      <c r="H1165" s="70"/>
      <c r="I1165" s="569"/>
      <c r="J1165" s="70"/>
      <c r="K1165" s="70"/>
      <c r="L1165" s="70"/>
      <c r="M1165" s="70"/>
      <c r="N1165" s="70"/>
      <c r="O1165" s="70"/>
      <c r="P1165" s="70"/>
      <c r="Q1165" s="569"/>
      <c r="R1165" s="70"/>
      <c r="S1165" s="70"/>
      <c r="T1165" s="70"/>
      <c r="U1165" s="70"/>
      <c r="V1165" s="70"/>
      <c r="W1165" s="70"/>
      <c r="X1165" s="70"/>
      <c r="Y1165" s="569"/>
      <c r="Z1165" s="70"/>
      <c r="AA1165" s="70"/>
      <c r="AB1165" s="70"/>
      <c r="AC1165" s="70"/>
      <c r="AD1165" s="70"/>
      <c r="AE1165" s="70"/>
      <c r="AF1165" s="70"/>
    </row>
    <row r="1166" spans="1:32" s="857" customFormat="1">
      <c r="A1166" s="71"/>
      <c r="B1166" s="70"/>
      <c r="C1166" s="70"/>
      <c r="D1166" s="70"/>
      <c r="E1166" s="70"/>
      <c r="F1166" s="70"/>
      <c r="G1166" s="70"/>
      <c r="H1166" s="70"/>
      <c r="I1166" s="569"/>
      <c r="J1166" s="70"/>
      <c r="K1166" s="70"/>
      <c r="L1166" s="70"/>
      <c r="M1166" s="70"/>
      <c r="N1166" s="70"/>
      <c r="O1166" s="70"/>
      <c r="P1166" s="70"/>
      <c r="Q1166" s="569"/>
      <c r="R1166" s="70"/>
      <c r="S1166" s="70"/>
      <c r="T1166" s="70"/>
      <c r="U1166" s="70"/>
      <c r="V1166" s="70"/>
      <c r="W1166" s="70"/>
      <c r="X1166" s="70"/>
      <c r="Y1166" s="569"/>
      <c r="Z1166" s="70"/>
      <c r="AA1166" s="70"/>
      <c r="AB1166" s="70"/>
      <c r="AC1166" s="70"/>
      <c r="AD1166" s="70"/>
      <c r="AE1166" s="70"/>
      <c r="AF1166" s="70"/>
    </row>
    <row r="1167" spans="1:32" s="857" customFormat="1">
      <c r="A1167" s="71"/>
      <c r="B1167" s="70"/>
      <c r="C1167" s="70"/>
      <c r="D1167" s="70"/>
      <c r="E1167" s="70"/>
      <c r="F1167" s="70"/>
      <c r="G1167" s="70"/>
      <c r="H1167" s="70"/>
      <c r="I1167" s="569"/>
      <c r="J1167" s="70"/>
      <c r="K1167" s="70"/>
      <c r="L1167" s="70"/>
      <c r="M1167" s="70"/>
      <c r="N1167" s="70"/>
      <c r="O1167" s="70"/>
      <c r="P1167" s="70"/>
      <c r="Q1167" s="569"/>
      <c r="R1167" s="70"/>
      <c r="S1167" s="70"/>
      <c r="T1167" s="70"/>
      <c r="U1167" s="70"/>
      <c r="V1167" s="70"/>
      <c r="W1167" s="70"/>
      <c r="X1167" s="70"/>
      <c r="Y1167" s="569"/>
      <c r="Z1167" s="70"/>
      <c r="AA1167" s="70"/>
      <c r="AB1167" s="70"/>
      <c r="AC1167" s="70"/>
      <c r="AD1167" s="70"/>
      <c r="AE1167" s="70"/>
      <c r="AF1167" s="70"/>
    </row>
    <row r="1168" spans="1:32" s="857" customFormat="1">
      <c r="A1168" s="71"/>
      <c r="B1168" s="70"/>
      <c r="C1168" s="70"/>
      <c r="D1168" s="70"/>
      <c r="E1168" s="70"/>
      <c r="F1168" s="70"/>
      <c r="G1168" s="70"/>
      <c r="H1168" s="70"/>
      <c r="I1168" s="569"/>
      <c r="J1168" s="70"/>
      <c r="K1168" s="70"/>
      <c r="L1168" s="70"/>
      <c r="M1168" s="70"/>
      <c r="N1168" s="70"/>
      <c r="O1168" s="70"/>
      <c r="P1168" s="70"/>
      <c r="Q1168" s="569"/>
      <c r="R1168" s="70"/>
      <c r="S1168" s="70"/>
      <c r="T1168" s="70"/>
      <c r="U1168" s="70"/>
      <c r="V1168" s="70"/>
      <c r="W1168" s="70"/>
      <c r="X1168" s="70"/>
      <c r="Y1168" s="569"/>
      <c r="Z1168" s="70"/>
      <c r="AA1168" s="70"/>
      <c r="AB1168" s="70"/>
      <c r="AC1168" s="70"/>
      <c r="AD1168" s="70"/>
      <c r="AE1168" s="70"/>
      <c r="AF1168" s="70"/>
    </row>
    <row r="1169" spans="1:32" s="857" customFormat="1">
      <c r="A1169" s="71"/>
      <c r="B1169" s="70"/>
      <c r="C1169" s="70"/>
      <c r="D1169" s="70"/>
      <c r="E1169" s="70"/>
      <c r="F1169" s="70"/>
      <c r="G1169" s="70"/>
      <c r="H1169" s="70"/>
      <c r="I1169" s="569"/>
      <c r="J1169" s="70"/>
      <c r="K1169" s="70"/>
      <c r="L1169" s="70"/>
      <c r="M1169" s="70"/>
      <c r="N1169" s="70"/>
      <c r="O1169" s="70"/>
      <c r="P1169" s="70"/>
      <c r="Q1169" s="569"/>
      <c r="R1169" s="70"/>
      <c r="S1169" s="70"/>
      <c r="T1169" s="70"/>
      <c r="U1169" s="70"/>
      <c r="V1169" s="70"/>
      <c r="W1169" s="70"/>
      <c r="X1169" s="70"/>
      <c r="Y1169" s="569"/>
      <c r="Z1169" s="70"/>
      <c r="AA1169" s="70"/>
      <c r="AB1169" s="70"/>
      <c r="AC1169" s="70"/>
      <c r="AD1169" s="70"/>
      <c r="AE1169" s="70"/>
      <c r="AF1169" s="70"/>
    </row>
    <row r="1170" spans="1:32" s="857" customFormat="1">
      <c r="A1170" s="71"/>
      <c r="B1170" s="70"/>
      <c r="C1170" s="70"/>
      <c r="D1170" s="70"/>
      <c r="E1170" s="70"/>
      <c r="F1170" s="70"/>
      <c r="G1170" s="70"/>
      <c r="H1170" s="70"/>
      <c r="I1170" s="569"/>
      <c r="J1170" s="70"/>
      <c r="K1170" s="70"/>
      <c r="L1170" s="70"/>
      <c r="M1170" s="70"/>
      <c r="N1170" s="70"/>
      <c r="O1170" s="70"/>
      <c r="P1170" s="70"/>
      <c r="Q1170" s="569"/>
      <c r="R1170" s="70"/>
      <c r="S1170" s="70"/>
      <c r="T1170" s="70"/>
      <c r="U1170" s="70"/>
      <c r="V1170" s="70"/>
      <c r="W1170" s="70"/>
      <c r="X1170" s="70"/>
      <c r="Y1170" s="569"/>
      <c r="Z1170" s="70"/>
      <c r="AA1170" s="70"/>
      <c r="AB1170" s="70"/>
      <c r="AC1170" s="70"/>
      <c r="AD1170" s="70"/>
      <c r="AE1170" s="70"/>
      <c r="AF1170" s="70"/>
    </row>
    <row r="1171" spans="1:32" s="857" customFormat="1">
      <c r="A1171" s="71"/>
      <c r="B1171" s="70"/>
      <c r="C1171" s="70"/>
      <c r="D1171" s="70"/>
      <c r="E1171" s="70"/>
      <c r="F1171" s="70"/>
      <c r="G1171" s="70"/>
      <c r="H1171" s="70"/>
      <c r="I1171" s="569"/>
      <c r="J1171" s="70"/>
      <c r="K1171" s="70"/>
      <c r="L1171" s="70"/>
      <c r="M1171" s="70"/>
      <c r="N1171" s="70"/>
      <c r="O1171" s="70"/>
      <c r="P1171" s="70"/>
      <c r="Q1171" s="569"/>
      <c r="R1171" s="70"/>
      <c r="S1171" s="70"/>
      <c r="T1171" s="70"/>
      <c r="U1171" s="70"/>
      <c r="V1171" s="70"/>
      <c r="W1171" s="70"/>
      <c r="X1171" s="70"/>
      <c r="Y1171" s="569"/>
      <c r="Z1171" s="70"/>
      <c r="AA1171" s="70"/>
      <c r="AB1171" s="70"/>
      <c r="AC1171" s="70"/>
      <c r="AD1171" s="70"/>
      <c r="AE1171" s="70"/>
      <c r="AF1171" s="70"/>
    </row>
    <row r="1172" spans="1:32" s="857" customFormat="1">
      <c r="A1172" s="71"/>
      <c r="B1172" s="70"/>
      <c r="C1172" s="70"/>
      <c r="D1172" s="70"/>
      <c r="E1172" s="70"/>
      <c r="F1172" s="70"/>
      <c r="G1172" s="70"/>
      <c r="H1172" s="70"/>
      <c r="I1172" s="569"/>
      <c r="J1172" s="70"/>
      <c r="K1172" s="70"/>
      <c r="L1172" s="70"/>
      <c r="M1172" s="70"/>
      <c r="N1172" s="70"/>
      <c r="O1172" s="70"/>
      <c r="P1172" s="70"/>
      <c r="Q1172" s="569"/>
      <c r="R1172" s="70"/>
      <c r="S1172" s="70"/>
      <c r="T1172" s="70"/>
      <c r="U1172" s="70"/>
      <c r="V1172" s="70"/>
      <c r="W1172" s="70"/>
      <c r="X1172" s="70"/>
      <c r="Y1172" s="569"/>
      <c r="Z1172" s="70"/>
      <c r="AA1172" s="70"/>
      <c r="AB1172" s="70"/>
      <c r="AC1172" s="70"/>
      <c r="AD1172" s="70"/>
      <c r="AE1172" s="70"/>
      <c r="AF1172" s="70"/>
    </row>
    <row r="1173" spans="1:32" s="857" customFormat="1">
      <c r="A1173" s="71"/>
      <c r="B1173" s="70"/>
      <c r="C1173" s="70"/>
      <c r="D1173" s="70"/>
      <c r="E1173" s="70"/>
      <c r="F1173" s="70"/>
      <c r="G1173" s="70"/>
      <c r="H1173" s="70"/>
      <c r="I1173" s="569"/>
      <c r="J1173" s="70"/>
      <c r="K1173" s="70"/>
      <c r="L1173" s="70"/>
      <c r="M1173" s="70"/>
      <c r="N1173" s="70"/>
      <c r="O1173" s="70"/>
      <c r="P1173" s="70"/>
      <c r="Q1173" s="569"/>
      <c r="R1173" s="70"/>
      <c r="S1173" s="70"/>
      <c r="T1173" s="70"/>
      <c r="U1173" s="70"/>
      <c r="V1173" s="70"/>
      <c r="W1173" s="70"/>
      <c r="X1173" s="70"/>
      <c r="Y1173" s="569"/>
      <c r="Z1173" s="70"/>
      <c r="AA1173" s="70"/>
      <c r="AB1173" s="70"/>
      <c r="AC1173" s="70"/>
      <c r="AD1173" s="70"/>
      <c r="AE1173" s="70"/>
      <c r="AF1173" s="70"/>
    </row>
    <row r="1174" spans="1:32" s="857" customFormat="1">
      <c r="A1174" s="71"/>
      <c r="B1174" s="70"/>
      <c r="C1174" s="70"/>
      <c r="D1174" s="70"/>
      <c r="E1174" s="70"/>
      <c r="F1174" s="70"/>
      <c r="G1174" s="70"/>
      <c r="H1174" s="70"/>
      <c r="I1174" s="569"/>
      <c r="J1174" s="70"/>
      <c r="K1174" s="70"/>
      <c r="L1174" s="70"/>
      <c r="M1174" s="70"/>
      <c r="N1174" s="70"/>
      <c r="O1174" s="70"/>
      <c r="P1174" s="70"/>
      <c r="Q1174" s="569"/>
      <c r="R1174" s="70"/>
      <c r="S1174" s="70"/>
      <c r="T1174" s="70"/>
      <c r="U1174" s="70"/>
      <c r="V1174" s="70"/>
      <c r="W1174" s="70"/>
      <c r="X1174" s="70"/>
      <c r="Y1174" s="569"/>
      <c r="Z1174" s="70"/>
      <c r="AA1174" s="70"/>
      <c r="AB1174" s="70"/>
      <c r="AC1174" s="70"/>
      <c r="AD1174" s="70"/>
      <c r="AE1174" s="70"/>
      <c r="AF1174" s="70"/>
    </row>
    <row r="1175" spans="1:32" s="857" customFormat="1">
      <c r="A1175" s="71"/>
      <c r="B1175" s="70"/>
      <c r="C1175" s="70"/>
      <c r="D1175" s="70"/>
      <c r="E1175" s="70"/>
      <c r="F1175" s="70"/>
      <c r="G1175" s="70"/>
      <c r="H1175" s="70"/>
      <c r="I1175" s="569"/>
      <c r="J1175" s="70"/>
      <c r="K1175" s="70"/>
      <c r="L1175" s="70"/>
      <c r="M1175" s="70"/>
      <c r="N1175" s="70"/>
      <c r="O1175" s="70"/>
      <c r="P1175" s="70"/>
      <c r="Q1175" s="569"/>
      <c r="R1175" s="70"/>
      <c r="S1175" s="70"/>
      <c r="T1175" s="70"/>
      <c r="U1175" s="70"/>
      <c r="V1175" s="70"/>
      <c r="W1175" s="70"/>
      <c r="X1175" s="70"/>
      <c r="Y1175" s="569"/>
      <c r="Z1175" s="70"/>
      <c r="AA1175" s="70"/>
      <c r="AB1175" s="70"/>
      <c r="AC1175" s="70"/>
      <c r="AD1175" s="70"/>
      <c r="AE1175" s="70"/>
      <c r="AF1175" s="70"/>
    </row>
    <row r="1176" spans="1:32" s="857" customFormat="1">
      <c r="A1176" s="71"/>
      <c r="B1176" s="70"/>
      <c r="C1176" s="70"/>
      <c r="D1176" s="70"/>
      <c r="E1176" s="70"/>
      <c r="F1176" s="70"/>
      <c r="G1176" s="70"/>
      <c r="H1176" s="70"/>
      <c r="I1176" s="569"/>
      <c r="J1176" s="70"/>
      <c r="K1176" s="70"/>
      <c r="L1176" s="70"/>
      <c r="M1176" s="70"/>
      <c r="N1176" s="70"/>
      <c r="O1176" s="70"/>
      <c r="P1176" s="70"/>
      <c r="Q1176" s="569"/>
      <c r="R1176" s="70"/>
      <c r="S1176" s="70"/>
      <c r="T1176" s="70"/>
      <c r="U1176" s="70"/>
      <c r="V1176" s="70"/>
      <c r="W1176" s="70"/>
      <c r="X1176" s="70"/>
      <c r="Y1176" s="569"/>
      <c r="Z1176" s="70"/>
      <c r="AA1176" s="70"/>
      <c r="AB1176" s="70"/>
      <c r="AC1176" s="70"/>
      <c r="AD1176" s="70"/>
      <c r="AE1176" s="70"/>
      <c r="AF1176" s="70"/>
    </row>
    <row r="1177" spans="1:32" s="857" customFormat="1">
      <c r="A1177" s="71"/>
      <c r="B1177" s="70"/>
      <c r="C1177" s="70"/>
      <c r="D1177" s="70"/>
      <c r="E1177" s="70"/>
      <c r="F1177" s="70"/>
      <c r="G1177" s="70"/>
      <c r="H1177" s="70"/>
      <c r="I1177" s="569"/>
      <c r="J1177" s="70"/>
      <c r="K1177" s="70"/>
      <c r="L1177" s="70"/>
      <c r="M1177" s="70"/>
      <c r="N1177" s="70"/>
      <c r="O1177" s="70"/>
      <c r="P1177" s="70"/>
      <c r="Q1177" s="569"/>
      <c r="R1177" s="70"/>
      <c r="S1177" s="70"/>
      <c r="T1177" s="70"/>
      <c r="U1177" s="70"/>
      <c r="V1177" s="70"/>
      <c r="W1177" s="70"/>
      <c r="X1177" s="70"/>
      <c r="Y1177" s="569"/>
      <c r="Z1177" s="70"/>
      <c r="AA1177" s="70"/>
      <c r="AB1177" s="70"/>
      <c r="AC1177" s="70"/>
      <c r="AD1177" s="70"/>
      <c r="AE1177" s="70"/>
      <c r="AF1177" s="70"/>
    </row>
    <row r="1178" spans="1:32" s="857" customFormat="1">
      <c r="A1178" s="71"/>
      <c r="B1178" s="70"/>
      <c r="C1178" s="70"/>
      <c r="D1178" s="70"/>
      <c r="E1178" s="70"/>
      <c r="F1178" s="70"/>
      <c r="G1178" s="70"/>
      <c r="H1178" s="70"/>
      <c r="I1178" s="569"/>
      <c r="J1178" s="70"/>
      <c r="K1178" s="70"/>
      <c r="L1178" s="70"/>
      <c r="M1178" s="70"/>
      <c r="N1178" s="70"/>
      <c r="O1178" s="70"/>
      <c r="P1178" s="70"/>
      <c r="Q1178" s="569"/>
      <c r="R1178" s="70"/>
      <c r="S1178" s="70"/>
      <c r="T1178" s="70"/>
      <c r="U1178" s="70"/>
      <c r="V1178" s="70"/>
      <c r="W1178" s="70"/>
      <c r="X1178" s="70"/>
      <c r="Y1178" s="569"/>
      <c r="Z1178" s="70"/>
      <c r="AA1178" s="70"/>
      <c r="AB1178" s="70"/>
      <c r="AC1178" s="70"/>
      <c r="AD1178" s="70"/>
      <c r="AE1178" s="70"/>
      <c r="AF1178" s="70"/>
    </row>
    <row r="1179" spans="1:32" s="857" customFormat="1">
      <c r="A1179" s="71"/>
      <c r="B1179" s="70"/>
      <c r="C1179" s="70"/>
      <c r="D1179" s="70"/>
      <c r="E1179" s="70"/>
      <c r="F1179" s="70"/>
      <c r="G1179" s="70"/>
      <c r="H1179" s="70"/>
      <c r="I1179" s="569"/>
      <c r="J1179" s="70"/>
      <c r="K1179" s="70"/>
      <c r="L1179" s="70"/>
      <c r="M1179" s="70"/>
      <c r="N1179" s="70"/>
      <c r="O1179" s="70"/>
      <c r="P1179" s="70"/>
      <c r="Q1179" s="569"/>
      <c r="R1179" s="70"/>
      <c r="S1179" s="70"/>
      <c r="T1179" s="70"/>
      <c r="U1179" s="70"/>
      <c r="V1179" s="70"/>
      <c r="W1179" s="70"/>
      <c r="X1179" s="70"/>
      <c r="Y1179" s="569"/>
      <c r="Z1179" s="70"/>
      <c r="AA1179" s="70"/>
      <c r="AB1179" s="70"/>
      <c r="AC1179" s="70"/>
      <c r="AD1179" s="70"/>
      <c r="AE1179" s="70"/>
      <c r="AF1179" s="70"/>
    </row>
    <row r="1180" spans="1:32" s="857" customFormat="1">
      <c r="A1180" s="71"/>
      <c r="B1180" s="70"/>
      <c r="C1180" s="70"/>
      <c r="D1180" s="70"/>
      <c r="E1180" s="70"/>
      <c r="F1180" s="70"/>
      <c r="G1180" s="70"/>
      <c r="H1180" s="70"/>
      <c r="I1180" s="569"/>
      <c r="J1180" s="70"/>
      <c r="K1180" s="70"/>
      <c r="L1180" s="70"/>
      <c r="M1180" s="70"/>
      <c r="N1180" s="70"/>
      <c r="O1180" s="70"/>
      <c r="P1180" s="70"/>
      <c r="Q1180" s="569"/>
      <c r="R1180" s="70"/>
      <c r="S1180" s="70"/>
      <c r="T1180" s="70"/>
      <c r="U1180" s="70"/>
      <c r="V1180" s="70"/>
      <c r="W1180" s="70"/>
      <c r="X1180" s="70"/>
      <c r="Y1180" s="569"/>
      <c r="Z1180" s="70"/>
      <c r="AA1180" s="70"/>
      <c r="AB1180" s="70"/>
      <c r="AC1180" s="70"/>
      <c r="AD1180" s="70"/>
      <c r="AE1180" s="70"/>
      <c r="AF1180" s="70"/>
    </row>
    <row r="1181" spans="1:32" s="857" customFormat="1">
      <c r="A1181" s="71"/>
      <c r="B1181" s="70"/>
      <c r="C1181" s="70"/>
      <c r="D1181" s="70"/>
      <c r="E1181" s="70"/>
      <c r="F1181" s="70"/>
      <c r="G1181" s="70"/>
      <c r="H1181" s="70"/>
      <c r="I1181" s="569"/>
      <c r="J1181" s="70"/>
      <c r="K1181" s="70"/>
      <c r="L1181" s="70"/>
      <c r="M1181" s="70"/>
      <c r="N1181" s="70"/>
      <c r="O1181" s="70"/>
      <c r="P1181" s="70"/>
      <c r="Q1181" s="569"/>
      <c r="R1181" s="70"/>
      <c r="S1181" s="70"/>
      <c r="T1181" s="70"/>
      <c r="U1181" s="70"/>
      <c r="V1181" s="70"/>
      <c r="W1181" s="70"/>
      <c r="X1181" s="70"/>
      <c r="Y1181" s="569"/>
      <c r="Z1181" s="70"/>
      <c r="AA1181" s="70"/>
      <c r="AB1181" s="70"/>
      <c r="AC1181" s="70"/>
      <c r="AD1181" s="70"/>
      <c r="AE1181" s="70"/>
      <c r="AF1181" s="70"/>
    </row>
    <row r="1182" spans="1:32" s="857" customFormat="1">
      <c r="A1182" s="71"/>
      <c r="B1182" s="70"/>
      <c r="C1182" s="70"/>
      <c r="D1182" s="70"/>
      <c r="E1182" s="70"/>
      <c r="F1182" s="70"/>
      <c r="G1182" s="70"/>
      <c r="H1182" s="70"/>
      <c r="I1182" s="569"/>
      <c r="J1182" s="70"/>
      <c r="K1182" s="70"/>
      <c r="L1182" s="70"/>
      <c r="M1182" s="70"/>
      <c r="N1182" s="70"/>
      <c r="O1182" s="70"/>
      <c r="P1182" s="70"/>
      <c r="Q1182" s="569"/>
      <c r="R1182" s="70"/>
      <c r="S1182" s="70"/>
      <c r="T1182" s="70"/>
      <c r="U1182" s="70"/>
      <c r="V1182" s="70"/>
      <c r="W1182" s="70"/>
      <c r="X1182" s="70"/>
      <c r="Y1182" s="569"/>
      <c r="Z1182" s="70"/>
      <c r="AA1182" s="70"/>
      <c r="AB1182" s="70"/>
      <c r="AC1182" s="70"/>
      <c r="AD1182" s="70"/>
      <c r="AE1182" s="70"/>
      <c r="AF1182" s="70"/>
    </row>
    <row r="1183" spans="1:32" s="857" customFormat="1">
      <c r="A1183" s="71"/>
      <c r="B1183" s="70"/>
      <c r="C1183" s="70"/>
      <c r="D1183" s="70"/>
      <c r="E1183" s="70"/>
      <c r="F1183" s="70"/>
      <c r="G1183" s="70"/>
      <c r="H1183" s="70"/>
      <c r="I1183" s="569"/>
      <c r="J1183" s="70"/>
      <c r="K1183" s="70"/>
      <c r="L1183" s="70"/>
      <c r="M1183" s="70"/>
      <c r="N1183" s="70"/>
      <c r="O1183" s="70"/>
      <c r="P1183" s="70"/>
      <c r="Q1183" s="569"/>
      <c r="R1183" s="70"/>
      <c r="S1183" s="70"/>
      <c r="T1183" s="70"/>
      <c r="U1183" s="70"/>
      <c r="V1183" s="70"/>
      <c r="W1183" s="70"/>
      <c r="X1183" s="70"/>
      <c r="Y1183" s="569"/>
      <c r="Z1183" s="70"/>
      <c r="AA1183" s="70"/>
      <c r="AB1183" s="70"/>
      <c r="AC1183" s="70"/>
      <c r="AD1183" s="70"/>
      <c r="AE1183" s="70"/>
      <c r="AF1183" s="70"/>
    </row>
    <row r="1184" spans="1:32" s="857" customFormat="1">
      <c r="A1184" s="71"/>
      <c r="B1184" s="70"/>
      <c r="C1184" s="70"/>
      <c r="D1184" s="70"/>
      <c r="E1184" s="70"/>
      <c r="F1184" s="70"/>
      <c r="G1184" s="70"/>
      <c r="H1184" s="70"/>
      <c r="I1184" s="569"/>
      <c r="J1184" s="70"/>
      <c r="K1184" s="70"/>
      <c r="L1184" s="70"/>
      <c r="M1184" s="70"/>
      <c r="N1184" s="70"/>
      <c r="O1184" s="70"/>
      <c r="P1184" s="70"/>
      <c r="Q1184" s="569"/>
      <c r="R1184" s="70"/>
      <c r="S1184" s="70"/>
      <c r="T1184" s="70"/>
      <c r="U1184" s="70"/>
      <c r="V1184" s="70"/>
      <c r="W1184" s="70"/>
      <c r="X1184" s="70"/>
      <c r="Y1184" s="569"/>
      <c r="Z1184" s="70"/>
      <c r="AA1184" s="70"/>
      <c r="AB1184" s="70"/>
      <c r="AC1184" s="70"/>
      <c r="AD1184" s="70"/>
      <c r="AE1184" s="70"/>
      <c r="AF1184" s="70"/>
    </row>
    <row r="1185" spans="1:32" s="857" customFormat="1">
      <c r="A1185" s="71"/>
      <c r="B1185" s="70"/>
      <c r="C1185" s="70"/>
      <c r="D1185" s="70"/>
      <c r="E1185" s="70"/>
      <c r="F1185" s="70"/>
      <c r="G1185" s="70"/>
      <c r="H1185" s="70"/>
      <c r="I1185" s="569"/>
      <c r="J1185" s="70"/>
      <c r="K1185" s="70"/>
      <c r="L1185" s="70"/>
      <c r="M1185" s="70"/>
      <c r="N1185" s="70"/>
      <c r="O1185" s="70"/>
      <c r="P1185" s="70"/>
      <c r="Q1185" s="569"/>
      <c r="R1185" s="70"/>
      <c r="S1185" s="70"/>
      <c r="T1185" s="70"/>
      <c r="U1185" s="70"/>
      <c r="V1185" s="70"/>
      <c r="W1185" s="70"/>
      <c r="X1185" s="70"/>
      <c r="Y1185" s="569"/>
      <c r="Z1185" s="70"/>
      <c r="AA1185" s="70"/>
      <c r="AB1185" s="70"/>
      <c r="AC1185" s="70"/>
      <c r="AD1185" s="70"/>
      <c r="AE1185" s="70"/>
      <c r="AF1185" s="70"/>
    </row>
    <row r="1186" spans="1:32" s="857" customFormat="1">
      <c r="A1186" s="71"/>
      <c r="B1186" s="70"/>
      <c r="C1186" s="70"/>
      <c r="D1186" s="70"/>
      <c r="E1186" s="70"/>
      <c r="F1186" s="70"/>
      <c r="G1186" s="70"/>
      <c r="H1186" s="70"/>
      <c r="I1186" s="569"/>
      <c r="J1186" s="70"/>
      <c r="K1186" s="70"/>
      <c r="L1186" s="70"/>
      <c r="M1186" s="70"/>
      <c r="N1186" s="70"/>
      <c r="O1186" s="70"/>
      <c r="P1186" s="70"/>
      <c r="Q1186" s="569"/>
      <c r="R1186" s="70"/>
      <c r="S1186" s="70"/>
      <c r="T1186" s="70"/>
      <c r="U1186" s="70"/>
      <c r="V1186" s="70"/>
      <c r="W1186" s="70"/>
      <c r="X1186" s="70"/>
      <c r="Y1186" s="569"/>
      <c r="Z1186" s="70"/>
      <c r="AA1186" s="70"/>
      <c r="AB1186" s="70"/>
      <c r="AC1186" s="70"/>
      <c r="AD1186" s="70"/>
      <c r="AE1186" s="70"/>
      <c r="AF1186" s="70"/>
    </row>
    <row r="1187" spans="1:32" s="857" customFormat="1">
      <c r="A1187" s="71"/>
      <c r="B1187" s="70"/>
      <c r="C1187" s="70"/>
      <c r="D1187" s="70"/>
      <c r="E1187" s="70"/>
      <c r="F1187" s="70"/>
      <c r="G1187" s="70"/>
      <c r="H1187" s="70"/>
      <c r="I1187" s="569"/>
      <c r="J1187" s="70"/>
      <c r="K1187" s="70"/>
      <c r="L1187" s="70"/>
      <c r="M1187" s="70"/>
      <c r="N1187" s="70"/>
      <c r="O1187" s="70"/>
      <c r="P1187" s="70"/>
      <c r="Q1187" s="569"/>
      <c r="R1187" s="70"/>
      <c r="S1187" s="70"/>
      <c r="T1187" s="70"/>
      <c r="U1187" s="70"/>
      <c r="V1187" s="70"/>
      <c r="W1187" s="70"/>
      <c r="X1187" s="70"/>
      <c r="Y1187" s="569"/>
      <c r="Z1187" s="70"/>
      <c r="AA1187" s="70"/>
      <c r="AB1187" s="70"/>
      <c r="AC1187" s="70"/>
      <c r="AD1187" s="70"/>
      <c r="AE1187" s="70"/>
      <c r="AF1187" s="70"/>
    </row>
    <row r="1188" spans="1:32" s="857" customFormat="1">
      <c r="A1188" s="71"/>
      <c r="B1188" s="70"/>
      <c r="C1188" s="70"/>
      <c r="D1188" s="70"/>
      <c r="E1188" s="70"/>
      <c r="F1188" s="70"/>
      <c r="G1188" s="70"/>
      <c r="H1188" s="70"/>
      <c r="I1188" s="569"/>
      <c r="J1188" s="70"/>
      <c r="K1188" s="70"/>
      <c r="L1188" s="70"/>
      <c r="M1188" s="70"/>
      <c r="N1188" s="70"/>
      <c r="O1188" s="70"/>
      <c r="P1188" s="70"/>
      <c r="Q1188" s="569"/>
      <c r="R1188" s="70"/>
      <c r="S1188" s="70"/>
      <c r="T1188" s="70"/>
      <c r="U1188" s="70"/>
      <c r="V1188" s="70"/>
      <c r="W1188" s="70"/>
      <c r="X1188" s="70"/>
      <c r="Y1188" s="569"/>
      <c r="Z1188" s="70"/>
      <c r="AA1188" s="70"/>
      <c r="AB1188" s="70"/>
      <c r="AC1188" s="70"/>
      <c r="AD1188" s="70"/>
      <c r="AE1188" s="70"/>
      <c r="AF1188" s="70"/>
    </row>
    <row r="1189" spans="1:32" s="857" customFormat="1">
      <c r="A1189" s="71"/>
      <c r="B1189" s="70"/>
      <c r="C1189" s="70"/>
      <c r="D1189" s="70"/>
      <c r="E1189" s="70"/>
      <c r="F1189" s="70"/>
      <c r="G1189" s="70"/>
      <c r="H1189" s="70"/>
      <c r="I1189" s="569"/>
      <c r="J1189" s="70"/>
      <c r="K1189" s="70"/>
      <c r="L1189" s="70"/>
      <c r="M1189" s="70"/>
      <c r="N1189" s="70"/>
      <c r="O1189" s="70"/>
      <c r="P1189" s="70"/>
      <c r="Q1189" s="569"/>
      <c r="R1189" s="70"/>
      <c r="S1189" s="70"/>
      <c r="T1189" s="70"/>
      <c r="U1189" s="70"/>
      <c r="V1189" s="70"/>
      <c r="W1189" s="70"/>
      <c r="X1189" s="70"/>
      <c r="Y1189" s="569"/>
      <c r="Z1189" s="70"/>
      <c r="AA1189" s="70"/>
      <c r="AB1189" s="70"/>
      <c r="AC1189" s="70"/>
      <c r="AD1189" s="70"/>
      <c r="AE1189" s="70"/>
      <c r="AF1189" s="70"/>
    </row>
    <row r="1190" spans="1:32" s="857" customFormat="1">
      <c r="A1190" s="71"/>
      <c r="B1190" s="70"/>
      <c r="C1190" s="70"/>
      <c r="D1190" s="70"/>
      <c r="E1190" s="70"/>
      <c r="F1190" s="70"/>
      <c r="G1190" s="70"/>
      <c r="H1190" s="70"/>
      <c r="I1190" s="569"/>
      <c r="J1190" s="70"/>
      <c r="K1190" s="70"/>
      <c r="L1190" s="70"/>
      <c r="M1190" s="70"/>
      <c r="N1190" s="70"/>
      <c r="O1190" s="70"/>
      <c r="P1190" s="70"/>
      <c r="Q1190" s="569"/>
      <c r="R1190" s="70"/>
      <c r="S1190" s="70"/>
      <c r="T1190" s="70"/>
      <c r="U1190" s="70"/>
      <c r="V1190" s="70"/>
      <c r="W1190" s="70"/>
      <c r="X1190" s="70"/>
      <c r="Y1190" s="569"/>
      <c r="Z1190" s="70"/>
      <c r="AA1190" s="70"/>
      <c r="AB1190" s="70"/>
      <c r="AC1190" s="70"/>
      <c r="AD1190" s="70"/>
      <c r="AE1190" s="70"/>
      <c r="AF1190" s="70"/>
    </row>
    <row r="1191" spans="1:32" s="857" customFormat="1">
      <c r="A1191" s="71"/>
      <c r="B1191" s="70"/>
      <c r="C1191" s="70"/>
      <c r="D1191" s="70"/>
      <c r="E1191" s="70"/>
      <c r="F1191" s="70"/>
      <c r="G1191" s="70"/>
      <c r="H1191" s="70"/>
      <c r="I1191" s="569"/>
      <c r="J1191" s="70"/>
      <c r="K1191" s="70"/>
      <c r="L1191" s="70"/>
      <c r="M1191" s="70"/>
      <c r="N1191" s="70"/>
      <c r="O1191" s="70"/>
      <c r="P1191" s="70"/>
      <c r="Q1191" s="569"/>
      <c r="R1191" s="70"/>
      <c r="S1191" s="70"/>
      <c r="T1191" s="70"/>
      <c r="U1191" s="70"/>
      <c r="V1191" s="70"/>
      <c r="W1191" s="70"/>
      <c r="X1191" s="70"/>
      <c r="Y1191" s="569"/>
      <c r="Z1191" s="70"/>
      <c r="AA1191" s="70"/>
      <c r="AB1191" s="70"/>
      <c r="AC1191" s="70"/>
      <c r="AD1191" s="70"/>
      <c r="AE1191" s="70"/>
      <c r="AF1191" s="70"/>
    </row>
    <row r="1192" spans="1:32" s="857" customFormat="1">
      <c r="A1192" s="71"/>
      <c r="B1192" s="70"/>
      <c r="C1192" s="70"/>
      <c r="D1192" s="70"/>
      <c r="E1192" s="70"/>
      <c r="F1192" s="70"/>
      <c r="G1192" s="70"/>
      <c r="H1192" s="70"/>
      <c r="I1192" s="569"/>
      <c r="J1192" s="70"/>
      <c r="K1192" s="70"/>
      <c r="L1192" s="70"/>
      <c r="M1192" s="70"/>
      <c r="N1192" s="70"/>
      <c r="O1192" s="70"/>
      <c r="P1192" s="70"/>
      <c r="Q1192" s="569"/>
      <c r="R1192" s="70"/>
      <c r="S1192" s="70"/>
      <c r="T1192" s="70"/>
      <c r="U1192" s="70"/>
      <c r="V1192" s="70"/>
      <c r="W1192" s="70"/>
      <c r="X1192" s="70"/>
      <c r="Y1192" s="569"/>
      <c r="Z1192" s="70"/>
      <c r="AA1192" s="70"/>
      <c r="AB1192" s="70"/>
      <c r="AC1192" s="70"/>
      <c r="AD1192" s="70"/>
      <c r="AE1192" s="70"/>
      <c r="AF1192" s="70"/>
    </row>
    <row r="1193" spans="1:32" s="857" customFormat="1">
      <c r="A1193" s="71"/>
      <c r="B1193" s="70"/>
      <c r="C1193" s="70"/>
      <c r="D1193" s="70"/>
      <c r="E1193" s="70"/>
      <c r="F1193" s="70"/>
      <c r="G1193" s="70"/>
      <c r="H1193" s="70"/>
      <c r="I1193" s="569"/>
      <c r="J1193" s="70"/>
      <c r="K1193" s="70"/>
      <c r="L1193" s="70"/>
      <c r="M1193" s="70"/>
      <c r="N1193" s="70"/>
      <c r="O1193" s="70"/>
      <c r="P1193" s="70"/>
      <c r="Q1193" s="569"/>
      <c r="R1193" s="70"/>
      <c r="S1193" s="70"/>
      <c r="T1193" s="70"/>
      <c r="U1193" s="70"/>
      <c r="V1193" s="70"/>
      <c r="W1193" s="70"/>
      <c r="X1193" s="70"/>
      <c r="Y1193" s="569"/>
      <c r="Z1193" s="70"/>
      <c r="AA1193" s="70"/>
      <c r="AB1193" s="70"/>
      <c r="AC1193" s="70"/>
      <c r="AD1193" s="70"/>
      <c r="AE1193" s="70"/>
      <c r="AF1193" s="70"/>
    </row>
    <row r="1194" spans="1:32" s="857" customFormat="1">
      <c r="A1194" s="71"/>
      <c r="B1194" s="70"/>
      <c r="C1194" s="70"/>
      <c r="D1194" s="70"/>
      <c r="E1194" s="70"/>
      <c r="F1194" s="70"/>
      <c r="G1194" s="70"/>
      <c r="H1194" s="70"/>
      <c r="I1194" s="569"/>
      <c r="J1194" s="70"/>
      <c r="K1194" s="70"/>
      <c r="L1194" s="70"/>
      <c r="M1194" s="70"/>
      <c r="N1194" s="70"/>
      <c r="O1194" s="70"/>
      <c r="P1194" s="70"/>
      <c r="Q1194" s="569"/>
      <c r="R1194" s="70"/>
      <c r="S1194" s="70"/>
      <c r="T1194" s="70"/>
      <c r="U1194" s="70"/>
      <c r="V1194" s="70"/>
      <c r="W1194" s="70"/>
      <c r="X1194" s="70"/>
      <c r="Y1194" s="569"/>
      <c r="Z1194" s="70"/>
      <c r="AA1194" s="70"/>
      <c r="AB1194" s="70"/>
      <c r="AC1194" s="70"/>
      <c r="AD1194" s="70"/>
      <c r="AE1194" s="70"/>
      <c r="AF1194" s="70"/>
    </row>
    <row r="1195" spans="1:32" s="857" customFormat="1">
      <c r="A1195" s="71"/>
      <c r="B1195" s="70"/>
      <c r="C1195" s="70"/>
      <c r="D1195" s="70"/>
      <c r="E1195" s="70"/>
      <c r="F1195" s="70"/>
      <c r="G1195" s="70"/>
      <c r="H1195" s="70"/>
      <c r="I1195" s="569"/>
      <c r="J1195" s="70"/>
      <c r="K1195" s="70"/>
      <c r="L1195" s="70"/>
      <c r="M1195" s="70"/>
      <c r="N1195" s="70"/>
      <c r="O1195" s="70"/>
      <c r="P1195" s="70"/>
      <c r="Q1195" s="569"/>
      <c r="R1195" s="70"/>
      <c r="S1195" s="70"/>
      <c r="T1195" s="70"/>
      <c r="U1195" s="70"/>
      <c r="V1195" s="70"/>
      <c r="W1195" s="70"/>
      <c r="X1195" s="70"/>
      <c r="Y1195" s="569"/>
      <c r="Z1195" s="70"/>
      <c r="AA1195" s="70"/>
      <c r="AB1195" s="70"/>
      <c r="AC1195" s="70"/>
      <c r="AD1195" s="70"/>
      <c r="AE1195" s="70"/>
      <c r="AF1195" s="70"/>
    </row>
    <row r="1196" spans="1:32" s="857" customFormat="1">
      <c r="A1196" s="71"/>
      <c r="B1196" s="70"/>
      <c r="C1196" s="70"/>
      <c r="D1196" s="70"/>
      <c r="E1196" s="70"/>
      <c r="F1196" s="70"/>
      <c r="G1196" s="70"/>
      <c r="H1196" s="70"/>
      <c r="I1196" s="569"/>
      <c r="J1196" s="70"/>
      <c r="K1196" s="70"/>
      <c r="L1196" s="70"/>
      <c r="M1196" s="70"/>
      <c r="N1196" s="70"/>
      <c r="O1196" s="70"/>
      <c r="P1196" s="70"/>
      <c r="Q1196" s="569"/>
      <c r="R1196" s="70"/>
      <c r="S1196" s="70"/>
      <c r="T1196" s="70"/>
      <c r="U1196" s="70"/>
      <c r="V1196" s="70"/>
      <c r="W1196" s="70"/>
      <c r="X1196" s="70"/>
      <c r="Y1196" s="569"/>
      <c r="Z1196" s="70"/>
      <c r="AA1196" s="70"/>
      <c r="AB1196" s="70"/>
      <c r="AC1196" s="70"/>
      <c r="AD1196" s="70"/>
      <c r="AE1196" s="70"/>
      <c r="AF1196" s="70"/>
    </row>
    <row r="1197" spans="1:32" s="857" customFormat="1">
      <c r="A1197" s="71"/>
      <c r="B1197" s="70"/>
      <c r="C1197" s="70"/>
      <c r="D1197" s="70"/>
      <c r="E1197" s="70"/>
      <c r="F1197" s="70"/>
      <c r="G1197" s="70"/>
      <c r="H1197" s="70"/>
      <c r="I1197" s="569"/>
      <c r="J1197" s="70"/>
      <c r="K1197" s="70"/>
      <c r="L1197" s="70"/>
      <c r="M1197" s="70"/>
      <c r="N1197" s="70"/>
      <c r="O1197" s="70"/>
      <c r="P1197" s="70"/>
      <c r="Q1197" s="569"/>
      <c r="R1197" s="70"/>
      <c r="S1197" s="70"/>
      <c r="T1197" s="70"/>
      <c r="U1197" s="70"/>
      <c r="V1197" s="70"/>
      <c r="W1197" s="70"/>
      <c r="X1197" s="70"/>
      <c r="Y1197" s="569"/>
      <c r="Z1197" s="70"/>
      <c r="AA1197" s="70"/>
      <c r="AB1197" s="70"/>
      <c r="AC1197" s="70"/>
      <c r="AD1197" s="70"/>
      <c r="AE1197" s="70"/>
      <c r="AF1197" s="70"/>
    </row>
    <row r="1198" spans="1:32" s="857" customFormat="1">
      <c r="A1198" s="71"/>
      <c r="B1198" s="70"/>
      <c r="C1198" s="70"/>
      <c r="D1198" s="70"/>
      <c r="E1198" s="70"/>
      <c r="F1198" s="70"/>
      <c r="G1198" s="70"/>
      <c r="H1198" s="70"/>
      <c r="I1198" s="569"/>
      <c r="J1198" s="70"/>
      <c r="K1198" s="70"/>
      <c r="L1198" s="70"/>
      <c r="M1198" s="70"/>
      <c r="N1198" s="70"/>
      <c r="O1198" s="70"/>
      <c r="P1198" s="70"/>
      <c r="Q1198" s="569"/>
      <c r="R1198" s="70"/>
      <c r="S1198" s="70"/>
      <c r="T1198" s="70"/>
      <c r="U1198" s="70"/>
      <c r="V1198" s="70"/>
      <c r="W1198" s="70"/>
      <c r="X1198" s="70"/>
      <c r="Y1198" s="569"/>
      <c r="Z1198" s="70"/>
      <c r="AA1198" s="70"/>
      <c r="AB1198" s="70"/>
      <c r="AC1198" s="70"/>
      <c r="AD1198" s="70"/>
      <c r="AE1198" s="70"/>
      <c r="AF1198" s="70"/>
    </row>
    <row r="1199" spans="1:32" s="857" customFormat="1">
      <c r="A1199" s="71"/>
      <c r="B1199" s="70"/>
      <c r="C1199" s="70"/>
      <c r="D1199" s="70"/>
      <c r="E1199" s="70"/>
      <c r="F1199" s="70"/>
      <c r="G1199" s="70"/>
      <c r="H1199" s="70"/>
      <c r="I1199" s="569"/>
      <c r="J1199" s="70"/>
      <c r="K1199" s="70"/>
      <c r="L1199" s="70"/>
      <c r="M1199" s="70"/>
      <c r="N1199" s="70"/>
      <c r="O1199" s="70"/>
      <c r="P1199" s="70"/>
      <c r="Q1199" s="569"/>
      <c r="R1199" s="70"/>
      <c r="S1199" s="70"/>
      <c r="T1199" s="70"/>
      <c r="U1199" s="70"/>
      <c r="V1199" s="70"/>
      <c r="W1199" s="70"/>
      <c r="X1199" s="70"/>
      <c r="Y1199" s="569"/>
      <c r="Z1199" s="70"/>
      <c r="AA1199" s="70"/>
      <c r="AB1199" s="70"/>
      <c r="AC1199" s="70"/>
      <c r="AD1199" s="70"/>
      <c r="AE1199" s="70"/>
      <c r="AF1199" s="70"/>
    </row>
    <row r="1200" spans="1:32" s="857" customFormat="1">
      <c r="A1200" s="71"/>
      <c r="B1200" s="70"/>
      <c r="C1200" s="70"/>
      <c r="D1200" s="70"/>
      <c r="E1200" s="70"/>
      <c r="F1200" s="70"/>
      <c r="G1200" s="70"/>
      <c r="H1200" s="70"/>
      <c r="I1200" s="569"/>
      <c r="J1200" s="70"/>
      <c r="K1200" s="70"/>
      <c r="L1200" s="70"/>
      <c r="M1200" s="70"/>
      <c r="N1200" s="70"/>
      <c r="O1200" s="70"/>
      <c r="P1200" s="70"/>
      <c r="Q1200" s="569"/>
      <c r="R1200" s="70"/>
      <c r="S1200" s="70"/>
      <c r="T1200" s="70"/>
      <c r="U1200" s="70"/>
      <c r="V1200" s="70"/>
      <c r="W1200" s="70"/>
      <c r="X1200" s="70"/>
      <c r="Y1200" s="569"/>
      <c r="Z1200" s="70"/>
      <c r="AA1200" s="70"/>
      <c r="AB1200" s="70"/>
      <c r="AC1200" s="70"/>
      <c r="AD1200" s="70"/>
      <c r="AE1200" s="70"/>
      <c r="AF1200" s="70"/>
    </row>
    <row r="1201" spans="1:32" s="857" customFormat="1">
      <c r="A1201" s="71"/>
      <c r="B1201" s="70"/>
      <c r="C1201" s="70"/>
      <c r="D1201" s="70"/>
      <c r="E1201" s="70"/>
      <c r="F1201" s="70"/>
      <c r="G1201" s="70"/>
      <c r="H1201" s="70"/>
      <c r="I1201" s="569"/>
      <c r="J1201" s="70"/>
      <c r="K1201" s="70"/>
      <c r="L1201" s="70"/>
      <c r="M1201" s="70"/>
      <c r="N1201" s="70"/>
      <c r="O1201" s="70"/>
      <c r="P1201" s="70"/>
      <c r="Q1201" s="569"/>
      <c r="R1201" s="70"/>
      <c r="S1201" s="70"/>
      <c r="T1201" s="70"/>
      <c r="U1201" s="70"/>
      <c r="V1201" s="70"/>
      <c r="W1201" s="70"/>
      <c r="X1201" s="70"/>
      <c r="Y1201" s="569"/>
      <c r="Z1201" s="70"/>
      <c r="AA1201" s="70"/>
      <c r="AB1201" s="70"/>
      <c r="AC1201" s="70"/>
      <c r="AD1201" s="70"/>
      <c r="AE1201" s="70"/>
      <c r="AF1201" s="70"/>
    </row>
    <row r="1202" spans="1:32" s="857" customFormat="1">
      <c r="A1202" s="71"/>
      <c r="B1202" s="70"/>
      <c r="C1202" s="70"/>
      <c r="D1202" s="70"/>
      <c r="E1202" s="70"/>
      <c r="F1202" s="70"/>
      <c r="G1202" s="70"/>
      <c r="H1202" s="70"/>
      <c r="I1202" s="569"/>
      <c r="J1202" s="70"/>
      <c r="K1202" s="70"/>
      <c r="L1202" s="70"/>
      <c r="M1202" s="70"/>
      <c r="N1202" s="70"/>
      <c r="O1202" s="70"/>
      <c r="P1202" s="70"/>
      <c r="Q1202" s="569"/>
      <c r="R1202" s="70"/>
      <c r="S1202" s="70"/>
      <c r="T1202" s="70"/>
      <c r="U1202" s="70"/>
      <c r="V1202" s="70"/>
      <c r="W1202" s="70"/>
      <c r="X1202" s="70"/>
      <c r="Y1202" s="569"/>
      <c r="Z1202" s="70"/>
      <c r="AA1202" s="70"/>
      <c r="AB1202" s="70"/>
      <c r="AC1202" s="70"/>
      <c r="AD1202" s="70"/>
      <c r="AE1202" s="70"/>
      <c r="AF1202" s="70"/>
    </row>
    <row r="1203" spans="1:32" s="857" customFormat="1">
      <c r="A1203" s="71"/>
      <c r="B1203" s="70"/>
      <c r="C1203" s="70"/>
      <c r="D1203" s="70"/>
      <c r="E1203" s="70"/>
      <c r="F1203" s="70"/>
      <c r="G1203" s="70"/>
      <c r="H1203" s="70"/>
      <c r="I1203" s="569"/>
      <c r="J1203" s="70"/>
      <c r="K1203" s="70"/>
      <c r="L1203" s="70"/>
      <c r="M1203" s="70"/>
      <c r="N1203" s="70"/>
      <c r="O1203" s="70"/>
      <c r="P1203" s="70"/>
      <c r="Q1203" s="569"/>
      <c r="R1203" s="70"/>
      <c r="S1203" s="70"/>
      <c r="T1203" s="70"/>
      <c r="U1203" s="70"/>
      <c r="V1203" s="70"/>
      <c r="W1203" s="70"/>
      <c r="X1203" s="70"/>
      <c r="Y1203" s="569"/>
      <c r="Z1203" s="70"/>
      <c r="AA1203" s="70"/>
      <c r="AB1203" s="70"/>
      <c r="AC1203" s="70"/>
      <c r="AD1203" s="70"/>
      <c r="AE1203" s="70"/>
      <c r="AF1203" s="70"/>
    </row>
    <row r="1204" spans="1:32" s="857" customFormat="1">
      <c r="A1204" s="71"/>
      <c r="B1204" s="70"/>
      <c r="C1204" s="70"/>
      <c r="D1204" s="70"/>
      <c r="E1204" s="70"/>
      <c r="F1204" s="70"/>
      <c r="G1204" s="70"/>
      <c r="H1204" s="70"/>
      <c r="I1204" s="569"/>
      <c r="J1204" s="70"/>
      <c r="K1204" s="70"/>
      <c r="L1204" s="70"/>
      <c r="M1204" s="70"/>
      <c r="N1204" s="70"/>
      <c r="O1204" s="70"/>
      <c r="P1204" s="70"/>
      <c r="Q1204" s="569"/>
      <c r="R1204" s="70"/>
      <c r="S1204" s="70"/>
      <c r="T1204" s="70"/>
      <c r="U1204" s="70"/>
      <c r="V1204" s="70"/>
      <c r="W1204" s="70"/>
      <c r="X1204" s="70"/>
      <c r="Y1204" s="569"/>
      <c r="Z1204" s="70"/>
      <c r="AA1204" s="70"/>
      <c r="AB1204" s="70"/>
      <c r="AC1204" s="70"/>
      <c r="AD1204" s="70"/>
      <c r="AE1204" s="70"/>
      <c r="AF1204" s="70"/>
    </row>
    <row r="1205" spans="1:32" s="857" customFormat="1">
      <c r="A1205" s="71"/>
      <c r="B1205" s="70"/>
      <c r="C1205" s="70"/>
      <c r="D1205" s="70"/>
      <c r="E1205" s="70"/>
      <c r="F1205" s="70"/>
      <c r="G1205" s="70"/>
      <c r="H1205" s="70"/>
      <c r="I1205" s="569"/>
      <c r="J1205" s="70"/>
      <c r="K1205" s="70"/>
      <c r="L1205" s="70"/>
      <c r="M1205" s="70"/>
      <c r="N1205" s="70"/>
      <c r="O1205" s="70"/>
      <c r="P1205" s="70"/>
      <c r="Q1205" s="569"/>
      <c r="R1205" s="70"/>
      <c r="S1205" s="70"/>
      <c r="T1205" s="70"/>
      <c r="U1205" s="70"/>
      <c r="V1205" s="70"/>
      <c r="W1205" s="70"/>
      <c r="X1205" s="70"/>
      <c r="Y1205" s="569"/>
      <c r="Z1205" s="70"/>
      <c r="AA1205" s="70"/>
      <c r="AB1205" s="70"/>
      <c r="AC1205" s="70"/>
      <c r="AD1205" s="70"/>
      <c r="AE1205" s="70"/>
      <c r="AF1205" s="70"/>
    </row>
    <row r="1206" spans="1:32" s="857" customFormat="1">
      <c r="A1206" s="71"/>
      <c r="B1206" s="70"/>
      <c r="C1206" s="70"/>
      <c r="D1206" s="70"/>
      <c r="E1206" s="70"/>
      <c r="F1206" s="70"/>
      <c r="G1206" s="70"/>
      <c r="H1206" s="70"/>
      <c r="I1206" s="569"/>
      <c r="J1206" s="70"/>
      <c r="K1206" s="70"/>
      <c r="L1206" s="70"/>
      <c r="M1206" s="70"/>
      <c r="N1206" s="70"/>
      <c r="O1206" s="70"/>
      <c r="P1206" s="70"/>
      <c r="Q1206" s="569"/>
      <c r="R1206" s="70"/>
      <c r="S1206" s="70"/>
      <c r="T1206" s="70"/>
      <c r="U1206" s="70"/>
      <c r="V1206" s="70"/>
      <c r="W1206" s="70"/>
      <c r="X1206" s="70"/>
      <c r="Y1206" s="569"/>
      <c r="Z1206" s="70"/>
      <c r="AA1206" s="70"/>
      <c r="AB1206" s="70"/>
      <c r="AC1206" s="70"/>
      <c r="AD1206" s="70"/>
      <c r="AE1206" s="70"/>
      <c r="AF1206" s="70"/>
    </row>
    <row r="1207" spans="1:32" s="857" customFormat="1">
      <c r="A1207" s="71"/>
      <c r="B1207" s="70"/>
      <c r="C1207" s="70"/>
      <c r="D1207" s="70"/>
      <c r="E1207" s="70"/>
      <c r="F1207" s="70"/>
      <c r="G1207" s="70"/>
      <c r="H1207" s="70"/>
      <c r="I1207" s="569"/>
      <c r="J1207" s="70"/>
      <c r="K1207" s="70"/>
      <c r="L1207" s="70"/>
      <c r="M1207" s="70"/>
      <c r="N1207" s="70"/>
      <c r="O1207" s="70"/>
      <c r="P1207" s="70"/>
      <c r="Q1207" s="569"/>
      <c r="R1207" s="70"/>
      <c r="S1207" s="70"/>
      <c r="T1207" s="70"/>
      <c r="U1207" s="70"/>
      <c r="V1207" s="70"/>
      <c r="W1207" s="70"/>
      <c r="X1207" s="70"/>
      <c r="Y1207" s="569"/>
      <c r="Z1207" s="70"/>
      <c r="AA1207" s="70"/>
      <c r="AB1207" s="70"/>
      <c r="AC1207" s="70"/>
      <c r="AD1207" s="70"/>
      <c r="AE1207" s="70"/>
      <c r="AF1207" s="70"/>
    </row>
    <row r="1208" spans="1:32" s="857" customFormat="1">
      <c r="A1208" s="71"/>
      <c r="B1208" s="70"/>
      <c r="C1208" s="70"/>
      <c r="D1208" s="70"/>
      <c r="E1208" s="70"/>
      <c r="F1208" s="70"/>
      <c r="G1208" s="70"/>
      <c r="H1208" s="70"/>
      <c r="I1208" s="569"/>
      <c r="J1208" s="70"/>
      <c r="K1208" s="70"/>
      <c r="L1208" s="70"/>
      <c r="M1208" s="70"/>
      <c r="N1208" s="70"/>
      <c r="O1208" s="70"/>
      <c r="P1208" s="70"/>
      <c r="Q1208" s="569"/>
      <c r="R1208" s="70"/>
      <c r="S1208" s="70"/>
      <c r="T1208" s="70"/>
      <c r="U1208" s="70"/>
      <c r="V1208" s="70"/>
      <c r="W1208" s="70"/>
      <c r="X1208" s="70"/>
      <c r="Y1208" s="569"/>
      <c r="Z1208" s="70"/>
      <c r="AA1208" s="70"/>
      <c r="AB1208" s="70"/>
      <c r="AC1208" s="70"/>
      <c r="AD1208" s="70"/>
      <c r="AE1208" s="70"/>
      <c r="AF1208" s="70"/>
    </row>
    <row r="1209" spans="1:32" s="857" customFormat="1">
      <c r="A1209" s="71"/>
      <c r="B1209" s="70"/>
      <c r="C1209" s="70"/>
      <c r="D1209" s="70"/>
      <c r="E1209" s="70"/>
      <c r="F1209" s="70"/>
      <c r="G1209" s="70"/>
      <c r="H1209" s="70"/>
      <c r="I1209" s="569"/>
      <c r="J1209" s="70"/>
      <c r="K1209" s="70"/>
      <c r="L1209" s="70"/>
      <c r="M1209" s="70"/>
      <c r="N1209" s="70"/>
      <c r="O1209" s="70"/>
      <c r="P1209" s="70"/>
      <c r="Q1209" s="569"/>
      <c r="R1209" s="70"/>
      <c r="S1209" s="70"/>
      <c r="T1209" s="70"/>
      <c r="U1209" s="70"/>
      <c r="V1209" s="70"/>
      <c r="W1209" s="70"/>
      <c r="X1209" s="70"/>
      <c r="Y1209" s="569"/>
      <c r="Z1209" s="70"/>
      <c r="AA1209" s="70"/>
      <c r="AB1209" s="70"/>
      <c r="AC1209" s="70"/>
      <c r="AD1209" s="70"/>
      <c r="AE1209" s="70"/>
      <c r="AF1209" s="70"/>
    </row>
    <row r="1210" spans="1:32" s="857" customFormat="1">
      <c r="A1210" s="71"/>
      <c r="B1210" s="70"/>
      <c r="C1210" s="70"/>
      <c r="D1210" s="70"/>
      <c r="E1210" s="70"/>
      <c r="F1210" s="70"/>
      <c r="G1210" s="70"/>
      <c r="H1210" s="70"/>
      <c r="I1210" s="569"/>
      <c r="J1210" s="70"/>
      <c r="K1210" s="70"/>
      <c r="L1210" s="70"/>
      <c r="M1210" s="70"/>
      <c r="N1210" s="70"/>
      <c r="O1210" s="70"/>
      <c r="P1210" s="70"/>
      <c r="Q1210" s="569"/>
      <c r="R1210" s="70"/>
      <c r="S1210" s="70"/>
      <c r="T1210" s="70"/>
      <c r="U1210" s="70"/>
      <c r="V1210" s="70"/>
      <c r="W1210" s="70"/>
      <c r="X1210" s="70"/>
      <c r="Y1210" s="569"/>
      <c r="Z1210" s="70"/>
      <c r="AA1210" s="70"/>
      <c r="AB1210" s="70"/>
      <c r="AC1210" s="70"/>
      <c r="AD1210" s="70"/>
      <c r="AE1210" s="70"/>
      <c r="AF1210" s="70"/>
    </row>
    <row r="1211" spans="1:32" s="857" customFormat="1">
      <c r="A1211" s="71"/>
      <c r="B1211" s="70"/>
      <c r="C1211" s="70"/>
      <c r="D1211" s="70"/>
      <c r="E1211" s="70"/>
      <c r="F1211" s="70"/>
      <c r="G1211" s="70"/>
      <c r="H1211" s="70"/>
      <c r="I1211" s="569"/>
      <c r="J1211" s="70"/>
      <c r="K1211" s="70"/>
      <c r="L1211" s="70"/>
      <c r="M1211" s="70"/>
      <c r="N1211" s="70"/>
      <c r="O1211" s="70"/>
      <c r="P1211" s="70"/>
      <c r="Q1211" s="569"/>
      <c r="R1211" s="70"/>
      <c r="S1211" s="70"/>
      <c r="T1211" s="70"/>
      <c r="U1211" s="70"/>
      <c r="V1211" s="70"/>
      <c r="W1211" s="70"/>
      <c r="X1211" s="70"/>
      <c r="Y1211" s="569"/>
      <c r="Z1211" s="70"/>
      <c r="AA1211" s="70"/>
      <c r="AB1211" s="70"/>
      <c r="AC1211" s="70"/>
      <c r="AD1211" s="70"/>
      <c r="AE1211" s="70"/>
      <c r="AF1211" s="70"/>
    </row>
    <row r="1212" spans="1:32" s="857" customFormat="1">
      <c r="A1212" s="71"/>
      <c r="B1212" s="70"/>
      <c r="C1212" s="70"/>
      <c r="D1212" s="70"/>
      <c r="E1212" s="70"/>
      <c r="F1212" s="70"/>
      <c r="G1212" s="70"/>
      <c r="H1212" s="70"/>
      <c r="I1212" s="569"/>
      <c r="J1212" s="70"/>
      <c r="K1212" s="70"/>
      <c r="L1212" s="70"/>
      <c r="M1212" s="70"/>
      <c r="N1212" s="70"/>
      <c r="O1212" s="70"/>
      <c r="P1212" s="70"/>
      <c r="Q1212" s="569"/>
      <c r="R1212" s="70"/>
      <c r="S1212" s="70"/>
      <c r="T1212" s="70"/>
      <c r="U1212" s="70"/>
      <c r="V1212" s="70"/>
      <c r="W1212" s="70"/>
      <c r="X1212" s="70"/>
      <c r="Y1212" s="569"/>
      <c r="Z1212" s="70"/>
      <c r="AA1212" s="70"/>
      <c r="AB1212" s="70"/>
      <c r="AC1212" s="70"/>
      <c r="AD1212" s="70"/>
      <c r="AE1212" s="70"/>
      <c r="AF1212" s="70"/>
    </row>
    <row r="1213" spans="1:32" s="857" customFormat="1">
      <c r="A1213" s="71"/>
      <c r="B1213" s="70"/>
      <c r="C1213" s="70"/>
      <c r="D1213" s="70"/>
      <c r="E1213" s="70"/>
      <c r="F1213" s="70"/>
      <c r="G1213" s="70"/>
      <c r="H1213" s="70"/>
      <c r="I1213" s="569"/>
      <c r="J1213" s="70"/>
      <c r="K1213" s="70"/>
      <c r="L1213" s="70"/>
      <c r="M1213" s="70"/>
      <c r="N1213" s="70"/>
      <c r="O1213" s="70"/>
      <c r="P1213" s="70"/>
      <c r="Q1213" s="569"/>
      <c r="R1213" s="70"/>
      <c r="S1213" s="70"/>
      <c r="T1213" s="70"/>
      <c r="U1213" s="70"/>
      <c r="V1213" s="70"/>
      <c r="W1213" s="70"/>
      <c r="X1213" s="70"/>
      <c r="Y1213" s="569"/>
      <c r="Z1213" s="70"/>
      <c r="AA1213" s="70"/>
      <c r="AB1213" s="70"/>
      <c r="AC1213" s="70"/>
      <c r="AD1213" s="70"/>
      <c r="AE1213" s="70"/>
      <c r="AF1213" s="70"/>
    </row>
    <row r="1214" spans="1:32" s="857" customFormat="1">
      <c r="A1214" s="71"/>
      <c r="B1214" s="70"/>
      <c r="C1214" s="70"/>
      <c r="D1214" s="70"/>
      <c r="E1214" s="70"/>
      <c r="F1214" s="70"/>
      <c r="G1214" s="70"/>
      <c r="H1214" s="70"/>
      <c r="I1214" s="569"/>
      <c r="J1214" s="70"/>
      <c r="K1214" s="70"/>
      <c r="L1214" s="70"/>
      <c r="M1214" s="70"/>
      <c r="N1214" s="70"/>
      <c r="O1214" s="70"/>
      <c r="P1214" s="70"/>
      <c r="Q1214" s="569"/>
      <c r="R1214" s="70"/>
      <c r="S1214" s="70"/>
      <c r="T1214" s="70"/>
      <c r="U1214" s="70"/>
      <c r="V1214" s="70"/>
      <c r="W1214" s="70"/>
      <c r="X1214" s="70"/>
      <c r="Y1214" s="569"/>
      <c r="Z1214" s="70"/>
      <c r="AA1214" s="70"/>
      <c r="AB1214" s="70"/>
      <c r="AC1214" s="70"/>
      <c r="AD1214" s="70"/>
      <c r="AE1214" s="70"/>
      <c r="AF1214" s="70"/>
    </row>
    <row r="1215" spans="1:32" s="857" customFormat="1">
      <c r="A1215" s="71"/>
      <c r="B1215" s="70"/>
      <c r="C1215" s="70"/>
      <c r="D1215" s="70"/>
      <c r="E1215" s="70"/>
      <c r="F1215" s="70"/>
      <c r="G1215" s="70"/>
      <c r="H1215" s="70"/>
      <c r="I1215" s="569"/>
      <c r="J1215" s="70"/>
      <c r="K1215" s="70"/>
      <c r="L1215" s="70"/>
      <c r="M1215" s="70"/>
      <c r="N1215" s="70"/>
      <c r="O1215" s="70"/>
      <c r="P1215" s="70"/>
      <c r="Q1215" s="569"/>
      <c r="R1215" s="70"/>
      <c r="S1215" s="70"/>
      <c r="T1215" s="70"/>
      <c r="U1215" s="70"/>
      <c r="V1215" s="70"/>
      <c r="W1215" s="70"/>
      <c r="X1215" s="70"/>
      <c r="Y1215" s="569"/>
      <c r="Z1215" s="70"/>
      <c r="AA1215" s="70"/>
      <c r="AB1215" s="70"/>
      <c r="AC1215" s="70"/>
      <c r="AD1215" s="70"/>
      <c r="AE1215" s="70"/>
      <c r="AF1215" s="70"/>
    </row>
    <row r="1216" spans="1:32" s="857" customFormat="1">
      <c r="A1216" s="71"/>
      <c r="B1216" s="70"/>
      <c r="C1216" s="70"/>
      <c r="D1216" s="70"/>
      <c r="E1216" s="70"/>
      <c r="F1216" s="70"/>
      <c r="G1216" s="70"/>
      <c r="H1216" s="70"/>
      <c r="I1216" s="569"/>
      <c r="J1216" s="70"/>
      <c r="K1216" s="70"/>
      <c r="L1216" s="70"/>
      <c r="M1216" s="70"/>
      <c r="N1216" s="70"/>
      <c r="O1216" s="70"/>
      <c r="P1216" s="70"/>
      <c r="Q1216" s="569"/>
      <c r="R1216" s="70"/>
      <c r="S1216" s="70"/>
      <c r="T1216" s="70"/>
      <c r="U1216" s="70"/>
      <c r="V1216" s="70"/>
      <c r="W1216" s="70"/>
      <c r="X1216" s="70"/>
      <c r="Y1216" s="569"/>
      <c r="Z1216" s="70"/>
      <c r="AA1216" s="70"/>
      <c r="AB1216" s="70"/>
      <c r="AC1216" s="70"/>
      <c r="AD1216" s="70"/>
      <c r="AE1216" s="70"/>
      <c r="AF1216" s="70"/>
    </row>
    <row r="1217" spans="1:32" s="857" customFormat="1">
      <c r="A1217" s="71"/>
      <c r="B1217" s="70"/>
      <c r="C1217" s="70"/>
      <c r="D1217" s="70"/>
      <c r="E1217" s="70"/>
      <c r="F1217" s="70"/>
      <c r="G1217" s="70"/>
      <c r="H1217" s="70"/>
      <c r="I1217" s="569"/>
      <c r="J1217" s="70"/>
      <c r="K1217" s="70"/>
      <c r="L1217" s="70"/>
      <c r="M1217" s="70"/>
      <c r="N1217" s="70"/>
      <c r="O1217" s="70"/>
      <c r="P1217" s="70"/>
      <c r="Q1217" s="569"/>
      <c r="R1217" s="70"/>
      <c r="S1217" s="70"/>
      <c r="T1217" s="70"/>
      <c r="U1217" s="70"/>
      <c r="V1217" s="70"/>
      <c r="W1217" s="70"/>
      <c r="X1217" s="70"/>
      <c r="Y1217" s="569"/>
      <c r="Z1217" s="70"/>
      <c r="AA1217" s="70"/>
      <c r="AB1217" s="70"/>
      <c r="AC1217" s="70"/>
      <c r="AD1217" s="70"/>
      <c r="AE1217" s="70"/>
      <c r="AF1217" s="70"/>
    </row>
    <row r="1218" spans="1:32" s="857" customFormat="1">
      <c r="A1218" s="71"/>
      <c r="B1218" s="70"/>
      <c r="C1218" s="70"/>
      <c r="D1218" s="70"/>
      <c r="E1218" s="70"/>
      <c r="F1218" s="70"/>
      <c r="G1218" s="70"/>
      <c r="H1218" s="70"/>
      <c r="I1218" s="569"/>
      <c r="J1218" s="70"/>
      <c r="K1218" s="70"/>
      <c r="L1218" s="70"/>
      <c r="M1218" s="70"/>
      <c r="N1218" s="70"/>
      <c r="O1218" s="70"/>
      <c r="P1218" s="70"/>
      <c r="Q1218" s="569"/>
      <c r="R1218" s="70"/>
      <c r="S1218" s="70"/>
      <c r="T1218" s="70"/>
      <c r="U1218" s="70"/>
      <c r="V1218" s="70"/>
      <c r="W1218" s="70"/>
      <c r="X1218" s="70"/>
      <c r="Y1218" s="569"/>
      <c r="Z1218" s="70"/>
      <c r="AA1218" s="70"/>
      <c r="AB1218" s="70"/>
      <c r="AC1218" s="70"/>
      <c r="AD1218" s="70"/>
      <c r="AE1218" s="70"/>
      <c r="AF1218" s="70"/>
    </row>
    <row r="1219" spans="1:32" s="857" customFormat="1">
      <c r="A1219" s="71"/>
      <c r="B1219" s="70"/>
      <c r="C1219" s="70"/>
      <c r="D1219" s="70"/>
      <c r="E1219" s="70"/>
      <c r="F1219" s="70"/>
      <c r="G1219" s="70"/>
      <c r="H1219" s="70"/>
      <c r="I1219" s="569"/>
      <c r="J1219" s="70"/>
      <c r="K1219" s="70"/>
      <c r="L1219" s="70"/>
      <c r="M1219" s="70"/>
      <c r="N1219" s="70"/>
      <c r="O1219" s="70"/>
      <c r="P1219" s="70"/>
      <c r="Q1219" s="569"/>
      <c r="R1219" s="70"/>
      <c r="S1219" s="70"/>
      <c r="T1219" s="70"/>
      <c r="U1219" s="70"/>
      <c r="V1219" s="70"/>
      <c r="W1219" s="70"/>
      <c r="X1219" s="70"/>
      <c r="Y1219" s="569"/>
      <c r="Z1219" s="70"/>
      <c r="AA1219" s="70"/>
      <c r="AB1219" s="70"/>
      <c r="AC1219" s="70"/>
      <c r="AD1219" s="70"/>
      <c r="AE1219" s="70"/>
      <c r="AF1219" s="70"/>
    </row>
    <row r="1220" spans="1:32" s="857" customFormat="1">
      <c r="A1220" s="71"/>
      <c r="B1220" s="70"/>
      <c r="C1220" s="70"/>
      <c r="D1220" s="70"/>
      <c r="E1220" s="70"/>
      <c r="F1220" s="70"/>
      <c r="G1220" s="70"/>
      <c r="H1220" s="70"/>
      <c r="I1220" s="569"/>
      <c r="J1220" s="70"/>
      <c r="K1220" s="70"/>
      <c r="L1220" s="70"/>
      <c r="M1220" s="70"/>
      <c r="N1220" s="70"/>
      <c r="O1220" s="70"/>
      <c r="P1220" s="70"/>
      <c r="Q1220" s="569"/>
      <c r="R1220" s="70"/>
      <c r="S1220" s="70"/>
      <c r="T1220" s="70"/>
      <c r="U1220" s="70"/>
      <c r="V1220" s="70"/>
      <c r="W1220" s="70"/>
      <c r="X1220" s="70"/>
      <c r="Y1220" s="569"/>
      <c r="Z1220" s="70"/>
      <c r="AA1220" s="70"/>
      <c r="AB1220" s="70"/>
      <c r="AC1220" s="70"/>
      <c r="AD1220" s="70"/>
      <c r="AE1220" s="70"/>
      <c r="AF1220" s="70"/>
    </row>
    <row r="1221" spans="1:32" s="857" customFormat="1">
      <c r="A1221" s="71"/>
      <c r="B1221" s="70"/>
      <c r="C1221" s="70"/>
      <c r="D1221" s="70"/>
      <c r="E1221" s="70"/>
      <c r="F1221" s="70"/>
      <c r="G1221" s="70"/>
      <c r="H1221" s="70"/>
      <c r="I1221" s="569"/>
      <c r="J1221" s="70"/>
      <c r="K1221" s="70"/>
      <c r="L1221" s="70"/>
      <c r="M1221" s="70"/>
      <c r="N1221" s="70"/>
      <c r="O1221" s="70"/>
      <c r="P1221" s="70"/>
      <c r="Q1221" s="569"/>
      <c r="R1221" s="70"/>
      <c r="S1221" s="70"/>
      <c r="T1221" s="70"/>
      <c r="U1221" s="70"/>
      <c r="V1221" s="70"/>
      <c r="W1221" s="70"/>
      <c r="X1221" s="70"/>
      <c r="Y1221" s="569"/>
      <c r="Z1221" s="70"/>
      <c r="AA1221" s="70"/>
      <c r="AB1221" s="70"/>
      <c r="AC1221" s="70"/>
      <c r="AD1221" s="70"/>
      <c r="AE1221" s="70"/>
      <c r="AF1221" s="70"/>
    </row>
    <row r="1222" spans="1:32" s="857" customFormat="1">
      <c r="A1222" s="71"/>
      <c r="B1222" s="70"/>
      <c r="C1222" s="70"/>
      <c r="D1222" s="70"/>
      <c r="E1222" s="70"/>
      <c r="F1222" s="70"/>
      <c r="G1222" s="70"/>
      <c r="H1222" s="70"/>
      <c r="I1222" s="569"/>
      <c r="J1222" s="70"/>
      <c r="K1222" s="70"/>
      <c r="L1222" s="70"/>
      <c r="M1222" s="70"/>
      <c r="N1222" s="70"/>
      <c r="O1222" s="70"/>
      <c r="P1222" s="70"/>
      <c r="Q1222" s="569"/>
      <c r="R1222" s="70"/>
      <c r="S1222" s="70"/>
      <c r="T1222" s="70"/>
      <c r="U1222" s="70"/>
      <c r="V1222" s="70"/>
      <c r="W1222" s="70"/>
      <c r="X1222" s="70"/>
      <c r="Y1222" s="569"/>
      <c r="Z1222" s="70"/>
      <c r="AA1222" s="70"/>
      <c r="AB1222" s="70"/>
      <c r="AC1222" s="70"/>
      <c r="AD1222" s="70"/>
      <c r="AE1222" s="70"/>
      <c r="AF1222" s="70"/>
    </row>
    <row r="1223" spans="1:32" s="857" customFormat="1">
      <c r="A1223" s="71"/>
      <c r="B1223" s="70"/>
      <c r="C1223" s="70"/>
      <c r="D1223" s="70"/>
      <c r="E1223" s="70"/>
      <c r="F1223" s="70"/>
      <c r="G1223" s="70"/>
      <c r="H1223" s="70"/>
      <c r="I1223" s="569"/>
      <c r="J1223" s="70"/>
      <c r="K1223" s="70"/>
      <c r="L1223" s="70"/>
      <c r="M1223" s="70"/>
      <c r="N1223" s="70"/>
      <c r="O1223" s="70"/>
      <c r="P1223" s="70"/>
      <c r="Q1223" s="569"/>
      <c r="R1223" s="70"/>
      <c r="S1223" s="70"/>
      <c r="T1223" s="70"/>
      <c r="U1223" s="70"/>
      <c r="V1223" s="70"/>
      <c r="W1223" s="70"/>
      <c r="X1223" s="70"/>
      <c r="Y1223" s="569"/>
      <c r="Z1223" s="70"/>
      <c r="AA1223" s="70"/>
      <c r="AB1223" s="70"/>
      <c r="AC1223" s="70"/>
      <c r="AD1223" s="70"/>
      <c r="AE1223" s="70"/>
      <c r="AF1223" s="70"/>
    </row>
    <row r="1224" spans="1:32" s="857" customFormat="1">
      <c r="A1224" s="71"/>
      <c r="B1224" s="70"/>
      <c r="C1224" s="70"/>
      <c r="D1224" s="70"/>
      <c r="E1224" s="70"/>
      <c r="F1224" s="70"/>
      <c r="G1224" s="70"/>
      <c r="H1224" s="70"/>
      <c r="I1224" s="569"/>
      <c r="J1224" s="70"/>
      <c r="K1224" s="70"/>
      <c r="L1224" s="70"/>
      <c r="M1224" s="70"/>
      <c r="N1224" s="70"/>
      <c r="O1224" s="70"/>
      <c r="P1224" s="70"/>
      <c r="Q1224" s="569"/>
      <c r="R1224" s="70"/>
      <c r="S1224" s="70"/>
      <c r="T1224" s="70"/>
      <c r="U1224" s="70"/>
      <c r="V1224" s="70"/>
      <c r="W1224" s="70"/>
      <c r="X1224" s="70"/>
      <c r="Y1224" s="569"/>
      <c r="Z1224" s="70"/>
      <c r="AA1224" s="70"/>
      <c r="AB1224" s="70"/>
      <c r="AC1224" s="70"/>
      <c r="AD1224" s="70"/>
      <c r="AE1224" s="70"/>
      <c r="AF1224" s="70"/>
    </row>
    <row r="1225" spans="1:32" s="857" customFormat="1">
      <c r="A1225" s="71"/>
      <c r="B1225" s="70"/>
      <c r="C1225" s="70"/>
      <c r="D1225" s="70"/>
      <c r="E1225" s="70"/>
      <c r="F1225" s="70"/>
      <c r="G1225" s="70"/>
      <c r="H1225" s="70"/>
      <c r="I1225" s="569"/>
      <c r="J1225" s="70"/>
      <c r="K1225" s="70"/>
      <c r="L1225" s="70"/>
      <c r="M1225" s="70"/>
      <c r="N1225" s="70"/>
      <c r="O1225" s="70"/>
      <c r="P1225" s="70"/>
      <c r="Q1225" s="569"/>
      <c r="R1225" s="70"/>
      <c r="S1225" s="70"/>
      <c r="T1225" s="70"/>
      <c r="U1225" s="70"/>
      <c r="V1225" s="70"/>
      <c r="W1225" s="70"/>
      <c r="X1225" s="70"/>
      <c r="Y1225" s="569"/>
      <c r="Z1225" s="70"/>
      <c r="AA1225" s="70"/>
      <c r="AB1225" s="70"/>
      <c r="AC1225" s="70"/>
      <c r="AD1225" s="70"/>
      <c r="AE1225" s="70"/>
      <c r="AF1225" s="70"/>
    </row>
    <row r="1226" spans="1:32" s="857" customFormat="1">
      <c r="A1226" s="71"/>
      <c r="B1226" s="70"/>
      <c r="C1226" s="70"/>
      <c r="D1226" s="70"/>
      <c r="E1226" s="70"/>
      <c r="F1226" s="70"/>
      <c r="G1226" s="70"/>
      <c r="H1226" s="70"/>
      <c r="I1226" s="569"/>
      <c r="J1226" s="70"/>
      <c r="K1226" s="70"/>
      <c r="L1226" s="70"/>
      <c r="M1226" s="70"/>
      <c r="N1226" s="70"/>
      <c r="O1226" s="70"/>
      <c r="P1226" s="70"/>
      <c r="Q1226" s="569"/>
      <c r="R1226" s="70"/>
      <c r="S1226" s="70"/>
      <c r="T1226" s="70"/>
      <c r="U1226" s="70"/>
      <c r="V1226" s="70"/>
      <c r="W1226" s="70"/>
      <c r="X1226" s="70"/>
      <c r="Y1226" s="569"/>
      <c r="Z1226" s="70"/>
      <c r="AA1226" s="70"/>
      <c r="AB1226" s="70"/>
      <c r="AC1226" s="70"/>
      <c r="AD1226" s="70"/>
      <c r="AE1226" s="70"/>
      <c r="AF1226" s="70"/>
    </row>
    <row r="1227" spans="1:32" s="857" customFormat="1">
      <c r="A1227" s="71"/>
      <c r="B1227" s="70"/>
      <c r="C1227" s="70"/>
      <c r="D1227" s="70"/>
      <c r="E1227" s="70"/>
      <c r="F1227" s="70"/>
      <c r="G1227" s="70"/>
      <c r="H1227" s="70"/>
      <c r="I1227" s="569"/>
      <c r="J1227" s="70"/>
      <c r="K1227" s="70"/>
      <c r="L1227" s="70"/>
      <c r="M1227" s="70"/>
      <c r="N1227" s="70"/>
      <c r="O1227" s="70"/>
      <c r="P1227" s="70"/>
      <c r="Q1227" s="569"/>
      <c r="R1227" s="70"/>
      <c r="S1227" s="70"/>
      <c r="T1227" s="70"/>
      <c r="U1227" s="70"/>
      <c r="V1227" s="70"/>
      <c r="W1227" s="70"/>
      <c r="X1227" s="70"/>
      <c r="Y1227" s="569"/>
      <c r="Z1227" s="70"/>
      <c r="AA1227" s="70"/>
      <c r="AB1227" s="70"/>
      <c r="AC1227" s="70"/>
      <c r="AD1227" s="70"/>
      <c r="AE1227" s="70"/>
      <c r="AF1227" s="70"/>
    </row>
    <row r="1228" spans="1:32" s="857" customFormat="1">
      <c r="A1228" s="71"/>
      <c r="B1228" s="70"/>
      <c r="C1228" s="70"/>
      <c r="D1228" s="70"/>
      <c r="E1228" s="70"/>
      <c r="F1228" s="70"/>
      <c r="G1228" s="70"/>
      <c r="H1228" s="70"/>
      <c r="I1228" s="569"/>
      <c r="J1228" s="70"/>
      <c r="K1228" s="70"/>
      <c r="L1228" s="70"/>
      <c r="M1228" s="70"/>
      <c r="N1228" s="70"/>
      <c r="O1228" s="70"/>
      <c r="P1228" s="70"/>
      <c r="Q1228" s="569"/>
      <c r="R1228" s="70"/>
      <c r="S1228" s="70"/>
      <c r="T1228" s="70"/>
      <c r="U1228" s="70"/>
      <c r="V1228" s="70"/>
      <c r="W1228" s="70"/>
      <c r="X1228" s="70"/>
      <c r="Y1228" s="569"/>
      <c r="Z1228" s="70"/>
      <c r="AA1228" s="70"/>
      <c r="AB1228" s="70"/>
      <c r="AC1228" s="70"/>
      <c r="AD1228" s="70"/>
      <c r="AE1228" s="70"/>
      <c r="AF1228" s="70"/>
    </row>
    <row r="1229" spans="1:32" s="857" customFormat="1">
      <c r="A1229" s="71"/>
      <c r="B1229" s="70"/>
      <c r="C1229" s="70"/>
      <c r="D1229" s="70"/>
      <c r="E1229" s="70"/>
      <c r="F1229" s="70"/>
      <c r="G1229" s="70"/>
      <c r="H1229" s="70"/>
      <c r="I1229" s="569"/>
      <c r="J1229" s="70"/>
      <c r="K1229" s="70"/>
      <c r="L1229" s="70"/>
      <c r="M1229" s="70"/>
      <c r="N1229" s="70"/>
      <c r="O1229" s="70"/>
      <c r="P1229" s="70"/>
      <c r="Q1229" s="569"/>
      <c r="R1229" s="70"/>
      <c r="S1229" s="70"/>
      <c r="T1229" s="70"/>
      <c r="U1229" s="70"/>
      <c r="V1229" s="70"/>
      <c r="W1229" s="70"/>
      <c r="X1229" s="70"/>
      <c r="Y1229" s="569"/>
      <c r="Z1229" s="70"/>
      <c r="AA1229" s="70"/>
      <c r="AB1229" s="70"/>
      <c r="AC1229" s="70"/>
      <c r="AD1229" s="70"/>
      <c r="AE1229" s="70"/>
      <c r="AF1229" s="70"/>
    </row>
    <row r="1230" spans="1:32" s="857" customFormat="1">
      <c r="A1230" s="71"/>
      <c r="B1230" s="70"/>
      <c r="C1230" s="70"/>
      <c r="D1230" s="70"/>
      <c r="E1230" s="70"/>
      <c r="F1230" s="70"/>
      <c r="G1230" s="70"/>
      <c r="H1230" s="70"/>
      <c r="I1230" s="569"/>
      <c r="J1230" s="70"/>
      <c r="K1230" s="70"/>
      <c r="L1230" s="70"/>
      <c r="M1230" s="70"/>
      <c r="N1230" s="70"/>
      <c r="O1230" s="70"/>
      <c r="P1230" s="70"/>
      <c r="Q1230" s="569"/>
      <c r="R1230" s="70"/>
      <c r="S1230" s="70"/>
      <c r="T1230" s="70"/>
      <c r="U1230" s="70"/>
      <c r="V1230" s="70"/>
      <c r="W1230" s="70"/>
      <c r="X1230" s="70"/>
      <c r="Y1230" s="569"/>
      <c r="Z1230" s="70"/>
      <c r="AA1230" s="70"/>
      <c r="AB1230" s="70"/>
      <c r="AC1230" s="70"/>
      <c r="AD1230" s="70"/>
      <c r="AE1230" s="70"/>
      <c r="AF1230" s="70"/>
    </row>
    <row r="1231" spans="1:32" s="857" customFormat="1">
      <c r="A1231" s="71"/>
      <c r="B1231" s="70"/>
      <c r="C1231" s="70"/>
      <c r="D1231" s="70"/>
      <c r="E1231" s="70"/>
      <c r="F1231" s="70"/>
      <c r="G1231" s="70"/>
      <c r="H1231" s="70"/>
      <c r="I1231" s="569"/>
      <c r="J1231" s="70"/>
      <c r="K1231" s="70"/>
      <c r="L1231" s="70"/>
      <c r="M1231" s="70"/>
      <c r="N1231" s="70"/>
      <c r="O1231" s="70"/>
      <c r="P1231" s="70"/>
      <c r="Q1231" s="569"/>
      <c r="R1231" s="70"/>
      <c r="S1231" s="70"/>
      <c r="T1231" s="70"/>
      <c r="U1231" s="70"/>
      <c r="V1231" s="70"/>
      <c r="W1231" s="70"/>
      <c r="X1231" s="70"/>
      <c r="Y1231" s="569"/>
      <c r="Z1231" s="70"/>
      <c r="AA1231" s="70"/>
      <c r="AB1231" s="70"/>
      <c r="AC1231" s="70"/>
      <c r="AD1231" s="70"/>
      <c r="AE1231" s="70"/>
      <c r="AF1231" s="70"/>
    </row>
    <row r="1232" spans="1:32" s="857" customFormat="1">
      <c r="A1232" s="71"/>
      <c r="B1232" s="70"/>
      <c r="C1232" s="70"/>
      <c r="D1232" s="70"/>
      <c r="E1232" s="70"/>
      <c r="F1232" s="70"/>
      <c r="G1232" s="70"/>
      <c r="H1232" s="70"/>
      <c r="I1232" s="569"/>
      <c r="J1232" s="70"/>
      <c r="K1232" s="70"/>
      <c r="L1232" s="70"/>
      <c r="M1232" s="70"/>
      <c r="N1232" s="70"/>
      <c r="O1232" s="70"/>
      <c r="P1232" s="70"/>
      <c r="Q1232" s="569"/>
      <c r="R1232" s="70"/>
      <c r="S1232" s="70"/>
      <c r="T1232" s="70"/>
      <c r="U1232" s="70"/>
      <c r="V1232" s="70"/>
      <c r="W1232" s="70"/>
      <c r="X1232" s="70"/>
      <c r="Y1232" s="569"/>
      <c r="Z1232" s="70"/>
      <c r="AA1232" s="70"/>
      <c r="AB1232" s="70"/>
      <c r="AC1232" s="70"/>
      <c r="AD1232" s="70"/>
      <c r="AE1232" s="70"/>
      <c r="AF1232" s="70"/>
    </row>
    <row r="1233" spans="1:32" s="857" customFormat="1">
      <c r="A1233" s="71"/>
      <c r="B1233" s="70"/>
      <c r="C1233" s="70"/>
      <c r="D1233" s="70"/>
      <c r="E1233" s="70"/>
      <c r="F1233" s="70"/>
      <c r="G1233" s="70"/>
      <c r="H1233" s="70"/>
      <c r="I1233" s="569"/>
      <c r="J1233" s="70"/>
      <c r="K1233" s="70"/>
      <c r="L1233" s="70"/>
      <c r="M1233" s="70"/>
      <c r="N1233" s="70"/>
      <c r="O1233" s="70"/>
      <c r="P1233" s="70"/>
      <c r="Q1233" s="569"/>
      <c r="R1233" s="70"/>
      <c r="S1233" s="70"/>
      <c r="T1233" s="70"/>
      <c r="U1233" s="70"/>
      <c r="V1233" s="70"/>
      <c r="W1233" s="70"/>
      <c r="X1233" s="70"/>
      <c r="Y1233" s="569"/>
      <c r="Z1233" s="70"/>
      <c r="AA1233" s="70"/>
      <c r="AB1233" s="70"/>
      <c r="AC1233" s="70"/>
      <c r="AD1233" s="70"/>
      <c r="AE1233" s="70"/>
      <c r="AF1233" s="70"/>
    </row>
    <row r="1234" spans="1:32" s="857" customFormat="1">
      <c r="A1234" s="71"/>
      <c r="B1234" s="70"/>
      <c r="C1234" s="70"/>
      <c r="D1234" s="70"/>
      <c r="E1234" s="70"/>
      <c r="F1234" s="70"/>
      <c r="G1234" s="70"/>
      <c r="H1234" s="70"/>
      <c r="I1234" s="569"/>
      <c r="J1234" s="70"/>
      <c r="K1234" s="70"/>
      <c r="L1234" s="70"/>
      <c r="M1234" s="70"/>
      <c r="N1234" s="70"/>
      <c r="O1234" s="70"/>
      <c r="P1234" s="70"/>
      <c r="Q1234" s="569"/>
      <c r="R1234" s="70"/>
      <c r="S1234" s="70"/>
      <c r="T1234" s="70"/>
      <c r="U1234" s="70"/>
      <c r="V1234" s="70"/>
      <c r="W1234" s="70"/>
      <c r="X1234" s="70"/>
      <c r="Y1234" s="569"/>
      <c r="Z1234" s="70"/>
      <c r="AA1234" s="70"/>
      <c r="AB1234" s="70"/>
      <c r="AC1234" s="70"/>
      <c r="AD1234" s="70"/>
      <c r="AE1234" s="70"/>
      <c r="AF1234" s="70"/>
    </row>
    <row r="1235" spans="1:32" s="857" customFormat="1">
      <c r="A1235" s="71"/>
      <c r="B1235" s="70"/>
      <c r="C1235" s="70"/>
      <c r="D1235" s="70"/>
      <c r="E1235" s="70"/>
      <c r="F1235" s="70"/>
      <c r="G1235" s="70"/>
      <c r="H1235" s="70"/>
      <c r="I1235" s="569"/>
      <c r="J1235" s="70"/>
      <c r="K1235" s="70"/>
      <c r="L1235" s="70"/>
      <c r="M1235" s="70"/>
      <c r="N1235" s="70"/>
      <c r="O1235" s="70"/>
      <c r="P1235" s="70"/>
      <c r="Q1235" s="569"/>
      <c r="R1235" s="70"/>
      <c r="S1235" s="70"/>
      <c r="T1235" s="70"/>
      <c r="U1235" s="70"/>
      <c r="V1235" s="70"/>
      <c r="W1235" s="70"/>
      <c r="X1235" s="70"/>
      <c r="Y1235" s="569"/>
      <c r="Z1235" s="70"/>
      <c r="AA1235" s="70"/>
      <c r="AB1235" s="70"/>
      <c r="AC1235" s="70"/>
      <c r="AD1235" s="70"/>
      <c r="AE1235" s="70"/>
      <c r="AF1235" s="70"/>
    </row>
    <row r="1236" spans="1:32" s="857" customFormat="1">
      <c r="A1236" s="71"/>
      <c r="B1236" s="70"/>
      <c r="C1236" s="70"/>
      <c r="D1236" s="70"/>
      <c r="E1236" s="70"/>
      <c r="F1236" s="70"/>
      <c r="G1236" s="70"/>
      <c r="H1236" s="70"/>
      <c r="I1236" s="569"/>
      <c r="J1236" s="70"/>
      <c r="K1236" s="70"/>
      <c r="L1236" s="70"/>
      <c r="M1236" s="70"/>
      <c r="N1236" s="70"/>
      <c r="O1236" s="70"/>
      <c r="P1236" s="70"/>
      <c r="Q1236" s="569"/>
      <c r="R1236" s="70"/>
      <c r="S1236" s="70"/>
      <c r="T1236" s="70"/>
      <c r="U1236" s="70"/>
      <c r="V1236" s="70"/>
      <c r="W1236" s="70"/>
      <c r="X1236" s="70"/>
      <c r="Y1236" s="569"/>
      <c r="Z1236" s="70"/>
      <c r="AA1236" s="70"/>
      <c r="AB1236" s="70"/>
      <c r="AC1236" s="70"/>
      <c r="AD1236" s="70"/>
      <c r="AE1236" s="70"/>
      <c r="AF1236" s="70"/>
    </row>
    <row r="1237" spans="1:32" s="857" customFormat="1">
      <c r="A1237" s="71"/>
      <c r="B1237" s="70"/>
      <c r="C1237" s="70"/>
      <c r="D1237" s="70"/>
      <c r="E1237" s="70"/>
      <c r="F1237" s="70"/>
      <c r="G1237" s="70"/>
      <c r="H1237" s="70"/>
      <c r="I1237" s="569"/>
      <c r="J1237" s="70"/>
      <c r="K1237" s="70"/>
      <c r="L1237" s="70"/>
      <c r="M1237" s="70"/>
      <c r="N1237" s="70"/>
      <c r="O1237" s="70"/>
      <c r="P1237" s="70"/>
      <c r="Q1237" s="569"/>
      <c r="R1237" s="70"/>
      <c r="S1237" s="70"/>
      <c r="T1237" s="70"/>
      <c r="U1237" s="70"/>
      <c r="V1237" s="70"/>
      <c r="W1237" s="70"/>
      <c r="X1237" s="70"/>
      <c r="Y1237" s="569"/>
      <c r="Z1237" s="70"/>
      <c r="AA1237" s="70"/>
      <c r="AB1237" s="70"/>
      <c r="AC1237" s="70"/>
      <c r="AD1237" s="70"/>
      <c r="AE1237" s="70"/>
      <c r="AF1237" s="70"/>
    </row>
    <row r="1238" spans="1:32" s="857" customFormat="1">
      <c r="A1238" s="71"/>
      <c r="B1238" s="70"/>
      <c r="C1238" s="70"/>
      <c r="D1238" s="70"/>
      <c r="E1238" s="70"/>
      <c r="F1238" s="70"/>
      <c r="G1238" s="70"/>
      <c r="H1238" s="70"/>
      <c r="I1238" s="569"/>
      <c r="J1238" s="70"/>
      <c r="K1238" s="70"/>
      <c r="L1238" s="70"/>
      <c r="M1238" s="70"/>
      <c r="N1238" s="70"/>
      <c r="O1238" s="70"/>
      <c r="P1238" s="70"/>
      <c r="Q1238" s="569"/>
      <c r="R1238" s="70"/>
      <c r="S1238" s="70"/>
      <c r="T1238" s="70"/>
      <c r="U1238" s="70"/>
      <c r="V1238" s="70"/>
      <c r="W1238" s="70"/>
      <c r="X1238" s="70"/>
      <c r="Y1238" s="569"/>
      <c r="Z1238" s="70"/>
      <c r="AA1238" s="70"/>
      <c r="AB1238" s="70"/>
      <c r="AC1238" s="70"/>
      <c r="AD1238" s="70"/>
      <c r="AE1238" s="70"/>
      <c r="AF1238" s="70"/>
    </row>
    <row r="1239" spans="1:32" s="857" customFormat="1">
      <c r="A1239" s="71"/>
      <c r="B1239" s="70"/>
      <c r="C1239" s="70"/>
      <c r="D1239" s="70"/>
      <c r="E1239" s="70"/>
      <c r="F1239" s="70"/>
      <c r="G1239" s="70"/>
      <c r="H1239" s="70"/>
      <c r="I1239" s="569"/>
      <c r="J1239" s="70"/>
      <c r="K1239" s="70"/>
      <c r="L1239" s="70"/>
      <c r="M1239" s="70"/>
      <c r="N1239" s="70"/>
      <c r="O1239" s="70"/>
      <c r="P1239" s="70"/>
      <c r="Q1239" s="569"/>
      <c r="R1239" s="70"/>
      <c r="S1239" s="70"/>
      <c r="T1239" s="70"/>
      <c r="U1239" s="70"/>
      <c r="V1239" s="70"/>
      <c r="W1239" s="70"/>
      <c r="X1239" s="70"/>
      <c r="Y1239" s="569"/>
      <c r="Z1239" s="70"/>
      <c r="AA1239" s="70"/>
      <c r="AB1239" s="70"/>
      <c r="AC1239" s="70"/>
      <c r="AD1239" s="70"/>
      <c r="AE1239" s="70"/>
      <c r="AF1239" s="70"/>
    </row>
    <row r="1240" spans="1:32" s="857" customFormat="1">
      <c r="A1240" s="71"/>
      <c r="B1240" s="70"/>
      <c r="C1240" s="70"/>
      <c r="D1240" s="70"/>
      <c r="E1240" s="70"/>
      <c r="F1240" s="70"/>
      <c r="G1240" s="70"/>
      <c r="H1240" s="70"/>
      <c r="I1240" s="569"/>
      <c r="J1240" s="70"/>
      <c r="K1240" s="70"/>
      <c r="L1240" s="70"/>
      <c r="M1240" s="70"/>
      <c r="N1240" s="70"/>
      <c r="O1240" s="70"/>
      <c r="P1240" s="70"/>
      <c r="Q1240" s="569"/>
      <c r="R1240" s="70"/>
      <c r="S1240" s="70"/>
      <c r="T1240" s="70"/>
      <c r="U1240" s="70"/>
      <c r="V1240" s="70"/>
      <c r="W1240" s="70"/>
      <c r="X1240" s="70"/>
      <c r="Y1240" s="569"/>
      <c r="Z1240" s="70"/>
      <c r="AA1240" s="70"/>
      <c r="AB1240" s="70"/>
      <c r="AC1240" s="70"/>
      <c r="AD1240" s="70"/>
      <c r="AE1240" s="70"/>
      <c r="AF1240" s="70"/>
    </row>
    <row r="1241" spans="1:32" s="857" customFormat="1">
      <c r="A1241" s="71"/>
      <c r="B1241" s="70"/>
      <c r="C1241" s="70"/>
      <c r="D1241" s="70"/>
      <c r="E1241" s="70"/>
      <c r="F1241" s="70"/>
      <c r="G1241" s="70"/>
      <c r="H1241" s="70"/>
      <c r="I1241" s="569"/>
      <c r="J1241" s="70"/>
      <c r="K1241" s="70"/>
      <c r="L1241" s="70"/>
      <c r="M1241" s="70"/>
      <c r="N1241" s="70"/>
      <c r="O1241" s="70"/>
      <c r="P1241" s="70"/>
      <c r="Q1241" s="569"/>
      <c r="R1241" s="70"/>
      <c r="S1241" s="70"/>
      <c r="T1241" s="70"/>
      <c r="U1241" s="70"/>
      <c r="V1241" s="70"/>
      <c r="W1241" s="70"/>
      <c r="X1241" s="70"/>
      <c r="Y1241" s="569"/>
      <c r="Z1241" s="70"/>
      <c r="AA1241" s="70"/>
      <c r="AB1241" s="70"/>
      <c r="AC1241" s="70"/>
      <c r="AD1241" s="70"/>
      <c r="AE1241" s="70"/>
      <c r="AF1241" s="70"/>
    </row>
    <row r="1242" spans="1:32" s="857" customFormat="1">
      <c r="A1242" s="71"/>
      <c r="B1242" s="70"/>
      <c r="C1242" s="70"/>
      <c r="D1242" s="70"/>
      <c r="E1242" s="70"/>
      <c r="F1242" s="70"/>
      <c r="G1242" s="70"/>
      <c r="H1242" s="70"/>
      <c r="I1242" s="569"/>
      <c r="J1242" s="70"/>
      <c r="K1242" s="70"/>
      <c r="L1242" s="70"/>
      <c r="M1242" s="70"/>
      <c r="N1242" s="70"/>
      <c r="O1242" s="70"/>
      <c r="P1242" s="70"/>
      <c r="Q1242" s="569"/>
      <c r="R1242" s="70"/>
      <c r="S1242" s="70"/>
      <c r="T1242" s="70"/>
      <c r="U1242" s="70"/>
      <c r="V1242" s="70"/>
      <c r="W1242" s="70"/>
      <c r="X1242" s="70"/>
      <c r="Y1242" s="569"/>
      <c r="Z1242" s="70"/>
      <c r="AA1242" s="70"/>
      <c r="AB1242" s="70"/>
      <c r="AC1242" s="70"/>
      <c r="AD1242" s="70"/>
      <c r="AE1242" s="70"/>
      <c r="AF1242" s="70"/>
    </row>
    <row r="1243" spans="1:32" s="857" customFormat="1">
      <c r="A1243" s="71"/>
      <c r="B1243" s="70"/>
      <c r="C1243" s="70"/>
      <c r="D1243" s="70"/>
      <c r="E1243" s="70"/>
      <c r="F1243" s="70"/>
      <c r="G1243" s="70"/>
      <c r="H1243" s="70"/>
      <c r="I1243" s="569"/>
      <c r="J1243" s="70"/>
      <c r="K1243" s="70"/>
      <c r="L1243" s="70"/>
      <c r="M1243" s="70"/>
      <c r="N1243" s="70"/>
      <c r="O1243" s="70"/>
      <c r="P1243" s="70"/>
      <c r="Q1243" s="569"/>
      <c r="R1243" s="70"/>
      <c r="S1243" s="70"/>
      <c r="T1243" s="70"/>
      <c r="U1243" s="70"/>
      <c r="V1243" s="70"/>
      <c r="W1243" s="70"/>
      <c r="X1243" s="70"/>
      <c r="Y1243" s="569"/>
      <c r="Z1243" s="70"/>
      <c r="AA1243" s="70"/>
      <c r="AB1243" s="70"/>
      <c r="AC1243" s="70"/>
      <c r="AD1243" s="70"/>
      <c r="AE1243" s="70"/>
      <c r="AF1243" s="70"/>
    </row>
    <row r="1244" spans="1:32" s="857" customFormat="1">
      <c r="A1244" s="71"/>
      <c r="B1244" s="70"/>
      <c r="C1244" s="70"/>
      <c r="D1244" s="70"/>
      <c r="E1244" s="70"/>
      <c r="F1244" s="70"/>
      <c r="G1244" s="70"/>
      <c r="H1244" s="70"/>
      <c r="I1244" s="569"/>
      <c r="J1244" s="70"/>
      <c r="K1244" s="70"/>
      <c r="L1244" s="70"/>
      <c r="M1244" s="70"/>
      <c r="N1244" s="70"/>
      <c r="O1244" s="70"/>
      <c r="P1244" s="70"/>
      <c r="Q1244" s="569"/>
      <c r="R1244" s="70"/>
      <c r="S1244" s="70"/>
      <c r="T1244" s="70"/>
      <c r="U1244" s="70"/>
      <c r="V1244" s="70"/>
      <c r="W1244" s="70"/>
      <c r="X1244" s="70"/>
      <c r="Y1244" s="569"/>
      <c r="Z1244" s="70"/>
      <c r="AA1244" s="70"/>
      <c r="AB1244" s="70"/>
      <c r="AC1244" s="70"/>
      <c r="AD1244" s="70"/>
      <c r="AE1244" s="70"/>
      <c r="AF1244" s="70"/>
    </row>
    <row r="1245" spans="1:32" s="857" customFormat="1">
      <c r="A1245" s="71"/>
      <c r="B1245" s="70"/>
      <c r="C1245" s="70"/>
      <c r="D1245" s="70"/>
      <c r="E1245" s="70"/>
      <c r="F1245" s="70"/>
      <c r="G1245" s="70"/>
      <c r="H1245" s="70"/>
      <c r="I1245" s="569"/>
      <c r="J1245" s="70"/>
      <c r="K1245" s="70"/>
      <c r="L1245" s="70"/>
      <c r="M1245" s="70"/>
      <c r="N1245" s="70"/>
      <c r="O1245" s="70"/>
      <c r="P1245" s="70"/>
      <c r="Q1245" s="569"/>
      <c r="R1245" s="70"/>
      <c r="S1245" s="70"/>
      <c r="T1245" s="70"/>
      <c r="U1245" s="70"/>
      <c r="V1245" s="70"/>
      <c r="W1245" s="70"/>
      <c r="X1245" s="70"/>
      <c r="Y1245" s="569"/>
      <c r="Z1245" s="70"/>
      <c r="AA1245" s="70"/>
      <c r="AB1245" s="70"/>
      <c r="AC1245" s="70"/>
      <c r="AD1245" s="70"/>
      <c r="AE1245" s="70"/>
      <c r="AF1245" s="70"/>
    </row>
    <row r="1246" spans="1:32" s="857" customFormat="1">
      <c r="A1246" s="71"/>
      <c r="B1246" s="70"/>
      <c r="C1246" s="70"/>
      <c r="D1246" s="70"/>
      <c r="E1246" s="70"/>
      <c r="F1246" s="70"/>
      <c r="G1246" s="70"/>
      <c r="H1246" s="70"/>
      <c r="I1246" s="569"/>
      <c r="J1246" s="70"/>
      <c r="K1246" s="70"/>
      <c r="L1246" s="70"/>
      <c r="M1246" s="70"/>
      <c r="N1246" s="70"/>
      <c r="O1246" s="70"/>
      <c r="P1246" s="70"/>
      <c r="Q1246" s="569"/>
      <c r="R1246" s="70"/>
      <c r="S1246" s="70"/>
      <c r="T1246" s="70"/>
      <c r="U1246" s="70"/>
      <c r="V1246" s="70"/>
      <c r="W1246" s="70"/>
      <c r="X1246" s="70"/>
      <c r="Y1246" s="569"/>
      <c r="Z1246" s="70"/>
      <c r="AA1246" s="70"/>
      <c r="AB1246" s="70"/>
      <c r="AC1246" s="70"/>
      <c r="AD1246" s="70"/>
      <c r="AE1246" s="70"/>
      <c r="AF1246" s="70"/>
    </row>
    <row r="1247" spans="1:32" s="857" customFormat="1">
      <c r="A1247" s="71"/>
      <c r="B1247" s="70"/>
      <c r="C1247" s="70"/>
      <c r="D1247" s="70"/>
      <c r="E1247" s="70"/>
      <c r="F1247" s="70"/>
      <c r="G1247" s="70"/>
      <c r="H1247" s="70"/>
      <c r="I1247" s="569"/>
      <c r="J1247" s="70"/>
      <c r="K1247" s="70"/>
      <c r="L1247" s="70"/>
      <c r="M1247" s="70"/>
      <c r="N1247" s="70"/>
      <c r="O1247" s="70"/>
      <c r="P1247" s="70"/>
      <c r="Q1247" s="569"/>
      <c r="R1247" s="70"/>
      <c r="S1247" s="70"/>
      <c r="T1247" s="70"/>
      <c r="U1247" s="70"/>
      <c r="V1247" s="70"/>
      <c r="W1247" s="70"/>
      <c r="X1247" s="70"/>
      <c r="Y1247" s="569"/>
      <c r="Z1247" s="70"/>
      <c r="AA1247" s="70"/>
      <c r="AB1247" s="70"/>
      <c r="AC1247" s="70"/>
      <c r="AD1247" s="70"/>
      <c r="AE1247" s="70"/>
      <c r="AF1247" s="70"/>
    </row>
    <row r="1248" spans="1:32" s="857" customFormat="1">
      <c r="A1248" s="71"/>
      <c r="B1248" s="70"/>
      <c r="C1248" s="70"/>
      <c r="D1248" s="70"/>
      <c r="E1248" s="70"/>
      <c r="F1248" s="70"/>
      <c r="G1248" s="70"/>
      <c r="H1248" s="70"/>
      <c r="I1248" s="569"/>
      <c r="J1248" s="70"/>
      <c r="K1248" s="70"/>
      <c r="L1248" s="70"/>
      <c r="M1248" s="70"/>
      <c r="N1248" s="70"/>
      <c r="O1248" s="70"/>
      <c r="P1248" s="70"/>
      <c r="Q1248" s="569"/>
      <c r="R1248" s="70"/>
      <c r="S1248" s="70"/>
      <c r="T1248" s="70"/>
      <c r="U1248" s="70"/>
      <c r="V1248" s="70"/>
      <c r="W1248" s="70"/>
      <c r="X1248" s="70"/>
      <c r="Y1248" s="569"/>
      <c r="Z1248" s="70"/>
      <c r="AA1248" s="70"/>
      <c r="AB1248" s="70"/>
      <c r="AC1248" s="70"/>
      <c r="AD1248" s="70"/>
      <c r="AE1248" s="70"/>
      <c r="AF1248" s="70"/>
    </row>
    <row r="1249" spans="1:32" s="857" customFormat="1">
      <c r="A1249" s="71"/>
      <c r="B1249" s="70"/>
      <c r="C1249" s="70"/>
      <c r="D1249" s="70"/>
      <c r="E1249" s="70"/>
      <c r="F1249" s="70"/>
      <c r="G1249" s="70"/>
      <c r="H1249" s="70"/>
      <c r="I1249" s="569"/>
      <c r="J1249" s="70"/>
      <c r="K1249" s="70"/>
      <c r="L1249" s="70"/>
      <c r="M1249" s="70"/>
      <c r="N1249" s="70"/>
      <c r="O1249" s="70"/>
      <c r="P1249" s="70"/>
      <c r="Q1249" s="569"/>
      <c r="R1249" s="70"/>
      <c r="S1249" s="70"/>
      <c r="T1249" s="70"/>
      <c r="U1249" s="70"/>
      <c r="V1249" s="70"/>
      <c r="W1249" s="70"/>
      <c r="X1249" s="70"/>
      <c r="Y1249" s="569"/>
      <c r="Z1249" s="70"/>
      <c r="AA1249" s="70"/>
      <c r="AB1249" s="70"/>
      <c r="AC1249" s="70"/>
      <c r="AD1249" s="70"/>
      <c r="AE1249" s="70"/>
      <c r="AF1249" s="70"/>
    </row>
    <row r="1250" spans="1:32" s="857" customFormat="1">
      <c r="A1250" s="71"/>
      <c r="B1250" s="70"/>
      <c r="C1250" s="70"/>
      <c r="D1250" s="70"/>
      <c r="E1250" s="70"/>
      <c r="F1250" s="70"/>
      <c r="G1250" s="70"/>
      <c r="H1250" s="70"/>
      <c r="I1250" s="569"/>
      <c r="J1250" s="70"/>
      <c r="K1250" s="70"/>
      <c r="L1250" s="70"/>
      <c r="M1250" s="70"/>
      <c r="N1250" s="70"/>
      <c r="O1250" s="70"/>
      <c r="P1250" s="70"/>
      <c r="Q1250" s="569"/>
      <c r="R1250" s="70"/>
      <c r="S1250" s="70"/>
      <c r="T1250" s="70"/>
      <c r="U1250" s="70"/>
      <c r="V1250" s="70"/>
      <c r="W1250" s="70"/>
      <c r="X1250" s="70"/>
      <c r="Y1250" s="569"/>
      <c r="Z1250" s="70"/>
      <c r="AA1250" s="70"/>
      <c r="AB1250" s="70"/>
      <c r="AC1250" s="70"/>
      <c r="AD1250" s="70"/>
      <c r="AE1250" s="70"/>
      <c r="AF1250" s="70"/>
    </row>
    <row r="1251" spans="1:32" s="857" customFormat="1">
      <c r="A1251" s="71"/>
      <c r="B1251" s="70"/>
      <c r="C1251" s="70"/>
      <c r="D1251" s="70"/>
      <c r="E1251" s="70"/>
      <c r="F1251" s="70"/>
      <c r="G1251" s="70"/>
      <c r="H1251" s="70"/>
      <c r="I1251" s="569"/>
      <c r="J1251" s="70"/>
      <c r="K1251" s="70"/>
      <c r="L1251" s="70"/>
      <c r="M1251" s="70"/>
      <c r="N1251" s="70"/>
      <c r="O1251" s="70"/>
      <c r="P1251" s="70"/>
      <c r="Q1251" s="569"/>
      <c r="R1251" s="70"/>
      <c r="S1251" s="70"/>
      <c r="T1251" s="70"/>
      <c r="U1251" s="70"/>
      <c r="V1251" s="70"/>
      <c r="W1251" s="70"/>
      <c r="X1251" s="70"/>
      <c r="Y1251" s="569"/>
      <c r="Z1251" s="70"/>
      <c r="AA1251" s="70"/>
      <c r="AB1251" s="70"/>
      <c r="AC1251" s="70"/>
      <c r="AD1251" s="70"/>
      <c r="AE1251" s="70"/>
      <c r="AF1251" s="70"/>
    </row>
    <row r="1252" spans="1:32" s="857" customFormat="1">
      <c r="A1252" s="71"/>
      <c r="B1252" s="70"/>
      <c r="C1252" s="70"/>
      <c r="D1252" s="70"/>
      <c r="E1252" s="70"/>
      <c r="F1252" s="70"/>
      <c r="G1252" s="70"/>
      <c r="H1252" s="70"/>
      <c r="I1252" s="569"/>
      <c r="J1252" s="70"/>
      <c r="K1252" s="70"/>
      <c r="L1252" s="70"/>
      <c r="M1252" s="70"/>
      <c r="N1252" s="70"/>
      <c r="O1252" s="70"/>
      <c r="P1252" s="70"/>
      <c r="Q1252" s="569"/>
      <c r="R1252" s="70"/>
      <c r="S1252" s="70"/>
      <c r="T1252" s="70"/>
      <c r="U1252" s="70"/>
      <c r="V1252" s="70"/>
      <c r="W1252" s="70"/>
      <c r="X1252" s="70"/>
      <c r="Y1252" s="569"/>
      <c r="Z1252" s="70"/>
      <c r="AA1252" s="70"/>
      <c r="AB1252" s="70"/>
      <c r="AC1252" s="70"/>
      <c r="AD1252" s="70"/>
      <c r="AE1252" s="70"/>
      <c r="AF1252" s="70"/>
    </row>
    <row r="1253" spans="1:32" s="857" customFormat="1">
      <c r="A1253" s="71"/>
      <c r="B1253" s="70"/>
      <c r="C1253" s="70"/>
      <c r="D1253" s="70"/>
      <c r="E1253" s="70"/>
      <c r="F1253" s="70"/>
      <c r="G1253" s="70"/>
      <c r="H1253" s="70"/>
      <c r="I1253" s="569"/>
      <c r="J1253" s="70"/>
      <c r="K1253" s="70"/>
      <c r="L1253" s="70"/>
      <c r="M1253" s="70"/>
      <c r="N1253" s="70"/>
      <c r="O1253" s="70"/>
      <c r="P1253" s="70"/>
      <c r="Q1253" s="569"/>
      <c r="R1253" s="70"/>
      <c r="S1253" s="70"/>
      <c r="T1253" s="70"/>
      <c r="U1253" s="70"/>
      <c r="V1253" s="70"/>
      <c r="W1253" s="70"/>
      <c r="X1253" s="70"/>
      <c r="Y1253" s="569"/>
      <c r="Z1253" s="70"/>
      <c r="AA1253" s="70"/>
      <c r="AB1253" s="70"/>
      <c r="AC1253" s="70"/>
      <c r="AD1253" s="70"/>
      <c r="AE1253" s="70"/>
      <c r="AF1253" s="70"/>
    </row>
    <row r="1254" spans="1:32" s="857" customFormat="1">
      <c r="A1254" s="71"/>
      <c r="B1254" s="70"/>
      <c r="C1254" s="70"/>
      <c r="D1254" s="70"/>
      <c r="E1254" s="70"/>
      <c r="F1254" s="70"/>
      <c r="G1254" s="70"/>
      <c r="H1254" s="70"/>
      <c r="I1254" s="569"/>
      <c r="J1254" s="70"/>
      <c r="K1254" s="70"/>
      <c r="L1254" s="70"/>
      <c r="M1254" s="70"/>
      <c r="N1254" s="70"/>
      <c r="O1254" s="70"/>
      <c r="P1254" s="70"/>
      <c r="Q1254" s="569"/>
      <c r="R1254" s="70"/>
      <c r="S1254" s="70"/>
      <c r="T1254" s="70"/>
      <c r="U1254" s="70"/>
      <c r="V1254" s="70"/>
      <c r="W1254" s="70"/>
      <c r="X1254" s="70"/>
      <c r="Y1254" s="569"/>
      <c r="Z1254" s="70"/>
      <c r="AA1254" s="70"/>
      <c r="AB1254" s="70"/>
      <c r="AC1254" s="70"/>
      <c r="AD1254" s="70"/>
      <c r="AE1254" s="70"/>
      <c r="AF1254" s="70"/>
    </row>
    <row r="1255" spans="1:32" s="857" customFormat="1">
      <c r="A1255" s="71"/>
      <c r="B1255" s="70"/>
      <c r="C1255" s="70"/>
      <c r="D1255" s="70"/>
      <c r="E1255" s="70"/>
      <c r="F1255" s="70"/>
      <c r="G1255" s="70"/>
      <c r="H1255" s="70"/>
      <c r="I1255" s="569"/>
      <c r="J1255" s="70"/>
      <c r="K1255" s="70"/>
      <c r="L1255" s="70"/>
      <c r="M1255" s="70"/>
      <c r="N1255" s="70"/>
      <c r="O1255" s="70"/>
      <c r="P1255" s="70"/>
      <c r="Q1255" s="569"/>
      <c r="R1255" s="70"/>
      <c r="S1255" s="70"/>
      <c r="T1255" s="70"/>
      <c r="U1255" s="70"/>
      <c r="V1255" s="70"/>
      <c r="W1255" s="70"/>
      <c r="X1255" s="70"/>
      <c r="Y1255" s="569"/>
      <c r="Z1255" s="70"/>
      <c r="AA1255" s="70"/>
      <c r="AB1255" s="70"/>
      <c r="AC1255" s="70"/>
      <c r="AD1255" s="70"/>
      <c r="AE1255" s="70"/>
      <c r="AF1255" s="70"/>
    </row>
    <row r="1256" spans="1:32" s="857" customFormat="1">
      <c r="A1256" s="71"/>
      <c r="B1256" s="70"/>
      <c r="C1256" s="70"/>
      <c r="D1256" s="70"/>
      <c r="E1256" s="70"/>
      <c r="F1256" s="70"/>
      <c r="G1256" s="70"/>
      <c r="H1256" s="70"/>
      <c r="I1256" s="569"/>
      <c r="J1256" s="70"/>
      <c r="K1256" s="70"/>
      <c r="L1256" s="70"/>
      <c r="M1256" s="70"/>
      <c r="N1256" s="70"/>
      <c r="O1256" s="70"/>
      <c r="P1256" s="70"/>
      <c r="Q1256" s="569"/>
      <c r="R1256" s="70"/>
      <c r="S1256" s="70"/>
      <c r="T1256" s="70"/>
      <c r="U1256" s="70"/>
      <c r="V1256" s="70"/>
      <c r="W1256" s="70"/>
      <c r="X1256" s="70"/>
      <c r="Y1256" s="569"/>
      <c r="Z1256" s="70"/>
      <c r="AA1256" s="70"/>
      <c r="AB1256" s="70"/>
      <c r="AC1256" s="70"/>
      <c r="AD1256" s="70"/>
      <c r="AE1256" s="70"/>
      <c r="AF1256" s="70"/>
    </row>
    <row r="1257" spans="1:32" s="857" customFormat="1">
      <c r="A1257" s="71"/>
      <c r="B1257" s="70"/>
      <c r="C1257" s="70"/>
      <c r="D1257" s="70"/>
      <c r="E1257" s="70"/>
      <c r="F1257" s="70"/>
      <c r="G1257" s="70"/>
      <c r="H1257" s="70"/>
      <c r="I1257" s="569"/>
      <c r="J1257" s="70"/>
      <c r="K1257" s="70"/>
      <c r="L1257" s="70"/>
      <c r="M1257" s="70"/>
      <c r="N1257" s="70"/>
      <c r="O1257" s="70"/>
      <c r="P1257" s="70"/>
      <c r="Q1257" s="569"/>
      <c r="R1257" s="70"/>
      <c r="S1257" s="70"/>
      <c r="T1257" s="70"/>
      <c r="U1257" s="70"/>
      <c r="V1257" s="70"/>
      <c r="W1257" s="70"/>
      <c r="X1257" s="70"/>
      <c r="Y1257" s="569"/>
      <c r="Z1257" s="70"/>
      <c r="AA1257" s="70"/>
      <c r="AB1257" s="70"/>
      <c r="AC1257" s="70"/>
      <c r="AD1257" s="70"/>
      <c r="AE1257" s="70"/>
      <c r="AF1257" s="70"/>
    </row>
    <row r="1258" spans="1:32" s="857" customFormat="1">
      <c r="A1258" s="71"/>
      <c r="B1258" s="70"/>
      <c r="C1258" s="70"/>
      <c r="D1258" s="70"/>
      <c r="E1258" s="70"/>
      <c r="F1258" s="70"/>
      <c r="G1258" s="70"/>
      <c r="H1258" s="70"/>
      <c r="I1258" s="569"/>
      <c r="J1258" s="70"/>
      <c r="K1258" s="70"/>
      <c r="L1258" s="70"/>
      <c r="M1258" s="70"/>
      <c r="N1258" s="70"/>
      <c r="O1258" s="70"/>
      <c r="P1258" s="70"/>
      <c r="Q1258" s="569"/>
      <c r="R1258" s="70"/>
      <c r="S1258" s="70"/>
      <c r="T1258" s="70"/>
      <c r="U1258" s="70"/>
      <c r="V1258" s="70"/>
      <c r="W1258" s="70"/>
      <c r="X1258" s="70"/>
      <c r="Y1258" s="569"/>
      <c r="Z1258" s="70"/>
      <c r="AA1258" s="70"/>
      <c r="AB1258" s="70"/>
      <c r="AC1258" s="70"/>
      <c r="AD1258" s="70"/>
      <c r="AE1258" s="70"/>
      <c r="AF1258" s="70"/>
    </row>
    <row r="1259" spans="1:32" s="857" customFormat="1">
      <c r="A1259" s="71"/>
      <c r="B1259" s="70"/>
      <c r="C1259" s="70"/>
      <c r="D1259" s="70"/>
      <c r="E1259" s="70"/>
      <c r="F1259" s="70"/>
      <c r="G1259" s="70"/>
      <c r="H1259" s="70"/>
      <c r="I1259" s="569"/>
      <c r="J1259" s="70"/>
      <c r="K1259" s="70"/>
      <c r="L1259" s="70"/>
      <c r="M1259" s="70"/>
      <c r="N1259" s="70"/>
      <c r="O1259" s="70"/>
      <c r="P1259" s="70"/>
      <c r="Q1259" s="569"/>
      <c r="R1259" s="70"/>
      <c r="S1259" s="70"/>
      <c r="T1259" s="70"/>
      <c r="U1259" s="70"/>
      <c r="V1259" s="70"/>
      <c r="W1259" s="70"/>
      <c r="X1259" s="70"/>
      <c r="Y1259" s="569"/>
      <c r="Z1259" s="70"/>
      <c r="AA1259" s="70"/>
      <c r="AB1259" s="70"/>
      <c r="AC1259" s="70"/>
      <c r="AD1259" s="70"/>
      <c r="AE1259" s="70"/>
      <c r="AF1259" s="70"/>
    </row>
    <row r="1260" spans="1:32" s="857" customFormat="1">
      <c r="A1260" s="71"/>
      <c r="B1260" s="70"/>
      <c r="C1260" s="70"/>
      <c r="D1260" s="70"/>
      <c r="E1260" s="70"/>
      <c r="F1260" s="70"/>
      <c r="G1260" s="70"/>
      <c r="H1260" s="70"/>
      <c r="I1260" s="569"/>
      <c r="J1260" s="70"/>
      <c r="K1260" s="70"/>
      <c r="L1260" s="70"/>
      <c r="M1260" s="70"/>
      <c r="N1260" s="70"/>
      <c r="O1260" s="70"/>
      <c r="P1260" s="70"/>
      <c r="Q1260" s="569"/>
      <c r="R1260" s="70"/>
      <c r="S1260" s="70"/>
      <c r="T1260" s="70"/>
      <c r="U1260" s="70"/>
      <c r="V1260" s="70"/>
      <c r="W1260" s="70"/>
      <c r="X1260" s="70"/>
      <c r="Y1260" s="569"/>
      <c r="Z1260" s="70"/>
      <c r="AA1260" s="70"/>
      <c r="AB1260" s="70"/>
      <c r="AC1260" s="70"/>
      <c r="AD1260" s="70"/>
      <c r="AE1260" s="70"/>
      <c r="AF1260" s="70"/>
    </row>
    <row r="1261" spans="1:32" s="857" customFormat="1">
      <c r="A1261" s="71"/>
      <c r="B1261" s="70"/>
      <c r="C1261" s="70"/>
      <c r="D1261" s="70"/>
      <c r="E1261" s="70"/>
      <c r="F1261" s="70"/>
      <c r="G1261" s="70"/>
      <c r="H1261" s="70"/>
      <c r="I1261" s="569"/>
      <c r="J1261" s="70"/>
      <c r="K1261" s="70"/>
      <c r="L1261" s="70"/>
      <c r="M1261" s="70"/>
      <c r="N1261" s="70"/>
      <c r="O1261" s="70"/>
      <c r="P1261" s="70"/>
      <c r="Q1261" s="569"/>
      <c r="R1261" s="70"/>
      <c r="S1261" s="70"/>
      <c r="T1261" s="70"/>
      <c r="U1261" s="70"/>
      <c r="V1261" s="70"/>
      <c r="W1261" s="70"/>
      <c r="X1261" s="70"/>
      <c r="Y1261" s="569"/>
      <c r="Z1261" s="70"/>
      <c r="AA1261" s="70"/>
      <c r="AB1261" s="70"/>
      <c r="AC1261" s="70"/>
      <c r="AD1261" s="70"/>
      <c r="AE1261" s="70"/>
      <c r="AF1261" s="70"/>
    </row>
    <row r="1262" spans="1:32" s="857" customFormat="1">
      <c r="A1262" s="71"/>
      <c r="B1262" s="70"/>
      <c r="C1262" s="70"/>
      <c r="D1262" s="70"/>
      <c r="E1262" s="70"/>
      <c r="F1262" s="70"/>
      <c r="G1262" s="70"/>
      <c r="H1262" s="70"/>
      <c r="I1262" s="569"/>
      <c r="J1262" s="70"/>
      <c r="K1262" s="70"/>
      <c r="L1262" s="70"/>
      <c r="M1262" s="70"/>
      <c r="N1262" s="70"/>
      <c r="O1262" s="70"/>
      <c r="P1262" s="70"/>
      <c r="Q1262" s="569"/>
      <c r="R1262" s="70"/>
      <c r="S1262" s="70"/>
      <c r="T1262" s="70"/>
      <c r="U1262" s="70"/>
      <c r="V1262" s="70"/>
      <c r="W1262" s="70"/>
      <c r="X1262" s="70"/>
      <c r="Y1262" s="569"/>
      <c r="Z1262" s="70"/>
      <c r="AA1262" s="70"/>
      <c r="AB1262" s="70"/>
      <c r="AC1262" s="70"/>
      <c r="AD1262" s="70"/>
      <c r="AE1262" s="70"/>
      <c r="AF1262" s="70"/>
    </row>
    <row r="1263" spans="1:32" s="857" customFormat="1">
      <c r="A1263" s="71"/>
      <c r="B1263" s="70"/>
      <c r="C1263" s="70"/>
      <c r="D1263" s="70"/>
      <c r="E1263" s="70"/>
      <c r="F1263" s="70"/>
      <c r="G1263" s="70"/>
      <c r="H1263" s="70"/>
      <c r="I1263" s="569"/>
      <c r="J1263" s="70"/>
      <c r="K1263" s="70"/>
      <c r="L1263" s="70"/>
      <c r="M1263" s="70"/>
      <c r="N1263" s="70"/>
      <c r="O1263" s="70"/>
      <c r="P1263" s="70"/>
      <c r="Q1263" s="569"/>
      <c r="R1263" s="70"/>
      <c r="S1263" s="70"/>
      <c r="T1263" s="70"/>
      <c r="U1263" s="70"/>
      <c r="V1263" s="70"/>
      <c r="W1263" s="70"/>
      <c r="X1263" s="70"/>
      <c r="Y1263" s="569"/>
      <c r="Z1263" s="70"/>
      <c r="AA1263" s="70"/>
      <c r="AB1263" s="70"/>
      <c r="AC1263" s="70"/>
      <c r="AD1263" s="70"/>
      <c r="AE1263" s="70"/>
      <c r="AF1263" s="70"/>
    </row>
    <row r="1264" spans="1:32" s="857" customFormat="1">
      <c r="A1264" s="71"/>
      <c r="B1264" s="70"/>
      <c r="C1264" s="70"/>
      <c r="D1264" s="70"/>
      <c r="E1264" s="70"/>
      <c r="F1264" s="70"/>
      <c r="G1264" s="70"/>
      <c r="H1264" s="70"/>
      <c r="I1264" s="569"/>
      <c r="J1264" s="70"/>
      <c r="K1264" s="70"/>
      <c r="L1264" s="70"/>
      <c r="M1264" s="70"/>
      <c r="N1264" s="70"/>
      <c r="O1264" s="70"/>
      <c r="P1264" s="70"/>
      <c r="Q1264" s="569"/>
      <c r="R1264" s="70"/>
      <c r="S1264" s="70"/>
      <c r="T1264" s="70"/>
      <c r="U1264" s="70"/>
      <c r="V1264" s="70"/>
      <c r="W1264" s="70"/>
      <c r="X1264" s="70"/>
      <c r="Y1264" s="569"/>
      <c r="Z1264" s="70"/>
      <c r="AA1264" s="70"/>
      <c r="AB1264" s="70"/>
      <c r="AC1264" s="70"/>
      <c r="AD1264" s="70"/>
      <c r="AE1264" s="70"/>
      <c r="AF1264" s="70"/>
    </row>
    <row r="1265" spans="1:32" s="857" customFormat="1">
      <c r="A1265" s="71"/>
      <c r="B1265" s="70"/>
      <c r="C1265" s="70"/>
      <c r="D1265" s="70"/>
      <c r="E1265" s="70"/>
      <c r="F1265" s="70"/>
      <c r="G1265" s="70"/>
      <c r="H1265" s="70"/>
      <c r="I1265" s="569"/>
      <c r="J1265" s="70"/>
      <c r="K1265" s="70"/>
      <c r="L1265" s="70"/>
      <c r="M1265" s="70"/>
      <c r="N1265" s="70"/>
      <c r="O1265" s="70"/>
      <c r="P1265" s="70"/>
      <c r="Q1265" s="569"/>
      <c r="R1265" s="70"/>
      <c r="S1265" s="70"/>
      <c r="T1265" s="70"/>
      <c r="U1265" s="70"/>
      <c r="V1265" s="70"/>
      <c r="W1265" s="70"/>
      <c r="X1265" s="70"/>
      <c r="Y1265" s="569"/>
      <c r="Z1265" s="70"/>
      <c r="AA1265" s="70"/>
      <c r="AB1265" s="70"/>
      <c r="AC1265" s="70"/>
      <c r="AD1265" s="70"/>
      <c r="AE1265" s="70"/>
      <c r="AF1265" s="70"/>
    </row>
    <row r="1266" spans="1:32" s="857" customFormat="1">
      <c r="A1266" s="71"/>
      <c r="B1266" s="70"/>
      <c r="C1266" s="70"/>
      <c r="D1266" s="70"/>
      <c r="E1266" s="70"/>
      <c r="F1266" s="70"/>
      <c r="G1266" s="70"/>
      <c r="H1266" s="70"/>
      <c r="I1266" s="569"/>
      <c r="J1266" s="70"/>
      <c r="K1266" s="70"/>
      <c r="L1266" s="70"/>
      <c r="M1266" s="70"/>
      <c r="N1266" s="70"/>
      <c r="O1266" s="70"/>
      <c r="P1266" s="70"/>
      <c r="Q1266" s="569"/>
      <c r="R1266" s="70"/>
      <c r="S1266" s="70"/>
      <c r="T1266" s="70"/>
      <c r="U1266" s="70"/>
      <c r="V1266" s="70"/>
      <c r="W1266" s="70"/>
      <c r="X1266" s="70"/>
      <c r="Y1266" s="569"/>
      <c r="Z1266" s="70"/>
      <c r="AA1266" s="70"/>
      <c r="AB1266" s="70"/>
      <c r="AC1266" s="70"/>
      <c r="AD1266" s="70"/>
      <c r="AE1266" s="70"/>
      <c r="AF1266" s="70"/>
    </row>
    <row r="1267" spans="1:32" s="857" customFormat="1">
      <c r="A1267" s="71"/>
      <c r="B1267" s="70"/>
      <c r="C1267" s="70"/>
      <c r="D1267" s="70"/>
      <c r="E1267" s="70"/>
      <c r="F1267" s="70"/>
      <c r="G1267" s="70"/>
      <c r="H1267" s="70"/>
      <c r="I1267" s="569"/>
      <c r="J1267" s="70"/>
      <c r="K1267" s="70"/>
      <c r="L1267" s="70"/>
      <c r="M1267" s="70"/>
      <c r="N1267" s="70"/>
      <c r="O1267" s="70"/>
      <c r="P1267" s="70"/>
      <c r="Q1267" s="569"/>
      <c r="R1267" s="70"/>
      <c r="S1267" s="70"/>
      <c r="T1267" s="70"/>
      <c r="U1267" s="70"/>
      <c r="V1267" s="70"/>
      <c r="W1267" s="70"/>
      <c r="X1267" s="70"/>
      <c r="Y1267" s="569"/>
      <c r="Z1267" s="70"/>
      <c r="AA1267" s="70"/>
      <c r="AB1267" s="70"/>
      <c r="AC1267" s="70"/>
      <c r="AD1267" s="70"/>
      <c r="AE1267" s="70"/>
      <c r="AF1267" s="70"/>
    </row>
    <row r="1268" spans="1:32" s="857" customFormat="1">
      <c r="A1268" s="71"/>
      <c r="B1268" s="70"/>
      <c r="C1268" s="70"/>
      <c r="D1268" s="70"/>
      <c r="E1268" s="70"/>
      <c r="F1268" s="70"/>
      <c r="G1268" s="70"/>
      <c r="H1268" s="70"/>
      <c r="I1268" s="569"/>
      <c r="J1268" s="70"/>
      <c r="K1268" s="70"/>
      <c r="L1268" s="70"/>
      <c r="M1268" s="70"/>
      <c r="N1268" s="70"/>
      <c r="O1268" s="70"/>
      <c r="P1268" s="70"/>
      <c r="Q1268" s="569"/>
      <c r="R1268" s="70"/>
      <c r="S1268" s="70"/>
      <c r="T1268" s="70"/>
      <c r="U1268" s="70"/>
      <c r="V1268" s="70"/>
      <c r="W1268" s="70"/>
      <c r="X1268" s="70"/>
      <c r="Y1268" s="569"/>
      <c r="Z1268" s="70"/>
      <c r="AA1268" s="70"/>
      <c r="AB1268" s="70"/>
      <c r="AC1268" s="70"/>
      <c r="AD1268" s="70"/>
      <c r="AE1268" s="70"/>
      <c r="AF1268" s="70"/>
    </row>
    <row r="1269" spans="1:32" s="857" customFormat="1">
      <c r="A1269" s="71"/>
      <c r="B1269" s="70"/>
      <c r="C1269" s="70"/>
      <c r="D1269" s="70"/>
      <c r="E1269" s="70"/>
      <c r="F1269" s="70"/>
      <c r="G1269" s="70"/>
      <c r="H1269" s="70"/>
      <c r="I1269" s="569"/>
      <c r="J1269" s="70"/>
      <c r="K1269" s="70"/>
      <c r="L1269" s="70"/>
      <c r="M1269" s="70"/>
      <c r="N1269" s="70"/>
      <c r="O1269" s="70"/>
      <c r="P1269" s="70"/>
      <c r="Q1269" s="569"/>
      <c r="R1269" s="70"/>
      <c r="S1269" s="70"/>
      <c r="T1269" s="70"/>
      <c r="U1269" s="70"/>
      <c r="V1269" s="70"/>
      <c r="W1269" s="70"/>
      <c r="X1269" s="70"/>
      <c r="Y1269" s="569"/>
      <c r="Z1269" s="70"/>
      <c r="AA1269" s="70"/>
      <c r="AB1269" s="70"/>
      <c r="AC1269" s="70"/>
      <c r="AD1269" s="70"/>
      <c r="AE1269" s="70"/>
      <c r="AF1269" s="70"/>
    </row>
    <row r="1270" spans="1:32" s="857" customFormat="1">
      <c r="A1270" s="71"/>
      <c r="B1270" s="70"/>
      <c r="C1270" s="70"/>
      <c r="D1270" s="70"/>
      <c r="E1270" s="70"/>
      <c r="F1270" s="70"/>
      <c r="G1270" s="70"/>
      <c r="H1270" s="70"/>
      <c r="I1270" s="569"/>
      <c r="J1270" s="70"/>
      <c r="K1270" s="70"/>
      <c r="L1270" s="70"/>
      <c r="M1270" s="70"/>
      <c r="N1270" s="70"/>
      <c r="O1270" s="70"/>
      <c r="P1270" s="70"/>
      <c r="Q1270" s="569"/>
      <c r="R1270" s="70"/>
      <c r="S1270" s="70"/>
      <c r="T1270" s="70"/>
      <c r="U1270" s="70"/>
      <c r="V1270" s="70"/>
      <c r="W1270" s="70"/>
      <c r="X1270" s="70"/>
      <c r="Y1270" s="569"/>
      <c r="Z1270" s="70"/>
      <c r="AA1270" s="70"/>
      <c r="AB1270" s="70"/>
      <c r="AC1270" s="70"/>
      <c r="AD1270" s="70"/>
      <c r="AE1270" s="70"/>
      <c r="AF1270" s="70"/>
    </row>
    <row r="1271" spans="1:32" s="857" customFormat="1">
      <c r="A1271" s="71"/>
      <c r="B1271" s="70"/>
      <c r="C1271" s="70"/>
      <c r="D1271" s="70"/>
      <c r="E1271" s="70"/>
      <c r="F1271" s="70"/>
      <c r="G1271" s="70"/>
      <c r="H1271" s="70"/>
      <c r="I1271" s="569"/>
      <c r="J1271" s="70"/>
      <c r="K1271" s="70"/>
      <c r="L1271" s="70"/>
      <c r="M1271" s="70"/>
      <c r="N1271" s="70"/>
      <c r="O1271" s="70"/>
      <c r="P1271" s="70"/>
      <c r="Q1271" s="569"/>
      <c r="R1271" s="70"/>
      <c r="S1271" s="70"/>
      <c r="T1271" s="70"/>
      <c r="U1271" s="70"/>
      <c r="V1271" s="70"/>
      <c r="W1271" s="70"/>
      <c r="X1271" s="70"/>
      <c r="Y1271" s="569"/>
      <c r="Z1271" s="70"/>
      <c r="AA1271" s="70"/>
      <c r="AB1271" s="70"/>
      <c r="AC1271" s="70"/>
      <c r="AD1271" s="70"/>
      <c r="AE1271" s="70"/>
      <c r="AF1271" s="70"/>
    </row>
    <row r="1272" spans="1:32" s="857" customFormat="1">
      <c r="A1272" s="71"/>
      <c r="B1272" s="70"/>
      <c r="C1272" s="70"/>
      <c r="D1272" s="70"/>
      <c r="E1272" s="70"/>
      <c r="F1272" s="70"/>
      <c r="G1272" s="70"/>
      <c r="H1272" s="70"/>
      <c r="I1272" s="569"/>
      <c r="J1272" s="70"/>
      <c r="K1272" s="70"/>
      <c r="L1272" s="70"/>
      <c r="M1272" s="70"/>
      <c r="N1272" s="70"/>
      <c r="O1272" s="70"/>
      <c r="P1272" s="70"/>
      <c r="Q1272" s="569"/>
      <c r="R1272" s="70"/>
      <c r="S1272" s="70"/>
      <c r="T1272" s="70"/>
      <c r="U1272" s="70"/>
      <c r="V1272" s="70"/>
      <c r="W1272" s="70"/>
      <c r="X1272" s="70"/>
      <c r="Y1272" s="569"/>
      <c r="Z1272" s="70"/>
      <c r="AA1272" s="70"/>
      <c r="AB1272" s="70"/>
      <c r="AC1272" s="70"/>
      <c r="AD1272" s="70"/>
      <c r="AE1272" s="70"/>
      <c r="AF1272" s="70"/>
    </row>
    <row r="1273" spans="1:32" s="857" customFormat="1">
      <c r="A1273" s="71"/>
      <c r="B1273" s="70"/>
      <c r="C1273" s="70"/>
      <c r="D1273" s="70"/>
      <c r="E1273" s="70"/>
      <c r="F1273" s="70"/>
      <c r="G1273" s="70"/>
      <c r="H1273" s="70"/>
      <c r="I1273" s="569"/>
      <c r="J1273" s="70"/>
      <c r="K1273" s="70"/>
      <c r="L1273" s="70"/>
      <c r="M1273" s="70"/>
      <c r="N1273" s="70"/>
      <c r="O1273" s="70"/>
      <c r="P1273" s="70"/>
      <c r="Q1273" s="569"/>
      <c r="R1273" s="70"/>
      <c r="S1273" s="70"/>
      <c r="T1273" s="70"/>
      <c r="U1273" s="70"/>
      <c r="V1273" s="70"/>
      <c r="W1273" s="70"/>
      <c r="X1273" s="70"/>
      <c r="Y1273" s="569"/>
      <c r="Z1273" s="70"/>
      <c r="AA1273" s="70"/>
      <c r="AB1273" s="70"/>
      <c r="AC1273" s="70"/>
      <c r="AD1273" s="70"/>
      <c r="AE1273" s="70"/>
      <c r="AF1273" s="70"/>
    </row>
    <row r="1274" spans="1:32" s="857" customFormat="1">
      <c r="A1274" s="71"/>
      <c r="B1274" s="70"/>
      <c r="C1274" s="70"/>
      <c r="D1274" s="70"/>
      <c r="E1274" s="70"/>
      <c r="F1274" s="70"/>
      <c r="G1274" s="70"/>
      <c r="H1274" s="70"/>
      <c r="I1274" s="569"/>
      <c r="J1274" s="70"/>
      <c r="K1274" s="70"/>
      <c r="L1274" s="70"/>
      <c r="M1274" s="70"/>
      <c r="N1274" s="70"/>
      <c r="O1274" s="70"/>
      <c r="P1274" s="70"/>
      <c r="Q1274" s="569"/>
      <c r="R1274" s="70"/>
      <c r="S1274" s="70"/>
      <c r="T1274" s="70"/>
      <c r="U1274" s="70"/>
      <c r="V1274" s="70"/>
      <c r="W1274" s="70"/>
      <c r="X1274" s="70"/>
      <c r="Y1274" s="569"/>
      <c r="Z1274" s="70"/>
      <c r="AA1274" s="70"/>
      <c r="AB1274" s="70"/>
      <c r="AC1274" s="70"/>
      <c r="AD1274" s="70"/>
      <c r="AE1274" s="70"/>
      <c r="AF1274" s="70"/>
    </row>
    <row r="1275" spans="1:32" s="857" customFormat="1">
      <c r="A1275" s="71"/>
      <c r="B1275" s="70"/>
      <c r="C1275" s="70"/>
      <c r="D1275" s="70"/>
      <c r="E1275" s="70"/>
      <c r="F1275" s="70"/>
      <c r="G1275" s="70"/>
      <c r="H1275" s="70"/>
      <c r="I1275" s="569"/>
      <c r="J1275" s="70"/>
      <c r="K1275" s="70"/>
      <c r="L1275" s="70"/>
      <c r="M1275" s="70"/>
      <c r="N1275" s="70"/>
      <c r="O1275" s="70"/>
      <c r="P1275" s="70"/>
      <c r="Q1275" s="569"/>
      <c r="R1275" s="70"/>
      <c r="S1275" s="70"/>
      <c r="T1275" s="70"/>
      <c r="U1275" s="70"/>
      <c r="V1275" s="70"/>
      <c r="W1275" s="70"/>
      <c r="X1275" s="70"/>
      <c r="Y1275" s="569"/>
      <c r="Z1275" s="70"/>
      <c r="AA1275" s="70"/>
      <c r="AB1275" s="70"/>
      <c r="AC1275" s="70"/>
      <c r="AD1275" s="70"/>
      <c r="AE1275" s="70"/>
      <c r="AF1275" s="70"/>
    </row>
    <row r="1276" spans="1:32" s="857" customFormat="1">
      <c r="A1276" s="71"/>
      <c r="B1276" s="70"/>
      <c r="C1276" s="70"/>
      <c r="D1276" s="70"/>
      <c r="E1276" s="70"/>
      <c r="F1276" s="70"/>
      <c r="G1276" s="70"/>
      <c r="H1276" s="70"/>
      <c r="I1276" s="569"/>
      <c r="J1276" s="70"/>
      <c r="K1276" s="70"/>
      <c r="L1276" s="70"/>
      <c r="M1276" s="70"/>
      <c r="N1276" s="70"/>
      <c r="O1276" s="70"/>
      <c r="P1276" s="70"/>
      <c r="Q1276" s="569"/>
      <c r="R1276" s="70"/>
      <c r="S1276" s="70"/>
      <c r="T1276" s="70"/>
      <c r="U1276" s="70"/>
      <c r="V1276" s="70"/>
      <c r="W1276" s="70"/>
      <c r="X1276" s="70"/>
      <c r="Y1276" s="569"/>
      <c r="Z1276" s="70"/>
      <c r="AA1276" s="70"/>
      <c r="AB1276" s="70"/>
      <c r="AC1276" s="70"/>
      <c r="AD1276" s="70"/>
      <c r="AE1276" s="70"/>
      <c r="AF1276" s="70"/>
    </row>
    <row r="1277" spans="1:32" s="857" customFormat="1">
      <c r="A1277" s="71"/>
      <c r="B1277" s="70"/>
      <c r="C1277" s="70"/>
      <c r="D1277" s="70"/>
      <c r="E1277" s="70"/>
      <c r="F1277" s="70"/>
      <c r="G1277" s="70"/>
      <c r="H1277" s="70"/>
      <c r="I1277" s="569"/>
      <c r="J1277" s="70"/>
      <c r="K1277" s="70"/>
      <c r="L1277" s="70"/>
      <c r="M1277" s="70"/>
      <c r="N1277" s="70"/>
      <c r="O1277" s="70"/>
      <c r="P1277" s="70"/>
      <c r="Q1277" s="569"/>
      <c r="R1277" s="70"/>
      <c r="S1277" s="70"/>
      <c r="T1277" s="70"/>
      <c r="U1277" s="70"/>
      <c r="V1277" s="70"/>
      <c r="W1277" s="70"/>
      <c r="X1277" s="70"/>
      <c r="Y1277" s="569"/>
      <c r="Z1277" s="70"/>
      <c r="AA1277" s="70"/>
      <c r="AB1277" s="70"/>
      <c r="AC1277" s="70"/>
      <c r="AD1277" s="70"/>
      <c r="AE1277" s="70"/>
      <c r="AF1277" s="70"/>
    </row>
    <row r="1278" spans="1:32" s="857" customFormat="1">
      <c r="A1278" s="71"/>
      <c r="B1278" s="70"/>
      <c r="C1278" s="70"/>
      <c r="D1278" s="70"/>
      <c r="E1278" s="70"/>
      <c r="F1278" s="70"/>
      <c r="G1278" s="70"/>
      <c r="H1278" s="70"/>
      <c r="I1278" s="569"/>
      <c r="J1278" s="70"/>
      <c r="K1278" s="70"/>
      <c r="L1278" s="70"/>
      <c r="M1278" s="70"/>
      <c r="N1278" s="70"/>
      <c r="O1278" s="70"/>
      <c r="P1278" s="70"/>
      <c r="Q1278" s="569"/>
      <c r="R1278" s="70"/>
      <c r="S1278" s="70"/>
      <c r="T1278" s="70"/>
      <c r="U1278" s="70"/>
      <c r="V1278" s="70"/>
      <c r="W1278" s="70"/>
      <c r="X1278" s="70"/>
      <c r="Y1278" s="569"/>
      <c r="Z1278" s="70"/>
      <c r="AA1278" s="70"/>
      <c r="AB1278" s="70"/>
      <c r="AC1278" s="70"/>
      <c r="AD1278" s="70"/>
      <c r="AE1278" s="70"/>
      <c r="AF1278" s="70"/>
    </row>
    <row r="1279" spans="1:32" s="857" customFormat="1">
      <c r="A1279" s="71"/>
      <c r="B1279" s="70"/>
      <c r="C1279" s="70"/>
      <c r="D1279" s="70"/>
      <c r="E1279" s="70"/>
      <c r="F1279" s="70"/>
      <c r="G1279" s="70"/>
      <c r="H1279" s="70"/>
      <c r="I1279" s="569"/>
      <c r="J1279" s="70"/>
      <c r="K1279" s="70"/>
      <c r="L1279" s="70"/>
      <c r="M1279" s="70"/>
      <c r="N1279" s="70"/>
      <c r="O1279" s="70"/>
      <c r="P1279" s="70"/>
      <c r="Q1279" s="569"/>
      <c r="R1279" s="70"/>
      <c r="S1279" s="70"/>
      <c r="T1279" s="70"/>
      <c r="U1279" s="70"/>
      <c r="V1279" s="70"/>
      <c r="W1279" s="70"/>
      <c r="X1279" s="70"/>
      <c r="Y1279" s="569"/>
      <c r="Z1279" s="70"/>
      <c r="AA1279" s="70"/>
      <c r="AB1279" s="70"/>
      <c r="AC1279" s="70"/>
      <c r="AD1279" s="70"/>
      <c r="AE1279" s="70"/>
      <c r="AF1279" s="70"/>
    </row>
    <row r="1280" spans="1:32" s="857" customFormat="1">
      <c r="A1280" s="71"/>
      <c r="B1280" s="70"/>
      <c r="C1280" s="70"/>
      <c r="D1280" s="70"/>
      <c r="E1280" s="70"/>
      <c r="F1280" s="70"/>
      <c r="G1280" s="70"/>
      <c r="H1280" s="70"/>
      <c r="I1280" s="569"/>
      <c r="J1280" s="70"/>
      <c r="K1280" s="70"/>
      <c r="L1280" s="70"/>
      <c r="M1280" s="70"/>
      <c r="N1280" s="70"/>
      <c r="O1280" s="70"/>
      <c r="P1280" s="70"/>
      <c r="Q1280" s="569"/>
      <c r="R1280" s="70"/>
      <c r="S1280" s="70"/>
      <c r="T1280" s="70"/>
      <c r="U1280" s="70"/>
      <c r="V1280" s="70"/>
      <c r="W1280" s="70"/>
      <c r="X1280" s="70"/>
      <c r="Y1280" s="569"/>
      <c r="Z1280" s="70"/>
      <c r="AA1280" s="70"/>
      <c r="AB1280" s="70"/>
      <c r="AC1280" s="70"/>
      <c r="AD1280" s="70"/>
      <c r="AE1280" s="70"/>
      <c r="AF1280" s="70"/>
    </row>
    <row r="1281" spans="1:32" s="857" customFormat="1">
      <c r="A1281" s="71"/>
      <c r="B1281" s="70"/>
      <c r="C1281" s="70"/>
      <c r="D1281" s="70"/>
      <c r="E1281" s="70"/>
      <c r="F1281" s="70"/>
      <c r="G1281" s="70"/>
      <c r="H1281" s="70"/>
      <c r="I1281" s="569"/>
      <c r="J1281" s="70"/>
      <c r="K1281" s="70"/>
      <c r="L1281" s="70"/>
      <c r="M1281" s="70"/>
      <c r="N1281" s="70"/>
      <c r="O1281" s="70"/>
      <c r="P1281" s="70"/>
      <c r="Q1281" s="569"/>
      <c r="R1281" s="70"/>
      <c r="S1281" s="70"/>
      <c r="T1281" s="70"/>
      <c r="U1281" s="70"/>
      <c r="V1281" s="70"/>
      <c r="W1281" s="70"/>
      <c r="X1281" s="70"/>
      <c r="Y1281" s="569"/>
      <c r="Z1281" s="70"/>
      <c r="AA1281" s="70"/>
      <c r="AB1281" s="70"/>
      <c r="AC1281" s="70"/>
      <c r="AD1281" s="70"/>
      <c r="AE1281" s="70"/>
      <c r="AF1281" s="70"/>
    </row>
    <row r="1282" spans="1:32" s="857" customFormat="1">
      <c r="A1282" s="71"/>
      <c r="B1282" s="70"/>
      <c r="C1282" s="70"/>
      <c r="D1282" s="70"/>
      <c r="E1282" s="70"/>
      <c r="F1282" s="70"/>
      <c r="G1282" s="70"/>
      <c r="H1282" s="70"/>
      <c r="I1282" s="569"/>
      <c r="J1282" s="70"/>
      <c r="K1282" s="70"/>
      <c r="L1282" s="70"/>
      <c r="M1282" s="70"/>
      <c r="N1282" s="70"/>
      <c r="O1282" s="70"/>
      <c r="P1282" s="70"/>
      <c r="Q1282" s="569"/>
      <c r="R1282" s="70"/>
      <c r="S1282" s="70"/>
      <c r="T1282" s="70"/>
      <c r="U1282" s="70"/>
      <c r="V1282" s="70"/>
      <c r="W1282" s="70"/>
      <c r="X1282" s="70"/>
      <c r="Y1282" s="569"/>
      <c r="Z1282" s="70"/>
      <c r="AA1282" s="70"/>
      <c r="AB1282" s="70"/>
      <c r="AC1282" s="70"/>
      <c r="AD1282" s="70"/>
      <c r="AE1282" s="70"/>
      <c r="AF1282" s="70"/>
    </row>
    <row r="1283" spans="1:32" s="857" customFormat="1">
      <c r="A1283" s="71"/>
      <c r="B1283" s="70"/>
      <c r="C1283" s="70"/>
      <c r="D1283" s="70"/>
      <c r="E1283" s="70"/>
      <c r="F1283" s="70"/>
      <c r="G1283" s="70"/>
      <c r="H1283" s="70"/>
      <c r="I1283" s="569"/>
      <c r="J1283" s="70"/>
      <c r="K1283" s="70"/>
      <c r="L1283" s="70"/>
      <c r="M1283" s="70"/>
      <c r="N1283" s="70"/>
      <c r="O1283" s="70"/>
      <c r="P1283" s="70"/>
      <c r="Q1283" s="569"/>
      <c r="R1283" s="70"/>
      <c r="S1283" s="70"/>
      <c r="T1283" s="70"/>
      <c r="U1283" s="70"/>
      <c r="V1283" s="70"/>
      <c r="W1283" s="70"/>
      <c r="X1283" s="70"/>
      <c r="Y1283" s="569"/>
      <c r="Z1283" s="70"/>
      <c r="AA1283" s="70"/>
      <c r="AB1283" s="70"/>
      <c r="AC1283" s="70"/>
      <c r="AD1283" s="70"/>
      <c r="AE1283" s="70"/>
      <c r="AF1283" s="70"/>
    </row>
    <row r="1284" spans="1:32" s="857" customFormat="1">
      <c r="A1284" s="71"/>
      <c r="B1284" s="70"/>
      <c r="C1284" s="70"/>
      <c r="D1284" s="70"/>
      <c r="E1284" s="70"/>
      <c r="F1284" s="70"/>
      <c r="G1284" s="70"/>
      <c r="H1284" s="70"/>
      <c r="I1284" s="569"/>
      <c r="J1284" s="70"/>
      <c r="K1284" s="70"/>
      <c r="L1284" s="70"/>
      <c r="M1284" s="70"/>
      <c r="N1284" s="70"/>
      <c r="O1284" s="70"/>
      <c r="P1284" s="70"/>
      <c r="Q1284" s="569"/>
      <c r="R1284" s="70"/>
      <c r="S1284" s="70"/>
      <c r="T1284" s="70"/>
      <c r="U1284" s="70"/>
      <c r="V1284" s="70"/>
      <c r="W1284" s="70"/>
      <c r="X1284" s="70"/>
      <c r="Y1284" s="569"/>
      <c r="Z1284" s="70"/>
      <c r="AA1284" s="70"/>
      <c r="AB1284" s="70"/>
      <c r="AC1284" s="70"/>
      <c r="AD1284" s="70"/>
      <c r="AE1284" s="70"/>
      <c r="AF1284" s="70"/>
    </row>
    <row r="1285" spans="1:32" s="857" customFormat="1">
      <c r="A1285" s="71"/>
      <c r="B1285" s="70"/>
      <c r="C1285" s="70"/>
      <c r="D1285" s="70"/>
      <c r="E1285" s="70"/>
      <c r="F1285" s="70"/>
      <c r="G1285" s="70"/>
      <c r="H1285" s="70"/>
      <c r="I1285" s="569"/>
      <c r="J1285" s="70"/>
      <c r="K1285" s="70"/>
      <c r="L1285" s="70"/>
      <c r="M1285" s="70"/>
      <c r="N1285" s="70"/>
      <c r="O1285" s="70"/>
      <c r="P1285" s="70"/>
      <c r="Q1285" s="569"/>
      <c r="R1285" s="70"/>
      <c r="S1285" s="70"/>
      <c r="T1285" s="70"/>
      <c r="U1285" s="70"/>
      <c r="V1285" s="70"/>
      <c r="W1285" s="70"/>
      <c r="X1285" s="70"/>
      <c r="Y1285" s="569"/>
      <c r="Z1285" s="70"/>
      <c r="AA1285" s="70"/>
      <c r="AB1285" s="70"/>
      <c r="AC1285" s="70"/>
      <c r="AD1285" s="70"/>
      <c r="AE1285" s="70"/>
      <c r="AF1285" s="70"/>
    </row>
    <row r="1286" spans="1:32" s="857" customFormat="1">
      <c r="A1286" s="71"/>
      <c r="B1286" s="70"/>
      <c r="C1286" s="70"/>
      <c r="D1286" s="70"/>
      <c r="E1286" s="70"/>
      <c r="F1286" s="70"/>
      <c r="G1286" s="70"/>
      <c r="H1286" s="70"/>
      <c r="I1286" s="569"/>
      <c r="J1286" s="70"/>
      <c r="K1286" s="70"/>
      <c r="L1286" s="70"/>
      <c r="M1286" s="70"/>
      <c r="N1286" s="70"/>
      <c r="O1286" s="70"/>
      <c r="P1286" s="70"/>
      <c r="Q1286" s="569"/>
      <c r="R1286" s="70"/>
      <c r="S1286" s="70"/>
      <c r="T1286" s="70"/>
      <c r="U1286" s="70"/>
      <c r="V1286" s="70"/>
      <c r="W1286" s="70"/>
      <c r="X1286" s="70"/>
      <c r="Y1286" s="569"/>
      <c r="Z1286" s="70"/>
      <c r="AA1286" s="70"/>
      <c r="AB1286" s="70"/>
      <c r="AC1286" s="70"/>
      <c r="AD1286" s="70"/>
      <c r="AE1286" s="70"/>
      <c r="AF1286" s="70"/>
    </row>
    <row r="1287" spans="1:32" s="857" customFormat="1">
      <c r="A1287" s="71"/>
      <c r="B1287" s="70"/>
      <c r="C1287" s="70"/>
      <c r="D1287" s="70"/>
      <c r="E1287" s="70"/>
      <c r="F1287" s="70"/>
      <c r="G1287" s="70"/>
      <c r="H1287" s="70"/>
      <c r="I1287" s="569"/>
      <c r="J1287" s="70"/>
      <c r="K1287" s="70"/>
      <c r="L1287" s="70"/>
      <c r="M1287" s="70"/>
      <c r="N1287" s="70"/>
      <c r="O1287" s="70"/>
      <c r="P1287" s="70"/>
      <c r="Q1287" s="569"/>
      <c r="R1287" s="70"/>
      <c r="S1287" s="70"/>
      <c r="T1287" s="70"/>
      <c r="U1287" s="70"/>
      <c r="V1287" s="70"/>
      <c r="W1287" s="70"/>
      <c r="X1287" s="70"/>
      <c r="Y1287" s="569"/>
      <c r="Z1287" s="70"/>
      <c r="AA1287" s="70"/>
      <c r="AB1287" s="70"/>
      <c r="AC1287" s="70"/>
      <c r="AD1287" s="70"/>
      <c r="AE1287" s="70"/>
      <c r="AF1287" s="70"/>
    </row>
    <row r="1288" spans="1:32" s="857" customFormat="1">
      <c r="A1288" s="71"/>
      <c r="B1288" s="70"/>
      <c r="C1288" s="70"/>
      <c r="D1288" s="70"/>
      <c r="E1288" s="70"/>
      <c r="F1288" s="70"/>
      <c r="G1288" s="70"/>
      <c r="H1288" s="70"/>
      <c r="I1288" s="569"/>
      <c r="J1288" s="70"/>
      <c r="K1288" s="70"/>
      <c r="L1288" s="70"/>
      <c r="M1288" s="70"/>
      <c r="N1288" s="70"/>
      <c r="O1288" s="70"/>
      <c r="P1288" s="70"/>
      <c r="Q1288" s="569"/>
      <c r="R1288" s="70"/>
      <c r="S1288" s="70"/>
      <c r="T1288" s="70"/>
      <c r="U1288" s="70"/>
      <c r="V1288" s="70"/>
      <c r="W1288" s="70"/>
      <c r="X1288" s="70"/>
      <c r="Y1288" s="569"/>
      <c r="Z1288" s="70"/>
      <c r="AA1288" s="70"/>
      <c r="AB1288" s="70"/>
      <c r="AC1288" s="70"/>
      <c r="AD1288" s="70"/>
      <c r="AE1288" s="70"/>
      <c r="AF1288" s="70"/>
    </row>
    <row r="1289" spans="1:32" s="857" customFormat="1">
      <c r="A1289" s="71"/>
      <c r="B1289" s="70"/>
      <c r="C1289" s="70"/>
      <c r="D1289" s="70"/>
      <c r="E1289" s="70"/>
      <c r="F1289" s="70"/>
      <c r="G1289" s="70"/>
      <c r="H1289" s="70"/>
      <c r="I1289" s="569"/>
      <c r="J1289" s="70"/>
      <c r="K1289" s="70"/>
      <c r="L1289" s="70"/>
      <c r="M1289" s="70"/>
      <c r="N1289" s="70"/>
      <c r="O1289" s="70"/>
      <c r="P1289" s="70"/>
      <c r="Q1289" s="569"/>
      <c r="R1289" s="70"/>
      <c r="S1289" s="70"/>
      <c r="T1289" s="70"/>
      <c r="U1289" s="70"/>
      <c r="V1289" s="70"/>
      <c r="W1289" s="70"/>
      <c r="X1289" s="70"/>
      <c r="Y1289" s="569"/>
      <c r="Z1289" s="70"/>
      <c r="AA1289" s="70"/>
      <c r="AB1289" s="70"/>
      <c r="AC1289" s="70"/>
      <c r="AD1289" s="70"/>
      <c r="AE1289" s="70"/>
      <c r="AF1289" s="70"/>
    </row>
    <row r="1290" spans="1:32" s="857" customFormat="1">
      <c r="A1290" s="71"/>
      <c r="B1290" s="70"/>
      <c r="C1290" s="70"/>
      <c r="D1290" s="70"/>
      <c r="E1290" s="70"/>
      <c r="F1290" s="70"/>
      <c r="G1290" s="70"/>
      <c r="H1290" s="70"/>
      <c r="I1290" s="569"/>
      <c r="J1290" s="70"/>
      <c r="K1290" s="70"/>
      <c r="L1290" s="70"/>
      <c r="M1290" s="70"/>
      <c r="N1290" s="70"/>
      <c r="O1290" s="70"/>
      <c r="P1290" s="70"/>
      <c r="Q1290" s="569"/>
      <c r="R1290" s="70"/>
      <c r="S1290" s="70"/>
      <c r="T1290" s="70"/>
      <c r="U1290" s="70"/>
      <c r="V1290" s="70"/>
      <c r="W1290" s="70"/>
      <c r="X1290" s="70"/>
      <c r="Y1290" s="569"/>
      <c r="Z1290" s="70"/>
      <c r="AA1290" s="70"/>
      <c r="AB1290" s="70"/>
      <c r="AC1290" s="70"/>
      <c r="AD1290" s="70"/>
      <c r="AE1290" s="70"/>
      <c r="AF1290" s="70"/>
    </row>
    <row r="1291" spans="1:32" s="857" customFormat="1">
      <c r="A1291" s="71"/>
      <c r="B1291" s="70"/>
      <c r="C1291" s="70"/>
      <c r="D1291" s="70"/>
      <c r="E1291" s="70"/>
      <c r="F1291" s="70"/>
      <c r="G1291" s="70"/>
      <c r="H1291" s="70"/>
      <c r="I1291" s="569"/>
      <c r="J1291" s="70"/>
      <c r="K1291" s="70"/>
      <c r="L1291" s="70"/>
      <c r="M1291" s="70"/>
      <c r="N1291" s="70"/>
      <c r="O1291" s="70"/>
      <c r="P1291" s="70"/>
      <c r="Q1291" s="569"/>
      <c r="R1291" s="70"/>
      <c r="S1291" s="70"/>
      <c r="T1291" s="70"/>
      <c r="U1291" s="70"/>
      <c r="V1291" s="70"/>
      <c r="W1291" s="70"/>
      <c r="X1291" s="70"/>
      <c r="Y1291" s="569"/>
      <c r="Z1291" s="70"/>
      <c r="AA1291" s="70"/>
      <c r="AB1291" s="70"/>
      <c r="AC1291" s="70"/>
      <c r="AD1291" s="70"/>
      <c r="AE1291" s="70"/>
      <c r="AF1291" s="70"/>
    </row>
    <row r="1292" spans="1:32" s="857" customFormat="1">
      <c r="A1292" s="71"/>
      <c r="B1292" s="70"/>
      <c r="C1292" s="70"/>
      <c r="D1292" s="70"/>
      <c r="E1292" s="70"/>
      <c r="F1292" s="70"/>
      <c r="G1292" s="70"/>
      <c r="H1292" s="70"/>
      <c r="I1292" s="569"/>
      <c r="J1292" s="70"/>
      <c r="K1292" s="70"/>
      <c r="L1292" s="70"/>
      <c r="M1292" s="70"/>
      <c r="N1292" s="70"/>
      <c r="O1292" s="70"/>
      <c r="P1292" s="70"/>
      <c r="Q1292" s="569"/>
      <c r="R1292" s="70"/>
      <c r="S1292" s="70"/>
      <c r="T1292" s="70"/>
      <c r="U1292" s="70"/>
      <c r="V1292" s="70"/>
      <c r="W1292" s="70"/>
      <c r="X1292" s="70"/>
      <c r="Y1292" s="569"/>
      <c r="Z1292" s="70"/>
      <c r="AA1292" s="70"/>
      <c r="AB1292" s="70"/>
      <c r="AC1292" s="70"/>
      <c r="AD1292" s="70"/>
      <c r="AE1292" s="70"/>
      <c r="AF1292" s="70"/>
    </row>
    <row r="1293" spans="1:32" s="857" customFormat="1">
      <c r="A1293" s="71"/>
      <c r="B1293" s="70"/>
      <c r="C1293" s="70"/>
      <c r="D1293" s="70"/>
      <c r="E1293" s="70"/>
      <c r="F1293" s="70"/>
      <c r="G1293" s="70"/>
      <c r="H1293" s="70"/>
      <c r="I1293" s="569"/>
      <c r="J1293" s="70"/>
      <c r="K1293" s="70"/>
      <c r="L1293" s="70"/>
      <c r="M1293" s="70"/>
      <c r="N1293" s="70"/>
      <c r="O1293" s="70"/>
      <c r="P1293" s="70"/>
      <c r="Q1293" s="569"/>
      <c r="R1293" s="70"/>
      <c r="S1293" s="70"/>
      <c r="T1293" s="70"/>
      <c r="U1293" s="70"/>
      <c r="V1293" s="70"/>
      <c r="W1293" s="70"/>
      <c r="X1293" s="70"/>
      <c r="Y1293" s="569"/>
      <c r="Z1293" s="70"/>
      <c r="AA1293" s="70"/>
      <c r="AB1293" s="70"/>
      <c r="AC1293" s="70"/>
      <c r="AD1293" s="70"/>
      <c r="AE1293" s="70"/>
      <c r="AF1293" s="70"/>
    </row>
    <row r="1294" spans="1:32" s="857" customFormat="1">
      <c r="A1294" s="71"/>
      <c r="B1294" s="70"/>
      <c r="C1294" s="70"/>
      <c r="D1294" s="70"/>
      <c r="E1294" s="70"/>
      <c r="F1294" s="70"/>
      <c r="G1294" s="70"/>
      <c r="H1294" s="70"/>
      <c r="I1294" s="569"/>
      <c r="J1294" s="70"/>
      <c r="K1294" s="70"/>
      <c r="L1294" s="70"/>
      <c r="M1294" s="70"/>
      <c r="N1294" s="70"/>
      <c r="O1294" s="70"/>
      <c r="P1294" s="70"/>
      <c r="Q1294" s="569"/>
      <c r="R1294" s="70"/>
      <c r="S1294" s="70"/>
      <c r="T1294" s="70"/>
      <c r="U1294" s="70"/>
      <c r="V1294" s="70"/>
      <c r="W1294" s="70"/>
      <c r="X1294" s="70"/>
      <c r="Y1294" s="569"/>
      <c r="Z1294" s="70"/>
      <c r="AA1294" s="70"/>
      <c r="AB1294" s="70"/>
      <c r="AC1294" s="70"/>
      <c r="AD1294" s="70"/>
      <c r="AE1294" s="70"/>
      <c r="AF1294" s="70"/>
    </row>
    <row r="1295" spans="1:32" s="857" customFormat="1">
      <c r="A1295" s="71"/>
      <c r="B1295" s="70"/>
      <c r="C1295" s="70"/>
      <c r="D1295" s="70"/>
      <c r="E1295" s="70"/>
      <c r="F1295" s="70"/>
      <c r="G1295" s="70"/>
      <c r="H1295" s="70"/>
      <c r="I1295" s="569"/>
      <c r="J1295" s="70"/>
      <c r="K1295" s="70"/>
      <c r="L1295" s="70"/>
      <c r="M1295" s="70"/>
      <c r="N1295" s="70"/>
      <c r="O1295" s="70"/>
      <c r="P1295" s="70"/>
      <c r="Q1295" s="569"/>
      <c r="R1295" s="70"/>
      <c r="S1295" s="70"/>
      <c r="T1295" s="70"/>
      <c r="U1295" s="70"/>
      <c r="V1295" s="70"/>
      <c r="W1295" s="70"/>
      <c r="X1295" s="70"/>
      <c r="Y1295" s="569"/>
      <c r="Z1295" s="70"/>
      <c r="AA1295" s="70"/>
      <c r="AB1295" s="70"/>
      <c r="AC1295" s="70"/>
      <c r="AD1295" s="70"/>
      <c r="AE1295" s="70"/>
      <c r="AF1295" s="70"/>
    </row>
    <row r="1296" spans="1:32" s="857" customFormat="1">
      <c r="A1296" s="71"/>
      <c r="B1296" s="70"/>
      <c r="C1296" s="70"/>
      <c r="D1296" s="70"/>
      <c r="E1296" s="70"/>
      <c r="F1296" s="70"/>
      <c r="G1296" s="70"/>
      <c r="H1296" s="70"/>
      <c r="I1296" s="569"/>
      <c r="J1296" s="70"/>
      <c r="K1296" s="70"/>
      <c r="L1296" s="70"/>
      <c r="M1296" s="70"/>
      <c r="N1296" s="70"/>
      <c r="O1296" s="70"/>
      <c r="P1296" s="70"/>
      <c r="Q1296" s="569"/>
      <c r="R1296" s="70"/>
      <c r="S1296" s="70"/>
      <c r="T1296" s="70"/>
      <c r="U1296" s="70"/>
      <c r="V1296" s="70"/>
      <c r="W1296" s="70"/>
      <c r="X1296" s="70"/>
      <c r="Y1296" s="569"/>
      <c r="Z1296" s="70"/>
      <c r="AA1296" s="70"/>
      <c r="AB1296" s="70"/>
      <c r="AC1296" s="70"/>
      <c r="AD1296" s="70"/>
      <c r="AE1296" s="70"/>
      <c r="AF1296" s="70"/>
    </row>
    <row r="1297" spans="1:32" s="857" customFormat="1">
      <c r="A1297" s="71"/>
      <c r="B1297" s="70"/>
      <c r="C1297" s="70"/>
      <c r="D1297" s="70"/>
      <c r="E1297" s="70"/>
      <c r="F1297" s="70"/>
      <c r="G1297" s="70"/>
      <c r="H1297" s="70"/>
      <c r="I1297" s="569"/>
      <c r="J1297" s="70"/>
      <c r="K1297" s="70"/>
      <c r="L1297" s="70"/>
      <c r="M1297" s="70"/>
      <c r="N1297" s="70"/>
      <c r="O1297" s="70"/>
      <c r="P1297" s="70"/>
      <c r="Q1297" s="569"/>
      <c r="R1297" s="70"/>
      <c r="S1297" s="70"/>
      <c r="T1297" s="70"/>
      <c r="U1297" s="70"/>
      <c r="V1297" s="70"/>
      <c r="W1297" s="70"/>
      <c r="X1297" s="70"/>
      <c r="Y1297" s="569"/>
      <c r="Z1297" s="70"/>
      <c r="AA1297" s="70"/>
      <c r="AB1297" s="70"/>
      <c r="AC1297" s="70"/>
      <c r="AD1297" s="70"/>
      <c r="AE1297" s="70"/>
      <c r="AF1297" s="70"/>
    </row>
    <row r="1298" spans="1:32" s="857" customFormat="1">
      <c r="A1298" s="71"/>
      <c r="B1298" s="70"/>
      <c r="C1298" s="70"/>
      <c r="D1298" s="70"/>
      <c r="E1298" s="70"/>
      <c r="F1298" s="70"/>
      <c r="G1298" s="70"/>
      <c r="H1298" s="70"/>
      <c r="I1298" s="569"/>
      <c r="J1298" s="70"/>
      <c r="K1298" s="70"/>
      <c r="L1298" s="70"/>
      <c r="M1298" s="70"/>
      <c r="N1298" s="70"/>
      <c r="O1298" s="70"/>
      <c r="P1298" s="70"/>
      <c r="Q1298" s="569"/>
      <c r="R1298" s="70"/>
      <c r="S1298" s="70"/>
      <c r="T1298" s="70"/>
      <c r="U1298" s="70"/>
      <c r="V1298" s="70"/>
      <c r="W1298" s="70"/>
      <c r="X1298" s="70"/>
      <c r="Y1298" s="569"/>
      <c r="Z1298" s="70"/>
      <c r="AA1298" s="70"/>
      <c r="AB1298" s="70"/>
      <c r="AC1298" s="70"/>
      <c r="AD1298" s="70"/>
      <c r="AE1298" s="70"/>
      <c r="AF1298" s="70"/>
    </row>
    <row r="1299" spans="1:32" s="857" customFormat="1">
      <c r="A1299" s="71"/>
      <c r="B1299" s="70"/>
      <c r="C1299" s="70"/>
      <c r="D1299" s="70"/>
      <c r="E1299" s="70"/>
      <c r="F1299" s="70"/>
      <c r="G1299" s="70"/>
      <c r="H1299" s="70"/>
      <c r="I1299" s="569"/>
      <c r="J1299" s="70"/>
      <c r="K1299" s="70"/>
      <c r="L1299" s="70"/>
      <c r="M1299" s="70"/>
      <c r="N1299" s="70"/>
      <c r="O1299" s="70"/>
      <c r="P1299" s="70"/>
      <c r="Q1299" s="569"/>
      <c r="R1299" s="70"/>
      <c r="S1299" s="70"/>
      <c r="T1299" s="70"/>
      <c r="U1299" s="70"/>
      <c r="V1299" s="70"/>
      <c r="W1299" s="70"/>
      <c r="X1299" s="70"/>
      <c r="Y1299" s="569"/>
      <c r="Z1299" s="70"/>
      <c r="AA1299" s="70"/>
      <c r="AB1299" s="70"/>
      <c r="AC1299" s="70"/>
      <c r="AD1299" s="70"/>
      <c r="AE1299" s="70"/>
      <c r="AF1299" s="70"/>
    </row>
    <row r="1300" spans="1:32" s="857" customFormat="1">
      <c r="A1300" s="71"/>
      <c r="B1300" s="70"/>
      <c r="C1300" s="70"/>
      <c r="D1300" s="70"/>
      <c r="E1300" s="70"/>
      <c r="F1300" s="70"/>
      <c r="G1300" s="70"/>
      <c r="H1300" s="70"/>
      <c r="I1300" s="569"/>
      <c r="J1300" s="70"/>
      <c r="K1300" s="70"/>
      <c r="L1300" s="70"/>
      <c r="M1300" s="70"/>
      <c r="N1300" s="70"/>
      <c r="O1300" s="70"/>
      <c r="P1300" s="70"/>
      <c r="Q1300" s="569"/>
      <c r="R1300" s="70"/>
      <c r="S1300" s="70"/>
      <c r="T1300" s="70"/>
      <c r="U1300" s="70"/>
      <c r="V1300" s="70"/>
      <c r="W1300" s="70"/>
      <c r="X1300" s="70"/>
      <c r="Y1300" s="569"/>
      <c r="Z1300" s="70"/>
      <c r="AA1300" s="70"/>
      <c r="AB1300" s="70"/>
      <c r="AC1300" s="70"/>
      <c r="AD1300" s="70"/>
      <c r="AE1300" s="70"/>
      <c r="AF1300" s="70"/>
    </row>
    <row r="1301" spans="1:32" s="857" customFormat="1">
      <c r="A1301" s="71"/>
      <c r="B1301" s="70"/>
      <c r="C1301" s="70"/>
      <c r="D1301" s="70"/>
      <c r="E1301" s="70"/>
      <c r="F1301" s="70"/>
      <c r="G1301" s="70"/>
      <c r="H1301" s="70"/>
      <c r="I1301" s="569"/>
      <c r="J1301" s="70"/>
      <c r="K1301" s="70"/>
      <c r="L1301" s="70"/>
      <c r="M1301" s="70"/>
      <c r="N1301" s="70"/>
      <c r="O1301" s="70"/>
      <c r="P1301" s="70"/>
      <c r="Q1301" s="569"/>
      <c r="R1301" s="70"/>
      <c r="S1301" s="70"/>
      <c r="T1301" s="70"/>
      <c r="U1301" s="70"/>
      <c r="V1301" s="70"/>
      <c r="W1301" s="70"/>
      <c r="X1301" s="70"/>
      <c r="Y1301" s="569"/>
      <c r="Z1301" s="70"/>
      <c r="AA1301" s="70"/>
      <c r="AB1301" s="70"/>
      <c r="AC1301" s="70"/>
      <c r="AD1301" s="70"/>
      <c r="AE1301" s="70"/>
      <c r="AF1301" s="70"/>
    </row>
    <row r="1302" spans="1:32" s="857" customFormat="1">
      <c r="A1302" s="71"/>
      <c r="B1302" s="70"/>
      <c r="C1302" s="70"/>
      <c r="D1302" s="70"/>
      <c r="E1302" s="70"/>
      <c r="F1302" s="70"/>
      <c r="G1302" s="70"/>
      <c r="H1302" s="70"/>
      <c r="I1302" s="569"/>
      <c r="J1302" s="70"/>
      <c r="K1302" s="70"/>
      <c r="L1302" s="70"/>
      <c r="M1302" s="70"/>
      <c r="N1302" s="70"/>
      <c r="O1302" s="70"/>
      <c r="P1302" s="70"/>
      <c r="Q1302" s="569"/>
      <c r="R1302" s="70"/>
      <c r="S1302" s="70"/>
      <c r="T1302" s="70"/>
      <c r="U1302" s="70"/>
      <c r="V1302" s="70"/>
      <c r="W1302" s="70"/>
      <c r="X1302" s="70"/>
      <c r="Y1302" s="569"/>
      <c r="Z1302" s="70"/>
      <c r="AA1302" s="70"/>
      <c r="AB1302" s="70"/>
      <c r="AC1302" s="70"/>
      <c r="AD1302" s="70"/>
      <c r="AE1302" s="70"/>
      <c r="AF1302" s="70"/>
    </row>
    <row r="1303" spans="1:32" s="857" customFormat="1">
      <c r="A1303" s="71"/>
      <c r="B1303" s="70"/>
      <c r="C1303" s="70"/>
      <c r="D1303" s="70"/>
      <c r="E1303" s="70"/>
      <c r="F1303" s="70"/>
      <c r="G1303" s="70"/>
      <c r="H1303" s="70"/>
      <c r="I1303" s="569"/>
      <c r="J1303" s="70"/>
      <c r="K1303" s="70"/>
      <c r="L1303" s="70"/>
      <c r="M1303" s="70"/>
      <c r="N1303" s="70"/>
      <c r="O1303" s="70"/>
      <c r="P1303" s="70"/>
      <c r="Q1303" s="569"/>
      <c r="R1303" s="70"/>
      <c r="S1303" s="70"/>
      <c r="T1303" s="70"/>
      <c r="U1303" s="70"/>
      <c r="V1303" s="70"/>
      <c r="W1303" s="70"/>
      <c r="X1303" s="70"/>
      <c r="Y1303" s="569"/>
      <c r="Z1303" s="70"/>
      <c r="AA1303" s="70"/>
      <c r="AB1303" s="70"/>
      <c r="AC1303" s="70"/>
      <c r="AD1303" s="70"/>
      <c r="AE1303" s="70"/>
      <c r="AF1303" s="70"/>
    </row>
    <row r="1304" spans="1:32" s="857" customFormat="1">
      <c r="A1304" s="71"/>
      <c r="B1304" s="70"/>
      <c r="C1304" s="70"/>
      <c r="D1304" s="70"/>
      <c r="E1304" s="70"/>
      <c r="F1304" s="70"/>
      <c r="G1304" s="70"/>
      <c r="H1304" s="70"/>
      <c r="I1304" s="569"/>
      <c r="J1304" s="70"/>
      <c r="K1304" s="70"/>
      <c r="L1304" s="70"/>
      <c r="M1304" s="70"/>
      <c r="N1304" s="70"/>
      <c r="O1304" s="70"/>
      <c r="P1304" s="70"/>
      <c r="Q1304" s="569"/>
      <c r="R1304" s="70"/>
      <c r="S1304" s="70"/>
      <c r="T1304" s="70"/>
      <c r="U1304" s="70"/>
      <c r="V1304" s="70"/>
      <c r="W1304" s="70"/>
      <c r="X1304" s="70"/>
      <c r="Y1304" s="569"/>
      <c r="Z1304" s="70"/>
      <c r="AA1304" s="70"/>
      <c r="AB1304" s="70"/>
      <c r="AC1304" s="70"/>
      <c r="AD1304" s="70"/>
      <c r="AE1304" s="70"/>
      <c r="AF1304" s="70"/>
    </row>
    <row r="1305" spans="1:32" s="857" customFormat="1">
      <c r="A1305" s="71"/>
      <c r="B1305" s="70"/>
      <c r="C1305" s="70"/>
      <c r="D1305" s="70"/>
      <c r="E1305" s="70"/>
      <c r="F1305" s="70"/>
      <c r="G1305" s="70"/>
      <c r="H1305" s="70"/>
      <c r="I1305" s="569"/>
      <c r="J1305" s="70"/>
      <c r="K1305" s="70"/>
      <c r="L1305" s="70"/>
      <c r="M1305" s="70"/>
      <c r="N1305" s="70"/>
      <c r="O1305" s="70"/>
      <c r="P1305" s="70"/>
      <c r="Q1305" s="569"/>
      <c r="R1305" s="70"/>
      <c r="S1305" s="70"/>
      <c r="T1305" s="70"/>
      <c r="U1305" s="70"/>
      <c r="V1305" s="70"/>
      <c r="W1305" s="70"/>
      <c r="X1305" s="70"/>
      <c r="Y1305" s="569"/>
      <c r="Z1305" s="70"/>
      <c r="AA1305" s="70"/>
      <c r="AB1305" s="70"/>
      <c r="AC1305" s="70"/>
      <c r="AD1305" s="70"/>
      <c r="AE1305" s="70"/>
      <c r="AF1305" s="70"/>
    </row>
    <row r="1306" spans="1:32" s="857" customFormat="1">
      <c r="A1306" s="71"/>
      <c r="B1306" s="70"/>
      <c r="C1306" s="70"/>
      <c r="D1306" s="70"/>
      <c r="E1306" s="70"/>
      <c r="F1306" s="70"/>
      <c r="G1306" s="70"/>
      <c r="H1306" s="70"/>
      <c r="I1306" s="569"/>
      <c r="J1306" s="70"/>
      <c r="K1306" s="70"/>
      <c r="L1306" s="70"/>
      <c r="M1306" s="70"/>
      <c r="N1306" s="70"/>
      <c r="O1306" s="70"/>
      <c r="P1306" s="70"/>
      <c r="Q1306" s="569"/>
      <c r="R1306" s="70"/>
      <c r="S1306" s="70"/>
      <c r="T1306" s="70"/>
      <c r="U1306" s="70"/>
      <c r="V1306" s="70"/>
      <c r="W1306" s="70"/>
      <c r="X1306" s="70"/>
      <c r="Y1306" s="569"/>
      <c r="Z1306" s="70"/>
      <c r="AA1306" s="70"/>
      <c r="AB1306" s="70"/>
      <c r="AC1306" s="70"/>
      <c r="AD1306" s="70"/>
      <c r="AE1306" s="70"/>
      <c r="AF1306" s="70"/>
    </row>
    <row r="1307" spans="1:32" s="857" customFormat="1">
      <c r="A1307" s="71"/>
      <c r="B1307" s="70"/>
      <c r="C1307" s="70"/>
      <c r="D1307" s="70"/>
      <c r="E1307" s="70"/>
      <c r="F1307" s="70"/>
      <c r="G1307" s="70"/>
      <c r="H1307" s="70"/>
      <c r="I1307" s="569"/>
      <c r="J1307" s="70"/>
      <c r="K1307" s="70"/>
      <c r="L1307" s="70"/>
      <c r="M1307" s="70"/>
      <c r="N1307" s="70"/>
      <c r="O1307" s="70"/>
      <c r="P1307" s="70"/>
      <c r="Q1307" s="569"/>
      <c r="R1307" s="70"/>
      <c r="S1307" s="70"/>
      <c r="T1307" s="70"/>
      <c r="U1307" s="70"/>
      <c r="V1307" s="70"/>
      <c r="W1307" s="70"/>
      <c r="X1307" s="70"/>
      <c r="Y1307" s="569"/>
      <c r="Z1307" s="70"/>
      <c r="AA1307" s="70"/>
      <c r="AB1307" s="70"/>
      <c r="AC1307" s="70"/>
      <c r="AD1307" s="70"/>
      <c r="AE1307" s="70"/>
      <c r="AF1307" s="70"/>
    </row>
    <row r="1308" spans="1:32" s="857" customFormat="1">
      <c r="A1308" s="71"/>
      <c r="B1308" s="70"/>
      <c r="C1308" s="70"/>
      <c r="D1308" s="70"/>
      <c r="E1308" s="70"/>
      <c r="F1308" s="70"/>
      <c r="G1308" s="70"/>
      <c r="H1308" s="70"/>
      <c r="I1308" s="569"/>
      <c r="J1308" s="70"/>
      <c r="K1308" s="70"/>
      <c r="L1308" s="70"/>
      <c r="M1308" s="70"/>
      <c r="N1308" s="70"/>
      <c r="O1308" s="70"/>
      <c r="P1308" s="70"/>
      <c r="Q1308" s="569"/>
      <c r="R1308" s="70"/>
      <c r="S1308" s="70"/>
      <c r="T1308" s="70"/>
      <c r="U1308" s="70"/>
      <c r="V1308" s="70"/>
      <c r="W1308" s="70"/>
      <c r="X1308" s="70"/>
      <c r="Y1308" s="569"/>
      <c r="Z1308" s="70"/>
      <c r="AA1308" s="70"/>
      <c r="AB1308" s="70"/>
      <c r="AC1308" s="70"/>
      <c r="AD1308" s="70"/>
      <c r="AE1308" s="70"/>
      <c r="AF1308" s="70"/>
    </row>
    <row r="1309" spans="1:32" s="857" customFormat="1">
      <c r="A1309" s="71"/>
      <c r="B1309" s="70"/>
      <c r="C1309" s="70"/>
      <c r="D1309" s="70"/>
      <c r="E1309" s="70"/>
      <c r="F1309" s="70"/>
      <c r="G1309" s="70"/>
      <c r="H1309" s="70"/>
      <c r="I1309" s="569"/>
      <c r="J1309" s="70"/>
      <c r="K1309" s="70"/>
      <c r="L1309" s="70"/>
      <c r="M1309" s="70"/>
      <c r="N1309" s="70"/>
      <c r="O1309" s="70"/>
      <c r="P1309" s="70"/>
      <c r="Q1309" s="569"/>
      <c r="R1309" s="70"/>
      <c r="S1309" s="70"/>
      <c r="T1309" s="70"/>
      <c r="U1309" s="70"/>
      <c r="V1309" s="70"/>
      <c r="W1309" s="70"/>
      <c r="X1309" s="70"/>
      <c r="Y1309" s="569"/>
      <c r="Z1309" s="70"/>
      <c r="AA1309" s="70"/>
      <c r="AB1309" s="70"/>
      <c r="AC1309" s="70"/>
      <c r="AD1309" s="70"/>
      <c r="AE1309" s="70"/>
      <c r="AF1309" s="70"/>
    </row>
    <row r="1310" spans="1:32" s="857" customFormat="1">
      <c r="A1310" s="71"/>
      <c r="B1310" s="70"/>
      <c r="C1310" s="70"/>
      <c r="D1310" s="70"/>
      <c r="E1310" s="70"/>
      <c r="F1310" s="70"/>
      <c r="G1310" s="70"/>
      <c r="H1310" s="70"/>
      <c r="I1310" s="569"/>
      <c r="J1310" s="70"/>
      <c r="K1310" s="70"/>
      <c r="L1310" s="70"/>
      <c r="M1310" s="70"/>
      <c r="N1310" s="70"/>
      <c r="O1310" s="70"/>
      <c r="P1310" s="70"/>
      <c r="Q1310" s="569"/>
      <c r="R1310" s="70"/>
      <c r="S1310" s="70"/>
      <c r="T1310" s="70"/>
      <c r="U1310" s="70"/>
      <c r="V1310" s="70"/>
      <c r="W1310" s="70"/>
      <c r="X1310" s="70"/>
      <c r="Y1310" s="569"/>
      <c r="Z1310" s="70"/>
      <c r="AA1310" s="70"/>
      <c r="AB1310" s="70"/>
      <c r="AC1310" s="70"/>
      <c r="AD1310" s="70"/>
      <c r="AE1310" s="70"/>
      <c r="AF1310" s="70"/>
    </row>
    <row r="1311" spans="1:32" s="857" customFormat="1">
      <c r="A1311" s="71"/>
      <c r="B1311" s="70"/>
      <c r="C1311" s="70"/>
      <c r="D1311" s="70"/>
      <c r="E1311" s="70"/>
      <c r="F1311" s="70"/>
      <c r="G1311" s="70"/>
      <c r="H1311" s="70"/>
      <c r="I1311" s="569"/>
      <c r="J1311" s="70"/>
      <c r="K1311" s="70"/>
      <c r="L1311" s="70"/>
      <c r="M1311" s="70"/>
      <c r="N1311" s="70"/>
      <c r="O1311" s="70"/>
      <c r="P1311" s="70"/>
      <c r="Q1311" s="569"/>
      <c r="R1311" s="70"/>
      <c r="S1311" s="70"/>
      <c r="T1311" s="70"/>
      <c r="U1311" s="70"/>
      <c r="V1311" s="70"/>
      <c r="W1311" s="70"/>
      <c r="X1311" s="70"/>
      <c r="Y1311" s="569"/>
      <c r="Z1311" s="70"/>
      <c r="AA1311" s="70"/>
      <c r="AB1311" s="70"/>
      <c r="AC1311" s="70"/>
      <c r="AD1311" s="70"/>
      <c r="AE1311" s="70"/>
      <c r="AF1311" s="70"/>
    </row>
    <row r="1312" spans="1:32" s="857" customFormat="1">
      <c r="A1312" s="71"/>
      <c r="B1312" s="70"/>
      <c r="C1312" s="70"/>
      <c r="D1312" s="70"/>
      <c r="E1312" s="70"/>
      <c r="F1312" s="70"/>
      <c r="G1312" s="70"/>
      <c r="H1312" s="70"/>
      <c r="I1312" s="569"/>
      <c r="J1312" s="70"/>
      <c r="K1312" s="70"/>
      <c r="L1312" s="70"/>
      <c r="M1312" s="70"/>
      <c r="N1312" s="70"/>
      <c r="O1312" s="70"/>
      <c r="P1312" s="70"/>
      <c r="Q1312" s="569"/>
      <c r="R1312" s="70"/>
      <c r="S1312" s="70"/>
      <c r="T1312" s="70"/>
      <c r="U1312" s="70"/>
      <c r="V1312" s="70"/>
      <c r="W1312" s="70"/>
      <c r="X1312" s="70"/>
      <c r="Y1312" s="569"/>
      <c r="Z1312" s="70"/>
      <c r="AA1312" s="70"/>
      <c r="AB1312" s="70"/>
      <c r="AC1312" s="70"/>
      <c r="AD1312" s="70"/>
      <c r="AE1312" s="70"/>
      <c r="AF1312" s="70"/>
    </row>
    <row r="1313" spans="1:32" s="857" customFormat="1">
      <c r="A1313" s="71"/>
      <c r="B1313" s="70"/>
      <c r="C1313" s="70"/>
      <c r="D1313" s="70"/>
      <c r="E1313" s="70"/>
      <c r="F1313" s="70"/>
      <c r="G1313" s="70"/>
      <c r="H1313" s="70"/>
      <c r="I1313" s="569"/>
      <c r="J1313" s="70"/>
      <c r="K1313" s="70"/>
      <c r="L1313" s="70"/>
      <c r="M1313" s="70"/>
      <c r="N1313" s="70"/>
      <c r="O1313" s="70"/>
      <c r="P1313" s="70"/>
      <c r="Q1313" s="569"/>
      <c r="R1313" s="70"/>
      <c r="S1313" s="70"/>
      <c r="T1313" s="70"/>
      <c r="U1313" s="70"/>
      <c r="V1313" s="70"/>
      <c r="W1313" s="70"/>
      <c r="X1313" s="70"/>
      <c r="Y1313" s="569"/>
      <c r="Z1313" s="70"/>
      <c r="AA1313" s="70"/>
      <c r="AB1313" s="70"/>
      <c r="AC1313" s="70"/>
      <c r="AD1313" s="70"/>
      <c r="AE1313" s="70"/>
      <c r="AF1313" s="70"/>
    </row>
    <row r="1314" spans="1:32" s="857" customFormat="1">
      <c r="A1314" s="71"/>
      <c r="B1314" s="70"/>
      <c r="C1314" s="70"/>
      <c r="D1314" s="70"/>
      <c r="E1314" s="70"/>
      <c r="F1314" s="70"/>
      <c r="G1314" s="70"/>
      <c r="H1314" s="70"/>
      <c r="I1314" s="569"/>
      <c r="J1314" s="70"/>
      <c r="K1314" s="70"/>
      <c r="L1314" s="70"/>
      <c r="M1314" s="70"/>
      <c r="N1314" s="70"/>
      <c r="O1314" s="70"/>
      <c r="P1314" s="70"/>
      <c r="Q1314" s="569"/>
      <c r="R1314" s="70"/>
      <c r="S1314" s="70"/>
      <c r="T1314" s="70"/>
      <c r="U1314" s="70"/>
      <c r="V1314" s="70"/>
      <c r="W1314" s="70"/>
      <c r="X1314" s="70"/>
      <c r="Y1314" s="569"/>
      <c r="Z1314" s="70"/>
      <c r="AA1314" s="70"/>
      <c r="AB1314" s="70"/>
      <c r="AC1314" s="70"/>
      <c r="AD1314" s="70"/>
      <c r="AE1314" s="70"/>
      <c r="AF1314" s="70"/>
    </row>
    <row r="1315" spans="1:32" s="857" customFormat="1">
      <c r="A1315" s="71"/>
      <c r="B1315" s="70"/>
      <c r="C1315" s="70"/>
      <c r="D1315" s="70"/>
      <c r="E1315" s="70"/>
      <c r="F1315" s="70"/>
      <c r="G1315" s="70"/>
      <c r="H1315" s="70"/>
      <c r="I1315" s="569"/>
      <c r="J1315" s="70"/>
      <c r="K1315" s="70"/>
      <c r="L1315" s="70"/>
      <c r="M1315" s="70"/>
      <c r="N1315" s="70"/>
      <c r="O1315" s="70"/>
      <c r="P1315" s="70"/>
      <c r="Q1315" s="569"/>
      <c r="R1315" s="70"/>
      <c r="S1315" s="70"/>
      <c r="T1315" s="70"/>
      <c r="U1315" s="70"/>
      <c r="V1315" s="70"/>
      <c r="W1315" s="70"/>
      <c r="X1315" s="70"/>
      <c r="Y1315" s="569"/>
      <c r="Z1315" s="70"/>
      <c r="AA1315" s="70"/>
      <c r="AB1315" s="70"/>
      <c r="AC1315" s="70"/>
      <c r="AD1315" s="70"/>
      <c r="AE1315" s="70"/>
      <c r="AF1315" s="70"/>
    </row>
    <row r="1316" spans="1:32" s="857" customFormat="1">
      <c r="A1316" s="71"/>
      <c r="B1316" s="70"/>
      <c r="C1316" s="70"/>
      <c r="D1316" s="70"/>
      <c r="E1316" s="70"/>
      <c r="F1316" s="70"/>
      <c r="G1316" s="70"/>
      <c r="H1316" s="70"/>
      <c r="I1316" s="569"/>
      <c r="J1316" s="70"/>
      <c r="K1316" s="70"/>
      <c r="L1316" s="70"/>
      <c r="M1316" s="70"/>
      <c r="N1316" s="70"/>
      <c r="O1316" s="70"/>
      <c r="P1316" s="70"/>
      <c r="Q1316" s="569"/>
      <c r="R1316" s="70"/>
      <c r="S1316" s="70"/>
      <c r="T1316" s="70"/>
      <c r="U1316" s="70"/>
      <c r="V1316" s="70"/>
      <c r="W1316" s="70"/>
      <c r="X1316" s="70"/>
      <c r="Y1316" s="569"/>
      <c r="Z1316" s="70"/>
      <c r="AA1316" s="70"/>
      <c r="AB1316" s="70"/>
      <c r="AC1316" s="70"/>
      <c r="AD1316" s="70"/>
      <c r="AE1316" s="70"/>
      <c r="AF1316" s="70"/>
    </row>
    <row r="1317" spans="1:32" s="857" customFormat="1">
      <c r="A1317" s="71"/>
      <c r="B1317" s="70"/>
      <c r="C1317" s="70"/>
      <c r="D1317" s="70"/>
      <c r="E1317" s="70"/>
      <c r="F1317" s="70"/>
      <c r="G1317" s="70"/>
      <c r="H1317" s="70"/>
      <c r="I1317" s="569"/>
      <c r="J1317" s="70"/>
      <c r="K1317" s="70"/>
      <c r="L1317" s="70"/>
      <c r="M1317" s="70"/>
      <c r="N1317" s="70"/>
      <c r="O1317" s="70"/>
      <c r="P1317" s="70"/>
      <c r="Q1317" s="569"/>
      <c r="R1317" s="70"/>
      <c r="S1317" s="70"/>
      <c r="T1317" s="70"/>
      <c r="U1317" s="70"/>
      <c r="V1317" s="70"/>
      <c r="W1317" s="70"/>
      <c r="X1317" s="70"/>
      <c r="Y1317" s="569"/>
      <c r="Z1317" s="70"/>
      <c r="AA1317" s="70"/>
      <c r="AB1317" s="70"/>
      <c r="AC1317" s="70"/>
      <c r="AD1317" s="70"/>
      <c r="AE1317" s="70"/>
      <c r="AF1317" s="70"/>
    </row>
    <row r="1318" spans="1:32" s="857" customFormat="1">
      <c r="A1318" s="71"/>
      <c r="B1318" s="70"/>
      <c r="C1318" s="70"/>
      <c r="D1318" s="70"/>
      <c r="E1318" s="70"/>
      <c r="F1318" s="70"/>
      <c r="G1318" s="70"/>
      <c r="H1318" s="70"/>
      <c r="I1318" s="569"/>
      <c r="J1318" s="70"/>
      <c r="K1318" s="70"/>
      <c r="L1318" s="70"/>
      <c r="M1318" s="70"/>
      <c r="N1318" s="70"/>
      <c r="O1318" s="70"/>
      <c r="P1318" s="70"/>
      <c r="Q1318" s="569"/>
      <c r="R1318" s="70"/>
      <c r="S1318" s="70"/>
      <c r="T1318" s="70"/>
      <c r="U1318" s="70"/>
      <c r="V1318" s="70"/>
      <c r="W1318" s="70"/>
      <c r="X1318" s="70"/>
      <c r="Y1318" s="569"/>
      <c r="Z1318" s="70"/>
      <c r="AA1318" s="70"/>
      <c r="AB1318" s="70"/>
      <c r="AC1318" s="70"/>
      <c r="AD1318" s="70"/>
      <c r="AE1318" s="70"/>
      <c r="AF1318" s="70"/>
    </row>
    <row r="1319" spans="1:32" s="857" customFormat="1">
      <c r="A1319" s="71"/>
      <c r="B1319" s="70"/>
      <c r="C1319" s="70"/>
      <c r="D1319" s="70"/>
      <c r="E1319" s="70"/>
      <c r="F1319" s="70"/>
      <c r="G1319" s="70"/>
      <c r="H1319" s="70"/>
      <c r="I1319" s="569"/>
      <c r="J1319" s="70"/>
      <c r="K1319" s="70"/>
      <c r="L1319" s="70"/>
      <c r="M1319" s="70"/>
      <c r="N1319" s="70"/>
      <c r="O1319" s="70"/>
      <c r="P1319" s="70"/>
      <c r="Q1319" s="569"/>
      <c r="R1319" s="70"/>
      <c r="S1319" s="70"/>
      <c r="T1319" s="70"/>
      <c r="U1319" s="70"/>
      <c r="V1319" s="70"/>
      <c r="W1319" s="70"/>
      <c r="X1319" s="70"/>
      <c r="Y1319" s="569"/>
      <c r="Z1319" s="70"/>
      <c r="AA1319" s="70"/>
      <c r="AB1319" s="70"/>
      <c r="AC1319" s="70"/>
      <c r="AD1319" s="70"/>
      <c r="AE1319" s="70"/>
      <c r="AF1319" s="70"/>
    </row>
    <row r="1320" spans="1:32" s="857" customFormat="1">
      <c r="A1320" s="71"/>
      <c r="B1320" s="70"/>
      <c r="C1320" s="70"/>
      <c r="D1320" s="70"/>
      <c r="E1320" s="70"/>
      <c r="F1320" s="70"/>
      <c r="G1320" s="70"/>
      <c r="H1320" s="70"/>
      <c r="I1320" s="569"/>
      <c r="J1320" s="70"/>
      <c r="K1320" s="70"/>
      <c r="L1320" s="70"/>
      <c r="M1320" s="70"/>
      <c r="N1320" s="70"/>
      <c r="O1320" s="70"/>
      <c r="P1320" s="70"/>
      <c r="Q1320" s="569"/>
      <c r="R1320" s="70"/>
      <c r="S1320" s="70"/>
      <c r="T1320" s="70"/>
      <c r="U1320" s="70"/>
      <c r="V1320" s="70"/>
      <c r="W1320" s="70"/>
      <c r="X1320" s="70"/>
      <c r="Y1320" s="569"/>
      <c r="Z1320" s="70"/>
      <c r="AA1320" s="70"/>
      <c r="AB1320" s="70"/>
      <c r="AC1320" s="70"/>
      <c r="AD1320" s="70"/>
      <c r="AE1320" s="70"/>
      <c r="AF1320" s="70"/>
    </row>
    <row r="1321" spans="1:32" s="857" customFormat="1">
      <c r="A1321" s="71"/>
      <c r="B1321" s="70"/>
      <c r="C1321" s="70"/>
      <c r="D1321" s="70"/>
      <c r="E1321" s="70"/>
      <c r="F1321" s="70"/>
      <c r="G1321" s="70"/>
      <c r="H1321" s="70"/>
      <c r="I1321" s="569"/>
      <c r="J1321" s="70"/>
      <c r="K1321" s="70"/>
      <c r="L1321" s="70"/>
      <c r="M1321" s="70"/>
      <c r="N1321" s="70"/>
      <c r="O1321" s="70"/>
      <c r="P1321" s="70"/>
      <c r="Q1321" s="569"/>
      <c r="R1321" s="70"/>
      <c r="S1321" s="70"/>
      <c r="T1321" s="70"/>
      <c r="U1321" s="70"/>
      <c r="V1321" s="70"/>
      <c r="W1321" s="70"/>
      <c r="X1321" s="70"/>
      <c r="Y1321" s="569"/>
      <c r="Z1321" s="70"/>
      <c r="AA1321" s="70"/>
      <c r="AB1321" s="70"/>
      <c r="AC1321" s="70"/>
      <c r="AD1321" s="70"/>
      <c r="AE1321" s="70"/>
      <c r="AF1321" s="70"/>
    </row>
    <row r="1322" spans="1:32" s="857" customFormat="1">
      <c r="A1322" s="71"/>
      <c r="B1322" s="70"/>
      <c r="C1322" s="70"/>
      <c r="D1322" s="70"/>
      <c r="E1322" s="70"/>
      <c r="F1322" s="70"/>
      <c r="G1322" s="70"/>
      <c r="H1322" s="70"/>
      <c r="I1322" s="569"/>
      <c r="J1322" s="70"/>
      <c r="K1322" s="70"/>
      <c r="L1322" s="70"/>
      <c r="M1322" s="70"/>
      <c r="N1322" s="70"/>
      <c r="O1322" s="70"/>
      <c r="P1322" s="70"/>
      <c r="Q1322" s="569"/>
      <c r="R1322" s="70"/>
      <c r="S1322" s="70"/>
      <c r="T1322" s="70"/>
      <c r="U1322" s="70"/>
      <c r="V1322" s="70"/>
      <c r="W1322" s="70"/>
      <c r="X1322" s="70"/>
      <c r="Y1322" s="569"/>
      <c r="Z1322" s="70"/>
      <c r="AA1322" s="70"/>
      <c r="AB1322" s="70"/>
      <c r="AC1322" s="70"/>
      <c r="AD1322" s="70"/>
      <c r="AE1322" s="70"/>
      <c r="AF1322" s="70"/>
    </row>
    <row r="1323" spans="1:32" s="857" customFormat="1">
      <c r="A1323" s="71"/>
      <c r="B1323" s="70"/>
      <c r="C1323" s="70"/>
      <c r="D1323" s="70"/>
      <c r="E1323" s="70"/>
      <c r="F1323" s="70"/>
      <c r="G1323" s="70"/>
      <c r="H1323" s="70"/>
      <c r="I1323" s="569"/>
      <c r="J1323" s="70"/>
      <c r="K1323" s="70"/>
      <c r="L1323" s="70"/>
      <c r="M1323" s="70"/>
      <c r="N1323" s="70"/>
      <c r="O1323" s="70"/>
      <c r="P1323" s="70"/>
      <c r="Q1323" s="569"/>
      <c r="R1323" s="70"/>
      <c r="S1323" s="70"/>
      <c r="T1323" s="70"/>
      <c r="U1323" s="70"/>
      <c r="V1323" s="70"/>
      <c r="W1323" s="70"/>
      <c r="X1323" s="70"/>
      <c r="Y1323" s="569"/>
      <c r="Z1323" s="70"/>
      <c r="AA1323" s="70"/>
      <c r="AB1323" s="70"/>
      <c r="AC1323" s="70"/>
      <c r="AD1323" s="70"/>
      <c r="AE1323" s="70"/>
      <c r="AF1323" s="70"/>
    </row>
    <row r="1324" spans="1:32" s="857" customFormat="1">
      <c r="A1324" s="71"/>
      <c r="B1324" s="70"/>
      <c r="C1324" s="70"/>
      <c r="D1324" s="70"/>
      <c r="E1324" s="70"/>
      <c r="F1324" s="70"/>
      <c r="G1324" s="70"/>
      <c r="H1324" s="70"/>
      <c r="I1324" s="569"/>
      <c r="J1324" s="70"/>
      <c r="K1324" s="70"/>
      <c r="L1324" s="70"/>
      <c r="M1324" s="70"/>
      <c r="N1324" s="70"/>
      <c r="O1324" s="70"/>
      <c r="P1324" s="70"/>
      <c r="Q1324" s="569"/>
      <c r="R1324" s="70"/>
      <c r="S1324" s="70"/>
      <c r="T1324" s="70"/>
      <c r="U1324" s="70"/>
      <c r="V1324" s="70"/>
      <c r="W1324" s="70"/>
      <c r="X1324" s="70"/>
      <c r="Y1324" s="569"/>
      <c r="Z1324" s="70"/>
      <c r="AA1324" s="70"/>
      <c r="AB1324" s="70"/>
      <c r="AC1324" s="70"/>
      <c r="AD1324" s="70"/>
      <c r="AE1324" s="70"/>
      <c r="AF1324" s="70"/>
    </row>
    <row r="1325" spans="1:32" s="857" customFormat="1">
      <c r="A1325" s="71"/>
      <c r="B1325" s="70"/>
      <c r="C1325" s="70"/>
      <c r="D1325" s="70"/>
      <c r="E1325" s="70"/>
      <c r="F1325" s="70"/>
      <c r="G1325" s="70"/>
      <c r="H1325" s="70"/>
      <c r="I1325" s="569"/>
      <c r="J1325" s="70"/>
      <c r="K1325" s="70"/>
      <c r="L1325" s="70"/>
      <c r="M1325" s="70"/>
      <c r="N1325" s="70"/>
      <c r="O1325" s="70"/>
      <c r="P1325" s="70"/>
      <c r="Q1325" s="569"/>
      <c r="R1325" s="70"/>
      <c r="S1325" s="70"/>
      <c r="T1325" s="70"/>
      <c r="U1325" s="70"/>
      <c r="V1325" s="70"/>
      <c r="W1325" s="70"/>
      <c r="X1325" s="70"/>
      <c r="Y1325" s="569"/>
      <c r="Z1325" s="70"/>
      <c r="AA1325" s="70"/>
      <c r="AB1325" s="70"/>
      <c r="AC1325" s="70"/>
      <c r="AD1325" s="70"/>
      <c r="AE1325" s="70"/>
      <c r="AF1325" s="70"/>
    </row>
    <row r="1326" spans="1:32" s="857" customFormat="1">
      <c r="A1326" s="71"/>
      <c r="B1326" s="70"/>
      <c r="C1326" s="70"/>
      <c r="D1326" s="70"/>
      <c r="E1326" s="70"/>
      <c r="F1326" s="70"/>
      <c r="G1326" s="70"/>
      <c r="H1326" s="70"/>
      <c r="I1326" s="569"/>
      <c r="J1326" s="70"/>
      <c r="K1326" s="70"/>
      <c r="L1326" s="70"/>
      <c r="M1326" s="70"/>
      <c r="N1326" s="70"/>
      <c r="O1326" s="70"/>
      <c r="P1326" s="70"/>
      <c r="Q1326" s="569"/>
      <c r="R1326" s="70"/>
      <c r="S1326" s="70"/>
      <c r="T1326" s="70"/>
      <c r="U1326" s="70"/>
      <c r="V1326" s="70"/>
      <c r="W1326" s="70"/>
      <c r="X1326" s="70"/>
      <c r="Y1326" s="569"/>
      <c r="Z1326" s="70"/>
      <c r="AA1326" s="70"/>
      <c r="AB1326" s="70"/>
      <c r="AC1326" s="70"/>
      <c r="AD1326" s="70"/>
      <c r="AE1326" s="70"/>
      <c r="AF1326" s="70"/>
    </row>
    <row r="1327" spans="1:32" s="857" customFormat="1">
      <c r="A1327" s="71"/>
      <c r="B1327" s="70"/>
      <c r="C1327" s="70"/>
      <c r="D1327" s="70"/>
      <c r="E1327" s="70"/>
      <c r="F1327" s="70"/>
      <c r="G1327" s="70"/>
      <c r="H1327" s="70"/>
      <c r="I1327" s="569"/>
      <c r="J1327" s="70"/>
      <c r="K1327" s="70"/>
      <c r="L1327" s="70"/>
      <c r="M1327" s="70"/>
      <c r="N1327" s="70"/>
      <c r="O1327" s="70"/>
      <c r="P1327" s="70"/>
      <c r="Q1327" s="569"/>
      <c r="R1327" s="70"/>
      <c r="S1327" s="70"/>
      <c r="T1327" s="70"/>
      <c r="U1327" s="70"/>
      <c r="V1327" s="70"/>
      <c r="W1327" s="70"/>
      <c r="X1327" s="70"/>
      <c r="Y1327" s="569"/>
      <c r="Z1327" s="70"/>
      <c r="AA1327" s="70"/>
      <c r="AB1327" s="70"/>
      <c r="AC1327" s="70"/>
      <c r="AD1327" s="70"/>
      <c r="AE1327" s="70"/>
      <c r="AF1327" s="70"/>
    </row>
    <row r="1328" spans="1:32" s="857" customFormat="1">
      <c r="A1328" s="71"/>
      <c r="B1328" s="70"/>
      <c r="C1328" s="70"/>
      <c r="D1328" s="70"/>
      <c r="E1328" s="70"/>
      <c r="F1328" s="70"/>
      <c r="G1328" s="70"/>
      <c r="H1328" s="70"/>
      <c r="I1328" s="569"/>
      <c r="J1328" s="70"/>
      <c r="K1328" s="70"/>
      <c r="L1328" s="70"/>
      <c r="M1328" s="70"/>
      <c r="N1328" s="70"/>
      <c r="O1328" s="70"/>
      <c r="P1328" s="70"/>
      <c r="Q1328" s="569"/>
      <c r="R1328" s="70"/>
      <c r="S1328" s="70"/>
      <c r="T1328" s="70"/>
      <c r="U1328" s="70"/>
      <c r="V1328" s="70"/>
      <c r="W1328" s="70"/>
      <c r="X1328" s="70"/>
      <c r="Y1328" s="569"/>
      <c r="Z1328" s="70"/>
      <c r="AA1328" s="70"/>
      <c r="AB1328" s="70"/>
      <c r="AC1328" s="70"/>
      <c r="AD1328" s="70"/>
      <c r="AE1328" s="70"/>
      <c r="AF1328" s="70"/>
    </row>
    <row r="1329" spans="1:32" s="857" customFormat="1">
      <c r="A1329" s="71"/>
      <c r="B1329" s="70"/>
      <c r="C1329" s="70"/>
      <c r="D1329" s="70"/>
      <c r="E1329" s="70"/>
      <c r="F1329" s="70"/>
      <c r="G1329" s="70"/>
      <c r="H1329" s="70"/>
      <c r="I1329" s="569"/>
      <c r="J1329" s="70"/>
      <c r="K1329" s="70"/>
      <c r="L1329" s="70"/>
      <c r="M1329" s="70"/>
      <c r="N1329" s="70"/>
      <c r="O1329" s="70"/>
      <c r="P1329" s="70"/>
      <c r="Q1329" s="569"/>
      <c r="R1329" s="70"/>
      <c r="S1329" s="70"/>
      <c r="T1329" s="70"/>
      <c r="U1329" s="70"/>
      <c r="V1329" s="70"/>
      <c r="W1329" s="70"/>
      <c r="X1329" s="70"/>
      <c r="Y1329" s="569"/>
      <c r="Z1329" s="70"/>
      <c r="AA1329" s="70"/>
      <c r="AB1329" s="70"/>
      <c r="AC1329" s="70"/>
      <c r="AD1329" s="70"/>
      <c r="AE1329" s="70"/>
      <c r="AF1329" s="70"/>
    </row>
    <row r="1330" spans="1:32" s="857" customFormat="1">
      <c r="A1330" s="71"/>
      <c r="B1330" s="70"/>
      <c r="C1330" s="70"/>
      <c r="D1330" s="70"/>
      <c r="E1330" s="70"/>
      <c r="F1330" s="70"/>
      <c r="G1330" s="70"/>
      <c r="H1330" s="70"/>
      <c r="I1330" s="569"/>
      <c r="J1330" s="70"/>
      <c r="K1330" s="70"/>
      <c r="L1330" s="70"/>
      <c r="M1330" s="70"/>
      <c r="N1330" s="70"/>
      <c r="O1330" s="70"/>
      <c r="P1330" s="70"/>
      <c r="Q1330" s="569"/>
      <c r="R1330" s="70"/>
      <c r="S1330" s="70"/>
      <c r="T1330" s="70"/>
      <c r="U1330" s="70"/>
      <c r="V1330" s="70"/>
      <c r="W1330" s="70"/>
      <c r="X1330" s="70"/>
      <c r="Y1330" s="569"/>
      <c r="Z1330" s="70"/>
      <c r="AA1330" s="70"/>
      <c r="AB1330" s="70"/>
      <c r="AC1330" s="70"/>
      <c r="AD1330" s="70"/>
      <c r="AE1330" s="70"/>
      <c r="AF1330" s="70"/>
    </row>
    <row r="1331" spans="1:32" s="857" customFormat="1">
      <c r="A1331" s="71"/>
      <c r="B1331" s="70"/>
      <c r="C1331" s="70"/>
      <c r="D1331" s="70"/>
      <c r="E1331" s="70"/>
      <c r="F1331" s="70"/>
      <c r="G1331" s="70"/>
      <c r="H1331" s="70"/>
      <c r="I1331" s="569"/>
      <c r="J1331" s="70"/>
      <c r="K1331" s="70"/>
      <c r="L1331" s="70"/>
      <c r="M1331" s="70"/>
      <c r="N1331" s="70"/>
      <c r="O1331" s="70"/>
      <c r="P1331" s="70"/>
      <c r="Q1331" s="569"/>
      <c r="R1331" s="70"/>
      <c r="S1331" s="70"/>
      <c r="T1331" s="70"/>
      <c r="U1331" s="70"/>
      <c r="V1331" s="70"/>
      <c r="W1331" s="70"/>
      <c r="X1331" s="70"/>
      <c r="Y1331" s="569"/>
      <c r="Z1331" s="70"/>
      <c r="AA1331" s="70"/>
      <c r="AB1331" s="70"/>
      <c r="AC1331" s="70"/>
      <c r="AD1331" s="70"/>
      <c r="AE1331" s="70"/>
      <c r="AF1331" s="70"/>
    </row>
    <row r="1332" spans="1:32" s="857" customFormat="1">
      <c r="A1332" s="71"/>
      <c r="B1332" s="70"/>
      <c r="C1332" s="70"/>
      <c r="D1332" s="70"/>
      <c r="E1332" s="70"/>
      <c r="F1332" s="70"/>
      <c r="G1332" s="70"/>
      <c r="H1332" s="70"/>
      <c r="I1332" s="569"/>
      <c r="J1332" s="70"/>
      <c r="K1332" s="70"/>
      <c r="L1332" s="70"/>
      <c r="M1332" s="70"/>
      <c r="N1332" s="70"/>
      <c r="O1332" s="70"/>
      <c r="P1332" s="70"/>
      <c r="Q1332" s="569"/>
      <c r="R1332" s="70"/>
      <c r="S1332" s="70"/>
      <c r="T1332" s="70"/>
      <c r="U1332" s="70"/>
      <c r="V1332" s="70"/>
      <c r="W1332" s="70"/>
      <c r="X1332" s="70"/>
      <c r="Y1332" s="569"/>
      <c r="Z1332" s="70"/>
      <c r="AA1332" s="70"/>
      <c r="AB1332" s="70"/>
      <c r="AC1332" s="70"/>
      <c r="AD1332" s="70"/>
      <c r="AE1332" s="70"/>
      <c r="AF1332" s="70"/>
    </row>
    <row r="1333" spans="1:32" s="857" customFormat="1">
      <c r="A1333" s="71"/>
      <c r="B1333" s="70"/>
      <c r="C1333" s="70"/>
      <c r="D1333" s="70"/>
      <c r="E1333" s="70"/>
      <c r="F1333" s="70"/>
      <c r="G1333" s="70"/>
      <c r="H1333" s="70"/>
      <c r="I1333" s="569"/>
      <c r="J1333" s="70"/>
      <c r="K1333" s="70"/>
      <c r="L1333" s="70"/>
      <c r="M1333" s="70"/>
      <c r="N1333" s="70"/>
      <c r="O1333" s="70"/>
      <c r="P1333" s="70"/>
      <c r="Q1333" s="569"/>
      <c r="R1333" s="70"/>
      <c r="S1333" s="70"/>
      <c r="T1333" s="70"/>
      <c r="U1333" s="70"/>
      <c r="V1333" s="70"/>
      <c r="W1333" s="70"/>
      <c r="X1333" s="70"/>
      <c r="Y1333" s="569"/>
      <c r="Z1333" s="70"/>
      <c r="AA1333" s="70"/>
      <c r="AB1333" s="70"/>
      <c r="AC1333" s="70"/>
      <c r="AD1333" s="70"/>
      <c r="AE1333" s="70"/>
      <c r="AF1333" s="70"/>
    </row>
    <row r="1334" spans="1:32" s="857" customFormat="1">
      <c r="A1334" s="71"/>
      <c r="B1334" s="70"/>
      <c r="C1334" s="70"/>
      <c r="D1334" s="70"/>
      <c r="E1334" s="70"/>
      <c r="F1334" s="70"/>
      <c r="G1334" s="70"/>
      <c r="H1334" s="70"/>
      <c r="I1334" s="569"/>
      <c r="J1334" s="70"/>
      <c r="K1334" s="70"/>
      <c r="L1334" s="70"/>
      <c r="M1334" s="70"/>
      <c r="N1334" s="70"/>
      <c r="O1334" s="70"/>
      <c r="P1334" s="70"/>
      <c r="Q1334" s="569"/>
      <c r="R1334" s="70"/>
      <c r="S1334" s="70"/>
      <c r="T1334" s="70"/>
      <c r="U1334" s="70"/>
      <c r="V1334" s="70"/>
      <c r="W1334" s="70"/>
      <c r="X1334" s="70"/>
      <c r="Y1334" s="569"/>
      <c r="Z1334" s="70"/>
      <c r="AA1334" s="70"/>
      <c r="AB1334" s="70"/>
      <c r="AC1334" s="70"/>
      <c r="AD1334" s="70"/>
      <c r="AE1334" s="70"/>
      <c r="AF1334" s="70"/>
    </row>
    <row r="1335" spans="1:32" s="857" customFormat="1">
      <c r="A1335" s="71"/>
      <c r="B1335" s="70"/>
      <c r="C1335" s="70"/>
      <c r="D1335" s="70"/>
      <c r="E1335" s="70"/>
      <c r="F1335" s="70"/>
      <c r="G1335" s="70"/>
      <c r="H1335" s="70"/>
      <c r="I1335" s="569"/>
      <c r="J1335" s="70"/>
      <c r="K1335" s="70"/>
      <c r="L1335" s="70"/>
      <c r="M1335" s="70"/>
      <c r="N1335" s="70"/>
      <c r="O1335" s="70"/>
      <c r="P1335" s="70"/>
      <c r="Q1335" s="569"/>
      <c r="R1335" s="70"/>
      <c r="S1335" s="70"/>
      <c r="T1335" s="70"/>
      <c r="U1335" s="70"/>
      <c r="V1335" s="70"/>
      <c r="W1335" s="70"/>
      <c r="X1335" s="70"/>
      <c r="Y1335" s="569"/>
      <c r="Z1335" s="70"/>
      <c r="AA1335" s="70"/>
      <c r="AB1335" s="70"/>
      <c r="AC1335" s="70"/>
      <c r="AD1335" s="70"/>
      <c r="AE1335" s="70"/>
      <c r="AF1335" s="70"/>
    </row>
    <row r="1336" spans="1:32" s="857" customFormat="1">
      <c r="A1336" s="71"/>
      <c r="B1336" s="70"/>
      <c r="C1336" s="70"/>
      <c r="D1336" s="70"/>
      <c r="E1336" s="70"/>
      <c r="F1336" s="70"/>
      <c r="G1336" s="70"/>
      <c r="H1336" s="70"/>
      <c r="I1336" s="569"/>
      <c r="J1336" s="70"/>
      <c r="K1336" s="70"/>
      <c r="L1336" s="70"/>
      <c r="M1336" s="70"/>
      <c r="N1336" s="70"/>
      <c r="O1336" s="70"/>
      <c r="P1336" s="70"/>
      <c r="Q1336" s="569"/>
      <c r="R1336" s="70"/>
      <c r="S1336" s="70"/>
      <c r="T1336" s="70"/>
      <c r="U1336" s="70"/>
      <c r="V1336" s="70"/>
      <c r="W1336" s="70"/>
      <c r="X1336" s="70"/>
      <c r="Y1336" s="569"/>
      <c r="Z1336" s="70"/>
      <c r="AA1336" s="70"/>
      <c r="AB1336" s="70"/>
      <c r="AC1336" s="70"/>
      <c r="AD1336" s="70"/>
      <c r="AE1336" s="70"/>
      <c r="AF1336" s="70"/>
    </row>
    <row r="1337" spans="1:32" s="857" customFormat="1">
      <c r="A1337" s="71"/>
      <c r="B1337" s="70"/>
      <c r="C1337" s="70"/>
      <c r="D1337" s="70"/>
      <c r="E1337" s="70"/>
      <c r="F1337" s="70"/>
      <c r="G1337" s="70"/>
      <c r="H1337" s="70"/>
      <c r="I1337" s="569"/>
      <c r="J1337" s="70"/>
      <c r="K1337" s="70"/>
      <c r="L1337" s="70"/>
      <c r="M1337" s="70"/>
      <c r="N1337" s="70"/>
      <c r="O1337" s="70"/>
      <c r="P1337" s="70"/>
      <c r="Q1337" s="569"/>
      <c r="R1337" s="70"/>
      <c r="S1337" s="70"/>
      <c r="T1337" s="70"/>
      <c r="U1337" s="70"/>
      <c r="V1337" s="70"/>
      <c r="W1337" s="70"/>
      <c r="X1337" s="70"/>
      <c r="Y1337" s="569"/>
      <c r="Z1337" s="70"/>
      <c r="AA1337" s="70"/>
      <c r="AB1337" s="70"/>
      <c r="AC1337" s="70"/>
      <c r="AD1337" s="70"/>
      <c r="AE1337" s="70"/>
      <c r="AF1337" s="70"/>
    </row>
    <row r="1338" spans="1:32" s="857" customFormat="1">
      <c r="A1338" s="71"/>
      <c r="B1338" s="70"/>
      <c r="C1338" s="70"/>
      <c r="D1338" s="70"/>
      <c r="E1338" s="70"/>
      <c r="F1338" s="70"/>
      <c r="G1338" s="70"/>
      <c r="H1338" s="70"/>
      <c r="I1338" s="569"/>
      <c r="J1338" s="70"/>
      <c r="K1338" s="70"/>
      <c r="L1338" s="70"/>
      <c r="M1338" s="70"/>
      <c r="N1338" s="70"/>
      <c r="O1338" s="70"/>
      <c r="P1338" s="70"/>
      <c r="Q1338" s="569"/>
      <c r="R1338" s="70"/>
      <c r="S1338" s="70"/>
      <c r="T1338" s="70"/>
      <c r="U1338" s="70"/>
      <c r="V1338" s="70"/>
      <c r="W1338" s="70"/>
      <c r="X1338" s="70"/>
      <c r="Y1338" s="569"/>
      <c r="Z1338" s="70"/>
      <c r="AA1338" s="70"/>
      <c r="AB1338" s="70"/>
      <c r="AC1338" s="70"/>
      <c r="AD1338" s="70"/>
      <c r="AE1338" s="70"/>
      <c r="AF1338" s="70"/>
    </row>
    <row r="1339" spans="1:32" s="857" customFormat="1">
      <c r="A1339" s="71"/>
      <c r="B1339" s="70"/>
      <c r="C1339" s="70"/>
      <c r="D1339" s="70"/>
      <c r="E1339" s="70"/>
      <c r="F1339" s="70"/>
      <c r="G1339" s="70"/>
      <c r="H1339" s="70"/>
      <c r="I1339" s="569"/>
      <c r="J1339" s="70"/>
      <c r="K1339" s="70"/>
      <c r="L1339" s="70"/>
      <c r="M1339" s="70"/>
      <c r="N1339" s="70"/>
      <c r="O1339" s="70"/>
      <c r="P1339" s="70"/>
      <c r="Q1339" s="569"/>
      <c r="R1339" s="70"/>
      <c r="S1339" s="70"/>
      <c r="T1339" s="70"/>
      <c r="U1339" s="70"/>
      <c r="V1339" s="70"/>
      <c r="W1339" s="70"/>
      <c r="X1339" s="70"/>
      <c r="Y1339" s="569"/>
      <c r="Z1339" s="70"/>
      <c r="AA1339" s="70"/>
      <c r="AB1339" s="70"/>
      <c r="AC1339" s="70"/>
      <c r="AD1339" s="70"/>
      <c r="AE1339" s="70"/>
      <c r="AF1339" s="70"/>
    </row>
    <row r="1340" spans="1:32" s="857" customFormat="1">
      <c r="A1340" s="71"/>
      <c r="B1340" s="70"/>
      <c r="C1340" s="70"/>
      <c r="D1340" s="70"/>
      <c r="E1340" s="70"/>
      <c r="F1340" s="70"/>
      <c r="G1340" s="70"/>
      <c r="H1340" s="70"/>
      <c r="I1340" s="569"/>
      <c r="J1340" s="70"/>
      <c r="K1340" s="70"/>
      <c r="L1340" s="70"/>
      <c r="M1340" s="70"/>
      <c r="N1340" s="70"/>
      <c r="O1340" s="70"/>
      <c r="P1340" s="70"/>
      <c r="Q1340" s="569"/>
      <c r="R1340" s="70"/>
      <c r="S1340" s="70"/>
      <c r="T1340" s="70"/>
      <c r="U1340" s="70"/>
      <c r="V1340" s="70"/>
      <c r="W1340" s="70"/>
      <c r="X1340" s="70"/>
      <c r="Y1340" s="569"/>
      <c r="Z1340" s="70"/>
      <c r="AA1340" s="70"/>
      <c r="AB1340" s="70"/>
      <c r="AC1340" s="70"/>
      <c r="AD1340" s="70"/>
      <c r="AE1340" s="70"/>
      <c r="AF1340" s="70"/>
    </row>
    <row r="1341" spans="1:32" s="857" customFormat="1">
      <c r="A1341" s="71"/>
      <c r="B1341" s="70"/>
      <c r="C1341" s="70"/>
      <c r="D1341" s="70"/>
      <c r="E1341" s="70"/>
      <c r="F1341" s="70"/>
      <c r="G1341" s="70"/>
      <c r="H1341" s="70"/>
      <c r="I1341" s="569"/>
      <c r="J1341" s="70"/>
      <c r="K1341" s="70"/>
      <c r="L1341" s="70"/>
      <c r="M1341" s="70"/>
      <c r="N1341" s="70"/>
      <c r="O1341" s="70"/>
      <c r="P1341" s="70"/>
      <c r="Q1341" s="569"/>
      <c r="R1341" s="70"/>
      <c r="S1341" s="70"/>
      <c r="T1341" s="70"/>
      <c r="U1341" s="70"/>
      <c r="V1341" s="70"/>
      <c r="W1341" s="70"/>
      <c r="X1341" s="70"/>
      <c r="Y1341" s="569"/>
      <c r="Z1341" s="70"/>
      <c r="AA1341" s="70"/>
      <c r="AB1341" s="70"/>
      <c r="AC1341" s="70"/>
      <c r="AD1341" s="70"/>
      <c r="AE1341" s="70"/>
      <c r="AF1341" s="70"/>
    </row>
    <row r="1342" spans="1:32" s="857" customFormat="1">
      <c r="A1342" s="71"/>
      <c r="B1342" s="70"/>
      <c r="C1342" s="70"/>
      <c r="D1342" s="70"/>
      <c r="E1342" s="70"/>
      <c r="F1342" s="70"/>
      <c r="G1342" s="70"/>
      <c r="H1342" s="70"/>
      <c r="I1342" s="569"/>
      <c r="J1342" s="70"/>
      <c r="K1342" s="70"/>
      <c r="L1342" s="70"/>
      <c r="M1342" s="70"/>
      <c r="N1342" s="70"/>
      <c r="O1342" s="70"/>
      <c r="P1342" s="70"/>
      <c r="Q1342" s="569"/>
      <c r="R1342" s="70"/>
      <c r="S1342" s="70"/>
      <c r="T1342" s="70"/>
      <c r="U1342" s="70"/>
      <c r="V1342" s="70"/>
      <c r="W1342" s="70"/>
      <c r="X1342" s="70"/>
      <c r="Y1342" s="569"/>
      <c r="Z1342" s="70"/>
      <c r="AA1342" s="70"/>
      <c r="AB1342" s="70"/>
      <c r="AC1342" s="70"/>
      <c r="AD1342" s="70"/>
      <c r="AE1342" s="70"/>
      <c r="AF1342" s="70"/>
    </row>
    <row r="1343" spans="1:32" s="857" customFormat="1">
      <c r="A1343" s="71"/>
      <c r="B1343" s="70"/>
      <c r="C1343" s="70"/>
      <c r="D1343" s="70"/>
      <c r="E1343" s="70"/>
      <c r="F1343" s="70"/>
      <c r="G1343" s="70"/>
      <c r="H1343" s="70"/>
      <c r="I1343" s="569"/>
      <c r="J1343" s="70"/>
      <c r="K1343" s="70"/>
      <c r="L1343" s="70"/>
      <c r="M1343" s="70"/>
      <c r="N1343" s="70"/>
      <c r="O1343" s="70"/>
      <c r="P1343" s="70"/>
      <c r="Q1343" s="569"/>
      <c r="R1343" s="70"/>
      <c r="S1343" s="70"/>
      <c r="T1343" s="70"/>
      <c r="U1343" s="70"/>
      <c r="V1343" s="70"/>
      <c r="W1343" s="70"/>
      <c r="X1343" s="70"/>
      <c r="Y1343" s="569"/>
      <c r="Z1343" s="70"/>
      <c r="AA1343" s="70"/>
      <c r="AB1343" s="70"/>
      <c r="AC1343" s="70"/>
      <c r="AD1343" s="70"/>
      <c r="AE1343" s="70"/>
      <c r="AF1343" s="70"/>
    </row>
    <row r="1344" spans="1:32" s="857" customFormat="1">
      <c r="A1344" s="71"/>
      <c r="B1344" s="70"/>
      <c r="C1344" s="70"/>
      <c r="D1344" s="70"/>
      <c r="E1344" s="70"/>
      <c r="F1344" s="70"/>
      <c r="G1344" s="70"/>
      <c r="H1344" s="70"/>
      <c r="I1344" s="569"/>
      <c r="J1344" s="70"/>
      <c r="K1344" s="70"/>
      <c r="L1344" s="70"/>
      <c r="M1344" s="70"/>
      <c r="N1344" s="70"/>
      <c r="O1344" s="70"/>
      <c r="P1344" s="70"/>
      <c r="Q1344" s="569"/>
      <c r="R1344" s="70"/>
      <c r="S1344" s="70"/>
      <c r="T1344" s="70"/>
      <c r="U1344" s="70"/>
      <c r="V1344" s="70"/>
      <c r="W1344" s="70"/>
      <c r="X1344" s="70"/>
      <c r="Y1344" s="569"/>
      <c r="Z1344" s="70"/>
      <c r="AA1344" s="70"/>
      <c r="AB1344" s="70"/>
      <c r="AC1344" s="70"/>
      <c r="AD1344" s="70"/>
      <c r="AE1344" s="70"/>
      <c r="AF1344" s="70"/>
    </row>
    <row r="1345" spans="1:32" s="857" customFormat="1">
      <c r="A1345" s="71"/>
      <c r="B1345" s="70"/>
      <c r="C1345" s="70"/>
      <c r="D1345" s="70"/>
      <c r="E1345" s="70"/>
      <c r="F1345" s="70"/>
      <c r="G1345" s="70"/>
      <c r="H1345" s="70"/>
      <c r="I1345" s="569"/>
      <c r="J1345" s="70"/>
      <c r="K1345" s="70"/>
      <c r="L1345" s="70"/>
      <c r="M1345" s="70"/>
      <c r="N1345" s="70"/>
      <c r="O1345" s="70"/>
      <c r="P1345" s="70"/>
      <c r="Q1345" s="569"/>
      <c r="R1345" s="70"/>
      <c r="S1345" s="70"/>
      <c r="T1345" s="70"/>
      <c r="U1345" s="70"/>
      <c r="V1345" s="70"/>
      <c r="W1345" s="70"/>
      <c r="X1345" s="70"/>
      <c r="Y1345" s="569"/>
      <c r="Z1345" s="70"/>
      <c r="AA1345" s="70"/>
      <c r="AB1345" s="70"/>
      <c r="AC1345" s="70"/>
      <c r="AD1345" s="70"/>
      <c r="AE1345" s="70"/>
      <c r="AF1345" s="70"/>
    </row>
    <row r="1346" spans="1:32" s="857" customFormat="1">
      <c r="A1346" s="71"/>
      <c r="B1346" s="70"/>
      <c r="C1346" s="70"/>
      <c r="D1346" s="70"/>
      <c r="E1346" s="70"/>
      <c r="F1346" s="70"/>
      <c r="G1346" s="70"/>
      <c r="H1346" s="70"/>
      <c r="I1346" s="569"/>
      <c r="J1346" s="70"/>
      <c r="K1346" s="70"/>
      <c r="L1346" s="70"/>
      <c r="M1346" s="70"/>
      <c r="N1346" s="70"/>
      <c r="O1346" s="70"/>
      <c r="P1346" s="70"/>
      <c r="Q1346" s="569"/>
      <c r="R1346" s="70"/>
      <c r="S1346" s="70"/>
      <c r="T1346" s="70"/>
      <c r="U1346" s="70"/>
      <c r="V1346" s="70"/>
      <c r="W1346" s="70"/>
      <c r="X1346" s="70"/>
      <c r="Y1346" s="569"/>
      <c r="Z1346" s="70"/>
      <c r="AA1346" s="70"/>
      <c r="AB1346" s="70"/>
      <c r="AC1346" s="70"/>
      <c r="AD1346" s="70"/>
      <c r="AE1346" s="70"/>
      <c r="AF1346" s="70"/>
    </row>
    <row r="1347" spans="1:32" s="857" customFormat="1">
      <c r="A1347" s="71"/>
      <c r="B1347" s="70"/>
      <c r="C1347" s="70"/>
      <c r="D1347" s="70"/>
      <c r="E1347" s="70"/>
      <c r="F1347" s="70"/>
      <c r="G1347" s="70"/>
      <c r="H1347" s="70"/>
      <c r="I1347" s="569"/>
      <c r="J1347" s="70"/>
      <c r="K1347" s="70"/>
      <c r="L1347" s="70"/>
      <c r="M1347" s="70"/>
      <c r="N1347" s="70"/>
      <c r="O1347" s="70"/>
      <c r="P1347" s="70"/>
      <c r="Q1347" s="569"/>
      <c r="R1347" s="70"/>
      <c r="S1347" s="70"/>
      <c r="T1347" s="70"/>
      <c r="U1347" s="70"/>
      <c r="V1347" s="70"/>
      <c r="W1347" s="70"/>
      <c r="X1347" s="70"/>
      <c r="Y1347" s="569"/>
      <c r="Z1347" s="70"/>
      <c r="AA1347" s="70"/>
      <c r="AB1347" s="70"/>
      <c r="AC1347" s="70"/>
      <c r="AD1347" s="70"/>
      <c r="AE1347" s="70"/>
      <c r="AF1347" s="70"/>
    </row>
    <row r="1348" spans="1:32" s="857" customFormat="1">
      <c r="A1348" s="71"/>
      <c r="B1348" s="70"/>
      <c r="C1348" s="70"/>
      <c r="D1348" s="70"/>
      <c r="E1348" s="70"/>
      <c r="F1348" s="70"/>
      <c r="G1348" s="70"/>
      <c r="H1348" s="70"/>
      <c r="I1348" s="569"/>
      <c r="J1348" s="70"/>
      <c r="K1348" s="70"/>
      <c r="L1348" s="70"/>
      <c r="M1348" s="70"/>
      <c r="N1348" s="70"/>
      <c r="O1348" s="70"/>
      <c r="P1348" s="70"/>
      <c r="Q1348" s="569"/>
      <c r="R1348" s="70"/>
      <c r="S1348" s="70"/>
      <c r="T1348" s="70"/>
      <c r="U1348" s="70"/>
      <c r="V1348" s="70"/>
      <c r="W1348" s="70"/>
      <c r="X1348" s="70"/>
      <c r="Y1348" s="569"/>
      <c r="Z1348" s="70"/>
      <c r="AA1348" s="70"/>
      <c r="AB1348" s="70"/>
      <c r="AC1348" s="70"/>
      <c r="AD1348" s="70"/>
      <c r="AE1348" s="70"/>
      <c r="AF1348" s="70"/>
    </row>
    <row r="1349" spans="1:32" s="857" customFormat="1">
      <c r="A1349" s="71"/>
      <c r="B1349" s="70"/>
      <c r="C1349" s="70"/>
      <c r="D1349" s="70"/>
      <c r="E1349" s="70"/>
      <c r="F1349" s="70"/>
      <c r="G1349" s="70"/>
      <c r="H1349" s="70"/>
      <c r="I1349" s="569"/>
      <c r="J1349" s="70"/>
      <c r="K1349" s="70"/>
      <c r="L1349" s="70"/>
      <c r="M1349" s="70"/>
      <c r="N1349" s="70"/>
      <c r="O1349" s="70"/>
      <c r="P1349" s="70"/>
      <c r="Q1349" s="569"/>
      <c r="R1349" s="70"/>
      <c r="S1349" s="70"/>
      <c r="T1349" s="70"/>
      <c r="U1349" s="70"/>
      <c r="V1349" s="70"/>
      <c r="W1349" s="70"/>
      <c r="X1349" s="70"/>
      <c r="Y1349" s="569"/>
      <c r="Z1349" s="70"/>
      <c r="AA1349" s="70"/>
      <c r="AB1349" s="70"/>
      <c r="AC1349" s="70"/>
      <c r="AD1349" s="70"/>
      <c r="AE1349" s="70"/>
      <c r="AF1349" s="70"/>
    </row>
    <row r="1350" spans="1:32" s="857" customFormat="1">
      <c r="A1350" s="71"/>
      <c r="B1350" s="70"/>
      <c r="C1350" s="70"/>
      <c r="D1350" s="70"/>
      <c r="E1350" s="70"/>
      <c r="F1350" s="70"/>
      <c r="G1350" s="70"/>
      <c r="H1350" s="70"/>
      <c r="I1350" s="569"/>
      <c r="J1350" s="70"/>
      <c r="K1350" s="70"/>
      <c r="L1350" s="70"/>
      <c r="M1350" s="70"/>
      <c r="N1350" s="70"/>
      <c r="O1350" s="70"/>
      <c r="P1350" s="70"/>
      <c r="Q1350" s="569"/>
      <c r="R1350" s="70"/>
      <c r="S1350" s="70"/>
      <c r="T1350" s="70"/>
      <c r="U1350" s="70"/>
      <c r="V1350" s="70"/>
      <c r="W1350" s="70"/>
      <c r="X1350" s="70"/>
      <c r="Y1350" s="569"/>
      <c r="Z1350" s="70"/>
      <c r="AA1350" s="70"/>
      <c r="AB1350" s="70"/>
      <c r="AC1350" s="70"/>
      <c r="AD1350" s="70"/>
      <c r="AE1350" s="70"/>
      <c r="AF1350" s="70"/>
    </row>
    <row r="1351" spans="1:32" s="857" customFormat="1">
      <c r="A1351" s="71"/>
      <c r="B1351" s="70"/>
      <c r="C1351" s="70"/>
      <c r="D1351" s="70"/>
      <c r="E1351" s="70"/>
      <c r="F1351" s="70"/>
      <c r="G1351" s="70"/>
      <c r="H1351" s="70"/>
      <c r="I1351" s="569"/>
      <c r="J1351" s="70"/>
      <c r="K1351" s="70"/>
      <c r="L1351" s="70"/>
      <c r="M1351" s="70"/>
      <c r="N1351" s="70"/>
      <c r="O1351" s="70"/>
      <c r="P1351" s="70"/>
      <c r="Q1351" s="569"/>
      <c r="R1351" s="70"/>
      <c r="S1351" s="70"/>
      <c r="T1351" s="70"/>
      <c r="U1351" s="70"/>
      <c r="V1351" s="70"/>
      <c r="W1351" s="70"/>
      <c r="X1351" s="70"/>
      <c r="Y1351" s="569"/>
      <c r="Z1351" s="70"/>
      <c r="AA1351" s="70"/>
      <c r="AB1351" s="70"/>
      <c r="AC1351" s="70"/>
      <c r="AD1351" s="70"/>
      <c r="AE1351" s="70"/>
      <c r="AF1351" s="70"/>
    </row>
    <row r="1352" spans="1:32" s="857" customFormat="1">
      <c r="A1352" s="71"/>
      <c r="B1352" s="70"/>
      <c r="C1352" s="70"/>
      <c r="D1352" s="70"/>
      <c r="E1352" s="70"/>
      <c r="F1352" s="70"/>
      <c r="G1352" s="70"/>
      <c r="H1352" s="70"/>
      <c r="I1352" s="569"/>
      <c r="J1352" s="70"/>
      <c r="K1352" s="70"/>
      <c r="L1352" s="70"/>
      <c r="M1352" s="70"/>
      <c r="N1352" s="70"/>
      <c r="O1352" s="70"/>
      <c r="P1352" s="70"/>
      <c r="Q1352" s="569"/>
      <c r="R1352" s="70"/>
      <c r="S1352" s="70"/>
      <c r="T1352" s="70"/>
      <c r="U1352" s="70"/>
      <c r="V1352" s="70"/>
      <c r="W1352" s="70"/>
      <c r="X1352" s="70"/>
      <c r="Y1352" s="569"/>
      <c r="Z1352" s="70"/>
      <c r="AA1352" s="70"/>
      <c r="AB1352" s="70"/>
      <c r="AC1352" s="70"/>
      <c r="AD1352" s="70"/>
      <c r="AE1352" s="70"/>
      <c r="AF1352" s="70"/>
    </row>
    <row r="1353" spans="1:32" s="857" customFormat="1">
      <c r="A1353" s="71"/>
      <c r="B1353" s="70"/>
      <c r="C1353" s="70"/>
      <c r="D1353" s="70"/>
      <c r="E1353" s="70"/>
      <c r="F1353" s="70"/>
      <c r="G1353" s="70"/>
      <c r="H1353" s="70"/>
      <c r="I1353" s="569"/>
      <c r="J1353" s="70"/>
      <c r="K1353" s="70"/>
      <c r="L1353" s="70"/>
      <c r="M1353" s="70"/>
      <c r="N1353" s="70"/>
      <c r="O1353" s="70"/>
      <c r="P1353" s="70"/>
      <c r="Q1353" s="569"/>
      <c r="R1353" s="70"/>
      <c r="S1353" s="70"/>
      <c r="T1353" s="70"/>
      <c r="U1353" s="70"/>
      <c r="V1353" s="70"/>
      <c r="W1353" s="70"/>
      <c r="X1353" s="70"/>
      <c r="Y1353" s="569"/>
      <c r="Z1353" s="70"/>
      <c r="AA1353" s="70"/>
      <c r="AB1353" s="70"/>
      <c r="AC1353" s="70"/>
      <c r="AD1353" s="70"/>
      <c r="AE1353" s="70"/>
      <c r="AF1353" s="70"/>
    </row>
    <row r="1354" spans="1:32" s="857" customFormat="1">
      <c r="A1354" s="71"/>
      <c r="B1354" s="70"/>
      <c r="C1354" s="70"/>
      <c r="D1354" s="70"/>
      <c r="E1354" s="70"/>
      <c r="F1354" s="70"/>
      <c r="G1354" s="70"/>
      <c r="H1354" s="70"/>
      <c r="I1354" s="569"/>
      <c r="J1354" s="70"/>
      <c r="K1354" s="70"/>
      <c r="L1354" s="70"/>
      <c r="M1354" s="70"/>
      <c r="N1354" s="70"/>
      <c r="O1354" s="70"/>
      <c r="P1354" s="70"/>
      <c r="Q1354" s="569"/>
      <c r="R1354" s="70"/>
      <c r="S1354" s="70"/>
      <c r="T1354" s="70"/>
      <c r="U1354" s="70"/>
      <c r="V1354" s="70"/>
      <c r="W1354" s="70"/>
      <c r="X1354" s="70"/>
      <c r="Y1354" s="569"/>
      <c r="Z1354" s="70"/>
      <c r="AA1354" s="70"/>
      <c r="AB1354" s="70"/>
      <c r="AC1354" s="70"/>
      <c r="AD1354" s="70"/>
      <c r="AE1354" s="70"/>
      <c r="AF1354" s="70"/>
    </row>
    <row r="1355" spans="1:32" s="857" customFormat="1">
      <c r="A1355" s="71"/>
      <c r="B1355" s="70"/>
      <c r="C1355" s="70"/>
      <c r="D1355" s="70"/>
      <c r="E1355" s="70"/>
      <c r="F1355" s="70"/>
      <c r="G1355" s="70"/>
      <c r="H1355" s="70"/>
      <c r="I1355" s="569"/>
      <c r="J1355" s="70"/>
      <c r="K1355" s="70"/>
      <c r="L1355" s="70"/>
      <c r="M1355" s="70"/>
      <c r="N1355" s="70"/>
      <c r="O1355" s="70"/>
      <c r="P1355" s="70"/>
      <c r="Q1355" s="569"/>
      <c r="R1355" s="70"/>
      <c r="S1355" s="70"/>
      <c r="T1355" s="70"/>
      <c r="U1355" s="70"/>
      <c r="V1355" s="70"/>
      <c r="W1355" s="70"/>
      <c r="X1355" s="70"/>
      <c r="Y1355" s="569"/>
      <c r="Z1355" s="70"/>
      <c r="AA1355" s="70"/>
      <c r="AB1355" s="70"/>
      <c r="AC1355" s="70"/>
      <c r="AD1355" s="70"/>
      <c r="AE1355" s="70"/>
      <c r="AF1355" s="70"/>
    </row>
    <row r="1356" spans="1:32" s="857" customFormat="1">
      <c r="A1356" s="71"/>
      <c r="B1356" s="70"/>
      <c r="C1356" s="70"/>
      <c r="D1356" s="70"/>
      <c r="E1356" s="70"/>
      <c r="F1356" s="70"/>
      <c r="G1356" s="70"/>
      <c r="H1356" s="70"/>
      <c r="I1356" s="569"/>
      <c r="J1356" s="70"/>
      <c r="K1356" s="70"/>
      <c r="L1356" s="70"/>
      <c r="M1356" s="70"/>
      <c r="N1356" s="70"/>
      <c r="O1356" s="70"/>
      <c r="P1356" s="70"/>
      <c r="Q1356" s="569"/>
      <c r="R1356" s="70"/>
      <c r="S1356" s="70"/>
      <c r="T1356" s="70"/>
      <c r="U1356" s="70"/>
      <c r="V1356" s="70"/>
      <c r="W1356" s="70"/>
      <c r="X1356" s="70"/>
      <c r="Y1356" s="569"/>
      <c r="Z1356" s="70"/>
      <c r="AA1356" s="70"/>
      <c r="AB1356" s="70"/>
      <c r="AC1356" s="70"/>
      <c r="AD1356" s="70"/>
      <c r="AE1356" s="70"/>
      <c r="AF1356" s="70"/>
    </row>
    <row r="1357" spans="1:32" s="857" customFormat="1">
      <c r="A1357" s="71"/>
      <c r="B1357" s="70"/>
      <c r="C1357" s="70"/>
      <c r="D1357" s="70"/>
      <c r="E1357" s="70"/>
      <c r="F1357" s="70"/>
      <c r="G1357" s="70"/>
      <c r="H1357" s="70"/>
      <c r="I1357" s="569"/>
      <c r="J1357" s="70"/>
      <c r="K1357" s="70"/>
      <c r="L1357" s="70"/>
      <c r="M1357" s="70"/>
      <c r="N1357" s="70"/>
      <c r="O1357" s="70"/>
      <c r="P1357" s="70"/>
      <c r="Q1357" s="569"/>
      <c r="R1357" s="70"/>
      <c r="S1357" s="70"/>
      <c r="T1357" s="70"/>
      <c r="U1357" s="70"/>
      <c r="V1357" s="70"/>
      <c r="W1357" s="70"/>
      <c r="X1357" s="70"/>
      <c r="Y1357" s="569"/>
      <c r="Z1357" s="70"/>
      <c r="AA1357" s="70"/>
      <c r="AB1357" s="70"/>
      <c r="AC1357" s="70"/>
      <c r="AD1357" s="70"/>
      <c r="AE1357" s="70"/>
      <c r="AF1357" s="70"/>
    </row>
    <row r="1358" spans="1:32" s="857" customFormat="1">
      <c r="A1358" s="71"/>
      <c r="B1358" s="70"/>
      <c r="C1358" s="70"/>
      <c r="D1358" s="70"/>
      <c r="E1358" s="70"/>
      <c r="F1358" s="70"/>
      <c r="G1358" s="70"/>
      <c r="H1358" s="70"/>
      <c r="I1358" s="569"/>
      <c r="J1358" s="70"/>
      <c r="K1358" s="70"/>
      <c r="L1358" s="70"/>
      <c r="M1358" s="70"/>
      <c r="N1358" s="70"/>
      <c r="O1358" s="70"/>
      <c r="P1358" s="70"/>
      <c r="Q1358" s="569"/>
      <c r="R1358" s="70"/>
      <c r="S1358" s="70"/>
      <c r="T1358" s="70"/>
      <c r="U1358" s="70"/>
      <c r="V1358" s="70"/>
      <c r="W1358" s="70"/>
      <c r="X1358" s="70"/>
      <c r="Y1358" s="569"/>
      <c r="Z1358" s="70"/>
      <c r="AA1358" s="70"/>
      <c r="AB1358" s="70"/>
      <c r="AC1358" s="70"/>
      <c r="AD1358" s="70"/>
      <c r="AE1358" s="70"/>
      <c r="AF1358" s="70"/>
    </row>
    <row r="1359" spans="1:32" s="857" customFormat="1">
      <c r="A1359" s="71"/>
      <c r="B1359" s="70"/>
      <c r="C1359" s="70"/>
      <c r="D1359" s="70"/>
      <c r="E1359" s="70"/>
      <c r="F1359" s="70"/>
      <c r="G1359" s="70"/>
      <c r="H1359" s="70"/>
      <c r="I1359" s="569"/>
      <c r="J1359" s="70"/>
      <c r="K1359" s="70"/>
      <c r="L1359" s="70"/>
      <c r="M1359" s="70"/>
      <c r="N1359" s="70"/>
      <c r="O1359" s="70"/>
      <c r="P1359" s="70"/>
      <c r="Q1359" s="569"/>
      <c r="R1359" s="70"/>
      <c r="S1359" s="70"/>
      <c r="T1359" s="70"/>
      <c r="U1359" s="70"/>
      <c r="V1359" s="70"/>
      <c r="W1359" s="70"/>
      <c r="X1359" s="70"/>
      <c r="Y1359" s="569"/>
      <c r="Z1359" s="70"/>
      <c r="AA1359" s="70"/>
      <c r="AB1359" s="70"/>
      <c r="AC1359" s="70"/>
      <c r="AD1359" s="70"/>
      <c r="AE1359" s="70"/>
      <c r="AF1359" s="70"/>
    </row>
    <row r="1360" spans="1:32" s="857" customFormat="1">
      <c r="A1360" s="71"/>
      <c r="B1360" s="70"/>
      <c r="C1360" s="70"/>
      <c r="D1360" s="70"/>
      <c r="E1360" s="70"/>
      <c r="F1360" s="70"/>
      <c r="G1360" s="70"/>
      <c r="H1360" s="70"/>
      <c r="I1360" s="569"/>
      <c r="J1360" s="70"/>
      <c r="K1360" s="70"/>
      <c r="L1360" s="70"/>
      <c r="M1360" s="70"/>
      <c r="N1360" s="70"/>
      <c r="O1360" s="70"/>
      <c r="P1360" s="70"/>
      <c r="Q1360" s="569"/>
      <c r="R1360" s="70"/>
      <c r="S1360" s="70"/>
      <c r="T1360" s="70"/>
      <c r="U1360" s="70"/>
      <c r="V1360" s="70"/>
      <c r="W1360" s="70"/>
      <c r="X1360" s="70"/>
      <c r="Y1360" s="569"/>
      <c r="Z1360" s="70"/>
      <c r="AA1360" s="70"/>
      <c r="AB1360" s="70"/>
      <c r="AC1360" s="70"/>
      <c r="AD1360" s="70"/>
      <c r="AE1360" s="70"/>
      <c r="AF1360" s="70"/>
    </row>
    <row r="1361" spans="1:32" s="857" customFormat="1">
      <c r="A1361" s="71"/>
      <c r="B1361" s="70"/>
      <c r="C1361" s="70"/>
      <c r="D1361" s="70"/>
      <c r="E1361" s="70"/>
      <c r="F1361" s="70"/>
      <c r="G1361" s="70"/>
      <c r="H1361" s="70"/>
      <c r="I1361" s="569"/>
      <c r="J1361" s="70"/>
      <c r="K1361" s="70"/>
      <c r="L1361" s="70"/>
      <c r="M1361" s="70"/>
      <c r="N1361" s="70"/>
      <c r="O1361" s="70"/>
      <c r="P1361" s="70"/>
      <c r="Q1361" s="569"/>
      <c r="R1361" s="70"/>
      <c r="S1361" s="70"/>
      <c r="T1361" s="70"/>
      <c r="U1361" s="70"/>
      <c r="V1361" s="70"/>
      <c r="W1361" s="70"/>
      <c r="X1361" s="70"/>
      <c r="Y1361" s="569"/>
      <c r="Z1361" s="70"/>
      <c r="AA1361" s="70"/>
      <c r="AB1361" s="70"/>
      <c r="AC1361" s="70"/>
      <c r="AD1361" s="70"/>
      <c r="AE1361" s="70"/>
      <c r="AF1361" s="70"/>
    </row>
    <row r="1362" spans="1:32" s="857" customFormat="1">
      <c r="A1362" s="71"/>
      <c r="B1362" s="70"/>
      <c r="C1362" s="70"/>
      <c r="D1362" s="70"/>
      <c r="E1362" s="70"/>
      <c r="F1362" s="70"/>
      <c r="G1362" s="70"/>
      <c r="H1362" s="70"/>
      <c r="I1362" s="569"/>
      <c r="J1362" s="70"/>
      <c r="K1362" s="70"/>
      <c r="L1362" s="70"/>
      <c r="M1362" s="70"/>
      <c r="N1362" s="70"/>
      <c r="O1362" s="70"/>
      <c r="P1362" s="70"/>
      <c r="Q1362" s="569"/>
      <c r="R1362" s="70"/>
      <c r="S1362" s="70"/>
      <c r="T1362" s="70"/>
      <c r="U1362" s="70"/>
      <c r="V1362" s="70"/>
      <c r="W1362" s="70"/>
      <c r="X1362" s="70"/>
      <c r="Y1362" s="569"/>
      <c r="Z1362" s="70"/>
      <c r="AA1362" s="70"/>
      <c r="AB1362" s="70"/>
      <c r="AC1362" s="70"/>
      <c r="AD1362" s="70"/>
      <c r="AE1362" s="70"/>
      <c r="AF1362" s="70"/>
    </row>
    <row r="1363" spans="1:32" s="857" customFormat="1">
      <c r="A1363" s="71"/>
      <c r="B1363" s="70"/>
      <c r="C1363" s="70"/>
      <c r="D1363" s="70"/>
      <c r="E1363" s="70"/>
      <c r="F1363" s="70"/>
      <c r="G1363" s="70"/>
      <c r="H1363" s="70"/>
      <c r="I1363" s="569"/>
      <c r="J1363" s="70"/>
      <c r="K1363" s="70"/>
      <c r="L1363" s="70"/>
      <c r="M1363" s="70"/>
      <c r="N1363" s="70"/>
      <c r="O1363" s="70"/>
      <c r="P1363" s="70"/>
      <c r="Q1363" s="569"/>
      <c r="R1363" s="70"/>
      <c r="S1363" s="70"/>
      <c r="T1363" s="70"/>
      <c r="U1363" s="70"/>
      <c r="V1363" s="70"/>
      <c r="W1363" s="70"/>
      <c r="X1363" s="70"/>
      <c r="Y1363" s="569"/>
      <c r="Z1363" s="70"/>
      <c r="AA1363" s="70"/>
      <c r="AB1363" s="70"/>
      <c r="AC1363" s="70"/>
      <c r="AD1363" s="70"/>
      <c r="AE1363" s="70"/>
      <c r="AF1363" s="70"/>
    </row>
    <row r="1364" spans="1:32" s="857" customFormat="1">
      <c r="A1364" s="71"/>
      <c r="B1364" s="70"/>
      <c r="C1364" s="70"/>
      <c r="D1364" s="70"/>
      <c r="E1364" s="70"/>
      <c r="F1364" s="70"/>
      <c r="G1364" s="70"/>
      <c r="H1364" s="70"/>
      <c r="I1364" s="569"/>
      <c r="J1364" s="70"/>
      <c r="K1364" s="70"/>
      <c r="L1364" s="70"/>
      <c r="M1364" s="70"/>
      <c r="N1364" s="70"/>
      <c r="O1364" s="70"/>
      <c r="P1364" s="70"/>
      <c r="Q1364" s="569"/>
      <c r="R1364" s="70"/>
      <c r="S1364" s="70"/>
      <c r="T1364" s="70"/>
      <c r="U1364" s="70"/>
      <c r="V1364" s="70"/>
      <c r="W1364" s="70"/>
      <c r="X1364" s="70"/>
      <c r="Y1364" s="569"/>
      <c r="Z1364" s="70"/>
      <c r="AA1364" s="70"/>
      <c r="AB1364" s="70"/>
      <c r="AC1364" s="70"/>
      <c r="AD1364" s="70"/>
      <c r="AE1364" s="70"/>
      <c r="AF1364" s="70"/>
    </row>
    <row r="1365" spans="1:32" s="857" customFormat="1">
      <c r="A1365" s="71"/>
      <c r="B1365" s="70"/>
      <c r="C1365" s="70"/>
      <c r="D1365" s="70"/>
      <c r="E1365" s="70"/>
      <c r="F1365" s="70"/>
      <c r="G1365" s="70"/>
      <c r="H1365" s="70"/>
      <c r="I1365" s="569"/>
      <c r="J1365" s="70"/>
      <c r="K1365" s="70"/>
      <c r="L1365" s="70"/>
      <c r="M1365" s="70"/>
      <c r="N1365" s="70"/>
      <c r="O1365" s="70"/>
      <c r="P1365" s="70"/>
      <c r="Q1365" s="569"/>
      <c r="R1365" s="70"/>
      <c r="S1365" s="70"/>
      <c r="T1365" s="70"/>
      <c r="U1365" s="70"/>
      <c r="V1365" s="70"/>
      <c r="W1365" s="70"/>
      <c r="X1365" s="70"/>
      <c r="Y1365" s="569"/>
      <c r="Z1365" s="70"/>
      <c r="AA1365" s="70"/>
      <c r="AB1365" s="70"/>
      <c r="AC1365" s="70"/>
      <c r="AD1365" s="70"/>
      <c r="AE1365" s="70"/>
      <c r="AF1365" s="70"/>
    </row>
    <row r="1366" spans="1:32" s="857" customFormat="1">
      <c r="A1366" s="71"/>
      <c r="B1366" s="70"/>
      <c r="C1366" s="70"/>
      <c r="D1366" s="70"/>
      <c r="E1366" s="70"/>
      <c r="F1366" s="70"/>
      <c r="G1366" s="70"/>
      <c r="H1366" s="70"/>
      <c r="I1366" s="569"/>
      <c r="J1366" s="70"/>
      <c r="K1366" s="70"/>
      <c r="L1366" s="70"/>
      <c r="M1366" s="70"/>
      <c r="N1366" s="70"/>
      <c r="O1366" s="70"/>
      <c r="P1366" s="70"/>
      <c r="Q1366" s="569"/>
      <c r="R1366" s="70"/>
      <c r="S1366" s="70"/>
      <c r="T1366" s="70"/>
      <c r="U1366" s="70"/>
      <c r="V1366" s="70"/>
      <c r="W1366" s="70"/>
      <c r="X1366" s="70"/>
      <c r="Y1366" s="569"/>
      <c r="Z1366" s="70"/>
      <c r="AA1366" s="70"/>
      <c r="AB1366" s="70"/>
      <c r="AC1366" s="70"/>
      <c r="AD1366" s="70"/>
      <c r="AE1366" s="70"/>
      <c r="AF1366" s="70"/>
    </row>
    <row r="1367" spans="1:32" s="857" customFormat="1">
      <c r="A1367" s="71"/>
      <c r="B1367" s="70"/>
      <c r="C1367" s="70"/>
      <c r="D1367" s="70"/>
      <c r="E1367" s="70"/>
      <c r="F1367" s="70"/>
      <c r="G1367" s="70"/>
      <c r="H1367" s="70"/>
      <c r="I1367" s="569"/>
      <c r="J1367" s="70"/>
      <c r="K1367" s="70"/>
      <c r="L1367" s="70"/>
      <c r="M1367" s="70"/>
      <c r="N1367" s="70"/>
      <c r="O1367" s="70"/>
      <c r="P1367" s="70"/>
      <c r="Q1367" s="569"/>
      <c r="R1367" s="70"/>
      <c r="S1367" s="70"/>
      <c r="T1367" s="70"/>
      <c r="U1367" s="70"/>
      <c r="V1367" s="70"/>
      <c r="W1367" s="70"/>
      <c r="X1367" s="70"/>
      <c r="Y1367" s="569"/>
      <c r="Z1367" s="70"/>
      <c r="AA1367" s="70"/>
      <c r="AB1367" s="70"/>
      <c r="AC1367" s="70"/>
      <c r="AD1367" s="70"/>
      <c r="AE1367" s="70"/>
      <c r="AF1367" s="70"/>
    </row>
    <row r="1368" spans="1:32" s="857" customFormat="1">
      <c r="A1368" s="71"/>
      <c r="B1368" s="70"/>
      <c r="C1368" s="70"/>
      <c r="D1368" s="70"/>
      <c r="E1368" s="70"/>
      <c r="F1368" s="70"/>
      <c r="G1368" s="70"/>
      <c r="H1368" s="70"/>
      <c r="I1368" s="569"/>
      <c r="J1368" s="70"/>
      <c r="K1368" s="70"/>
      <c r="L1368" s="70"/>
      <c r="M1368" s="70"/>
      <c r="N1368" s="70"/>
      <c r="O1368" s="70"/>
      <c r="P1368" s="70"/>
      <c r="Q1368" s="569"/>
      <c r="R1368" s="70"/>
      <c r="S1368" s="70"/>
      <c r="T1368" s="70"/>
      <c r="U1368" s="70"/>
      <c r="V1368" s="70"/>
      <c r="W1368" s="70"/>
      <c r="X1368" s="70"/>
      <c r="Y1368" s="569"/>
      <c r="Z1368" s="70"/>
      <c r="AA1368" s="70"/>
      <c r="AB1368" s="70"/>
      <c r="AC1368" s="70"/>
      <c r="AD1368" s="70"/>
      <c r="AE1368" s="70"/>
      <c r="AF1368" s="70"/>
    </row>
    <row r="1369" spans="1:32" s="857" customFormat="1">
      <c r="A1369" s="71"/>
      <c r="B1369" s="70"/>
      <c r="C1369" s="70"/>
      <c r="D1369" s="70"/>
      <c r="E1369" s="70"/>
      <c r="F1369" s="70"/>
      <c r="G1369" s="70"/>
      <c r="H1369" s="70"/>
      <c r="I1369" s="569"/>
      <c r="J1369" s="70"/>
      <c r="K1369" s="70"/>
      <c r="L1369" s="70"/>
      <c r="M1369" s="70"/>
      <c r="N1369" s="70"/>
      <c r="O1369" s="70"/>
      <c r="P1369" s="70"/>
      <c r="Q1369" s="569"/>
      <c r="R1369" s="70"/>
      <c r="S1369" s="70"/>
      <c r="T1369" s="70"/>
      <c r="U1369" s="70"/>
      <c r="V1369" s="70"/>
      <c r="W1369" s="70"/>
      <c r="X1369" s="70"/>
      <c r="Y1369" s="569"/>
      <c r="Z1369" s="70"/>
      <c r="AA1369" s="70"/>
      <c r="AB1369" s="70"/>
      <c r="AC1369" s="70"/>
      <c r="AD1369" s="70"/>
      <c r="AE1369" s="70"/>
      <c r="AF1369" s="70"/>
    </row>
    <row r="1370" spans="1:32" s="857" customFormat="1">
      <c r="A1370" s="71"/>
      <c r="B1370" s="70"/>
      <c r="C1370" s="70"/>
      <c r="D1370" s="70"/>
      <c r="E1370" s="70"/>
      <c r="F1370" s="70"/>
      <c r="G1370" s="70"/>
      <c r="H1370" s="70"/>
      <c r="I1370" s="569"/>
      <c r="J1370" s="70"/>
      <c r="K1370" s="70"/>
      <c r="L1370" s="70"/>
      <c r="M1370" s="70"/>
      <c r="N1370" s="70"/>
      <c r="O1370" s="70"/>
      <c r="P1370" s="70"/>
      <c r="Q1370" s="569"/>
      <c r="R1370" s="70"/>
      <c r="S1370" s="70"/>
      <c r="T1370" s="70"/>
      <c r="U1370" s="70"/>
      <c r="V1370" s="70"/>
      <c r="W1370" s="70"/>
      <c r="X1370" s="70"/>
      <c r="Y1370" s="569"/>
      <c r="Z1370" s="70"/>
      <c r="AA1370" s="70"/>
      <c r="AB1370" s="70"/>
      <c r="AC1370" s="70"/>
      <c r="AD1370" s="70"/>
      <c r="AE1370" s="70"/>
      <c r="AF1370" s="70"/>
    </row>
    <row r="1371" spans="1:32" s="857" customFormat="1">
      <c r="A1371" s="71"/>
      <c r="B1371" s="70"/>
      <c r="C1371" s="70"/>
      <c r="D1371" s="70"/>
      <c r="E1371" s="70"/>
      <c r="F1371" s="70"/>
      <c r="G1371" s="70"/>
      <c r="H1371" s="70"/>
      <c r="I1371" s="569"/>
      <c r="J1371" s="70"/>
      <c r="K1371" s="70"/>
      <c r="L1371" s="70"/>
      <c r="M1371" s="70"/>
      <c r="N1371" s="70"/>
      <c r="O1371" s="70"/>
      <c r="P1371" s="70"/>
      <c r="Q1371" s="569"/>
      <c r="R1371" s="70"/>
      <c r="S1371" s="70"/>
      <c r="T1371" s="70"/>
      <c r="U1371" s="70"/>
      <c r="V1371" s="70"/>
      <c r="W1371" s="70"/>
      <c r="X1371" s="70"/>
      <c r="Y1371" s="569"/>
      <c r="Z1371" s="70"/>
      <c r="AA1371" s="70"/>
      <c r="AB1371" s="70"/>
      <c r="AC1371" s="70"/>
      <c r="AD1371" s="70"/>
      <c r="AE1371" s="70"/>
      <c r="AF1371" s="70"/>
    </row>
    <row r="1372" spans="1:32" s="857" customFormat="1">
      <c r="A1372" s="71"/>
      <c r="B1372" s="70"/>
      <c r="C1372" s="70"/>
      <c r="D1372" s="70"/>
      <c r="E1372" s="70"/>
      <c r="F1372" s="70"/>
      <c r="G1372" s="70"/>
      <c r="H1372" s="70"/>
      <c r="I1372" s="569"/>
      <c r="J1372" s="70"/>
      <c r="K1372" s="70"/>
      <c r="L1372" s="70"/>
      <c r="M1372" s="70"/>
      <c r="N1372" s="70"/>
      <c r="O1372" s="70"/>
      <c r="P1372" s="70"/>
      <c r="Q1372" s="569"/>
      <c r="R1372" s="70"/>
      <c r="S1372" s="70"/>
      <c r="T1372" s="70"/>
      <c r="U1372" s="70"/>
      <c r="V1372" s="70"/>
      <c r="W1372" s="70"/>
      <c r="X1372" s="70"/>
      <c r="Y1372" s="569"/>
      <c r="Z1372" s="70"/>
      <c r="AA1372" s="70"/>
      <c r="AB1372" s="70"/>
      <c r="AC1372" s="70"/>
      <c r="AD1372" s="70"/>
      <c r="AE1372" s="70"/>
      <c r="AF1372" s="70"/>
    </row>
    <row r="1373" spans="1:32" s="857" customFormat="1">
      <c r="A1373" s="71"/>
      <c r="B1373" s="70"/>
      <c r="C1373" s="70"/>
      <c r="D1373" s="70"/>
      <c r="E1373" s="70"/>
      <c r="F1373" s="70"/>
      <c r="G1373" s="70"/>
      <c r="H1373" s="70"/>
      <c r="I1373" s="569"/>
      <c r="J1373" s="70"/>
      <c r="K1373" s="70"/>
      <c r="L1373" s="70"/>
      <c r="M1373" s="70"/>
      <c r="N1373" s="70"/>
      <c r="O1373" s="70"/>
      <c r="P1373" s="70"/>
      <c r="Q1373" s="569"/>
      <c r="R1373" s="70"/>
      <c r="S1373" s="70"/>
      <c r="T1373" s="70"/>
      <c r="U1373" s="70"/>
      <c r="V1373" s="70"/>
      <c r="W1373" s="70"/>
      <c r="X1373" s="70"/>
      <c r="Y1373" s="569"/>
      <c r="Z1373" s="70"/>
      <c r="AA1373" s="70"/>
      <c r="AB1373" s="70"/>
      <c r="AC1373" s="70"/>
      <c r="AD1373" s="70"/>
      <c r="AE1373" s="70"/>
      <c r="AF1373" s="70"/>
    </row>
    <row r="1374" spans="1:32" s="857" customFormat="1">
      <c r="A1374" s="71"/>
      <c r="B1374" s="70"/>
      <c r="C1374" s="70"/>
      <c r="D1374" s="70"/>
      <c r="E1374" s="70"/>
      <c r="F1374" s="70"/>
      <c r="G1374" s="70"/>
      <c r="H1374" s="70"/>
      <c r="I1374" s="569"/>
      <c r="J1374" s="70"/>
      <c r="K1374" s="70"/>
      <c r="L1374" s="70"/>
      <c r="M1374" s="70"/>
      <c r="N1374" s="70"/>
      <c r="O1374" s="70"/>
      <c r="P1374" s="70"/>
      <c r="Q1374" s="569"/>
      <c r="R1374" s="70"/>
      <c r="S1374" s="70"/>
      <c r="T1374" s="70"/>
      <c r="U1374" s="70"/>
      <c r="V1374" s="70"/>
      <c r="W1374" s="70"/>
      <c r="X1374" s="70"/>
      <c r="Y1374" s="569"/>
      <c r="Z1374" s="70"/>
      <c r="AA1374" s="70"/>
      <c r="AB1374" s="70"/>
      <c r="AC1374" s="70"/>
      <c r="AD1374" s="70"/>
      <c r="AE1374" s="70"/>
      <c r="AF1374" s="70"/>
    </row>
    <row r="1375" spans="1:32" s="857" customFormat="1">
      <c r="A1375" s="71"/>
      <c r="B1375" s="70"/>
      <c r="C1375" s="70"/>
      <c r="D1375" s="70"/>
      <c r="E1375" s="70"/>
      <c r="F1375" s="70"/>
      <c r="G1375" s="70"/>
      <c r="H1375" s="70"/>
      <c r="I1375" s="569"/>
      <c r="J1375" s="70"/>
      <c r="K1375" s="70"/>
      <c r="L1375" s="70"/>
      <c r="M1375" s="70"/>
      <c r="N1375" s="70"/>
      <c r="O1375" s="70"/>
      <c r="P1375" s="70"/>
      <c r="Q1375" s="569"/>
      <c r="R1375" s="70"/>
      <c r="S1375" s="70"/>
      <c r="T1375" s="70"/>
      <c r="U1375" s="70"/>
      <c r="V1375" s="70"/>
      <c r="W1375" s="70"/>
      <c r="X1375" s="70"/>
      <c r="Y1375" s="569"/>
      <c r="Z1375" s="70"/>
      <c r="AA1375" s="70"/>
      <c r="AB1375" s="70"/>
      <c r="AC1375" s="70"/>
      <c r="AD1375" s="70"/>
      <c r="AE1375" s="70"/>
      <c r="AF1375" s="70"/>
    </row>
    <row r="1376" spans="1:32" s="857" customFormat="1">
      <c r="A1376" s="71"/>
      <c r="B1376" s="70"/>
      <c r="C1376" s="70"/>
      <c r="D1376" s="70"/>
      <c r="E1376" s="70"/>
      <c r="F1376" s="70"/>
      <c r="G1376" s="70"/>
      <c r="H1376" s="70"/>
      <c r="I1376" s="569"/>
      <c r="J1376" s="70"/>
      <c r="K1376" s="70"/>
      <c r="L1376" s="70"/>
      <c r="M1376" s="70"/>
      <c r="N1376" s="70"/>
      <c r="O1376" s="70"/>
      <c r="P1376" s="70"/>
      <c r="Q1376" s="569"/>
      <c r="R1376" s="70"/>
      <c r="S1376" s="70"/>
      <c r="T1376" s="70"/>
      <c r="U1376" s="70"/>
      <c r="V1376" s="70"/>
      <c r="W1376" s="70"/>
      <c r="X1376" s="70"/>
      <c r="Y1376" s="569"/>
      <c r="Z1376" s="70"/>
      <c r="AA1376" s="70"/>
      <c r="AB1376" s="70"/>
      <c r="AC1376" s="70"/>
      <c r="AD1376" s="70"/>
      <c r="AE1376" s="70"/>
      <c r="AF1376" s="70"/>
    </row>
    <row r="1377" spans="1:32" s="857" customFormat="1">
      <c r="A1377" s="71"/>
      <c r="B1377" s="70"/>
      <c r="C1377" s="70"/>
      <c r="D1377" s="70"/>
      <c r="E1377" s="70"/>
      <c r="F1377" s="70"/>
      <c r="G1377" s="70"/>
      <c r="H1377" s="70"/>
      <c r="I1377" s="569"/>
      <c r="J1377" s="70"/>
      <c r="K1377" s="70"/>
      <c r="L1377" s="70"/>
      <c r="M1377" s="70"/>
      <c r="N1377" s="70"/>
      <c r="O1377" s="70"/>
      <c r="P1377" s="70"/>
      <c r="Q1377" s="569"/>
      <c r="R1377" s="70"/>
      <c r="S1377" s="70"/>
      <c r="T1377" s="70"/>
      <c r="U1377" s="70"/>
      <c r="V1377" s="70"/>
      <c r="W1377" s="70"/>
      <c r="X1377" s="70"/>
      <c r="Y1377" s="569"/>
      <c r="Z1377" s="70"/>
      <c r="AA1377" s="70"/>
      <c r="AB1377" s="70"/>
      <c r="AC1377" s="70"/>
      <c r="AD1377" s="70"/>
      <c r="AE1377" s="70"/>
      <c r="AF1377" s="70"/>
    </row>
    <row r="1378" spans="1:32" s="857" customFormat="1">
      <c r="A1378" s="71"/>
      <c r="B1378" s="70"/>
      <c r="C1378" s="70"/>
      <c r="D1378" s="70"/>
      <c r="E1378" s="70"/>
      <c r="F1378" s="70"/>
      <c r="G1378" s="70"/>
      <c r="H1378" s="70"/>
      <c r="I1378" s="569"/>
      <c r="J1378" s="70"/>
      <c r="K1378" s="70"/>
      <c r="L1378" s="70"/>
      <c r="M1378" s="70"/>
      <c r="N1378" s="70"/>
      <c r="O1378" s="70"/>
      <c r="P1378" s="70"/>
      <c r="Q1378" s="569"/>
      <c r="R1378" s="70"/>
      <c r="S1378" s="70"/>
      <c r="T1378" s="70"/>
      <c r="U1378" s="70"/>
      <c r="V1378" s="70"/>
      <c r="W1378" s="70"/>
      <c r="X1378" s="70"/>
      <c r="Y1378" s="569"/>
      <c r="Z1378" s="70"/>
      <c r="AA1378" s="70"/>
      <c r="AB1378" s="70"/>
      <c r="AC1378" s="70"/>
      <c r="AD1378" s="70"/>
      <c r="AE1378" s="70"/>
      <c r="AF1378" s="70"/>
    </row>
    <row r="1379" spans="1:32" s="857" customFormat="1">
      <c r="A1379" s="71"/>
      <c r="B1379" s="70"/>
      <c r="C1379" s="70"/>
      <c r="D1379" s="70"/>
      <c r="E1379" s="70"/>
      <c r="F1379" s="70"/>
      <c r="G1379" s="70"/>
      <c r="H1379" s="70"/>
      <c r="I1379" s="569"/>
      <c r="J1379" s="70"/>
      <c r="K1379" s="70"/>
      <c r="L1379" s="70"/>
      <c r="M1379" s="70"/>
      <c r="N1379" s="70"/>
      <c r="O1379" s="70"/>
      <c r="P1379" s="70"/>
      <c r="Q1379" s="569"/>
      <c r="R1379" s="70"/>
      <c r="S1379" s="70"/>
      <c r="T1379" s="70"/>
      <c r="U1379" s="70"/>
      <c r="V1379" s="70"/>
      <c r="W1379" s="70"/>
      <c r="X1379" s="70"/>
      <c r="Y1379" s="569"/>
      <c r="Z1379" s="70"/>
      <c r="AA1379" s="70"/>
      <c r="AB1379" s="70"/>
      <c r="AC1379" s="70"/>
      <c r="AD1379" s="70"/>
      <c r="AE1379" s="70"/>
      <c r="AF1379" s="70"/>
    </row>
    <row r="1380" spans="1:32" s="857" customFormat="1">
      <c r="A1380" s="71"/>
      <c r="B1380" s="70"/>
      <c r="C1380" s="70"/>
      <c r="D1380" s="70"/>
      <c r="E1380" s="70"/>
      <c r="F1380" s="70"/>
      <c r="G1380" s="70"/>
      <c r="H1380" s="70"/>
      <c r="I1380" s="569"/>
      <c r="J1380" s="70"/>
      <c r="K1380" s="70"/>
      <c r="L1380" s="70"/>
      <c r="M1380" s="70"/>
      <c r="N1380" s="70"/>
      <c r="O1380" s="70"/>
      <c r="P1380" s="70"/>
      <c r="Q1380" s="569"/>
      <c r="R1380" s="70"/>
      <c r="S1380" s="70"/>
      <c r="T1380" s="70"/>
      <c r="U1380" s="70"/>
      <c r="V1380" s="70"/>
      <c r="W1380" s="70"/>
      <c r="X1380" s="70"/>
      <c r="Y1380" s="569"/>
      <c r="Z1380" s="70"/>
      <c r="AA1380" s="70"/>
      <c r="AB1380" s="70"/>
      <c r="AC1380" s="70"/>
      <c r="AD1380" s="70"/>
      <c r="AE1380" s="70"/>
      <c r="AF1380" s="70"/>
    </row>
    <row r="1381" spans="1:32" s="857" customFormat="1">
      <c r="A1381" s="71"/>
      <c r="B1381" s="70"/>
      <c r="C1381" s="70"/>
      <c r="D1381" s="70"/>
      <c r="E1381" s="70"/>
      <c r="F1381" s="70"/>
      <c r="G1381" s="70"/>
      <c r="H1381" s="70"/>
      <c r="I1381" s="569"/>
      <c r="J1381" s="70"/>
      <c r="K1381" s="70"/>
      <c r="L1381" s="70"/>
      <c r="M1381" s="70"/>
      <c r="N1381" s="70"/>
      <c r="O1381" s="70"/>
      <c r="P1381" s="70"/>
      <c r="Q1381" s="569"/>
      <c r="R1381" s="70"/>
      <c r="S1381" s="70"/>
      <c r="T1381" s="70"/>
      <c r="U1381" s="70"/>
      <c r="V1381" s="70"/>
      <c r="W1381" s="70"/>
      <c r="X1381" s="70"/>
      <c r="Y1381" s="569"/>
      <c r="Z1381" s="70"/>
      <c r="AA1381" s="70"/>
      <c r="AB1381" s="70"/>
      <c r="AC1381" s="70"/>
      <c r="AD1381" s="70"/>
      <c r="AE1381" s="70"/>
      <c r="AF1381" s="70"/>
    </row>
    <row r="1382" spans="1:32" s="857" customFormat="1">
      <c r="A1382" s="71"/>
      <c r="B1382" s="70"/>
      <c r="C1382" s="70"/>
      <c r="D1382" s="70"/>
      <c r="E1382" s="70"/>
      <c r="F1382" s="70"/>
      <c r="G1382" s="70"/>
      <c r="H1382" s="70"/>
      <c r="I1382" s="569"/>
      <c r="J1382" s="70"/>
      <c r="K1382" s="70"/>
      <c r="L1382" s="70"/>
      <c r="M1382" s="70"/>
      <c r="N1382" s="70"/>
      <c r="O1382" s="70"/>
      <c r="P1382" s="70"/>
      <c r="Q1382" s="569"/>
      <c r="R1382" s="70"/>
      <c r="S1382" s="70"/>
      <c r="T1382" s="70"/>
      <c r="U1382" s="70"/>
      <c r="V1382" s="70"/>
      <c r="W1382" s="70"/>
      <c r="X1382" s="70"/>
      <c r="Y1382" s="569"/>
      <c r="Z1382" s="70"/>
      <c r="AA1382" s="70"/>
      <c r="AB1382" s="70"/>
      <c r="AC1382" s="70"/>
      <c r="AD1382" s="70"/>
      <c r="AE1382" s="70"/>
      <c r="AF1382" s="70"/>
    </row>
    <row r="1383" spans="1:32" s="857" customFormat="1">
      <c r="A1383" s="71"/>
      <c r="B1383" s="70"/>
      <c r="C1383" s="70"/>
      <c r="D1383" s="70"/>
      <c r="E1383" s="70"/>
      <c r="F1383" s="70"/>
      <c r="G1383" s="70"/>
      <c r="H1383" s="70"/>
      <c r="I1383" s="569"/>
      <c r="J1383" s="70"/>
      <c r="K1383" s="70"/>
      <c r="L1383" s="70"/>
      <c r="M1383" s="70"/>
      <c r="N1383" s="70"/>
      <c r="O1383" s="70"/>
      <c r="P1383" s="70"/>
      <c r="Q1383" s="569"/>
      <c r="R1383" s="70"/>
      <c r="S1383" s="70"/>
      <c r="T1383" s="70"/>
      <c r="U1383" s="70"/>
      <c r="V1383" s="70"/>
      <c r="W1383" s="70"/>
      <c r="X1383" s="70"/>
      <c r="Y1383" s="569"/>
      <c r="Z1383" s="70"/>
      <c r="AA1383" s="70"/>
      <c r="AB1383" s="70"/>
      <c r="AC1383" s="70"/>
      <c r="AD1383" s="70"/>
      <c r="AE1383" s="70"/>
      <c r="AF1383" s="70"/>
    </row>
    <row r="1384" spans="1:32" s="857" customFormat="1">
      <c r="A1384" s="71"/>
      <c r="B1384" s="70"/>
      <c r="C1384" s="70"/>
      <c r="D1384" s="70"/>
      <c r="E1384" s="70"/>
      <c r="F1384" s="70"/>
      <c r="G1384" s="70"/>
      <c r="H1384" s="70"/>
      <c r="I1384" s="569"/>
      <c r="J1384" s="70"/>
      <c r="K1384" s="70"/>
      <c r="L1384" s="70"/>
      <c r="M1384" s="70"/>
      <c r="N1384" s="70"/>
      <c r="O1384" s="70"/>
      <c r="P1384" s="70"/>
      <c r="Q1384" s="569"/>
      <c r="R1384" s="70"/>
      <c r="S1384" s="70"/>
      <c r="T1384" s="70"/>
      <c r="U1384" s="70"/>
      <c r="V1384" s="70"/>
      <c r="W1384" s="70"/>
      <c r="X1384" s="70"/>
      <c r="Y1384" s="569"/>
      <c r="Z1384" s="70"/>
      <c r="AA1384" s="70"/>
      <c r="AB1384" s="70"/>
      <c r="AC1384" s="70"/>
      <c r="AD1384" s="70"/>
      <c r="AE1384" s="70"/>
      <c r="AF1384" s="70"/>
    </row>
    <row r="1385" spans="1:32" s="857" customFormat="1">
      <c r="A1385" s="71"/>
      <c r="B1385" s="70"/>
      <c r="C1385" s="70"/>
      <c r="D1385" s="70"/>
      <c r="E1385" s="70"/>
      <c r="F1385" s="70"/>
      <c r="G1385" s="70"/>
      <c r="H1385" s="70"/>
      <c r="I1385" s="569"/>
      <c r="J1385" s="70"/>
      <c r="K1385" s="70"/>
      <c r="L1385" s="70"/>
      <c r="M1385" s="70"/>
      <c r="N1385" s="70"/>
      <c r="O1385" s="70"/>
      <c r="P1385" s="70"/>
      <c r="Q1385" s="569"/>
      <c r="R1385" s="70"/>
      <c r="S1385" s="70"/>
      <c r="T1385" s="70"/>
      <c r="U1385" s="70"/>
      <c r="V1385" s="70"/>
      <c r="W1385" s="70"/>
      <c r="X1385" s="70"/>
      <c r="Y1385" s="569"/>
      <c r="Z1385" s="70"/>
      <c r="AA1385" s="70"/>
      <c r="AB1385" s="70"/>
      <c r="AC1385" s="70"/>
      <c r="AD1385" s="70"/>
      <c r="AE1385" s="70"/>
      <c r="AF1385" s="70"/>
    </row>
    <row r="1386" spans="1:32" s="857" customFormat="1">
      <c r="A1386" s="71"/>
      <c r="B1386" s="70"/>
      <c r="C1386" s="70"/>
      <c r="D1386" s="70"/>
      <c r="E1386" s="70"/>
      <c r="F1386" s="70"/>
      <c r="G1386" s="70"/>
      <c r="H1386" s="70"/>
      <c r="I1386" s="569"/>
      <c r="J1386" s="70"/>
      <c r="K1386" s="70"/>
      <c r="L1386" s="70"/>
      <c r="M1386" s="70"/>
      <c r="N1386" s="70"/>
      <c r="O1386" s="70"/>
      <c r="P1386" s="70"/>
      <c r="Q1386" s="569"/>
      <c r="R1386" s="70"/>
      <c r="S1386" s="70"/>
      <c r="T1386" s="70"/>
      <c r="U1386" s="70"/>
      <c r="V1386" s="70"/>
      <c r="W1386" s="70"/>
      <c r="X1386" s="70"/>
      <c r="Y1386" s="569"/>
      <c r="Z1386" s="70"/>
      <c r="AA1386" s="70"/>
      <c r="AB1386" s="70"/>
      <c r="AC1386" s="70"/>
      <c r="AD1386" s="70"/>
      <c r="AE1386" s="70"/>
      <c r="AF1386" s="70"/>
    </row>
    <row r="1387" spans="1:32" s="857" customFormat="1">
      <c r="A1387" s="71"/>
      <c r="B1387" s="70"/>
      <c r="C1387" s="70"/>
      <c r="D1387" s="70"/>
      <c r="E1387" s="70"/>
      <c r="F1387" s="70"/>
      <c r="G1387" s="70"/>
      <c r="H1387" s="70"/>
      <c r="I1387" s="569"/>
      <c r="J1387" s="70"/>
      <c r="K1387" s="70"/>
      <c r="L1387" s="70"/>
      <c r="M1387" s="70"/>
      <c r="N1387" s="70"/>
      <c r="O1387" s="70"/>
      <c r="P1387" s="70"/>
      <c r="Q1387" s="569"/>
      <c r="R1387" s="70"/>
      <c r="S1387" s="70"/>
      <c r="T1387" s="70"/>
      <c r="U1387" s="70"/>
      <c r="V1387" s="70"/>
      <c r="W1387" s="70"/>
      <c r="X1387" s="70"/>
      <c r="Y1387" s="569"/>
      <c r="Z1387" s="70"/>
      <c r="AA1387" s="70"/>
      <c r="AB1387" s="70"/>
      <c r="AC1387" s="70"/>
      <c r="AD1387" s="70"/>
      <c r="AE1387" s="70"/>
      <c r="AF1387" s="70"/>
    </row>
    <row r="1388" spans="1:32" s="857" customFormat="1">
      <c r="A1388" s="71"/>
      <c r="B1388" s="70"/>
      <c r="C1388" s="70"/>
      <c r="D1388" s="70"/>
      <c r="E1388" s="70"/>
      <c r="F1388" s="70"/>
      <c r="G1388" s="70"/>
      <c r="H1388" s="70"/>
      <c r="I1388" s="569"/>
      <c r="J1388" s="70"/>
      <c r="K1388" s="70"/>
      <c r="L1388" s="70"/>
      <c r="M1388" s="70"/>
      <c r="N1388" s="70"/>
      <c r="O1388" s="70"/>
      <c r="P1388" s="70"/>
      <c r="Q1388" s="569"/>
      <c r="R1388" s="70"/>
      <c r="S1388" s="70"/>
      <c r="T1388" s="70"/>
      <c r="U1388" s="70"/>
      <c r="V1388" s="70"/>
      <c r="W1388" s="70"/>
      <c r="X1388" s="70"/>
      <c r="Y1388" s="569"/>
      <c r="Z1388" s="70"/>
      <c r="AA1388" s="70"/>
      <c r="AB1388" s="70"/>
      <c r="AC1388" s="70"/>
      <c r="AD1388" s="70"/>
      <c r="AE1388" s="70"/>
      <c r="AF1388" s="70"/>
    </row>
    <row r="1389" spans="1:32" s="857" customFormat="1">
      <c r="A1389" s="71"/>
      <c r="B1389" s="70"/>
      <c r="C1389" s="70"/>
      <c r="D1389" s="70"/>
      <c r="E1389" s="70"/>
      <c r="F1389" s="70"/>
      <c r="G1389" s="70"/>
      <c r="H1389" s="70"/>
      <c r="I1389" s="569"/>
      <c r="J1389" s="70"/>
      <c r="K1389" s="70"/>
      <c r="L1389" s="70"/>
      <c r="M1389" s="70"/>
      <c r="N1389" s="70"/>
      <c r="O1389" s="70"/>
      <c r="P1389" s="70"/>
      <c r="Q1389" s="569"/>
      <c r="R1389" s="70"/>
      <c r="S1389" s="70"/>
      <c r="T1389" s="70"/>
      <c r="U1389" s="70"/>
      <c r="V1389" s="70"/>
      <c r="W1389" s="70"/>
      <c r="X1389" s="70"/>
      <c r="Y1389" s="569"/>
      <c r="Z1389" s="70"/>
      <c r="AA1389" s="70"/>
      <c r="AB1389" s="70"/>
      <c r="AC1389" s="70"/>
      <c r="AD1389" s="70"/>
      <c r="AE1389" s="70"/>
      <c r="AF1389" s="70"/>
    </row>
    <row r="1390" spans="1:32" s="857" customFormat="1">
      <c r="A1390" s="71"/>
      <c r="B1390" s="70"/>
      <c r="C1390" s="70"/>
      <c r="D1390" s="70"/>
      <c r="E1390" s="70"/>
      <c r="F1390" s="70"/>
      <c r="G1390" s="70"/>
      <c r="H1390" s="70"/>
      <c r="I1390" s="569"/>
      <c r="J1390" s="70"/>
      <c r="K1390" s="70"/>
      <c r="L1390" s="70"/>
      <c r="M1390" s="70"/>
      <c r="N1390" s="70"/>
      <c r="O1390" s="70"/>
      <c r="P1390" s="70"/>
      <c r="Q1390" s="569"/>
      <c r="R1390" s="70"/>
      <c r="S1390" s="70"/>
      <c r="T1390" s="70"/>
      <c r="U1390" s="70"/>
      <c r="V1390" s="70"/>
      <c r="W1390" s="70"/>
      <c r="X1390" s="70"/>
      <c r="Y1390" s="569"/>
      <c r="Z1390" s="70"/>
      <c r="AA1390" s="70"/>
      <c r="AB1390" s="70"/>
      <c r="AC1390" s="70"/>
      <c r="AD1390" s="70"/>
      <c r="AE1390" s="70"/>
      <c r="AF1390" s="70"/>
    </row>
    <row r="1391" spans="1:32" s="857" customFormat="1">
      <c r="A1391" s="71"/>
      <c r="B1391" s="70"/>
      <c r="C1391" s="70"/>
      <c r="D1391" s="70"/>
      <c r="E1391" s="70"/>
      <c r="F1391" s="70"/>
      <c r="G1391" s="70"/>
      <c r="H1391" s="70"/>
      <c r="I1391" s="569"/>
      <c r="J1391" s="70"/>
      <c r="K1391" s="70"/>
      <c r="L1391" s="70"/>
      <c r="M1391" s="70"/>
      <c r="N1391" s="70"/>
      <c r="O1391" s="70"/>
      <c r="P1391" s="70"/>
      <c r="Q1391" s="569"/>
      <c r="R1391" s="70"/>
      <c r="S1391" s="70"/>
      <c r="T1391" s="70"/>
      <c r="U1391" s="70"/>
      <c r="V1391" s="70"/>
      <c r="W1391" s="70"/>
      <c r="X1391" s="70"/>
      <c r="Y1391" s="569"/>
      <c r="Z1391" s="70"/>
      <c r="AA1391" s="70"/>
      <c r="AB1391" s="70"/>
      <c r="AC1391" s="70"/>
      <c r="AD1391" s="70"/>
      <c r="AE1391" s="70"/>
      <c r="AF1391" s="70"/>
    </row>
    <row r="1392" spans="1:32" s="857" customFormat="1">
      <c r="A1392" s="71"/>
      <c r="B1392" s="70"/>
      <c r="C1392" s="70"/>
      <c r="D1392" s="70"/>
      <c r="E1392" s="70"/>
      <c r="F1392" s="70"/>
      <c r="G1392" s="70"/>
      <c r="H1392" s="70"/>
      <c r="I1392" s="569"/>
      <c r="J1392" s="70"/>
      <c r="K1392" s="70"/>
      <c r="L1392" s="70"/>
      <c r="M1392" s="70"/>
      <c r="N1392" s="70"/>
      <c r="O1392" s="70"/>
      <c r="P1392" s="70"/>
      <c r="Q1392" s="569"/>
      <c r="R1392" s="70"/>
      <c r="S1392" s="70"/>
      <c r="T1392" s="70"/>
      <c r="U1392" s="70"/>
      <c r="V1392" s="70"/>
      <c r="W1392" s="70"/>
      <c r="X1392" s="70"/>
      <c r="Y1392" s="569"/>
      <c r="Z1392" s="70"/>
      <c r="AA1392" s="70"/>
      <c r="AB1392" s="70"/>
      <c r="AC1392" s="70"/>
      <c r="AD1392" s="70"/>
      <c r="AE1392" s="70"/>
      <c r="AF1392" s="70"/>
    </row>
    <row r="1393" spans="1:32" s="857" customFormat="1">
      <c r="A1393" s="71"/>
      <c r="B1393" s="70"/>
      <c r="C1393" s="70"/>
      <c r="D1393" s="70"/>
      <c r="E1393" s="70"/>
      <c r="F1393" s="70"/>
      <c r="G1393" s="70"/>
      <c r="H1393" s="70"/>
      <c r="I1393" s="569"/>
      <c r="J1393" s="70"/>
      <c r="K1393" s="70"/>
      <c r="L1393" s="70"/>
      <c r="M1393" s="70"/>
      <c r="N1393" s="70"/>
      <c r="O1393" s="70"/>
      <c r="P1393" s="70"/>
      <c r="Q1393" s="569"/>
      <c r="R1393" s="70"/>
      <c r="S1393" s="70"/>
      <c r="T1393" s="70"/>
      <c r="U1393" s="70"/>
      <c r="V1393" s="70"/>
      <c r="W1393" s="70"/>
      <c r="X1393" s="70"/>
      <c r="Y1393" s="569"/>
      <c r="Z1393" s="70"/>
      <c r="AA1393" s="70"/>
      <c r="AB1393" s="70"/>
      <c r="AC1393" s="70"/>
      <c r="AD1393" s="70"/>
      <c r="AE1393" s="70"/>
      <c r="AF1393" s="70"/>
    </row>
    <row r="1394" spans="1:32" s="857" customFormat="1">
      <c r="A1394" s="71"/>
      <c r="B1394" s="70"/>
      <c r="C1394" s="70"/>
      <c r="D1394" s="70"/>
      <c r="E1394" s="70"/>
      <c r="F1394" s="70"/>
      <c r="G1394" s="70"/>
      <c r="H1394" s="70"/>
      <c r="I1394" s="569"/>
      <c r="J1394" s="70"/>
      <c r="K1394" s="70"/>
      <c r="L1394" s="70"/>
      <c r="M1394" s="70"/>
      <c r="N1394" s="70"/>
      <c r="O1394" s="70"/>
      <c r="P1394" s="70"/>
      <c r="Q1394" s="569"/>
      <c r="R1394" s="70"/>
      <c r="S1394" s="70"/>
      <c r="T1394" s="70"/>
      <c r="U1394" s="70"/>
      <c r="V1394" s="70"/>
      <c r="W1394" s="70"/>
      <c r="X1394" s="70"/>
      <c r="Y1394" s="569"/>
      <c r="Z1394" s="70"/>
      <c r="AA1394" s="70"/>
      <c r="AB1394" s="70"/>
      <c r="AC1394" s="70"/>
      <c r="AD1394" s="70"/>
      <c r="AE1394" s="70"/>
      <c r="AF1394" s="70"/>
    </row>
    <row r="1395" spans="1:32" s="857" customFormat="1">
      <c r="A1395" s="71"/>
      <c r="B1395" s="70"/>
      <c r="C1395" s="70"/>
      <c r="D1395" s="70"/>
      <c r="E1395" s="70"/>
      <c r="F1395" s="70"/>
      <c r="G1395" s="70"/>
      <c r="H1395" s="70"/>
      <c r="I1395" s="569"/>
      <c r="J1395" s="70"/>
      <c r="K1395" s="70"/>
      <c r="L1395" s="70"/>
      <c r="M1395" s="70"/>
      <c r="N1395" s="70"/>
      <c r="O1395" s="70"/>
      <c r="P1395" s="70"/>
      <c r="Q1395" s="569"/>
      <c r="R1395" s="70"/>
      <c r="S1395" s="70"/>
      <c r="T1395" s="70"/>
      <c r="U1395" s="70"/>
      <c r="V1395" s="70"/>
      <c r="W1395" s="70"/>
      <c r="X1395" s="70"/>
      <c r="Y1395" s="569"/>
      <c r="Z1395" s="70"/>
      <c r="AA1395" s="70"/>
      <c r="AB1395" s="70"/>
      <c r="AC1395" s="70"/>
      <c r="AD1395" s="70"/>
      <c r="AE1395" s="70"/>
      <c r="AF1395" s="70"/>
    </row>
    <row r="1396" spans="1:32" s="857" customFormat="1">
      <c r="A1396" s="71"/>
      <c r="B1396" s="70"/>
      <c r="C1396" s="70"/>
      <c r="D1396" s="70"/>
      <c r="E1396" s="70"/>
      <c r="F1396" s="70"/>
      <c r="G1396" s="70"/>
      <c r="H1396" s="70"/>
      <c r="I1396" s="569"/>
      <c r="J1396" s="70"/>
      <c r="K1396" s="70"/>
      <c r="L1396" s="70"/>
      <c r="M1396" s="70"/>
      <c r="N1396" s="70"/>
      <c r="O1396" s="70"/>
      <c r="P1396" s="70"/>
      <c r="Q1396" s="569"/>
      <c r="R1396" s="70"/>
      <c r="S1396" s="70"/>
      <c r="T1396" s="70"/>
      <c r="U1396" s="70"/>
      <c r="V1396" s="70"/>
      <c r="W1396" s="70"/>
      <c r="X1396" s="70"/>
      <c r="Y1396" s="569"/>
      <c r="Z1396" s="70"/>
      <c r="AA1396" s="70"/>
      <c r="AB1396" s="70"/>
      <c r="AC1396" s="70"/>
      <c r="AD1396" s="70"/>
      <c r="AE1396" s="70"/>
      <c r="AF1396" s="70"/>
    </row>
    <row r="1397" spans="1:32" s="857" customFormat="1">
      <c r="A1397" s="71"/>
      <c r="B1397" s="70"/>
      <c r="C1397" s="70"/>
      <c r="D1397" s="70"/>
      <c r="E1397" s="70"/>
      <c r="F1397" s="70"/>
      <c r="G1397" s="70"/>
      <c r="H1397" s="70"/>
      <c r="I1397" s="569"/>
      <c r="J1397" s="70"/>
      <c r="K1397" s="70"/>
      <c r="L1397" s="70"/>
      <c r="M1397" s="70"/>
      <c r="N1397" s="70"/>
      <c r="O1397" s="70"/>
      <c r="P1397" s="70"/>
      <c r="Q1397" s="569"/>
      <c r="R1397" s="70"/>
      <c r="S1397" s="70"/>
      <c r="T1397" s="70"/>
      <c r="U1397" s="70"/>
      <c r="V1397" s="70"/>
      <c r="W1397" s="70"/>
      <c r="X1397" s="70"/>
      <c r="Y1397" s="569"/>
      <c r="Z1397" s="70"/>
      <c r="AA1397" s="70"/>
      <c r="AB1397" s="70"/>
      <c r="AC1397" s="70"/>
      <c r="AD1397" s="70"/>
      <c r="AE1397" s="70"/>
      <c r="AF1397" s="70"/>
    </row>
    <row r="1398" spans="1:32" s="857" customFormat="1">
      <c r="A1398" s="71"/>
      <c r="B1398" s="70"/>
      <c r="C1398" s="70"/>
      <c r="D1398" s="70"/>
      <c r="E1398" s="70"/>
      <c r="F1398" s="70"/>
      <c r="G1398" s="70"/>
      <c r="H1398" s="70"/>
      <c r="I1398" s="569"/>
      <c r="J1398" s="70"/>
      <c r="K1398" s="70"/>
      <c r="L1398" s="70"/>
      <c r="M1398" s="70"/>
      <c r="N1398" s="70"/>
      <c r="O1398" s="70"/>
      <c r="P1398" s="70"/>
      <c r="Q1398" s="569"/>
      <c r="R1398" s="70"/>
      <c r="S1398" s="70"/>
      <c r="T1398" s="70"/>
      <c r="U1398" s="70"/>
      <c r="V1398" s="70"/>
      <c r="W1398" s="70"/>
      <c r="X1398" s="70"/>
      <c r="Y1398" s="569"/>
      <c r="Z1398" s="70"/>
      <c r="AA1398" s="70"/>
      <c r="AB1398" s="70"/>
      <c r="AC1398" s="70"/>
      <c r="AD1398" s="70"/>
      <c r="AE1398" s="70"/>
      <c r="AF1398" s="70"/>
    </row>
    <row r="1399" spans="1:32" s="857" customFormat="1">
      <c r="A1399" s="71"/>
      <c r="B1399" s="70"/>
      <c r="C1399" s="70"/>
      <c r="D1399" s="70"/>
      <c r="E1399" s="70"/>
      <c r="F1399" s="70"/>
      <c r="G1399" s="70"/>
      <c r="H1399" s="70"/>
      <c r="I1399" s="569"/>
      <c r="J1399" s="70"/>
      <c r="K1399" s="70"/>
      <c r="L1399" s="70"/>
      <c r="M1399" s="70"/>
      <c r="N1399" s="70"/>
      <c r="O1399" s="70"/>
      <c r="P1399" s="70"/>
      <c r="Q1399" s="569"/>
      <c r="R1399" s="70"/>
      <c r="S1399" s="70"/>
      <c r="T1399" s="70"/>
      <c r="U1399" s="70"/>
      <c r="V1399" s="70"/>
      <c r="W1399" s="70"/>
      <c r="X1399" s="70"/>
      <c r="Y1399" s="569"/>
      <c r="Z1399" s="70"/>
      <c r="AA1399" s="70"/>
      <c r="AB1399" s="70"/>
      <c r="AC1399" s="70"/>
      <c r="AD1399" s="70"/>
      <c r="AE1399" s="70"/>
      <c r="AF1399" s="70"/>
    </row>
    <row r="1400" spans="1:32" s="857" customFormat="1">
      <c r="A1400" s="71"/>
      <c r="B1400" s="70"/>
      <c r="C1400" s="70"/>
      <c r="D1400" s="70"/>
      <c r="E1400" s="70"/>
      <c r="F1400" s="70"/>
      <c r="G1400" s="70"/>
      <c r="H1400" s="70"/>
      <c r="I1400" s="569"/>
      <c r="J1400" s="70"/>
      <c r="K1400" s="70"/>
      <c r="L1400" s="70"/>
      <c r="M1400" s="70"/>
      <c r="N1400" s="70"/>
      <c r="O1400" s="70"/>
      <c r="P1400" s="70"/>
      <c r="Q1400" s="569"/>
      <c r="R1400" s="70"/>
      <c r="S1400" s="70"/>
      <c r="T1400" s="70"/>
      <c r="U1400" s="70"/>
      <c r="V1400" s="70"/>
      <c r="W1400" s="70"/>
      <c r="X1400" s="70"/>
      <c r="Y1400" s="569"/>
      <c r="Z1400" s="70"/>
      <c r="AA1400" s="70"/>
      <c r="AB1400" s="70"/>
      <c r="AC1400" s="70"/>
      <c r="AD1400" s="70"/>
      <c r="AE1400" s="70"/>
      <c r="AF1400" s="70"/>
    </row>
    <row r="1401" spans="1:32" s="857" customFormat="1">
      <c r="A1401" s="71"/>
      <c r="B1401" s="70"/>
      <c r="C1401" s="70"/>
      <c r="D1401" s="70"/>
      <c r="E1401" s="70"/>
      <c r="F1401" s="70"/>
      <c r="G1401" s="70"/>
      <c r="H1401" s="70"/>
      <c r="I1401" s="569"/>
      <c r="J1401" s="70"/>
      <c r="K1401" s="70"/>
      <c r="L1401" s="70"/>
      <c r="M1401" s="70"/>
      <c r="N1401" s="70"/>
      <c r="O1401" s="70"/>
      <c r="P1401" s="70"/>
      <c r="Q1401" s="569"/>
      <c r="R1401" s="70"/>
      <c r="S1401" s="70"/>
      <c r="T1401" s="70"/>
      <c r="U1401" s="70"/>
      <c r="V1401" s="70"/>
      <c r="W1401" s="70"/>
      <c r="X1401" s="70"/>
      <c r="Y1401" s="569"/>
      <c r="Z1401" s="70"/>
      <c r="AA1401" s="70"/>
      <c r="AB1401" s="70"/>
      <c r="AC1401" s="70"/>
      <c r="AD1401" s="70"/>
      <c r="AE1401" s="70"/>
      <c r="AF1401" s="70"/>
    </row>
    <row r="1402" spans="1:32" s="857" customFormat="1">
      <c r="A1402" s="71"/>
      <c r="B1402" s="70"/>
      <c r="C1402" s="70"/>
      <c r="D1402" s="70"/>
      <c r="E1402" s="70"/>
      <c r="F1402" s="70"/>
      <c r="G1402" s="70"/>
      <c r="H1402" s="70"/>
      <c r="I1402" s="569"/>
      <c r="J1402" s="70"/>
      <c r="K1402" s="70"/>
      <c r="L1402" s="70"/>
      <c r="M1402" s="70"/>
      <c r="N1402" s="70"/>
      <c r="O1402" s="70"/>
      <c r="P1402" s="70"/>
      <c r="Q1402" s="569"/>
      <c r="R1402" s="70"/>
      <c r="S1402" s="70"/>
      <c r="T1402" s="70"/>
      <c r="U1402" s="70"/>
      <c r="V1402" s="70"/>
      <c r="W1402" s="70"/>
      <c r="X1402" s="70"/>
      <c r="Y1402" s="569"/>
      <c r="Z1402" s="70"/>
      <c r="AA1402" s="70"/>
      <c r="AB1402" s="70"/>
      <c r="AC1402" s="70"/>
      <c r="AD1402" s="70"/>
      <c r="AE1402" s="70"/>
      <c r="AF1402" s="70"/>
    </row>
    <row r="1403" spans="1:32" s="857" customFormat="1">
      <c r="A1403" s="71"/>
      <c r="B1403" s="70"/>
      <c r="C1403" s="70"/>
      <c r="D1403" s="70"/>
      <c r="E1403" s="70"/>
      <c r="F1403" s="70"/>
      <c r="G1403" s="70"/>
      <c r="H1403" s="70"/>
      <c r="I1403" s="569"/>
      <c r="J1403" s="70"/>
      <c r="K1403" s="70"/>
      <c r="L1403" s="70"/>
      <c r="M1403" s="70"/>
      <c r="N1403" s="70"/>
      <c r="O1403" s="70"/>
      <c r="P1403" s="70"/>
      <c r="Q1403" s="569"/>
      <c r="R1403" s="70"/>
      <c r="S1403" s="70"/>
      <c r="T1403" s="70"/>
      <c r="U1403" s="70"/>
      <c r="V1403" s="70"/>
      <c r="W1403" s="70"/>
      <c r="X1403" s="70"/>
      <c r="Y1403" s="569"/>
      <c r="Z1403" s="70"/>
      <c r="AA1403" s="70"/>
      <c r="AB1403" s="70"/>
      <c r="AC1403" s="70"/>
      <c r="AD1403" s="70"/>
      <c r="AE1403" s="70"/>
      <c r="AF1403" s="70"/>
    </row>
    <row r="1404" spans="1:32" s="857" customFormat="1">
      <c r="A1404" s="71"/>
      <c r="B1404" s="70"/>
      <c r="C1404" s="70"/>
      <c r="D1404" s="70"/>
      <c r="E1404" s="70"/>
      <c r="F1404" s="70"/>
      <c r="G1404" s="70"/>
      <c r="H1404" s="70"/>
      <c r="I1404" s="569"/>
      <c r="J1404" s="70"/>
      <c r="K1404" s="70"/>
      <c r="L1404" s="70"/>
      <c r="M1404" s="70"/>
      <c r="N1404" s="70"/>
      <c r="O1404" s="70"/>
      <c r="P1404" s="70"/>
      <c r="Q1404" s="569"/>
      <c r="R1404" s="70"/>
      <c r="S1404" s="70"/>
      <c r="T1404" s="70"/>
      <c r="U1404" s="70"/>
      <c r="V1404" s="70"/>
      <c r="W1404" s="70"/>
      <c r="X1404" s="70"/>
      <c r="Y1404" s="569"/>
      <c r="Z1404" s="70"/>
      <c r="AA1404" s="70"/>
      <c r="AB1404" s="70"/>
      <c r="AC1404" s="70"/>
      <c r="AD1404" s="70"/>
      <c r="AE1404" s="70"/>
      <c r="AF1404" s="70"/>
    </row>
    <row r="1405" spans="1:32" s="857" customFormat="1">
      <c r="A1405" s="71"/>
      <c r="B1405" s="70"/>
      <c r="C1405" s="70"/>
      <c r="D1405" s="70"/>
      <c r="E1405" s="70"/>
      <c r="F1405" s="70"/>
      <c r="G1405" s="70"/>
      <c r="H1405" s="70"/>
      <c r="I1405" s="569"/>
      <c r="J1405" s="70"/>
      <c r="K1405" s="70"/>
      <c r="L1405" s="70"/>
      <c r="M1405" s="70"/>
      <c r="N1405" s="70"/>
      <c r="O1405" s="70"/>
      <c r="P1405" s="70"/>
      <c r="Q1405" s="569"/>
      <c r="R1405" s="70"/>
      <c r="S1405" s="70"/>
      <c r="T1405" s="70"/>
      <c r="U1405" s="70"/>
      <c r="V1405" s="70"/>
      <c r="W1405" s="70"/>
      <c r="X1405" s="70"/>
      <c r="Y1405" s="569"/>
      <c r="Z1405" s="70"/>
      <c r="AA1405" s="70"/>
      <c r="AB1405" s="70"/>
      <c r="AC1405" s="70"/>
      <c r="AD1405" s="70"/>
      <c r="AE1405" s="70"/>
      <c r="AF1405" s="70"/>
    </row>
    <row r="1406" spans="1:32" s="857" customFormat="1">
      <c r="A1406" s="71"/>
      <c r="B1406" s="70"/>
      <c r="C1406" s="70"/>
      <c r="D1406" s="70"/>
      <c r="E1406" s="70"/>
      <c r="F1406" s="70"/>
      <c r="G1406" s="70"/>
      <c r="H1406" s="70"/>
      <c r="I1406" s="569"/>
      <c r="J1406" s="70"/>
      <c r="K1406" s="70"/>
      <c r="L1406" s="70"/>
      <c r="M1406" s="70"/>
      <c r="N1406" s="70"/>
      <c r="O1406" s="70"/>
      <c r="P1406" s="70"/>
      <c r="Q1406" s="569"/>
      <c r="R1406" s="70"/>
      <c r="S1406" s="70"/>
      <c r="T1406" s="70"/>
      <c r="U1406" s="70"/>
      <c r="V1406" s="70"/>
      <c r="W1406" s="70"/>
      <c r="X1406" s="70"/>
      <c r="Y1406" s="569"/>
      <c r="Z1406" s="70"/>
      <c r="AA1406" s="70"/>
      <c r="AB1406" s="70"/>
      <c r="AC1406" s="70"/>
      <c r="AD1406" s="70"/>
      <c r="AE1406" s="70"/>
      <c r="AF1406" s="70"/>
    </row>
    <row r="1407" spans="1:32" s="857" customFormat="1">
      <c r="A1407" s="71"/>
      <c r="B1407" s="70"/>
      <c r="C1407" s="70"/>
      <c r="D1407" s="70"/>
      <c r="E1407" s="70"/>
      <c r="F1407" s="70"/>
      <c r="G1407" s="70"/>
      <c r="H1407" s="70"/>
      <c r="I1407" s="569"/>
      <c r="J1407" s="70"/>
      <c r="K1407" s="70"/>
      <c r="L1407" s="70"/>
      <c r="M1407" s="70"/>
      <c r="N1407" s="70"/>
      <c r="O1407" s="70"/>
      <c r="P1407" s="70"/>
      <c r="Q1407" s="569"/>
      <c r="R1407" s="70"/>
      <c r="S1407" s="70"/>
      <c r="T1407" s="70"/>
      <c r="U1407" s="70"/>
      <c r="V1407" s="70"/>
      <c r="W1407" s="70"/>
      <c r="X1407" s="70"/>
      <c r="Y1407" s="569"/>
      <c r="Z1407" s="70"/>
      <c r="AA1407" s="70"/>
      <c r="AB1407" s="70"/>
      <c r="AC1407" s="70"/>
      <c r="AD1407" s="70"/>
      <c r="AE1407" s="70"/>
      <c r="AF1407" s="70"/>
    </row>
    <row r="1408" spans="1:32" s="857" customFormat="1">
      <c r="A1408" s="71"/>
      <c r="B1408" s="70"/>
      <c r="C1408" s="70"/>
      <c r="D1408" s="70"/>
      <c r="E1408" s="70"/>
      <c r="F1408" s="70"/>
      <c r="G1408" s="70"/>
      <c r="H1408" s="70"/>
      <c r="I1408" s="569"/>
      <c r="J1408" s="70"/>
      <c r="K1408" s="70"/>
      <c r="L1408" s="70"/>
      <c r="M1408" s="70"/>
      <c r="N1408" s="70"/>
      <c r="O1408" s="70"/>
      <c r="P1408" s="70"/>
      <c r="Q1408" s="569"/>
      <c r="R1408" s="70"/>
      <c r="S1408" s="70"/>
      <c r="T1408" s="70"/>
      <c r="U1408" s="70"/>
      <c r="V1408" s="70"/>
      <c r="W1408" s="70"/>
      <c r="X1408" s="70"/>
      <c r="Y1408" s="569"/>
      <c r="Z1408" s="70"/>
      <c r="AA1408" s="70"/>
      <c r="AB1408" s="70"/>
      <c r="AC1408" s="70"/>
      <c r="AD1408" s="70"/>
      <c r="AE1408" s="70"/>
      <c r="AF1408" s="70"/>
    </row>
    <row r="1409" spans="1:32" s="857" customFormat="1">
      <c r="A1409" s="71"/>
      <c r="B1409" s="70"/>
      <c r="C1409" s="70"/>
      <c r="D1409" s="70"/>
      <c r="E1409" s="70"/>
      <c r="F1409" s="70"/>
      <c r="G1409" s="70"/>
      <c r="H1409" s="70"/>
      <c r="I1409" s="569"/>
      <c r="J1409" s="70"/>
      <c r="K1409" s="70"/>
      <c r="L1409" s="70"/>
      <c r="M1409" s="70"/>
      <c r="N1409" s="70"/>
      <c r="O1409" s="70"/>
      <c r="P1409" s="70"/>
      <c r="Q1409" s="569"/>
      <c r="R1409" s="70"/>
      <c r="S1409" s="70"/>
      <c r="T1409" s="70"/>
      <c r="U1409" s="70"/>
      <c r="V1409" s="70"/>
      <c r="W1409" s="70"/>
      <c r="X1409" s="70"/>
      <c r="Y1409" s="569"/>
      <c r="Z1409" s="70"/>
      <c r="AA1409" s="70"/>
      <c r="AB1409" s="70"/>
      <c r="AC1409" s="70"/>
      <c r="AD1409" s="70"/>
      <c r="AE1409" s="70"/>
      <c r="AF1409" s="70"/>
    </row>
    <row r="1410" spans="1:32" s="857" customFormat="1">
      <c r="A1410" s="71"/>
      <c r="B1410" s="70"/>
      <c r="C1410" s="70"/>
      <c r="D1410" s="70"/>
      <c r="E1410" s="70"/>
      <c r="F1410" s="70"/>
      <c r="G1410" s="70"/>
      <c r="H1410" s="70"/>
      <c r="I1410" s="569"/>
      <c r="J1410" s="70"/>
      <c r="K1410" s="70"/>
      <c r="L1410" s="70"/>
      <c r="M1410" s="70"/>
      <c r="N1410" s="70"/>
      <c r="O1410" s="70"/>
      <c r="P1410" s="70"/>
      <c r="Q1410" s="569"/>
      <c r="R1410" s="70"/>
      <c r="S1410" s="70"/>
      <c r="T1410" s="70"/>
      <c r="U1410" s="70"/>
      <c r="V1410" s="70"/>
      <c r="W1410" s="70"/>
      <c r="X1410" s="70"/>
      <c r="Y1410" s="569"/>
      <c r="Z1410" s="70"/>
      <c r="AA1410" s="70"/>
      <c r="AB1410" s="70"/>
      <c r="AC1410" s="70"/>
      <c r="AD1410" s="70"/>
      <c r="AE1410" s="70"/>
      <c r="AF1410" s="70"/>
    </row>
    <row r="1411" spans="1:32" s="857" customFormat="1">
      <c r="A1411" s="71"/>
      <c r="B1411" s="70"/>
      <c r="C1411" s="70"/>
      <c r="D1411" s="70"/>
      <c r="E1411" s="70"/>
      <c r="F1411" s="70"/>
      <c r="G1411" s="70"/>
      <c r="H1411" s="70"/>
      <c r="I1411" s="569"/>
      <c r="J1411" s="70"/>
      <c r="K1411" s="70"/>
      <c r="L1411" s="70"/>
      <c r="M1411" s="70"/>
      <c r="N1411" s="70"/>
      <c r="O1411" s="70"/>
      <c r="P1411" s="70"/>
      <c r="Q1411" s="569"/>
      <c r="R1411" s="70"/>
      <c r="S1411" s="70"/>
      <c r="T1411" s="70"/>
      <c r="U1411" s="70"/>
      <c r="V1411" s="70"/>
      <c r="W1411" s="70"/>
      <c r="X1411" s="70"/>
      <c r="Y1411" s="569"/>
      <c r="Z1411" s="70"/>
      <c r="AA1411" s="70"/>
      <c r="AB1411" s="70"/>
      <c r="AC1411" s="70"/>
      <c r="AD1411" s="70"/>
      <c r="AE1411" s="70"/>
      <c r="AF1411" s="70"/>
    </row>
    <row r="1412" spans="1:32" s="857" customFormat="1">
      <c r="A1412" s="71"/>
      <c r="B1412" s="70"/>
      <c r="C1412" s="70"/>
      <c r="D1412" s="70"/>
      <c r="E1412" s="70"/>
      <c r="F1412" s="70"/>
      <c r="G1412" s="70"/>
      <c r="H1412" s="70"/>
      <c r="I1412" s="569"/>
      <c r="J1412" s="70"/>
      <c r="K1412" s="70"/>
      <c r="L1412" s="70"/>
      <c r="M1412" s="70"/>
      <c r="N1412" s="70"/>
      <c r="O1412" s="70"/>
      <c r="P1412" s="70"/>
      <c r="Q1412" s="569"/>
      <c r="R1412" s="70"/>
      <c r="S1412" s="70"/>
      <c r="T1412" s="70"/>
      <c r="U1412" s="70"/>
      <c r="V1412" s="70"/>
      <c r="W1412" s="70"/>
      <c r="X1412" s="70"/>
      <c r="Y1412" s="569"/>
      <c r="Z1412" s="70"/>
      <c r="AA1412" s="70"/>
      <c r="AB1412" s="70"/>
      <c r="AC1412" s="70"/>
      <c r="AD1412" s="70"/>
      <c r="AE1412" s="70"/>
      <c r="AF1412" s="70"/>
    </row>
    <row r="1413" spans="1:32" s="857" customFormat="1">
      <c r="A1413" s="71"/>
      <c r="B1413" s="70"/>
      <c r="C1413" s="70"/>
      <c r="D1413" s="70"/>
      <c r="E1413" s="70"/>
      <c r="F1413" s="70"/>
      <c r="G1413" s="70"/>
      <c r="H1413" s="70"/>
      <c r="I1413" s="569"/>
      <c r="J1413" s="70"/>
      <c r="K1413" s="70"/>
      <c r="L1413" s="70"/>
      <c r="M1413" s="70"/>
      <c r="N1413" s="70"/>
      <c r="O1413" s="70"/>
      <c r="P1413" s="70"/>
      <c r="Q1413" s="569"/>
      <c r="R1413" s="70"/>
      <c r="S1413" s="70"/>
      <c r="T1413" s="70"/>
      <c r="U1413" s="70"/>
      <c r="V1413" s="70"/>
      <c r="W1413" s="70"/>
      <c r="X1413" s="70"/>
      <c r="Y1413" s="569"/>
      <c r="Z1413" s="70"/>
      <c r="AA1413" s="70"/>
      <c r="AB1413" s="70"/>
      <c r="AC1413" s="70"/>
      <c r="AD1413" s="70"/>
      <c r="AE1413" s="70"/>
      <c r="AF1413" s="70"/>
    </row>
    <row r="1414" spans="1:32" s="857" customFormat="1">
      <c r="A1414" s="71"/>
      <c r="B1414" s="70"/>
      <c r="C1414" s="70"/>
      <c r="D1414" s="70"/>
      <c r="E1414" s="70"/>
      <c r="F1414" s="70"/>
      <c r="G1414" s="70"/>
      <c r="H1414" s="70"/>
      <c r="I1414" s="569"/>
      <c r="J1414" s="70"/>
      <c r="K1414" s="70"/>
      <c r="L1414" s="70"/>
      <c r="M1414" s="70"/>
      <c r="N1414" s="70"/>
      <c r="O1414" s="70"/>
      <c r="P1414" s="70"/>
      <c r="Q1414" s="569"/>
      <c r="R1414" s="70"/>
      <c r="S1414" s="70"/>
      <c r="T1414" s="70"/>
      <c r="U1414" s="70"/>
      <c r="V1414" s="70"/>
      <c r="W1414" s="70"/>
      <c r="X1414" s="70"/>
      <c r="Y1414" s="569"/>
      <c r="Z1414" s="70"/>
      <c r="AA1414" s="70"/>
      <c r="AB1414" s="70"/>
      <c r="AC1414" s="70"/>
      <c r="AD1414" s="70"/>
      <c r="AE1414" s="70"/>
      <c r="AF1414" s="70"/>
    </row>
    <row r="1415" spans="1:32" s="857" customFormat="1">
      <c r="A1415" s="71"/>
      <c r="B1415" s="70"/>
      <c r="C1415" s="70"/>
      <c r="D1415" s="70"/>
      <c r="E1415" s="70"/>
      <c r="F1415" s="70"/>
      <c r="G1415" s="70"/>
      <c r="H1415" s="70"/>
      <c r="I1415" s="569"/>
      <c r="J1415" s="70"/>
      <c r="K1415" s="70"/>
      <c r="L1415" s="70"/>
      <c r="M1415" s="70"/>
      <c r="N1415" s="70"/>
      <c r="O1415" s="70"/>
      <c r="P1415" s="70"/>
      <c r="Q1415" s="569"/>
      <c r="R1415" s="70"/>
      <c r="S1415" s="70"/>
      <c r="T1415" s="70"/>
      <c r="U1415" s="70"/>
      <c r="V1415" s="70"/>
      <c r="W1415" s="70"/>
      <c r="X1415" s="70"/>
      <c r="Y1415" s="569"/>
      <c r="Z1415" s="70"/>
      <c r="AA1415" s="70"/>
      <c r="AB1415" s="70"/>
      <c r="AC1415" s="70"/>
      <c r="AD1415" s="70"/>
      <c r="AE1415" s="70"/>
      <c r="AF1415" s="70"/>
    </row>
    <row r="1416" spans="1:32" s="857" customFormat="1">
      <c r="A1416" s="71"/>
      <c r="B1416" s="70"/>
      <c r="C1416" s="70"/>
      <c r="D1416" s="70"/>
      <c r="E1416" s="70"/>
      <c r="F1416" s="70"/>
      <c r="G1416" s="70"/>
      <c r="H1416" s="70"/>
      <c r="I1416" s="569"/>
      <c r="J1416" s="70"/>
      <c r="K1416" s="70"/>
      <c r="L1416" s="70"/>
      <c r="M1416" s="70"/>
      <c r="N1416" s="70"/>
      <c r="O1416" s="70"/>
      <c r="P1416" s="70"/>
      <c r="Q1416" s="569"/>
      <c r="R1416" s="70"/>
      <c r="S1416" s="70"/>
      <c r="T1416" s="70"/>
      <c r="U1416" s="70"/>
      <c r="V1416" s="70"/>
      <c r="W1416" s="70"/>
      <c r="X1416" s="70"/>
      <c r="Y1416" s="569"/>
      <c r="Z1416" s="70"/>
      <c r="AA1416" s="70"/>
      <c r="AB1416" s="70"/>
      <c r="AC1416" s="70"/>
      <c r="AD1416" s="70"/>
      <c r="AE1416" s="70"/>
      <c r="AF1416" s="70"/>
    </row>
    <row r="1417" spans="1:32" s="857" customFormat="1">
      <c r="A1417" s="71"/>
      <c r="B1417" s="70"/>
      <c r="C1417" s="70"/>
      <c r="D1417" s="70"/>
      <c r="E1417" s="70"/>
      <c r="F1417" s="70"/>
      <c r="G1417" s="70"/>
      <c r="H1417" s="70"/>
      <c r="I1417" s="569"/>
      <c r="J1417" s="70"/>
      <c r="K1417" s="70"/>
      <c r="L1417" s="70"/>
      <c r="M1417" s="70"/>
      <c r="N1417" s="70"/>
      <c r="O1417" s="70"/>
      <c r="P1417" s="70"/>
      <c r="Q1417" s="569"/>
      <c r="R1417" s="70"/>
      <c r="S1417" s="70"/>
      <c r="T1417" s="70"/>
      <c r="U1417" s="70"/>
      <c r="V1417" s="70"/>
      <c r="W1417" s="70"/>
      <c r="X1417" s="70"/>
      <c r="Y1417" s="569"/>
      <c r="Z1417" s="70"/>
      <c r="AA1417" s="70"/>
      <c r="AB1417" s="70"/>
      <c r="AC1417" s="70"/>
      <c r="AD1417" s="70"/>
      <c r="AE1417" s="70"/>
      <c r="AF1417" s="70"/>
    </row>
    <row r="1418" spans="1:32" s="857" customFormat="1">
      <c r="A1418" s="71"/>
      <c r="B1418" s="70"/>
      <c r="C1418" s="70"/>
      <c r="D1418" s="70"/>
      <c r="E1418" s="70"/>
      <c r="F1418" s="70"/>
      <c r="G1418" s="70"/>
      <c r="H1418" s="70"/>
      <c r="I1418" s="569"/>
      <c r="J1418" s="70"/>
      <c r="K1418" s="70"/>
      <c r="L1418" s="70"/>
      <c r="M1418" s="70"/>
      <c r="N1418" s="70"/>
      <c r="O1418" s="70"/>
      <c r="P1418" s="70"/>
      <c r="Q1418" s="569"/>
      <c r="R1418" s="70"/>
      <c r="S1418" s="70"/>
      <c r="T1418" s="70"/>
      <c r="U1418" s="70"/>
      <c r="V1418" s="70"/>
      <c r="W1418" s="70"/>
      <c r="X1418" s="70"/>
      <c r="Y1418" s="569"/>
      <c r="Z1418" s="70"/>
      <c r="AA1418" s="70"/>
      <c r="AB1418" s="70"/>
      <c r="AC1418" s="70"/>
      <c r="AD1418" s="70"/>
      <c r="AE1418" s="70"/>
      <c r="AF1418" s="70"/>
    </row>
    <row r="1419" spans="1:32" s="857" customFormat="1">
      <c r="A1419" s="71"/>
      <c r="B1419" s="70"/>
      <c r="C1419" s="70"/>
      <c r="D1419" s="70"/>
      <c r="E1419" s="70"/>
      <c r="F1419" s="70"/>
      <c r="G1419" s="70"/>
      <c r="H1419" s="70"/>
      <c r="I1419" s="569"/>
      <c r="J1419" s="70"/>
      <c r="K1419" s="70"/>
      <c r="L1419" s="70"/>
      <c r="M1419" s="70"/>
      <c r="N1419" s="70"/>
      <c r="O1419" s="70"/>
      <c r="P1419" s="70"/>
      <c r="Q1419" s="569"/>
      <c r="R1419" s="70"/>
      <c r="S1419" s="70"/>
      <c r="T1419" s="70"/>
      <c r="U1419" s="70"/>
      <c r="V1419" s="70"/>
      <c r="W1419" s="70"/>
      <c r="X1419" s="70"/>
      <c r="Y1419" s="569"/>
      <c r="Z1419" s="70"/>
      <c r="AA1419" s="70"/>
      <c r="AB1419" s="70"/>
      <c r="AC1419" s="70"/>
      <c r="AD1419" s="70"/>
      <c r="AE1419" s="70"/>
      <c r="AF1419" s="70"/>
    </row>
    <row r="1420" spans="1:32" s="857" customFormat="1">
      <c r="A1420" s="71"/>
      <c r="B1420" s="70"/>
      <c r="C1420" s="70"/>
      <c r="D1420" s="70"/>
      <c r="E1420" s="70"/>
      <c r="F1420" s="70"/>
      <c r="G1420" s="70"/>
      <c r="H1420" s="70"/>
      <c r="I1420" s="569"/>
      <c r="J1420" s="70"/>
      <c r="K1420" s="70"/>
      <c r="L1420" s="70"/>
      <c r="M1420" s="70"/>
      <c r="N1420" s="70"/>
      <c r="O1420" s="70"/>
      <c r="P1420" s="70"/>
      <c r="Q1420" s="569"/>
      <c r="R1420" s="70"/>
      <c r="S1420" s="70"/>
      <c r="T1420" s="70"/>
      <c r="U1420" s="70"/>
      <c r="V1420" s="70"/>
      <c r="W1420" s="70"/>
      <c r="X1420" s="70"/>
      <c r="Y1420" s="569"/>
      <c r="Z1420" s="70"/>
      <c r="AA1420" s="70"/>
      <c r="AB1420" s="70"/>
      <c r="AC1420" s="70"/>
      <c r="AD1420" s="70"/>
      <c r="AE1420" s="70"/>
      <c r="AF1420" s="70"/>
    </row>
    <row r="1421" spans="1:32" s="857" customFormat="1">
      <c r="A1421" s="71"/>
      <c r="B1421" s="70"/>
      <c r="C1421" s="70"/>
      <c r="D1421" s="70"/>
      <c r="E1421" s="70"/>
      <c r="F1421" s="70"/>
      <c r="G1421" s="70"/>
      <c r="H1421" s="70"/>
      <c r="I1421" s="569"/>
      <c r="J1421" s="70"/>
      <c r="K1421" s="70"/>
      <c r="L1421" s="70"/>
      <c r="M1421" s="70"/>
      <c r="N1421" s="70"/>
      <c r="O1421" s="70"/>
      <c r="P1421" s="70"/>
      <c r="Q1421" s="569"/>
      <c r="R1421" s="70"/>
      <c r="S1421" s="70"/>
      <c r="T1421" s="70"/>
      <c r="U1421" s="70"/>
      <c r="V1421" s="70"/>
      <c r="W1421" s="70"/>
      <c r="X1421" s="70"/>
      <c r="Y1421" s="569"/>
      <c r="Z1421" s="70"/>
      <c r="AA1421" s="70"/>
      <c r="AB1421" s="70"/>
      <c r="AC1421" s="70"/>
      <c r="AD1421" s="70"/>
      <c r="AE1421" s="70"/>
      <c r="AF1421" s="70"/>
    </row>
    <row r="1422" spans="1:32" s="857" customFormat="1">
      <c r="A1422" s="71"/>
      <c r="B1422" s="70"/>
      <c r="C1422" s="70"/>
      <c r="D1422" s="70"/>
      <c r="E1422" s="70"/>
      <c r="F1422" s="70"/>
      <c r="G1422" s="70"/>
      <c r="H1422" s="70"/>
      <c r="I1422" s="569"/>
      <c r="J1422" s="70"/>
      <c r="K1422" s="70"/>
      <c r="L1422" s="70"/>
      <c r="M1422" s="70"/>
      <c r="N1422" s="70"/>
      <c r="O1422" s="70"/>
      <c r="P1422" s="70"/>
      <c r="Q1422" s="569"/>
      <c r="R1422" s="70"/>
      <c r="S1422" s="70"/>
      <c r="T1422" s="70"/>
      <c r="U1422" s="70"/>
      <c r="V1422" s="70"/>
      <c r="W1422" s="70"/>
      <c r="X1422" s="70"/>
      <c r="Y1422" s="569"/>
      <c r="Z1422" s="70"/>
      <c r="AA1422" s="70"/>
      <c r="AB1422" s="70"/>
      <c r="AC1422" s="70"/>
      <c r="AD1422" s="70"/>
      <c r="AE1422" s="70"/>
      <c r="AF1422" s="70"/>
    </row>
    <row r="1423" spans="1:32" s="857" customFormat="1">
      <c r="A1423" s="71"/>
      <c r="B1423" s="70"/>
      <c r="C1423" s="70"/>
      <c r="D1423" s="70"/>
      <c r="E1423" s="70"/>
      <c r="F1423" s="70"/>
      <c r="G1423" s="70"/>
      <c r="H1423" s="70"/>
      <c r="I1423" s="569"/>
      <c r="J1423" s="70"/>
      <c r="K1423" s="70"/>
      <c r="L1423" s="70"/>
      <c r="M1423" s="70"/>
      <c r="N1423" s="70"/>
      <c r="O1423" s="70"/>
      <c r="P1423" s="70"/>
      <c r="Q1423" s="569"/>
      <c r="R1423" s="70"/>
      <c r="S1423" s="70"/>
      <c r="T1423" s="70"/>
      <c r="U1423" s="70"/>
      <c r="V1423" s="70"/>
      <c r="W1423" s="70"/>
      <c r="X1423" s="70"/>
      <c r="Y1423" s="569"/>
      <c r="Z1423" s="70"/>
      <c r="AA1423" s="70"/>
      <c r="AB1423" s="70"/>
      <c r="AC1423" s="70"/>
      <c r="AD1423" s="70"/>
      <c r="AE1423" s="70"/>
      <c r="AF1423" s="70"/>
    </row>
    <row r="1424" spans="1:32" s="857" customFormat="1">
      <c r="A1424" s="71"/>
      <c r="B1424" s="70"/>
      <c r="C1424" s="70"/>
      <c r="D1424" s="70"/>
      <c r="E1424" s="70"/>
      <c r="F1424" s="70"/>
      <c r="G1424" s="70"/>
      <c r="H1424" s="70"/>
      <c r="I1424" s="569"/>
      <c r="J1424" s="70"/>
      <c r="K1424" s="70"/>
      <c r="L1424" s="70"/>
      <c r="M1424" s="70"/>
      <c r="N1424" s="70"/>
      <c r="O1424" s="70"/>
      <c r="P1424" s="70"/>
      <c r="Q1424" s="569"/>
      <c r="R1424" s="70"/>
      <c r="S1424" s="70"/>
      <c r="T1424" s="70"/>
      <c r="U1424" s="70"/>
      <c r="V1424" s="70"/>
      <c r="W1424" s="70"/>
      <c r="X1424" s="70"/>
      <c r="Y1424" s="569"/>
      <c r="Z1424" s="70"/>
      <c r="AA1424" s="70"/>
      <c r="AB1424" s="70"/>
      <c r="AC1424" s="70"/>
      <c r="AD1424" s="70"/>
      <c r="AE1424" s="70"/>
      <c r="AF1424" s="70"/>
    </row>
    <row r="1425" spans="1:32" s="857" customFormat="1">
      <c r="A1425" s="71"/>
      <c r="B1425" s="70"/>
      <c r="C1425" s="70"/>
      <c r="D1425" s="70"/>
      <c r="E1425" s="70"/>
      <c r="F1425" s="70"/>
      <c r="G1425" s="70"/>
      <c r="H1425" s="70"/>
      <c r="I1425" s="569"/>
      <c r="J1425" s="70"/>
      <c r="K1425" s="70"/>
      <c r="L1425" s="70"/>
      <c r="M1425" s="70"/>
      <c r="N1425" s="70"/>
      <c r="O1425" s="70"/>
      <c r="P1425" s="70"/>
      <c r="Q1425" s="569"/>
      <c r="R1425" s="70"/>
      <c r="S1425" s="70"/>
      <c r="T1425" s="70"/>
      <c r="U1425" s="70"/>
      <c r="V1425" s="70"/>
      <c r="W1425" s="70"/>
      <c r="X1425" s="70"/>
      <c r="Y1425" s="569"/>
      <c r="Z1425" s="70"/>
      <c r="AA1425" s="70"/>
      <c r="AB1425" s="70"/>
      <c r="AC1425" s="70"/>
      <c r="AD1425" s="70"/>
      <c r="AE1425" s="70"/>
      <c r="AF1425" s="70"/>
    </row>
    <row r="1426" spans="1:32" s="857" customFormat="1">
      <c r="A1426" s="71"/>
      <c r="B1426" s="70"/>
      <c r="C1426" s="70"/>
      <c r="D1426" s="70"/>
      <c r="E1426" s="70"/>
      <c r="F1426" s="70"/>
      <c r="G1426" s="70"/>
      <c r="H1426" s="70"/>
      <c r="I1426" s="569"/>
      <c r="J1426" s="70"/>
      <c r="K1426" s="70"/>
      <c r="L1426" s="70"/>
      <c r="M1426" s="70"/>
      <c r="N1426" s="70"/>
      <c r="O1426" s="70"/>
      <c r="P1426" s="70"/>
      <c r="Q1426" s="569"/>
      <c r="R1426" s="70"/>
      <c r="S1426" s="70"/>
      <c r="T1426" s="70"/>
      <c r="U1426" s="70"/>
      <c r="V1426" s="70"/>
      <c r="W1426" s="70"/>
      <c r="X1426" s="70"/>
      <c r="Y1426" s="569"/>
      <c r="Z1426" s="70"/>
      <c r="AA1426" s="70"/>
      <c r="AB1426" s="70"/>
      <c r="AC1426" s="70"/>
      <c r="AD1426" s="70"/>
      <c r="AE1426" s="70"/>
      <c r="AF1426" s="70"/>
    </row>
    <row r="1427" spans="1:32" s="857" customFormat="1">
      <c r="A1427" s="71"/>
      <c r="B1427" s="70"/>
      <c r="C1427" s="70"/>
      <c r="D1427" s="70"/>
      <c r="E1427" s="70"/>
      <c r="F1427" s="70"/>
      <c r="G1427" s="70"/>
      <c r="H1427" s="70"/>
      <c r="I1427" s="569"/>
      <c r="J1427" s="70"/>
      <c r="K1427" s="70"/>
      <c r="L1427" s="70"/>
      <c r="M1427" s="70"/>
      <c r="N1427" s="70"/>
      <c r="O1427" s="70"/>
      <c r="P1427" s="70"/>
      <c r="Q1427" s="569"/>
      <c r="R1427" s="70"/>
      <c r="S1427" s="70"/>
      <c r="T1427" s="70"/>
      <c r="U1427" s="70"/>
      <c r="V1427" s="70"/>
      <c r="W1427" s="70"/>
      <c r="X1427" s="70"/>
      <c r="Y1427" s="569"/>
      <c r="Z1427" s="70"/>
      <c r="AA1427" s="70"/>
      <c r="AB1427" s="70"/>
      <c r="AC1427" s="70"/>
      <c r="AD1427" s="70"/>
      <c r="AE1427" s="70"/>
      <c r="AF1427" s="70"/>
    </row>
    <row r="1428" spans="1:32" s="857" customFormat="1">
      <c r="A1428" s="71"/>
      <c r="B1428" s="70"/>
      <c r="C1428" s="70"/>
      <c r="D1428" s="70"/>
      <c r="E1428" s="70"/>
      <c r="F1428" s="70"/>
      <c r="G1428" s="70"/>
      <c r="H1428" s="70"/>
      <c r="I1428" s="569"/>
      <c r="J1428" s="70"/>
      <c r="K1428" s="70"/>
      <c r="L1428" s="70"/>
      <c r="M1428" s="70"/>
      <c r="N1428" s="70"/>
      <c r="O1428" s="70"/>
      <c r="P1428" s="70"/>
      <c r="Q1428" s="569"/>
      <c r="R1428" s="70"/>
      <c r="S1428" s="70"/>
      <c r="T1428" s="70"/>
      <c r="U1428" s="70"/>
      <c r="V1428" s="70"/>
      <c r="W1428" s="70"/>
      <c r="X1428" s="70"/>
      <c r="Y1428" s="569"/>
      <c r="Z1428" s="70"/>
      <c r="AA1428" s="70"/>
      <c r="AB1428" s="70"/>
      <c r="AC1428" s="70"/>
      <c r="AD1428" s="70"/>
      <c r="AE1428" s="70"/>
      <c r="AF1428" s="70"/>
    </row>
    <row r="1429" spans="1:32" s="857" customFormat="1">
      <c r="A1429" s="71"/>
      <c r="B1429" s="70"/>
      <c r="C1429" s="70"/>
      <c r="D1429" s="70"/>
      <c r="E1429" s="70"/>
      <c r="F1429" s="70"/>
      <c r="G1429" s="70"/>
      <c r="H1429" s="70"/>
      <c r="I1429" s="569"/>
      <c r="J1429" s="70"/>
      <c r="K1429" s="70"/>
      <c r="L1429" s="70"/>
      <c r="M1429" s="70"/>
      <c r="N1429" s="70"/>
      <c r="O1429" s="70"/>
      <c r="P1429" s="70"/>
      <c r="Q1429" s="569"/>
      <c r="R1429" s="70"/>
      <c r="S1429" s="70"/>
      <c r="T1429" s="70"/>
      <c r="U1429" s="70"/>
      <c r="V1429" s="70"/>
      <c r="W1429" s="70"/>
      <c r="X1429" s="70"/>
      <c r="Y1429" s="569"/>
      <c r="Z1429" s="70"/>
      <c r="AA1429" s="70"/>
      <c r="AB1429" s="70"/>
      <c r="AC1429" s="70"/>
      <c r="AD1429" s="70"/>
      <c r="AE1429" s="70"/>
      <c r="AF1429" s="70"/>
    </row>
    <row r="1430" spans="1:32" s="857" customFormat="1">
      <c r="A1430" s="71"/>
      <c r="B1430" s="70"/>
      <c r="C1430" s="70"/>
      <c r="D1430" s="70"/>
      <c r="E1430" s="70"/>
      <c r="F1430" s="70"/>
      <c r="G1430" s="70"/>
      <c r="H1430" s="70"/>
      <c r="I1430" s="569"/>
      <c r="J1430" s="70"/>
      <c r="K1430" s="70"/>
      <c r="L1430" s="70"/>
      <c r="M1430" s="70"/>
      <c r="N1430" s="70"/>
      <c r="O1430" s="70"/>
      <c r="P1430" s="70"/>
      <c r="Q1430" s="569"/>
      <c r="R1430" s="70"/>
      <c r="S1430" s="70"/>
      <c r="T1430" s="70"/>
      <c r="U1430" s="70"/>
      <c r="V1430" s="70"/>
      <c r="W1430" s="70"/>
      <c r="X1430" s="70"/>
      <c r="Y1430" s="569"/>
      <c r="Z1430" s="70"/>
      <c r="AA1430" s="70"/>
      <c r="AB1430" s="70"/>
      <c r="AC1430" s="70"/>
      <c r="AD1430" s="70"/>
      <c r="AE1430" s="70"/>
      <c r="AF1430" s="70"/>
    </row>
    <row r="1431" spans="1:32" s="857" customFormat="1">
      <c r="A1431" s="71"/>
      <c r="B1431" s="70"/>
      <c r="C1431" s="70"/>
      <c r="D1431" s="70"/>
      <c r="E1431" s="70"/>
      <c r="F1431" s="70"/>
      <c r="G1431" s="70"/>
      <c r="H1431" s="70"/>
      <c r="I1431" s="569"/>
      <c r="J1431" s="70"/>
      <c r="K1431" s="70"/>
      <c r="L1431" s="70"/>
      <c r="M1431" s="70"/>
      <c r="N1431" s="70"/>
      <c r="O1431" s="70"/>
      <c r="P1431" s="70"/>
      <c r="Q1431" s="569"/>
      <c r="R1431" s="70"/>
      <c r="S1431" s="70"/>
      <c r="T1431" s="70"/>
      <c r="U1431" s="70"/>
      <c r="V1431" s="70"/>
      <c r="W1431" s="70"/>
      <c r="X1431" s="70"/>
      <c r="Y1431" s="569"/>
      <c r="Z1431" s="70"/>
      <c r="AA1431" s="70"/>
      <c r="AB1431" s="70"/>
      <c r="AC1431" s="70"/>
      <c r="AD1431" s="70"/>
      <c r="AE1431" s="70"/>
      <c r="AF1431" s="70"/>
    </row>
    <row r="1432" spans="1:32" s="857" customFormat="1">
      <c r="A1432" s="71"/>
      <c r="B1432" s="70"/>
      <c r="C1432" s="70"/>
      <c r="D1432" s="70"/>
      <c r="E1432" s="70"/>
      <c r="F1432" s="70"/>
      <c r="G1432" s="70"/>
      <c r="H1432" s="70"/>
      <c r="I1432" s="569"/>
      <c r="J1432" s="70"/>
      <c r="K1432" s="70"/>
      <c r="L1432" s="70"/>
      <c r="M1432" s="70"/>
      <c r="N1432" s="70"/>
      <c r="O1432" s="70"/>
      <c r="P1432" s="70"/>
      <c r="Q1432" s="569"/>
      <c r="R1432" s="70"/>
      <c r="S1432" s="70"/>
      <c r="T1432" s="70"/>
      <c r="U1432" s="70"/>
      <c r="V1432" s="70"/>
      <c r="W1432" s="70"/>
      <c r="X1432" s="70"/>
      <c r="Y1432" s="569"/>
      <c r="Z1432" s="70"/>
      <c r="AA1432" s="70"/>
      <c r="AB1432" s="70"/>
      <c r="AC1432" s="70"/>
      <c r="AD1432" s="70"/>
      <c r="AE1432" s="70"/>
      <c r="AF1432" s="70"/>
    </row>
    <row r="1433" spans="1:32" s="857" customFormat="1">
      <c r="A1433" s="71"/>
      <c r="B1433" s="70"/>
      <c r="C1433" s="70"/>
      <c r="D1433" s="70"/>
      <c r="E1433" s="70"/>
      <c r="F1433" s="70"/>
      <c r="G1433" s="70"/>
      <c r="H1433" s="70"/>
      <c r="I1433" s="569"/>
      <c r="J1433" s="70"/>
      <c r="K1433" s="70"/>
      <c r="L1433" s="70"/>
      <c r="M1433" s="70"/>
      <c r="N1433" s="70"/>
      <c r="O1433" s="70"/>
      <c r="P1433" s="70"/>
      <c r="Q1433" s="569"/>
      <c r="R1433" s="70"/>
      <c r="S1433" s="70"/>
      <c r="T1433" s="70"/>
      <c r="U1433" s="70"/>
      <c r="V1433" s="70"/>
      <c r="W1433" s="70"/>
      <c r="X1433" s="70"/>
      <c r="Y1433" s="569"/>
      <c r="Z1433" s="70"/>
      <c r="AA1433" s="70"/>
      <c r="AB1433" s="70"/>
      <c r="AC1433" s="70"/>
      <c r="AD1433" s="70"/>
      <c r="AE1433" s="70"/>
      <c r="AF1433" s="70"/>
    </row>
    <row r="1434" spans="1:32" s="857" customFormat="1">
      <c r="A1434" s="71"/>
      <c r="B1434" s="70"/>
      <c r="C1434" s="70"/>
      <c r="D1434" s="70"/>
      <c r="E1434" s="70"/>
      <c r="F1434" s="70"/>
      <c r="G1434" s="70"/>
      <c r="H1434" s="70"/>
      <c r="I1434" s="569"/>
      <c r="J1434" s="70"/>
      <c r="K1434" s="70"/>
      <c r="L1434" s="70"/>
      <c r="M1434" s="70"/>
      <c r="N1434" s="70"/>
      <c r="O1434" s="70"/>
      <c r="P1434" s="70"/>
      <c r="Q1434" s="569"/>
      <c r="R1434" s="70"/>
      <c r="S1434" s="70"/>
      <c r="T1434" s="70"/>
      <c r="U1434" s="70"/>
      <c r="V1434" s="70"/>
      <c r="W1434" s="70"/>
      <c r="X1434" s="70"/>
      <c r="Y1434" s="569"/>
      <c r="Z1434" s="70"/>
      <c r="AA1434" s="70"/>
      <c r="AB1434" s="70"/>
      <c r="AC1434" s="70"/>
      <c r="AD1434" s="70"/>
      <c r="AE1434" s="70"/>
      <c r="AF1434" s="70"/>
    </row>
    <row r="1435" spans="1:32" s="857" customFormat="1">
      <c r="A1435" s="71"/>
      <c r="B1435" s="70"/>
      <c r="C1435" s="70"/>
      <c r="D1435" s="70"/>
      <c r="E1435" s="70"/>
      <c r="F1435" s="70"/>
      <c r="G1435" s="70"/>
      <c r="H1435" s="70"/>
      <c r="I1435" s="569"/>
      <c r="J1435" s="70"/>
      <c r="K1435" s="70"/>
      <c r="L1435" s="70"/>
      <c r="M1435" s="70"/>
      <c r="N1435" s="70"/>
      <c r="O1435" s="70"/>
      <c r="P1435" s="70"/>
      <c r="Q1435" s="569"/>
      <c r="R1435" s="70"/>
      <c r="S1435" s="70"/>
      <c r="T1435" s="70"/>
      <c r="U1435" s="70"/>
      <c r="V1435" s="70"/>
      <c r="W1435" s="70"/>
      <c r="X1435" s="70"/>
      <c r="Y1435" s="569"/>
      <c r="Z1435" s="70"/>
      <c r="AA1435" s="70"/>
      <c r="AB1435" s="70"/>
      <c r="AC1435" s="70"/>
      <c r="AD1435" s="70"/>
      <c r="AE1435" s="70"/>
      <c r="AF1435" s="70"/>
    </row>
    <row r="1436" spans="1:32" s="857" customFormat="1">
      <c r="A1436" s="71"/>
      <c r="B1436" s="70"/>
      <c r="C1436" s="70"/>
      <c r="D1436" s="70"/>
      <c r="E1436" s="70"/>
      <c r="F1436" s="70"/>
      <c r="G1436" s="70"/>
      <c r="H1436" s="70"/>
      <c r="I1436" s="569"/>
      <c r="J1436" s="70"/>
      <c r="K1436" s="70"/>
      <c r="L1436" s="70"/>
      <c r="M1436" s="70"/>
      <c r="N1436" s="70"/>
      <c r="O1436" s="70"/>
      <c r="P1436" s="70"/>
      <c r="Q1436" s="569"/>
      <c r="R1436" s="70"/>
      <c r="S1436" s="70"/>
      <c r="T1436" s="70"/>
      <c r="U1436" s="70"/>
      <c r="V1436" s="70"/>
      <c r="W1436" s="70"/>
      <c r="X1436" s="70"/>
      <c r="Y1436" s="569"/>
      <c r="Z1436" s="70"/>
      <c r="AA1436" s="70"/>
      <c r="AB1436" s="70"/>
      <c r="AC1436" s="70"/>
      <c r="AD1436" s="70"/>
      <c r="AE1436" s="70"/>
      <c r="AF1436" s="70"/>
    </row>
    <row r="1437" spans="1:32" s="857" customFormat="1">
      <c r="A1437" s="71"/>
      <c r="B1437" s="70"/>
      <c r="C1437" s="70"/>
      <c r="D1437" s="70"/>
      <c r="E1437" s="70"/>
      <c r="F1437" s="70"/>
      <c r="G1437" s="70"/>
      <c r="H1437" s="70"/>
      <c r="I1437" s="569"/>
      <c r="J1437" s="70"/>
      <c r="K1437" s="70"/>
      <c r="L1437" s="70"/>
      <c r="M1437" s="70"/>
      <c r="N1437" s="70"/>
      <c r="O1437" s="70"/>
      <c r="P1437" s="70"/>
      <c r="Q1437" s="569"/>
      <c r="R1437" s="70"/>
      <c r="S1437" s="70"/>
      <c r="T1437" s="70"/>
      <c r="U1437" s="70"/>
      <c r="V1437" s="70"/>
      <c r="W1437" s="70"/>
      <c r="X1437" s="70"/>
      <c r="Y1437" s="569"/>
      <c r="Z1437" s="70"/>
      <c r="AA1437" s="70"/>
      <c r="AB1437" s="70"/>
      <c r="AC1437" s="70"/>
      <c r="AD1437" s="70"/>
      <c r="AE1437" s="70"/>
      <c r="AF1437" s="70"/>
    </row>
    <row r="1438" spans="1:32" s="857" customFormat="1">
      <c r="A1438" s="71"/>
      <c r="B1438" s="70"/>
      <c r="C1438" s="70"/>
      <c r="D1438" s="70"/>
      <c r="E1438" s="70"/>
      <c r="F1438" s="70"/>
      <c r="G1438" s="70"/>
      <c r="H1438" s="70"/>
      <c r="I1438" s="569"/>
      <c r="J1438" s="70"/>
      <c r="K1438" s="70"/>
      <c r="L1438" s="70"/>
      <c r="M1438" s="70"/>
      <c r="N1438" s="70"/>
      <c r="O1438" s="70"/>
      <c r="P1438" s="70"/>
      <c r="Q1438" s="569"/>
      <c r="R1438" s="70"/>
      <c r="S1438" s="70"/>
      <c r="T1438" s="70"/>
      <c r="U1438" s="70"/>
      <c r="V1438" s="70"/>
      <c r="W1438" s="70"/>
      <c r="X1438" s="70"/>
      <c r="Y1438" s="569"/>
      <c r="Z1438" s="70"/>
      <c r="AA1438" s="70"/>
      <c r="AB1438" s="70"/>
      <c r="AC1438" s="70"/>
      <c r="AD1438" s="70"/>
      <c r="AE1438" s="70"/>
      <c r="AF1438" s="70"/>
    </row>
    <row r="1439" spans="1:32" s="857" customFormat="1">
      <c r="A1439" s="71"/>
      <c r="B1439" s="70"/>
      <c r="C1439" s="70"/>
      <c r="D1439" s="70"/>
      <c r="E1439" s="70"/>
      <c r="F1439" s="70"/>
      <c r="G1439" s="70"/>
      <c r="H1439" s="70"/>
      <c r="I1439" s="569"/>
      <c r="J1439" s="70"/>
      <c r="K1439" s="70"/>
      <c r="L1439" s="70"/>
      <c r="M1439" s="70"/>
      <c r="N1439" s="70"/>
      <c r="O1439" s="70"/>
      <c r="P1439" s="70"/>
      <c r="Q1439" s="569"/>
      <c r="R1439" s="70"/>
      <c r="S1439" s="70"/>
      <c r="T1439" s="70"/>
      <c r="U1439" s="70"/>
      <c r="V1439" s="70"/>
      <c r="W1439" s="70"/>
      <c r="X1439" s="70"/>
      <c r="Y1439" s="569"/>
      <c r="Z1439" s="70"/>
      <c r="AA1439" s="70"/>
      <c r="AB1439" s="70"/>
      <c r="AC1439" s="70"/>
      <c r="AD1439" s="70"/>
      <c r="AE1439" s="70"/>
      <c r="AF1439" s="70"/>
    </row>
    <row r="1440" spans="1:32" s="857" customFormat="1">
      <c r="A1440" s="71"/>
      <c r="B1440" s="70"/>
      <c r="C1440" s="70"/>
      <c r="D1440" s="70"/>
      <c r="E1440" s="70"/>
      <c r="F1440" s="70"/>
      <c r="G1440" s="70"/>
      <c r="H1440" s="70"/>
      <c r="I1440" s="569"/>
      <c r="J1440" s="70"/>
      <c r="K1440" s="70"/>
      <c r="L1440" s="70"/>
      <c r="M1440" s="70"/>
      <c r="N1440" s="70"/>
      <c r="O1440" s="70"/>
      <c r="P1440" s="70"/>
      <c r="Q1440" s="569"/>
      <c r="R1440" s="70"/>
      <c r="S1440" s="70"/>
      <c r="T1440" s="70"/>
      <c r="U1440" s="70"/>
      <c r="V1440" s="70"/>
      <c r="W1440" s="70"/>
      <c r="X1440" s="70"/>
      <c r="Y1440" s="569"/>
      <c r="Z1440" s="70"/>
      <c r="AA1440" s="70"/>
      <c r="AB1440" s="70"/>
      <c r="AC1440" s="70"/>
      <c r="AD1440" s="70"/>
      <c r="AE1440" s="70"/>
      <c r="AF1440" s="70"/>
    </row>
    <row r="1441" spans="1:32" s="857" customFormat="1">
      <c r="A1441" s="71"/>
      <c r="B1441" s="70"/>
      <c r="C1441" s="70"/>
      <c r="D1441" s="70"/>
      <c r="E1441" s="70"/>
      <c r="F1441" s="70"/>
      <c r="G1441" s="70"/>
      <c r="H1441" s="70"/>
      <c r="I1441" s="569"/>
      <c r="J1441" s="70"/>
      <c r="K1441" s="70"/>
      <c r="L1441" s="70"/>
      <c r="M1441" s="70"/>
      <c r="N1441" s="70"/>
      <c r="O1441" s="70"/>
      <c r="P1441" s="70"/>
      <c r="Q1441" s="569"/>
      <c r="R1441" s="70"/>
      <c r="S1441" s="70"/>
      <c r="T1441" s="70"/>
      <c r="U1441" s="70"/>
      <c r="V1441" s="70"/>
      <c r="W1441" s="70"/>
      <c r="X1441" s="70"/>
      <c r="Y1441" s="569"/>
      <c r="Z1441" s="70"/>
      <c r="AA1441" s="70"/>
      <c r="AB1441" s="70"/>
      <c r="AC1441" s="70"/>
      <c r="AD1441" s="70"/>
      <c r="AE1441" s="70"/>
      <c r="AF1441" s="70"/>
    </row>
    <row r="1442" spans="1:32" s="857" customFormat="1">
      <c r="A1442" s="71"/>
      <c r="B1442" s="70"/>
      <c r="C1442" s="70"/>
      <c r="D1442" s="70"/>
      <c r="E1442" s="70"/>
      <c r="F1442" s="70"/>
      <c r="G1442" s="70"/>
      <c r="H1442" s="70"/>
      <c r="I1442" s="569"/>
      <c r="J1442" s="70"/>
      <c r="K1442" s="70"/>
      <c r="L1442" s="70"/>
      <c r="M1442" s="70"/>
      <c r="N1442" s="70"/>
      <c r="O1442" s="70"/>
      <c r="P1442" s="70"/>
      <c r="Q1442" s="569"/>
      <c r="R1442" s="70"/>
      <c r="S1442" s="70"/>
      <c r="T1442" s="70"/>
      <c r="U1442" s="70"/>
      <c r="V1442" s="70"/>
      <c r="W1442" s="70"/>
      <c r="X1442" s="70"/>
      <c r="Y1442" s="569"/>
      <c r="Z1442" s="70"/>
      <c r="AA1442" s="70"/>
      <c r="AB1442" s="70"/>
      <c r="AC1442" s="70"/>
      <c r="AD1442" s="70"/>
      <c r="AE1442" s="70"/>
      <c r="AF1442" s="70"/>
    </row>
    <row r="1443" spans="1:32" s="857" customFormat="1">
      <c r="A1443" s="71"/>
      <c r="B1443" s="70"/>
      <c r="C1443" s="70"/>
      <c r="D1443" s="70"/>
      <c r="E1443" s="70"/>
      <c r="F1443" s="70"/>
      <c r="G1443" s="70"/>
      <c r="H1443" s="70"/>
      <c r="I1443" s="569"/>
      <c r="J1443" s="70"/>
      <c r="K1443" s="70"/>
      <c r="L1443" s="70"/>
      <c r="M1443" s="70"/>
      <c r="N1443" s="70"/>
      <c r="O1443" s="70"/>
      <c r="P1443" s="70"/>
      <c r="Q1443" s="569"/>
      <c r="R1443" s="70"/>
      <c r="S1443" s="70"/>
      <c r="T1443" s="70"/>
      <c r="U1443" s="70"/>
      <c r="V1443" s="70"/>
      <c r="W1443" s="70"/>
      <c r="X1443" s="70"/>
      <c r="Y1443" s="569"/>
      <c r="Z1443" s="70"/>
      <c r="AA1443" s="70"/>
      <c r="AB1443" s="70"/>
      <c r="AC1443" s="70"/>
      <c r="AD1443" s="70"/>
      <c r="AE1443" s="70"/>
      <c r="AF1443" s="70"/>
    </row>
    <row r="1444" spans="1:32" s="857" customFormat="1">
      <c r="A1444" s="71"/>
      <c r="B1444" s="70"/>
      <c r="C1444" s="70"/>
      <c r="D1444" s="70"/>
      <c r="E1444" s="70"/>
      <c r="F1444" s="70"/>
      <c r="G1444" s="70"/>
      <c r="H1444" s="70"/>
      <c r="I1444" s="569"/>
      <c r="J1444" s="70"/>
      <c r="K1444" s="70"/>
      <c r="L1444" s="70"/>
      <c r="M1444" s="70"/>
      <c r="N1444" s="70"/>
      <c r="O1444" s="70"/>
      <c r="P1444" s="70"/>
      <c r="Q1444" s="569"/>
      <c r="R1444" s="70"/>
      <c r="S1444" s="70"/>
      <c r="T1444" s="70"/>
      <c r="U1444" s="70"/>
      <c r="V1444" s="70"/>
      <c r="W1444" s="70"/>
      <c r="X1444" s="70"/>
      <c r="Y1444" s="569"/>
      <c r="Z1444" s="70"/>
      <c r="AA1444" s="70"/>
      <c r="AB1444" s="70"/>
      <c r="AC1444" s="70"/>
      <c r="AD1444" s="70"/>
      <c r="AE1444" s="70"/>
      <c r="AF1444" s="70"/>
    </row>
    <row r="1445" spans="1:32" s="857" customFormat="1">
      <c r="A1445" s="71"/>
      <c r="B1445" s="70"/>
      <c r="C1445" s="70"/>
      <c r="D1445" s="70"/>
      <c r="E1445" s="70"/>
      <c r="F1445" s="70"/>
      <c r="G1445" s="70"/>
      <c r="H1445" s="70"/>
      <c r="I1445" s="569"/>
      <c r="J1445" s="70"/>
      <c r="K1445" s="70"/>
      <c r="L1445" s="70"/>
      <c r="M1445" s="70"/>
      <c r="N1445" s="70"/>
      <c r="O1445" s="70"/>
      <c r="P1445" s="70"/>
      <c r="Q1445" s="569"/>
      <c r="R1445" s="70"/>
      <c r="S1445" s="70"/>
      <c r="T1445" s="70"/>
      <c r="U1445" s="70"/>
      <c r="V1445" s="70"/>
      <c r="W1445" s="70"/>
      <c r="X1445" s="70"/>
      <c r="Y1445" s="569"/>
      <c r="Z1445" s="70"/>
      <c r="AA1445" s="70"/>
      <c r="AB1445" s="70"/>
      <c r="AC1445" s="70"/>
      <c r="AD1445" s="70"/>
      <c r="AE1445" s="70"/>
      <c r="AF1445" s="70"/>
    </row>
    <row r="1446" spans="1:32" s="857" customFormat="1">
      <c r="A1446" s="71"/>
      <c r="B1446" s="70"/>
      <c r="C1446" s="70"/>
      <c r="D1446" s="70"/>
      <c r="E1446" s="70"/>
      <c r="F1446" s="70"/>
      <c r="G1446" s="70"/>
      <c r="H1446" s="70"/>
      <c r="I1446" s="569"/>
      <c r="J1446" s="70"/>
      <c r="K1446" s="70"/>
      <c r="L1446" s="70"/>
      <c r="M1446" s="70"/>
      <c r="N1446" s="70"/>
      <c r="O1446" s="70"/>
      <c r="P1446" s="70"/>
      <c r="Q1446" s="569"/>
      <c r="R1446" s="70"/>
      <c r="S1446" s="70"/>
      <c r="T1446" s="70"/>
      <c r="U1446" s="70"/>
      <c r="V1446" s="70"/>
      <c r="W1446" s="70"/>
      <c r="X1446" s="70"/>
      <c r="Y1446" s="569"/>
      <c r="Z1446" s="70"/>
      <c r="AA1446" s="70"/>
      <c r="AB1446" s="70"/>
      <c r="AC1446" s="70"/>
      <c r="AD1446" s="70"/>
      <c r="AE1446" s="70"/>
      <c r="AF1446" s="70"/>
    </row>
    <row r="1447" spans="1:32" s="857" customFormat="1">
      <c r="A1447" s="71"/>
      <c r="B1447" s="70"/>
      <c r="C1447" s="70"/>
      <c r="D1447" s="70"/>
      <c r="E1447" s="70"/>
      <c r="F1447" s="70"/>
      <c r="G1447" s="70"/>
      <c r="H1447" s="70"/>
      <c r="I1447" s="569"/>
      <c r="J1447" s="70"/>
      <c r="K1447" s="70"/>
      <c r="L1447" s="70"/>
      <c r="M1447" s="70"/>
      <c r="N1447" s="70"/>
      <c r="O1447" s="70"/>
      <c r="P1447" s="70"/>
      <c r="Q1447" s="569"/>
      <c r="R1447" s="70"/>
      <c r="S1447" s="70"/>
      <c r="T1447" s="70"/>
      <c r="U1447" s="70"/>
      <c r="V1447" s="70"/>
      <c r="W1447" s="70"/>
      <c r="X1447" s="70"/>
      <c r="Y1447" s="569"/>
      <c r="Z1447" s="70"/>
      <c r="AA1447" s="70"/>
      <c r="AB1447" s="70"/>
      <c r="AC1447" s="70"/>
      <c r="AD1447" s="70"/>
      <c r="AE1447" s="70"/>
      <c r="AF1447" s="70"/>
    </row>
    <row r="1448" spans="1:32" s="857" customFormat="1">
      <c r="A1448" s="71"/>
      <c r="B1448" s="70"/>
      <c r="C1448" s="70"/>
      <c r="D1448" s="70"/>
      <c r="E1448" s="70"/>
      <c r="F1448" s="70"/>
      <c r="G1448" s="70"/>
      <c r="H1448" s="70"/>
      <c r="I1448" s="569"/>
      <c r="J1448" s="70"/>
      <c r="K1448" s="70"/>
      <c r="L1448" s="70"/>
      <c r="M1448" s="70"/>
      <c r="N1448" s="70"/>
      <c r="O1448" s="70"/>
      <c r="P1448" s="70"/>
      <c r="Q1448" s="569"/>
      <c r="R1448" s="70"/>
      <c r="S1448" s="70"/>
      <c r="T1448" s="70"/>
      <c r="U1448" s="70"/>
      <c r="V1448" s="70"/>
      <c r="W1448" s="70"/>
      <c r="X1448" s="70"/>
      <c r="Y1448" s="569"/>
      <c r="Z1448" s="70"/>
      <c r="AA1448" s="70"/>
      <c r="AB1448" s="70"/>
      <c r="AC1448" s="70"/>
      <c r="AD1448" s="70"/>
      <c r="AE1448" s="70"/>
      <c r="AF1448" s="70"/>
    </row>
    <row r="1449" spans="1:32" s="857" customFormat="1">
      <c r="A1449" s="71"/>
      <c r="B1449" s="70"/>
      <c r="C1449" s="70"/>
      <c r="D1449" s="70"/>
      <c r="E1449" s="70"/>
      <c r="F1449" s="70"/>
      <c r="G1449" s="70"/>
      <c r="H1449" s="70"/>
      <c r="I1449" s="569"/>
      <c r="J1449" s="70"/>
      <c r="K1449" s="70"/>
      <c r="L1449" s="70"/>
      <c r="M1449" s="70"/>
      <c r="N1449" s="70"/>
      <c r="O1449" s="70"/>
      <c r="P1449" s="70"/>
      <c r="Q1449" s="569"/>
      <c r="R1449" s="70"/>
      <c r="S1449" s="70"/>
      <c r="T1449" s="70"/>
      <c r="U1449" s="70"/>
      <c r="V1449" s="70"/>
      <c r="W1449" s="70"/>
      <c r="X1449" s="70"/>
      <c r="Y1449" s="569"/>
      <c r="Z1449" s="70"/>
      <c r="AA1449" s="70"/>
      <c r="AB1449" s="70"/>
      <c r="AC1449" s="70"/>
      <c r="AD1449" s="70"/>
      <c r="AE1449" s="70"/>
      <c r="AF1449" s="70"/>
    </row>
    <row r="1450" spans="1:32" s="857" customFormat="1">
      <c r="A1450" s="71"/>
      <c r="B1450" s="70"/>
      <c r="C1450" s="70"/>
      <c r="D1450" s="70"/>
      <c r="E1450" s="70"/>
      <c r="F1450" s="70"/>
      <c r="G1450" s="70"/>
      <c r="H1450" s="70"/>
      <c r="I1450" s="569"/>
      <c r="J1450" s="70"/>
      <c r="K1450" s="70"/>
      <c r="L1450" s="70"/>
      <c r="M1450" s="70"/>
      <c r="N1450" s="70"/>
      <c r="O1450" s="70"/>
      <c r="P1450" s="70"/>
      <c r="Q1450" s="569"/>
      <c r="R1450" s="70"/>
      <c r="S1450" s="70"/>
      <c r="T1450" s="70"/>
      <c r="U1450" s="70"/>
      <c r="V1450" s="70"/>
      <c r="W1450" s="70"/>
      <c r="X1450" s="70"/>
      <c r="Y1450" s="569"/>
      <c r="Z1450" s="70"/>
      <c r="AA1450" s="70"/>
      <c r="AB1450" s="70"/>
      <c r="AC1450" s="70"/>
      <c r="AD1450" s="70"/>
      <c r="AE1450" s="70"/>
      <c r="AF1450" s="70"/>
    </row>
    <row r="1451" spans="1:32" s="857" customFormat="1">
      <c r="A1451" s="71"/>
      <c r="B1451" s="70"/>
      <c r="C1451" s="70"/>
      <c r="D1451" s="70"/>
      <c r="E1451" s="70"/>
      <c r="F1451" s="70"/>
      <c r="G1451" s="70"/>
      <c r="H1451" s="70"/>
      <c r="I1451" s="569"/>
      <c r="J1451" s="70"/>
      <c r="K1451" s="70"/>
      <c r="L1451" s="70"/>
      <c r="M1451" s="70"/>
      <c r="N1451" s="70"/>
      <c r="O1451" s="70"/>
      <c r="P1451" s="70"/>
      <c r="Q1451" s="569"/>
      <c r="R1451" s="70"/>
      <c r="S1451" s="70"/>
      <c r="T1451" s="70"/>
      <c r="U1451" s="70"/>
      <c r="V1451" s="70"/>
      <c r="W1451" s="70"/>
      <c r="X1451" s="70"/>
      <c r="Y1451" s="569"/>
      <c r="Z1451" s="70"/>
      <c r="AA1451" s="70"/>
      <c r="AB1451" s="70"/>
      <c r="AC1451" s="70"/>
      <c r="AD1451" s="70"/>
      <c r="AE1451" s="70"/>
      <c r="AF1451" s="70"/>
    </row>
    <row r="1452" spans="1:32" s="857" customFormat="1">
      <c r="A1452" s="71"/>
      <c r="B1452" s="70"/>
      <c r="C1452" s="70"/>
      <c r="D1452" s="70"/>
      <c r="E1452" s="70"/>
      <c r="F1452" s="70"/>
      <c r="G1452" s="70"/>
      <c r="H1452" s="70"/>
      <c r="I1452" s="569"/>
      <c r="J1452" s="70"/>
      <c r="K1452" s="70"/>
      <c r="L1452" s="70"/>
      <c r="M1452" s="70"/>
      <c r="N1452" s="70"/>
      <c r="O1452" s="70"/>
      <c r="P1452" s="70"/>
      <c r="Q1452" s="569"/>
      <c r="R1452" s="70"/>
      <c r="S1452" s="70"/>
      <c r="T1452" s="70"/>
      <c r="U1452" s="70"/>
      <c r="V1452" s="70"/>
      <c r="W1452" s="70"/>
      <c r="X1452" s="70"/>
      <c r="Y1452" s="569"/>
      <c r="Z1452" s="70"/>
      <c r="AA1452" s="70"/>
      <c r="AB1452" s="70"/>
      <c r="AC1452" s="70"/>
      <c r="AD1452" s="70"/>
      <c r="AE1452" s="70"/>
      <c r="AF1452" s="70"/>
    </row>
    <row r="1453" spans="1:32" s="857" customFormat="1">
      <c r="A1453" s="71"/>
      <c r="B1453" s="70"/>
      <c r="C1453" s="70"/>
      <c r="D1453" s="70"/>
      <c r="E1453" s="70"/>
      <c r="F1453" s="70"/>
      <c r="G1453" s="70"/>
      <c r="H1453" s="70"/>
      <c r="I1453" s="569"/>
      <c r="J1453" s="70"/>
      <c r="K1453" s="70"/>
      <c r="L1453" s="70"/>
      <c r="M1453" s="70"/>
      <c r="N1453" s="70"/>
      <c r="O1453" s="70"/>
      <c r="P1453" s="70"/>
      <c r="Q1453" s="569"/>
      <c r="R1453" s="70"/>
      <c r="S1453" s="70"/>
      <c r="T1453" s="70"/>
      <c r="U1453" s="70"/>
      <c r="V1453" s="70"/>
      <c r="W1453" s="70"/>
      <c r="X1453" s="70"/>
      <c r="Y1453" s="569"/>
      <c r="Z1453" s="70"/>
      <c r="AA1453" s="70"/>
      <c r="AB1453" s="70"/>
      <c r="AC1453" s="70"/>
      <c r="AD1453" s="70"/>
      <c r="AE1453" s="70"/>
      <c r="AF1453" s="70"/>
    </row>
    <row r="1454" spans="1:32" s="857" customFormat="1">
      <c r="A1454" s="71"/>
      <c r="B1454" s="70"/>
      <c r="C1454" s="70"/>
      <c r="D1454" s="70"/>
      <c r="E1454" s="70"/>
      <c r="F1454" s="70"/>
      <c r="G1454" s="70"/>
      <c r="H1454" s="70"/>
      <c r="I1454" s="569"/>
      <c r="J1454" s="70"/>
      <c r="K1454" s="70"/>
      <c r="L1454" s="70"/>
      <c r="M1454" s="70"/>
      <c r="N1454" s="70"/>
      <c r="O1454" s="70"/>
      <c r="P1454" s="70"/>
      <c r="Q1454" s="569"/>
      <c r="R1454" s="70"/>
      <c r="S1454" s="70"/>
      <c r="T1454" s="70"/>
      <c r="U1454" s="70"/>
      <c r="V1454" s="70"/>
      <c r="W1454" s="70"/>
      <c r="X1454" s="70"/>
      <c r="Y1454" s="569"/>
      <c r="Z1454" s="70"/>
      <c r="AA1454" s="70"/>
      <c r="AB1454" s="70"/>
      <c r="AC1454" s="70"/>
      <c r="AD1454" s="70"/>
      <c r="AE1454" s="70"/>
      <c r="AF1454" s="70"/>
    </row>
    <row r="1455" spans="1:32" s="857" customFormat="1">
      <c r="A1455" s="71"/>
      <c r="B1455" s="70"/>
      <c r="C1455" s="70"/>
      <c r="D1455" s="70"/>
      <c r="E1455" s="70"/>
      <c r="F1455" s="70"/>
      <c r="G1455" s="70"/>
      <c r="H1455" s="70"/>
      <c r="I1455" s="569"/>
      <c r="J1455" s="70"/>
      <c r="K1455" s="70"/>
      <c r="L1455" s="70"/>
      <c r="M1455" s="70"/>
      <c r="N1455" s="70"/>
      <c r="O1455" s="70"/>
      <c r="P1455" s="70"/>
      <c r="Q1455" s="569"/>
      <c r="R1455" s="70"/>
      <c r="S1455" s="70"/>
      <c r="T1455" s="70"/>
      <c r="U1455" s="70"/>
      <c r="V1455" s="70"/>
      <c r="W1455" s="70"/>
      <c r="X1455" s="70"/>
      <c r="Y1455" s="569"/>
      <c r="Z1455" s="70"/>
      <c r="AA1455" s="70"/>
      <c r="AB1455" s="70"/>
      <c r="AC1455" s="70"/>
      <c r="AD1455" s="70"/>
      <c r="AE1455" s="70"/>
      <c r="AF1455" s="70"/>
    </row>
    <row r="1456" spans="1:32" s="857" customFormat="1">
      <c r="A1456" s="71"/>
      <c r="B1456" s="70"/>
      <c r="C1456" s="70"/>
      <c r="D1456" s="70"/>
      <c r="E1456" s="70"/>
      <c r="F1456" s="70"/>
      <c r="G1456" s="70"/>
      <c r="H1456" s="70"/>
      <c r="I1456" s="569"/>
      <c r="J1456" s="70"/>
      <c r="K1456" s="70"/>
      <c r="L1456" s="70"/>
      <c r="M1456" s="70"/>
      <c r="N1456" s="70"/>
      <c r="O1456" s="70"/>
      <c r="P1456" s="70"/>
      <c r="Q1456" s="569"/>
      <c r="R1456" s="70"/>
      <c r="S1456" s="70"/>
      <c r="T1456" s="70"/>
      <c r="U1456" s="70"/>
      <c r="V1456" s="70"/>
      <c r="W1456" s="70"/>
      <c r="X1456" s="70"/>
      <c r="Y1456" s="569"/>
      <c r="Z1456" s="70"/>
      <c r="AA1456" s="70"/>
      <c r="AB1456" s="70"/>
      <c r="AC1456" s="70"/>
      <c r="AD1456" s="70"/>
      <c r="AE1456" s="70"/>
      <c r="AF1456" s="70"/>
    </row>
    <row r="1457" spans="1:32" s="857" customFormat="1">
      <c r="A1457" s="71"/>
      <c r="B1457" s="70"/>
      <c r="C1457" s="70"/>
      <c r="D1457" s="70"/>
      <c r="E1457" s="70"/>
      <c r="F1457" s="70"/>
      <c r="G1457" s="70"/>
      <c r="H1457" s="70"/>
      <c r="I1457" s="569"/>
      <c r="J1457" s="70"/>
      <c r="K1457" s="70"/>
      <c r="L1457" s="70"/>
      <c r="M1457" s="70"/>
      <c r="N1457" s="70"/>
      <c r="O1457" s="70"/>
      <c r="P1457" s="70"/>
      <c r="Q1457" s="569"/>
      <c r="R1457" s="70"/>
      <c r="S1457" s="70"/>
      <c r="T1457" s="70"/>
      <c r="U1457" s="70"/>
      <c r="V1457" s="70"/>
      <c r="W1457" s="70"/>
      <c r="X1457" s="70"/>
      <c r="Y1457" s="569"/>
      <c r="Z1457" s="70"/>
      <c r="AA1457" s="70"/>
      <c r="AB1457" s="70"/>
      <c r="AC1457" s="70"/>
      <c r="AD1457" s="70"/>
      <c r="AE1457" s="70"/>
      <c r="AF1457" s="70"/>
    </row>
    <row r="1458" spans="1:32" s="857" customFormat="1">
      <c r="A1458" s="71"/>
      <c r="B1458" s="70"/>
      <c r="C1458" s="70"/>
      <c r="D1458" s="70"/>
      <c r="E1458" s="70"/>
      <c r="F1458" s="70"/>
      <c r="G1458" s="70"/>
      <c r="H1458" s="70"/>
      <c r="I1458" s="569"/>
      <c r="J1458" s="70"/>
      <c r="K1458" s="70"/>
      <c r="L1458" s="70"/>
      <c r="M1458" s="70"/>
      <c r="N1458" s="70"/>
      <c r="O1458" s="70"/>
      <c r="P1458" s="70"/>
      <c r="Q1458" s="569"/>
      <c r="R1458" s="70"/>
      <c r="S1458" s="70"/>
      <c r="T1458" s="70"/>
      <c r="U1458" s="70"/>
      <c r="V1458" s="70"/>
      <c r="W1458" s="70"/>
      <c r="X1458" s="70"/>
      <c r="Y1458" s="569"/>
      <c r="Z1458" s="70"/>
      <c r="AA1458" s="70"/>
      <c r="AB1458" s="70"/>
      <c r="AC1458" s="70"/>
      <c r="AD1458" s="70"/>
      <c r="AE1458" s="70"/>
      <c r="AF1458" s="70"/>
    </row>
    <row r="1459" spans="1:32" s="857" customFormat="1">
      <c r="A1459" s="71"/>
      <c r="B1459" s="70"/>
      <c r="C1459" s="70"/>
      <c r="D1459" s="70"/>
      <c r="E1459" s="70"/>
      <c r="F1459" s="70"/>
      <c r="G1459" s="70"/>
      <c r="H1459" s="70"/>
      <c r="I1459" s="569"/>
      <c r="J1459" s="70"/>
      <c r="K1459" s="70"/>
      <c r="L1459" s="70"/>
      <c r="M1459" s="70"/>
      <c r="N1459" s="70"/>
      <c r="O1459" s="70"/>
      <c r="P1459" s="70"/>
      <c r="Q1459" s="569"/>
      <c r="R1459" s="70"/>
      <c r="S1459" s="70"/>
      <c r="T1459" s="70"/>
      <c r="U1459" s="70"/>
      <c r="V1459" s="70"/>
      <c r="W1459" s="70"/>
      <c r="X1459" s="70"/>
      <c r="Y1459" s="569"/>
      <c r="Z1459" s="70"/>
      <c r="AA1459" s="70"/>
      <c r="AB1459" s="70"/>
      <c r="AC1459" s="70"/>
      <c r="AD1459" s="70"/>
      <c r="AE1459" s="70"/>
      <c r="AF1459" s="70"/>
    </row>
    <row r="1460" spans="1:32" s="857" customFormat="1">
      <c r="A1460" s="71"/>
      <c r="B1460" s="70"/>
      <c r="C1460" s="70"/>
      <c r="D1460" s="70"/>
      <c r="E1460" s="70"/>
      <c r="F1460" s="70"/>
      <c r="G1460" s="70"/>
      <c r="H1460" s="70"/>
      <c r="I1460" s="569"/>
      <c r="J1460" s="70"/>
      <c r="K1460" s="70"/>
      <c r="L1460" s="70"/>
      <c r="M1460" s="70"/>
      <c r="N1460" s="70"/>
      <c r="O1460" s="70"/>
      <c r="P1460" s="70"/>
      <c r="Q1460" s="569"/>
      <c r="R1460" s="70"/>
      <c r="S1460" s="70"/>
      <c r="T1460" s="70"/>
      <c r="U1460" s="70"/>
      <c r="V1460" s="70"/>
      <c r="W1460" s="70"/>
      <c r="X1460" s="70"/>
      <c r="Y1460" s="569"/>
      <c r="Z1460" s="70"/>
      <c r="AA1460" s="70"/>
      <c r="AB1460" s="70"/>
      <c r="AC1460" s="70"/>
      <c r="AD1460" s="70"/>
      <c r="AE1460" s="70"/>
      <c r="AF1460" s="70"/>
    </row>
    <row r="1461" spans="1:32" s="857" customFormat="1">
      <c r="A1461" s="71"/>
      <c r="B1461" s="70"/>
      <c r="C1461" s="70"/>
      <c r="D1461" s="70"/>
      <c r="E1461" s="70"/>
      <c r="F1461" s="70"/>
      <c r="G1461" s="70"/>
      <c r="H1461" s="70"/>
      <c r="I1461" s="569"/>
      <c r="J1461" s="70"/>
      <c r="K1461" s="70"/>
      <c r="L1461" s="70"/>
      <c r="M1461" s="70"/>
      <c r="N1461" s="70"/>
      <c r="O1461" s="70"/>
      <c r="P1461" s="70"/>
      <c r="Q1461" s="569"/>
      <c r="R1461" s="70"/>
      <c r="S1461" s="70"/>
      <c r="T1461" s="70"/>
      <c r="U1461" s="70"/>
      <c r="V1461" s="70"/>
      <c r="W1461" s="70"/>
      <c r="X1461" s="70"/>
      <c r="Y1461" s="569"/>
      <c r="Z1461" s="70"/>
      <c r="AA1461" s="70"/>
      <c r="AB1461" s="70"/>
      <c r="AC1461" s="70"/>
      <c r="AD1461" s="70"/>
      <c r="AE1461" s="70"/>
      <c r="AF1461" s="70"/>
    </row>
    <row r="1462" spans="1:32" s="857" customFormat="1">
      <c r="A1462" s="71"/>
      <c r="B1462" s="70"/>
      <c r="C1462" s="70"/>
      <c r="D1462" s="70"/>
      <c r="E1462" s="70"/>
      <c r="F1462" s="70"/>
      <c r="G1462" s="70"/>
      <c r="H1462" s="70"/>
      <c r="I1462" s="569"/>
      <c r="J1462" s="70"/>
      <c r="K1462" s="70"/>
      <c r="L1462" s="70"/>
      <c r="M1462" s="70"/>
      <c r="N1462" s="70"/>
      <c r="O1462" s="70"/>
      <c r="P1462" s="70"/>
      <c r="Q1462" s="569"/>
      <c r="R1462" s="70"/>
      <c r="S1462" s="70"/>
      <c r="T1462" s="70"/>
      <c r="U1462" s="70"/>
      <c r="V1462" s="70"/>
      <c r="W1462" s="70"/>
      <c r="X1462" s="70"/>
      <c r="Y1462" s="569"/>
      <c r="Z1462" s="70"/>
      <c r="AA1462" s="70"/>
      <c r="AB1462" s="70"/>
      <c r="AC1462" s="70"/>
      <c r="AD1462" s="70"/>
      <c r="AE1462" s="70"/>
      <c r="AF1462" s="70"/>
    </row>
    <row r="1463" spans="1:32" s="857" customFormat="1">
      <c r="A1463" s="71"/>
      <c r="B1463" s="70"/>
      <c r="C1463" s="70"/>
      <c r="D1463" s="70"/>
      <c r="E1463" s="70"/>
      <c r="F1463" s="70"/>
      <c r="G1463" s="70"/>
      <c r="H1463" s="70"/>
      <c r="I1463" s="569"/>
      <c r="J1463" s="70"/>
      <c r="K1463" s="70"/>
      <c r="L1463" s="70"/>
      <c r="M1463" s="70"/>
      <c r="N1463" s="70"/>
      <c r="O1463" s="70"/>
      <c r="P1463" s="70"/>
      <c r="Q1463" s="569"/>
      <c r="R1463" s="70"/>
      <c r="S1463" s="70"/>
      <c r="T1463" s="70"/>
      <c r="U1463" s="70"/>
      <c r="V1463" s="70"/>
      <c r="W1463" s="70"/>
      <c r="X1463" s="70"/>
      <c r="Y1463" s="569"/>
      <c r="Z1463" s="70"/>
      <c r="AA1463" s="70"/>
      <c r="AB1463" s="70"/>
      <c r="AC1463" s="70"/>
      <c r="AD1463" s="70"/>
      <c r="AE1463" s="70"/>
      <c r="AF1463" s="70"/>
    </row>
    <row r="1464" spans="1:32" s="857" customFormat="1">
      <c r="A1464" s="71"/>
      <c r="B1464" s="70"/>
      <c r="C1464" s="70"/>
      <c r="D1464" s="70"/>
      <c r="E1464" s="70"/>
      <c r="F1464" s="70"/>
      <c r="G1464" s="70"/>
      <c r="H1464" s="70"/>
      <c r="I1464" s="569"/>
      <c r="J1464" s="70"/>
      <c r="K1464" s="70"/>
      <c r="L1464" s="70"/>
      <c r="M1464" s="70"/>
      <c r="N1464" s="70"/>
      <c r="O1464" s="70"/>
      <c r="P1464" s="70"/>
      <c r="Q1464" s="569"/>
      <c r="R1464" s="70"/>
      <c r="S1464" s="70"/>
      <c r="T1464" s="70"/>
      <c r="U1464" s="70"/>
      <c r="V1464" s="70"/>
      <c r="W1464" s="70"/>
      <c r="X1464" s="70"/>
      <c r="Y1464" s="569"/>
      <c r="Z1464" s="70"/>
      <c r="AA1464" s="70"/>
      <c r="AB1464" s="70"/>
      <c r="AC1464" s="70"/>
      <c r="AD1464" s="70"/>
      <c r="AE1464" s="70"/>
      <c r="AF1464" s="70"/>
    </row>
    <row r="1465" spans="1:32" s="857" customFormat="1">
      <c r="A1465" s="71"/>
      <c r="B1465" s="70"/>
      <c r="C1465" s="70"/>
      <c r="D1465" s="70"/>
      <c r="E1465" s="70"/>
      <c r="F1465" s="70"/>
      <c r="G1465" s="70"/>
      <c r="H1465" s="70"/>
      <c r="I1465" s="569"/>
      <c r="J1465" s="70"/>
      <c r="K1465" s="70"/>
      <c r="L1465" s="70"/>
      <c r="M1465" s="70"/>
      <c r="N1465" s="70"/>
      <c r="O1465" s="70"/>
      <c r="P1465" s="70"/>
      <c r="Q1465" s="569"/>
      <c r="R1465" s="70"/>
      <c r="S1465" s="70"/>
      <c r="T1465" s="70"/>
      <c r="U1465" s="70"/>
      <c r="V1465" s="70"/>
      <c r="W1465" s="70"/>
      <c r="X1465" s="70"/>
      <c r="Y1465" s="569"/>
      <c r="Z1465" s="70"/>
      <c r="AA1465" s="70"/>
      <c r="AB1465" s="70"/>
      <c r="AC1465" s="70"/>
      <c r="AD1465" s="70"/>
      <c r="AE1465" s="70"/>
      <c r="AF1465" s="70"/>
    </row>
    <row r="1466" spans="1:32" s="857" customFormat="1">
      <c r="A1466" s="71"/>
      <c r="B1466" s="70"/>
      <c r="C1466" s="70"/>
      <c r="D1466" s="70"/>
      <c r="E1466" s="70"/>
      <c r="F1466" s="70"/>
      <c r="G1466" s="70"/>
      <c r="H1466" s="70"/>
      <c r="I1466" s="569"/>
      <c r="J1466" s="70"/>
      <c r="K1466" s="70"/>
      <c r="L1466" s="70"/>
      <c r="M1466" s="70"/>
      <c r="N1466" s="70"/>
      <c r="O1466" s="70"/>
      <c r="P1466" s="70"/>
      <c r="Q1466" s="569"/>
      <c r="R1466" s="70"/>
      <c r="S1466" s="70"/>
      <c r="T1466" s="70"/>
      <c r="U1466" s="70"/>
      <c r="V1466" s="70"/>
      <c r="W1466" s="70"/>
      <c r="X1466" s="70"/>
      <c r="Y1466" s="569"/>
      <c r="Z1466" s="70"/>
      <c r="AA1466" s="70"/>
      <c r="AB1466" s="70"/>
      <c r="AC1466" s="70"/>
      <c r="AD1466" s="70"/>
      <c r="AE1466" s="70"/>
      <c r="AF1466" s="70"/>
    </row>
    <row r="1467" spans="1:32" s="857" customFormat="1">
      <c r="A1467" s="71"/>
      <c r="B1467" s="70"/>
      <c r="C1467" s="70"/>
      <c r="D1467" s="70"/>
      <c r="E1467" s="70"/>
      <c r="F1467" s="70"/>
      <c r="G1467" s="70"/>
      <c r="H1467" s="70"/>
      <c r="I1467" s="569"/>
      <c r="J1467" s="70"/>
      <c r="K1467" s="70"/>
      <c r="L1467" s="70"/>
      <c r="M1467" s="70"/>
      <c r="N1467" s="70"/>
      <c r="O1467" s="70"/>
      <c r="P1467" s="70"/>
      <c r="Q1467" s="569"/>
      <c r="R1467" s="70"/>
      <c r="S1467" s="70"/>
      <c r="T1467" s="70"/>
      <c r="U1467" s="70"/>
      <c r="V1467" s="70"/>
      <c r="W1467" s="70"/>
      <c r="X1467" s="70"/>
      <c r="Y1467" s="569"/>
      <c r="Z1467" s="70"/>
      <c r="AA1467" s="70"/>
      <c r="AB1467" s="70"/>
      <c r="AC1467" s="70"/>
      <c r="AD1467" s="70"/>
      <c r="AE1467" s="70"/>
      <c r="AF1467" s="70"/>
    </row>
    <row r="1468" spans="1:32" s="857" customFormat="1">
      <c r="A1468" s="71"/>
      <c r="B1468" s="70"/>
      <c r="C1468" s="70"/>
      <c r="D1468" s="70"/>
      <c r="E1468" s="70"/>
      <c r="F1468" s="70"/>
      <c r="G1468" s="70"/>
      <c r="H1468" s="70"/>
      <c r="I1468" s="569"/>
      <c r="J1468" s="70"/>
      <c r="K1468" s="70"/>
      <c r="L1468" s="70"/>
      <c r="M1468" s="70"/>
      <c r="N1468" s="70"/>
      <c r="O1468" s="70"/>
      <c r="P1468" s="70"/>
      <c r="Q1468" s="569"/>
      <c r="R1468" s="70"/>
      <c r="S1468" s="70"/>
      <c r="T1468" s="70"/>
      <c r="U1468" s="70"/>
      <c r="V1468" s="70"/>
      <c r="W1468" s="70"/>
      <c r="X1468" s="70"/>
      <c r="Y1468" s="569"/>
      <c r="Z1468" s="70"/>
      <c r="AA1468" s="70"/>
      <c r="AB1468" s="70"/>
      <c r="AC1468" s="70"/>
      <c r="AD1468" s="70"/>
      <c r="AE1468" s="70"/>
      <c r="AF1468" s="70"/>
    </row>
    <row r="1469" spans="1:32" s="857" customFormat="1">
      <c r="A1469" s="71"/>
      <c r="B1469" s="70"/>
      <c r="C1469" s="70"/>
      <c r="D1469" s="70"/>
      <c r="E1469" s="70"/>
      <c r="F1469" s="70"/>
      <c r="G1469" s="70"/>
      <c r="H1469" s="70"/>
      <c r="I1469" s="569"/>
      <c r="J1469" s="70"/>
      <c r="K1469" s="70"/>
      <c r="L1469" s="70"/>
      <c r="M1469" s="70"/>
      <c r="N1469" s="70"/>
      <c r="O1469" s="70"/>
      <c r="P1469" s="70"/>
      <c r="Q1469" s="569"/>
      <c r="R1469" s="70"/>
      <c r="S1469" s="70"/>
      <c r="T1469" s="70"/>
      <c r="U1469" s="70"/>
      <c r="V1469" s="70"/>
      <c r="W1469" s="70"/>
      <c r="X1469" s="70"/>
      <c r="Y1469" s="569"/>
      <c r="Z1469" s="70"/>
      <c r="AA1469" s="70"/>
      <c r="AB1469" s="70"/>
      <c r="AC1469" s="70"/>
      <c r="AD1469" s="70"/>
      <c r="AE1469" s="70"/>
      <c r="AF1469" s="70"/>
    </row>
    <row r="1470" spans="1:32" s="857" customFormat="1">
      <c r="A1470" s="71"/>
      <c r="B1470" s="70"/>
      <c r="C1470" s="70"/>
      <c r="D1470" s="70"/>
      <c r="E1470" s="70"/>
      <c r="F1470" s="70"/>
      <c r="G1470" s="70"/>
      <c r="H1470" s="70"/>
      <c r="I1470" s="569"/>
      <c r="J1470" s="70"/>
      <c r="K1470" s="70"/>
      <c r="L1470" s="70"/>
      <c r="M1470" s="70"/>
      <c r="N1470" s="70"/>
      <c r="O1470" s="70"/>
      <c r="P1470" s="70"/>
      <c r="Q1470" s="569"/>
      <c r="R1470" s="70"/>
      <c r="S1470" s="70"/>
      <c r="T1470" s="70"/>
      <c r="U1470" s="70"/>
      <c r="V1470" s="70"/>
      <c r="W1470" s="70"/>
      <c r="X1470" s="70"/>
      <c r="Y1470" s="569"/>
      <c r="Z1470" s="70"/>
      <c r="AA1470" s="70"/>
      <c r="AB1470" s="70"/>
      <c r="AC1470" s="70"/>
      <c r="AD1470" s="70"/>
      <c r="AE1470" s="70"/>
      <c r="AF1470" s="70"/>
    </row>
    <row r="1471" spans="1:32" s="857" customFormat="1">
      <c r="A1471" s="71"/>
      <c r="B1471" s="70"/>
      <c r="C1471" s="70"/>
      <c r="D1471" s="70"/>
      <c r="E1471" s="70"/>
      <c r="F1471" s="70"/>
      <c r="G1471" s="70"/>
      <c r="H1471" s="70"/>
      <c r="I1471" s="569"/>
      <c r="J1471" s="70"/>
      <c r="K1471" s="70"/>
      <c r="L1471" s="70"/>
      <c r="M1471" s="70"/>
      <c r="N1471" s="70"/>
      <c r="O1471" s="70"/>
      <c r="P1471" s="70"/>
      <c r="Q1471" s="569"/>
      <c r="R1471" s="70"/>
      <c r="S1471" s="70"/>
      <c r="T1471" s="70"/>
      <c r="U1471" s="70"/>
      <c r="V1471" s="70"/>
      <c r="W1471" s="70"/>
      <c r="X1471" s="70"/>
      <c r="Y1471" s="569"/>
      <c r="Z1471" s="70"/>
      <c r="AA1471" s="70"/>
      <c r="AB1471" s="70"/>
      <c r="AC1471" s="70"/>
      <c r="AD1471" s="70"/>
      <c r="AE1471" s="70"/>
      <c r="AF1471" s="70"/>
    </row>
    <row r="1472" spans="1:32" s="857" customFormat="1">
      <c r="A1472" s="71"/>
      <c r="B1472" s="70"/>
      <c r="C1472" s="70"/>
      <c r="D1472" s="70"/>
      <c r="E1472" s="70"/>
      <c r="F1472" s="70"/>
      <c r="G1472" s="70"/>
      <c r="H1472" s="70"/>
      <c r="I1472" s="569"/>
      <c r="J1472" s="70"/>
      <c r="K1472" s="70"/>
      <c r="L1472" s="70"/>
      <c r="M1472" s="70"/>
      <c r="N1472" s="70"/>
      <c r="O1472" s="70"/>
      <c r="P1472" s="70"/>
      <c r="Q1472" s="569"/>
      <c r="R1472" s="70"/>
      <c r="S1472" s="70"/>
      <c r="T1472" s="70"/>
      <c r="U1472" s="70"/>
      <c r="V1472" s="70"/>
      <c r="W1472" s="70"/>
      <c r="X1472" s="70"/>
      <c r="Y1472" s="569"/>
      <c r="Z1472" s="70"/>
      <c r="AA1472" s="70"/>
      <c r="AB1472" s="70"/>
      <c r="AC1472" s="70"/>
      <c r="AD1472" s="70"/>
      <c r="AE1472" s="70"/>
      <c r="AF1472" s="70"/>
    </row>
    <row r="1473" spans="1:32" s="857" customFormat="1">
      <c r="A1473" s="71"/>
      <c r="B1473" s="70"/>
      <c r="C1473" s="70"/>
      <c r="D1473" s="70"/>
      <c r="E1473" s="70"/>
      <c r="F1473" s="70"/>
      <c r="G1473" s="70"/>
      <c r="H1473" s="70"/>
      <c r="I1473" s="569"/>
      <c r="J1473" s="70"/>
      <c r="K1473" s="70"/>
      <c r="L1473" s="70"/>
      <c r="M1473" s="70"/>
      <c r="N1473" s="70"/>
      <c r="O1473" s="70"/>
      <c r="P1473" s="70"/>
      <c r="Q1473" s="569"/>
      <c r="R1473" s="70"/>
      <c r="S1473" s="70"/>
      <c r="T1473" s="70"/>
      <c r="U1473" s="70"/>
      <c r="V1473" s="70"/>
      <c r="W1473" s="70"/>
      <c r="X1473" s="70"/>
      <c r="Y1473" s="569"/>
      <c r="Z1473" s="70"/>
      <c r="AA1473" s="70"/>
      <c r="AB1473" s="70"/>
      <c r="AC1473" s="70"/>
      <c r="AD1473" s="70"/>
      <c r="AE1473" s="70"/>
      <c r="AF1473" s="70"/>
    </row>
    <row r="1474" spans="1:32" s="857" customFormat="1">
      <c r="A1474" s="71"/>
      <c r="B1474" s="70"/>
      <c r="C1474" s="70"/>
      <c r="D1474" s="70"/>
      <c r="E1474" s="70"/>
      <c r="F1474" s="70"/>
      <c r="G1474" s="70"/>
      <c r="H1474" s="70"/>
      <c r="I1474" s="569"/>
      <c r="J1474" s="70"/>
      <c r="K1474" s="70"/>
      <c r="L1474" s="70"/>
      <c r="M1474" s="70"/>
      <c r="N1474" s="70"/>
      <c r="O1474" s="70"/>
      <c r="P1474" s="70"/>
      <c r="Q1474" s="569"/>
      <c r="R1474" s="70"/>
      <c r="S1474" s="70"/>
      <c r="T1474" s="70"/>
      <c r="U1474" s="70"/>
      <c r="V1474" s="70"/>
      <c r="W1474" s="70"/>
      <c r="X1474" s="70"/>
      <c r="Y1474" s="569"/>
      <c r="Z1474" s="70"/>
      <c r="AA1474" s="70"/>
      <c r="AB1474" s="70"/>
      <c r="AC1474" s="70"/>
      <c r="AD1474" s="70"/>
      <c r="AE1474" s="70"/>
      <c r="AF1474" s="70"/>
    </row>
    <row r="1475" spans="1:32" s="857" customFormat="1">
      <c r="A1475" s="71"/>
      <c r="B1475" s="70"/>
      <c r="C1475" s="70"/>
      <c r="D1475" s="70"/>
      <c r="E1475" s="70"/>
      <c r="F1475" s="70"/>
      <c r="G1475" s="70"/>
      <c r="H1475" s="70"/>
      <c r="I1475" s="569"/>
      <c r="J1475" s="70"/>
      <c r="K1475" s="70"/>
      <c r="L1475" s="70"/>
      <c r="M1475" s="70"/>
      <c r="N1475" s="70"/>
      <c r="O1475" s="70"/>
      <c r="P1475" s="70"/>
      <c r="Q1475" s="569"/>
      <c r="R1475" s="70"/>
      <c r="S1475" s="70"/>
      <c r="T1475" s="70"/>
      <c r="U1475" s="70"/>
      <c r="V1475" s="70"/>
      <c r="W1475" s="70"/>
      <c r="X1475" s="70"/>
      <c r="Y1475" s="569"/>
      <c r="Z1475" s="70"/>
      <c r="AA1475" s="70"/>
      <c r="AB1475" s="70"/>
      <c r="AC1475" s="70"/>
      <c r="AD1475" s="70"/>
      <c r="AE1475" s="70"/>
      <c r="AF1475" s="70"/>
    </row>
    <row r="1476" spans="1:32" s="857" customFormat="1">
      <c r="A1476" s="71"/>
      <c r="B1476" s="70"/>
      <c r="C1476" s="70"/>
      <c r="D1476" s="70"/>
      <c r="E1476" s="70"/>
      <c r="F1476" s="70"/>
      <c r="G1476" s="70"/>
      <c r="H1476" s="70"/>
      <c r="I1476" s="569"/>
      <c r="J1476" s="70"/>
      <c r="K1476" s="70"/>
      <c r="L1476" s="70"/>
      <c r="M1476" s="70"/>
      <c r="N1476" s="70"/>
      <c r="O1476" s="70"/>
      <c r="P1476" s="70"/>
      <c r="Q1476" s="569"/>
      <c r="R1476" s="70"/>
      <c r="S1476" s="70"/>
      <c r="T1476" s="70"/>
      <c r="U1476" s="70"/>
      <c r="V1476" s="70"/>
      <c r="W1476" s="70"/>
      <c r="X1476" s="70"/>
      <c r="Y1476" s="569"/>
      <c r="Z1476" s="70"/>
      <c r="AA1476" s="70"/>
      <c r="AB1476" s="70"/>
      <c r="AC1476" s="70"/>
      <c r="AD1476" s="70"/>
      <c r="AE1476" s="70"/>
      <c r="AF1476" s="70"/>
    </row>
    <row r="1477" spans="1:32" s="857" customFormat="1">
      <c r="A1477" s="71"/>
      <c r="B1477" s="70"/>
      <c r="C1477" s="70"/>
      <c r="D1477" s="70"/>
      <c r="E1477" s="70"/>
      <c r="F1477" s="70"/>
      <c r="G1477" s="70"/>
      <c r="H1477" s="70"/>
      <c r="I1477" s="569"/>
      <c r="J1477" s="70"/>
      <c r="K1477" s="70"/>
      <c r="L1477" s="70"/>
      <c r="M1477" s="70"/>
      <c r="N1477" s="70"/>
      <c r="O1477" s="70"/>
      <c r="P1477" s="70"/>
      <c r="Q1477" s="569"/>
      <c r="R1477" s="70"/>
      <c r="S1477" s="70"/>
      <c r="T1477" s="70"/>
      <c r="U1477" s="70"/>
      <c r="V1477" s="70"/>
      <c r="W1477" s="70"/>
      <c r="X1477" s="70"/>
      <c r="Y1477" s="569"/>
      <c r="Z1477" s="70"/>
      <c r="AA1477" s="70"/>
      <c r="AB1477" s="70"/>
      <c r="AC1477" s="70"/>
      <c r="AD1477" s="70"/>
      <c r="AE1477" s="70"/>
      <c r="AF1477" s="70"/>
    </row>
    <row r="1478" spans="1:32" s="857" customFormat="1">
      <c r="A1478" s="71"/>
      <c r="B1478" s="70"/>
      <c r="C1478" s="70"/>
      <c r="D1478" s="70"/>
      <c r="E1478" s="70"/>
      <c r="F1478" s="70"/>
      <c r="G1478" s="70"/>
      <c r="H1478" s="70"/>
      <c r="I1478" s="569"/>
      <c r="J1478" s="70"/>
      <c r="K1478" s="70"/>
      <c r="L1478" s="70"/>
      <c r="M1478" s="70"/>
      <c r="N1478" s="70"/>
      <c r="O1478" s="70"/>
      <c r="P1478" s="70"/>
      <c r="Q1478" s="569"/>
      <c r="R1478" s="70"/>
      <c r="S1478" s="70"/>
      <c r="T1478" s="70"/>
      <c r="U1478" s="70"/>
      <c r="V1478" s="70"/>
      <c r="W1478" s="70"/>
      <c r="X1478" s="70"/>
      <c r="Y1478" s="569"/>
      <c r="Z1478" s="70"/>
      <c r="AA1478" s="70"/>
      <c r="AB1478" s="70"/>
      <c r="AC1478" s="70"/>
      <c r="AD1478" s="70"/>
      <c r="AE1478" s="70"/>
      <c r="AF1478" s="70"/>
    </row>
    <row r="1479" spans="1:32" s="857" customFormat="1">
      <c r="A1479" s="71"/>
      <c r="B1479" s="70"/>
      <c r="C1479" s="70"/>
      <c r="D1479" s="70"/>
      <c r="E1479" s="70"/>
      <c r="F1479" s="70"/>
      <c r="G1479" s="70"/>
      <c r="H1479" s="70"/>
      <c r="I1479" s="569"/>
      <c r="J1479" s="70"/>
      <c r="K1479" s="70"/>
      <c r="L1479" s="70"/>
      <c r="M1479" s="70"/>
      <c r="N1479" s="70"/>
      <c r="O1479" s="70"/>
      <c r="P1479" s="70"/>
      <c r="Q1479" s="569"/>
      <c r="R1479" s="70"/>
      <c r="S1479" s="70"/>
      <c r="T1479" s="70"/>
      <c r="U1479" s="70"/>
      <c r="V1479" s="70"/>
      <c r="W1479" s="70"/>
      <c r="X1479" s="70"/>
      <c r="Y1479" s="569"/>
      <c r="Z1479" s="70"/>
      <c r="AA1479" s="70"/>
      <c r="AB1479" s="70"/>
      <c r="AC1479" s="70"/>
      <c r="AD1479" s="70"/>
      <c r="AE1479" s="70"/>
      <c r="AF1479" s="70"/>
    </row>
    <row r="1480" spans="1:32" s="857" customFormat="1">
      <c r="A1480" s="71"/>
      <c r="B1480" s="70"/>
      <c r="C1480" s="70"/>
      <c r="D1480" s="70"/>
      <c r="E1480" s="70"/>
      <c r="F1480" s="70"/>
      <c r="G1480" s="70"/>
      <c r="H1480" s="70"/>
      <c r="I1480" s="569"/>
      <c r="J1480" s="70"/>
      <c r="K1480" s="70"/>
      <c r="L1480" s="70"/>
      <c r="M1480" s="70"/>
      <c r="N1480" s="70"/>
      <c r="O1480" s="70"/>
      <c r="P1480" s="70"/>
      <c r="Q1480" s="569"/>
      <c r="R1480" s="70"/>
      <c r="S1480" s="70"/>
      <c r="T1480" s="70"/>
      <c r="U1480" s="70"/>
      <c r="V1480" s="70"/>
      <c r="W1480" s="70"/>
      <c r="X1480" s="70"/>
      <c r="Y1480" s="569"/>
      <c r="Z1480" s="70"/>
      <c r="AA1480" s="70"/>
      <c r="AB1480" s="70"/>
      <c r="AC1480" s="70"/>
      <c r="AD1480" s="70"/>
      <c r="AE1480" s="70"/>
      <c r="AF1480" s="70"/>
    </row>
    <row r="1481" spans="1:32" s="857" customFormat="1">
      <c r="A1481" s="71"/>
      <c r="B1481" s="70"/>
      <c r="C1481" s="70"/>
      <c r="D1481" s="70"/>
      <c r="E1481" s="70"/>
      <c r="F1481" s="70"/>
      <c r="G1481" s="70"/>
      <c r="H1481" s="70"/>
      <c r="I1481" s="569"/>
      <c r="J1481" s="70"/>
      <c r="K1481" s="70"/>
      <c r="L1481" s="70"/>
      <c r="M1481" s="70"/>
      <c r="N1481" s="70"/>
      <c r="O1481" s="70"/>
      <c r="P1481" s="70"/>
      <c r="Q1481" s="569"/>
      <c r="R1481" s="70"/>
      <c r="S1481" s="70"/>
      <c r="T1481" s="70"/>
      <c r="U1481" s="70"/>
      <c r="V1481" s="70"/>
      <c r="W1481" s="70"/>
      <c r="X1481" s="70"/>
      <c r="Y1481" s="569"/>
      <c r="Z1481" s="70"/>
      <c r="AA1481" s="70"/>
      <c r="AB1481" s="70"/>
      <c r="AC1481" s="70"/>
      <c r="AD1481" s="70"/>
      <c r="AE1481" s="70"/>
      <c r="AF1481" s="70"/>
    </row>
    <row r="1482" spans="1:32" s="857" customFormat="1">
      <c r="A1482" s="71"/>
      <c r="B1482" s="70"/>
      <c r="C1482" s="70"/>
      <c r="D1482" s="70"/>
      <c r="E1482" s="70"/>
      <c r="F1482" s="70"/>
      <c r="G1482" s="70"/>
      <c r="H1482" s="70"/>
      <c r="I1482" s="569"/>
      <c r="J1482" s="70"/>
      <c r="K1482" s="70"/>
      <c r="L1482" s="70"/>
      <c r="M1482" s="70"/>
      <c r="N1482" s="70"/>
      <c r="O1482" s="70"/>
      <c r="P1482" s="70"/>
      <c r="Q1482" s="569"/>
      <c r="R1482" s="70"/>
      <c r="S1482" s="70"/>
      <c r="T1482" s="70"/>
      <c r="U1482" s="70"/>
      <c r="V1482" s="70"/>
      <c r="W1482" s="70"/>
      <c r="X1482" s="70"/>
      <c r="Y1482" s="569"/>
      <c r="Z1482" s="70"/>
      <c r="AA1482" s="70"/>
      <c r="AB1482" s="70"/>
      <c r="AC1482" s="70"/>
      <c r="AD1482" s="70"/>
      <c r="AE1482" s="70"/>
      <c r="AF1482" s="70"/>
    </row>
    <row r="1483" spans="1:32" s="857" customFormat="1">
      <c r="A1483" s="71"/>
      <c r="B1483" s="70"/>
      <c r="C1483" s="70"/>
      <c r="D1483" s="70"/>
      <c r="E1483" s="70"/>
      <c r="F1483" s="70"/>
      <c r="G1483" s="70"/>
      <c r="H1483" s="70"/>
      <c r="I1483" s="569"/>
      <c r="J1483" s="70"/>
      <c r="K1483" s="70"/>
      <c r="L1483" s="70"/>
      <c r="M1483" s="70"/>
      <c r="N1483" s="70"/>
      <c r="O1483" s="70"/>
      <c r="P1483" s="70"/>
      <c r="Q1483" s="569"/>
      <c r="R1483" s="70"/>
      <c r="S1483" s="70"/>
      <c r="T1483" s="70"/>
      <c r="U1483" s="70"/>
      <c r="V1483" s="70"/>
      <c r="W1483" s="70"/>
      <c r="X1483" s="70"/>
      <c r="Y1483" s="569"/>
      <c r="Z1483" s="70"/>
      <c r="AA1483" s="70"/>
      <c r="AB1483" s="70"/>
      <c r="AC1483" s="70"/>
      <c r="AD1483" s="70"/>
      <c r="AE1483" s="70"/>
      <c r="AF1483" s="70"/>
    </row>
    <row r="1484" spans="1:32" s="857" customFormat="1">
      <c r="A1484" s="71"/>
      <c r="B1484" s="70"/>
      <c r="C1484" s="70"/>
      <c r="D1484" s="70"/>
      <c r="E1484" s="70"/>
      <c r="F1484" s="70"/>
      <c r="G1484" s="70"/>
      <c r="H1484" s="70"/>
      <c r="I1484" s="569"/>
      <c r="J1484" s="70"/>
      <c r="K1484" s="70"/>
      <c r="L1484" s="70"/>
      <c r="M1484" s="70"/>
      <c r="N1484" s="70"/>
      <c r="O1484" s="70"/>
      <c r="P1484" s="70"/>
      <c r="Q1484" s="569"/>
      <c r="R1484" s="70"/>
      <c r="S1484" s="70"/>
      <c r="T1484" s="70"/>
      <c r="U1484" s="70"/>
      <c r="V1484" s="70"/>
      <c r="W1484" s="70"/>
      <c r="X1484" s="70"/>
      <c r="Y1484" s="569"/>
      <c r="Z1484" s="70"/>
      <c r="AA1484" s="70"/>
      <c r="AB1484" s="70"/>
      <c r="AC1484" s="70"/>
      <c r="AD1484" s="70"/>
      <c r="AE1484" s="70"/>
      <c r="AF1484" s="70"/>
    </row>
    <row r="1485" spans="1:32" s="857" customFormat="1">
      <c r="A1485" s="71"/>
      <c r="B1485" s="70"/>
      <c r="C1485" s="70"/>
      <c r="D1485" s="70"/>
      <c r="E1485" s="70"/>
      <c r="F1485" s="70"/>
      <c r="G1485" s="70"/>
      <c r="H1485" s="70"/>
      <c r="I1485" s="569"/>
      <c r="J1485" s="70"/>
      <c r="K1485" s="70"/>
      <c r="L1485" s="70"/>
      <c r="M1485" s="70"/>
      <c r="N1485" s="70"/>
      <c r="O1485" s="70"/>
      <c r="P1485" s="70"/>
      <c r="Q1485" s="569"/>
      <c r="R1485" s="70"/>
      <c r="S1485" s="70"/>
      <c r="T1485" s="70"/>
      <c r="U1485" s="70"/>
      <c r="V1485" s="70"/>
      <c r="W1485" s="70"/>
      <c r="X1485" s="70"/>
      <c r="Y1485" s="569"/>
      <c r="Z1485" s="70"/>
      <c r="AA1485" s="70"/>
      <c r="AB1485" s="70"/>
      <c r="AC1485" s="70"/>
      <c r="AD1485" s="70"/>
      <c r="AE1485" s="70"/>
      <c r="AF1485" s="70"/>
    </row>
    <row r="1486" spans="1:32" s="857" customFormat="1">
      <c r="A1486" s="71"/>
      <c r="B1486" s="70"/>
      <c r="C1486" s="70"/>
      <c r="D1486" s="70"/>
      <c r="E1486" s="70"/>
      <c r="F1486" s="70"/>
      <c r="G1486" s="70"/>
      <c r="H1486" s="70"/>
      <c r="I1486" s="569"/>
      <c r="J1486" s="70"/>
      <c r="K1486" s="70"/>
      <c r="L1486" s="70"/>
      <c r="M1486" s="70"/>
      <c r="N1486" s="70"/>
      <c r="O1486" s="70"/>
      <c r="P1486" s="70"/>
      <c r="Q1486" s="569"/>
      <c r="R1486" s="70"/>
      <c r="S1486" s="70"/>
      <c r="T1486" s="70"/>
      <c r="U1486" s="70"/>
      <c r="V1486" s="70"/>
      <c r="W1486" s="70"/>
      <c r="X1486" s="70"/>
      <c r="Y1486" s="569"/>
      <c r="Z1486" s="70"/>
      <c r="AA1486" s="70"/>
      <c r="AB1486" s="70"/>
      <c r="AC1486" s="70"/>
      <c r="AD1486" s="70"/>
      <c r="AE1486" s="70"/>
      <c r="AF1486" s="70"/>
    </row>
    <row r="1487" spans="1:32" s="857" customFormat="1">
      <c r="A1487" s="71"/>
      <c r="B1487" s="70"/>
      <c r="C1487" s="70"/>
      <c r="D1487" s="70"/>
      <c r="E1487" s="70"/>
      <c r="F1487" s="70"/>
      <c r="G1487" s="70"/>
      <c r="H1487" s="70"/>
      <c r="I1487" s="569"/>
      <c r="J1487" s="70"/>
      <c r="K1487" s="70"/>
      <c r="L1487" s="70"/>
      <c r="M1487" s="70"/>
      <c r="N1487" s="70"/>
      <c r="O1487" s="70"/>
      <c r="P1487" s="70"/>
      <c r="Q1487" s="569"/>
      <c r="R1487" s="70"/>
      <c r="S1487" s="70"/>
      <c r="T1487" s="70"/>
      <c r="U1487" s="70"/>
      <c r="V1487" s="70"/>
      <c r="W1487" s="70"/>
      <c r="X1487" s="70"/>
      <c r="Y1487" s="569"/>
      <c r="Z1487" s="70"/>
      <c r="AA1487" s="70"/>
      <c r="AB1487" s="70"/>
      <c r="AC1487" s="70"/>
      <c r="AD1487" s="70"/>
      <c r="AE1487" s="70"/>
      <c r="AF1487" s="70"/>
    </row>
    <row r="1488" spans="1:32" s="857" customFormat="1">
      <c r="A1488" s="71"/>
      <c r="B1488" s="70"/>
      <c r="C1488" s="70"/>
      <c r="D1488" s="70"/>
      <c r="E1488" s="70"/>
      <c r="F1488" s="70"/>
      <c r="G1488" s="70"/>
      <c r="H1488" s="70"/>
      <c r="I1488" s="569"/>
      <c r="J1488" s="70"/>
      <c r="K1488" s="70"/>
      <c r="L1488" s="70"/>
      <c r="M1488" s="70"/>
      <c r="N1488" s="70"/>
      <c r="O1488" s="70"/>
      <c r="P1488" s="70"/>
      <c r="Q1488" s="569"/>
      <c r="R1488" s="70"/>
      <c r="S1488" s="70"/>
      <c r="T1488" s="70"/>
      <c r="U1488" s="70"/>
      <c r="V1488" s="70"/>
      <c r="W1488" s="70"/>
      <c r="X1488" s="70"/>
      <c r="Y1488" s="569"/>
      <c r="Z1488" s="70"/>
      <c r="AA1488" s="70"/>
      <c r="AB1488" s="70"/>
      <c r="AC1488" s="70"/>
      <c r="AD1488" s="70"/>
      <c r="AE1488" s="70"/>
      <c r="AF1488" s="70"/>
    </row>
    <row r="1489" spans="1:32" s="857" customFormat="1">
      <c r="A1489" s="71"/>
      <c r="B1489" s="70"/>
      <c r="C1489" s="70"/>
      <c r="D1489" s="70"/>
      <c r="E1489" s="70"/>
      <c r="F1489" s="70"/>
      <c r="G1489" s="70"/>
      <c r="H1489" s="70"/>
      <c r="I1489" s="569"/>
      <c r="J1489" s="70"/>
      <c r="K1489" s="70"/>
      <c r="L1489" s="70"/>
      <c r="M1489" s="70"/>
      <c r="N1489" s="70"/>
      <c r="O1489" s="70"/>
      <c r="P1489" s="70"/>
      <c r="Q1489" s="569"/>
      <c r="R1489" s="70"/>
      <c r="S1489" s="70"/>
      <c r="T1489" s="70"/>
      <c r="U1489" s="70"/>
      <c r="V1489" s="70"/>
      <c r="W1489" s="70"/>
      <c r="X1489" s="70"/>
      <c r="Y1489" s="569"/>
      <c r="Z1489" s="70"/>
      <c r="AA1489" s="70"/>
      <c r="AB1489" s="70"/>
      <c r="AC1489" s="70"/>
      <c r="AD1489" s="70"/>
      <c r="AE1489" s="70"/>
      <c r="AF1489" s="70"/>
    </row>
    <row r="1490" spans="1:32" s="857" customFormat="1">
      <c r="A1490" s="71"/>
      <c r="B1490" s="70"/>
      <c r="C1490" s="70"/>
      <c r="D1490" s="70"/>
      <c r="E1490" s="70"/>
      <c r="F1490" s="70"/>
      <c r="G1490" s="70"/>
      <c r="H1490" s="70"/>
      <c r="I1490" s="569"/>
      <c r="J1490" s="70"/>
      <c r="K1490" s="70"/>
      <c r="L1490" s="70"/>
      <c r="M1490" s="70"/>
      <c r="N1490" s="70"/>
      <c r="O1490" s="70"/>
      <c r="P1490" s="70"/>
      <c r="Q1490" s="569"/>
      <c r="R1490" s="70"/>
      <c r="S1490" s="70"/>
      <c r="T1490" s="70"/>
      <c r="U1490" s="70"/>
      <c r="V1490" s="70"/>
      <c r="W1490" s="70"/>
      <c r="X1490" s="70"/>
      <c r="Y1490" s="569"/>
      <c r="Z1490" s="70"/>
      <c r="AA1490" s="70"/>
      <c r="AB1490" s="70"/>
      <c r="AC1490" s="70"/>
      <c r="AD1490" s="70"/>
      <c r="AE1490" s="70"/>
      <c r="AF1490" s="70"/>
    </row>
    <row r="1491" spans="1:32" s="857" customFormat="1">
      <c r="A1491" s="71"/>
      <c r="B1491" s="70"/>
      <c r="C1491" s="70"/>
      <c r="D1491" s="70"/>
      <c r="E1491" s="70"/>
      <c r="F1491" s="70"/>
      <c r="G1491" s="70"/>
      <c r="H1491" s="70"/>
      <c r="I1491" s="569"/>
      <c r="J1491" s="70"/>
      <c r="K1491" s="70"/>
      <c r="L1491" s="70"/>
      <c r="M1491" s="70"/>
      <c r="N1491" s="70"/>
      <c r="O1491" s="70"/>
      <c r="P1491" s="70"/>
      <c r="Q1491" s="569"/>
      <c r="R1491" s="70"/>
      <c r="S1491" s="70"/>
      <c r="T1491" s="70"/>
      <c r="U1491" s="70"/>
      <c r="V1491" s="70"/>
      <c r="W1491" s="70"/>
      <c r="X1491" s="70"/>
      <c r="Y1491" s="569"/>
      <c r="Z1491" s="70"/>
      <c r="AA1491" s="70"/>
      <c r="AB1491" s="70"/>
      <c r="AC1491" s="70"/>
      <c r="AD1491" s="70"/>
      <c r="AE1491" s="70"/>
      <c r="AF1491" s="70"/>
    </row>
    <row r="1492" spans="1:32" s="857" customFormat="1">
      <c r="A1492" s="71"/>
      <c r="B1492" s="70"/>
      <c r="C1492" s="70"/>
      <c r="D1492" s="70"/>
      <c r="E1492" s="70"/>
      <c r="F1492" s="70"/>
      <c r="G1492" s="70"/>
      <c r="H1492" s="70"/>
      <c r="I1492" s="569"/>
      <c r="J1492" s="70"/>
      <c r="K1492" s="70"/>
      <c r="L1492" s="70"/>
      <c r="M1492" s="70"/>
      <c r="N1492" s="70"/>
      <c r="O1492" s="70"/>
      <c r="P1492" s="70"/>
      <c r="Q1492" s="569"/>
      <c r="R1492" s="70"/>
      <c r="S1492" s="70"/>
      <c r="T1492" s="70"/>
      <c r="U1492" s="70"/>
      <c r="V1492" s="70"/>
      <c r="W1492" s="70"/>
      <c r="X1492" s="70"/>
      <c r="Y1492" s="569"/>
      <c r="Z1492" s="70"/>
      <c r="AA1492" s="70"/>
      <c r="AB1492" s="70"/>
      <c r="AC1492" s="70"/>
      <c r="AD1492" s="70"/>
      <c r="AE1492" s="70"/>
      <c r="AF1492" s="70"/>
    </row>
    <row r="1493" spans="1:32" s="857" customFormat="1">
      <c r="A1493" s="71"/>
      <c r="B1493" s="70"/>
      <c r="C1493" s="70"/>
      <c r="D1493" s="70"/>
      <c r="E1493" s="70"/>
      <c r="F1493" s="70"/>
      <c r="G1493" s="70"/>
      <c r="H1493" s="70"/>
      <c r="I1493" s="569"/>
      <c r="J1493" s="70"/>
      <c r="K1493" s="70"/>
      <c r="L1493" s="70"/>
      <c r="M1493" s="70"/>
      <c r="N1493" s="70"/>
      <c r="O1493" s="70"/>
      <c r="P1493" s="70"/>
      <c r="Q1493" s="569"/>
      <c r="R1493" s="70"/>
      <c r="S1493" s="70"/>
      <c r="T1493" s="70"/>
      <c r="U1493" s="70"/>
      <c r="V1493" s="70"/>
      <c r="W1493" s="70"/>
      <c r="X1493" s="70"/>
      <c r="Y1493" s="569"/>
      <c r="Z1493" s="70"/>
      <c r="AA1493" s="70"/>
      <c r="AB1493" s="70"/>
      <c r="AC1493" s="70"/>
      <c r="AD1493" s="70"/>
      <c r="AE1493" s="70"/>
      <c r="AF1493" s="70"/>
    </row>
    <row r="1494" spans="1:32" s="857" customFormat="1">
      <c r="A1494" s="71"/>
      <c r="B1494" s="70"/>
      <c r="C1494" s="70"/>
      <c r="D1494" s="70"/>
      <c r="E1494" s="70"/>
      <c r="F1494" s="70"/>
      <c r="G1494" s="70"/>
      <c r="H1494" s="70"/>
      <c r="I1494" s="569"/>
      <c r="J1494" s="70"/>
      <c r="K1494" s="70"/>
      <c r="L1494" s="70"/>
      <c r="M1494" s="70"/>
      <c r="N1494" s="70"/>
      <c r="O1494" s="70"/>
      <c r="P1494" s="70"/>
      <c r="Q1494" s="569"/>
      <c r="R1494" s="70"/>
      <c r="S1494" s="70"/>
      <c r="T1494" s="70"/>
      <c r="U1494" s="70"/>
      <c r="V1494" s="70"/>
      <c r="W1494" s="70"/>
      <c r="X1494" s="70"/>
      <c r="Y1494" s="569"/>
      <c r="Z1494" s="70"/>
      <c r="AA1494" s="70"/>
      <c r="AB1494" s="70"/>
      <c r="AC1494" s="70"/>
      <c r="AD1494" s="70"/>
      <c r="AE1494" s="70"/>
      <c r="AF1494" s="70"/>
    </row>
    <row r="1495" spans="1:32" s="857" customFormat="1">
      <c r="A1495" s="71"/>
      <c r="B1495" s="70"/>
      <c r="C1495" s="70"/>
      <c r="D1495" s="70"/>
      <c r="E1495" s="70"/>
      <c r="F1495" s="70"/>
      <c r="G1495" s="70"/>
      <c r="H1495" s="70"/>
      <c r="I1495" s="569"/>
      <c r="J1495" s="70"/>
      <c r="K1495" s="70"/>
      <c r="L1495" s="70"/>
      <c r="M1495" s="70"/>
      <c r="N1495" s="70"/>
      <c r="O1495" s="70"/>
      <c r="P1495" s="70"/>
      <c r="Q1495" s="569"/>
      <c r="R1495" s="70"/>
      <c r="S1495" s="70"/>
      <c r="T1495" s="70"/>
      <c r="U1495" s="70"/>
      <c r="V1495" s="70"/>
      <c r="W1495" s="70"/>
      <c r="X1495" s="70"/>
      <c r="Y1495" s="569"/>
      <c r="Z1495" s="70"/>
      <c r="AA1495" s="70"/>
      <c r="AB1495" s="70"/>
      <c r="AC1495" s="70"/>
      <c r="AD1495" s="70"/>
      <c r="AE1495" s="70"/>
      <c r="AF1495" s="70"/>
    </row>
    <row r="1496" spans="1:32" s="857" customFormat="1">
      <c r="A1496" s="71"/>
      <c r="B1496" s="70"/>
      <c r="C1496" s="70"/>
      <c r="D1496" s="70"/>
      <c r="E1496" s="70"/>
      <c r="F1496" s="70"/>
      <c r="G1496" s="70"/>
      <c r="H1496" s="70"/>
      <c r="I1496" s="569"/>
      <c r="J1496" s="70"/>
      <c r="K1496" s="70"/>
      <c r="L1496" s="70"/>
      <c r="M1496" s="70"/>
      <c r="N1496" s="70"/>
      <c r="O1496" s="70"/>
      <c r="P1496" s="70"/>
      <c r="Q1496" s="569"/>
      <c r="R1496" s="70"/>
      <c r="S1496" s="70"/>
      <c r="T1496" s="70"/>
      <c r="U1496" s="70"/>
      <c r="V1496" s="70"/>
      <c r="W1496" s="70"/>
      <c r="X1496" s="70"/>
      <c r="Y1496" s="569"/>
      <c r="Z1496" s="70"/>
      <c r="AA1496" s="70"/>
      <c r="AB1496" s="70"/>
      <c r="AC1496" s="70"/>
      <c r="AD1496" s="70"/>
      <c r="AE1496" s="70"/>
      <c r="AF1496" s="70"/>
    </row>
    <row r="1497" spans="1:32" s="857" customFormat="1">
      <c r="A1497" s="71"/>
      <c r="B1497" s="70"/>
      <c r="C1497" s="70"/>
      <c r="D1497" s="70"/>
      <c r="E1497" s="70"/>
      <c r="F1497" s="70"/>
      <c r="G1497" s="70"/>
      <c r="H1497" s="70"/>
      <c r="I1497" s="569"/>
      <c r="J1497" s="70"/>
      <c r="K1497" s="70"/>
      <c r="L1497" s="70"/>
      <c r="M1497" s="70"/>
      <c r="N1497" s="70"/>
      <c r="O1497" s="70"/>
      <c r="P1497" s="70"/>
      <c r="Q1497" s="569"/>
      <c r="R1497" s="70"/>
      <c r="S1497" s="70"/>
      <c r="T1497" s="70"/>
      <c r="U1497" s="70"/>
      <c r="V1497" s="70"/>
      <c r="W1497" s="70"/>
      <c r="X1497" s="70"/>
      <c r="Y1497" s="569"/>
      <c r="Z1497" s="70"/>
      <c r="AA1497" s="70"/>
      <c r="AB1497" s="70"/>
      <c r="AC1497" s="70"/>
      <c r="AD1497" s="70"/>
      <c r="AE1497" s="70"/>
      <c r="AF1497" s="70"/>
    </row>
    <row r="1498" spans="1:32" s="857" customFormat="1">
      <c r="A1498" s="71"/>
      <c r="B1498" s="70"/>
      <c r="C1498" s="70"/>
      <c r="D1498" s="70"/>
      <c r="E1498" s="70"/>
      <c r="F1498" s="70"/>
      <c r="G1498" s="70"/>
      <c r="H1498" s="70"/>
      <c r="I1498" s="569"/>
      <c r="J1498" s="70"/>
      <c r="K1498" s="70"/>
      <c r="L1498" s="70"/>
      <c r="M1498" s="70"/>
      <c r="N1498" s="70"/>
      <c r="O1498" s="70"/>
      <c r="P1498" s="70"/>
      <c r="Q1498" s="569"/>
      <c r="R1498" s="70"/>
      <c r="S1498" s="70"/>
      <c r="T1498" s="70"/>
      <c r="U1498" s="70"/>
      <c r="V1498" s="70"/>
      <c r="W1498" s="70"/>
      <c r="X1498" s="70"/>
      <c r="Y1498" s="569"/>
      <c r="Z1498" s="70"/>
      <c r="AA1498" s="70"/>
      <c r="AB1498" s="70"/>
      <c r="AC1498" s="70"/>
      <c r="AD1498" s="70"/>
      <c r="AE1498" s="70"/>
      <c r="AF1498" s="70"/>
    </row>
    <row r="1499" spans="1:32" s="857" customFormat="1">
      <c r="A1499" s="71"/>
      <c r="B1499" s="70"/>
      <c r="C1499" s="70"/>
      <c r="D1499" s="70"/>
      <c r="E1499" s="70"/>
      <c r="F1499" s="70"/>
      <c r="G1499" s="70"/>
      <c r="H1499" s="70"/>
      <c r="I1499" s="569"/>
      <c r="J1499" s="70"/>
      <c r="K1499" s="70"/>
      <c r="L1499" s="70"/>
      <c r="M1499" s="70"/>
      <c r="N1499" s="70"/>
      <c r="O1499" s="70"/>
      <c r="P1499" s="70"/>
      <c r="Q1499" s="569"/>
      <c r="R1499" s="70"/>
      <c r="S1499" s="70"/>
      <c r="T1499" s="70"/>
      <c r="U1499" s="70"/>
      <c r="V1499" s="70"/>
      <c r="W1499" s="70"/>
      <c r="X1499" s="70"/>
      <c r="Y1499" s="569"/>
      <c r="Z1499" s="70"/>
      <c r="AA1499" s="70"/>
      <c r="AB1499" s="70"/>
      <c r="AC1499" s="70"/>
      <c r="AD1499" s="70"/>
      <c r="AE1499" s="70"/>
      <c r="AF1499" s="70"/>
    </row>
    <row r="1500" spans="1:32" s="857" customFormat="1">
      <c r="A1500" s="71"/>
      <c r="B1500" s="70"/>
      <c r="C1500" s="70"/>
      <c r="D1500" s="70"/>
      <c r="E1500" s="70"/>
      <c r="F1500" s="70"/>
      <c r="G1500" s="70"/>
      <c r="H1500" s="70"/>
      <c r="I1500" s="569"/>
      <c r="J1500" s="70"/>
      <c r="K1500" s="70"/>
      <c r="L1500" s="70"/>
      <c r="M1500" s="70"/>
      <c r="N1500" s="70"/>
      <c r="O1500" s="70"/>
      <c r="P1500" s="70"/>
      <c r="Q1500" s="569"/>
      <c r="R1500" s="70"/>
      <c r="S1500" s="70"/>
      <c r="T1500" s="70"/>
      <c r="U1500" s="70"/>
      <c r="V1500" s="70"/>
      <c r="W1500" s="70"/>
      <c r="X1500" s="70"/>
      <c r="Y1500" s="569"/>
      <c r="Z1500" s="70"/>
      <c r="AA1500" s="70"/>
      <c r="AB1500" s="70"/>
      <c r="AC1500" s="70"/>
      <c r="AD1500" s="70"/>
      <c r="AE1500" s="70"/>
      <c r="AF1500" s="70"/>
    </row>
    <row r="1501" spans="1:32" s="857" customFormat="1">
      <c r="A1501" s="71"/>
      <c r="B1501" s="70"/>
      <c r="C1501" s="70"/>
      <c r="D1501" s="70"/>
      <c r="E1501" s="70"/>
      <c r="F1501" s="70"/>
      <c r="G1501" s="70"/>
      <c r="H1501" s="70"/>
      <c r="I1501" s="569"/>
      <c r="J1501" s="70"/>
      <c r="K1501" s="70"/>
      <c r="L1501" s="70"/>
      <c r="M1501" s="70"/>
      <c r="N1501" s="70"/>
      <c r="O1501" s="70"/>
      <c r="P1501" s="70"/>
      <c r="Q1501" s="569"/>
      <c r="R1501" s="70"/>
      <c r="S1501" s="70"/>
      <c r="T1501" s="70"/>
      <c r="U1501" s="70"/>
      <c r="V1501" s="70"/>
      <c r="W1501" s="70"/>
      <c r="X1501" s="70"/>
      <c r="Y1501" s="569"/>
      <c r="Z1501" s="70"/>
      <c r="AA1501" s="70"/>
      <c r="AB1501" s="70"/>
      <c r="AC1501" s="70"/>
      <c r="AD1501" s="70"/>
      <c r="AE1501" s="70"/>
      <c r="AF1501" s="70"/>
    </row>
    <row r="1502" spans="1:32" s="857" customFormat="1">
      <c r="A1502" s="71"/>
      <c r="B1502" s="70"/>
      <c r="C1502" s="70"/>
      <c r="D1502" s="70"/>
      <c r="E1502" s="70"/>
      <c r="F1502" s="70"/>
      <c r="G1502" s="70"/>
      <c r="H1502" s="70"/>
      <c r="I1502" s="569"/>
      <c r="J1502" s="70"/>
      <c r="K1502" s="70"/>
      <c r="L1502" s="70"/>
      <c r="M1502" s="70"/>
      <c r="N1502" s="70"/>
      <c r="O1502" s="70"/>
      <c r="P1502" s="70"/>
      <c r="Q1502" s="569"/>
      <c r="R1502" s="70"/>
      <c r="S1502" s="70"/>
      <c r="T1502" s="70"/>
      <c r="U1502" s="70"/>
      <c r="V1502" s="70"/>
      <c r="W1502" s="70"/>
      <c r="X1502" s="70"/>
      <c r="Y1502" s="569"/>
      <c r="Z1502" s="70"/>
      <c r="AA1502" s="70"/>
      <c r="AB1502" s="70"/>
      <c r="AC1502" s="70"/>
      <c r="AD1502" s="70"/>
      <c r="AE1502" s="70"/>
      <c r="AF1502" s="70"/>
    </row>
    <row r="1503" spans="1:32" s="857" customFormat="1">
      <c r="A1503" s="71"/>
      <c r="B1503" s="70"/>
      <c r="C1503" s="70"/>
      <c r="D1503" s="70"/>
      <c r="E1503" s="70"/>
      <c r="F1503" s="70"/>
      <c r="G1503" s="70"/>
      <c r="H1503" s="70"/>
      <c r="I1503" s="569"/>
      <c r="J1503" s="70"/>
      <c r="K1503" s="70"/>
      <c r="L1503" s="70"/>
      <c r="M1503" s="70"/>
      <c r="N1503" s="70"/>
      <c r="O1503" s="70"/>
      <c r="P1503" s="70"/>
      <c r="Q1503" s="569"/>
      <c r="R1503" s="70"/>
      <c r="S1503" s="70"/>
      <c r="T1503" s="70"/>
      <c r="U1503" s="70"/>
      <c r="V1503" s="70"/>
      <c r="W1503" s="70"/>
      <c r="X1503" s="70"/>
      <c r="Y1503" s="569"/>
      <c r="Z1503" s="70"/>
      <c r="AA1503" s="70"/>
      <c r="AB1503" s="70"/>
      <c r="AC1503" s="70"/>
      <c r="AD1503" s="70"/>
      <c r="AE1503" s="70"/>
      <c r="AF1503" s="70"/>
    </row>
    <row r="1504" spans="1:32" s="857" customFormat="1">
      <c r="A1504" s="71"/>
      <c r="B1504" s="70"/>
      <c r="C1504" s="70"/>
      <c r="D1504" s="70"/>
      <c r="E1504" s="70"/>
      <c r="F1504" s="70"/>
      <c r="G1504" s="70"/>
      <c r="H1504" s="70"/>
      <c r="I1504" s="569"/>
      <c r="J1504" s="70"/>
      <c r="K1504" s="70"/>
      <c r="L1504" s="70"/>
      <c r="M1504" s="70"/>
      <c r="N1504" s="70"/>
      <c r="O1504" s="70"/>
      <c r="P1504" s="70"/>
      <c r="Q1504" s="569"/>
      <c r="R1504" s="70"/>
      <c r="S1504" s="70"/>
      <c r="T1504" s="70"/>
      <c r="U1504" s="70"/>
      <c r="V1504" s="70"/>
      <c r="W1504" s="70"/>
      <c r="X1504" s="70"/>
      <c r="Y1504" s="569"/>
      <c r="Z1504" s="70"/>
      <c r="AA1504" s="70"/>
      <c r="AB1504" s="70"/>
      <c r="AC1504" s="70"/>
      <c r="AD1504" s="70"/>
      <c r="AE1504" s="70"/>
      <c r="AF1504" s="70"/>
    </row>
    <row r="1505" spans="1:32" s="857" customFormat="1">
      <c r="A1505" s="71"/>
      <c r="B1505" s="70"/>
      <c r="C1505" s="70"/>
      <c r="D1505" s="70"/>
      <c r="E1505" s="70"/>
      <c r="F1505" s="70"/>
      <c r="G1505" s="70"/>
      <c r="H1505" s="70"/>
      <c r="I1505" s="569"/>
      <c r="J1505" s="70"/>
      <c r="K1505" s="70"/>
      <c r="L1505" s="70"/>
      <c r="M1505" s="70"/>
      <c r="N1505" s="70"/>
      <c r="O1505" s="70"/>
      <c r="P1505" s="70"/>
      <c r="Q1505" s="569"/>
      <c r="R1505" s="70"/>
      <c r="S1505" s="70"/>
      <c r="T1505" s="70"/>
      <c r="U1505" s="70"/>
      <c r="V1505" s="70"/>
      <c r="W1505" s="70"/>
      <c r="X1505" s="70"/>
      <c r="Y1505" s="569"/>
      <c r="Z1505" s="70"/>
      <c r="AA1505" s="70"/>
      <c r="AB1505" s="70"/>
      <c r="AC1505" s="70"/>
      <c r="AD1505" s="70"/>
      <c r="AE1505" s="70"/>
      <c r="AF1505" s="70"/>
    </row>
    <row r="1506" spans="1:32" s="857" customFormat="1">
      <c r="A1506" s="71"/>
      <c r="B1506" s="70"/>
      <c r="C1506" s="70"/>
      <c r="D1506" s="70"/>
      <c r="E1506" s="70"/>
      <c r="F1506" s="70"/>
      <c r="G1506" s="70"/>
      <c r="H1506" s="70"/>
      <c r="I1506" s="569"/>
      <c r="J1506" s="70"/>
      <c r="K1506" s="70"/>
      <c r="L1506" s="70"/>
      <c r="M1506" s="70"/>
      <c r="N1506" s="70"/>
      <c r="O1506" s="70"/>
      <c r="P1506" s="70"/>
      <c r="Q1506" s="569"/>
      <c r="R1506" s="70"/>
      <c r="S1506" s="70"/>
      <c r="T1506" s="70"/>
      <c r="U1506" s="70"/>
      <c r="V1506" s="70"/>
      <c r="W1506" s="70"/>
      <c r="X1506" s="70"/>
      <c r="Y1506" s="569"/>
      <c r="Z1506" s="70"/>
      <c r="AA1506" s="70"/>
      <c r="AB1506" s="70"/>
      <c r="AC1506" s="70"/>
      <c r="AD1506" s="70"/>
      <c r="AE1506" s="70"/>
      <c r="AF1506" s="70"/>
    </row>
    <row r="1507" spans="1:32" s="857" customFormat="1">
      <c r="A1507" s="71"/>
      <c r="B1507" s="70"/>
      <c r="C1507" s="70"/>
      <c r="D1507" s="70"/>
      <c r="E1507" s="70"/>
      <c r="F1507" s="70"/>
      <c r="G1507" s="70"/>
      <c r="H1507" s="70"/>
      <c r="I1507" s="569"/>
      <c r="J1507" s="70"/>
      <c r="K1507" s="70"/>
      <c r="L1507" s="70"/>
      <c r="M1507" s="70"/>
      <c r="N1507" s="70"/>
      <c r="O1507" s="70"/>
      <c r="P1507" s="70"/>
      <c r="Q1507" s="569"/>
      <c r="R1507" s="70"/>
      <c r="S1507" s="70"/>
      <c r="T1507" s="70"/>
      <c r="U1507" s="70"/>
      <c r="V1507" s="70"/>
      <c r="W1507" s="70"/>
      <c r="X1507" s="70"/>
      <c r="Y1507" s="569"/>
      <c r="Z1507" s="70"/>
      <c r="AA1507" s="70"/>
      <c r="AB1507" s="70"/>
      <c r="AC1507" s="70"/>
      <c r="AD1507" s="70"/>
      <c r="AE1507" s="70"/>
      <c r="AF1507" s="70"/>
    </row>
    <row r="1508" spans="1:32" s="857" customFormat="1">
      <c r="A1508" s="71"/>
      <c r="B1508" s="70"/>
      <c r="C1508" s="70"/>
      <c r="D1508" s="70"/>
      <c r="E1508" s="70"/>
      <c r="F1508" s="70"/>
      <c r="G1508" s="70"/>
      <c r="H1508" s="70"/>
      <c r="I1508" s="569"/>
      <c r="J1508" s="70"/>
      <c r="K1508" s="70"/>
      <c r="L1508" s="70"/>
      <c r="M1508" s="70"/>
      <c r="N1508" s="70"/>
      <c r="O1508" s="70"/>
      <c r="P1508" s="70"/>
      <c r="Q1508" s="569"/>
      <c r="R1508" s="70"/>
      <c r="S1508" s="70"/>
      <c r="T1508" s="70"/>
      <c r="U1508" s="70"/>
      <c r="V1508" s="70"/>
      <c r="W1508" s="70"/>
      <c r="X1508" s="70"/>
      <c r="Y1508" s="569"/>
      <c r="Z1508" s="70"/>
      <c r="AA1508" s="70"/>
      <c r="AB1508" s="70"/>
      <c r="AC1508" s="70"/>
      <c r="AD1508" s="70"/>
      <c r="AE1508" s="70"/>
      <c r="AF1508" s="70"/>
    </row>
    <row r="1509" spans="1:32" s="857" customFormat="1">
      <c r="A1509" s="71"/>
      <c r="B1509" s="70"/>
      <c r="C1509" s="70"/>
      <c r="D1509" s="70"/>
      <c r="E1509" s="70"/>
      <c r="F1509" s="70"/>
      <c r="G1509" s="70"/>
      <c r="H1509" s="70"/>
      <c r="I1509" s="569"/>
      <c r="J1509" s="70"/>
      <c r="K1509" s="70"/>
      <c r="L1509" s="70"/>
      <c r="M1509" s="70"/>
      <c r="N1509" s="70"/>
      <c r="O1509" s="70"/>
      <c r="P1509" s="70"/>
      <c r="Q1509" s="569"/>
      <c r="R1509" s="70"/>
      <c r="S1509" s="70"/>
      <c r="T1509" s="70"/>
      <c r="U1509" s="70"/>
      <c r="V1509" s="70"/>
      <c r="W1509" s="70"/>
      <c r="X1509" s="70"/>
      <c r="Y1509" s="569"/>
      <c r="Z1509" s="70"/>
      <c r="AA1509" s="70"/>
      <c r="AB1509" s="70"/>
      <c r="AC1509" s="70"/>
      <c r="AD1509" s="70"/>
      <c r="AE1509" s="70"/>
      <c r="AF1509" s="70"/>
    </row>
    <row r="1510" spans="1:32" s="857" customFormat="1">
      <c r="A1510" s="71"/>
      <c r="B1510" s="70"/>
      <c r="C1510" s="70"/>
      <c r="D1510" s="70"/>
      <c r="E1510" s="70"/>
      <c r="F1510" s="70"/>
      <c r="G1510" s="70"/>
      <c r="H1510" s="70"/>
      <c r="I1510" s="569"/>
      <c r="J1510" s="70"/>
      <c r="K1510" s="70"/>
      <c r="L1510" s="70"/>
      <c r="M1510" s="70"/>
      <c r="N1510" s="70"/>
      <c r="O1510" s="70"/>
      <c r="P1510" s="70"/>
      <c r="Q1510" s="569"/>
      <c r="R1510" s="70"/>
      <c r="S1510" s="70"/>
      <c r="T1510" s="70"/>
      <c r="U1510" s="70"/>
      <c r="V1510" s="70"/>
      <c r="W1510" s="70"/>
      <c r="X1510" s="70"/>
      <c r="Y1510" s="569"/>
      <c r="Z1510" s="70"/>
      <c r="AA1510" s="70"/>
      <c r="AB1510" s="70"/>
      <c r="AC1510" s="70"/>
      <c r="AD1510" s="70"/>
      <c r="AE1510" s="70"/>
      <c r="AF1510" s="70"/>
    </row>
    <row r="1511" spans="1:32" s="857" customFormat="1">
      <c r="A1511" s="71"/>
      <c r="B1511" s="70"/>
      <c r="C1511" s="70"/>
      <c r="D1511" s="70"/>
      <c r="E1511" s="70"/>
      <c r="F1511" s="70"/>
      <c r="G1511" s="70"/>
      <c r="H1511" s="70"/>
      <c r="I1511" s="569"/>
      <c r="J1511" s="70"/>
      <c r="K1511" s="70"/>
      <c r="L1511" s="70"/>
      <c r="M1511" s="70"/>
      <c r="N1511" s="70"/>
      <c r="O1511" s="70"/>
      <c r="P1511" s="70"/>
      <c r="Q1511" s="569"/>
      <c r="R1511" s="70"/>
      <c r="S1511" s="70"/>
      <c r="T1511" s="70"/>
      <c r="U1511" s="70"/>
      <c r="V1511" s="70"/>
      <c r="W1511" s="70"/>
      <c r="X1511" s="70"/>
      <c r="Y1511" s="569"/>
      <c r="Z1511" s="70"/>
      <c r="AA1511" s="70"/>
      <c r="AB1511" s="70"/>
      <c r="AC1511" s="70"/>
      <c r="AD1511" s="70"/>
      <c r="AE1511" s="70"/>
      <c r="AF1511" s="70"/>
    </row>
    <row r="1512" spans="1:32" s="857" customFormat="1">
      <c r="A1512" s="71"/>
      <c r="B1512" s="70"/>
      <c r="C1512" s="70"/>
      <c r="D1512" s="70"/>
      <c r="E1512" s="70"/>
      <c r="F1512" s="70"/>
      <c r="G1512" s="70"/>
      <c r="H1512" s="70"/>
      <c r="I1512" s="569"/>
      <c r="J1512" s="70"/>
      <c r="K1512" s="70"/>
      <c r="L1512" s="70"/>
      <c r="M1512" s="70"/>
      <c r="N1512" s="70"/>
      <c r="O1512" s="70"/>
      <c r="P1512" s="70"/>
      <c r="Q1512" s="569"/>
      <c r="R1512" s="70"/>
      <c r="S1512" s="70"/>
      <c r="T1512" s="70"/>
      <c r="U1512" s="70"/>
      <c r="V1512" s="70"/>
      <c r="W1512" s="70"/>
      <c r="X1512" s="70"/>
      <c r="Y1512" s="569"/>
      <c r="Z1512" s="70"/>
      <c r="AA1512" s="70"/>
      <c r="AB1512" s="70"/>
      <c r="AC1512" s="70"/>
      <c r="AD1512" s="70"/>
      <c r="AE1512" s="70"/>
      <c r="AF1512" s="70"/>
    </row>
    <row r="1513" spans="1:32" s="857" customFormat="1">
      <c r="A1513" s="71"/>
      <c r="B1513" s="70"/>
      <c r="C1513" s="70"/>
      <c r="D1513" s="70"/>
      <c r="E1513" s="70"/>
      <c r="F1513" s="70"/>
      <c r="G1513" s="70"/>
      <c r="H1513" s="70"/>
      <c r="I1513" s="569"/>
      <c r="J1513" s="70"/>
      <c r="K1513" s="70"/>
      <c r="L1513" s="70"/>
      <c r="M1513" s="70"/>
      <c r="N1513" s="70"/>
      <c r="O1513" s="70"/>
      <c r="P1513" s="70"/>
      <c r="Q1513" s="569"/>
      <c r="R1513" s="70"/>
      <c r="S1513" s="70"/>
      <c r="T1513" s="70"/>
      <c r="U1513" s="70"/>
      <c r="V1513" s="70"/>
      <c r="W1513" s="70"/>
      <c r="X1513" s="70"/>
      <c r="Y1513" s="569"/>
      <c r="Z1513" s="70"/>
      <c r="AA1513" s="70"/>
      <c r="AB1513" s="70"/>
      <c r="AC1513" s="70"/>
      <c r="AD1513" s="70"/>
      <c r="AE1513" s="70"/>
      <c r="AF1513" s="70"/>
    </row>
    <row r="1514" spans="1:32" s="857" customFormat="1">
      <c r="A1514" s="71"/>
      <c r="B1514" s="70"/>
      <c r="C1514" s="70"/>
      <c r="D1514" s="70"/>
      <c r="E1514" s="70"/>
      <c r="F1514" s="70"/>
      <c r="G1514" s="70"/>
      <c r="H1514" s="70"/>
      <c r="I1514" s="569"/>
      <c r="J1514" s="70"/>
      <c r="K1514" s="70"/>
      <c r="L1514" s="70"/>
      <c r="M1514" s="70"/>
      <c r="N1514" s="70"/>
      <c r="O1514" s="70"/>
      <c r="P1514" s="70"/>
      <c r="Q1514" s="569"/>
      <c r="R1514" s="70"/>
      <c r="S1514" s="70"/>
      <c r="T1514" s="70"/>
      <c r="U1514" s="70"/>
      <c r="V1514" s="70"/>
      <c r="W1514" s="70"/>
      <c r="X1514" s="70"/>
      <c r="Y1514" s="569"/>
      <c r="Z1514" s="70"/>
      <c r="AA1514" s="70"/>
      <c r="AB1514" s="70"/>
      <c r="AC1514" s="70"/>
      <c r="AD1514" s="70"/>
      <c r="AE1514" s="70"/>
      <c r="AF1514" s="70"/>
    </row>
    <row r="1515" spans="1:32" s="857" customFormat="1">
      <c r="A1515" s="71"/>
      <c r="B1515" s="70"/>
      <c r="C1515" s="70"/>
      <c r="D1515" s="70"/>
      <c r="E1515" s="70"/>
      <c r="F1515" s="70"/>
      <c r="G1515" s="70"/>
      <c r="H1515" s="70"/>
      <c r="I1515" s="569"/>
      <c r="J1515" s="70"/>
      <c r="K1515" s="70"/>
      <c r="L1515" s="70"/>
      <c r="M1515" s="70"/>
      <c r="N1515" s="70"/>
      <c r="O1515" s="70"/>
      <c r="P1515" s="70"/>
      <c r="Q1515" s="569"/>
      <c r="R1515" s="70"/>
      <c r="S1515" s="70"/>
      <c r="T1515" s="70"/>
      <c r="U1515" s="70"/>
      <c r="V1515" s="70"/>
      <c r="W1515" s="70"/>
      <c r="X1515" s="70"/>
      <c r="Y1515" s="569"/>
      <c r="Z1515" s="70"/>
      <c r="AA1515" s="70"/>
      <c r="AB1515" s="70"/>
      <c r="AC1515" s="70"/>
      <c r="AD1515" s="70"/>
      <c r="AE1515" s="70"/>
      <c r="AF1515" s="70"/>
    </row>
    <row r="1516" spans="1:32" s="857" customFormat="1">
      <c r="A1516" s="71"/>
      <c r="B1516" s="70"/>
      <c r="C1516" s="70"/>
      <c r="D1516" s="70"/>
      <c r="E1516" s="70"/>
      <c r="F1516" s="70"/>
      <c r="G1516" s="70"/>
      <c r="H1516" s="70"/>
      <c r="I1516" s="569"/>
      <c r="J1516" s="70"/>
      <c r="K1516" s="70"/>
      <c r="L1516" s="70"/>
      <c r="M1516" s="70"/>
      <c r="N1516" s="70"/>
      <c r="O1516" s="70"/>
      <c r="P1516" s="70"/>
      <c r="Q1516" s="569"/>
      <c r="R1516" s="70"/>
      <c r="S1516" s="70"/>
      <c r="T1516" s="70"/>
      <c r="U1516" s="70"/>
      <c r="V1516" s="70"/>
      <c r="W1516" s="70"/>
      <c r="X1516" s="70"/>
      <c r="Y1516" s="569"/>
      <c r="Z1516" s="70"/>
      <c r="AA1516" s="70"/>
      <c r="AB1516" s="70"/>
      <c r="AC1516" s="70"/>
      <c r="AD1516" s="70"/>
      <c r="AE1516" s="70"/>
      <c r="AF1516" s="70"/>
    </row>
    <row r="1517" spans="1:32" s="857" customFormat="1">
      <c r="A1517" s="71"/>
      <c r="B1517" s="70"/>
      <c r="C1517" s="70"/>
      <c r="D1517" s="70"/>
      <c r="E1517" s="70"/>
      <c r="F1517" s="70"/>
      <c r="G1517" s="70"/>
      <c r="H1517" s="70"/>
      <c r="I1517" s="569"/>
      <c r="J1517" s="70"/>
      <c r="K1517" s="70"/>
      <c r="L1517" s="70"/>
      <c r="M1517" s="70"/>
      <c r="N1517" s="70"/>
      <c r="O1517" s="70"/>
      <c r="P1517" s="70"/>
      <c r="Q1517" s="569"/>
      <c r="R1517" s="70"/>
      <c r="S1517" s="70"/>
      <c r="T1517" s="70"/>
      <c r="U1517" s="70"/>
      <c r="V1517" s="70"/>
      <c r="W1517" s="70"/>
      <c r="X1517" s="70"/>
      <c r="Y1517" s="569"/>
      <c r="Z1517" s="70"/>
      <c r="AA1517" s="70"/>
      <c r="AB1517" s="70"/>
      <c r="AC1517" s="70"/>
      <c r="AD1517" s="70"/>
      <c r="AE1517" s="70"/>
      <c r="AF1517" s="70"/>
    </row>
    <row r="1518" spans="1:32" s="857" customFormat="1">
      <c r="A1518" s="71"/>
      <c r="B1518" s="70"/>
      <c r="C1518" s="70"/>
      <c r="D1518" s="70"/>
      <c r="E1518" s="70"/>
      <c r="F1518" s="70"/>
      <c r="G1518" s="70"/>
      <c r="H1518" s="70"/>
      <c r="I1518" s="569"/>
      <c r="J1518" s="70"/>
      <c r="K1518" s="70"/>
      <c r="L1518" s="70"/>
      <c r="M1518" s="70"/>
      <c r="N1518" s="70"/>
      <c r="O1518" s="70"/>
      <c r="P1518" s="70"/>
      <c r="Q1518" s="569"/>
      <c r="R1518" s="70"/>
      <c r="S1518" s="70"/>
      <c r="T1518" s="70"/>
      <c r="U1518" s="70"/>
      <c r="V1518" s="70"/>
      <c r="W1518" s="70"/>
      <c r="X1518" s="70"/>
      <c r="Y1518" s="569"/>
      <c r="Z1518" s="70"/>
      <c r="AA1518" s="70"/>
      <c r="AB1518" s="70"/>
      <c r="AC1518" s="70"/>
      <c r="AD1518" s="70"/>
      <c r="AE1518" s="70"/>
      <c r="AF1518" s="70"/>
    </row>
    <row r="1519" spans="1:32" s="857" customFormat="1">
      <c r="A1519" s="71"/>
      <c r="B1519" s="70"/>
      <c r="C1519" s="70"/>
      <c r="D1519" s="70"/>
      <c r="E1519" s="70"/>
      <c r="F1519" s="70"/>
      <c r="G1519" s="70"/>
      <c r="H1519" s="70"/>
      <c r="I1519" s="569"/>
      <c r="J1519" s="70"/>
      <c r="K1519" s="70"/>
      <c r="L1519" s="70"/>
      <c r="M1519" s="70"/>
      <c r="N1519" s="70"/>
      <c r="O1519" s="70"/>
      <c r="P1519" s="70"/>
      <c r="Q1519" s="569"/>
      <c r="R1519" s="70"/>
      <c r="S1519" s="70"/>
      <c r="T1519" s="70"/>
      <c r="U1519" s="70"/>
      <c r="V1519" s="70"/>
      <c r="W1519" s="70"/>
      <c r="X1519" s="70"/>
      <c r="Y1519" s="569"/>
      <c r="Z1519" s="70"/>
      <c r="AA1519" s="70"/>
      <c r="AB1519" s="70"/>
      <c r="AC1519" s="70"/>
      <c r="AD1519" s="70"/>
      <c r="AE1519" s="70"/>
      <c r="AF1519" s="70"/>
    </row>
    <row r="1520" spans="1:32" s="857" customFormat="1">
      <c r="A1520" s="71"/>
      <c r="B1520" s="70"/>
      <c r="C1520" s="70"/>
      <c r="D1520" s="70"/>
      <c r="E1520" s="70"/>
      <c r="F1520" s="70"/>
      <c r="G1520" s="70"/>
      <c r="H1520" s="70"/>
      <c r="I1520" s="569"/>
      <c r="J1520" s="70"/>
      <c r="K1520" s="70"/>
      <c r="L1520" s="70"/>
      <c r="M1520" s="70"/>
      <c r="N1520" s="70"/>
      <c r="O1520" s="70"/>
      <c r="P1520" s="70"/>
      <c r="Q1520" s="569"/>
      <c r="R1520" s="70"/>
      <c r="S1520" s="70"/>
      <c r="T1520" s="70"/>
      <c r="U1520" s="70"/>
      <c r="V1520" s="70"/>
      <c r="W1520" s="70"/>
      <c r="X1520" s="70"/>
      <c r="Y1520" s="569"/>
      <c r="Z1520" s="70"/>
      <c r="AA1520" s="70"/>
      <c r="AB1520" s="70"/>
      <c r="AC1520" s="70"/>
      <c r="AD1520" s="70"/>
      <c r="AE1520" s="70"/>
      <c r="AF1520" s="70"/>
    </row>
    <row r="1521" spans="1:32" s="857" customFormat="1">
      <c r="A1521" s="71"/>
      <c r="B1521" s="70"/>
      <c r="C1521" s="70"/>
      <c r="D1521" s="70"/>
      <c r="E1521" s="70"/>
      <c r="F1521" s="70"/>
      <c r="G1521" s="70"/>
      <c r="H1521" s="70"/>
      <c r="I1521" s="569"/>
      <c r="J1521" s="70"/>
      <c r="K1521" s="70"/>
      <c r="L1521" s="70"/>
      <c r="M1521" s="70"/>
      <c r="N1521" s="70"/>
      <c r="O1521" s="70"/>
      <c r="P1521" s="70"/>
      <c r="Q1521" s="569"/>
      <c r="R1521" s="70"/>
      <c r="S1521" s="70"/>
      <c r="T1521" s="70"/>
      <c r="U1521" s="70"/>
      <c r="V1521" s="70"/>
      <c r="W1521" s="70"/>
      <c r="X1521" s="70"/>
      <c r="Y1521" s="569"/>
      <c r="Z1521" s="70"/>
      <c r="AA1521" s="70"/>
      <c r="AB1521" s="70"/>
      <c r="AC1521" s="70"/>
      <c r="AD1521" s="70"/>
      <c r="AE1521" s="70"/>
      <c r="AF1521" s="70"/>
    </row>
    <row r="1522" spans="1:32" s="857" customFormat="1">
      <c r="A1522" s="71"/>
      <c r="B1522" s="70"/>
      <c r="C1522" s="70"/>
      <c r="D1522" s="70"/>
      <c r="E1522" s="70"/>
      <c r="F1522" s="70"/>
      <c r="G1522" s="70"/>
      <c r="H1522" s="70"/>
      <c r="I1522" s="569"/>
      <c r="J1522" s="70"/>
      <c r="K1522" s="70"/>
      <c r="L1522" s="70"/>
      <c r="M1522" s="70"/>
      <c r="N1522" s="70"/>
      <c r="O1522" s="70"/>
      <c r="P1522" s="70"/>
      <c r="Q1522" s="569"/>
      <c r="R1522" s="70"/>
      <c r="S1522" s="70"/>
      <c r="T1522" s="70"/>
      <c r="U1522" s="70"/>
      <c r="V1522" s="70"/>
      <c r="W1522" s="70"/>
      <c r="X1522" s="70"/>
      <c r="Y1522" s="569"/>
      <c r="Z1522" s="70"/>
      <c r="AA1522" s="70"/>
      <c r="AB1522" s="70"/>
      <c r="AC1522" s="70"/>
      <c r="AD1522" s="70"/>
      <c r="AE1522" s="70"/>
      <c r="AF1522" s="70"/>
    </row>
    <row r="1523" spans="1:32" s="857" customFormat="1">
      <c r="A1523" s="71"/>
      <c r="B1523" s="70"/>
      <c r="C1523" s="70"/>
      <c r="D1523" s="70"/>
      <c r="E1523" s="70"/>
      <c r="F1523" s="70"/>
      <c r="G1523" s="70"/>
      <c r="H1523" s="70"/>
      <c r="I1523" s="569"/>
      <c r="J1523" s="70"/>
      <c r="K1523" s="70"/>
      <c r="L1523" s="70"/>
      <c r="M1523" s="70"/>
      <c r="N1523" s="70"/>
      <c r="O1523" s="70"/>
      <c r="P1523" s="70"/>
      <c r="Q1523" s="569"/>
      <c r="R1523" s="70"/>
      <c r="S1523" s="70"/>
      <c r="T1523" s="70"/>
      <c r="U1523" s="70"/>
      <c r="V1523" s="70"/>
      <c r="W1523" s="70"/>
      <c r="X1523" s="70"/>
      <c r="Y1523" s="569"/>
      <c r="Z1523" s="70"/>
      <c r="AA1523" s="70"/>
      <c r="AB1523" s="70"/>
      <c r="AC1523" s="70"/>
      <c r="AD1523" s="70"/>
      <c r="AE1523" s="70"/>
      <c r="AF1523" s="70"/>
    </row>
    <row r="1524" spans="1:32" s="857" customFormat="1">
      <c r="A1524" s="71"/>
      <c r="B1524" s="70"/>
      <c r="C1524" s="70"/>
      <c r="D1524" s="70"/>
      <c r="E1524" s="70"/>
      <c r="F1524" s="70"/>
      <c r="G1524" s="70"/>
      <c r="H1524" s="70"/>
      <c r="I1524" s="569"/>
      <c r="J1524" s="70"/>
      <c r="K1524" s="70"/>
      <c r="L1524" s="70"/>
      <c r="M1524" s="70"/>
      <c r="N1524" s="70"/>
      <c r="O1524" s="70"/>
      <c r="P1524" s="70"/>
      <c r="Q1524" s="569"/>
      <c r="R1524" s="70"/>
      <c r="S1524" s="70"/>
      <c r="T1524" s="70"/>
      <c r="U1524" s="70"/>
      <c r="V1524" s="70"/>
      <c r="W1524" s="70"/>
      <c r="X1524" s="70"/>
      <c r="Y1524" s="569"/>
      <c r="Z1524" s="70"/>
      <c r="AA1524" s="70"/>
      <c r="AB1524" s="70"/>
      <c r="AC1524" s="70"/>
      <c r="AD1524" s="70"/>
      <c r="AE1524" s="70"/>
      <c r="AF1524" s="70"/>
    </row>
    <row r="1525" spans="1:32" s="857" customFormat="1">
      <c r="A1525" s="71"/>
      <c r="B1525" s="70"/>
      <c r="C1525" s="70"/>
      <c r="D1525" s="70"/>
      <c r="E1525" s="70"/>
      <c r="F1525" s="70"/>
      <c r="G1525" s="70"/>
      <c r="H1525" s="70"/>
      <c r="I1525" s="569"/>
      <c r="J1525" s="70"/>
      <c r="K1525" s="70"/>
      <c r="L1525" s="70"/>
      <c r="M1525" s="70"/>
      <c r="N1525" s="70"/>
      <c r="O1525" s="70"/>
      <c r="P1525" s="70"/>
      <c r="Q1525" s="569"/>
      <c r="R1525" s="70"/>
      <c r="S1525" s="70"/>
      <c r="T1525" s="70"/>
      <c r="U1525" s="70"/>
      <c r="V1525" s="70"/>
      <c r="W1525" s="70"/>
      <c r="X1525" s="70"/>
      <c r="Y1525" s="569"/>
      <c r="Z1525" s="70"/>
      <c r="AA1525" s="70"/>
      <c r="AB1525" s="70"/>
      <c r="AC1525" s="70"/>
      <c r="AD1525" s="70"/>
      <c r="AE1525" s="70"/>
      <c r="AF1525" s="70"/>
    </row>
    <row r="1526" spans="1:32" s="857" customFormat="1">
      <c r="A1526" s="71"/>
      <c r="B1526" s="70"/>
      <c r="C1526" s="70"/>
      <c r="D1526" s="70"/>
      <c r="E1526" s="70"/>
      <c r="F1526" s="70"/>
      <c r="G1526" s="70"/>
      <c r="H1526" s="70"/>
      <c r="I1526" s="569"/>
      <c r="J1526" s="70"/>
      <c r="K1526" s="70"/>
      <c r="L1526" s="70"/>
      <c r="M1526" s="70"/>
      <c r="N1526" s="70"/>
      <c r="O1526" s="70"/>
      <c r="P1526" s="70"/>
      <c r="Q1526" s="569"/>
      <c r="R1526" s="70"/>
      <c r="S1526" s="70"/>
      <c r="T1526" s="70"/>
      <c r="U1526" s="70"/>
      <c r="V1526" s="70"/>
      <c r="W1526" s="70"/>
      <c r="X1526" s="70"/>
      <c r="Y1526" s="569"/>
      <c r="Z1526" s="70"/>
      <c r="AA1526" s="70"/>
      <c r="AB1526" s="70"/>
      <c r="AC1526" s="70"/>
      <c r="AD1526" s="70"/>
      <c r="AE1526" s="70"/>
      <c r="AF1526" s="70"/>
    </row>
    <row r="1527" spans="1:32" s="857" customFormat="1">
      <c r="A1527" s="71"/>
      <c r="B1527" s="70"/>
      <c r="C1527" s="70"/>
      <c r="D1527" s="70"/>
      <c r="E1527" s="70"/>
      <c r="F1527" s="70"/>
      <c r="G1527" s="70"/>
      <c r="H1527" s="70"/>
      <c r="I1527" s="569"/>
      <c r="J1527" s="70"/>
      <c r="K1527" s="70"/>
      <c r="L1527" s="70"/>
      <c r="M1527" s="70"/>
      <c r="N1527" s="70"/>
      <c r="O1527" s="70"/>
      <c r="P1527" s="70"/>
      <c r="Q1527" s="569"/>
      <c r="R1527" s="70"/>
      <c r="S1527" s="70"/>
      <c r="T1527" s="70"/>
      <c r="U1527" s="70"/>
      <c r="V1527" s="70"/>
      <c r="W1527" s="70"/>
      <c r="X1527" s="70"/>
      <c r="Y1527" s="569"/>
      <c r="Z1527" s="70"/>
      <c r="AA1527" s="70"/>
      <c r="AB1527" s="70"/>
      <c r="AC1527" s="70"/>
      <c r="AD1527" s="70"/>
      <c r="AE1527" s="70"/>
      <c r="AF1527" s="70"/>
    </row>
    <row r="1528" spans="1:32" s="857" customFormat="1">
      <c r="A1528" s="71"/>
      <c r="B1528" s="70"/>
      <c r="C1528" s="70"/>
      <c r="D1528" s="70"/>
      <c r="E1528" s="70"/>
      <c r="F1528" s="70"/>
      <c r="G1528" s="70"/>
      <c r="H1528" s="70"/>
      <c r="I1528" s="569"/>
      <c r="J1528" s="70"/>
      <c r="K1528" s="70"/>
      <c r="L1528" s="70"/>
      <c r="M1528" s="70"/>
      <c r="N1528" s="70"/>
      <c r="O1528" s="70"/>
      <c r="P1528" s="70"/>
      <c r="Q1528" s="569"/>
      <c r="R1528" s="70"/>
      <c r="S1528" s="70"/>
      <c r="T1528" s="70"/>
      <c r="U1528" s="70"/>
      <c r="V1528" s="70"/>
      <c r="W1528" s="70"/>
      <c r="X1528" s="70"/>
      <c r="Y1528" s="569"/>
      <c r="Z1528" s="70"/>
      <c r="AA1528" s="70"/>
      <c r="AB1528" s="70"/>
      <c r="AC1528" s="70"/>
      <c r="AD1528" s="70"/>
      <c r="AE1528" s="70"/>
      <c r="AF1528" s="70"/>
    </row>
    <row r="1529" spans="1:32" s="857" customFormat="1">
      <c r="A1529" s="71"/>
      <c r="B1529" s="70"/>
      <c r="C1529" s="70"/>
      <c r="D1529" s="70"/>
      <c r="E1529" s="70"/>
      <c r="F1529" s="70"/>
      <c r="G1529" s="70"/>
      <c r="H1529" s="70"/>
      <c r="I1529" s="569"/>
      <c r="J1529" s="70"/>
      <c r="K1529" s="70"/>
      <c r="L1529" s="70"/>
      <c r="M1529" s="70"/>
      <c r="N1529" s="70"/>
      <c r="O1529" s="70"/>
      <c r="P1529" s="70"/>
      <c r="Q1529" s="569"/>
      <c r="R1529" s="70"/>
      <c r="S1529" s="70"/>
      <c r="T1529" s="70"/>
      <c r="U1529" s="70"/>
      <c r="V1529" s="70"/>
      <c r="W1529" s="70"/>
      <c r="X1529" s="70"/>
      <c r="Y1529" s="569"/>
      <c r="Z1529" s="70"/>
      <c r="AA1529" s="70"/>
      <c r="AB1529" s="70"/>
      <c r="AC1529" s="70"/>
      <c r="AD1529" s="70"/>
      <c r="AE1529" s="70"/>
      <c r="AF1529" s="70"/>
    </row>
    <row r="1530" spans="1:32" s="857" customFormat="1">
      <c r="A1530" s="71"/>
      <c r="B1530" s="70"/>
      <c r="C1530" s="70"/>
      <c r="D1530" s="70"/>
      <c r="E1530" s="70"/>
      <c r="F1530" s="70"/>
      <c r="G1530" s="70"/>
      <c r="H1530" s="70"/>
      <c r="I1530" s="569"/>
      <c r="J1530" s="70"/>
      <c r="K1530" s="70"/>
      <c r="L1530" s="70"/>
      <c r="M1530" s="70"/>
      <c r="N1530" s="70"/>
      <c r="O1530" s="70"/>
      <c r="P1530" s="70"/>
      <c r="Q1530" s="569"/>
      <c r="R1530" s="70"/>
      <c r="S1530" s="70"/>
      <c r="T1530" s="70"/>
      <c r="U1530" s="70"/>
      <c r="V1530" s="70"/>
      <c r="W1530" s="70"/>
      <c r="X1530" s="70"/>
      <c r="Y1530" s="569"/>
      <c r="Z1530" s="70"/>
      <c r="AA1530" s="70"/>
      <c r="AB1530" s="70"/>
      <c r="AC1530" s="70"/>
      <c r="AD1530" s="70"/>
      <c r="AE1530" s="70"/>
      <c r="AF1530" s="70"/>
    </row>
    <row r="1531" spans="1:32" s="857" customFormat="1">
      <c r="A1531" s="71"/>
      <c r="B1531" s="70"/>
      <c r="C1531" s="70"/>
      <c r="D1531" s="70"/>
      <c r="E1531" s="70"/>
      <c r="F1531" s="70"/>
      <c r="G1531" s="70"/>
      <c r="H1531" s="70"/>
      <c r="I1531" s="569"/>
      <c r="J1531" s="70"/>
      <c r="K1531" s="70"/>
      <c r="L1531" s="70"/>
      <c r="M1531" s="70"/>
      <c r="N1531" s="70"/>
      <c r="O1531" s="70"/>
      <c r="P1531" s="70"/>
      <c r="Q1531" s="569"/>
      <c r="R1531" s="70"/>
      <c r="S1531" s="70"/>
      <c r="T1531" s="70"/>
      <c r="U1531" s="70"/>
      <c r="V1531" s="70"/>
      <c r="W1531" s="70"/>
      <c r="X1531" s="70"/>
      <c r="Y1531" s="569"/>
      <c r="Z1531" s="70"/>
      <c r="AA1531" s="70"/>
      <c r="AB1531" s="70"/>
      <c r="AC1531" s="70"/>
      <c r="AD1531" s="70"/>
      <c r="AE1531" s="70"/>
      <c r="AF1531" s="70"/>
    </row>
    <row r="1532" spans="1:32" s="857" customFormat="1">
      <c r="A1532" s="71"/>
      <c r="B1532" s="70"/>
      <c r="C1532" s="70"/>
      <c r="D1532" s="70"/>
      <c r="E1532" s="70"/>
      <c r="F1532" s="70"/>
      <c r="G1532" s="70"/>
      <c r="H1532" s="70"/>
      <c r="I1532" s="569"/>
      <c r="J1532" s="70"/>
      <c r="K1532" s="70"/>
      <c r="L1532" s="70"/>
      <c r="M1532" s="70"/>
      <c r="N1532" s="70"/>
      <c r="O1532" s="70"/>
      <c r="P1532" s="70"/>
      <c r="Q1532" s="569"/>
      <c r="R1532" s="70"/>
      <c r="S1532" s="70"/>
      <c r="T1532" s="70"/>
      <c r="U1532" s="70"/>
      <c r="V1532" s="70"/>
      <c r="W1532" s="70"/>
      <c r="X1532" s="70"/>
      <c r="Y1532" s="569"/>
      <c r="Z1532" s="70"/>
      <c r="AA1532" s="70"/>
      <c r="AB1532" s="70"/>
      <c r="AC1532" s="70"/>
      <c r="AD1532" s="70"/>
      <c r="AE1532" s="70"/>
      <c r="AF1532" s="70"/>
    </row>
    <row r="1533" spans="1:32" s="857" customFormat="1">
      <c r="A1533" s="71"/>
      <c r="B1533" s="70"/>
      <c r="C1533" s="70"/>
      <c r="D1533" s="70"/>
      <c r="E1533" s="70"/>
      <c r="F1533" s="70"/>
      <c r="G1533" s="70"/>
      <c r="H1533" s="70"/>
      <c r="I1533" s="569"/>
      <c r="J1533" s="70"/>
      <c r="K1533" s="70"/>
      <c r="L1533" s="70"/>
      <c r="M1533" s="70"/>
      <c r="N1533" s="70"/>
      <c r="O1533" s="70"/>
      <c r="P1533" s="70"/>
      <c r="Q1533" s="569"/>
      <c r="R1533" s="70"/>
      <c r="S1533" s="70"/>
      <c r="T1533" s="70"/>
      <c r="U1533" s="70"/>
      <c r="V1533" s="70"/>
      <c r="W1533" s="70"/>
      <c r="X1533" s="70"/>
      <c r="Y1533" s="569"/>
      <c r="Z1533" s="70"/>
      <c r="AA1533" s="70"/>
      <c r="AB1533" s="70"/>
      <c r="AC1533" s="70"/>
      <c r="AD1533" s="70"/>
      <c r="AE1533" s="70"/>
      <c r="AF1533" s="70"/>
    </row>
    <row r="1534" spans="1:32" s="857" customFormat="1">
      <c r="A1534" s="71"/>
      <c r="B1534" s="70"/>
      <c r="C1534" s="70"/>
      <c r="D1534" s="70"/>
      <c r="E1534" s="70"/>
      <c r="F1534" s="70"/>
      <c r="G1534" s="70"/>
      <c r="H1534" s="70"/>
      <c r="I1534" s="569"/>
      <c r="J1534" s="70"/>
      <c r="K1534" s="70"/>
      <c r="L1534" s="70"/>
      <c r="M1534" s="70"/>
      <c r="N1534" s="70"/>
      <c r="O1534" s="70"/>
      <c r="P1534" s="70"/>
      <c r="Q1534" s="569"/>
      <c r="R1534" s="70"/>
      <c r="S1534" s="70"/>
      <c r="T1534" s="70"/>
      <c r="U1534" s="70"/>
      <c r="V1534" s="70"/>
      <c r="W1534" s="70"/>
      <c r="X1534" s="70"/>
      <c r="Y1534" s="569"/>
      <c r="Z1534" s="70"/>
      <c r="AA1534" s="70"/>
      <c r="AB1534" s="70"/>
      <c r="AC1534" s="70"/>
      <c r="AD1534" s="70"/>
      <c r="AE1534" s="70"/>
      <c r="AF1534" s="70"/>
    </row>
    <row r="1535" spans="1:32" s="857" customFormat="1">
      <c r="A1535" s="71"/>
      <c r="B1535" s="70"/>
      <c r="C1535" s="70"/>
      <c r="D1535" s="70"/>
      <c r="E1535" s="70"/>
      <c r="F1535" s="70"/>
      <c r="G1535" s="70"/>
      <c r="H1535" s="70"/>
      <c r="I1535" s="569"/>
      <c r="J1535" s="70"/>
      <c r="K1535" s="70"/>
      <c r="L1535" s="70"/>
      <c r="M1535" s="70"/>
      <c r="N1535" s="70"/>
      <c r="O1535" s="70"/>
      <c r="P1535" s="70"/>
      <c r="Q1535" s="569"/>
      <c r="R1535" s="70"/>
      <c r="S1535" s="70"/>
      <c r="T1535" s="70"/>
      <c r="U1535" s="70"/>
      <c r="V1535" s="70"/>
      <c r="W1535" s="70"/>
      <c r="X1535" s="70"/>
      <c r="Y1535" s="569"/>
      <c r="Z1535" s="70"/>
      <c r="AA1535" s="70"/>
      <c r="AB1535" s="70"/>
      <c r="AC1535" s="70"/>
      <c r="AD1535" s="70"/>
      <c r="AE1535" s="70"/>
      <c r="AF1535" s="70"/>
    </row>
    <row r="1536" spans="1:32" s="857" customFormat="1">
      <c r="A1536" s="71"/>
      <c r="B1536" s="70"/>
      <c r="C1536" s="70"/>
      <c r="D1536" s="70"/>
      <c r="E1536" s="70"/>
      <c r="F1536" s="70"/>
      <c r="G1536" s="70"/>
      <c r="H1536" s="70"/>
      <c r="I1536" s="569"/>
      <c r="J1536" s="70"/>
      <c r="K1536" s="70"/>
      <c r="L1536" s="70"/>
      <c r="M1536" s="70"/>
      <c r="N1536" s="70"/>
      <c r="O1536" s="70"/>
      <c r="P1536" s="70"/>
      <c r="Q1536" s="569"/>
      <c r="R1536" s="70"/>
      <c r="S1536" s="70"/>
      <c r="T1536" s="70"/>
      <c r="U1536" s="70"/>
      <c r="V1536" s="70"/>
      <c r="W1536" s="70"/>
      <c r="X1536" s="70"/>
      <c r="Y1536" s="569"/>
      <c r="Z1536" s="70"/>
      <c r="AA1536" s="70"/>
      <c r="AB1536" s="70"/>
      <c r="AC1536" s="70"/>
      <c r="AD1536" s="70"/>
      <c r="AE1536" s="70"/>
      <c r="AF1536" s="70"/>
    </row>
    <row r="1537" spans="1:32" s="857" customFormat="1">
      <c r="A1537" s="71"/>
      <c r="B1537" s="70"/>
      <c r="C1537" s="70"/>
      <c r="D1537" s="70"/>
      <c r="E1537" s="70"/>
      <c r="F1537" s="70"/>
      <c r="G1537" s="70"/>
      <c r="H1537" s="70"/>
      <c r="I1537" s="569"/>
      <c r="J1537" s="70"/>
      <c r="K1537" s="70"/>
      <c r="L1537" s="70"/>
      <c r="M1537" s="70"/>
      <c r="N1537" s="70"/>
      <c r="O1537" s="70"/>
      <c r="P1537" s="70"/>
      <c r="Q1537" s="569"/>
      <c r="R1537" s="70"/>
      <c r="S1537" s="70"/>
      <c r="T1537" s="70"/>
      <c r="U1537" s="70"/>
      <c r="V1537" s="70"/>
      <c r="W1537" s="70"/>
      <c r="X1537" s="70"/>
      <c r="Y1537" s="569"/>
      <c r="Z1537" s="70"/>
      <c r="AA1537" s="70"/>
      <c r="AB1537" s="70"/>
      <c r="AC1537" s="70"/>
      <c r="AD1537" s="70"/>
      <c r="AE1537" s="70"/>
      <c r="AF1537" s="70"/>
    </row>
    <row r="1538" spans="1:32" s="857" customFormat="1">
      <c r="A1538" s="71"/>
      <c r="B1538" s="70"/>
      <c r="C1538" s="70"/>
      <c r="D1538" s="70"/>
      <c r="E1538" s="70"/>
      <c r="F1538" s="70"/>
      <c r="G1538" s="70"/>
      <c r="H1538" s="70"/>
      <c r="I1538" s="569"/>
      <c r="J1538" s="70"/>
      <c r="K1538" s="70"/>
      <c r="L1538" s="70"/>
      <c r="M1538" s="70"/>
      <c r="N1538" s="70"/>
      <c r="O1538" s="70"/>
      <c r="P1538" s="70"/>
      <c r="Q1538" s="569"/>
      <c r="R1538" s="70"/>
      <c r="S1538" s="70"/>
      <c r="T1538" s="70"/>
      <c r="U1538" s="70"/>
      <c r="V1538" s="70"/>
      <c r="W1538" s="70"/>
      <c r="X1538" s="70"/>
      <c r="Y1538" s="569"/>
      <c r="Z1538" s="70"/>
      <c r="AA1538" s="70"/>
      <c r="AB1538" s="70"/>
      <c r="AC1538" s="70"/>
      <c r="AD1538" s="70"/>
      <c r="AE1538" s="70"/>
      <c r="AF1538" s="70"/>
    </row>
    <row r="1539" spans="1:32" s="857" customFormat="1">
      <c r="A1539" s="71"/>
      <c r="B1539" s="70"/>
      <c r="C1539" s="70"/>
      <c r="D1539" s="70"/>
      <c r="E1539" s="70"/>
      <c r="F1539" s="70"/>
      <c r="G1539" s="70"/>
      <c r="H1539" s="70"/>
      <c r="I1539" s="569"/>
      <c r="J1539" s="70"/>
      <c r="K1539" s="70"/>
      <c r="L1539" s="70"/>
      <c r="M1539" s="70"/>
      <c r="N1539" s="70"/>
      <c r="O1539" s="70"/>
      <c r="P1539" s="70"/>
      <c r="Q1539" s="569"/>
      <c r="R1539" s="70"/>
      <c r="S1539" s="70"/>
      <c r="T1539" s="70"/>
      <c r="U1539" s="70"/>
      <c r="V1539" s="70"/>
      <c r="W1539" s="70"/>
      <c r="X1539" s="70"/>
      <c r="Y1539" s="569"/>
      <c r="Z1539" s="70"/>
      <c r="AA1539" s="70"/>
      <c r="AB1539" s="70"/>
      <c r="AC1539" s="70"/>
      <c r="AD1539" s="70"/>
      <c r="AE1539" s="70"/>
      <c r="AF1539" s="70"/>
    </row>
    <row r="1540" spans="1:32" s="857" customFormat="1">
      <c r="A1540" s="71"/>
      <c r="B1540" s="70"/>
      <c r="C1540" s="70"/>
      <c r="D1540" s="70"/>
      <c r="E1540" s="70"/>
      <c r="F1540" s="70"/>
      <c r="G1540" s="70"/>
      <c r="H1540" s="70"/>
      <c r="I1540" s="569"/>
      <c r="J1540" s="70"/>
      <c r="K1540" s="70"/>
      <c r="L1540" s="70"/>
      <c r="M1540" s="70"/>
      <c r="N1540" s="70"/>
      <c r="O1540" s="70"/>
      <c r="P1540" s="70"/>
      <c r="Q1540" s="569"/>
      <c r="R1540" s="70"/>
      <c r="S1540" s="70"/>
      <c r="T1540" s="70"/>
      <c r="U1540" s="70"/>
      <c r="V1540" s="70"/>
      <c r="W1540" s="70"/>
      <c r="X1540" s="70"/>
      <c r="Y1540" s="569"/>
      <c r="Z1540" s="70"/>
      <c r="AA1540" s="70"/>
      <c r="AB1540" s="70"/>
      <c r="AC1540" s="70"/>
      <c r="AD1540" s="70"/>
      <c r="AE1540" s="70"/>
      <c r="AF1540" s="70"/>
    </row>
    <row r="1541" spans="1:32" s="857" customFormat="1">
      <c r="A1541" s="71"/>
      <c r="B1541" s="70"/>
      <c r="C1541" s="70"/>
      <c r="D1541" s="70"/>
      <c r="E1541" s="70"/>
      <c r="F1541" s="70"/>
      <c r="G1541" s="70"/>
      <c r="H1541" s="70"/>
      <c r="I1541" s="569"/>
      <c r="J1541" s="70"/>
      <c r="K1541" s="70"/>
      <c r="L1541" s="70"/>
      <c r="M1541" s="70"/>
      <c r="N1541" s="70"/>
      <c r="O1541" s="70"/>
      <c r="P1541" s="70"/>
      <c r="Q1541" s="569"/>
      <c r="R1541" s="70"/>
      <c r="S1541" s="70"/>
      <c r="T1541" s="70"/>
      <c r="U1541" s="70"/>
      <c r="V1541" s="70"/>
      <c r="W1541" s="70"/>
      <c r="X1541" s="70"/>
      <c r="Y1541" s="569"/>
      <c r="Z1541" s="70"/>
      <c r="AA1541" s="70"/>
      <c r="AB1541" s="70"/>
      <c r="AC1541" s="70"/>
      <c r="AD1541" s="70"/>
      <c r="AE1541" s="70"/>
      <c r="AF1541" s="70"/>
    </row>
    <row r="1542" spans="1:32" s="857" customFormat="1">
      <c r="A1542" s="71"/>
      <c r="B1542" s="70"/>
      <c r="C1542" s="70"/>
      <c r="D1542" s="70"/>
      <c r="E1542" s="70"/>
      <c r="F1542" s="70"/>
      <c r="G1542" s="70"/>
      <c r="H1542" s="70"/>
      <c r="I1542" s="569"/>
      <c r="J1542" s="70"/>
      <c r="K1542" s="70"/>
      <c r="L1542" s="70"/>
      <c r="M1542" s="70"/>
      <c r="N1542" s="70"/>
      <c r="O1542" s="70"/>
      <c r="P1542" s="70"/>
      <c r="Q1542" s="569"/>
      <c r="R1542" s="70"/>
      <c r="S1542" s="70"/>
      <c r="T1542" s="70"/>
      <c r="U1542" s="70"/>
      <c r="V1542" s="70"/>
      <c r="W1542" s="70"/>
      <c r="X1542" s="70"/>
      <c r="Y1542" s="569"/>
      <c r="Z1542" s="70"/>
      <c r="AA1542" s="70"/>
      <c r="AB1542" s="70"/>
      <c r="AC1542" s="70"/>
      <c r="AD1542" s="70"/>
      <c r="AE1542" s="70"/>
      <c r="AF1542" s="70"/>
    </row>
    <row r="1543" spans="1:32" s="857" customFormat="1">
      <c r="A1543" s="71"/>
      <c r="B1543" s="70"/>
      <c r="C1543" s="70"/>
      <c r="D1543" s="70"/>
      <c r="E1543" s="70"/>
      <c r="F1543" s="70"/>
      <c r="G1543" s="70"/>
      <c r="H1543" s="70"/>
      <c r="I1543" s="569"/>
      <c r="J1543" s="70"/>
      <c r="K1543" s="70"/>
      <c r="L1543" s="70"/>
      <c r="M1543" s="70"/>
      <c r="N1543" s="70"/>
      <c r="O1543" s="70"/>
      <c r="P1543" s="70"/>
      <c r="Q1543" s="569"/>
      <c r="R1543" s="70"/>
      <c r="S1543" s="70"/>
      <c r="T1543" s="70"/>
      <c r="U1543" s="70"/>
      <c r="V1543" s="70"/>
      <c r="W1543" s="70"/>
      <c r="X1543" s="70"/>
      <c r="Y1543" s="569"/>
      <c r="Z1543" s="70"/>
      <c r="AA1543" s="70"/>
      <c r="AB1543" s="70"/>
      <c r="AC1543" s="70"/>
      <c r="AD1543" s="70"/>
      <c r="AE1543" s="70"/>
      <c r="AF1543" s="70"/>
    </row>
    <row r="1544" spans="1:32" s="857" customFormat="1">
      <c r="A1544" s="71"/>
      <c r="B1544" s="70"/>
      <c r="C1544" s="70"/>
      <c r="D1544" s="70"/>
      <c r="E1544" s="70"/>
      <c r="F1544" s="70"/>
      <c r="G1544" s="70"/>
      <c r="H1544" s="70"/>
      <c r="I1544" s="569"/>
      <c r="J1544" s="70"/>
      <c r="K1544" s="70"/>
      <c r="L1544" s="70"/>
      <c r="M1544" s="70"/>
      <c r="N1544" s="70"/>
      <c r="O1544" s="70"/>
      <c r="P1544" s="70"/>
      <c r="Q1544" s="569"/>
      <c r="R1544" s="70"/>
      <c r="S1544" s="70"/>
      <c r="T1544" s="70"/>
      <c r="U1544" s="70"/>
      <c r="V1544" s="70"/>
      <c r="W1544" s="70"/>
      <c r="X1544" s="70"/>
      <c r="Y1544" s="569"/>
      <c r="Z1544" s="70"/>
      <c r="AA1544" s="70"/>
      <c r="AB1544" s="70"/>
      <c r="AC1544" s="70"/>
      <c r="AD1544" s="70"/>
      <c r="AE1544" s="70"/>
      <c r="AF1544" s="70"/>
    </row>
    <row r="1545" spans="1:32" s="857" customFormat="1">
      <c r="A1545" s="71"/>
      <c r="B1545" s="70"/>
      <c r="C1545" s="70"/>
      <c r="D1545" s="70"/>
      <c r="E1545" s="70"/>
      <c r="F1545" s="70"/>
      <c r="G1545" s="70"/>
      <c r="H1545" s="70"/>
      <c r="I1545" s="569"/>
      <c r="J1545" s="70"/>
      <c r="K1545" s="70"/>
      <c r="L1545" s="70"/>
      <c r="M1545" s="70"/>
      <c r="N1545" s="70"/>
      <c r="O1545" s="70"/>
      <c r="P1545" s="70"/>
      <c r="Q1545" s="569"/>
      <c r="R1545" s="70"/>
      <c r="S1545" s="70"/>
      <c r="T1545" s="70"/>
      <c r="U1545" s="70"/>
      <c r="V1545" s="70"/>
      <c r="W1545" s="70"/>
      <c r="X1545" s="70"/>
      <c r="Y1545" s="569"/>
      <c r="Z1545" s="70"/>
      <c r="AA1545" s="70"/>
      <c r="AB1545" s="70"/>
      <c r="AC1545" s="70"/>
      <c r="AD1545" s="70"/>
      <c r="AE1545" s="70"/>
      <c r="AF1545" s="70"/>
    </row>
    <row r="1546" spans="1:32" s="857" customFormat="1">
      <c r="A1546" s="71"/>
      <c r="B1546" s="70"/>
      <c r="C1546" s="70"/>
      <c r="D1546" s="70"/>
      <c r="E1546" s="70"/>
      <c r="F1546" s="70"/>
      <c r="G1546" s="70"/>
      <c r="H1546" s="70"/>
      <c r="I1546" s="569"/>
      <c r="J1546" s="70"/>
      <c r="K1546" s="70"/>
      <c r="L1546" s="70"/>
      <c r="M1546" s="70"/>
      <c r="N1546" s="70"/>
      <c r="O1546" s="70"/>
      <c r="P1546" s="70"/>
      <c r="Q1546" s="569"/>
      <c r="R1546" s="70"/>
      <c r="S1546" s="70"/>
      <c r="T1546" s="70"/>
      <c r="U1546" s="70"/>
      <c r="V1546" s="70"/>
      <c r="W1546" s="70"/>
      <c r="X1546" s="70"/>
      <c r="Y1546" s="569"/>
      <c r="Z1546" s="70"/>
      <c r="AA1546" s="70"/>
      <c r="AB1546" s="70"/>
      <c r="AC1546" s="70"/>
      <c r="AD1546" s="70"/>
      <c r="AE1546" s="70"/>
      <c r="AF1546" s="70"/>
    </row>
    <row r="1547" spans="1:32" s="857" customFormat="1">
      <c r="A1547" s="71"/>
      <c r="B1547" s="70"/>
      <c r="C1547" s="70"/>
      <c r="D1547" s="70"/>
      <c r="E1547" s="70"/>
      <c r="F1547" s="70"/>
      <c r="G1547" s="70"/>
      <c r="H1547" s="70"/>
      <c r="I1547" s="569"/>
      <c r="J1547" s="70"/>
      <c r="K1547" s="70"/>
      <c r="L1547" s="70"/>
      <c r="M1547" s="70"/>
      <c r="N1547" s="70"/>
      <c r="O1547" s="70"/>
      <c r="P1547" s="70"/>
      <c r="Q1547" s="569"/>
      <c r="R1547" s="70"/>
      <c r="S1547" s="70"/>
      <c r="T1547" s="70"/>
      <c r="U1547" s="70"/>
      <c r="V1547" s="70"/>
      <c r="W1547" s="70"/>
      <c r="X1547" s="70"/>
      <c r="Y1547" s="569"/>
      <c r="Z1547" s="70"/>
      <c r="AA1547" s="70"/>
      <c r="AB1547" s="70"/>
      <c r="AC1547" s="70"/>
      <c r="AD1547" s="70"/>
      <c r="AE1547" s="70"/>
      <c r="AF1547" s="70"/>
    </row>
    <row r="1548" spans="1:32" s="857" customFormat="1">
      <c r="A1548" s="71"/>
      <c r="B1548" s="70"/>
      <c r="C1548" s="70"/>
      <c r="D1548" s="70"/>
      <c r="E1548" s="70"/>
      <c r="F1548" s="70"/>
      <c r="G1548" s="70"/>
      <c r="H1548" s="70"/>
      <c r="I1548" s="569"/>
      <c r="J1548" s="70"/>
      <c r="K1548" s="70"/>
      <c r="L1548" s="70"/>
      <c r="M1548" s="70"/>
      <c r="N1548" s="70"/>
      <c r="O1548" s="70"/>
      <c r="P1548" s="70"/>
      <c r="Q1548" s="569"/>
      <c r="R1548" s="70"/>
      <c r="S1548" s="70"/>
      <c r="T1548" s="70"/>
      <c r="U1548" s="70"/>
      <c r="V1548" s="70"/>
      <c r="W1548" s="70"/>
      <c r="X1548" s="70"/>
      <c r="Y1548" s="569"/>
      <c r="Z1548" s="70"/>
      <c r="AA1548" s="70"/>
      <c r="AB1548" s="70"/>
      <c r="AC1548" s="70"/>
      <c r="AD1548" s="70"/>
      <c r="AE1548" s="70"/>
      <c r="AF1548" s="70"/>
    </row>
    <row r="1549" spans="1:32" s="857" customFormat="1">
      <c r="A1549" s="71"/>
      <c r="B1549" s="70"/>
      <c r="C1549" s="70"/>
      <c r="D1549" s="70"/>
      <c r="E1549" s="70"/>
      <c r="F1549" s="70"/>
      <c r="G1549" s="70"/>
      <c r="H1549" s="70"/>
      <c r="I1549" s="569"/>
      <c r="J1549" s="70"/>
      <c r="K1549" s="70"/>
      <c r="L1549" s="70"/>
      <c r="M1549" s="70"/>
      <c r="N1549" s="70"/>
      <c r="O1549" s="70"/>
      <c r="P1549" s="70"/>
      <c r="Q1549" s="569"/>
      <c r="R1549" s="70"/>
      <c r="S1549" s="70"/>
      <c r="T1549" s="70"/>
      <c r="U1549" s="70"/>
      <c r="V1549" s="70"/>
      <c r="W1549" s="70"/>
      <c r="X1549" s="70"/>
      <c r="Y1549" s="569"/>
      <c r="Z1549" s="70"/>
      <c r="AA1549" s="70"/>
      <c r="AB1549" s="70"/>
      <c r="AC1549" s="70"/>
      <c r="AD1549" s="70"/>
      <c r="AE1549" s="70"/>
      <c r="AF1549" s="70"/>
    </row>
    <row r="1550" spans="1:32" s="857" customFormat="1">
      <c r="A1550" s="71"/>
      <c r="B1550" s="70"/>
      <c r="C1550" s="70"/>
      <c r="D1550" s="70"/>
      <c r="E1550" s="70"/>
      <c r="F1550" s="70"/>
      <c r="G1550" s="70"/>
      <c r="H1550" s="70"/>
      <c r="I1550" s="569"/>
      <c r="J1550" s="70"/>
      <c r="K1550" s="70"/>
      <c r="L1550" s="70"/>
      <c r="M1550" s="70"/>
      <c r="N1550" s="70"/>
      <c r="O1550" s="70"/>
      <c r="P1550" s="70"/>
      <c r="Q1550" s="569"/>
      <c r="R1550" s="70"/>
      <c r="S1550" s="70"/>
      <c r="T1550" s="70"/>
      <c r="U1550" s="70"/>
      <c r="V1550" s="70"/>
      <c r="W1550" s="70"/>
      <c r="X1550" s="70"/>
      <c r="Y1550" s="569"/>
      <c r="Z1550" s="70"/>
      <c r="AA1550" s="70"/>
      <c r="AB1550" s="70"/>
      <c r="AC1550" s="70"/>
      <c r="AD1550" s="70"/>
      <c r="AE1550" s="70"/>
      <c r="AF1550" s="70"/>
    </row>
    <row r="1551" spans="1:32" s="857" customFormat="1">
      <c r="A1551" s="71"/>
      <c r="B1551" s="70"/>
      <c r="C1551" s="70"/>
      <c r="D1551" s="70"/>
      <c r="E1551" s="70"/>
      <c r="F1551" s="70"/>
      <c r="G1551" s="70"/>
      <c r="H1551" s="70"/>
      <c r="I1551" s="569"/>
      <c r="J1551" s="70"/>
      <c r="K1551" s="70"/>
      <c r="L1551" s="70"/>
      <c r="M1551" s="70"/>
      <c r="N1551" s="70"/>
      <c r="O1551" s="70"/>
      <c r="P1551" s="70"/>
      <c r="Q1551" s="569"/>
      <c r="R1551" s="70"/>
      <c r="S1551" s="70"/>
      <c r="T1551" s="70"/>
      <c r="U1551" s="70"/>
      <c r="V1551" s="70"/>
      <c r="W1551" s="70"/>
      <c r="X1551" s="70"/>
      <c r="Y1551" s="569"/>
      <c r="Z1551" s="70"/>
      <c r="AA1551" s="70"/>
      <c r="AB1551" s="70"/>
      <c r="AC1551" s="70"/>
      <c r="AD1551" s="70"/>
      <c r="AE1551" s="70"/>
      <c r="AF1551" s="70"/>
    </row>
    <row r="1552" spans="1:32" s="857" customFormat="1">
      <c r="A1552" s="71"/>
      <c r="B1552" s="70"/>
      <c r="C1552" s="70"/>
      <c r="D1552" s="70"/>
      <c r="E1552" s="70"/>
      <c r="F1552" s="70"/>
      <c r="G1552" s="70"/>
      <c r="H1552" s="70"/>
      <c r="I1552" s="569"/>
      <c r="J1552" s="70"/>
      <c r="K1552" s="70"/>
      <c r="L1552" s="70"/>
      <c r="M1552" s="70"/>
      <c r="N1552" s="70"/>
      <c r="O1552" s="70"/>
      <c r="P1552" s="70"/>
      <c r="Q1552" s="569"/>
      <c r="R1552" s="70"/>
      <c r="S1552" s="70"/>
      <c r="T1552" s="70"/>
      <c r="U1552" s="70"/>
      <c r="V1552" s="70"/>
      <c r="W1552" s="70"/>
      <c r="X1552" s="70"/>
      <c r="Y1552" s="569"/>
      <c r="Z1552" s="70"/>
      <c r="AA1552" s="70"/>
      <c r="AB1552" s="70"/>
      <c r="AC1552" s="70"/>
      <c r="AD1552" s="70"/>
      <c r="AE1552" s="70"/>
      <c r="AF1552" s="70"/>
    </row>
    <row r="1553" spans="1:32" s="857" customFormat="1">
      <c r="A1553" s="71"/>
      <c r="B1553" s="70"/>
      <c r="C1553" s="70"/>
      <c r="D1553" s="70"/>
      <c r="E1553" s="70"/>
      <c r="F1553" s="70"/>
      <c r="G1553" s="70"/>
      <c r="H1553" s="70"/>
      <c r="I1553" s="569"/>
      <c r="J1553" s="70"/>
      <c r="K1553" s="70"/>
      <c r="L1553" s="70"/>
      <c r="M1553" s="70"/>
      <c r="N1553" s="70"/>
      <c r="O1553" s="70"/>
      <c r="P1553" s="70"/>
      <c r="Q1553" s="569"/>
      <c r="R1553" s="70"/>
      <c r="S1553" s="70"/>
      <c r="T1553" s="70"/>
      <c r="U1553" s="70"/>
      <c r="V1553" s="70"/>
      <c r="W1553" s="70"/>
      <c r="X1553" s="70"/>
      <c r="Y1553" s="569"/>
      <c r="Z1553" s="70"/>
      <c r="AA1553" s="70"/>
      <c r="AB1553" s="70"/>
      <c r="AC1553" s="70"/>
      <c r="AD1553" s="70"/>
      <c r="AE1553" s="70"/>
      <c r="AF1553" s="70"/>
    </row>
    <row r="1554" spans="1:32" s="857" customFormat="1">
      <c r="A1554" s="71"/>
      <c r="B1554" s="70"/>
      <c r="C1554" s="70"/>
      <c r="D1554" s="70"/>
      <c r="E1554" s="70"/>
      <c r="F1554" s="70"/>
      <c r="G1554" s="70"/>
      <c r="H1554" s="70"/>
      <c r="I1554" s="569"/>
      <c r="J1554" s="70"/>
      <c r="K1554" s="70"/>
      <c r="L1554" s="70"/>
      <c r="M1554" s="70"/>
      <c r="N1554" s="70"/>
      <c r="O1554" s="70"/>
      <c r="P1554" s="70"/>
      <c r="Q1554" s="569"/>
      <c r="R1554" s="70"/>
      <c r="S1554" s="70"/>
      <c r="T1554" s="70"/>
      <c r="U1554" s="70"/>
      <c r="V1554" s="70"/>
      <c r="W1554" s="70"/>
      <c r="X1554" s="70"/>
      <c r="Y1554" s="569"/>
      <c r="Z1554" s="70"/>
      <c r="AA1554" s="70"/>
      <c r="AB1554" s="70"/>
      <c r="AC1554" s="70"/>
      <c r="AD1554" s="70"/>
      <c r="AE1554" s="70"/>
      <c r="AF1554" s="70"/>
    </row>
    <row r="1555" spans="1:32" s="857" customFormat="1">
      <c r="A1555" s="71"/>
      <c r="B1555" s="70"/>
      <c r="C1555" s="70"/>
      <c r="D1555" s="70"/>
      <c r="E1555" s="70"/>
      <c r="F1555" s="70"/>
      <c r="G1555" s="70"/>
      <c r="H1555" s="70"/>
      <c r="I1555" s="569"/>
      <c r="J1555" s="70"/>
      <c r="K1555" s="70"/>
      <c r="L1555" s="70"/>
      <c r="M1555" s="70"/>
      <c r="N1555" s="70"/>
      <c r="O1555" s="70"/>
      <c r="P1555" s="70"/>
      <c r="Q1555" s="569"/>
      <c r="R1555" s="70"/>
      <c r="S1555" s="70"/>
      <c r="T1555" s="70"/>
      <c r="U1555" s="70"/>
      <c r="V1555" s="70"/>
      <c r="W1555" s="70"/>
      <c r="X1555" s="70"/>
      <c r="Y1555" s="569"/>
      <c r="Z1555" s="70"/>
      <c r="AA1555" s="70"/>
      <c r="AB1555" s="70"/>
      <c r="AC1555" s="70"/>
      <c r="AD1555" s="70"/>
      <c r="AE1555" s="70"/>
      <c r="AF1555" s="70"/>
    </row>
    <row r="1556" spans="1:32" s="857" customFormat="1">
      <c r="A1556" s="71"/>
      <c r="B1556" s="70"/>
      <c r="C1556" s="70"/>
      <c r="D1556" s="70"/>
      <c r="E1556" s="70"/>
      <c r="F1556" s="70"/>
      <c r="G1556" s="70"/>
      <c r="H1556" s="70"/>
      <c r="I1556" s="569"/>
      <c r="J1556" s="70"/>
      <c r="K1556" s="70"/>
      <c r="L1556" s="70"/>
      <c r="M1556" s="70"/>
      <c r="N1556" s="70"/>
      <c r="O1556" s="70"/>
      <c r="P1556" s="70"/>
      <c r="Q1556" s="569"/>
      <c r="R1556" s="70"/>
      <c r="S1556" s="70"/>
      <c r="T1556" s="70"/>
      <c r="U1556" s="70"/>
      <c r="V1556" s="70"/>
      <c r="W1556" s="70"/>
      <c r="X1556" s="70"/>
      <c r="Y1556" s="569"/>
      <c r="Z1556" s="70"/>
      <c r="AA1556" s="70"/>
      <c r="AB1556" s="70"/>
      <c r="AC1556" s="70"/>
      <c r="AD1556" s="70"/>
      <c r="AE1556" s="70"/>
      <c r="AF1556" s="70"/>
    </row>
    <row r="1557" spans="1:32" s="857" customFormat="1">
      <c r="A1557" s="71"/>
      <c r="B1557" s="70"/>
      <c r="C1557" s="70"/>
      <c r="D1557" s="70"/>
      <c r="E1557" s="70"/>
      <c r="F1557" s="70"/>
      <c r="G1557" s="70"/>
      <c r="H1557" s="70"/>
      <c r="I1557" s="569"/>
      <c r="J1557" s="70"/>
      <c r="K1557" s="70"/>
      <c r="L1557" s="70"/>
      <c r="M1557" s="70"/>
      <c r="N1557" s="70"/>
      <c r="O1557" s="70"/>
      <c r="P1557" s="70"/>
      <c r="Q1557" s="569"/>
      <c r="R1557" s="70"/>
      <c r="S1557" s="70"/>
      <c r="T1557" s="70"/>
      <c r="U1557" s="70"/>
      <c r="V1557" s="70"/>
      <c r="W1557" s="70"/>
      <c r="X1557" s="70"/>
      <c r="Y1557" s="569"/>
      <c r="Z1557" s="70"/>
      <c r="AA1557" s="70"/>
      <c r="AB1557" s="70"/>
      <c r="AC1557" s="70"/>
      <c r="AD1557" s="70"/>
      <c r="AE1557" s="70"/>
      <c r="AF1557" s="70"/>
    </row>
    <row r="1558" spans="1:32" s="857" customFormat="1">
      <c r="A1558" s="71"/>
      <c r="B1558" s="70"/>
      <c r="C1558" s="70"/>
      <c r="D1558" s="70"/>
      <c r="E1558" s="70"/>
      <c r="F1558" s="70"/>
      <c r="G1558" s="70"/>
      <c r="H1558" s="70"/>
      <c r="I1558" s="569"/>
      <c r="J1558" s="70"/>
      <c r="K1558" s="70"/>
      <c r="L1558" s="70"/>
      <c r="M1558" s="70"/>
      <c r="N1558" s="70"/>
      <c r="O1558" s="70"/>
      <c r="P1558" s="70"/>
      <c r="Q1558" s="569"/>
      <c r="R1558" s="70"/>
      <c r="S1558" s="70"/>
      <c r="T1558" s="70"/>
      <c r="U1558" s="70"/>
      <c r="V1558" s="70"/>
      <c r="W1558" s="70"/>
      <c r="X1558" s="70"/>
      <c r="Y1558" s="569"/>
      <c r="Z1558" s="70"/>
      <c r="AA1558" s="70"/>
      <c r="AB1558" s="70"/>
      <c r="AC1558" s="70"/>
      <c r="AD1558" s="70"/>
      <c r="AE1558" s="70"/>
      <c r="AF1558" s="70"/>
    </row>
    <row r="1559" spans="1:32" s="857" customFormat="1">
      <c r="A1559" s="71"/>
      <c r="B1559" s="70"/>
      <c r="C1559" s="70"/>
      <c r="D1559" s="70"/>
      <c r="E1559" s="70"/>
      <c r="F1559" s="70"/>
      <c r="G1559" s="70"/>
      <c r="H1559" s="70"/>
      <c r="I1559" s="569"/>
      <c r="J1559" s="70"/>
      <c r="K1559" s="70"/>
      <c r="L1559" s="70"/>
      <c r="M1559" s="70"/>
      <c r="N1559" s="70"/>
      <c r="O1559" s="70"/>
      <c r="P1559" s="70"/>
      <c r="Q1559" s="569"/>
      <c r="R1559" s="70"/>
      <c r="S1559" s="70"/>
      <c r="T1559" s="70"/>
      <c r="U1559" s="70"/>
      <c r="V1559" s="70"/>
      <c r="W1559" s="70"/>
      <c r="X1559" s="70"/>
      <c r="Y1559" s="569"/>
      <c r="Z1559" s="70"/>
      <c r="AA1559" s="70"/>
      <c r="AB1559" s="70"/>
      <c r="AC1559" s="70"/>
      <c r="AD1559" s="70"/>
      <c r="AE1559" s="70"/>
      <c r="AF1559" s="70"/>
    </row>
    <row r="1560" spans="1:32" s="857" customFormat="1">
      <c r="A1560" s="71"/>
      <c r="B1560" s="70"/>
      <c r="C1560" s="70"/>
      <c r="D1560" s="70"/>
      <c r="E1560" s="70"/>
      <c r="F1560" s="70"/>
      <c r="G1560" s="70"/>
      <c r="H1560" s="70"/>
      <c r="I1560" s="569"/>
      <c r="J1560" s="70"/>
      <c r="K1560" s="70"/>
      <c r="L1560" s="70"/>
      <c r="M1560" s="70"/>
      <c r="N1560" s="70"/>
      <c r="O1560" s="70"/>
      <c r="P1560" s="70"/>
      <c r="Q1560" s="569"/>
      <c r="R1560" s="70"/>
      <c r="S1560" s="70"/>
      <c r="T1560" s="70"/>
      <c r="U1560" s="70"/>
      <c r="V1560" s="70"/>
      <c r="W1560" s="70"/>
      <c r="X1560" s="70"/>
      <c r="Y1560" s="569"/>
      <c r="Z1560" s="70"/>
      <c r="AA1560" s="70"/>
      <c r="AB1560" s="70"/>
      <c r="AC1560" s="70"/>
      <c r="AD1560" s="70"/>
      <c r="AE1560" s="70"/>
      <c r="AF1560" s="70"/>
    </row>
    <row r="1561" spans="1:32" s="857" customFormat="1">
      <c r="A1561" s="71"/>
      <c r="B1561" s="70"/>
      <c r="C1561" s="70"/>
      <c r="D1561" s="70"/>
      <c r="E1561" s="70"/>
      <c r="F1561" s="70"/>
      <c r="G1561" s="70"/>
      <c r="H1561" s="70"/>
      <c r="I1561" s="569"/>
      <c r="J1561" s="70"/>
      <c r="K1561" s="70"/>
      <c r="L1561" s="70"/>
      <c r="M1561" s="70"/>
      <c r="N1561" s="70"/>
      <c r="O1561" s="70"/>
      <c r="P1561" s="70"/>
      <c r="Q1561" s="569"/>
      <c r="R1561" s="70"/>
      <c r="S1561" s="70"/>
      <c r="T1561" s="70"/>
      <c r="U1561" s="70"/>
      <c r="V1561" s="70"/>
      <c r="W1561" s="70"/>
      <c r="X1561" s="70"/>
      <c r="Y1561" s="569"/>
      <c r="Z1561" s="70"/>
      <c r="AA1561" s="70"/>
      <c r="AB1561" s="70"/>
      <c r="AC1561" s="70"/>
      <c r="AD1561" s="70"/>
      <c r="AE1561" s="70"/>
      <c r="AF1561" s="70"/>
    </row>
    <row r="1562" spans="1:32" s="857" customFormat="1">
      <c r="A1562" s="71"/>
      <c r="B1562" s="70"/>
      <c r="C1562" s="70"/>
      <c r="D1562" s="70"/>
      <c r="E1562" s="70"/>
      <c r="F1562" s="70"/>
      <c r="G1562" s="70"/>
      <c r="H1562" s="70"/>
      <c r="I1562" s="569"/>
      <c r="J1562" s="70"/>
      <c r="K1562" s="70"/>
      <c r="L1562" s="70"/>
      <c r="M1562" s="70"/>
      <c r="N1562" s="70"/>
      <c r="O1562" s="70"/>
      <c r="P1562" s="70"/>
      <c r="Q1562" s="569"/>
      <c r="R1562" s="70"/>
      <c r="S1562" s="70"/>
      <c r="T1562" s="70"/>
      <c r="U1562" s="70"/>
      <c r="V1562" s="70"/>
      <c r="W1562" s="70"/>
      <c r="X1562" s="70"/>
      <c r="Y1562" s="569"/>
      <c r="Z1562" s="70"/>
      <c r="AA1562" s="70"/>
      <c r="AB1562" s="70"/>
      <c r="AC1562" s="70"/>
      <c r="AD1562" s="70"/>
      <c r="AE1562" s="70"/>
      <c r="AF1562" s="70"/>
    </row>
    <row r="1563" spans="1:32" s="857" customFormat="1">
      <c r="A1563" s="71"/>
      <c r="B1563" s="70"/>
      <c r="C1563" s="70"/>
      <c r="D1563" s="70"/>
      <c r="E1563" s="70"/>
      <c r="F1563" s="70"/>
      <c r="G1563" s="70"/>
      <c r="H1563" s="70"/>
      <c r="I1563" s="569"/>
      <c r="J1563" s="70"/>
      <c r="K1563" s="70"/>
      <c r="L1563" s="70"/>
      <c r="M1563" s="70"/>
      <c r="N1563" s="70"/>
      <c r="O1563" s="70"/>
      <c r="P1563" s="70"/>
      <c r="Q1563" s="569"/>
      <c r="R1563" s="70"/>
      <c r="S1563" s="70"/>
      <c r="T1563" s="70"/>
      <c r="U1563" s="70"/>
      <c r="V1563" s="70"/>
      <c r="W1563" s="70"/>
      <c r="X1563" s="70"/>
      <c r="Y1563" s="569"/>
      <c r="Z1563" s="70"/>
      <c r="AA1563" s="70"/>
      <c r="AB1563" s="70"/>
      <c r="AC1563" s="70"/>
      <c r="AD1563" s="70"/>
      <c r="AE1563" s="70"/>
      <c r="AF1563" s="70"/>
    </row>
    <row r="1564" spans="1:32" s="857" customFormat="1">
      <c r="A1564" s="71"/>
      <c r="B1564" s="70"/>
      <c r="C1564" s="70"/>
      <c r="D1564" s="70"/>
      <c r="E1564" s="70"/>
      <c r="F1564" s="70"/>
      <c r="G1564" s="70"/>
      <c r="H1564" s="70"/>
      <c r="I1564" s="569"/>
      <c r="J1564" s="70"/>
      <c r="K1564" s="70"/>
      <c r="L1564" s="70"/>
      <c r="M1564" s="70"/>
      <c r="N1564" s="70"/>
      <c r="O1564" s="70"/>
      <c r="P1564" s="70"/>
      <c r="Q1564" s="569"/>
      <c r="R1564" s="70"/>
      <c r="S1564" s="70"/>
      <c r="T1564" s="70"/>
      <c r="U1564" s="70"/>
      <c r="V1564" s="70"/>
      <c r="W1564" s="70"/>
      <c r="X1564" s="70"/>
      <c r="Y1564" s="569"/>
      <c r="Z1564" s="70"/>
      <c r="AA1564" s="70"/>
      <c r="AB1564" s="70"/>
      <c r="AC1564" s="70"/>
      <c r="AD1564" s="70"/>
      <c r="AE1564" s="70"/>
      <c r="AF1564" s="70"/>
    </row>
    <row r="1565" spans="1:32" s="857" customFormat="1">
      <c r="A1565" s="71"/>
      <c r="B1565" s="70"/>
      <c r="C1565" s="70"/>
      <c r="D1565" s="70"/>
      <c r="E1565" s="70"/>
      <c r="F1565" s="70"/>
      <c r="G1565" s="70"/>
      <c r="H1565" s="70"/>
      <c r="I1565" s="569"/>
      <c r="J1565" s="70"/>
      <c r="K1565" s="70"/>
      <c r="L1565" s="70"/>
      <c r="M1565" s="70"/>
      <c r="N1565" s="70"/>
      <c r="O1565" s="70"/>
      <c r="P1565" s="70"/>
      <c r="Q1565" s="569"/>
      <c r="R1565" s="70"/>
      <c r="S1565" s="70"/>
      <c r="T1565" s="70"/>
      <c r="U1565" s="70"/>
      <c r="V1565" s="70"/>
      <c r="W1565" s="70"/>
      <c r="X1565" s="70"/>
      <c r="Y1565" s="569"/>
      <c r="Z1565" s="70"/>
      <c r="AA1565" s="70"/>
      <c r="AB1565" s="70"/>
      <c r="AC1565" s="70"/>
      <c r="AD1565" s="70"/>
      <c r="AE1565" s="70"/>
      <c r="AF1565" s="70"/>
    </row>
    <row r="1566" spans="1:32" s="857" customFormat="1">
      <c r="A1566" s="71"/>
      <c r="B1566" s="70"/>
      <c r="C1566" s="70"/>
      <c r="D1566" s="70"/>
      <c r="E1566" s="70"/>
      <c r="F1566" s="70"/>
      <c r="G1566" s="70"/>
      <c r="H1566" s="70"/>
      <c r="I1566" s="569"/>
      <c r="J1566" s="70"/>
      <c r="K1566" s="70"/>
      <c r="L1566" s="70"/>
      <c r="M1566" s="70"/>
      <c r="N1566" s="70"/>
      <c r="O1566" s="70"/>
      <c r="P1566" s="70"/>
      <c r="Q1566" s="569"/>
      <c r="R1566" s="70"/>
      <c r="S1566" s="70"/>
      <c r="T1566" s="70"/>
      <c r="U1566" s="70"/>
      <c r="V1566" s="70"/>
      <c r="W1566" s="70"/>
      <c r="X1566" s="70"/>
      <c r="Y1566" s="569"/>
      <c r="Z1566" s="70"/>
      <c r="AA1566" s="70"/>
      <c r="AB1566" s="70"/>
      <c r="AC1566" s="70"/>
      <c r="AD1566" s="70"/>
      <c r="AE1566" s="70"/>
      <c r="AF1566" s="70"/>
    </row>
    <row r="1567" spans="1:32" s="857" customFormat="1">
      <c r="A1567" s="71"/>
      <c r="B1567" s="70"/>
      <c r="C1567" s="70"/>
      <c r="D1567" s="70"/>
      <c r="E1567" s="70"/>
      <c r="F1567" s="70"/>
      <c r="G1567" s="70"/>
      <c r="H1567" s="70"/>
      <c r="I1567" s="569"/>
      <c r="J1567" s="70"/>
      <c r="K1567" s="70"/>
      <c r="L1567" s="70"/>
      <c r="M1567" s="70"/>
      <c r="N1567" s="70"/>
      <c r="O1567" s="70"/>
      <c r="P1567" s="70"/>
      <c r="Q1567" s="569"/>
      <c r="R1567" s="70"/>
      <c r="S1567" s="70"/>
      <c r="T1567" s="70"/>
      <c r="U1567" s="70"/>
      <c r="V1567" s="70"/>
      <c r="W1567" s="70"/>
      <c r="X1567" s="70"/>
      <c r="Y1567" s="569"/>
      <c r="Z1567" s="70"/>
      <c r="AA1567" s="70"/>
      <c r="AB1567" s="70"/>
      <c r="AC1567" s="70"/>
      <c r="AD1567" s="70"/>
      <c r="AE1567" s="70"/>
      <c r="AF1567" s="70"/>
    </row>
    <row r="1568" spans="1:32" s="857" customFormat="1">
      <c r="A1568" s="71"/>
      <c r="B1568" s="70"/>
      <c r="C1568" s="70"/>
      <c r="D1568" s="70"/>
      <c r="E1568" s="70"/>
      <c r="F1568" s="70"/>
      <c r="G1568" s="70"/>
      <c r="H1568" s="70"/>
      <c r="I1568" s="569"/>
      <c r="J1568" s="70"/>
      <c r="K1568" s="70"/>
      <c r="L1568" s="70"/>
      <c r="M1568" s="70"/>
      <c r="N1568" s="70"/>
      <c r="O1568" s="70"/>
      <c r="P1568" s="70"/>
      <c r="Q1568" s="569"/>
      <c r="R1568" s="70"/>
      <c r="S1568" s="70"/>
      <c r="T1568" s="70"/>
      <c r="U1568" s="70"/>
      <c r="V1568" s="70"/>
      <c r="W1568" s="70"/>
      <c r="X1568" s="70"/>
      <c r="Y1568" s="569"/>
      <c r="Z1568" s="70"/>
      <c r="AA1568" s="70"/>
      <c r="AB1568" s="70"/>
      <c r="AC1568" s="70"/>
      <c r="AD1568" s="70"/>
      <c r="AE1568" s="70"/>
      <c r="AF1568" s="70"/>
    </row>
    <row r="1569" spans="1:32" s="857" customFormat="1">
      <c r="A1569" s="71"/>
      <c r="B1569" s="70"/>
      <c r="C1569" s="70"/>
      <c r="D1569" s="70"/>
      <c r="E1569" s="70"/>
      <c r="F1569" s="70"/>
      <c r="G1569" s="70"/>
      <c r="H1569" s="70"/>
      <c r="I1569" s="569"/>
      <c r="J1569" s="70"/>
      <c r="K1569" s="70"/>
      <c r="L1569" s="70"/>
      <c r="M1569" s="70"/>
      <c r="N1569" s="70"/>
      <c r="O1569" s="70"/>
      <c r="P1569" s="70"/>
      <c r="Q1569" s="569"/>
      <c r="R1569" s="70"/>
      <c r="S1569" s="70"/>
      <c r="T1569" s="70"/>
      <c r="U1569" s="70"/>
      <c r="V1569" s="70"/>
      <c r="W1569" s="70"/>
      <c r="X1569" s="70"/>
      <c r="Y1569" s="569"/>
      <c r="Z1569" s="70"/>
      <c r="AA1569" s="70"/>
      <c r="AB1569" s="70"/>
      <c r="AC1569" s="70"/>
      <c r="AD1569" s="70"/>
      <c r="AE1569" s="70"/>
      <c r="AF1569" s="70"/>
    </row>
    <row r="1570" spans="1:32" s="857" customFormat="1">
      <c r="A1570" s="71"/>
      <c r="B1570" s="70"/>
      <c r="C1570" s="70"/>
      <c r="D1570" s="70"/>
      <c r="E1570" s="70"/>
      <c r="F1570" s="70"/>
      <c r="G1570" s="70"/>
      <c r="H1570" s="70"/>
      <c r="I1570" s="569"/>
      <c r="J1570" s="70"/>
      <c r="K1570" s="70"/>
      <c r="L1570" s="70"/>
      <c r="M1570" s="70"/>
      <c r="N1570" s="70"/>
      <c r="O1570" s="70"/>
      <c r="P1570" s="70"/>
      <c r="Q1570" s="569"/>
      <c r="R1570" s="70"/>
      <c r="S1570" s="70"/>
      <c r="T1570" s="70"/>
      <c r="U1570" s="70"/>
      <c r="V1570" s="70"/>
      <c r="W1570" s="70"/>
      <c r="X1570" s="70"/>
      <c r="Y1570" s="569"/>
      <c r="Z1570" s="70"/>
      <c r="AA1570" s="70"/>
      <c r="AB1570" s="70"/>
      <c r="AC1570" s="70"/>
      <c r="AD1570" s="70"/>
      <c r="AE1570" s="70"/>
      <c r="AF1570" s="70"/>
    </row>
    <row r="1571" spans="1:32" s="857" customFormat="1">
      <c r="A1571" s="71"/>
      <c r="B1571" s="70"/>
      <c r="C1571" s="70"/>
      <c r="D1571" s="70"/>
      <c r="E1571" s="70"/>
      <c r="F1571" s="70"/>
      <c r="G1571" s="70"/>
      <c r="H1571" s="70"/>
      <c r="I1571" s="569"/>
      <c r="J1571" s="70"/>
      <c r="K1571" s="70"/>
      <c r="L1571" s="70"/>
      <c r="M1571" s="70"/>
      <c r="N1571" s="70"/>
      <c r="O1571" s="70"/>
      <c r="P1571" s="70"/>
      <c r="Q1571" s="569"/>
      <c r="R1571" s="70"/>
      <c r="S1571" s="70"/>
      <c r="T1571" s="70"/>
      <c r="U1571" s="70"/>
      <c r="V1571" s="70"/>
      <c r="W1571" s="70"/>
      <c r="X1571" s="70"/>
      <c r="Y1571" s="569"/>
      <c r="Z1571" s="70"/>
      <c r="AA1571" s="70"/>
      <c r="AB1571" s="70"/>
      <c r="AC1571" s="70"/>
      <c r="AD1571" s="70"/>
      <c r="AE1571" s="70"/>
      <c r="AF1571" s="70"/>
    </row>
    <row r="1572" spans="1:32" s="857" customFormat="1">
      <c r="A1572" s="71"/>
      <c r="B1572" s="70"/>
      <c r="C1572" s="70"/>
      <c r="D1572" s="70"/>
      <c r="E1572" s="70"/>
      <c r="F1572" s="70"/>
      <c r="G1572" s="70"/>
      <c r="H1572" s="70"/>
      <c r="I1572" s="569"/>
      <c r="J1572" s="70"/>
      <c r="K1572" s="70"/>
      <c r="L1572" s="70"/>
      <c r="M1572" s="70"/>
      <c r="N1572" s="70"/>
      <c r="O1572" s="70"/>
      <c r="P1572" s="70"/>
      <c r="Q1572" s="569"/>
      <c r="R1572" s="70"/>
      <c r="S1572" s="70"/>
      <c r="T1572" s="70"/>
      <c r="U1572" s="70"/>
      <c r="V1572" s="70"/>
      <c r="W1572" s="70"/>
      <c r="X1572" s="70"/>
      <c r="Y1572" s="569"/>
      <c r="Z1572" s="70"/>
      <c r="AA1572" s="70"/>
      <c r="AB1572" s="70"/>
      <c r="AC1572" s="70"/>
      <c r="AD1572" s="70"/>
      <c r="AE1572" s="70"/>
      <c r="AF1572" s="70"/>
    </row>
    <row r="1573" spans="1:32" s="857" customFormat="1">
      <c r="A1573" s="71"/>
      <c r="B1573" s="70"/>
      <c r="C1573" s="70"/>
      <c r="D1573" s="70"/>
      <c r="E1573" s="70"/>
      <c r="F1573" s="70"/>
      <c r="G1573" s="70"/>
      <c r="H1573" s="70"/>
      <c r="I1573" s="569"/>
      <c r="J1573" s="70"/>
      <c r="K1573" s="70"/>
      <c r="L1573" s="70"/>
      <c r="M1573" s="70"/>
      <c r="N1573" s="70"/>
      <c r="O1573" s="70"/>
      <c r="P1573" s="70"/>
      <c r="Q1573" s="569"/>
      <c r="R1573" s="70"/>
      <c r="S1573" s="70"/>
      <c r="T1573" s="70"/>
      <c r="U1573" s="70"/>
      <c r="V1573" s="70"/>
      <c r="W1573" s="70"/>
      <c r="X1573" s="70"/>
      <c r="Y1573" s="569"/>
      <c r="Z1573" s="70"/>
      <c r="AA1573" s="70"/>
      <c r="AB1573" s="70"/>
      <c r="AC1573" s="70"/>
      <c r="AD1573" s="70"/>
      <c r="AE1573" s="70"/>
      <c r="AF1573" s="70"/>
    </row>
    <row r="1574" spans="1:32" s="857" customFormat="1">
      <c r="A1574" s="71"/>
      <c r="B1574" s="70"/>
      <c r="C1574" s="70"/>
      <c r="D1574" s="70"/>
      <c r="E1574" s="70"/>
      <c r="F1574" s="70"/>
      <c r="G1574" s="70"/>
      <c r="H1574" s="70"/>
      <c r="I1574" s="569"/>
      <c r="J1574" s="70"/>
      <c r="K1574" s="70"/>
      <c r="L1574" s="70"/>
      <c r="M1574" s="70"/>
      <c r="N1574" s="70"/>
      <c r="O1574" s="70"/>
      <c r="P1574" s="70"/>
      <c r="Q1574" s="569"/>
      <c r="R1574" s="70"/>
      <c r="S1574" s="70"/>
      <c r="T1574" s="70"/>
      <c r="U1574" s="70"/>
      <c r="V1574" s="70"/>
      <c r="W1574" s="70"/>
      <c r="X1574" s="70"/>
      <c r="Y1574" s="569"/>
      <c r="Z1574" s="70"/>
      <c r="AA1574" s="70"/>
      <c r="AB1574" s="70"/>
      <c r="AC1574" s="70"/>
      <c r="AD1574" s="70"/>
      <c r="AE1574" s="70"/>
      <c r="AF1574" s="70"/>
    </row>
    <row r="1575" spans="1:32" s="857" customFormat="1">
      <c r="A1575" s="71"/>
      <c r="B1575" s="70"/>
      <c r="C1575" s="70"/>
      <c r="D1575" s="70"/>
      <c r="E1575" s="70"/>
      <c r="F1575" s="70"/>
      <c r="G1575" s="70"/>
      <c r="H1575" s="70"/>
      <c r="I1575" s="569"/>
      <c r="J1575" s="70"/>
      <c r="K1575" s="70"/>
      <c r="L1575" s="70"/>
      <c r="M1575" s="70"/>
      <c r="N1575" s="70"/>
      <c r="O1575" s="70"/>
      <c r="P1575" s="70"/>
      <c r="Q1575" s="569"/>
      <c r="R1575" s="70"/>
      <c r="S1575" s="70"/>
      <c r="T1575" s="70"/>
      <c r="U1575" s="70"/>
      <c r="V1575" s="70"/>
      <c r="W1575" s="70"/>
      <c r="X1575" s="70"/>
      <c r="Y1575" s="569"/>
      <c r="Z1575" s="70"/>
      <c r="AA1575" s="70"/>
      <c r="AB1575" s="70"/>
      <c r="AC1575" s="70"/>
      <c r="AD1575" s="70"/>
      <c r="AE1575" s="70"/>
      <c r="AF1575" s="70"/>
    </row>
    <row r="1576" spans="1:32" s="857" customFormat="1">
      <c r="A1576" s="71"/>
      <c r="B1576" s="70"/>
      <c r="C1576" s="70"/>
      <c r="D1576" s="70"/>
      <c r="E1576" s="70"/>
      <c r="F1576" s="70"/>
      <c r="G1576" s="70"/>
      <c r="H1576" s="70"/>
      <c r="I1576" s="569"/>
      <c r="J1576" s="70"/>
      <c r="K1576" s="70"/>
      <c r="L1576" s="70"/>
      <c r="M1576" s="70"/>
      <c r="N1576" s="70"/>
      <c r="O1576" s="70"/>
      <c r="P1576" s="70"/>
      <c r="Q1576" s="569"/>
      <c r="R1576" s="70"/>
      <c r="S1576" s="70"/>
      <c r="T1576" s="70"/>
      <c r="U1576" s="70"/>
      <c r="V1576" s="70"/>
      <c r="W1576" s="70"/>
      <c r="X1576" s="70"/>
      <c r="Y1576" s="569"/>
      <c r="Z1576" s="70"/>
      <c r="AA1576" s="70"/>
      <c r="AB1576" s="70"/>
      <c r="AC1576" s="70"/>
      <c r="AD1576" s="70"/>
      <c r="AE1576" s="70"/>
      <c r="AF1576" s="70"/>
    </row>
    <row r="1577" spans="1:32" s="857" customFormat="1">
      <c r="A1577" s="71"/>
      <c r="B1577" s="70"/>
      <c r="C1577" s="70"/>
      <c r="D1577" s="70"/>
      <c r="E1577" s="70"/>
      <c r="F1577" s="70"/>
      <c r="G1577" s="70"/>
      <c r="H1577" s="70"/>
      <c r="I1577" s="569"/>
      <c r="J1577" s="70"/>
      <c r="K1577" s="70"/>
      <c r="L1577" s="70"/>
      <c r="M1577" s="70"/>
      <c r="N1577" s="70"/>
      <c r="O1577" s="70"/>
      <c r="P1577" s="70"/>
      <c r="Q1577" s="569"/>
      <c r="R1577" s="70"/>
      <c r="S1577" s="70"/>
      <c r="T1577" s="70"/>
      <c r="U1577" s="70"/>
      <c r="V1577" s="70"/>
      <c r="W1577" s="70"/>
      <c r="X1577" s="70"/>
      <c r="Y1577" s="569"/>
      <c r="Z1577" s="70"/>
      <c r="AA1577" s="70"/>
      <c r="AB1577" s="70"/>
      <c r="AC1577" s="70"/>
      <c r="AD1577" s="70"/>
      <c r="AE1577" s="70"/>
      <c r="AF1577" s="70"/>
    </row>
    <row r="1578" spans="1:32" s="857" customFormat="1">
      <c r="A1578" s="71"/>
      <c r="B1578" s="70"/>
      <c r="C1578" s="70"/>
      <c r="D1578" s="70"/>
      <c r="E1578" s="70"/>
      <c r="F1578" s="70"/>
      <c r="G1578" s="70"/>
      <c r="H1578" s="70"/>
      <c r="I1578" s="569"/>
      <c r="J1578" s="70"/>
      <c r="K1578" s="70"/>
      <c r="L1578" s="70"/>
      <c r="M1578" s="70"/>
      <c r="N1578" s="70"/>
      <c r="O1578" s="70"/>
      <c r="P1578" s="70"/>
      <c r="Q1578" s="569"/>
      <c r="R1578" s="70"/>
      <c r="S1578" s="70"/>
      <c r="T1578" s="70"/>
      <c r="U1578" s="70"/>
      <c r="V1578" s="70"/>
      <c r="W1578" s="70"/>
      <c r="X1578" s="70"/>
      <c r="Y1578" s="569"/>
      <c r="Z1578" s="70"/>
      <c r="AA1578" s="70"/>
      <c r="AB1578" s="70"/>
      <c r="AC1578" s="70"/>
      <c r="AD1578" s="70"/>
      <c r="AE1578" s="70"/>
      <c r="AF1578" s="70"/>
    </row>
    <row r="1579" spans="1:32" s="857" customFormat="1">
      <c r="A1579" s="71"/>
      <c r="B1579" s="70"/>
      <c r="C1579" s="70"/>
      <c r="D1579" s="70"/>
      <c r="E1579" s="70"/>
      <c r="F1579" s="70"/>
      <c r="G1579" s="70"/>
      <c r="H1579" s="70"/>
      <c r="I1579" s="569"/>
      <c r="J1579" s="70"/>
      <c r="K1579" s="70"/>
      <c r="L1579" s="70"/>
      <c r="M1579" s="70"/>
      <c r="N1579" s="70"/>
      <c r="O1579" s="70"/>
      <c r="P1579" s="70"/>
      <c r="Q1579" s="569"/>
      <c r="R1579" s="70"/>
      <c r="S1579" s="70"/>
      <c r="T1579" s="70"/>
      <c r="U1579" s="70"/>
      <c r="V1579" s="70"/>
      <c r="W1579" s="70"/>
      <c r="X1579" s="70"/>
      <c r="Y1579" s="569"/>
      <c r="Z1579" s="70"/>
      <c r="AA1579" s="70"/>
      <c r="AB1579" s="70"/>
      <c r="AC1579" s="70"/>
      <c r="AD1579" s="70"/>
      <c r="AE1579" s="70"/>
      <c r="AF1579" s="70"/>
    </row>
    <row r="1580" spans="1:32" s="857" customFormat="1">
      <c r="A1580" s="71"/>
      <c r="B1580" s="70"/>
      <c r="C1580" s="70"/>
      <c r="D1580" s="70"/>
      <c r="E1580" s="70"/>
      <c r="F1580" s="70"/>
      <c r="G1580" s="70"/>
      <c r="H1580" s="70"/>
      <c r="I1580" s="569"/>
      <c r="J1580" s="70"/>
      <c r="K1580" s="70"/>
      <c r="L1580" s="70"/>
      <c r="M1580" s="70"/>
      <c r="N1580" s="70"/>
      <c r="O1580" s="70"/>
      <c r="P1580" s="70"/>
      <c r="Q1580" s="569"/>
      <c r="R1580" s="70"/>
      <c r="S1580" s="70"/>
      <c r="T1580" s="70"/>
      <c r="U1580" s="70"/>
      <c r="V1580" s="70"/>
      <c r="W1580" s="70"/>
      <c r="X1580" s="70"/>
      <c r="Y1580" s="569"/>
      <c r="Z1580" s="70"/>
      <c r="AA1580" s="70"/>
      <c r="AB1580" s="70"/>
      <c r="AC1580" s="70"/>
      <c r="AD1580" s="70"/>
      <c r="AE1580" s="70"/>
      <c r="AF1580" s="70"/>
    </row>
    <row r="1581" spans="1:32" s="857" customFormat="1">
      <c r="A1581" s="71"/>
      <c r="B1581" s="70"/>
      <c r="C1581" s="70"/>
      <c r="D1581" s="70"/>
      <c r="E1581" s="70"/>
      <c r="F1581" s="70"/>
      <c r="G1581" s="70"/>
      <c r="H1581" s="70"/>
      <c r="I1581" s="569"/>
      <c r="J1581" s="70"/>
      <c r="K1581" s="70"/>
      <c r="L1581" s="70"/>
      <c r="M1581" s="70"/>
      <c r="N1581" s="70"/>
      <c r="O1581" s="70"/>
      <c r="P1581" s="70"/>
      <c r="Q1581" s="569"/>
      <c r="R1581" s="70"/>
      <c r="S1581" s="70"/>
      <c r="T1581" s="70"/>
      <c r="U1581" s="70"/>
      <c r="V1581" s="70"/>
      <c r="W1581" s="70"/>
      <c r="X1581" s="70"/>
      <c r="Y1581" s="569"/>
      <c r="Z1581" s="70"/>
      <c r="AA1581" s="70"/>
      <c r="AB1581" s="70"/>
      <c r="AC1581" s="70"/>
      <c r="AD1581" s="70"/>
      <c r="AE1581" s="70"/>
      <c r="AF1581" s="70"/>
    </row>
    <row r="1582" spans="1:32" s="857" customFormat="1">
      <c r="A1582" s="71"/>
      <c r="B1582" s="70"/>
      <c r="C1582" s="70"/>
      <c r="D1582" s="70"/>
      <c r="E1582" s="70"/>
      <c r="F1582" s="70"/>
      <c r="G1582" s="70"/>
      <c r="H1582" s="70"/>
      <c r="I1582" s="569"/>
      <c r="J1582" s="70"/>
      <c r="K1582" s="70"/>
      <c r="L1582" s="70"/>
      <c r="M1582" s="70"/>
      <c r="N1582" s="70"/>
      <c r="O1582" s="70"/>
      <c r="P1582" s="70"/>
      <c r="Q1582" s="569"/>
      <c r="R1582" s="70"/>
      <c r="S1582" s="70"/>
      <c r="T1582" s="70"/>
      <c r="U1582" s="70"/>
      <c r="V1582" s="70"/>
      <c r="W1582" s="70"/>
      <c r="X1582" s="70"/>
      <c r="Y1582" s="569"/>
      <c r="Z1582" s="70"/>
      <c r="AA1582" s="70"/>
      <c r="AB1582" s="70"/>
      <c r="AC1582" s="70"/>
      <c r="AD1582" s="70"/>
      <c r="AE1582" s="70"/>
      <c r="AF1582" s="70"/>
    </row>
    <row r="1583" spans="1:32" s="857" customFormat="1">
      <c r="A1583" s="71"/>
      <c r="B1583" s="70"/>
      <c r="C1583" s="70"/>
      <c r="D1583" s="70"/>
      <c r="E1583" s="70"/>
      <c r="F1583" s="70"/>
      <c r="G1583" s="70"/>
      <c r="H1583" s="70"/>
      <c r="I1583" s="569"/>
      <c r="J1583" s="70"/>
      <c r="K1583" s="70"/>
      <c r="L1583" s="70"/>
      <c r="M1583" s="70"/>
      <c r="N1583" s="70"/>
      <c r="O1583" s="70"/>
      <c r="P1583" s="70"/>
      <c r="Q1583" s="569"/>
      <c r="R1583" s="70"/>
      <c r="S1583" s="70"/>
      <c r="T1583" s="70"/>
      <c r="U1583" s="70"/>
      <c r="V1583" s="70"/>
      <c r="W1583" s="70"/>
      <c r="X1583" s="70"/>
      <c r="Y1583" s="569"/>
      <c r="Z1583" s="70"/>
      <c r="AA1583" s="70"/>
      <c r="AB1583" s="70"/>
      <c r="AC1583" s="70"/>
      <c r="AD1583" s="70"/>
      <c r="AE1583" s="70"/>
      <c r="AF1583" s="70"/>
    </row>
    <row r="1584" spans="1:32" s="857" customFormat="1">
      <c r="A1584" s="71"/>
      <c r="B1584" s="70"/>
      <c r="C1584" s="70"/>
      <c r="D1584" s="70"/>
      <c r="E1584" s="70"/>
      <c r="F1584" s="70"/>
      <c r="G1584" s="70"/>
      <c r="H1584" s="70"/>
      <c r="I1584" s="569"/>
      <c r="J1584" s="70"/>
      <c r="K1584" s="70"/>
      <c r="L1584" s="70"/>
      <c r="M1584" s="70"/>
      <c r="N1584" s="70"/>
      <c r="O1584" s="70"/>
      <c r="P1584" s="70"/>
      <c r="Q1584" s="569"/>
      <c r="R1584" s="70"/>
      <c r="S1584" s="70"/>
      <c r="T1584" s="70"/>
      <c r="U1584" s="70"/>
      <c r="V1584" s="70"/>
      <c r="W1584" s="70"/>
      <c r="X1584" s="70"/>
      <c r="Y1584" s="569"/>
      <c r="Z1584" s="70"/>
      <c r="AA1584" s="70"/>
      <c r="AB1584" s="70"/>
      <c r="AC1584" s="70"/>
      <c r="AD1584" s="70"/>
      <c r="AE1584" s="70"/>
      <c r="AF1584" s="70"/>
    </row>
    <row r="1585" spans="1:32" s="857" customFormat="1">
      <c r="A1585" s="71"/>
      <c r="B1585" s="70"/>
      <c r="C1585" s="70"/>
      <c r="D1585" s="70"/>
      <c r="E1585" s="70"/>
      <c r="F1585" s="70"/>
      <c r="G1585" s="70"/>
      <c r="H1585" s="70"/>
      <c r="I1585" s="569"/>
      <c r="J1585" s="70"/>
      <c r="K1585" s="70"/>
      <c r="L1585" s="70"/>
      <c r="M1585" s="70"/>
      <c r="N1585" s="70"/>
      <c r="O1585" s="70"/>
      <c r="P1585" s="70"/>
      <c r="Q1585" s="569"/>
      <c r="R1585" s="70"/>
      <c r="S1585" s="70"/>
      <c r="T1585" s="70"/>
      <c r="U1585" s="70"/>
      <c r="V1585" s="70"/>
      <c r="W1585" s="70"/>
      <c r="X1585" s="70"/>
      <c r="Y1585" s="569"/>
      <c r="Z1585" s="70"/>
      <c r="AA1585" s="70"/>
      <c r="AB1585" s="70"/>
      <c r="AC1585" s="70"/>
      <c r="AD1585" s="70"/>
      <c r="AE1585" s="70"/>
      <c r="AF1585" s="70"/>
    </row>
    <row r="1586" spans="1:32" s="857" customFormat="1">
      <c r="A1586" s="71"/>
      <c r="B1586" s="70"/>
      <c r="C1586" s="70"/>
      <c r="D1586" s="70"/>
      <c r="E1586" s="70"/>
      <c r="F1586" s="70"/>
      <c r="G1586" s="70"/>
      <c r="H1586" s="70"/>
      <c r="I1586" s="569"/>
      <c r="J1586" s="70"/>
      <c r="K1586" s="70"/>
      <c r="L1586" s="70"/>
      <c r="M1586" s="70"/>
      <c r="N1586" s="70"/>
      <c r="O1586" s="70"/>
      <c r="P1586" s="70"/>
      <c r="Q1586" s="569"/>
      <c r="R1586" s="70"/>
      <c r="S1586" s="70"/>
      <c r="T1586" s="70"/>
      <c r="U1586" s="70"/>
      <c r="V1586" s="70"/>
      <c r="W1586" s="70"/>
      <c r="X1586" s="70"/>
      <c r="Y1586" s="569"/>
      <c r="Z1586" s="70"/>
      <c r="AA1586" s="70"/>
      <c r="AB1586" s="70"/>
      <c r="AC1586" s="70"/>
      <c r="AD1586" s="70"/>
      <c r="AE1586" s="70"/>
      <c r="AF1586" s="70"/>
    </row>
    <row r="1587" spans="1:32" s="857" customFormat="1">
      <c r="A1587" s="71"/>
      <c r="B1587" s="70"/>
      <c r="C1587" s="70"/>
      <c r="D1587" s="70"/>
      <c r="E1587" s="70"/>
      <c r="F1587" s="70"/>
      <c r="G1587" s="70"/>
      <c r="H1587" s="70"/>
      <c r="I1587" s="569"/>
      <c r="J1587" s="70"/>
      <c r="K1587" s="70"/>
      <c r="L1587" s="70"/>
      <c r="M1587" s="70"/>
      <c r="N1587" s="70"/>
      <c r="O1587" s="70"/>
      <c r="P1587" s="70"/>
      <c r="Q1587" s="569"/>
      <c r="R1587" s="70"/>
      <c r="S1587" s="70"/>
      <c r="T1587" s="70"/>
      <c r="U1587" s="70"/>
      <c r="V1587" s="70"/>
      <c r="W1587" s="70"/>
      <c r="X1587" s="70"/>
      <c r="Y1587" s="569"/>
      <c r="Z1587" s="70"/>
      <c r="AA1587" s="70"/>
      <c r="AB1587" s="70"/>
      <c r="AC1587" s="70"/>
      <c r="AD1587" s="70"/>
      <c r="AE1587" s="70"/>
      <c r="AF1587" s="70"/>
    </row>
    <row r="1588" spans="1:32" s="857" customFormat="1">
      <c r="A1588" s="71"/>
      <c r="B1588" s="70"/>
      <c r="C1588" s="70"/>
      <c r="D1588" s="70"/>
      <c r="E1588" s="70"/>
      <c r="F1588" s="70"/>
      <c r="G1588" s="70"/>
      <c r="H1588" s="70"/>
      <c r="I1588" s="569"/>
      <c r="J1588" s="70"/>
      <c r="K1588" s="70"/>
      <c r="L1588" s="70"/>
      <c r="M1588" s="70"/>
      <c r="N1588" s="70"/>
      <c r="O1588" s="70"/>
      <c r="P1588" s="70"/>
      <c r="Q1588" s="569"/>
      <c r="R1588" s="70"/>
      <c r="S1588" s="70"/>
      <c r="T1588" s="70"/>
      <c r="U1588" s="70"/>
      <c r="V1588" s="70"/>
      <c r="W1588" s="70"/>
      <c r="X1588" s="70"/>
      <c r="Y1588" s="569"/>
      <c r="Z1588" s="70"/>
      <c r="AA1588" s="70"/>
      <c r="AB1588" s="70"/>
      <c r="AC1588" s="70"/>
      <c r="AD1588" s="70"/>
      <c r="AE1588" s="70"/>
      <c r="AF1588" s="70"/>
    </row>
    <row r="1589" spans="1:32" s="857" customFormat="1">
      <c r="A1589" s="71"/>
      <c r="B1589" s="70"/>
      <c r="C1589" s="70"/>
      <c r="D1589" s="70"/>
      <c r="E1589" s="70"/>
      <c r="F1589" s="70"/>
      <c r="G1589" s="70"/>
      <c r="H1589" s="70"/>
      <c r="I1589" s="569"/>
      <c r="J1589" s="70"/>
      <c r="K1589" s="70"/>
      <c r="L1589" s="70"/>
      <c r="M1589" s="70"/>
      <c r="N1589" s="70"/>
      <c r="O1589" s="70"/>
      <c r="P1589" s="70"/>
      <c r="Q1589" s="569"/>
      <c r="R1589" s="70"/>
      <c r="S1589" s="70"/>
      <c r="T1589" s="70"/>
      <c r="U1589" s="70"/>
      <c r="V1589" s="70"/>
      <c r="W1589" s="70"/>
      <c r="X1589" s="70"/>
      <c r="Y1589" s="569"/>
      <c r="Z1589" s="70"/>
      <c r="AA1589" s="70"/>
      <c r="AB1589" s="70"/>
      <c r="AC1589" s="70"/>
      <c r="AD1589" s="70"/>
      <c r="AE1589" s="70"/>
      <c r="AF1589" s="70"/>
    </row>
    <row r="1590" spans="1:32" s="857" customFormat="1">
      <c r="A1590" s="71"/>
      <c r="B1590" s="70"/>
      <c r="C1590" s="70"/>
      <c r="D1590" s="70"/>
      <c r="E1590" s="70"/>
      <c r="F1590" s="70"/>
      <c r="G1590" s="70"/>
      <c r="H1590" s="70"/>
      <c r="I1590" s="569"/>
      <c r="J1590" s="70"/>
      <c r="K1590" s="70"/>
      <c r="L1590" s="70"/>
      <c r="M1590" s="70"/>
      <c r="N1590" s="70"/>
      <c r="O1590" s="70"/>
      <c r="P1590" s="70"/>
      <c r="Q1590" s="569"/>
      <c r="R1590" s="70"/>
      <c r="S1590" s="70"/>
      <c r="T1590" s="70"/>
      <c r="U1590" s="70"/>
      <c r="V1590" s="70"/>
      <c r="W1590" s="70"/>
      <c r="X1590" s="70"/>
      <c r="Y1590" s="569"/>
      <c r="Z1590" s="70"/>
      <c r="AA1590" s="70"/>
      <c r="AB1590" s="70"/>
      <c r="AC1590" s="70"/>
      <c r="AD1590" s="70"/>
      <c r="AE1590" s="70"/>
      <c r="AF1590" s="70"/>
    </row>
    <row r="1591" spans="1:32" s="857" customFormat="1">
      <c r="A1591" s="71"/>
      <c r="B1591" s="70"/>
      <c r="C1591" s="70"/>
      <c r="D1591" s="70"/>
      <c r="E1591" s="70"/>
      <c r="F1591" s="70"/>
      <c r="G1591" s="70"/>
      <c r="H1591" s="70"/>
      <c r="I1591" s="569"/>
      <c r="J1591" s="70"/>
      <c r="K1591" s="70"/>
      <c r="L1591" s="70"/>
      <c r="M1591" s="70"/>
      <c r="N1591" s="70"/>
      <c r="O1591" s="70"/>
      <c r="P1591" s="70"/>
      <c r="Q1591" s="569"/>
      <c r="R1591" s="70"/>
      <c r="S1591" s="70"/>
      <c r="T1591" s="70"/>
      <c r="U1591" s="70"/>
      <c r="V1591" s="70"/>
      <c r="W1591" s="70"/>
      <c r="X1591" s="70"/>
      <c r="Y1591" s="569"/>
      <c r="Z1591" s="70"/>
      <c r="AA1591" s="70"/>
      <c r="AB1591" s="70"/>
      <c r="AC1591" s="70"/>
      <c r="AD1591" s="70"/>
      <c r="AE1591" s="70"/>
      <c r="AF1591" s="70"/>
    </row>
    <row r="1592" spans="1:32" s="857" customFormat="1">
      <c r="A1592" s="71"/>
      <c r="B1592" s="70"/>
      <c r="C1592" s="70"/>
      <c r="D1592" s="70"/>
      <c r="E1592" s="70"/>
      <c r="F1592" s="70"/>
      <c r="G1592" s="70"/>
      <c r="H1592" s="70"/>
      <c r="I1592" s="569"/>
      <c r="J1592" s="70"/>
      <c r="K1592" s="70"/>
      <c r="L1592" s="70"/>
      <c r="M1592" s="70"/>
      <c r="N1592" s="70"/>
      <c r="O1592" s="70"/>
      <c r="P1592" s="70"/>
      <c r="Q1592" s="569"/>
      <c r="R1592" s="70"/>
      <c r="S1592" s="70"/>
      <c r="T1592" s="70"/>
      <c r="U1592" s="70"/>
      <c r="V1592" s="70"/>
      <c r="W1592" s="70"/>
      <c r="X1592" s="70"/>
      <c r="Y1592" s="569"/>
      <c r="Z1592" s="70"/>
      <c r="AA1592" s="70"/>
      <c r="AB1592" s="70"/>
      <c r="AC1592" s="70"/>
      <c r="AD1592" s="70"/>
      <c r="AE1592" s="70"/>
      <c r="AF1592" s="70"/>
    </row>
    <row r="1593" spans="1:32" s="857" customFormat="1">
      <c r="A1593" s="71"/>
      <c r="B1593" s="70"/>
      <c r="C1593" s="70"/>
      <c r="D1593" s="70"/>
      <c r="E1593" s="70"/>
      <c r="F1593" s="70"/>
      <c r="G1593" s="70"/>
      <c r="H1593" s="70"/>
      <c r="I1593" s="569"/>
      <c r="J1593" s="70"/>
      <c r="K1593" s="70"/>
      <c r="L1593" s="70"/>
      <c r="M1593" s="70"/>
      <c r="N1593" s="70"/>
      <c r="O1593" s="70"/>
      <c r="P1593" s="70"/>
      <c r="Q1593" s="569"/>
      <c r="R1593" s="70"/>
      <c r="S1593" s="70"/>
      <c r="T1593" s="70"/>
      <c r="U1593" s="70"/>
      <c r="V1593" s="70"/>
      <c r="W1593" s="70"/>
      <c r="X1593" s="70"/>
      <c r="Y1593" s="569"/>
      <c r="Z1593" s="70"/>
      <c r="AA1593" s="70"/>
      <c r="AB1593" s="70"/>
      <c r="AC1593" s="70"/>
      <c r="AD1593" s="70"/>
      <c r="AE1593" s="70"/>
      <c r="AF1593" s="70"/>
    </row>
    <row r="1594" spans="1:32" s="857" customFormat="1">
      <c r="A1594" s="71"/>
      <c r="B1594" s="70"/>
      <c r="C1594" s="70"/>
      <c r="D1594" s="70"/>
      <c r="E1594" s="70"/>
      <c r="F1594" s="70"/>
      <c r="G1594" s="70"/>
      <c r="H1594" s="70"/>
      <c r="I1594" s="569"/>
      <c r="J1594" s="70"/>
      <c r="K1594" s="70"/>
      <c r="L1594" s="70"/>
      <c r="M1594" s="70"/>
      <c r="N1594" s="70"/>
      <c r="O1594" s="70"/>
      <c r="P1594" s="70"/>
      <c r="Q1594" s="569"/>
      <c r="R1594" s="70"/>
      <c r="S1594" s="70"/>
      <c r="T1594" s="70"/>
      <c r="U1594" s="70"/>
      <c r="V1594" s="70"/>
      <c r="W1594" s="70"/>
      <c r="X1594" s="70"/>
      <c r="Y1594" s="569"/>
      <c r="Z1594" s="70"/>
      <c r="AA1594" s="70"/>
      <c r="AB1594" s="70"/>
      <c r="AC1594" s="70"/>
      <c r="AD1594" s="70"/>
      <c r="AE1594" s="70"/>
      <c r="AF1594" s="70"/>
    </row>
    <row r="1595" spans="1:32" s="857" customFormat="1">
      <c r="A1595" s="71"/>
      <c r="B1595" s="70"/>
      <c r="C1595" s="70"/>
      <c r="D1595" s="70"/>
      <c r="E1595" s="70"/>
      <c r="F1595" s="70"/>
      <c r="G1595" s="70"/>
      <c r="H1595" s="70"/>
      <c r="I1595" s="569"/>
      <c r="J1595" s="70"/>
      <c r="K1595" s="70"/>
      <c r="L1595" s="70"/>
      <c r="M1595" s="70"/>
      <c r="N1595" s="70"/>
      <c r="O1595" s="70"/>
      <c r="P1595" s="70"/>
      <c r="Q1595" s="569"/>
      <c r="R1595" s="70"/>
      <c r="S1595" s="70"/>
      <c r="T1595" s="70"/>
      <c r="U1595" s="70"/>
      <c r="V1595" s="70"/>
      <c r="W1595" s="70"/>
      <c r="X1595" s="70"/>
      <c r="Y1595" s="569"/>
      <c r="Z1595" s="70"/>
      <c r="AA1595" s="70"/>
      <c r="AB1595" s="70"/>
      <c r="AC1595" s="70"/>
      <c r="AD1595" s="70"/>
      <c r="AE1595" s="70"/>
      <c r="AF1595" s="70"/>
    </row>
    <row r="1596" spans="1:32" s="857" customFormat="1">
      <c r="A1596" s="71"/>
      <c r="B1596" s="70"/>
      <c r="C1596" s="70"/>
      <c r="D1596" s="70"/>
      <c r="E1596" s="70"/>
      <c r="F1596" s="70"/>
      <c r="G1596" s="70"/>
      <c r="H1596" s="70"/>
      <c r="I1596" s="569"/>
      <c r="J1596" s="70"/>
      <c r="K1596" s="70"/>
      <c r="L1596" s="70"/>
      <c r="M1596" s="70"/>
      <c r="N1596" s="70"/>
      <c r="O1596" s="70"/>
      <c r="P1596" s="70"/>
      <c r="Q1596" s="569"/>
      <c r="R1596" s="70"/>
      <c r="S1596" s="70"/>
      <c r="T1596" s="70"/>
      <c r="U1596" s="70"/>
      <c r="V1596" s="70"/>
      <c r="W1596" s="70"/>
      <c r="X1596" s="70"/>
      <c r="Y1596" s="569"/>
      <c r="Z1596" s="70"/>
      <c r="AA1596" s="70"/>
      <c r="AB1596" s="70"/>
      <c r="AC1596" s="70"/>
      <c r="AD1596" s="70"/>
      <c r="AE1596" s="70"/>
      <c r="AF1596" s="70"/>
    </row>
    <row r="1597" spans="1:32" s="857" customFormat="1">
      <c r="A1597" s="71"/>
      <c r="B1597" s="70"/>
      <c r="C1597" s="70"/>
      <c r="D1597" s="70"/>
      <c r="E1597" s="70"/>
      <c r="F1597" s="70"/>
      <c r="G1597" s="70"/>
      <c r="H1597" s="70"/>
      <c r="I1597" s="569"/>
      <c r="J1597" s="70"/>
      <c r="K1597" s="70"/>
      <c r="L1597" s="70"/>
      <c r="M1597" s="70"/>
      <c r="N1597" s="70"/>
      <c r="O1597" s="70"/>
      <c r="P1597" s="70"/>
      <c r="Q1597" s="569"/>
      <c r="R1597" s="70"/>
      <c r="S1597" s="70"/>
      <c r="T1597" s="70"/>
      <c r="U1597" s="70"/>
      <c r="V1597" s="70"/>
      <c r="W1597" s="70"/>
      <c r="X1597" s="70"/>
      <c r="Y1597" s="569"/>
      <c r="Z1597" s="70"/>
      <c r="AA1597" s="70"/>
      <c r="AB1597" s="70"/>
      <c r="AC1597" s="70"/>
      <c r="AD1597" s="70"/>
      <c r="AE1597" s="70"/>
      <c r="AF1597" s="70"/>
    </row>
    <row r="1598" spans="1:32" s="857" customFormat="1">
      <c r="A1598" s="71"/>
      <c r="B1598" s="70"/>
      <c r="C1598" s="70"/>
      <c r="D1598" s="70"/>
      <c r="E1598" s="70"/>
      <c r="F1598" s="70"/>
      <c r="G1598" s="70"/>
      <c r="H1598" s="70"/>
      <c r="I1598" s="569"/>
      <c r="J1598" s="70"/>
      <c r="K1598" s="70"/>
      <c r="L1598" s="70"/>
      <c r="M1598" s="70"/>
      <c r="N1598" s="70"/>
      <c r="O1598" s="70"/>
      <c r="P1598" s="70"/>
      <c r="Q1598" s="569"/>
      <c r="R1598" s="70"/>
      <c r="S1598" s="70"/>
      <c r="T1598" s="70"/>
      <c r="U1598" s="70"/>
      <c r="V1598" s="70"/>
      <c r="W1598" s="70"/>
      <c r="X1598" s="70"/>
      <c r="Y1598" s="569"/>
      <c r="Z1598" s="70"/>
      <c r="AA1598" s="70"/>
      <c r="AB1598" s="70"/>
      <c r="AC1598" s="70"/>
      <c r="AD1598" s="70"/>
      <c r="AE1598" s="70"/>
      <c r="AF1598" s="70"/>
    </row>
    <row r="1599" spans="1:32" s="857" customFormat="1">
      <c r="A1599" s="71"/>
      <c r="B1599" s="70"/>
      <c r="C1599" s="70"/>
      <c r="D1599" s="70"/>
      <c r="E1599" s="70"/>
      <c r="F1599" s="70"/>
      <c r="G1599" s="70"/>
      <c r="H1599" s="70"/>
      <c r="I1599" s="569"/>
      <c r="J1599" s="70"/>
      <c r="K1599" s="70"/>
      <c r="L1599" s="70"/>
      <c r="M1599" s="70"/>
      <c r="N1599" s="70"/>
      <c r="O1599" s="70"/>
      <c r="P1599" s="70"/>
      <c r="Q1599" s="569"/>
      <c r="R1599" s="70"/>
      <c r="S1599" s="70"/>
      <c r="T1599" s="70"/>
      <c r="U1599" s="70"/>
      <c r="V1599" s="70"/>
      <c r="W1599" s="70"/>
      <c r="X1599" s="70"/>
      <c r="Y1599" s="569"/>
      <c r="Z1599" s="70"/>
      <c r="AA1599" s="70"/>
      <c r="AB1599" s="70"/>
      <c r="AC1599" s="70"/>
      <c r="AD1599" s="70"/>
      <c r="AE1599" s="70"/>
      <c r="AF1599" s="70"/>
    </row>
    <row r="1600" spans="1:32" s="857" customFormat="1">
      <c r="A1600" s="71"/>
      <c r="B1600" s="70"/>
      <c r="C1600" s="70"/>
      <c r="D1600" s="70"/>
      <c r="E1600" s="70"/>
      <c r="F1600" s="70"/>
      <c r="G1600" s="70"/>
      <c r="H1600" s="70"/>
      <c r="I1600" s="569"/>
      <c r="J1600" s="70"/>
      <c r="K1600" s="70"/>
      <c r="L1600" s="70"/>
      <c r="M1600" s="70"/>
      <c r="N1600" s="70"/>
      <c r="O1600" s="70"/>
      <c r="P1600" s="70"/>
      <c r="Q1600" s="569"/>
      <c r="R1600" s="70"/>
      <c r="S1600" s="70"/>
      <c r="T1600" s="70"/>
      <c r="U1600" s="70"/>
      <c r="V1600" s="70"/>
      <c r="W1600" s="70"/>
      <c r="X1600" s="70"/>
      <c r="Y1600" s="569"/>
      <c r="Z1600" s="70"/>
      <c r="AA1600" s="70"/>
      <c r="AB1600" s="70"/>
      <c r="AC1600" s="70"/>
      <c r="AD1600" s="70"/>
      <c r="AE1600" s="70"/>
      <c r="AF1600" s="70"/>
    </row>
    <row r="1601" spans="1:32" s="857" customFormat="1">
      <c r="A1601" s="71"/>
      <c r="B1601" s="70"/>
      <c r="C1601" s="70"/>
      <c r="D1601" s="70"/>
      <c r="E1601" s="70"/>
      <c r="F1601" s="70"/>
      <c r="G1601" s="70"/>
      <c r="H1601" s="70"/>
      <c r="I1601" s="569"/>
      <c r="J1601" s="70"/>
      <c r="K1601" s="70"/>
      <c r="L1601" s="70"/>
      <c r="M1601" s="70"/>
      <c r="N1601" s="70"/>
      <c r="O1601" s="70"/>
      <c r="P1601" s="70"/>
      <c r="Q1601" s="569"/>
      <c r="R1601" s="70"/>
      <c r="S1601" s="70"/>
      <c r="T1601" s="70"/>
      <c r="U1601" s="70"/>
      <c r="V1601" s="70"/>
      <c r="W1601" s="70"/>
      <c r="X1601" s="70"/>
      <c r="Y1601" s="569"/>
      <c r="Z1601" s="70"/>
      <c r="AA1601" s="70"/>
      <c r="AB1601" s="70"/>
      <c r="AC1601" s="70"/>
      <c r="AD1601" s="70"/>
      <c r="AE1601" s="70"/>
      <c r="AF1601" s="70"/>
    </row>
    <row r="1602" spans="1:32" s="857" customFormat="1">
      <c r="A1602" s="71"/>
      <c r="B1602" s="70"/>
      <c r="C1602" s="70"/>
      <c r="D1602" s="70"/>
      <c r="E1602" s="70"/>
      <c r="F1602" s="70"/>
      <c r="G1602" s="70"/>
      <c r="H1602" s="70"/>
      <c r="I1602" s="569"/>
      <c r="J1602" s="70"/>
      <c r="K1602" s="70"/>
      <c r="L1602" s="70"/>
      <c r="M1602" s="70"/>
      <c r="N1602" s="70"/>
      <c r="O1602" s="70"/>
      <c r="P1602" s="70"/>
      <c r="Q1602" s="569"/>
      <c r="R1602" s="70"/>
      <c r="S1602" s="70"/>
      <c r="T1602" s="70"/>
      <c r="U1602" s="70"/>
      <c r="V1602" s="70"/>
      <c r="W1602" s="70"/>
      <c r="X1602" s="70"/>
      <c r="Y1602" s="569"/>
      <c r="Z1602" s="70"/>
      <c r="AA1602" s="70"/>
      <c r="AB1602" s="70"/>
      <c r="AC1602" s="70"/>
      <c r="AD1602" s="70"/>
      <c r="AE1602" s="70"/>
      <c r="AF1602" s="70"/>
    </row>
    <row r="1603" spans="1:32" s="857" customFormat="1">
      <c r="A1603" s="71"/>
      <c r="B1603" s="70"/>
      <c r="C1603" s="70"/>
      <c r="D1603" s="70"/>
      <c r="E1603" s="70"/>
      <c r="F1603" s="70"/>
      <c r="G1603" s="70"/>
      <c r="H1603" s="70"/>
      <c r="I1603" s="569"/>
      <c r="J1603" s="70"/>
      <c r="K1603" s="70"/>
      <c r="L1603" s="70"/>
      <c r="M1603" s="70"/>
      <c r="N1603" s="70"/>
      <c r="O1603" s="70"/>
      <c r="P1603" s="70"/>
      <c r="Q1603" s="569"/>
      <c r="R1603" s="70"/>
      <c r="S1603" s="70"/>
      <c r="T1603" s="70"/>
      <c r="U1603" s="70"/>
      <c r="V1603" s="70"/>
      <c r="W1603" s="70"/>
      <c r="X1603" s="70"/>
      <c r="Y1603" s="569"/>
      <c r="Z1603" s="70"/>
      <c r="AA1603" s="70"/>
      <c r="AB1603" s="70"/>
      <c r="AC1603" s="70"/>
      <c r="AD1603" s="70"/>
      <c r="AE1603" s="70"/>
      <c r="AF1603" s="70"/>
    </row>
    <row r="1604" spans="1:32" s="857" customFormat="1">
      <c r="A1604" s="71"/>
      <c r="B1604" s="70"/>
      <c r="C1604" s="70"/>
      <c r="D1604" s="70"/>
      <c r="E1604" s="70"/>
      <c r="F1604" s="70"/>
      <c r="G1604" s="70"/>
      <c r="H1604" s="70"/>
      <c r="I1604" s="569"/>
      <c r="J1604" s="70"/>
      <c r="K1604" s="70"/>
      <c r="L1604" s="70"/>
      <c r="M1604" s="70"/>
      <c r="N1604" s="70"/>
      <c r="O1604" s="70"/>
      <c r="P1604" s="70"/>
      <c r="Q1604" s="569"/>
      <c r="R1604" s="70"/>
      <c r="S1604" s="70"/>
      <c r="T1604" s="70"/>
      <c r="U1604" s="70"/>
      <c r="V1604" s="70"/>
      <c r="W1604" s="70"/>
      <c r="X1604" s="70"/>
      <c r="Y1604" s="569"/>
      <c r="Z1604" s="70"/>
      <c r="AA1604" s="70"/>
      <c r="AB1604" s="70"/>
      <c r="AC1604" s="70"/>
      <c r="AD1604" s="70"/>
      <c r="AE1604" s="70"/>
      <c r="AF1604" s="70"/>
    </row>
    <row r="1605" spans="1:32" s="857" customFormat="1">
      <c r="A1605" s="71"/>
      <c r="B1605" s="70"/>
      <c r="C1605" s="70"/>
      <c r="D1605" s="70"/>
      <c r="E1605" s="70"/>
      <c r="F1605" s="70"/>
      <c r="G1605" s="70"/>
      <c r="H1605" s="70"/>
      <c r="I1605" s="569"/>
      <c r="J1605" s="70"/>
      <c r="K1605" s="70"/>
      <c r="L1605" s="70"/>
      <c r="M1605" s="70"/>
      <c r="N1605" s="70"/>
      <c r="O1605" s="70"/>
      <c r="P1605" s="70"/>
      <c r="Q1605" s="569"/>
      <c r="R1605" s="70"/>
      <c r="S1605" s="70"/>
      <c r="T1605" s="70"/>
      <c r="U1605" s="70"/>
      <c r="V1605" s="70"/>
      <c r="W1605" s="70"/>
      <c r="X1605" s="70"/>
      <c r="Y1605" s="569"/>
      <c r="Z1605" s="70"/>
      <c r="AA1605" s="70"/>
      <c r="AB1605" s="70"/>
      <c r="AC1605" s="70"/>
      <c r="AD1605" s="70"/>
      <c r="AE1605" s="70"/>
      <c r="AF1605" s="70"/>
    </row>
    <row r="1606" spans="1:32" s="857" customFormat="1">
      <c r="A1606" s="71"/>
      <c r="B1606" s="70"/>
      <c r="C1606" s="70"/>
      <c r="D1606" s="70"/>
      <c r="E1606" s="70"/>
      <c r="F1606" s="70"/>
      <c r="G1606" s="70"/>
      <c r="H1606" s="70"/>
      <c r="I1606" s="569"/>
      <c r="J1606" s="70"/>
      <c r="K1606" s="70"/>
      <c r="L1606" s="70"/>
      <c r="M1606" s="70"/>
      <c r="N1606" s="70"/>
      <c r="O1606" s="70"/>
      <c r="P1606" s="70"/>
      <c r="Q1606" s="569"/>
      <c r="R1606" s="70"/>
      <c r="S1606" s="70"/>
      <c r="T1606" s="70"/>
      <c r="U1606" s="70"/>
      <c r="V1606" s="70"/>
      <c r="W1606" s="70"/>
      <c r="X1606" s="70"/>
      <c r="Y1606" s="569"/>
      <c r="Z1606" s="70"/>
      <c r="AA1606" s="70"/>
      <c r="AB1606" s="70"/>
      <c r="AC1606" s="70"/>
      <c r="AD1606" s="70"/>
      <c r="AE1606" s="70"/>
      <c r="AF1606" s="70"/>
    </row>
    <row r="1607" spans="1:32" s="857" customFormat="1">
      <c r="A1607" s="71"/>
      <c r="B1607" s="70"/>
      <c r="C1607" s="70"/>
      <c r="D1607" s="70"/>
      <c r="E1607" s="70"/>
      <c r="F1607" s="70"/>
      <c r="G1607" s="70"/>
      <c r="H1607" s="70"/>
      <c r="I1607" s="569"/>
      <c r="J1607" s="70"/>
      <c r="K1607" s="70"/>
      <c r="L1607" s="70"/>
      <c r="M1607" s="70"/>
      <c r="N1607" s="70"/>
      <c r="O1607" s="70"/>
      <c r="P1607" s="70"/>
      <c r="Q1607" s="569"/>
      <c r="R1607" s="70"/>
      <c r="S1607" s="70"/>
      <c r="T1607" s="70"/>
      <c r="U1607" s="70"/>
      <c r="V1607" s="70"/>
      <c r="W1607" s="70"/>
      <c r="X1607" s="70"/>
      <c r="Y1607" s="569"/>
      <c r="Z1607" s="70"/>
      <c r="AA1607" s="70"/>
      <c r="AB1607" s="70"/>
      <c r="AC1607" s="70"/>
      <c r="AD1607" s="70"/>
      <c r="AE1607" s="70"/>
      <c r="AF1607" s="70"/>
    </row>
    <row r="1608" spans="1:32" s="857" customFormat="1">
      <c r="A1608" s="71"/>
      <c r="B1608" s="70"/>
      <c r="C1608" s="70"/>
      <c r="D1608" s="70"/>
      <c r="E1608" s="70"/>
      <c r="F1608" s="70"/>
      <c r="G1608" s="70"/>
      <c r="H1608" s="70"/>
      <c r="I1608" s="569"/>
      <c r="J1608" s="70"/>
      <c r="K1608" s="70"/>
      <c r="L1608" s="70"/>
      <c r="M1608" s="70"/>
      <c r="N1608" s="70"/>
      <c r="O1608" s="70"/>
      <c r="P1608" s="70"/>
      <c r="Q1608" s="569"/>
      <c r="R1608" s="70"/>
      <c r="S1608" s="70"/>
      <c r="T1608" s="70"/>
      <c r="U1608" s="70"/>
      <c r="V1608" s="70"/>
      <c r="W1608" s="70"/>
      <c r="X1608" s="70"/>
      <c r="Y1608" s="569"/>
      <c r="Z1608" s="70"/>
      <c r="AA1608" s="70"/>
      <c r="AB1608" s="70"/>
      <c r="AC1608" s="70"/>
      <c r="AD1608" s="70"/>
      <c r="AE1608" s="70"/>
      <c r="AF1608" s="70"/>
    </row>
    <row r="1609" spans="1:32" s="857" customFormat="1">
      <c r="A1609" s="71"/>
      <c r="B1609" s="70"/>
      <c r="C1609" s="70"/>
      <c r="D1609" s="70"/>
      <c r="E1609" s="70"/>
      <c r="F1609" s="70"/>
      <c r="G1609" s="70"/>
      <c r="H1609" s="70"/>
      <c r="I1609" s="569"/>
      <c r="J1609" s="70"/>
      <c r="K1609" s="70"/>
      <c r="L1609" s="70"/>
      <c r="M1609" s="70"/>
      <c r="N1609" s="70"/>
      <c r="O1609" s="70"/>
      <c r="P1609" s="70"/>
      <c r="Q1609" s="569"/>
      <c r="R1609" s="70"/>
      <c r="S1609" s="70"/>
      <c r="T1609" s="70"/>
      <c r="U1609" s="70"/>
      <c r="V1609" s="70"/>
      <c r="W1609" s="70"/>
      <c r="X1609" s="70"/>
      <c r="Y1609" s="569"/>
      <c r="Z1609" s="70"/>
      <c r="AA1609" s="70"/>
      <c r="AB1609" s="70"/>
      <c r="AC1609" s="70"/>
      <c r="AD1609" s="70"/>
      <c r="AE1609" s="70"/>
      <c r="AF1609" s="70"/>
    </row>
    <row r="1610" spans="1:32" s="857" customFormat="1">
      <c r="A1610" s="71"/>
      <c r="B1610" s="70"/>
      <c r="C1610" s="70"/>
      <c r="D1610" s="70"/>
      <c r="E1610" s="70"/>
      <c r="F1610" s="70"/>
      <c r="G1610" s="70"/>
      <c r="H1610" s="70"/>
      <c r="I1610" s="569"/>
      <c r="J1610" s="70"/>
      <c r="K1610" s="70"/>
      <c r="L1610" s="70"/>
      <c r="M1610" s="70"/>
      <c r="N1610" s="70"/>
      <c r="O1610" s="70"/>
      <c r="P1610" s="70"/>
      <c r="Q1610" s="569"/>
      <c r="R1610" s="70"/>
      <c r="S1610" s="70"/>
      <c r="T1610" s="70"/>
      <c r="U1610" s="70"/>
      <c r="V1610" s="70"/>
      <c r="W1610" s="70"/>
      <c r="X1610" s="70"/>
      <c r="Y1610" s="569"/>
      <c r="Z1610" s="70"/>
      <c r="AA1610" s="70"/>
      <c r="AB1610" s="70"/>
      <c r="AC1610" s="70"/>
      <c r="AD1610" s="70"/>
      <c r="AE1610" s="70"/>
      <c r="AF1610" s="70"/>
    </row>
    <row r="1611" spans="1:32" s="857" customFormat="1">
      <c r="A1611" s="71"/>
      <c r="B1611" s="70"/>
      <c r="C1611" s="70"/>
      <c r="D1611" s="70"/>
      <c r="E1611" s="70"/>
      <c r="F1611" s="70"/>
      <c r="G1611" s="70"/>
      <c r="H1611" s="70"/>
      <c r="I1611" s="569"/>
      <c r="J1611" s="70"/>
      <c r="K1611" s="70"/>
      <c r="L1611" s="70"/>
      <c r="M1611" s="70"/>
      <c r="N1611" s="70"/>
      <c r="O1611" s="70"/>
      <c r="P1611" s="70"/>
      <c r="Q1611" s="569"/>
      <c r="R1611" s="70"/>
      <c r="S1611" s="70"/>
      <c r="T1611" s="70"/>
      <c r="U1611" s="70"/>
      <c r="V1611" s="70"/>
      <c r="W1611" s="70"/>
      <c r="X1611" s="70"/>
      <c r="Y1611" s="569"/>
      <c r="Z1611" s="70"/>
      <c r="AA1611" s="70"/>
      <c r="AB1611" s="70"/>
      <c r="AC1611" s="70"/>
      <c r="AD1611" s="70"/>
      <c r="AE1611" s="70"/>
      <c r="AF1611" s="70"/>
    </row>
    <row r="1612" spans="1:32" s="857" customFormat="1">
      <c r="A1612" s="71"/>
      <c r="B1612" s="70"/>
      <c r="C1612" s="70"/>
      <c r="D1612" s="70"/>
      <c r="E1612" s="70"/>
      <c r="F1612" s="70"/>
      <c r="G1612" s="70"/>
      <c r="H1612" s="70"/>
      <c r="I1612" s="569"/>
      <c r="J1612" s="70"/>
      <c r="K1612" s="70"/>
      <c r="L1612" s="70"/>
      <c r="M1612" s="70"/>
      <c r="N1612" s="70"/>
      <c r="O1612" s="70"/>
      <c r="P1612" s="70"/>
      <c r="Q1612" s="569"/>
      <c r="R1612" s="70"/>
      <c r="S1612" s="70"/>
      <c r="T1612" s="70"/>
      <c r="U1612" s="70"/>
      <c r="V1612" s="70"/>
      <c r="W1612" s="70"/>
      <c r="X1612" s="70"/>
      <c r="Y1612" s="569"/>
      <c r="Z1612" s="70"/>
      <c r="AA1612" s="70"/>
      <c r="AB1612" s="70"/>
      <c r="AC1612" s="70"/>
      <c r="AD1612" s="70"/>
      <c r="AE1612" s="70"/>
      <c r="AF1612" s="70"/>
    </row>
    <row r="1613" spans="1:32" s="857" customFormat="1">
      <c r="A1613" s="71"/>
      <c r="B1613" s="70"/>
      <c r="C1613" s="70"/>
      <c r="D1613" s="70"/>
      <c r="E1613" s="70"/>
      <c r="F1613" s="70"/>
      <c r="G1613" s="70"/>
      <c r="H1613" s="70"/>
      <c r="I1613" s="569"/>
      <c r="J1613" s="70"/>
      <c r="K1613" s="70"/>
      <c r="L1613" s="70"/>
      <c r="M1613" s="70"/>
      <c r="N1613" s="70"/>
      <c r="O1613" s="70"/>
      <c r="P1613" s="70"/>
      <c r="Q1613" s="569"/>
      <c r="R1613" s="70"/>
      <c r="S1613" s="70"/>
      <c r="T1613" s="70"/>
      <c r="U1613" s="70"/>
      <c r="V1613" s="70"/>
      <c r="W1613" s="70"/>
      <c r="X1613" s="70"/>
      <c r="Y1613" s="569"/>
      <c r="Z1613" s="70"/>
      <c r="AA1613" s="70"/>
      <c r="AB1613" s="70"/>
      <c r="AC1613" s="70"/>
      <c r="AD1613" s="70"/>
      <c r="AE1613" s="70"/>
      <c r="AF1613" s="70"/>
    </row>
    <row r="1614" spans="1:32" s="857" customFormat="1">
      <c r="A1614" s="71"/>
      <c r="B1614" s="70"/>
      <c r="C1614" s="70"/>
      <c r="D1614" s="70"/>
      <c r="E1614" s="70"/>
      <c r="F1614" s="70"/>
      <c r="G1614" s="70"/>
      <c r="H1614" s="70"/>
      <c r="I1614" s="569"/>
      <c r="J1614" s="70"/>
      <c r="K1614" s="70"/>
      <c r="L1614" s="70"/>
      <c r="M1614" s="70"/>
      <c r="N1614" s="70"/>
      <c r="O1614" s="70"/>
      <c r="P1614" s="70"/>
      <c r="Q1614" s="569"/>
      <c r="R1614" s="70"/>
      <c r="S1614" s="70"/>
      <c r="T1614" s="70"/>
      <c r="U1614" s="70"/>
      <c r="V1614" s="70"/>
      <c r="W1614" s="70"/>
      <c r="X1614" s="70"/>
      <c r="Y1614" s="569"/>
      <c r="Z1614" s="70"/>
      <c r="AA1614" s="70"/>
      <c r="AB1614" s="70"/>
      <c r="AC1614" s="70"/>
      <c r="AD1614" s="70"/>
      <c r="AE1614" s="70"/>
      <c r="AF1614" s="70"/>
    </row>
    <row r="1615" spans="1:32" s="857" customFormat="1">
      <c r="A1615" s="71"/>
      <c r="B1615" s="70"/>
      <c r="C1615" s="70"/>
      <c r="D1615" s="70"/>
      <c r="E1615" s="70"/>
      <c r="F1615" s="70"/>
      <c r="G1615" s="70"/>
      <c r="H1615" s="70"/>
      <c r="I1615" s="569"/>
      <c r="J1615" s="70"/>
      <c r="K1615" s="70"/>
      <c r="L1615" s="70"/>
      <c r="M1615" s="70"/>
      <c r="N1615" s="70"/>
      <c r="O1615" s="70"/>
      <c r="P1615" s="70"/>
      <c r="Q1615" s="569"/>
      <c r="R1615" s="70"/>
      <c r="S1615" s="70"/>
      <c r="T1615" s="70"/>
      <c r="U1615" s="70"/>
      <c r="V1615" s="70"/>
      <c r="W1615" s="70"/>
      <c r="X1615" s="70"/>
      <c r="Y1615" s="569"/>
      <c r="Z1615" s="70"/>
      <c r="AA1615" s="70"/>
      <c r="AB1615" s="70"/>
      <c r="AC1615" s="70"/>
      <c r="AD1615" s="70"/>
      <c r="AE1615" s="70"/>
      <c r="AF1615" s="70"/>
    </row>
    <row r="1616" spans="1:32" s="857" customFormat="1">
      <c r="A1616" s="71"/>
      <c r="B1616" s="70"/>
      <c r="C1616" s="70"/>
      <c r="D1616" s="70"/>
      <c r="E1616" s="70"/>
      <c r="F1616" s="70"/>
      <c r="G1616" s="70"/>
      <c r="H1616" s="70"/>
      <c r="I1616" s="569"/>
      <c r="J1616" s="70"/>
      <c r="K1616" s="70"/>
      <c r="L1616" s="70"/>
      <c r="M1616" s="70"/>
      <c r="N1616" s="70"/>
      <c r="O1616" s="70"/>
      <c r="P1616" s="70"/>
      <c r="Q1616" s="569"/>
      <c r="R1616" s="70"/>
      <c r="S1616" s="70"/>
      <c r="T1616" s="70"/>
      <c r="U1616" s="70"/>
      <c r="V1616" s="70"/>
      <c r="W1616" s="70"/>
      <c r="X1616" s="70"/>
      <c r="Y1616" s="569"/>
      <c r="Z1616" s="70"/>
      <c r="AA1616" s="70"/>
      <c r="AB1616" s="70"/>
      <c r="AC1616" s="70"/>
      <c r="AD1616" s="70"/>
      <c r="AE1616" s="70"/>
      <c r="AF1616" s="70"/>
    </row>
    <row r="1617" spans="1:32" s="857" customFormat="1">
      <c r="A1617" s="71"/>
      <c r="B1617" s="70"/>
      <c r="C1617" s="70"/>
      <c r="D1617" s="70"/>
      <c r="E1617" s="70"/>
      <c r="F1617" s="70"/>
      <c r="G1617" s="70"/>
      <c r="H1617" s="70"/>
      <c r="I1617" s="569"/>
      <c r="J1617" s="70"/>
      <c r="K1617" s="70"/>
      <c r="L1617" s="70"/>
      <c r="M1617" s="70"/>
      <c r="N1617" s="70"/>
      <c r="O1617" s="70"/>
      <c r="P1617" s="70"/>
      <c r="Q1617" s="569"/>
      <c r="R1617" s="70"/>
      <c r="S1617" s="70"/>
      <c r="T1617" s="70"/>
      <c r="U1617" s="70"/>
      <c r="V1617" s="70"/>
      <c r="W1617" s="70"/>
      <c r="X1617" s="70"/>
      <c r="Y1617" s="569"/>
      <c r="Z1617" s="70"/>
      <c r="AA1617" s="70"/>
      <c r="AB1617" s="70"/>
      <c r="AC1617" s="70"/>
      <c r="AD1617" s="70"/>
      <c r="AE1617" s="70"/>
      <c r="AF1617" s="70"/>
    </row>
    <row r="1618" spans="1:32" s="857" customFormat="1">
      <c r="A1618" s="71"/>
      <c r="B1618" s="70"/>
      <c r="C1618" s="70"/>
      <c r="D1618" s="70"/>
      <c r="E1618" s="70"/>
      <c r="F1618" s="70"/>
      <c r="G1618" s="70"/>
      <c r="H1618" s="70"/>
      <c r="I1618" s="569"/>
      <c r="J1618" s="70"/>
      <c r="K1618" s="70"/>
      <c r="L1618" s="70"/>
      <c r="M1618" s="70"/>
      <c r="N1618" s="70"/>
      <c r="O1618" s="70"/>
      <c r="P1618" s="70"/>
      <c r="Q1618" s="569"/>
      <c r="R1618" s="70"/>
      <c r="S1618" s="70"/>
      <c r="T1618" s="70"/>
      <c r="U1618" s="70"/>
      <c r="V1618" s="70"/>
      <c r="W1618" s="70"/>
      <c r="X1618" s="70"/>
      <c r="Y1618" s="569"/>
      <c r="Z1618" s="70"/>
      <c r="AA1618" s="70"/>
      <c r="AB1618" s="70"/>
      <c r="AC1618" s="70"/>
      <c r="AD1618" s="70"/>
      <c r="AE1618" s="70"/>
      <c r="AF1618" s="70"/>
    </row>
    <row r="1619" spans="1:32" s="857" customFormat="1">
      <c r="A1619" s="71"/>
      <c r="B1619" s="70"/>
      <c r="C1619" s="70"/>
      <c r="D1619" s="70"/>
      <c r="E1619" s="70"/>
      <c r="F1619" s="70"/>
      <c r="G1619" s="70"/>
      <c r="H1619" s="70"/>
      <c r="I1619" s="569"/>
      <c r="J1619" s="70"/>
      <c r="K1619" s="70"/>
      <c r="L1619" s="70"/>
      <c r="M1619" s="70"/>
      <c r="N1619" s="70"/>
      <c r="O1619" s="70"/>
      <c r="P1619" s="70"/>
      <c r="Q1619" s="569"/>
      <c r="R1619" s="70"/>
      <c r="S1619" s="70"/>
      <c r="T1619" s="70"/>
      <c r="U1619" s="70"/>
      <c r="V1619" s="70"/>
      <c r="W1619" s="70"/>
      <c r="X1619" s="70"/>
      <c r="Y1619" s="569"/>
      <c r="Z1619" s="70"/>
      <c r="AA1619" s="70"/>
      <c r="AB1619" s="70"/>
      <c r="AC1619" s="70"/>
      <c r="AD1619" s="70"/>
      <c r="AE1619" s="70"/>
      <c r="AF1619" s="70"/>
    </row>
    <row r="1620" spans="1:32" s="857" customFormat="1">
      <c r="A1620" s="71"/>
      <c r="B1620" s="70"/>
      <c r="C1620" s="70"/>
      <c r="D1620" s="70"/>
      <c r="E1620" s="70"/>
      <c r="F1620" s="70"/>
      <c r="G1620" s="70"/>
      <c r="H1620" s="70"/>
      <c r="I1620" s="569"/>
      <c r="J1620" s="70"/>
      <c r="K1620" s="70"/>
      <c r="L1620" s="70"/>
      <c r="M1620" s="70"/>
      <c r="N1620" s="70"/>
      <c r="O1620" s="70"/>
      <c r="P1620" s="70"/>
      <c r="Q1620" s="569"/>
      <c r="R1620" s="70"/>
      <c r="S1620" s="70"/>
      <c r="T1620" s="70"/>
      <c r="U1620" s="70"/>
      <c r="V1620" s="70"/>
      <c r="W1620" s="70"/>
      <c r="X1620" s="70"/>
      <c r="Y1620" s="569"/>
      <c r="Z1620" s="70"/>
      <c r="AA1620" s="70"/>
      <c r="AB1620" s="70"/>
      <c r="AC1620" s="70"/>
      <c r="AD1620" s="70"/>
      <c r="AE1620" s="70"/>
      <c r="AF1620" s="70"/>
    </row>
    <row r="1621" spans="1:32" s="857" customFormat="1">
      <c r="A1621" s="71"/>
      <c r="B1621" s="70"/>
      <c r="C1621" s="70"/>
      <c r="D1621" s="70"/>
      <c r="E1621" s="70"/>
      <c r="F1621" s="70"/>
      <c r="G1621" s="70"/>
      <c r="H1621" s="70"/>
      <c r="I1621" s="569"/>
      <c r="J1621" s="70"/>
      <c r="K1621" s="70"/>
      <c r="L1621" s="70"/>
      <c r="M1621" s="70"/>
      <c r="N1621" s="70"/>
      <c r="O1621" s="70"/>
      <c r="P1621" s="70"/>
      <c r="Q1621" s="569"/>
      <c r="R1621" s="70"/>
      <c r="S1621" s="70"/>
      <c r="T1621" s="70"/>
      <c r="U1621" s="70"/>
      <c r="V1621" s="70"/>
      <c r="W1621" s="70"/>
      <c r="X1621" s="70"/>
      <c r="Y1621" s="569"/>
      <c r="Z1621" s="70"/>
      <c r="AA1621" s="70"/>
      <c r="AB1621" s="70"/>
      <c r="AC1621" s="70"/>
      <c r="AD1621" s="70"/>
      <c r="AE1621" s="70"/>
      <c r="AF1621" s="70"/>
    </row>
    <row r="1622" spans="1:32" s="857" customFormat="1">
      <c r="A1622" s="71"/>
      <c r="B1622" s="70"/>
      <c r="C1622" s="70"/>
      <c r="D1622" s="70"/>
      <c r="E1622" s="70"/>
      <c r="F1622" s="70"/>
      <c r="G1622" s="70"/>
      <c r="H1622" s="70"/>
      <c r="I1622" s="569"/>
      <c r="J1622" s="70"/>
      <c r="K1622" s="70"/>
      <c r="L1622" s="70"/>
      <c r="M1622" s="70"/>
      <c r="N1622" s="70"/>
      <c r="O1622" s="70"/>
      <c r="P1622" s="70"/>
      <c r="Q1622" s="569"/>
      <c r="R1622" s="70"/>
      <c r="S1622" s="70"/>
      <c r="T1622" s="70"/>
      <c r="U1622" s="70"/>
      <c r="V1622" s="70"/>
      <c r="W1622" s="70"/>
      <c r="X1622" s="70"/>
      <c r="Y1622" s="569"/>
      <c r="Z1622" s="70"/>
      <c r="AA1622" s="70"/>
      <c r="AB1622" s="70"/>
      <c r="AC1622" s="70"/>
      <c r="AD1622" s="70"/>
      <c r="AE1622" s="70"/>
      <c r="AF1622" s="70"/>
    </row>
    <row r="1623" spans="1:32" s="857" customFormat="1">
      <c r="A1623" s="71"/>
      <c r="B1623" s="70"/>
      <c r="C1623" s="70"/>
      <c r="D1623" s="70"/>
      <c r="E1623" s="70"/>
      <c r="F1623" s="70"/>
      <c r="G1623" s="70"/>
      <c r="H1623" s="70"/>
      <c r="I1623" s="569"/>
      <c r="J1623" s="70"/>
      <c r="K1623" s="70"/>
      <c r="L1623" s="70"/>
      <c r="M1623" s="70"/>
      <c r="N1623" s="70"/>
      <c r="O1623" s="70"/>
      <c r="P1623" s="70"/>
      <c r="Q1623" s="569"/>
      <c r="R1623" s="70"/>
      <c r="S1623" s="70"/>
      <c r="T1623" s="70"/>
      <c r="U1623" s="70"/>
      <c r="V1623" s="70"/>
      <c r="W1623" s="70"/>
      <c r="X1623" s="70"/>
      <c r="Y1623" s="569"/>
      <c r="Z1623" s="70"/>
      <c r="AA1623" s="70"/>
      <c r="AB1623" s="70"/>
      <c r="AC1623" s="70"/>
      <c r="AD1623" s="70"/>
      <c r="AE1623" s="70"/>
      <c r="AF1623" s="70"/>
    </row>
    <row r="1624" spans="1:32" s="857" customFormat="1">
      <c r="A1624" s="71"/>
      <c r="B1624" s="70"/>
      <c r="C1624" s="70"/>
      <c r="D1624" s="70"/>
      <c r="E1624" s="70"/>
      <c r="F1624" s="70"/>
      <c r="G1624" s="70"/>
      <c r="H1624" s="70"/>
      <c r="I1624" s="569"/>
      <c r="J1624" s="70"/>
      <c r="K1624" s="70"/>
      <c r="L1624" s="70"/>
      <c r="M1624" s="70"/>
      <c r="N1624" s="70"/>
      <c r="O1624" s="70"/>
      <c r="P1624" s="70"/>
      <c r="Q1624" s="569"/>
      <c r="R1624" s="70"/>
      <c r="S1624" s="70"/>
      <c r="T1624" s="70"/>
      <c r="U1624" s="70"/>
      <c r="V1624" s="70"/>
      <c r="W1624" s="70"/>
      <c r="X1624" s="70"/>
      <c r="Y1624" s="569"/>
      <c r="Z1624" s="70"/>
      <c r="AA1624" s="70"/>
      <c r="AB1624" s="70"/>
      <c r="AC1624" s="70"/>
      <c r="AD1624" s="70"/>
      <c r="AE1624" s="70"/>
      <c r="AF1624" s="70"/>
    </row>
    <row r="1625" spans="1:32" s="857" customFormat="1">
      <c r="A1625" s="71"/>
      <c r="B1625" s="70"/>
      <c r="C1625" s="70"/>
      <c r="D1625" s="70"/>
      <c r="E1625" s="70"/>
      <c r="F1625" s="70"/>
      <c r="G1625" s="70"/>
      <c r="H1625" s="70"/>
      <c r="I1625" s="569"/>
      <c r="J1625" s="70"/>
      <c r="K1625" s="70"/>
      <c r="L1625" s="70"/>
      <c r="M1625" s="70"/>
      <c r="N1625" s="70"/>
      <c r="O1625" s="70"/>
      <c r="P1625" s="70"/>
      <c r="Q1625" s="569"/>
      <c r="R1625" s="70"/>
      <c r="S1625" s="70"/>
      <c r="T1625" s="70"/>
      <c r="U1625" s="70"/>
      <c r="V1625" s="70"/>
      <c r="W1625" s="70"/>
      <c r="X1625" s="70"/>
      <c r="Y1625" s="569"/>
      <c r="Z1625" s="70"/>
      <c r="AA1625" s="70"/>
      <c r="AB1625" s="70"/>
      <c r="AC1625" s="70"/>
      <c r="AD1625" s="70"/>
      <c r="AE1625" s="70"/>
      <c r="AF1625" s="70"/>
    </row>
    <row r="1626" spans="1:32" s="857" customFormat="1">
      <c r="A1626" s="71"/>
      <c r="B1626" s="70"/>
      <c r="C1626" s="70"/>
      <c r="D1626" s="70"/>
      <c r="E1626" s="70"/>
      <c r="F1626" s="70"/>
      <c r="G1626" s="70"/>
      <c r="H1626" s="70"/>
      <c r="I1626" s="569"/>
      <c r="J1626" s="70"/>
      <c r="K1626" s="70"/>
      <c r="L1626" s="70"/>
      <c r="M1626" s="70"/>
      <c r="N1626" s="70"/>
      <c r="O1626" s="70"/>
      <c r="P1626" s="70"/>
      <c r="Q1626" s="569"/>
      <c r="R1626" s="70"/>
      <c r="S1626" s="70"/>
      <c r="T1626" s="70"/>
      <c r="U1626" s="70"/>
      <c r="V1626" s="70"/>
      <c r="W1626" s="70"/>
      <c r="X1626" s="70"/>
      <c r="Y1626" s="569"/>
      <c r="Z1626" s="70"/>
      <c r="AA1626" s="70"/>
      <c r="AB1626" s="70"/>
      <c r="AC1626" s="70"/>
      <c r="AD1626" s="70"/>
      <c r="AE1626" s="70"/>
      <c r="AF1626" s="70"/>
    </row>
    <row r="1627" spans="1:32" s="857" customFormat="1">
      <c r="A1627" s="71"/>
      <c r="B1627" s="70"/>
      <c r="C1627" s="70"/>
      <c r="D1627" s="70"/>
      <c r="E1627" s="70"/>
      <c r="F1627" s="70"/>
      <c r="G1627" s="70"/>
      <c r="H1627" s="70"/>
      <c r="I1627" s="569"/>
      <c r="J1627" s="70"/>
      <c r="K1627" s="70"/>
      <c r="L1627" s="70"/>
      <c r="M1627" s="70"/>
      <c r="N1627" s="70"/>
      <c r="O1627" s="70"/>
      <c r="P1627" s="70"/>
      <c r="Q1627" s="569"/>
      <c r="R1627" s="70"/>
      <c r="S1627" s="70"/>
      <c r="T1627" s="70"/>
      <c r="U1627" s="70"/>
      <c r="V1627" s="70"/>
      <c r="W1627" s="70"/>
      <c r="X1627" s="70"/>
      <c r="Y1627" s="569"/>
      <c r="Z1627" s="70"/>
      <c r="AA1627" s="70"/>
      <c r="AB1627" s="70"/>
      <c r="AC1627" s="70"/>
      <c r="AD1627" s="70"/>
      <c r="AE1627" s="70"/>
      <c r="AF1627" s="70"/>
    </row>
    <row r="1628" spans="1:32" s="857" customFormat="1">
      <c r="A1628" s="71"/>
      <c r="B1628" s="70"/>
      <c r="C1628" s="70"/>
      <c r="D1628" s="70"/>
      <c r="E1628" s="70"/>
      <c r="F1628" s="70"/>
      <c r="G1628" s="70"/>
      <c r="H1628" s="70"/>
      <c r="I1628" s="569"/>
      <c r="J1628" s="70"/>
      <c r="K1628" s="70"/>
      <c r="L1628" s="70"/>
      <c r="M1628" s="70"/>
      <c r="N1628" s="70"/>
      <c r="O1628" s="70"/>
      <c r="P1628" s="70"/>
      <c r="Q1628" s="569"/>
      <c r="R1628" s="70"/>
      <c r="S1628" s="70"/>
      <c r="T1628" s="70"/>
      <c r="U1628" s="70"/>
      <c r="V1628" s="70"/>
      <c r="W1628" s="70"/>
      <c r="X1628" s="70"/>
      <c r="Y1628" s="569"/>
      <c r="Z1628" s="70"/>
      <c r="AA1628" s="70"/>
      <c r="AB1628" s="70"/>
      <c r="AC1628" s="70"/>
      <c r="AD1628" s="70"/>
      <c r="AE1628" s="70"/>
      <c r="AF1628" s="70"/>
    </row>
    <row r="1629" spans="1:32" s="857" customFormat="1">
      <c r="A1629" s="71"/>
      <c r="B1629" s="70"/>
      <c r="C1629" s="70"/>
      <c r="D1629" s="70"/>
      <c r="E1629" s="70"/>
      <c r="F1629" s="70"/>
      <c r="G1629" s="70"/>
      <c r="H1629" s="70"/>
      <c r="I1629" s="569"/>
      <c r="J1629" s="70"/>
      <c r="K1629" s="70"/>
      <c r="L1629" s="70"/>
      <c r="M1629" s="70"/>
      <c r="N1629" s="70"/>
      <c r="O1629" s="70"/>
      <c r="P1629" s="70"/>
      <c r="Q1629" s="569"/>
      <c r="R1629" s="70"/>
      <c r="S1629" s="70"/>
      <c r="T1629" s="70"/>
      <c r="U1629" s="70"/>
      <c r="V1629" s="70"/>
      <c r="W1629" s="70"/>
      <c r="X1629" s="70"/>
      <c r="Y1629" s="569"/>
      <c r="Z1629" s="70"/>
      <c r="AA1629" s="70"/>
      <c r="AB1629" s="70"/>
      <c r="AC1629" s="70"/>
      <c r="AD1629" s="70"/>
      <c r="AE1629" s="70"/>
      <c r="AF1629" s="70"/>
    </row>
    <row r="1630" spans="1:32" s="857" customFormat="1">
      <c r="A1630" s="71"/>
      <c r="B1630" s="70"/>
      <c r="C1630" s="70"/>
      <c r="D1630" s="70"/>
      <c r="E1630" s="70"/>
      <c r="F1630" s="70"/>
      <c r="G1630" s="70"/>
      <c r="H1630" s="70"/>
      <c r="I1630" s="569"/>
      <c r="J1630" s="70"/>
      <c r="K1630" s="70"/>
      <c r="L1630" s="70"/>
      <c r="M1630" s="70"/>
      <c r="N1630" s="70"/>
      <c r="O1630" s="70"/>
      <c r="P1630" s="70"/>
      <c r="Q1630" s="569"/>
      <c r="R1630" s="70"/>
      <c r="S1630" s="70"/>
      <c r="T1630" s="70"/>
      <c r="U1630" s="70"/>
      <c r="V1630" s="70"/>
      <c r="W1630" s="70"/>
      <c r="X1630" s="70"/>
      <c r="Y1630" s="569"/>
      <c r="Z1630" s="70"/>
      <c r="AA1630" s="70"/>
      <c r="AB1630" s="70"/>
      <c r="AC1630" s="70"/>
      <c r="AD1630" s="70"/>
      <c r="AE1630" s="70"/>
      <c r="AF1630" s="70"/>
    </row>
    <row r="1631" spans="1:32" s="857" customFormat="1">
      <c r="A1631" s="71"/>
      <c r="B1631" s="70"/>
      <c r="C1631" s="70"/>
      <c r="D1631" s="70"/>
      <c r="E1631" s="70"/>
      <c r="F1631" s="70"/>
      <c r="G1631" s="70"/>
      <c r="H1631" s="70"/>
      <c r="I1631" s="569"/>
      <c r="J1631" s="70"/>
      <c r="K1631" s="70"/>
      <c r="L1631" s="70"/>
      <c r="M1631" s="70"/>
      <c r="N1631" s="70"/>
      <c r="O1631" s="70"/>
      <c r="P1631" s="70"/>
      <c r="Q1631" s="569"/>
      <c r="R1631" s="70"/>
      <c r="S1631" s="70"/>
      <c r="T1631" s="70"/>
      <c r="U1631" s="70"/>
      <c r="V1631" s="70"/>
      <c r="W1631" s="70"/>
      <c r="X1631" s="70"/>
      <c r="Y1631" s="569"/>
      <c r="Z1631" s="70"/>
      <c r="AA1631" s="70"/>
      <c r="AB1631" s="70"/>
      <c r="AC1631" s="70"/>
      <c r="AD1631" s="70"/>
      <c r="AE1631" s="70"/>
      <c r="AF1631" s="70"/>
    </row>
    <row r="1632" spans="1:32" s="857" customFormat="1">
      <c r="A1632" s="71"/>
      <c r="B1632" s="70"/>
      <c r="C1632" s="70"/>
      <c r="D1632" s="70"/>
      <c r="E1632" s="70"/>
      <c r="F1632" s="70"/>
      <c r="G1632" s="70"/>
      <c r="H1632" s="70"/>
      <c r="I1632" s="569"/>
      <c r="J1632" s="70"/>
      <c r="K1632" s="70"/>
      <c r="L1632" s="70"/>
      <c r="M1632" s="70"/>
      <c r="N1632" s="70"/>
      <c r="O1632" s="70"/>
      <c r="P1632" s="70"/>
      <c r="Q1632" s="569"/>
      <c r="R1632" s="70"/>
      <c r="S1632" s="70"/>
      <c r="T1632" s="70"/>
      <c r="U1632" s="70"/>
      <c r="V1632" s="70"/>
      <c r="W1632" s="70"/>
      <c r="X1632" s="70"/>
      <c r="Y1632" s="569"/>
      <c r="Z1632" s="70"/>
      <c r="AA1632" s="70"/>
      <c r="AB1632" s="70"/>
      <c r="AC1632" s="70"/>
      <c r="AD1632" s="70"/>
      <c r="AE1632" s="70"/>
      <c r="AF1632" s="70"/>
    </row>
    <row r="1633" spans="1:32" s="857" customFormat="1">
      <c r="A1633" s="71"/>
      <c r="B1633" s="70"/>
      <c r="C1633" s="70"/>
      <c r="D1633" s="70"/>
      <c r="E1633" s="70"/>
      <c r="F1633" s="70"/>
      <c r="G1633" s="70"/>
      <c r="H1633" s="70"/>
      <c r="I1633" s="569"/>
      <c r="J1633" s="70"/>
      <c r="K1633" s="70"/>
      <c r="L1633" s="70"/>
      <c r="M1633" s="70"/>
      <c r="N1633" s="70"/>
      <c r="O1633" s="70"/>
      <c r="P1633" s="70"/>
      <c r="Q1633" s="569"/>
      <c r="R1633" s="70"/>
      <c r="S1633" s="70"/>
      <c r="T1633" s="70"/>
      <c r="U1633" s="70"/>
      <c r="V1633" s="70"/>
      <c r="W1633" s="70"/>
      <c r="X1633" s="70"/>
      <c r="Y1633" s="569"/>
      <c r="Z1633" s="70"/>
      <c r="AA1633" s="70"/>
      <c r="AB1633" s="70"/>
      <c r="AC1633" s="70"/>
      <c r="AD1633" s="70"/>
      <c r="AE1633" s="70"/>
      <c r="AF1633" s="70"/>
    </row>
    <row r="1634" spans="1:32" s="857" customFormat="1">
      <c r="A1634" s="71"/>
      <c r="B1634" s="70"/>
      <c r="C1634" s="70"/>
      <c r="D1634" s="70"/>
      <c r="E1634" s="70"/>
      <c r="F1634" s="70"/>
      <c r="G1634" s="70"/>
      <c r="H1634" s="70"/>
      <c r="I1634" s="569"/>
      <c r="J1634" s="70"/>
      <c r="K1634" s="70"/>
      <c r="L1634" s="70"/>
      <c r="M1634" s="70"/>
      <c r="N1634" s="70"/>
      <c r="O1634" s="70"/>
      <c r="P1634" s="70"/>
      <c r="Q1634" s="569"/>
      <c r="R1634" s="70"/>
      <c r="S1634" s="70"/>
      <c r="T1634" s="70"/>
      <c r="U1634" s="70"/>
      <c r="V1634" s="70"/>
      <c r="W1634" s="70"/>
      <c r="X1634" s="70"/>
      <c r="Y1634" s="569"/>
      <c r="Z1634" s="70"/>
      <c r="AA1634" s="70"/>
      <c r="AB1634" s="70"/>
      <c r="AC1634" s="70"/>
      <c r="AD1634" s="70"/>
      <c r="AE1634" s="70"/>
      <c r="AF1634" s="70"/>
    </row>
    <row r="1635" spans="1:32" s="857" customFormat="1">
      <c r="A1635" s="71"/>
      <c r="B1635" s="70"/>
      <c r="C1635" s="70"/>
      <c r="D1635" s="70"/>
      <c r="E1635" s="70"/>
      <c r="F1635" s="70"/>
      <c r="G1635" s="70"/>
      <c r="H1635" s="70"/>
      <c r="I1635" s="569"/>
      <c r="J1635" s="70"/>
      <c r="K1635" s="70"/>
      <c r="L1635" s="70"/>
      <c r="M1635" s="70"/>
      <c r="N1635" s="70"/>
      <c r="O1635" s="70"/>
      <c r="P1635" s="70"/>
      <c r="Q1635" s="569"/>
      <c r="R1635" s="70"/>
      <c r="S1635" s="70"/>
      <c r="T1635" s="70"/>
      <c r="U1635" s="70"/>
      <c r="V1635" s="70"/>
      <c r="W1635" s="70"/>
      <c r="X1635" s="70"/>
      <c r="Y1635" s="569"/>
      <c r="Z1635" s="70"/>
      <c r="AA1635" s="70"/>
      <c r="AB1635" s="70"/>
      <c r="AC1635" s="70"/>
      <c r="AD1635" s="70"/>
      <c r="AE1635" s="70"/>
      <c r="AF1635" s="70"/>
    </row>
    <row r="1636" spans="1:32" s="857" customFormat="1">
      <c r="A1636" s="71"/>
      <c r="B1636" s="70"/>
      <c r="C1636" s="70"/>
      <c r="D1636" s="70"/>
      <c r="E1636" s="70"/>
      <c r="F1636" s="70"/>
      <c r="G1636" s="70"/>
      <c r="H1636" s="70"/>
      <c r="I1636" s="569"/>
      <c r="J1636" s="70"/>
      <c r="K1636" s="70"/>
      <c r="L1636" s="70"/>
      <c r="M1636" s="70"/>
      <c r="N1636" s="70"/>
      <c r="O1636" s="70"/>
      <c r="P1636" s="70"/>
      <c r="Q1636" s="569"/>
      <c r="R1636" s="70"/>
      <c r="S1636" s="70"/>
      <c r="T1636" s="70"/>
      <c r="U1636" s="70"/>
      <c r="V1636" s="70"/>
      <c r="W1636" s="70"/>
      <c r="X1636" s="70"/>
      <c r="Y1636" s="569"/>
      <c r="Z1636" s="70"/>
      <c r="AA1636" s="70"/>
      <c r="AB1636" s="70"/>
      <c r="AC1636" s="70"/>
      <c r="AD1636" s="70"/>
      <c r="AE1636" s="70"/>
      <c r="AF1636" s="70"/>
    </row>
    <row r="1637" spans="1:32" s="857" customFormat="1">
      <c r="A1637" s="71"/>
      <c r="B1637" s="70"/>
      <c r="C1637" s="70"/>
      <c r="D1637" s="70"/>
      <c r="E1637" s="70"/>
      <c r="F1637" s="70"/>
      <c r="G1637" s="70"/>
      <c r="H1637" s="70"/>
      <c r="I1637" s="569"/>
      <c r="J1637" s="70"/>
      <c r="K1637" s="70"/>
      <c r="L1637" s="70"/>
      <c r="M1637" s="70"/>
      <c r="N1637" s="70"/>
      <c r="O1637" s="70"/>
      <c r="P1637" s="70"/>
      <c r="Q1637" s="569"/>
      <c r="R1637" s="70"/>
      <c r="S1637" s="70"/>
      <c r="T1637" s="70"/>
      <c r="U1637" s="70"/>
      <c r="V1637" s="70"/>
      <c r="W1637" s="70"/>
      <c r="X1637" s="70"/>
      <c r="Y1637" s="569"/>
      <c r="Z1637" s="70"/>
      <c r="AA1637" s="70"/>
      <c r="AB1637" s="70"/>
      <c r="AC1637" s="70"/>
      <c r="AD1637" s="70"/>
      <c r="AE1637" s="70"/>
      <c r="AF1637" s="70"/>
    </row>
    <row r="1638" spans="1:32" s="857" customFormat="1">
      <c r="A1638" s="71"/>
      <c r="B1638" s="70"/>
      <c r="C1638" s="70"/>
      <c r="D1638" s="70"/>
      <c r="E1638" s="70"/>
      <c r="F1638" s="70"/>
      <c r="G1638" s="70"/>
      <c r="H1638" s="70"/>
      <c r="I1638" s="569"/>
      <c r="J1638" s="70"/>
      <c r="K1638" s="70"/>
      <c r="L1638" s="70"/>
      <c r="M1638" s="70"/>
      <c r="N1638" s="70"/>
      <c r="O1638" s="70"/>
      <c r="P1638" s="70"/>
      <c r="Q1638" s="569"/>
      <c r="R1638" s="70"/>
      <c r="S1638" s="70"/>
      <c r="T1638" s="70"/>
      <c r="U1638" s="70"/>
      <c r="V1638" s="70"/>
      <c r="W1638" s="70"/>
      <c r="X1638" s="70"/>
      <c r="Y1638" s="569"/>
      <c r="Z1638" s="70"/>
      <c r="AA1638" s="70"/>
      <c r="AB1638" s="70"/>
      <c r="AC1638" s="70"/>
      <c r="AD1638" s="70"/>
      <c r="AE1638" s="70"/>
      <c r="AF1638" s="70"/>
    </row>
    <row r="1639" spans="1:32" s="857" customFormat="1">
      <c r="A1639" s="71"/>
      <c r="B1639" s="70"/>
      <c r="C1639" s="70"/>
      <c r="D1639" s="70"/>
      <c r="E1639" s="70"/>
      <c r="F1639" s="70"/>
      <c r="G1639" s="70"/>
      <c r="H1639" s="70"/>
      <c r="I1639" s="569"/>
      <c r="J1639" s="70"/>
      <c r="K1639" s="70"/>
      <c r="L1639" s="70"/>
      <c r="M1639" s="70"/>
      <c r="N1639" s="70"/>
      <c r="O1639" s="70"/>
      <c r="P1639" s="70"/>
      <c r="Q1639" s="569"/>
      <c r="R1639" s="70"/>
      <c r="S1639" s="70"/>
      <c r="T1639" s="70"/>
      <c r="U1639" s="70"/>
      <c r="V1639" s="70"/>
      <c r="W1639" s="70"/>
      <c r="X1639" s="70"/>
      <c r="Y1639" s="569"/>
      <c r="Z1639" s="70"/>
      <c r="AA1639" s="70"/>
      <c r="AB1639" s="70"/>
      <c r="AC1639" s="70"/>
      <c r="AD1639" s="70"/>
      <c r="AE1639" s="70"/>
      <c r="AF1639" s="70"/>
    </row>
    <row r="1640" spans="1:32" s="857" customFormat="1">
      <c r="A1640" s="71"/>
      <c r="B1640" s="70"/>
      <c r="C1640" s="70"/>
      <c r="D1640" s="70"/>
      <c r="E1640" s="70"/>
      <c r="F1640" s="70"/>
      <c r="G1640" s="70"/>
      <c r="H1640" s="70"/>
      <c r="I1640" s="569"/>
      <c r="J1640" s="70"/>
      <c r="K1640" s="70"/>
      <c r="L1640" s="70"/>
      <c r="M1640" s="70"/>
      <c r="N1640" s="70"/>
      <c r="O1640" s="70"/>
      <c r="P1640" s="70"/>
      <c r="Q1640" s="569"/>
      <c r="R1640" s="70"/>
      <c r="S1640" s="70"/>
      <c r="T1640" s="70"/>
      <c r="U1640" s="70"/>
      <c r="V1640" s="70"/>
      <c r="W1640" s="70"/>
      <c r="X1640" s="70"/>
      <c r="Y1640" s="569"/>
      <c r="Z1640" s="70"/>
      <c r="AA1640" s="70"/>
      <c r="AB1640" s="70"/>
      <c r="AC1640" s="70"/>
      <c r="AD1640" s="70"/>
      <c r="AE1640" s="70"/>
      <c r="AF1640" s="70"/>
    </row>
    <row r="1641" spans="1:32" s="857" customFormat="1">
      <c r="A1641" s="71"/>
      <c r="B1641" s="70"/>
      <c r="C1641" s="70"/>
      <c r="D1641" s="70"/>
      <c r="E1641" s="70"/>
      <c r="F1641" s="70"/>
      <c r="G1641" s="70"/>
      <c r="H1641" s="70"/>
      <c r="I1641" s="569"/>
      <c r="J1641" s="70"/>
      <c r="K1641" s="70"/>
      <c r="L1641" s="70"/>
      <c r="M1641" s="70"/>
      <c r="N1641" s="70"/>
      <c r="O1641" s="70"/>
      <c r="P1641" s="70"/>
      <c r="Q1641" s="569"/>
      <c r="R1641" s="70"/>
      <c r="S1641" s="70"/>
      <c r="T1641" s="70"/>
      <c r="U1641" s="70"/>
      <c r="V1641" s="70"/>
      <c r="W1641" s="70"/>
      <c r="X1641" s="70"/>
      <c r="Y1641" s="569"/>
      <c r="Z1641" s="70"/>
      <c r="AA1641" s="70"/>
      <c r="AB1641" s="70"/>
      <c r="AC1641" s="70"/>
      <c r="AD1641" s="70"/>
      <c r="AE1641" s="70"/>
      <c r="AF1641" s="70"/>
    </row>
    <row r="1642" spans="1:32" s="857" customFormat="1">
      <c r="A1642" s="71"/>
      <c r="B1642" s="70"/>
      <c r="C1642" s="70"/>
      <c r="D1642" s="70"/>
      <c r="E1642" s="70"/>
      <c r="F1642" s="70"/>
      <c r="G1642" s="70"/>
      <c r="H1642" s="70"/>
      <c r="I1642" s="569"/>
      <c r="J1642" s="70"/>
      <c r="K1642" s="70"/>
      <c r="L1642" s="70"/>
      <c r="M1642" s="70"/>
      <c r="N1642" s="70"/>
      <c r="O1642" s="70"/>
      <c r="P1642" s="70"/>
      <c r="Q1642" s="569"/>
      <c r="R1642" s="70"/>
      <c r="S1642" s="70"/>
      <c r="T1642" s="70"/>
      <c r="U1642" s="70"/>
      <c r="V1642" s="70"/>
      <c r="W1642" s="70"/>
      <c r="X1642" s="70"/>
      <c r="Y1642" s="569"/>
      <c r="Z1642" s="70"/>
      <c r="AA1642" s="70"/>
      <c r="AB1642" s="70"/>
      <c r="AC1642" s="70"/>
      <c r="AD1642" s="70"/>
      <c r="AE1642" s="70"/>
      <c r="AF1642" s="70"/>
    </row>
    <row r="1643" spans="1:32" s="857" customFormat="1">
      <c r="A1643" s="71"/>
      <c r="B1643" s="70"/>
      <c r="C1643" s="70"/>
      <c r="D1643" s="70"/>
      <c r="E1643" s="70"/>
      <c r="F1643" s="70"/>
      <c r="G1643" s="70"/>
      <c r="H1643" s="70"/>
      <c r="I1643" s="569"/>
      <c r="J1643" s="70"/>
      <c r="K1643" s="70"/>
      <c r="L1643" s="70"/>
      <c r="M1643" s="70"/>
      <c r="N1643" s="70"/>
      <c r="O1643" s="70"/>
      <c r="P1643" s="70"/>
      <c r="Q1643" s="569"/>
      <c r="R1643" s="70"/>
      <c r="S1643" s="70"/>
      <c r="T1643" s="70"/>
      <c r="U1643" s="70"/>
      <c r="V1643" s="70"/>
      <c r="W1643" s="70"/>
      <c r="X1643" s="70"/>
      <c r="Y1643" s="569"/>
      <c r="Z1643" s="70"/>
      <c r="AA1643" s="70"/>
      <c r="AB1643" s="70"/>
      <c r="AC1643" s="70"/>
      <c r="AD1643" s="70"/>
      <c r="AE1643" s="70"/>
      <c r="AF1643" s="70"/>
    </row>
    <row r="1644" spans="1:32" s="857" customFormat="1">
      <c r="A1644" s="71"/>
      <c r="B1644" s="70"/>
      <c r="C1644" s="70"/>
      <c r="D1644" s="70"/>
      <c r="E1644" s="70"/>
      <c r="F1644" s="70"/>
      <c r="G1644" s="70"/>
      <c r="H1644" s="70"/>
      <c r="I1644" s="569"/>
      <c r="J1644" s="70"/>
      <c r="K1644" s="70"/>
      <c r="L1644" s="70"/>
      <c r="M1644" s="70"/>
      <c r="N1644" s="70"/>
      <c r="O1644" s="70"/>
      <c r="P1644" s="70"/>
      <c r="Q1644" s="569"/>
      <c r="R1644" s="70"/>
      <c r="S1644" s="70"/>
      <c r="T1644" s="70"/>
      <c r="U1644" s="70"/>
      <c r="V1644" s="70"/>
      <c r="W1644" s="70"/>
      <c r="X1644" s="70"/>
      <c r="Y1644" s="569"/>
      <c r="Z1644" s="70"/>
      <c r="AA1644" s="70"/>
      <c r="AB1644" s="70"/>
      <c r="AC1644" s="70"/>
      <c r="AD1644" s="70"/>
      <c r="AE1644" s="70"/>
      <c r="AF1644" s="70"/>
    </row>
    <row r="1645" spans="1:32" s="857" customFormat="1">
      <c r="A1645" s="71"/>
      <c r="B1645" s="70"/>
      <c r="C1645" s="70"/>
      <c r="D1645" s="70"/>
      <c r="E1645" s="70"/>
      <c r="F1645" s="70"/>
      <c r="G1645" s="70"/>
      <c r="H1645" s="70"/>
      <c r="I1645" s="569"/>
      <c r="J1645" s="70"/>
      <c r="K1645" s="70"/>
      <c r="L1645" s="70"/>
      <c r="M1645" s="70"/>
      <c r="N1645" s="70"/>
      <c r="O1645" s="70"/>
      <c r="P1645" s="70"/>
      <c r="Q1645" s="569"/>
      <c r="R1645" s="70"/>
      <c r="S1645" s="70"/>
      <c r="T1645" s="70"/>
      <c r="U1645" s="70"/>
      <c r="V1645" s="70"/>
      <c r="W1645" s="70"/>
      <c r="X1645" s="70"/>
      <c r="Y1645" s="569"/>
      <c r="Z1645" s="70"/>
      <c r="AA1645" s="70"/>
      <c r="AB1645" s="70"/>
      <c r="AC1645" s="70"/>
      <c r="AD1645" s="70"/>
      <c r="AE1645" s="70"/>
      <c r="AF1645" s="70"/>
    </row>
    <row r="1646" spans="1:32" s="857" customFormat="1">
      <c r="A1646" s="71"/>
      <c r="B1646" s="70"/>
      <c r="C1646" s="70"/>
      <c r="D1646" s="70"/>
      <c r="E1646" s="70"/>
      <c r="F1646" s="70"/>
      <c r="G1646" s="70"/>
      <c r="H1646" s="70"/>
      <c r="I1646" s="569"/>
      <c r="J1646" s="70"/>
      <c r="K1646" s="70"/>
      <c r="L1646" s="70"/>
      <c r="M1646" s="70"/>
      <c r="N1646" s="70"/>
      <c r="O1646" s="70"/>
      <c r="P1646" s="70"/>
      <c r="Q1646" s="569"/>
      <c r="R1646" s="70"/>
      <c r="S1646" s="70"/>
      <c r="T1646" s="70"/>
      <c r="U1646" s="70"/>
      <c r="V1646" s="70"/>
      <c r="W1646" s="70"/>
      <c r="X1646" s="70"/>
      <c r="Y1646" s="569"/>
      <c r="Z1646" s="70"/>
      <c r="AA1646" s="70"/>
      <c r="AB1646" s="70"/>
      <c r="AC1646" s="70"/>
      <c r="AD1646" s="70"/>
      <c r="AE1646" s="70"/>
      <c r="AF1646" s="70"/>
    </row>
    <row r="1647" spans="1:32" s="857" customFormat="1">
      <c r="A1647" s="71"/>
      <c r="B1647" s="70"/>
      <c r="C1647" s="70"/>
      <c r="D1647" s="70"/>
      <c r="E1647" s="70"/>
      <c r="F1647" s="70"/>
      <c r="G1647" s="70"/>
      <c r="H1647" s="70"/>
      <c r="I1647" s="569"/>
      <c r="J1647" s="70"/>
      <c r="K1647" s="70"/>
      <c r="L1647" s="70"/>
      <c r="M1647" s="70"/>
      <c r="N1647" s="70"/>
      <c r="O1647" s="70"/>
      <c r="P1647" s="70"/>
      <c r="Q1647" s="569"/>
      <c r="R1647" s="70"/>
      <c r="S1647" s="70"/>
      <c r="T1647" s="70"/>
      <c r="U1647" s="70"/>
      <c r="V1647" s="70"/>
      <c r="W1647" s="70"/>
      <c r="X1647" s="70"/>
      <c r="Y1647" s="569"/>
      <c r="Z1647" s="70"/>
      <c r="AA1647" s="70"/>
      <c r="AB1647" s="70"/>
      <c r="AC1647" s="70"/>
      <c r="AD1647" s="70"/>
      <c r="AE1647" s="70"/>
      <c r="AF1647" s="70"/>
    </row>
    <row r="1648" spans="1:32" s="857" customFormat="1">
      <c r="A1648" s="71"/>
      <c r="B1648" s="70"/>
      <c r="C1648" s="70"/>
      <c r="D1648" s="70"/>
      <c r="E1648" s="70"/>
      <c r="F1648" s="70"/>
      <c r="G1648" s="70"/>
      <c r="H1648" s="70"/>
      <c r="I1648" s="569"/>
      <c r="J1648" s="70"/>
      <c r="K1648" s="70"/>
      <c r="L1648" s="70"/>
      <c r="M1648" s="70"/>
      <c r="N1648" s="70"/>
      <c r="O1648" s="70"/>
      <c r="P1648" s="70"/>
      <c r="Q1648" s="569"/>
      <c r="R1648" s="70"/>
      <c r="S1648" s="70"/>
      <c r="T1648" s="70"/>
      <c r="U1648" s="70"/>
      <c r="V1648" s="70"/>
      <c r="W1648" s="70"/>
      <c r="X1648" s="70"/>
      <c r="Y1648" s="569"/>
      <c r="Z1648" s="70"/>
      <c r="AA1648" s="70"/>
      <c r="AB1648" s="70"/>
      <c r="AC1648" s="70"/>
      <c r="AD1648" s="70"/>
      <c r="AE1648" s="70"/>
      <c r="AF1648" s="70"/>
    </row>
    <row r="1649" spans="1:32" s="857" customFormat="1">
      <c r="A1649" s="71"/>
      <c r="B1649" s="70"/>
      <c r="C1649" s="70"/>
      <c r="D1649" s="70"/>
      <c r="E1649" s="70"/>
      <c r="F1649" s="70"/>
      <c r="G1649" s="70"/>
      <c r="H1649" s="70"/>
      <c r="I1649" s="569"/>
      <c r="J1649" s="70"/>
      <c r="K1649" s="70"/>
      <c r="L1649" s="70"/>
      <c r="M1649" s="70"/>
      <c r="N1649" s="70"/>
      <c r="O1649" s="70"/>
      <c r="P1649" s="70"/>
      <c r="Q1649" s="569"/>
      <c r="R1649" s="70"/>
      <c r="S1649" s="70"/>
      <c r="T1649" s="70"/>
      <c r="U1649" s="70"/>
      <c r="V1649" s="70"/>
      <c r="W1649" s="70"/>
      <c r="X1649" s="70"/>
      <c r="Y1649" s="569"/>
      <c r="Z1649" s="70"/>
      <c r="AA1649" s="70"/>
      <c r="AB1649" s="70"/>
      <c r="AC1649" s="70"/>
      <c r="AD1649" s="70"/>
      <c r="AE1649" s="70"/>
      <c r="AF1649" s="70"/>
    </row>
    <row r="1650" spans="1:32" s="857" customFormat="1">
      <c r="A1650" s="71"/>
      <c r="B1650" s="70"/>
      <c r="C1650" s="70"/>
      <c r="D1650" s="70"/>
      <c r="E1650" s="70"/>
      <c r="F1650" s="70"/>
      <c r="G1650" s="70"/>
      <c r="H1650" s="70"/>
      <c r="I1650" s="569"/>
      <c r="J1650" s="70"/>
      <c r="K1650" s="70"/>
      <c r="L1650" s="70"/>
      <c r="M1650" s="70"/>
      <c r="N1650" s="70"/>
      <c r="O1650" s="70"/>
      <c r="P1650" s="70"/>
      <c r="Q1650" s="569"/>
      <c r="R1650" s="70"/>
      <c r="S1650" s="70"/>
      <c r="T1650" s="70"/>
      <c r="U1650" s="70"/>
      <c r="V1650" s="70"/>
      <c r="W1650" s="70"/>
      <c r="X1650" s="70"/>
      <c r="Y1650" s="569"/>
      <c r="Z1650" s="70"/>
      <c r="AA1650" s="70"/>
      <c r="AB1650" s="70"/>
      <c r="AC1650" s="70"/>
      <c r="AD1650" s="70"/>
      <c r="AE1650" s="70"/>
      <c r="AF1650" s="70"/>
    </row>
    <row r="1651" spans="1:32" s="857" customFormat="1">
      <c r="A1651" s="71"/>
      <c r="B1651" s="70"/>
      <c r="C1651" s="70"/>
      <c r="D1651" s="70"/>
      <c r="E1651" s="70"/>
      <c r="F1651" s="70"/>
      <c r="G1651" s="70"/>
      <c r="H1651" s="70"/>
      <c r="I1651" s="569"/>
      <c r="J1651" s="70"/>
      <c r="K1651" s="70"/>
      <c r="L1651" s="70"/>
      <c r="M1651" s="70"/>
      <c r="N1651" s="70"/>
      <c r="O1651" s="70"/>
      <c r="P1651" s="70"/>
      <c r="Q1651" s="569"/>
      <c r="R1651" s="70"/>
      <c r="S1651" s="70"/>
      <c r="T1651" s="70"/>
      <c r="U1651" s="70"/>
      <c r="V1651" s="70"/>
      <c r="W1651" s="70"/>
      <c r="X1651" s="70"/>
      <c r="Y1651" s="569"/>
      <c r="Z1651" s="70"/>
      <c r="AA1651" s="70"/>
      <c r="AB1651" s="70"/>
      <c r="AC1651" s="70"/>
      <c r="AD1651" s="70"/>
      <c r="AE1651" s="70"/>
      <c r="AF1651" s="70"/>
    </row>
    <row r="1652" spans="1:32" s="857" customFormat="1">
      <c r="A1652" s="71"/>
      <c r="B1652" s="70"/>
      <c r="C1652" s="70"/>
      <c r="D1652" s="70"/>
      <c r="E1652" s="70"/>
      <c r="F1652" s="70"/>
      <c r="G1652" s="70"/>
      <c r="H1652" s="70"/>
      <c r="I1652" s="569"/>
      <c r="J1652" s="70"/>
      <c r="K1652" s="70"/>
      <c r="L1652" s="70"/>
      <c r="M1652" s="70"/>
      <c r="N1652" s="70"/>
      <c r="O1652" s="70"/>
      <c r="P1652" s="70"/>
      <c r="Q1652" s="569"/>
      <c r="R1652" s="70"/>
      <c r="S1652" s="70"/>
      <c r="T1652" s="70"/>
      <c r="U1652" s="70"/>
      <c r="V1652" s="70"/>
      <c r="W1652" s="70"/>
      <c r="X1652" s="70"/>
      <c r="Y1652" s="569"/>
      <c r="Z1652" s="70"/>
      <c r="AA1652" s="70"/>
      <c r="AB1652" s="70"/>
      <c r="AC1652" s="70"/>
      <c r="AD1652" s="70"/>
      <c r="AE1652" s="70"/>
      <c r="AF1652" s="70"/>
    </row>
    <row r="1653" spans="1:32" s="857" customFormat="1">
      <c r="A1653" s="71"/>
      <c r="B1653" s="70"/>
      <c r="C1653" s="70"/>
      <c r="D1653" s="70"/>
      <c r="E1653" s="70"/>
      <c r="F1653" s="70"/>
      <c r="G1653" s="70"/>
      <c r="H1653" s="70"/>
      <c r="I1653" s="569"/>
      <c r="J1653" s="70"/>
      <c r="K1653" s="70"/>
      <c r="L1653" s="70"/>
      <c r="M1653" s="70"/>
      <c r="N1653" s="70"/>
      <c r="O1653" s="70"/>
      <c r="P1653" s="70"/>
      <c r="Q1653" s="569"/>
      <c r="R1653" s="70"/>
      <c r="S1653" s="70"/>
      <c r="T1653" s="70"/>
      <c r="U1653" s="70"/>
      <c r="V1653" s="70"/>
      <c r="W1653" s="70"/>
      <c r="X1653" s="70"/>
      <c r="Y1653" s="569"/>
      <c r="Z1653" s="70"/>
      <c r="AA1653" s="70"/>
      <c r="AB1653" s="70"/>
      <c r="AC1653" s="70"/>
      <c r="AD1653" s="70"/>
      <c r="AE1653" s="70"/>
      <c r="AF1653" s="70"/>
    </row>
    <row r="1654" spans="1:32" s="857" customFormat="1">
      <c r="A1654" s="71"/>
      <c r="B1654" s="70"/>
      <c r="C1654" s="70"/>
      <c r="D1654" s="70"/>
      <c r="E1654" s="70"/>
      <c r="F1654" s="70"/>
      <c r="G1654" s="70"/>
      <c r="H1654" s="70"/>
      <c r="I1654" s="569"/>
      <c r="J1654" s="70"/>
      <c r="K1654" s="70"/>
      <c r="L1654" s="70"/>
      <c r="M1654" s="70"/>
      <c r="N1654" s="70"/>
      <c r="O1654" s="70"/>
      <c r="P1654" s="70"/>
      <c r="Q1654" s="569"/>
      <c r="R1654" s="70"/>
      <c r="S1654" s="70"/>
      <c r="T1654" s="70"/>
      <c r="U1654" s="70"/>
      <c r="V1654" s="70"/>
      <c r="W1654" s="70"/>
      <c r="X1654" s="70"/>
      <c r="Y1654" s="569"/>
      <c r="Z1654" s="70"/>
      <c r="AA1654" s="70"/>
      <c r="AB1654" s="70"/>
      <c r="AC1654" s="70"/>
      <c r="AD1654" s="70"/>
      <c r="AE1654" s="70"/>
      <c r="AF1654" s="70"/>
    </row>
    <row r="1655" spans="1:32" s="857" customFormat="1">
      <c r="A1655" s="71"/>
      <c r="B1655" s="70"/>
      <c r="C1655" s="70"/>
      <c r="D1655" s="70"/>
      <c r="E1655" s="70"/>
      <c r="F1655" s="70"/>
      <c r="G1655" s="70"/>
      <c r="H1655" s="70"/>
      <c r="I1655" s="569"/>
      <c r="J1655" s="70"/>
      <c r="K1655" s="70"/>
      <c r="L1655" s="70"/>
      <c r="M1655" s="70"/>
      <c r="N1655" s="70"/>
      <c r="O1655" s="70"/>
      <c r="P1655" s="70"/>
      <c r="Q1655" s="569"/>
      <c r="R1655" s="70"/>
      <c r="S1655" s="70"/>
      <c r="T1655" s="70"/>
      <c r="U1655" s="70"/>
      <c r="V1655" s="70"/>
      <c r="W1655" s="70"/>
      <c r="X1655" s="70"/>
      <c r="Y1655" s="569"/>
      <c r="Z1655" s="70"/>
      <c r="AA1655" s="70"/>
      <c r="AB1655" s="70"/>
      <c r="AC1655" s="70"/>
      <c r="AD1655" s="70"/>
      <c r="AE1655" s="70"/>
      <c r="AF1655" s="70"/>
    </row>
    <row r="1656" spans="1:32" s="857" customFormat="1">
      <c r="A1656" s="71"/>
      <c r="B1656" s="70"/>
      <c r="C1656" s="70"/>
      <c r="D1656" s="70"/>
      <c r="E1656" s="70"/>
      <c r="F1656" s="70"/>
      <c r="G1656" s="70"/>
      <c r="H1656" s="70"/>
      <c r="I1656" s="569"/>
      <c r="J1656" s="70"/>
      <c r="K1656" s="70"/>
      <c r="L1656" s="70"/>
      <c r="M1656" s="70"/>
      <c r="N1656" s="70"/>
      <c r="O1656" s="70"/>
      <c r="P1656" s="70"/>
      <c r="Q1656" s="569"/>
      <c r="R1656" s="70"/>
      <c r="S1656" s="70"/>
      <c r="T1656" s="70"/>
      <c r="U1656" s="70"/>
      <c r="V1656" s="70"/>
      <c r="W1656" s="70"/>
      <c r="X1656" s="70"/>
      <c r="Y1656" s="569"/>
      <c r="Z1656" s="70"/>
      <c r="AA1656" s="70"/>
      <c r="AB1656" s="70"/>
      <c r="AC1656" s="70"/>
      <c r="AD1656" s="70"/>
      <c r="AE1656" s="70"/>
      <c r="AF1656" s="70"/>
    </row>
    <row r="1657" spans="1:32" s="857" customFormat="1">
      <c r="A1657" s="71"/>
      <c r="B1657" s="70"/>
      <c r="C1657" s="70"/>
      <c r="D1657" s="70"/>
      <c r="E1657" s="70"/>
      <c r="F1657" s="70"/>
      <c r="G1657" s="70"/>
      <c r="H1657" s="70"/>
      <c r="I1657" s="569"/>
      <c r="J1657" s="70"/>
      <c r="K1657" s="70"/>
      <c r="L1657" s="70"/>
      <c r="M1657" s="70"/>
      <c r="N1657" s="70"/>
      <c r="O1657" s="70"/>
      <c r="P1657" s="70"/>
      <c r="Q1657" s="569"/>
      <c r="R1657" s="70"/>
      <c r="S1657" s="70"/>
      <c r="T1657" s="70"/>
      <c r="U1657" s="70"/>
      <c r="V1657" s="70"/>
      <c r="W1657" s="70"/>
      <c r="X1657" s="70"/>
      <c r="Y1657" s="569"/>
      <c r="Z1657" s="70"/>
      <c r="AA1657" s="70"/>
      <c r="AB1657" s="70"/>
      <c r="AC1657" s="70"/>
      <c r="AD1657" s="70"/>
      <c r="AE1657" s="70"/>
      <c r="AF1657" s="70"/>
    </row>
    <row r="1658" spans="1:32" s="857" customFormat="1">
      <c r="A1658" s="71"/>
      <c r="B1658" s="70"/>
      <c r="C1658" s="70"/>
      <c r="D1658" s="70"/>
      <c r="E1658" s="70"/>
      <c r="F1658" s="70"/>
      <c r="G1658" s="70"/>
      <c r="H1658" s="70"/>
      <c r="I1658" s="569"/>
      <c r="J1658" s="70"/>
      <c r="K1658" s="70"/>
      <c r="L1658" s="70"/>
      <c r="M1658" s="70"/>
      <c r="N1658" s="70"/>
      <c r="O1658" s="70"/>
      <c r="P1658" s="70"/>
      <c r="Q1658" s="569"/>
      <c r="R1658" s="70"/>
      <c r="S1658" s="70"/>
      <c r="T1658" s="70"/>
      <c r="U1658" s="70"/>
      <c r="V1658" s="70"/>
      <c r="W1658" s="70"/>
      <c r="X1658" s="70"/>
      <c r="Y1658" s="569"/>
      <c r="Z1658" s="70"/>
      <c r="AA1658" s="70"/>
      <c r="AB1658" s="70"/>
      <c r="AC1658" s="70"/>
      <c r="AD1658" s="70"/>
      <c r="AE1658" s="70"/>
      <c r="AF1658" s="70"/>
    </row>
    <row r="1659" spans="1:32" s="857" customFormat="1">
      <c r="A1659" s="71"/>
      <c r="B1659" s="70"/>
      <c r="C1659" s="70"/>
      <c r="D1659" s="70"/>
      <c r="E1659" s="70"/>
      <c r="F1659" s="70"/>
      <c r="G1659" s="70"/>
      <c r="H1659" s="70"/>
      <c r="I1659" s="569"/>
      <c r="J1659" s="70"/>
      <c r="K1659" s="70"/>
      <c r="L1659" s="70"/>
      <c r="M1659" s="70"/>
      <c r="N1659" s="70"/>
      <c r="O1659" s="70"/>
      <c r="P1659" s="70"/>
      <c r="Q1659" s="569"/>
      <c r="R1659" s="70"/>
      <c r="S1659" s="70"/>
      <c r="T1659" s="70"/>
      <c r="U1659" s="70"/>
      <c r="V1659" s="70"/>
      <c r="W1659" s="70"/>
      <c r="X1659" s="70"/>
      <c r="Y1659" s="569"/>
      <c r="Z1659" s="70"/>
      <c r="AA1659" s="70"/>
      <c r="AB1659" s="70"/>
      <c r="AC1659" s="70"/>
      <c r="AD1659" s="70"/>
      <c r="AE1659" s="70"/>
      <c r="AF1659" s="70"/>
    </row>
    <row r="1660" spans="1:32" s="857" customFormat="1">
      <c r="A1660" s="71"/>
      <c r="B1660" s="70"/>
      <c r="C1660" s="70"/>
      <c r="D1660" s="70"/>
      <c r="E1660" s="70"/>
      <c r="F1660" s="70"/>
      <c r="G1660" s="70"/>
      <c r="H1660" s="70"/>
      <c r="I1660" s="569"/>
      <c r="J1660" s="70"/>
      <c r="K1660" s="70"/>
      <c r="L1660" s="70"/>
      <c r="M1660" s="70"/>
      <c r="N1660" s="70"/>
      <c r="O1660" s="70"/>
      <c r="P1660" s="70"/>
      <c r="Q1660" s="569"/>
      <c r="R1660" s="70"/>
      <c r="S1660" s="70"/>
      <c r="T1660" s="70"/>
      <c r="U1660" s="70"/>
      <c r="V1660" s="70"/>
      <c r="W1660" s="70"/>
      <c r="X1660" s="70"/>
      <c r="Y1660" s="569"/>
      <c r="Z1660" s="70"/>
      <c r="AA1660" s="70"/>
      <c r="AB1660" s="70"/>
      <c r="AC1660" s="70"/>
      <c r="AD1660" s="70"/>
      <c r="AE1660" s="70"/>
      <c r="AF1660" s="70"/>
    </row>
    <row r="1661" spans="1:32" s="857" customFormat="1">
      <c r="A1661" s="71"/>
      <c r="B1661" s="70"/>
      <c r="C1661" s="70"/>
      <c r="D1661" s="70"/>
      <c r="E1661" s="70"/>
      <c r="F1661" s="70"/>
      <c r="G1661" s="70"/>
      <c r="H1661" s="70"/>
      <c r="I1661" s="569"/>
      <c r="J1661" s="70"/>
      <c r="K1661" s="70"/>
      <c r="L1661" s="70"/>
      <c r="M1661" s="70"/>
      <c r="N1661" s="70"/>
      <c r="O1661" s="70"/>
      <c r="P1661" s="70"/>
      <c r="Q1661" s="569"/>
      <c r="R1661" s="70"/>
      <c r="S1661" s="70"/>
      <c r="T1661" s="70"/>
      <c r="U1661" s="70"/>
      <c r="V1661" s="70"/>
      <c r="W1661" s="70"/>
      <c r="X1661" s="70"/>
      <c r="Y1661" s="569"/>
      <c r="Z1661" s="70"/>
      <c r="AA1661" s="70"/>
      <c r="AB1661" s="70"/>
      <c r="AC1661" s="70"/>
      <c r="AD1661" s="70"/>
      <c r="AE1661" s="70"/>
      <c r="AF1661" s="70"/>
    </row>
    <row r="1662" spans="1:32" s="857" customFormat="1">
      <c r="A1662" s="71"/>
      <c r="B1662" s="70"/>
      <c r="C1662" s="70"/>
      <c r="D1662" s="70"/>
      <c r="E1662" s="70"/>
      <c r="F1662" s="70"/>
      <c r="G1662" s="70"/>
      <c r="H1662" s="70"/>
      <c r="I1662" s="569"/>
      <c r="J1662" s="70"/>
      <c r="K1662" s="70"/>
      <c r="L1662" s="70"/>
      <c r="M1662" s="70"/>
      <c r="N1662" s="70"/>
      <c r="O1662" s="70"/>
      <c r="P1662" s="70"/>
      <c r="Q1662" s="569"/>
      <c r="R1662" s="70"/>
      <c r="S1662" s="70"/>
      <c r="T1662" s="70"/>
      <c r="U1662" s="70"/>
      <c r="V1662" s="70"/>
      <c r="W1662" s="70"/>
      <c r="X1662" s="70"/>
      <c r="Y1662" s="569"/>
      <c r="Z1662" s="70"/>
      <c r="AA1662" s="70"/>
      <c r="AB1662" s="70"/>
      <c r="AC1662" s="70"/>
      <c r="AD1662" s="70"/>
      <c r="AE1662" s="70"/>
      <c r="AF1662" s="70"/>
    </row>
    <row r="1663" spans="1:32" s="857" customFormat="1">
      <c r="A1663" s="71"/>
      <c r="B1663" s="70"/>
      <c r="C1663" s="70"/>
      <c r="D1663" s="70"/>
      <c r="E1663" s="70"/>
      <c r="F1663" s="70"/>
      <c r="G1663" s="70"/>
      <c r="H1663" s="70"/>
      <c r="I1663" s="569"/>
      <c r="J1663" s="70"/>
      <c r="K1663" s="70"/>
      <c r="L1663" s="70"/>
      <c r="M1663" s="70"/>
      <c r="N1663" s="70"/>
      <c r="O1663" s="70"/>
      <c r="P1663" s="70"/>
      <c r="Q1663" s="569"/>
      <c r="R1663" s="70"/>
      <c r="S1663" s="70"/>
      <c r="T1663" s="70"/>
      <c r="U1663" s="70"/>
      <c r="V1663" s="70"/>
      <c r="W1663" s="70"/>
      <c r="X1663" s="70"/>
      <c r="Y1663" s="569"/>
      <c r="Z1663" s="70"/>
      <c r="AA1663" s="70"/>
      <c r="AB1663" s="70"/>
      <c r="AC1663" s="70"/>
      <c r="AD1663" s="70"/>
      <c r="AE1663" s="70"/>
      <c r="AF1663" s="70"/>
    </row>
    <row r="1664" spans="1:32" s="857" customFormat="1">
      <c r="A1664" s="71"/>
      <c r="B1664" s="70"/>
      <c r="C1664" s="70"/>
      <c r="D1664" s="70"/>
      <c r="E1664" s="70"/>
      <c r="F1664" s="70"/>
      <c r="G1664" s="70"/>
      <c r="H1664" s="70"/>
      <c r="I1664" s="569"/>
      <c r="J1664" s="70"/>
      <c r="K1664" s="70"/>
      <c r="L1664" s="70"/>
      <c r="M1664" s="70"/>
      <c r="N1664" s="70"/>
      <c r="O1664" s="70"/>
      <c r="P1664" s="70"/>
      <c r="Q1664" s="569"/>
      <c r="R1664" s="70"/>
      <c r="S1664" s="70"/>
      <c r="T1664" s="70"/>
      <c r="U1664" s="70"/>
      <c r="V1664" s="70"/>
      <c r="W1664" s="70"/>
      <c r="X1664" s="70"/>
      <c r="Y1664" s="569"/>
      <c r="Z1664" s="70"/>
      <c r="AA1664" s="70"/>
      <c r="AB1664" s="70"/>
      <c r="AC1664" s="70"/>
      <c r="AD1664" s="70"/>
      <c r="AE1664" s="70"/>
      <c r="AF1664" s="70"/>
    </row>
    <row r="1665" spans="1:32" s="857" customFormat="1">
      <c r="A1665" s="71"/>
      <c r="B1665" s="70"/>
      <c r="C1665" s="70"/>
      <c r="D1665" s="70"/>
      <c r="E1665" s="70"/>
      <c r="F1665" s="70"/>
      <c r="G1665" s="70"/>
      <c r="H1665" s="70"/>
      <c r="I1665" s="569"/>
      <c r="J1665" s="70"/>
      <c r="K1665" s="70"/>
      <c r="L1665" s="70"/>
      <c r="M1665" s="70"/>
      <c r="N1665" s="70"/>
      <c r="O1665" s="70"/>
      <c r="P1665" s="70"/>
      <c r="Q1665" s="569"/>
      <c r="R1665" s="70"/>
      <c r="S1665" s="70"/>
      <c r="T1665" s="70"/>
      <c r="U1665" s="70"/>
      <c r="V1665" s="70"/>
      <c r="W1665" s="70"/>
      <c r="X1665" s="70"/>
      <c r="Y1665" s="569"/>
      <c r="Z1665" s="70"/>
      <c r="AA1665" s="70"/>
      <c r="AB1665" s="70"/>
      <c r="AC1665" s="70"/>
      <c r="AD1665" s="70"/>
      <c r="AE1665" s="70"/>
      <c r="AF1665" s="70"/>
    </row>
    <row r="1666" spans="1:32" s="857" customFormat="1">
      <c r="A1666" s="71"/>
      <c r="B1666" s="70"/>
      <c r="C1666" s="70"/>
      <c r="D1666" s="70"/>
      <c r="E1666" s="70"/>
      <c r="F1666" s="70"/>
      <c r="G1666" s="70"/>
      <c r="H1666" s="70"/>
      <c r="I1666" s="569"/>
      <c r="J1666" s="70"/>
      <c r="K1666" s="70"/>
      <c r="L1666" s="70"/>
      <c r="M1666" s="70"/>
      <c r="N1666" s="70"/>
      <c r="O1666" s="70"/>
      <c r="P1666" s="70"/>
      <c r="Q1666" s="569"/>
      <c r="R1666" s="70"/>
      <c r="S1666" s="70"/>
      <c r="T1666" s="70"/>
      <c r="U1666" s="70"/>
      <c r="V1666" s="70"/>
      <c r="W1666" s="70"/>
      <c r="X1666" s="70"/>
      <c r="Y1666" s="569"/>
      <c r="Z1666" s="70"/>
      <c r="AA1666" s="70"/>
      <c r="AB1666" s="70"/>
      <c r="AC1666" s="70"/>
      <c r="AD1666" s="70"/>
      <c r="AE1666" s="70"/>
      <c r="AF1666" s="70"/>
    </row>
    <row r="1667" spans="1:32" s="857" customFormat="1">
      <c r="A1667" s="71"/>
      <c r="B1667" s="70"/>
      <c r="C1667" s="70"/>
      <c r="D1667" s="70"/>
      <c r="E1667" s="70"/>
      <c r="F1667" s="70"/>
      <c r="G1667" s="70"/>
      <c r="H1667" s="70"/>
      <c r="I1667" s="569"/>
      <c r="J1667" s="70"/>
      <c r="K1667" s="70"/>
      <c r="L1667" s="70"/>
      <c r="M1667" s="70"/>
      <c r="N1667" s="70"/>
      <c r="O1667" s="70"/>
      <c r="P1667" s="70"/>
      <c r="Q1667" s="569"/>
      <c r="R1667" s="70"/>
      <c r="S1667" s="70"/>
      <c r="T1667" s="70"/>
      <c r="U1667" s="70"/>
      <c r="V1667" s="70"/>
      <c r="W1667" s="70"/>
      <c r="X1667" s="70"/>
      <c r="Y1667" s="569"/>
      <c r="Z1667" s="70"/>
      <c r="AA1667" s="70"/>
      <c r="AB1667" s="70"/>
      <c r="AC1667" s="70"/>
      <c r="AD1667" s="70"/>
      <c r="AE1667" s="70"/>
      <c r="AF1667" s="70"/>
    </row>
    <row r="1668" spans="1:32" s="857" customFormat="1">
      <c r="A1668" s="71"/>
      <c r="B1668" s="70"/>
      <c r="C1668" s="70"/>
      <c r="D1668" s="70"/>
      <c r="E1668" s="70"/>
      <c r="F1668" s="70"/>
      <c r="G1668" s="70"/>
      <c r="H1668" s="70"/>
      <c r="I1668" s="569"/>
      <c r="J1668" s="70"/>
      <c r="K1668" s="70"/>
      <c r="L1668" s="70"/>
      <c r="M1668" s="70"/>
      <c r="N1668" s="70"/>
      <c r="O1668" s="70"/>
      <c r="P1668" s="70"/>
      <c r="Q1668" s="569"/>
      <c r="R1668" s="70"/>
      <c r="S1668" s="70"/>
      <c r="T1668" s="70"/>
      <c r="U1668" s="70"/>
      <c r="V1668" s="70"/>
      <c r="W1668" s="70"/>
      <c r="X1668" s="70"/>
      <c r="Y1668" s="569"/>
      <c r="Z1668" s="70"/>
      <c r="AA1668" s="70"/>
      <c r="AB1668" s="70"/>
      <c r="AC1668" s="70"/>
      <c r="AD1668" s="70"/>
      <c r="AE1668" s="70"/>
      <c r="AF1668" s="70"/>
    </row>
    <row r="1669" spans="1:32" s="857" customFormat="1">
      <c r="A1669" s="71"/>
      <c r="B1669" s="70"/>
      <c r="C1669" s="70"/>
      <c r="D1669" s="70"/>
      <c r="E1669" s="70"/>
      <c r="F1669" s="70"/>
      <c r="G1669" s="70"/>
      <c r="H1669" s="70"/>
      <c r="I1669" s="569"/>
      <c r="J1669" s="70"/>
      <c r="K1669" s="70"/>
      <c r="L1669" s="70"/>
      <c r="M1669" s="70"/>
      <c r="N1669" s="70"/>
      <c r="O1669" s="70"/>
      <c r="P1669" s="70"/>
      <c r="Q1669" s="569"/>
      <c r="R1669" s="70"/>
      <c r="S1669" s="70"/>
      <c r="T1669" s="70"/>
      <c r="U1669" s="70"/>
      <c r="V1669" s="70"/>
      <c r="W1669" s="70"/>
      <c r="X1669" s="70"/>
      <c r="Y1669" s="569"/>
      <c r="Z1669" s="70"/>
      <c r="AA1669" s="70"/>
      <c r="AB1669" s="70"/>
      <c r="AC1669" s="70"/>
      <c r="AD1669" s="70"/>
      <c r="AE1669" s="70"/>
      <c r="AF1669" s="70"/>
    </row>
    <row r="1670" spans="1:32" s="857" customFormat="1">
      <c r="A1670" s="71"/>
      <c r="B1670" s="70"/>
      <c r="C1670" s="70"/>
      <c r="D1670" s="70"/>
      <c r="E1670" s="70"/>
      <c r="F1670" s="70"/>
      <c r="G1670" s="70"/>
      <c r="H1670" s="70"/>
      <c r="I1670" s="569"/>
      <c r="J1670" s="70"/>
      <c r="K1670" s="70"/>
      <c r="L1670" s="70"/>
      <c r="M1670" s="70"/>
      <c r="N1670" s="70"/>
      <c r="O1670" s="70"/>
      <c r="P1670" s="70"/>
      <c r="Q1670" s="569"/>
      <c r="R1670" s="70"/>
      <c r="S1670" s="70"/>
      <c r="T1670" s="70"/>
      <c r="U1670" s="70"/>
      <c r="V1670" s="70"/>
      <c r="W1670" s="70"/>
      <c r="X1670" s="70"/>
      <c r="Y1670" s="569"/>
      <c r="Z1670" s="70"/>
      <c r="AA1670" s="70"/>
      <c r="AB1670" s="70"/>
      <c r="AC1670" s="70"/>
      <c r="AD1670" s="70"/>
      <c r="AE1670" s="70"/>
      <c r="AF1670" s="70"/>
    </row>
    <row r="1671" spans="1:32" s="857" customFormat="1">
      <c r="A1671" s="71"/>
      <c r="B1671" s="70"/>
      <c r="C1671" s="70"/>
      <c r="D1671" s="70"/>
      <c r="E1671" s="70"/>
      <c r="F1671" s="70"/>
      <c r="G1671" s="70"/>
      <c r="H1671" s="70"/>
      <c r="I1671" s="569"/>
      <c r="J1671" s="70"/>
      <c r="K1671" s="70"/>
      <c r="L1671" s="70"/>
      <c r="M1671" s="70"/>
      <c r="N1671" s="70"/>
      <c r="O1671" s="70"/>
      <c r="P1671" s="70"/>
      <c r="Q1671" s="569"/>
      <c r="R1671" s="70"/>
      <c r="S1671" s="70"/>
      <c r="T1671" s="70"/>
      <c r="U1671" s="70"/>
      <c r="V1671" s="70"/>
      <c r="W1671" s="70"/>
      <c r="X1671" s="70"/>
      <c r="Y1671" s="569"/>
      <c r="Z1671" s="70"/>
      <c r="AA1671" s="70"/>
      <c r="AB1671" s="70"/>
      <c r="AC1671" s="70"/>
      <c r="AD1671" s="70"/>
      <c r="AE1671" s="70"/>
      <c r="AF1671" s="70"/>
    </row>
    <row r="1672" spans="1:32" s="857" customFormat="1">
      <c r="A1672" s="71"/>
      <c r="B1672" s="70"/>
      <c r="C1672" s="70"/>
      <c r="D1672" s="70"/>
      <c r="E1672" s="70"/>
      <c r="F1672" s="70"/>
      <c r="G1672" s="70"/>
      <c r="H1672" s="70"/>
      <c r="I1672" s="569"/>
      <c r="J1672" s="70"/>
      <c r="K1672" s="70"/>
      <c r="L1672" s="70"/>
      <c r="M1672" s="70"/>
      <c r="N1672" s="70"/>
      <c r="O1672" s="70"/>
      <c r="P1672" s="70"/>
      <c r="Q1672" s="569"/>
      <c r="R1672" s="70"/>
      <c r="S1672" s="70"/>
      <c r="T1672" s="70"/>
      <c r="U1672" s="70"/>
      <c r="V1672" s="70"/>
      <c r="W1672" s="70"/>
      <c r="X1672" s="70"/>
      <c r="Y1672" s="569"/>
      <c r="Z1672" s="70"/>
      <c r="AA1672" s="70"/>
      <c r="AB1672" s="70"/>
      <c r="AC1672" s="70"/>
      <c r="AD1672" s="70"/>
      <c r="AE1672" s="70"/>
      <c r="AF1672" s="70"/>
    </row>
    <row r="1673" spans="1:32" s="857" customFormat="1">
      <c r="A1673" s="71"/>
      <c r="B1673" s="70"/>
      <c r="C1673" s="70"/>
      <c r="D1673" s="70"/>
      <c r="E1673" s="70"/>
      <c r="F1673" s="70"/>
      <c r="G1673" s="70"/>
      <c r="H1673" s="70"/>
      <c r="I1673" s="569"/>
      <c r="J1673" s="70"/>
      <c r="K1673" s="70"/>
      <c r="L1673" s="70"/>
      <c r="M1673" s="70"/>
      <c r="N1673" s="70"/>
      <c r="O1673" s="70"/>
      <c r="P1673" s="70"/>
      <c r="Q1673" s="569"/>
      <c r="R1673" s="70"/>
      <c r="S1673" s="70"/>
      <c r="T1673" s="70"/>
      <c r="U1673" s="70"/>
      <c r="V1673" s="70"/>
      <c r="W1673" s="70"/>
      <c r="X1673" s="70"/>
      <c r="Y1673" s="569"/>
      <c r="Z1673" s="70"/>
      <c r="AA1673" s="70"/>
      <c r="AB1673" s="70"/>
      <c r="AC1673" s="70"/>
      <c r="AD1673" s="70"/>
      <c r="AE1673" s="70"/>
      <c r="AF1673" s="70"/>
    </row>
    <row r="1674" spans="1:32" s="857" customFormat="1">
      <c r="A1674" s="71"/>
      <c r="B1674" s="70"/>
      <c r="C1674" s="70"/>
      <c r="D1674" s="70"/>
      <c r="E1674" s="70"/>
      <c r="F1674" s="70"/>
      <c r="G1674" s="70"/>
      <c r="H1674" s="70"/>
      <c r="I1674" s="569"/>
      <c r="J1674" s="70"/>
      <c r="K1674" s="70"/>
      <c r="L1674" s="70"/>
      <c r="M1674" s="70"/>
      <c r="N1674" s="70"/>
      <c r="O1674" s="70"/>
      <c r="P1674" s="70"/>
      <c r="Q1674" s="569"/>
      <c r="R1674" s="70"/>
      <c r="S1674" s="70"/>
      <c r="T1674" s="70"/>
      <c r="U1674" s="70"/>
      <c r="V1674" s="70"/>
      <c r="W1674" s="70"/>
      <c r="X1674" s="70"/>
      <c r="Y1674" s="569"/>
      <c r="Z1674" s="70"/>
      <c r="AA1674" s="70"/>
      <c r="AB1674" s="70"/>
      <c r="AC1674" s="70"/>
      <c r="AD1674" s="70"/>
      <c r="AE1674" s="70"/>
      <c r="AF1674" s="70"/>
    </row>
    <row r="1675" spans="1:32" s="857" customFormat="1">
      <c r="A1675" s="71"/>
      <c r="B1675" s="70"/>
      <c r="C1675" s="70"/>
      <c r="D1675" s="70"/>
      <c r="E1675" s="70"/>
      <c r="F1675" s="70"/>
      <c r="G1675" s="70"/>
      <c r="H1675" s="70"/>
      <c r="I1675" s="569"/>
      <c r="J1675" s="70"/>
      <c r="K1675" s="70"/>
      <c r="L1675" s="70"/>
      <c r="M1675" s="70"/>
      <c r="N1675" s="70"/>
      <c r="O1675" s="70"/>
      <c r="P1675" s="70"/>
      <c r="Q1675" s="569"/>
      <c r="R1675" s="70"/>
      <c r="S1675" s="70"/>
      <c r="T1675" s="70"/>
      <c r="U1675" s="70"/>
      <c r="V1675" s="70"/>
      <c r="W1675" s="70"/>
      <c r="X1675" s="70"/>
      <c r="Y1675" s="569"/>
      <c r="Z1675" s="70"/>
      <c r="AA1675" s="70"/>
      <c r="AB1675" s="70"/>
      <c r="AC1675" s="70"/>
      <c r="AD1675" s="70"/>
      <c r="AE1675" s="70"/>
      <c r="AF1675" s="70"/>
    </row>
    <row r="1676" spans="1:32" s="857" customFormat="1">
      <c r="A1676" s="71"/>
      <c r="B1676" s="70"/>
      <c r="C1676" s="70"/>
      <c r="D1676" s="70"/>
      <c r="E1676" s="70"/>
      <c r="F1676" s="70"/>
      <c r="G1676" s="70"/>
      <c r="H1676" s="70"/>
      <c r="I1676" s="569"/>
      <c r="J1676" s="70"/>
      <c r="K1676" s="70"/>
      <c r="L1676" s="70"/>
      <c r="M1676" s="70"/>
      <c r="N1676" s="70"/>
      <c r="O1676" s="70"/>
      <c r="P1676" s="70"/>
      <c r="Q1676" s="569"/>
      <c r="R1676" s="70"/>
      <c r="S1676" s="70"/>
      <c r="T1676" s="70"/>
      <c r="U1676" s="70"/>
      <c r="V1676" s="70"/>
      <c r="W1676" s="70"/>
      <c r="X1676" s="70"/>
      <c r="Y1676" s="569"/>
      <c r="Z1676" s="70"/>
      <c r="AA1676" s="70"/>
      <c r="AB1676" s="70"/>
      <c r="AC1676" s="70"/>
      <c r="AD1676" s="70"/>
      <c r="AE1676" s="70"/>
      <c r="AF1676" s="70"/>
    </row>
    <row r="1677" spans="1:32" s="857" customFormat="1">
      <c r="A1677" s="71"/>
      <c r="B1677" s="70"/>
      <c r="C1677" s="70"/>
      <c r="D1677" s="70"/>
      <c r="E1677" s="70"/>
      <c r="F1677" s="70"/>
      <c r="G1677" s="70"/>
      <c r="H1677" s="70"/>
      <c r="I1677" s="569"/>
      <c r="J1677" s="70"/>
      <c r="K1677" s="70"/>
      <c r="L1677" s="70"/>
      <c r="M1677" s="70"/>
      <c r="N1677" s="70"/>
      <c r="O1677" s="70"/>
      <c r="P1677" s="70"/>
      <c r="Q1677" s="569"/>
      <c r="R1677" s="70"/>
      <c r="S1677" s="70"/>
      <c r="T1677" s="70"/>
      <c r="U1677" s="70"/>
      <c r="V1677" s="70"/>
      <c r="W1677" s="70"/>
      <c r="X1677" s="70"/>
      <c r="Y1677" s="569"/>
      <c r="Z1677" s="70"/>
      <c r="AA1677" s="70"/>
      <c r="AB1677" s="70"/>
      <c r="AC1677" s="70"/>
      <c r="AD1677" s="70"/>
      <c r="AE1677" s="70"/>
      <c r="AF1677" s="70"/>
    </row>
    <row r="1678" spans="1:32" s="857" customFormat="1">
      <c r="A1678" s="71"/>
      <c r="B1678" s="70"/>
      <c r="C1678" s="70"/>
      <c r="D1678" s="70"/>
      <c r="E1678" s="70"/>
      <c r="F1678" s="70"/>
      <c r="G1678" s="70"/>
      <c r="H1678" s="70"/>
      <c r="I1678" s="569"/>
      <c r="J1678" s="70"/>
      <c r="K1678" s="70"/>
      <c r="L1678" s="70"/>
      <c r="M1678" s="70"/>
      <c r="N1678" s="70"/>
      <c r="O1678" s="70"/>
      <c r="P1678" s="70"/>
      <c r="Q1678" s="569"/>
      <c r="R1678" s="70"/>
      <c r="S1678" s="70"/>
      <c r="T1678" s="70"/>
      <c r="U1678" s="70"/>
      <c r="V1678" s="70"/>
      <c r="W1678" s="70"/>
      <c r="X1678" s="70"/>
      <c r="Y1678" s="569"/>
      <c r="Z1678" s="70"/>
      <c r="AA1678" s="70"/>
      <c r="AB1678" s="70"/>
      <c r="AC1678" s="70"/>
      <c r="AD1678" s="70"/>
      <c r="AE1678" s="70"/>
      <c r="AF1678" s="70"/>
    </row>
    <row r="1679" spans="1:32" s="857" customFormat="1">
      <c r="A1679" s="71"/>
      <c r="B1679" s="70"/>
      <c r="C1679" s="70"/>
      <c r="D1679" s="70"/>
      <c r="E1679" s="70"/>
      <c r="F1679" s="70"/>
      <c r="G1679" s="70"/>
      <c r="H1679" s="70"/>
      <c r="I1679" s="569"/>
      <c r="J1679" s="70"/>
      <c r="K1679" s="70"/>
      <c r="L1679" s="70"/>
      <c r="M1679" s="70"/>
      <c r="N1679" s="70"/>
      <c r="O1679" s="70"/>
      <c r="P1679" s="70"/>
      <c r="Q1679" s="569"/>
      <c r="R1679" s="70"/>
      <c r="S1679" s="70"/>
      <c r="T1679" s="70"/>
      <c r="U1679" s="70"/>
      <c r="V1679" s="70"/>
      <c r="W1679" s="70"/>
      <c r="X1679" s="70"/>
      <c r="Y1679" s="569"/>
      <c r="Z1679" s="70"/>
      <c r="AA1679" s="70"/>
      <c r="AB1679" s="70"/>
      <c r="AC1679" s="70"/>
      <c r="AD1679" s="70"/>
      <c r="AE1679" s="70"/>
      <c r="AF1679" s="70"/>
    </row>
    <row r="1680" spans="1:32" s="857" customFormat="1">
      <c r="A1680" s="71"/>
      <c r="B1680" s="70"/>
      <c r="C1680" s="70"/>
      <c r="D1680" s="70"/>
      <c r="E1680" s="70"/>
      <c r="F1680" s="70"/>
      <c r="G1680" s="70"/>
      <c r="H1680" s="70"/>
      <c r="I1680" s="569"/>
      <c r="J1680" s="70"/>
      <c r="K1680" s="70"/>
      <c r="L1680" s="70"/>
      <c r="M1680" s="70"/>
      <c r="N1680" s="70"/>
      <c r="O1680" s="70"/>
      <c r="P1680" s="70"/>
      <c r="Q1680" s="569"/>
      <c r="R1680" s="70"/>
      <c r="S1680" s="70"/>
      <c r="T1680" s="70"/>
      <c r="U1680" s="70"/>
      <c r="V1680" s="70"/>
      <c r="W1680" s="70"/>
      <c r="X1680" s="70"/>
      <c r="Y1680" s="569"/>
      <c r="Z1680" s="70"/>
      <c r="AA1680" s="70"/>
      <c r="AB1680" s="70"/>
      <c r="AC1680" s="70"/>
      <c r="AD1680" s="70"/>
      <c r="AE1680" s="70"/>
      <c r="AF1680" s="70"/>
    </row>
    <row r="1681" spans="1:32" s="857" customFormat="1">
      <c r="A1681" s="71"/>
      <c r="B1681" s="70"/>
      <c r="C1681" s="70"/>
      <c r="D1681" s="70"/>
      <c r="E1681" s="70"/>
      <c r="F1681" s="70"/>
      <c r="G1681" s="70"/>
      <c r="H1681" s="70"/>
      <c r="I1681" s="569"/>
      <c r="J1681" s="70"/>
      <c r="K1681" s="70"/>
      <c r="L1681" s="70"/>
      <c r="M1681" s="70"/>
      <c r="N1681" s="70"/>
      <c r="O1681" s="70"/>
      <c r="P1681" s="70"/>
      <c r="Q1681" s="569"/>
      <c r="R1681" s="70"/>
      <c r="S1681" s="70"/>
      <c r="T1681" s="70"/>
      <c r="U1681" s="70"/>
      <c r="V1681" s="70"/>
      <c r="W1681" s="70"/>
      <c r="X1681" s="70"/>
      <c r="Y1681" s="569"/>
      <c r="Z1681" s="70"/>
      <c r="AA1681" s="70"/>
      <c r="AB1681" s="70"/>
      <c r="AC1681" s="70"/>
      <c r="AD1681" s="70"/>
      <c r="AE1681" s="70"/>
      <c r="AF1681" s="70"/>
    </row>
    <row r="1682" spans="1:32" s="857" customFormat="1">
      <c r="A1682" s="71"/>
      <c r="B1682" s="70"/>
      <c r="C1682" s="70"/>
      <c r="D1682" s="70"/>
      <c r="E1682" s="70"/>
      <c r="F1682" s="70"/>
      <c r="G1682" s="70"/>
      <c r="H1682" s="70"/>
      <c r="I1682" s="569"/>
      <c r="J1682" s="70"/>
      <c r="K1682" s="70"/>
      <c r="L1682" s="70"/>
      <c r="M1682" s="70"/>
      <c r="N1682" s="70"/>
      <c r="O1682" s="70"/>
      <c r="P1682" s="70"/>
      <c r="Q1682" s="569"/>
      <c r="R1682" s="70"/>
      <c r="S1682" s="70"/>
      <c r="T1682" s="70"/>
      <c r="U1682" s="70"/>
      <c r="V1682" s="70"/>
      <c r="W1682" s="70"/>
      <c r="X1682" s="70"/>
      <c r="Y1682" s="569"/>
      <c r="Z1682" s="70"/>
      <c r="AA1682" s="70"/>
      <c r="AB1682" s="70"/>
      <c r="AC1682" s="70"/>
      <c r="AD1682" s="70"/>
      <c r="AE1682" s="70"/>
      <c r="AF1682" s="70"/>
    </row>
    <row r="1683" spans="1:32" s="857" customFormat="1">
      <c r="A1683" s="71"/>
      <c r="B1683" s="70"/>
      <c r="C1683" s="70"/>
      <c r="D1683" s="70"/>
      <c r="E1683" s="70"/>
      <c r="F1683" s="70"/>
      <c r="G1683" s="70"/>
      <c r="H1683" s="70"/>
      <c r="I1683" s="569"/>
      <c r="J1683" s="70"/>
      <c r="K1683" s="70"/>
      <c r="L1683" s="70"/>
      <c r="M1683" s="70"/>
      <c r="N1683" s="70"/>
      <c r="O1683" s="70"/>
      <c r="P1683" s="70"/>
      <c r="Q1683" s="569"/>
      <c r="R1683" s="70"/>
      <c r="S1683" s="70"/>
      <c r="T1683" s="70"/>
      <c r="U1683" s="70"/>
      <c r="V1683" s="70"/>
      <c r="W1683" s="70"/>
      <c r="X1683" s="70"/>
      <c r="Y1683" s="569"/>
      <c r="Z1683" s="70"/>
      <c r="AA1683" s="70"/>
      <c r="AB1683" s="70"/>
      <c r="AC1683" s="70"/>
      <c r="AD1683" s="70"/>
      <c r="AE1683" s="70"/>
      <c r="AF1683" s="70"/>
    </row>
    <row r="1684" spans="1:32" s="857" customFormat="1">
      <c r="A1684" s="71"/>
      <c r="B1684" s="70"/>
      <c r="C1684" s="70"/>
      <c r="D1684" s="70"/>
      <c r="E1684" s="70"/>
      <c r="F1684" s="70"/>
      <c r="G1684" s="70"/>
      <c r="H1684" s="70"/>
      <c r="I1684" s="569"/>
      <c r="J1684" s="70"/>
      <c r="K1684" s="70"/>
      <c r="L1684" s="70"/>
      <c r="M1684" s="70"/>
      <c r="N1684" s="70"/>
      <c r="O1684" s="70"/>
      <c r="P1684" s="70"/>
      <c r="Q1684" s="569"/>
      <c r="R1684" s="70"/>
      <c r="S1684" s="70"/>
      <c r="T1684" s="70"/>
      <c r="U1684" s="70"/>
      <c r="V1684" s="70"/>
      <c r="W1684" s="70"/>
      <c r="X1684" s="70"/>
      <c r="Y1684" s="569"/>
      <c r="Z1684" s="70"/>
      <c r="AA1684" s="70"/>
      <c r="AB1684" s="70"/>
      <c r="AC1684" s="70"/>
      <c r="AD1684" s="70"/>
      <c r="AE1684" s="70"/>
      <c r="AF1684" s="70"/>
    </row>
    <row r="1685" spans="1:32" s="857" customFormat="1">
      <c r="A1685" s="71"/>
      <c r="B1685" s="70"/>
      <c r="C1685" s="70"/>
      <c r="D1685" s="70"/>
      <c r="E1685" s="70"/>
      <c r="F1685" s="70"/>
      <c r="G1685" s="70"/>
      <c r="H1685" s="70"/>
      <c r="I1685" s="569"/>
      <c r="J1685" s="70"/>
      <c r="K1685" s="70"/>
      <c r="L1685" s="70"/>
      <c r="M1685" s="70"/>
      <c r="N1685" s="70"/>
      <c r="O1685" s="70"/>
      <c r="P1685" s="70"/>
      <c r="Q1685" s="569"/>
      <c r="R1685" s="70"/>
      <c r="S1685" s="70"/>
      <c r="T1685" s="70"/>
      <c r="U1685" s="70"/>
      <c r="V1685" s="70"/>
      <c r="W1685" s="70"/>
      <c r="X1685" s="70"/>
      <c r="Y1685" s="569"/>
      <c r="Z1685" s="70"/>
      <c r="AA1685" s="70"/>
      <c r="AB1685" s="70"/>
      <c r="AC1685" s="70"/>
      <c r="AD1685" s="70"/>
      <c r="AE1685" s="70"/>
      <c r="AF1685" s="70"/>
    </row>
    <row r="1686" spans="1:32" s="857" customFormat="1">
      <c r="A1686" s="71"/>
      <c r="B1686" s="70"/>
      <c r="C1686" s="70"/>
      <c r="D1686" s="70"/>
      <c r="E1686" s="70"/>
      <c r="F1686" s="70"/>
      <c r="G1686" s="70"/>
      <c r="H1686" s="70"/>
      <c r="I1686" s="569"/>
      <c r="J1686" s="70"/>
      <c r="K1686" s="70"/>
      <c r="L1686" s="70"/>
      <c r="M1686" s="70"/>
      <c r="N1686" s="70"/>
      <c r="O1686" s="70"/>
      <c r="P1686" s="70"/>
      <c r="Q1686" s="569"/>
      <c r="R1686" s="70"/>
      <c r="S1686" s="70"/>
      <c r="T1686" s="70"/>
      <c r="U1686" s="70"/>
      <c r="V1686" s="70"/>
      <c r="W1686" s="70"/>
      <c r="X1686" s="70"/>
      <c r="Y1686" s="569"/>
      <c r="Z1686" s="70"/>
      <c r="AA1686" s="70"/>
      <c r="AB1686" s="70"/>
      <c r="AC1686" s="70"/>
      <c r="AD1686" s="70"/>
      <c r="AE1686" s="70"/>
      <c r="AF1686" s="70"/>
    </row>
    <row r="1687" spans="1:32" s="857" customFormat="1">
      <c r="A1687" s="71"/>
      <c r="B1687" s="70"/>
      <c r="C1687" s="70"/>
      <c r="D1687" s="70"/>
      <c r="E1687" s="70"/>
      <c r="F1687" s="70"/>
      <c r="G1687" s="70"/>
      <c r="H1687" s="70"/>
      <c r="I1687" s="569"/>
      <c r="J1687" s="70"/>
      <c r="K1687" s="70"/>
      <c r="L1687" s="70"/>
      <c r="M1687" s="70"/>
      <c r="N1687" s="70"/>
      <c r="O1687" s="70"/>
      <c r="P1687" s="70"/>
      <c r="Q1687" s="569"/>
      <c r="R1687" s="70"/>
      <c r="S1687" s="70"/>
      <c r="T1687" s="70"/>
      <c r="U1687" s="70"/>
      <c r="V1687" s="70"/>
      <c r="W1687" s="70"/>
      <c r="X1687" s="70"/>
      <c r="Y1687" s="569"/>
      <c r="Z1687" s="70"/>
      <c r="AA1687" s="70"/>
      <c r="AB1687" s="70"/>
      <c r="AC1687" s="70"/>
      <c r="AD1687" s="70"/>
      <c r="AE1687" s="70"/>
      <c r="AF1687" s="70"/>
    </row>
    <row r="1688" spans="1:32" s="857" customFormat="1">
      <c r="A1688" s="71"/>
      <c r="B1688" s="70"/>
      <c r="C1688" s="70"/>
      <c r="D1688" s="70"/>
      <c r="E1688" s="70"/>
      <c r="F1688" s="70"/>
      <c r="G1688" s="70"/>
      <c r="H1688" s="70"/>
      <c r="I1688" s="569"/>
      <c r="J1688" s="70"/>
      <c r="K1688" s="70"/>
      <c r="L1688" s="70"/>
      <c r="M1688" s="70"/>
      <c r="N1688" s="70"/>
      <c r="O1688" s="70"/>
      <c r="P1688" s="70"/>
      <c r="Q1688" s="569"/>
      <c r="R1688" s="70"/>
      <c r="S1688" s="70"/>
      <c r="T1688" s="70"/>
      <c r="U1688" s="70"/>
      <c r="V1688" s="70"/>
      <c r="W1688" s="70"/>
      <c r="X1688" s="70"/>
      <c r="Y1688" s="569"/>
      <c r="Z1688" s="70"/>
      <c r="AA1688" s="70"/>
      <c r="AB1688" s="70"/>
      <c r="AC1688" s="70"/>
      <c r="AD1688" s="70"/>
      <c r="AE1688" s="70"/>
      <c r="AF1688" s="70"/>
    </row>
    <row r="1689" spans="1:32" s="857" customFormat="1">
      <c r="A1689" s="71"/>
      <c r="B1689" s="70"/>
      <c r="C1689" s="70"/>
      <c r="D1689" s="70"/>
      <c r="E1689" s="70"/>
      <c r="F1689" s="70"/>
      <c r="G1689" s="70"/>
      <c r="H1689" s="70"/>
      <c r="I1689" s="569"/>
      <c r="J1689" s="70"/>
      <c r="K1689" s="70"/>
      <c r="L1689" s="70"/>
      <c r="M1689" s="70"/>
      <c r="N1689" s="70"/>
      <c r="O1689" s="70"/>
      <c r="P1689" s="70"/>
      <c r="Q1689" s="569"/>
      <c r="R1689" s="70"/>
      <c r="S1689" s="70"/>
      <c r="T1689" s="70"/>
      <c r="U1689" s="70"/>
      <c r="V1689" s="70"/>
      <c r="W1689" s="70"/>
      <c r="X1689" s="70"/>
      <c r="Y1689" s="569"/>
      <c r="Z1689" s="70"/>
      <c r="AA1689" s="70"/>
      <c r="AB1689" s="70"/>
      <c r="AC1689" s="70"/>
      <c r="AD1689" s="70"/>
      <c r="AE1689" s="70"/>
      <c r="AF1689" s="70"/>
    </row>
    <row r="1690" spans="1:32" s="857" customFormat="1">
      <c r="A1690" s="71"/>
      <c r="B1690" s="70"/>
      <c r="C1690" s="70"/>
      <c r="D1690" s="70"/>
      <c r="E1690" s="70"/>
      <c r="F1690" s="70"/>
      <c r="G1690" s="70"/>
      <c r="H1690" s="70"/>
      <c r="I1690" s="569"/>
      <c r="J1690" s="70"/>
      <c r="K1690" s="70"/>
      <c r="L1690" s="70"/>
      <c r="M1690" s="70"/>
      <c r="N1690" s="70"/>
      <c r="O1690" s="70"/>
      <c r="P1690" s="70"/>
      <c r="Q1690" s="569"/>
      <c r="R1690" s="70"/>
      <c r="S1690" s="70"/>
      <c r="T1690" s="70"/>
      <c r="U1690" s="70"/>
      <c r="V1690" s="70"/>
      <c r="W1690" s="70"/>
      <c r="X1690" s="70"/>
      <c r="Y1690" s="569"/>
      <c r="Z1690" s="70"/>
      <c r="AA1690" s="70"/>
      <c r="AB1690" s="70"/>
      <c r="AC1690" s="70"/>
      <c r="AD1690" s="70"/>
      <c r="AE1690" s="70"/>
      <c r="AF1690" s="70"/>
    </row>
    <row r="1691" spans="1:32" s="857" customFormat="1">
      <c r="A1691" s="71"/>
      <c r="B1691" s="70"/>
      <c r="C1691" s="70"/>
      <c r="D1691" s="70"/>
      <c r="E1691" s="70"/>
      <c r="F1691" s="70"/>
      <c r="G1691" s="70"/>
      <c r="H1691" s="70"/>
      <c r="I1691" s="569"/>
      <c r="J1691" s="70"/>
      <c r="K1691" s="70"/>
      <c r="L1691" s="70"/>
      <c r="M1691" s="70"/>
      <c r="N1691" s="70"/>
      <c r="O1691" s="70"/>
      <c r="P1691" s="70"/>
      <c r="Q1691" s="569"/>
      <c r="R1691" s="70"/>
      <c r="S1691" s="70"/>
      <c r="T1691" s="70"/>
      <c r="U1691" s="70"/>
      <c r="V1691" s="70"/>
      <c r="W1691" s="70"/>
      <c r="X1691" s="70"/>
      <c r="Y1691" s="569"/>
      <c r="Z1691" s="70"/>
      <c r="AA1691" s="70"/>
      <c r="AB1691" s="70"/>
      <c r="AC1691" s="70"/>
      <c r="AD1691" s="70"/>
      <c r="AE1691" s="70"/>
      <c r="AF1691" s="70"/>
    </row>
    <row r="1692" spans="1:32" s="857" customFormat="1">
      <c r="A1692" s="71"/>
      <c r="B1692" s="70"/>
      <c r="C1692" s="70"/>
      <c r="D1692" s="70"/>
      <c r="E1692" s="70"/>
      <c r="F1692" s="70"/>
      <c r="G1692" s="70"/>
      <c r="H1692" s="70"/>
      <c r="I1692" s="569"/>
      <c r="J1692" s="70"/>
      <c r="K1692" s="70"/>
      <c r="L1692" s="70"/>
      <c r="M1692" s="70"/>
      <c r="N1692" s="70"/>
      <c r="O1692" s="70"/>
      <c r="P1692" s="70"/>
      <c r="Q1692" s="569"/>
      <c r="R1692" s="70"/>
      <c r="S1692" s="70"/>
      <c r="T1692" s="70"/>
      <c r="U1692" s="70"/>
      <c r="V1692" s="70"/>
      <c r="W1692" s="70"/>
      <c r="X1692" s="70"/>
      <c r="Y1692" s="569"/>
      <c r="Z1692" s="70"/>
      <c r="AA1692" s="70"/>
      <c r="AB1692" s="70"/>
      <c r="AC1692" s="70"/>
      <c r="AD1692" s="70"/>
      <c r="AE1692" s="70"/>
      <c r="AF1692" s="70"/>
    </row>
    <row r="1693" spans="1:32" s="857" customFormat="1">
      <c r="A1693" s="71"/>
      <c r="B1693" s="70"/>
      <c r="C1693" s="70"/>
      <c r="D1693" s="70"/>
      <c r="E1693" s="70"/>
      <c r="F1693" s="70"/>
      <c r="G1693" s="70"/>
      <c r="H1693" s="70"/>
      <c r="I1693" s="569"/>
      <c r="J1693" s="70"/>
      <c r="K1693" s="70"/>
      <c r="L1693" s="70"/>
      <c r="M1693" s="70"/>
      <c r="N1693" s="70"/>
      <c r="O1693" s="70"/>
      <c r="P1693" s="70"/>
      <c r="Q1693" s="569"/>
      <c r="R1693" s="70"/>
      <c r="S1693" s="70"/>
      <c r="T1693" s="70"/>
      <c r="U1693" s="70"/>
      <c r="V1693" s="70"/>
      <c r="W1693" s="70"/>
      <c r="X1693" s="70"/>
      <c r="Y1693" s="569"/>
      <c r="Z1693" s="70"/>
      <c r="AA1693" s="70"/>
      <c r="AB1693" s="70"/>
      <c r="AC1693" s="70"/>
      <c r="AD1693" s="70"/>
      <c r="AE1693" s="70"/>
      <c r="AF1693" s="70"/>
    </row>
    <row r="1694" spans="1:32" s="857" customFormat="1">
      <c r="A1694" s="71"/>
      <c r="B1694" s="70"/>
      <c r="C1694" s="70"/>
      <c r="D1694" s="70"/>
      <c r="E1694" s="70"/>
      <c r="F1694" s="70"/>
      <c r="G1694" s="70"/>
      <c r="H1694" s="70"/>
      <c r="I1694" s="569"/>
      <c r="J1694" s="70"/>
      <c r="K1694" s="70"/>
      <c r="L1694" s="70"/>
      <c r="M1694" s="70"/>
      <c r="N1694" s="70"/>
      <c r="O1694" s="70"/>
      <c r="P1694" s="70"/>
      <c r="Q1694" s="569"/>
      <c r="R1694" s="70"/>
      <c r="S1694" s="70"/>
      <c r="T1694" s="70"/>
      <c r="U1694" s="70"/>
      <c r="V1694" s="70"/>
      <c r="W1694" s="70"/>
      <c r="X1694" s="70"/>
      <c r="Y1694" s="569"/>
      <c r="Z1694" s="70"/>
      <c r="AA1694" s="70"/>
      <c r="AB1694" s="70"/>
      <c r="AC1694" s="70"/>
      <c r="AD1694" s="70"/>
      <c r="AE1694" s="70"/>
      <c r="AF1694" s="70"/>
    </row>
    <row r="1695" spans="1:32" s="857" customFormat="1">
      <c r="A1695" s="71"/>
      <c r="B1695" s="70"/>
      <c r="C1695" s="70"/>
      <c r="D1695" s="70"/>
      <c r="E1695" s="70"/>
      <c r="F1695" s="70"/>
      <c r="G1695" s="70"/>
      <c r="H1695" s="70"/>
      <c r="I1695" s="569"/>
      <c r="J1695" s="70"/>
      <c r="K1695" s="70"/>
      <c r="L1695" s="70"/>
      <c r="M1695" s="70"/>
      <c r="N1695" s="70"/>
      <c r="O1695" s="70"/>
      <c r="P1695" s="70"/>
      <c r="Q1695" s="569"/>
      <c r="R1695" s="70"/>
      <c r="S1695" s="70"/>
      <c r="T1695" s="70"/>
      <c r="U1695" s="70"/>
      <c r="V1695" s="70"/>
      <c r="W1695" s="70"/>
      <c r="X1695" s="70"/>
      <c r="Y1695" s="569"/>
      <c r="Z1695" s="70"/>
      <c r="AA1695" s="70"/>
      <c r="AB1695" s="70"/>
      <c r="AC1695" s="70"/>
      <c r="AD1695" s="70"/>
      <c r="AE1695" s="70"/>
      <c r="AF1695" s="70"/>
    </row>
    <row r="1696" spans="1:32" s="857" customFormat="1">
      <c r="A1696" s="71"/>
      <c r="B1696" s="70"/>
      <c r="C1696" s="70"/>
      <c r="D1696" s="70"/>
      <c r="E1696" s="70"/>
      <c r="F1696" s="70"/>
      <c r="G1696" s="70"/>
      <c r="H1696" s="70"/>
      <c r="I1696" s="569"/>
      <c r="J1696" s="70"/>
      <c r="K1696" s="70"/>
      <c r="L1696" s="70"/>
      <c r="M1696" s="70"/>
      <c r="N1696" s="70"/>
      <c r="O1696" s="70"/>
      <c r="P1696" s="70"/>
      <c r="Q1696" s="569"/>
      <c r="R1696" s="70"/>
      <c r="S1696" s="70"/>
      <c r="T1696" s="70"/>
      <c r="U1696" s="70"/>
      <c r="V1696" s="70"/>
      <c r="W1696" s="70"/>
      <c r="X1696" s="70"/>
      <c r="Y1696" s="569"/>
      <c r="Z1696" s="70"/>
      <c r="AA1696" s="70"/>
      <c r="AB1696" s="70"/>
      <c r="AC1696" s="70"/>
      <c r="AD1696" s="70"/>
      <c r="AE1696" s="70"/>
      <c r="AF1696" s="70"/>
    </row>
    <row r="1697" spans="1:32" s="857" customFormat="1">
      <c r="A1697" s="71"/>
      <c r="B1697" s="70"/>
      <c r="C1697" s="70"/>
      <c r="D1697" s="70"/>
      <c r="E1697" s="70"/>
      <c r="F1697" s="70"/>
      <c r="G1697" s="70"/>
      <c r="H1697" s="70"/>
      <c r="I1697" s="569"/>
      <c r="J1697" s="70"/>
      <c r="K1697" s="70"/>
      <c r="L1697" s="70"/>
      <c r="M1697" s="70"/>
      <c r="N1697" s="70"/>
      <c r="O1697" s="70"/>
      <c r="P1697" s="70"/>
      <c r="Q1697" s="569"/>
      <c r="R1697" s="70"/>
      <c r="S1697" s="70"/>
      <c r="T1697" s="70"/>
      <c r="U1697" s="70"/>
      <c r="V1697" s="70"/>
      <c r="W1697" s="70"/>
      <c r="X1697" s="70"/>
      <c r="Y1697" s="569"/>
      <c r="Z1697" s="70"/>
      <c r="AA1697" s="70"/>
      <c r="AB1697" s="70"/>
      <c r="AC1697" s="70"/>
      <c r="AD1697" s="70"/>
      <c r="AE1697" s="70"/>
      <c r="AF1697" s="70"/>
    </row>
    <row r="1698" spans="1:32" s="857" customFormat="1">
      <c r="A1698" s="71"/>
      <c r="B1698" s="70"/>
      <c r="C1698" s="70"/>
      <c r="D1698" s="70"/>
      <c r="E1698" s="70"/>
      <c r="F1698" s="70"/>
      <c r="G1698" s="70"/>
      <c r="H1698" s="70"/>
      <c r="I1698" s="569"/>
      <c r="J1698" s="70"/>
      <c r="K1698" s="70"/>
      <c r="L1698" s="70"/>
      <c r="M1698" s="70"/>
      <c r="N1698" s="70"/>
      <c r="O1698" s="70"/>
      <c r="P1698" s="70"/>
      <c r="Q1698" s="569"/>
      <c r="R1698" s="70"/>
      <c r="S1698" s="70"/>
      <c r="T1698" s="70"/>
      <c r="U1698" s="70"/>
      <c r="V1698" s="70"/>
      <c r="W1698" s="70"/>
      <c r="X1698" s="70"/>
      <c r="Y1698" s="569"/>
      <c r="Z1698" s="70"/>
      <c r="AA1698" s="70"/>
      <c r="AB1698" s="70"/>
      <c r="AC1698" s="70"/>
      <c r="AD1698" s="70"/>
      <c r="AE1698" s="70"/>
      <c r="AF1698" s="70"/>
    </row>
    <row r="1699" spans="1:32" s="857" customFormat="1">
      <c r="A1699" s="71"/>
      <c r="B1699" s="70"/>
      <c r="C1699" s="70"/>
      <c r="D1699" s="70"/>
      <c r="E1699" s="70"/>
      <c r="F1699" s="70"/>
      <c r="G1699" s="70"/>
      <c r="H1699" s="70"/>
      <c r="I1699" s="569"/>
      <c r="J1699" s="70"/>
      <c r="K1699" s="70"/>
      <c r="L1699" s="70"/>
      <c r="M1699" s="70"/>
      <c r="N1699" s="70"/>
      <c r="O1699" s="70"/>
      <c r="P1699" s="70"/>
      <c r="Q1699" s="569"/>
      <c r="R1699" s="70"/>
      <c r="S1699" s="70"/>
      <c r="T1699" s="70"/>
      <c r="U1699" s="70"/>
      <c r="V1699" s="70"/>
      <c r="W1699" s="70"/>
      <c r="X1699" s="70"/>
      <c r="Y1699" s="569"/>
      <c r="Z1699" s="70"/>
      <c r="AA1699" s="70"/>
      <c r="AB1699" s="70"/>
      <c r="AC1699" s="70"/>
      <c r="AD1699" s="70"/>
      <c r="AE1699" s="70"/>
      <c r="AF1699" s="70"/>
    </row>
    <row r="1700" spans="1:32" s="857" customFormat="1">
      <c r="A1700" s="71"/>
      <c r="B1700" s="70"/>
      <c r="C1700" s="70"/>
      <c r="D1700" s="70"/>
      <c r="E1700" s="70"/>
      <c r="F1700" s="70"/>
      <c r="G1700" s="70"/>
      <c r="H1700" s="70"/>
      <c r="I1700" s="569"/>
      <c r="J1700" s="70"/>
      <c r="K1700" s="70"/>
      <c r="L1700" s="70"/>
      <c r="M1700" s="70"/>
      <c r="N1700" s="70"/>
      <c r="O1700" s="70"/>
      <c r="P1700" s="70"/>
      <c r="Q1700" s="569"/>
      <c r="R1700" s="70"/>
      <c r="S1700" s="70"/>
      <c r="T1700" s="70"/>
      <c r="U1700" s="70"/>
      <c r="V1700" s="70"/>
      <c r="W1700" s="70"/>
      <c r="X1700" s="70"/>
      <c r="Y1700" s="569"/>
      <c r="Z1700" s="70"/>
      <c r="AA1700" s="70"/>
      <c r="AB1700" s="70"/>
      <c r="AC1700" s="70"/>
      <c r="AD1700" s="70"/>
      <c r="AE1700" s="70"/>
      <c r="AF1700" s="70"/>
    </row>
    <row r="1701" spans="1:32" s="857" customFormat="1">
      <c r="A1701" s="71"/>
      <c r="B1701" s="70"/>
      <c r="C1701" s="70"/>
      <c r="D1701" s="70"/>
      <c r="E1701" s="70"/>
      <c r="F1701" s="70"/>
      <c r="G1701" s="70"/>
      <c r="H1701" s="70"/>
      <c r="I1701" s="569"/>
      <c r="J1701" s="70"/>
      <c r="K1701" s="70"/>
      <c r="L1701" s="70"/>
      <c r="M1701" s="70"/>
      <c r="N1701" s="70"/>
      <c r="O1701" s="70"/>
      <c r="P1701" s="70"/>
      <c r="Q1701" s="569"/>
      <c r="R1701" s="70"/>
      <c r="S1701" s="70"/>
      <c r="T1701" s="70"/>
      <c r="U1701" s="70"/>
      <c r="V1701" s="70"/>
      <c r="W1701" s="70"/>
      <c r="X1701" s="70"/>
      <c r="Y1701" s="569"/>
      <c r="Z1701" s="70"/>
      <c r="AA1701" s="70"/>
      <c r="AB1701" s="70"/>
      <c r="AC1701" s="70"/>
      <c r="AD1701" s="70"/>
      <c r="AE1701" s="70"/>
      <c r="AF1701" s="70"/>
    </row>
    <row r="1702" spans="1:32" s="857" customFormat="1">
      <c r="A1702" s="71"/>
      <c r="B1702" s="70"/>
      <c r="C1702" s="70"/>
      <c r="D1702" s="70"/>
      <c r="E1702" s="70"/>
      <c r="F1702" s="70"/>
      <c r="G1702" s="70"/>
      <c r="H1702" s="70"/>
      <c r="I1702" s="569"/>
      <c r="J1702" s="70"/>
      <c r="K1702" s="70"/>
      <c r="L1702" s="70"/>
      <c r="M1702" s="70"/>
      <c r="N1702" s="70"/>
      <c r="O1702" s="70"/>
      <c r="P1702" s="70"/>
      <c r="Q1702" s="569"/>
      <c r="R1702" s="70"/>
      <c r="S1702" s="70"/>
      <c r="T1702" s="70"/>
      <c r="U1702" s="70"/>
      <c r="V1702" s="70"/>
      <c r="W1702" s="70"/>
      <c r="X1702" s="70"/>
      <c r="Y1702" s="569"/>
      <c r="Z1702" s="70"/>
      <c r="AA1702" s="70"/>
      <c r="AB1702" s="70"/>
      <c r="AC1702" s="70"/>
      <c r="AD1702" s="70"/>
      <c r="AE1702" s="70"/>
      <c r="AF1702" s="70"/>
    </row>
    <row r="1703" spans="1:32" s="857" customFormat="1">
      <c r="A1703" s="71"/>
      <c r="B1703" s="70"/>
      <c r="C1703" s="70"/>
      <c r="D1703" s="70"/>
      <c r="E1703" s="70"/>
      <c r="F1703" s="70"/>
      <c r="G1703" s="70"/>
      <c r="H1703" s="70"/>
      <c r="I1703" s="569"/>
      <c r="J1703" s="70"/>
      <c r="K1703" s="70"/>
      <c r="L1703" s="70"/>
      <c r="M1703" s="70"/>
      <c r="N1703" s="70"/>
      <c r="O1703" s="70"/>
      <c r="P1703" s="70"/>
      <c r="Q1703" s="569"/>
      <c r="R1703" s="70"/>
      <c r="S1703" s="70"/>
      <c r="T1703" s="70"/>
      <c r="U1703" s="70"/>
      <c r="V1703" s="70"/>
      <c r="W1703" s="70"/>
      <c r="X1703" s="70"/>
      <c r="Y1703" s="569"/>
      <c r="Z1703" s="70"/>
      <c r="AA1703" s="70"/>
      <c r="AB1703" s="70"/>
      <c r="AC1703" s="70"/>
      <c r="AD1703" s="70"/>
      <c r="AE1703" s="70"/>
      <c r="AF1703" s="70"/>
    </row>
    <row r="1704" spans="1:32" s="857" customFormat="1">
      <c r="A1704" s="71"/>
      <c r="B1704" s="70"/>
      <c r="C1704" s="70"/>
      <c r="D1704" s="70"/>
      <c r="E1704" s="70"/>
      <c r="F1704" s="70"/>
      <c r="G1704" s="70"/>
      <c r="H1704" s="70"/>
      <c r="I1704" s="569"/>
      <c r="J1704" s="70"/>
      <c r="K1704" s="70"/>
      <c r="L1704" s="70"/>
      <c r="M1704" s="70"/>
      <c r="N1704" s="70"/>
      <c r="O1704" s="70"/>
      <c r="P1704" s="70"/>
      <c r="Q1704" s="569"/>
      <c r="R1704" s="70"/>
      <c r="S1704" s="70"/>
      <c r="T1704" s="70"/>
      <c r="U1704" s="70"/>
      <c r="V1704" s="70"/>
      <c r="W1704" s="70"/>
      <c r="X1704" s="70"/>
      <c r="Y1704" s="569"/>
      <c r="Z1704" s="70"/>
      <c r="AA1704" s="70"/>
      <c r="AB1704" s="70"/>
      <c r="AC1704" s="70"/>
      <c r="AD1704" s="70"/>
      <c r="AE1704" s="70"/>
      <c r="AF1704" s="70"/>
    </row>
    <row r="1705" spans="1:32" s="857" customFormat="1">
      <c r="A1705" s="71"/>
      <c r="B1705" s="70"/>
      <c r="C1705" s="70"/>
      <c r="D1705" s="70"/>
      <c r="E1705" s="70"/>
      <c r="F1705" s="70"/>
      <c r="G1705" s="70"/>
      <c r="H1705" s="70"/>
      <c r="I1705" s="569"/>
      <c r="J1705" s="70"/>
      <c r="K1705" s="70"/>
      <c r="L1705" s="70"/>
      <c r="M1705" s="70"/>
      <c r="N1705" s="70"/>
      <c r="O1705" s="70"/>
      <c r="P1705" s="70"/>
      <c r="Q1705" s="569"/>
      <c r="R1705" s="70"/>
      <c r="S1705" s="70"/>
      <c r="T1705" s="70"/>
      <c r="U1705" s="70"/>
      <c r="V1705" s="70"/>
      <c r="W1705" s="70"/>
      <c r="X1705" s="70"/>
      <c r="Y1705" s="569"/>
      <c r="Z1705" s="70"/>
      <c r="AA1705" s="70"/>
      <c r="AB1705" s="70"/>
      <c r="AC1705" s="70"/>
      <c r="AD1705" s="70"/>
      <c r="AE1705" s="70"/>
      <c r="AF1705" s="70"/>
    </row>
    <row r="1706" spans="1:32" s="857" customFormat="1">
      <c r="A1706" s="71"/>
      <c r="B1706" s="70"/>
      <c r="C1706" s="70"/>
      <c r="D1706" s="70"/>
      <c r="E1706" s="70"/>
      <c r="F1706" s="70"/>
      <c r="G1706" s="70"/>
      <c r="H1706" s="70"/>
      <c r="I1706" s="569"/>
      <c r="J1706" s="70"/>
      <c r="K1706" s="70"/>
      <c r="L1706" s="70"/>
      <c r="M1706" s="70"/>
      <c r="N1706" s="70"/>
      <c r="O1706" s="70"/>
      <c r="P1706" s="70"/>
      <c r="Q1706" s="569"/>
      <c r="R1706" s="70"/>
      <c r="S1706" s="70"/>
      <c r="T1706" s="70"/>
      <c r="U1706" s="70"/>
      <c r="V1706" s="70"/>
      <c r="W1706" s="70"/>
      <c r="X1706" s="70"/>
      <c r="Y1706" s="569"/>
      <c r="Z1706" s="70"/>
      <c r="AA1706" s="70"/>
      <c r="AB1706" s="70"/>
      <c r="AC1706" s="70"/>
      <c r="AD1706" s="70"/>
      <c r="AE1706" s="70"/>
      <c r="AF1706" s="70"/>
    </row>
    <row r="1707" spans="1:32" s="857" customFormat="1">
      <c r="A1707" s="71"/>
      <c r="B1707" s="70"/>
      <c r="C1707" s="70"/>
      <c r="D1707" s="70"/>
      <c r="E1707" s="70"/>
      <c r="F1707" s="70"/>
      <c r="G1707" s="70"/>
      <c r="H1707" s="70"/>
      <c r="I1707" s="569"/>
      <c r="J1707" s="70"/>
      <c r="K1707" s="70"/>
      <c r="L1707" s="70"/>
      <c r="M1707" s="70"/>
      <c r="N1707" s="70"/>
      <c r="O1707" s="70"/>
      <c r="P1707" s="70"/>
      <c r="Q1707" s="569"/>
      <c r="R1707" s="70"/>
      <c r="S1707" s="70"/>
      <c r="T1707" s="70"/>
      <c r="U1707" s="70"/>
      <c r="V1707" s="70"/>
      <c r="W1707" s="70"/>
      <c r="X1707" s="70"/>
      <c r="Y1707" s="569"/>
      <c r="Z1707" s="70"/>
      <c r="AA1707" s="70"/>
      <c r="AB1707" s="70"/>
      <c r="AC1707" s="70"/>
      <c r="AD1707" s="70"/>
      <c r="AE1707" s="70"/>
      <c r="AF1707" s="70"/>
    </row>
    <row r="1708" spans="1:32" s="857" customFormat="1">
      <c r="A1708" s="71"/>
      <c r="B1708" s="70"/>
      <c r="C1708" s="70"/>
      <c r="D1708" s="70"/>
      <c r="E1708" s="70"/>
      <c r="F1708" s="70"/>
      <c r="G1708" s="70"/>
      <c r="H1708" s="70"/>
      <c r="I1708" s="569"/>
      <c r="J1708" s="70"/>
      <c r="K1708" s="70"/>
      <c r="L1708" s="70"/>
      <c r="M1708" s="70"/>
      <c r="N1708" s="70"/>
      <c r="O1708" s="70"/>
      <c r="P1708" s="70"/>
      <c r="Q1708" s="569"/>
      <c r="R1708" s="70"/>
      <c r="S1708" s="70"/>
      <c r="T1708" s="70"/>
      <c r="U1708" s="70"/>
      <c r="V1708" s="70"/>
      <c r="W1708" s="70"/>
      <c r="X1708" s="70"/>
      <c r="Y1708" s="569"/>
      <c r="Z1708" s="70"/>
      <c r="AA1708" s="70"/>
      <c r="AB1708" s="70"/>
      <c r="AC1708" s="70"/>
      <c r="AD1708" s="70"/>
      <c r="AE1708" s="70"/>
      <c r="AF1708" s="70"/>
    </row>
    <row r="1709" spans="1:32" s="857" customFormat="1">
      <c r="A1709" s="71"/>
      <c r="B1709" s="70"/>
      <c r="C1709" s="70"/>
      <c r="D1709" s="70"/>
      <c r="E1709" s="70"/>
      <c r="F1709" s="70"/>
      <c r="G1709" s="70"/>
      <c r="H1709" s="70"/>
      <c r="I1709" s="569"/>
      <c r="J1709" s="70"/>
      <c r="K1709" s="70"/>
      <c r="L1709" s="70"/>
      <c r="M1709" s="70"/>
      <c r="N1709" s="70"/>
      <c r="O1709" s="70"/>
      <c r="P1709" s="70"/>
      <c r="Q1709" s="569"/>
      <c r="R1709" s="70"/>
      <c r="S1709" s="70"/>
      <c r="T1709" s="70"/>
      <c r="U1709" s="70"/>
      <c r="V1709" s="70"/>
      <c r="W1709" s="70"/>
      <c r="X1709" s="70"/>
      <c r="Y1709" s="569"/>
      <c r="Z1709" s="70"/>
      <c r="AA1709" s="70"/>
      <c r="AB1709" s="70"/>
      <c r="AC1709" s="70"/>
      <c r="AD1709" s="70"/>
      <c r="AE1709" s="70"/>
      <c r="AF1709" s="70"/>
    </row>
    <row r="1710" spans="1:32" s="857" customFormat="1">
      <c r="A1710" s="71"/>
      <c r="B1710" s="70"/>
      <c r="C1710" s="70"/>
      <c r="D1710" s="70"/>
      <c r="E1710" s="70"/>
      <c r="F1710" s="70"/>
      <c r="G1710" s="70"/>
      <c r="H1710" s="70"/>
      <c r="I1710" s="569"/>
      <c r="J1710" s="70"/>
      <c r="K1710" s="70"/>
      <c r="L1710" s="70"/>
      <c r="M1710" s="70"/>
      <c r="N1710" s="70"/>
      <c r="O1710" s="70"/>
      <c r="P1710" s="70"/>
      <c r="Q1710" s="569"/>
      <c r="R1710" s="70"/>
      <c r="S1710" s="70"/>
      <c r="T1710" s="70"/>
      <c r="U1710" s="70"/>
      <c r="V1710" s="70"/>
      <c r="W1710" s="70"/>
      <c r="X1710" s="70"/>
      <c r="Y1710" s="569"/>
      <c r="Z1710" s="70"/>
      <c r="AA1710" s="70"/>
      <c r="AB1710" s="70"/>
      <c r="AC1710" s="70"/>
      <c r="AD1710" s="70"/>
      <c r="AE1710" s="70"/>
      <c r="AF1710" s="70"/>
    </row>
    <row r="1711" spans="1:32" s="857" customFormat="1">
      <c r="A1711" s="71"/>
      <c r="B1711" s="70"/>
      <c r="C1711" s="70"/>
      <c r="D1711" s="70"/>
      <c r="E1711" s="70"/>
      <c r="F1711" s="70"/>
      <c r="G1711" s="70"/>
      <c r="H1711" s="70"/>
      <c r="I1711" s="569"/>
      <c r="J1711" s="70"/>
      <c r="K1711" s="70"/>
      <c r="L1711" s="70"/>
      <c r="M1711" s="70"/>
      <c r="N1711" s="70"/>
      <c r="O1711" s="70"/>
      <c r="P1711" s="70"/>
      <c r="Q1711" s="569"/>
      <c r="R1711" s="70"/>
      <c r="S1711" s="70"/>
      <c r="T1711" s="70"/>
      <c r="U1711" s="70"/>
      <c r="V1711" s="70"/>
      <c r="W1711" s="70"/>
      <c r="X1711" s="70"/>
      <c r="Y1711" s="569"/>
      <c r="Z1711" s="70"/>
      <c r="AA1711" s="70"/>
      <c r="AB1711" s="70"/>
      <c r="AC1711" s="70"/>
      <c r="AD1711" s="70"/>
      <c r="AE1711" s="70"/>
      <c r="AF1711" s="70"/>
    </row>
    <row r="1712" spans="1:32" s="857" customFormat="1">
      <c r="A1712" s="71"/>
      <c r="B1712" s="70"/>
      <c r="C1712" s="70"/>
      <c r="D1712" s="70"/>
      <c r="E1712" s="70"/>
      <c r="F1712" s="70"/>
      <c r="G1712" s="70"/>
      <c r="H1712" s="70"/>
      <c r="I1712" s="569"/>
      <c r="J1712" s="70"/>
      <c r="K1712" s="70"/>
      <c r="L1712" s="70"/>
      <c r="M1712" s="70"/>
      <c r="N1712" s="70"/>
      <c r="O1712" s="70"/>
      <c r="P1712" s="70"/>
      <c r="Q1712" s="569"/>
      <c r="R1712" s="70"/>
      <c r="S1712" s="70"/>
      <c r="T1712" s="70"/>
      <c r="U1712" s="70"/>
      <c r="V1712" s="70"/>
      <c r="W1712" s="70"/>
      <c r="X1712" s="70"/>
      <c r="Y1712" s="569"/>
      <c r="Z1712" s="70"/>
      <c r="AA1712" s="70"/>
      <c r="AB1712" s="70"/>
      <c r="AC1712" s="70"/>
      <c r="AD1712" s="70"/>
      <c r="AE1712" s="70"/>
      <c r="AF1712" s="70"/>
    </row>
    <row r="1713" spans="1:32" s="857" customFormat="1">
      <c r="A1713" s="71"/>
      <c r="B1713" s="70"/>
      <c r="C1713" s="70"/>
      <c r="D1713" s="70"/>
      <c r="E1713" s="70"/>
      <c r="F1713" s="70"/>
      <c r="G1713" s="70"/>
      <c r="H1713" s="70"/>
      <c r="I1713" s="569"/>
      <c r="J1713" s="70"/>
      <c r="K1713" s="70"/>
      <c r="L1713" s="70"/>
      <c r="M1713" s="70"/>
      <c r="N1713" s="70"/>
      <c r="O1713" s="70"/>
      <c r="P1713" s="70"/>
      <c r="Q1713" s="569"/>
      <c r="R1713" s="70"/>
      <c r="S1713" s="70"/>
      <c r="T1713" s="70"/>
      <c r="U1713" s="70"/>
      <c r="V1713" s="70"/>
      <c r="W1713" s="70"/>
      <c r="X1713" s="70"/>
      <c r="Y1713" s="569"/>
      <c r="Z1713" s="70"/>
      <c r="AA1713" s="70"/>
      <c r="AB1713" s="70"/>
      <c r="AC1713" s="70"/>
      <c r="AD1713" s="70"/>
      <c r="AE1713" s="70"/>
      <c r="AF1713" s="70"/>
    </row>
    <row r="1714" spans="1:32" s="857" customFormat="1">
      <c r="A1714" s="71"/>
      <c r="B1714" s="70"/>
      <c r="C1714" s="70"/>
      <c r="D1714" s="70"/>
      <c r="E1714" s="70"/>
      <c r="F1714" s="70"/>
      <c r="G1714" s="70"/>
      <c r="H1714" s="70"/>
      <c r="I1714" s="569"/>
      <c r="J1714" s="70"/>
      <c r="K1714" s="70"/>
      <c r="L1714" s="70"/>
      <c r="M1714" s="70"/>
      <c r="N1714" s="70"/>
      <c r="O1714" s="70"/>
      <c r="P1714" s="70"/>
      <c r="Q1714" s="569"/>
      <c r="R1714" s="70"/>
      <c r="S1714" s="70"/>
      <c r="T1714" s="70"/>
      <c r="U1714" s="70"/>
      <c r="V1714" s="70"/>
      <c r="W1714" s="70"/>
      <c r="X1714" s="70"/>
      <c r="Y1714" s="569"/>
      <c r="Z1714" s="70"/>
      <c r="AA1714" s="70"/>
      <c r="AB1714" s="70"/>
      <c r="AC1714" s="70"/>
      <c r="AD1714" s="70"/>
      <c r="AE1714" s="70"/>
      <c r="AF1714" s="70"/>
    </row>
    <row r="1715" spans="1:32" s="857" customFormat="1">
      <c r="A1715" s="71"/>
      <c r="B1715" s="70"/>
      <c r="C1715" s="70"/>
      <c r="D1715" s="70"/>
      <c r="E1715" s="70"/>
      <c r="F1715" s="70"/>
      <c r="G1715" s="70"/>
      <c r="H1715" s="70"/>
      <c r="I1715" s="569"/>
      <c r="J1715" s="70"/>
      <c r="K1715" s="70"/>
      <c r="L1715" s="70"/>
      <c r="M1715" s="70"/>
      <c r="N1715" s="70"/>
      <c r="O1715" s="70"/>
      <c r="P1715" s="70"/>
      <c r="Q1715" s="569"/>
      <c r="R1715" s="70"/>
      <c r="S1715" s="70"/>
      <c r="T1715" s="70"/>
      <c r="U1715" s="70"/>
      <c r="V1715" s="70"/>
      <c r="W1715" s="70"/>
      <c r="X1715" s="70"/>
      <c r="Y1715" s="569"/>
      <c r="Z1715" s="70"/>
      <c r="AA1715" s="70"/>
      <c r="AB1715" s="70"/>
      <c r="AC1715" s="70"/>
      <c r="AD1715" s="70"/>
      <c r="AE1715" s="70"/>
      <c r="AF1715" s="70"/>
    </row>
    <row r="1716" spans="1:32" s="857" customFormat="1">
      <c r="A1716" s="71"/>
      <c r="B1716" s="70"/>
      <c r="C1716" s="70"/>
      <c r="D1716" s="70"/>
      <c r="E1716" s="70"/>
      <c r="F1716" s="70"/>
      <c r="G1716" s="70"/>
      <c r="H1716" s="70"/>
      <c r="I1716" s="569"/>
      <c r="J1716" s="70"/>
      <c r="K1716" s="70"/>
      <c r="L1716" s="70"/>
      <c r="M1716" s="70"/>
      <c r="N1716" s="70"/>
      <c r="O1716" s="70"/>
      <c r="P1716" s="70"/>
      <c r="Q1716" s="569"/>
      <c r="R1716" s="70"/>
      <c r="S1716" s="70"/>
      <c r="T1716" s="70"/>
      <c r="U1716" s="70"/>
      <c r="V1716" s="70"/>
      <c r="W1716" s="70"/>
      <c r="X1716" s="70"/>
      <c r="Y1716" s="569"/>
      <c r="Z1716" s="70"/>
      <c r="AA1716" s="70"/>
      <c r="AB1716" s="70"/>
      <c r="AC1716" s="70"/>
      <c r="AD1716" s="70"/>
      <c r="AE1716" s="70"/>
      <c r="AF1716" s="70"/>
    </row>
    <row r="1717" spans="1:32" s="857" customFormat="1">
      <c r="A1717" s="71"/>
      <c r="B1717" s="70"/>
      <c r="C1717" s="70"/>
      <c r="D1717" s="70"/>
      <c r="E1717" s="70"/>
      <c r="F1717" s="70"/>
      <c r="G1717" s="70"/>
      <c r="H1717" s="70"/>
      <c r="I1717" s="569"/>
      <c r="J1717" s="70"/>
      <c r="K1717" s="70"/>
      <c r="L1717" s="70"/>
      <c r="M1717" s="70"/>
      <c r="N1717" s="70"/>
      <c r="O1717" s="70"/>
      <c r="P1717" s="70"/>
      <c r="Q1717" s="569"/>
      <c r="R1717" s="70"/>
      <c r="S1717" s="70"/>
      <c r="T1717" s="70"/>
      <c r="U1717" s="70"/>
      <c r="V1717" s="70"/>
      <c r="W1717" s="70"/>
      <c r="X1717" s="70"/>
      <c r="Y1717" s="569"/>
      <c r="Z1717" s="70"/>
      <c r="AA1717" s="70"/>
      <c r="AB1717" s="70"/>
      <c r="AC1717" s="70"/>
      <c r="AD1717" s="70"/>
      <c r="AE1717" s="70"/>
      <c r="AF1717" s="70"/>
    </row>
    <row r="1718" spans="1:32" s="857" customFormat="1">
      <c r="A1718" s="71"/>
      <c r="B1718" s="70"/>
      <c r="C1718" s="70"/>
      <c r="D1718" s="70"/>
      <c r="E1718" s="70"/>
      <c r="F1718" s="70"/>
      <c r="G1718" s="70"/>
      <c r="H1718" s="70"/>
      <c r="I1718" s="569"/>
      <c r="J1718" s="70"/>
      <c r="K1718" s="70"/>
      <c r="L1718" s="70"/>
      <c r="M1718" s="70"/>
      <c r="N1718" s="70"/>
      <c r="O1718" s="70"/>
      <c r="P1718" s="70"/>
      <c r="Q1718" s="569"/>
      <c r="R1718" s="70"/>
      <c r="S1718" s="70"/>
      <c r="T1718" s="70"/>
      <c r="U1718" s="70"/>
      <c r="V1718" s="70"/>
      <c r="W1718" s="70"/>
      <c r="X1718" s="70"/>
      <c r="Y1718" s="569"/>
      <c r="Z1718" s="70"/>
      <c r="AA1718" s="70"/>
      <c r="AB1718" s="70"/>
      <c r="AC1718" s="70"/>
      <c r="AD1718" s="70"/>
      <c r="AE1718" s="70"/>
      <c r="AF1718" s="70"/>
    </row>
    <row r="1719" spans="1:32" s="857" customFormat="1">
      <c r="A1719" s="71"/>
      <c r="B1719" s="70"/>
      <c r="C1719" s="70"/>
      <c r="D1719" s="70"/>
      <c r="E1719" s="70"/>
      <c r="F1719" s="70"/>
      <c r="G1719" s="70"/>
      <c r="H1719" s="70"/>
      <c r="I1719" s="569"/>
      <c r="J1719" s="70"/>
      <c r="K1719" s="70"/>
      <c r="L1719" s="70"/>
      <c r="M1719" s="70"/>
      <c r="N1719" s="70"/>
      <c r="O1719" s="70"/>
      <c r="P1719" s="70"/>
      <c r="Q1719" s="569"/>
      <c r="R1719" s="70"/>
      <c r="S1719" s="70"/>
      <c r="T1719" s="70"/>
      <c r="U1719" s="70"/>
      <c r="V1719" s="70"/>
      <c r="W1719" s="70"/>
      <c r="X1719" s="70"/>
      <c r="Y1719" s="569"/>
      <c r="Z1719" s="70"/>
      <c r="AA1719" s="70"/>
      <c r="AB1719" s="70"/>
      <c r="AC1719" s="70"/>
      <c r="AD1719" s="70"/>
      <c r="AE1719" s="70"/>
      <c r="AF1719" s="70"/>
    </row>
    <row r="1720" spans="1:32" s="857" customFormat="1">
      <c r="A1720" s="71"/>
      <c r="B1720" s="70"/>
      <c r="C1720" s="70"/>
      <c r="D1720" s="70"/>
      <c r="E1720" s="70"/>
      <c r="F1720" s="70"/>
      <c r="G1720" s="70"/>
      <c r="H1720" s="70"/>
      <c r="I1720" s="569"/>
      <c r="J1720" s="70"/>
      <c r="K1720" s="70"/>
      <c r="L1720" s="70"/>
      <c r="M1720" s="70"/>
      <c r="N1720" s="70"/>
      <c r="O1720" s="70"/>
      <c r="P1720" s="70"/>
      <c r="Q1720" s="569"/>
      <c r="R1720" s="70"/>
      <c r="S1720" s="70"/>
      <c r="T1720" s="70"/>
      <c r="U1720" s="70"/>
      <c r="V1720" s="70"/>
      <c r="W1720" s="70"/>
      <c r="X1720" s="70"/>
      <c r="Y1720" s="569"/>
      <c r="Z1720" s="70"/>
      <c r="AA1720" s="70"/>
      <c r="AB1720" s="70"/>
      <c r="AC1720" s="70"/>
      <c r="AD1720" s="70"/>
      <c r="AE1720" s="70"/>
      <c r="AF1720" s="70"/>
    </row>
    <row r="1721" spans="1:32" s="857" customFormat="1">
      <c r="A1721" s="71"/>
      <c r="B1721" s="70"/>
      <c r="C1721" s="70"/>
      <c r="D1721" s="70"/>
      <c r="E1721" s="70"/>
      <c r="F1721" s="70"/>
      <c r="G1721" s="70"/>
      <c r="H1721" s="70"/>
      <c r="I1721" s="569"/>
      <c r="J1721" s="70"/>
      <c r="K1721" s="70"/>
      <c r="L1721" s="70"/>
      <c r="M1721" s="70"/>
      <c r="N1721" s="70"/>
      <c r="O1721" s="70"/>
      <c r="P1721" s="70"/>
      <c r="Q1721" s="569"/>
      <c r="R1721" s="70"/>
      <c r="S1721" s="70"/>
      <c r="T1721" s="70"/>
      <c r="U1721" s="70"/>
      <c r="V1721" s="70"/>
      <c r="W1721" s="70"/>
      <c r="X1721" s="70"/>
      <c r="Y1721" s="569"/>
      <c r="Z1721" s="70"/>
      <c r="AA1721" s="70"/>
      <c r="AB1721" s="70"/>
      <c r="AC1721" s="70"/>
      <c r="AD1721" s="70"/>
      <c r="AE1721" s="70"/>
      <c r="AF1721" s="70"/>
    </row>
    <row r="1722" spans="1:32" s="857" customFormat="1">
      <c r="A1722" s="71"/>
      <c r="B1722" s="70"/>
      <c r="C1722" s="70"/>
      <c r="D1722" s="70"/>
      <c r="E1722" s="70"/>
      <c r="F1722" s="70"/>
      <c r="G1722" s="70"/>
      <c r="H1722" s="70"/>
      <c r="I1722" s="569"/>
      <c r="J1722" s="70"/>
      <c r="K1722" s="70"/>
      <c r="L1722" s="70"/>
      <c r="M1722" s="70"/>
      <c r="N1722" s="70"/>
      <c r="O1722" s="70"/>
      <c r="P1722" s="70"/>
      <c r="Q1722" s="569"/>
      <c r="R1722" s="70"/>
      <c r="S1722" s="70"/>
      <c r="T1722" s="70"/>
      <c r="U1722" s="70"/>
      <c r="V1722" s="70"/>
      <c r="W1722" s="70"/>
      <c r="X1722" s="70"/>
      <c r="Y1722" s="569"/>
      <c r="Z1722" s="70"/>
      <c r="AA1722" s="70"/>
      <c r="AB1722" s="70"/>
      <c r="AC1722" s="70"/>
      <c r="AD1722" s="70"/>
      <c r="AE1722" s="70"/>
      <c r="AF1722" s="70"/>
    </row>
    <row r="1723" spans="1:32" s="857" customFormat="1">
      <c r="A1723" s="71"/>
      <c r="B1723" s="70"/>
      <c r="C1723" s="70"/>
      <c r="D1723" s="70"/>
      <c r="E1723" s="70"/>
      <c r="F1723" s="70"/>
      <c r="G1723" s="70"/>
      <c r="H1723" s="70"/>
      <c r="I1723" s="569"/>
      <c r="J1723" s="70"/>
      <c r="K1723" s="70"/>
      <c r="L1723" s="70"/>
      <c r="M1723" s="70"/>
      <c r="N1723" s="70"/>
      <c r="O1723" s="70"/>
      <c r="P1723" s="70"/>
      <c r="Q1723" s="569"/>
      <c r="R1723" s="70"/>
      <c r="S1723" s="70"/>
      <c r="T1723" s="70"/>
      <c r="U1723" s="70"/>
      <c r="V1723" s="70"/>
      <c r="W1723" s="70"/>
      <c r="X1723" s="70"/>
      <c r="Y1723" s="569"/>
      <c r="Z1723" s="70"/>
      <c r="AA1723" s="70"/>
      <c r="AB1723" s="70"/>
      <c r="AC1723" s="70"/>
      <c r="AD1723" s="70"/>
      <c r="AE1723" s="70"/>
      <c r="AF1723" s="70"/>
    </row>
    <row r="1724" spans="1:32" s="857" customFormat="1">
      <c r="A1724" s="71"/>
      <c r="B1724" s="70"/>
      <c r="C1724" s="70"/>
      <c r="D1724" s="70"/>
      <c r="E1724" s="70"/>
      <c r="F1724" s="70"/>
      <c r="G1724" s="70"/>
      <c r="H1724" s="70"/>
      <c r="I1724" s="569"/>
      <c r="J1724" s="70"/>
      <c r="K1724" s="70"/>
      <c r="L1724" s="70"/>
      <c r="M1724" s="70"/>
      <c r="N1724" s="70"/>
      <c r="O1724" s="70"/>
      <c r="P1724" s="70"/>
      <c r="Q1724" s="569"/>
      <c r="R1724" s="70"/>
      <c r="S1724" s="70"/>
      <c r="T1724" s="70"/>
      <c r="U1724" s="70"/>
      <c r="V1724" s="70"/>
      <c r="W1724" s="70"/>
      <c r="X1724" s="70"/>
      <c r="Y1724" s="569"/>
      <c r="Z1724" s="70"/>
      <c r="AA1724" s="70"/>
      <c r="AB1724" s="70"/>
      <c r="AC1724" s="70"/>
      <c r="AD1724" s="70"/>
      <c r="AE1724" s="70"/>
      <c r="AF1724" s="70"/>
    </row>
    <row r="1725" spans="1:32" s="857" customFormat="1">
      <c r="A1725" s="71"/>
      <c r="B1725" s="70"/>
      <c r="C1725" s="70"/>
      <c r="D1725" s="70"/>
      <c r="E1725" s="70"/>
      <c r="F1725" s="70"/>
      <c r="G1725" s="70"/>
      <c r="H1725" s="70"/>
      <c r="I1725" s="569"/>
      <c r="J1725" s="70"/>
      <c r="K1725" s="70"/>
      <c r="L1725" s="70"/>
      <c r="M1725" s="70"/>
      <c r="N1725" s="70"/>
      <c r="O1725" s="70"/>
      <c r="P1725" s="70"/>
      <c r="Q1725" s="569"/>
      <c r="R1725" s="70"/>
      <c r="S1725" s="70"/>
      <c r="T1725" s="70"/>
      <c r="U1725" s="70"/>
      <c r="V1725" s="70"/>
      <c r="W1725" s="70"/>
      <c r="X1725" s="70"/>
      <c r="Y1725" s="569"/>
      <c r="Z1725" s="70"/>
      <c r="AA1725" s="70"/>
      <c r="AB1725" s="70"/>
      <c r="AC1725" s="70"/>
      <c r="AD1725" s="70"/>
      <c r="AE1725" s="70"/>
      <c r="AF1725" s="70"/>
    </row>
    <row r="1726" spans="1:32" s="857" customFormat="1">
      <c r="A1726" s="71"/>
      <c r="B1726" s="70"/>
      <c r="C1726" s="70"/>
      <c r="D1726" s="70"/>
      <c r="E1726" s="70"/>
      <c r="F1726" s="70"/>
      <c r="G1726" s="70"/>
      <c r="H1726" s="70"/>
      <c r="I1726" s="569"/>
      <c r="J1726" s="70"/>
      <c r="K1726" s="70"/>
      <c r="L1726" s="70"/>
      <c r="M1726" s="70"/>
      <c r="N1726" s="70"/>
      <c r="O1726" s="70"/>
      <c r="P1726" s="70"/>
      <c r="Q1726" s="569"/>
      <c r="R1726" s="70"/>
      <c r="S1726" s="70"/>
      <c r="T1726" s="70"/>
      <c r="U1726" s="70"/>
      <c r="V1726" s="70"/>
      <c r="W1726" s="70"/>
      <c r="X1726" s="70"/>
      <c r="Y1726" s="569"/>
      <c r="Z1726" s="70"/>
      <c r="AA1726" s="70"/>
      <c r="AB1726" s="70"/>
      <c r="AC1726" s="70"/>
      <c r="AD1726" s="70"/>
      <c r="AE1726" s="70"/>
      <c r="AF1726" s="70"/>
    </row>
    <row r="1727" spans="1:32" s="857" customFormat="1">
      <c r="A1727" s="71"/>
      <c r="B1727" s="70"/>
      <c r="C1727" s="70"/>
      <c r="D1727" s="70"/>
      <c r="E1727" s="70"/>
      <c r="F1727" s="70"/>
      <c r="G1727" s="70"/>
      <c r="H1727" s="70"/>
      <c r="I1727" s="569"/>
      <c r="J1727" s="70"/>
      <c r="K1727" s="70"/>
      <c r="L1727" s="70"/>
      <c r="M1727" s="70"/>
      <c r="N1727" s="70"/>
      <c r="O1727" s="70"/>
      <c r="P1727" s="70"/>
      <c r="Q1727" s="569"/>
      <c r="R1727" s="70"/>
      <c r="S1727" s="70"/>
      <c r="T1727" s="70"/>
      <c r="U1727" s="70"/>
      <c r="V1727" s="70"/>
      <c r="W1727" s="70"/>
      <c r="X1727" s="70"/>
      <c r="Y1727" s="569"/>
      <c r="Z1727" s="70"/>
      <c r="AA1727" s="70"/>
      <c r="AB1727" s="70"/>
      <c r="AC1727" s="70"/>
      <c r="AD1727" s="70"/>
      <c r="AE1727" s="70"/>
      <c r="AF1727" s="70"/>
    </row>
    <row r="1728" spans="1:32" s="857" customFormat="1">
      <c r="A1728" s="71"/>
      <c r="B1728" s="70"/>
      <c r="C1728" s="70"/>
      <c r="D1728" s="70"/>
      <c r="E1728" s="70"/>
      <c r="F1728" s="70"/>
      <c r="G1728" s="70"/>
      <c r="H1728" s="70"/>
      <c r="I1728" s="569"/>
      <c r="J1728" s="70"/>
      <c r="K1728" s="70"/>
      <c r="L1728" s="70"/>
      <c r="M1728" s="70"/>
      <c r="N1728" s="70"/>
      <c r="O1728" s="70"/>
      <c r="P1728" s="70"/>
      <c r="Q1728" s="569"/>
      <c r="R1728" s="70"/>
      <c r="S1728" s="70"/>
      <c r="T1728" s="70"/>
      <c r="U1728" s="70"/>
      <c r="V1728" s="70"/>
      <c r="W1728" s="70"/>
      <c r="X1728" s="70"/>
      <c r="Y1728" s="569"/>
      <c r="Z1728" s="70"/>
      <c r="AA1728" s="70"/>
      <c r="AB1728" s="70"/>
      <c r="AC1728" s="70"/>
      <c r="AD1728" s="70"/>
      <c r="AE1728" s="70"/>
      <c r="AF1728" s="70"/>
    </row>
    <row r="1729" spans="1:32" s="857" customFormat="1">
      <c r="A1729" s="71"/>
      <c r="B1729" s="70"/>
      <c r="C1729" s="70"/>
      <c r="D1729" s="70"/>
      <c r="E1729" s="70"/>
      <c r="F1729" s="70"/>
      <c r="G1729" s="70"/>
      <c r="H1729" s="70"/>
      <c r="I1729" s="569"/>
      <c r="J1729" s="70"/>
      <c r="K1729" s="70"/>
      <c r="L1729" s="70"/>
      <c r="M1729" s="70"/>
      <c r="N1729" s="70"/>
      <c r="O1729" s="70"/>
      <c r="P1729" s="70"/>
      <c r="Q1729" s="569"/>
      <c r="R1729" s="70"/>
      <c r="S1729" s="70"/>
      <c r="T1729" s="70"/>
      <c r="U1729" s="70"/>
      <c r="V1729" s="70"/>
      <c r="W1729" s="70"/>
      <c r="X1729" s="70"/>
      <c r="Y1729" s="569"/>
      <c r="Z1729" s="70"/>
      <c r="AA1729" s="70"/>
      <c r="AB1729" s="70"/>
      <c r="AC1729" s="70"/>
      <c r="AD1729" s="70"/>
      <c r="AE1729" s="70"/>
      <c r="AF1729" s="70"/>
    </row>
    <row r="1730" spans="1:32" s="857" customFormat="1">
      <c r="A1730" s="71"/>
      <c r="B1730" s="70"/>
      <c r="C1730" s="70"/>
      <c r="D1730" s="70"/>
      <c r="E1730" s="70"/>
      <c r="F1730" s="70"/>
      <c r="G1730" s="70"/>
      <c r="H1730" s="70"/>
      <c r="I1730" s="569"/>
      <c r="J1730" s="70"/>
      <c r="K1730" s="70"/>
      <c r="L1730" s="70"/>
      <c r="M1730" s="70"/>
      <c r="N1730" s="70"/>
      <c r="O1730" s="70"/>
      <c r="P1730" s="70"/>
      <c r="Q1730" s="569"/>
      <c r="R1730" s="70"/>
      <c r="S1730" s="70"/>
      <c r="T1730" s="70"/>
      <c r="U1730" s="70"/>
      <c r="V1730" s="70"/>
      <c r="W1730" s="70"/>
      <c r="X1730" s="70"/>
      <c r="Y1730" s="569"/>
      <c r="Z1730" s="70"/>
      <c r="AA1730" s="70"/>
      <c r="AB1730" s="70"/>
      <c r="AC1730" s="70"/>
      <c r="AD1730" s="70"/>
      <c r="AE1730" s="70"/>
      <c r="AF1730" s="70"/>
    </row>
    <row r="1731" spans="1:32" s="857" customFormat="1">
      <c r="A1731" s="71"/>
      <c r="B1731" s="70"/>
      <c r="C1731" s="70"/>
      <c r="D1731" s="70"/>
      <c r="E1731" s="70"/>
      <c r="F1731" s="70"/>
      <c r="G1731" s="70"/>
      <c r="H1731" s="70"/>
      <c r="I1731" s="569"/>
      <c r="J1731" s="70"/>
      <c r="K1731" s="70"/>
      <c r="L1731" s="70"/>
      <c r="M1731" s="70"/>
      <c r="N1731" s="70"/>
      <c r="O1731" s="70"/>
      <c r="P1731" s="70"/>
      <c r="Q1731" s="569"/>
      <c r="R1731" s="70"/>
      <c r="S1731" s="70"/>
      <c r="T1731" s="70"/>
      <c r="U1731" s="70"/>
      <c r="V1731" s="70"/>
      <c r="W1731" s="70"/>
      <c r="X1731" s="70"/>
      <c r="Y1731" s="569"/>
      <c r="Z1731" s="70"/>
      <c r="AA1731" s="70"/>
      <c r="AB1731" s="70"/>
      <c r="AC1731" s="70"/>
      <c r="AD1731" s="70"/>
      <c r="AE1731" s="70"/>
      <c r="AF1731" s="70"/>
    </row>
    <row r="1732" spans="1:32" s="857" customFormat="1">
      <c r="A1732" s="71"/>
      <c r="B1732" s="70"/>
      <c r="C1732" s="70"/>
      <c r="D1732" s="70"/>
      <c r="E1732" s="70"/>
      <c r="F1732" s="70"/>
      <c r="G1732" s="70"/>
      <c r="H1732" s="70"/>
      <c r="I1732" s="569"/>
      <c r="J1732" s="70"/>
      <c r="K1732" s="70"/>
      <c r="L1732" s="70"/>
      <c r="M1732" s="70"/>
      <c r="N1732" s="70"/>
      <c r="O1732" s="70"/>
      <c r="P1732" s="70"/>
      <c r="Q1732" s="569"/>
      <c r="R1732" s="70"/>
      <c r="S1732" s="70"/>
      <c r="T1732" s="70"/>
      <c r="U1732" s="70"/>
      <c r="V1732" s="70"/>
      <c r="W1732" s="70"/>
      <c r="X1732" s="70"/>
      <c r="Y1732" s="569"/>
      <c r="Z1732" s="70"/>
      <c r="AA1732" s="70"/>
      <c r="AB1732" s="70"/>
      <c r="AC1732" s="70"/>
      <c r="AD1732" s="70"/>
      <c r="AE1732" s="70"/>
      <c r="AF1732" s="70"/>
    </row>
    <row r="1733" spans="1:32" s="857" customFormat="1">
      <c r="A1733" s="71"/>
      <c r="B1733" s="70"/>
      <c r="C1733" s="70"/>
      <c r="D1733" s="70"/>
      <c r="E1733" s="70"/>
      <c r="F1733" s="70"/>
      <c r="G1733" s="70"/>
      <c r="H1733" s="70"/>
      <c r="I1733" s="569"/>
      <c r="J1733" s="70"/>
      <c r="K1733" s="70"/>
      <c r="L1733" s="70"/>
      <c r="M1733" s="70"/>
      <c r="N1733" s="70"/>
      <c r="O1733" s="70"/>
      <c r="P1733" s="70"/>
      <c r="Q1733" s="569"/>
      <c r="R1733" s="70"/>
      <c r="S1733" s="70"/>
      <c r="T1733" s="70"/>
      <c r="U1733" s="70"/>
      <c r="V1733" s="70"/>
      <c r="W1733" s="70"/>
      <c r="X1733" s="70"/>
      <c r="Y1733" s="569"/>
      <c r="Z1733" s="70"/>
      <c r="AA1733" s="70"/>
      <c r="AB1733" s="70"/>
      <c r="AC1733" s="70"/>
      <c r="AD1733" s="70"/>
      <c r="AE1733" s="70"/>
      <c r="AF1733" s="70"/>
    </row>
    <row r="1734" spans="1:32" s="857" customFormat="1">
      <c r="A1734" s="71"/>
      <c r="B1734" s="70"/>
      <c r="C1734" s="70"/>
      <c r="D1734" s="70"/>
      <c r="E1734" s="70"/>
      <c r="F1734" s="70"/>
      <c r="G1734" s="70"/>
      <c r="H1734" s="70"/>
      <c r="I1734" s="569"/>
      <c r="J1734" s="70"/>
      <c r="K1734" s="70"/>
      <c r="L1734" s="70"/>
      <c r="M1734" s="70"/>
      <c r="N1734" s="70"/>
      <c r="O1734" s="70"/>
      <c r="P1734" s="70"/>
      <c r="Q1734" s="569"/>
      <c r="R1734" s="70"/>
      <c r="S1734" s="70"/>
      <c r="T1734" s="70"/>
      <c r="U1734" s="70"/>
      <c r="V1734" s="70"/>
      <c r="W1734" s="70"/>
      <c r="X1734" s="70"/>
      <c r="Y1734" s="569"/>
      <c r="Z1734" s="70"/>
      <c r="AA1734" s="70"/>
      <c r="AB1734" s="70"/>
      <c r="AC1734" s="70"/>
      <c r="AD1734" s="70"/>
      <c r="AE1734" s="70"/>
      <c r="AF1734" s="70"/>
    </row>
    <row r="1735" spans="1:32" s="857" customFormat="1">
      <c r="A1735" s="71"/>
      <c r="B1735" s="70"/>
      <c r="C1735" s="70"/>
      <c r="D1735" s="70"/>
      <c r="E1735" s="70"/>
      <c r="F1735" s="70"/>
      <c r="G1735" s="70"/>
      <c r="H1735" s="70"/>
      <c r="I1735" s="569"/>
      <c r="J1735" s="70"/>
      <c r="K1735" s="70"/>
      <c r="L1735" s="70"/>
      <c r="M1735" s="70"/>
      <c r="N1735" s="70"/>
      <c r="O1735" s="70"/>
      <c r="P1735" s="70"/>
      <c r="Q1735" s="569"/>
      <c r="R1735" s="70"/>
      <c r="S1735" s="70"/>
      <c r="T1735" s="70"/>
      <c r="U1735" s="70"/>
      <c r="V1735" s="70"/>
      <c r="W1735" s="70"/>
      <c r="X1735" s="70"/>
      <c r="Y1735" s="569"/>
      <c r="Z1735" s="70"/>
      <c r="AA1735" s="70"/>
      <c r="AB1735" s="70"/>
      <c r="AC1735" s="70"/>
      <c r="AD1735" s="70"/>
      <c r="AE1735" s="70"/>
      <c r="AF1735" s="70"/>
    </row>
    <row r="1736" spans="1:32" s="857" customFormat="1">
      <c r="A1736" s="71"/>
      <c r="B1736" s="70"/>
      <c r="C1736" s="70"/>
      <c r="D1736" s="70"/>
      <c r="E1736" s="70"/>
      <c r="F1736" s="70"/>
      <c r="G1736" s="70"/>
      <c r="H1736" s="70"/>
      <c r="I1736" s="569"/>
      <c r="J1736" s="70"/>
      <c r="K1736" s="70"/>
      <c r="L1736" s="70"/>
      <c r="M1736" s="70"/>
      <c r="N1736" s="70"/>
      <c r="O1736" s="70"/>
      <c r="P1736" s="70"/>
      <c r="Q1736" s="569"/>
      <c r="R1736" s="70"/>
      <c r="S1736" s="70"/>
      <c r="T1736" s="70"/>
      <c r="U1736" s="70"/>
      <c r="V1736" s="70"/>
      <c r="W1736" s="70"/>
      <c r="X1736" s="70"/>
      <c r="Y1736" s="569"/>
      <c r="Z1736" s="70"/>
      <c r="AA1736" s="70"/>
      <c r="AB1736" s="70"/>
      <c r="AC1736" s="70"/>
      <c r="AD1736" s="70"/>
      <c r="AE1736" s="70"/>
      <c r="AF1736" s="70"/>
    </row>
    <row r="1737" spans="1:32" s="857" customFormat="1">
      <c r="A1737" s="71"/>
      <c r="B1737" s="70"/>
      <c r="C1737" s="70"/>
      <c r="D1737" s="70"/>
      <c r="E1737" s="70"/>
      <c r="F1737" s="70"/>
      <c r="G1737" s="70"/>
      <c r="H1737" s="70"/>
      <c r="I1737" s="569"/>
      <c r="J1737" s="70"/>
      <c r="K1737" s="70"/>
      <c r="L1737" s="70"/>
      <c r="M1737" s="70"/>
      <c r="N1737" s="70"/>
      <c r="O1737" s="70"/>
      <c r="P1737" s="70"/>
      <c r="Q1737" s="569"/>
      <c r="R1737" s="70"/>
      <c r="S1737" s="70"/>
      <c r="T1737" s="70"/>
      <c r="U1737" s="70"/>
      <c r="V1737" s="70"/>
      <c r="W1737" s="70"/>
      <c r="X1737" s="70"/>
      <c r="Y1737" s="569"/>
      <c r="Z1737" s="70"/>
      <c r="AA1737" s="70"/>
      <c r="AB1737" s="70"/>
      <c r="AC1737" s="70"/>
      <c r="AD1737" s="70"/>
      <c r="AE1737" s="70"/>
      <c r="AF1737" s="70"/>
    </row>
    <row r="1738" spans="1:32" s="857" customFormat="1">
      <c r="A1738" s="71"/>
      <c r="B1738" s="70"/>
      <c r="C1738" s="70"/>
      <c r="D1738" s="70"/>
      <c r="E1738" s="70"/>
      <c r="F1738" s="70"/>
      <c r="G1738" s="70"/>
      <c r="H1738" s="70"/>
      <c r="I1738" s="569"/>
      <c r="J1738" s="70"/>
      <c r="K1738" s="70"/>
      <c r="L1738" s="70"/>
      <c r="M1738" s="70"/>
      <c r="N1738" s="70"/>
      <c r="O1738" s="70"/>
      <c r="P1738" s="70"/>
      <c r="Q1738" s="569"/>
      <c r="R1738" s="70"/>
      <c r="S1738" s="70"/>
      <c r="T1738" s="70"/>
      <c r="U1738" s="70"/>
      <c r="V1738" s="70"/>
      <c r="W1738" s="70"/>
      <c r="X1738" s="70"/>
      <c r="Y1738" s="569"/>
      <c r="Z1738" s="70"/>
      <c r="AA1738" s="70"/>
      <c r="AB1738" s="70"/>
      <c r="AC1738" s="70"/>
      <c r="AD1738" s="70"/>
      <c r="AE1738" s="70"/>
      <c r="AF1738" s="70"/>
    </row>
    <row r="1739" spans="1:32" s="857" customFormat="1">
      <c r="A1739" s="71"/>
      <c r="B1739" s="70"/>
      <c r="C1739" s="70"/>
      <c r="D1739" s="70"/>
      <c r="E1739" s="70"/>
      <c r="F1739" s="70"/>
      <c r="G1739" s="70"/>
      <c r="H1739" s="70"/>
      <c r="I1739" s="569"/>
      <c r="J1739" s="70"/>
      <c r="K1739" s="70"/>
      <c r="L1739" s="70"/>
      <c r="M1739" s="70"/>
      <c r="N1739" s="70"/>
      <c r="O1739" s="70"/>
      <c r="P1739" s="70"/>
      <c r="Q1739" s="569"/>
      <c r="R1739" s="70"/>
      <c r="S1739" s="70"/>
      <c r="T1739" s="70"/>
      <c r="U1739" s="70"/>
      <c r="V1739" s="70"/>
      <c r="W1739" s="70"/>
      <c r="X1739" s="70"/>
      <c r="Y1739" s="569"/>
      <c r="Z1739" s="70"/>
      <c r="AA1739" s="70"/>
      <c r="AB1739" s="70"/>
      <c r="AC1739" s="70"/>
      <c r="AD1739" s="70"/>
      <c r="AE1739" s="70"/>
      <c r="AF1739" s="70"/>
    </row>
    <row r="1740" spans="1:32" s="857" customFormat="1">
      <c r="A1740" s="71"/>
      <c r="B1740" s="70"/>
      <c r="C1740" s="70"/>
      <c r="D1740" s="70"/>
      <c r="E1740" s="70"/>
      <c r="F1740" s="70"/>
      <c r="G1740" s="70"/>
      <c r="H1740" s="70"/>
      <c r="I1740" s="569"/>
      <c r="J1740" s="70"/>
      <c r="K1740" s="70"/>
      <c r="L1740" s="70"/>
      <c r="M1740" s="70"/>
      <c r="N1740" s="70"/>
      <c r="O1740" s="70"/>
      <c r="P1740" s="70"/>
      <c r="Q1740" s="569"/>
      <c r="R1740" s="70"/>
      <c r="S1740" s="70"/>
      <c r="T1740" s="70"/>
      <c r="U1740" s="70"/>
      <c r="V1740" s="70"/>
      <c r="W1740" s="70"/>
      <c r="X1740" s="70"/>
      <c r="Y1740" s="569"/>
      <c r="Z1740" s="70"/>
      <c r="AA1740" s="70"/>
      <c r="AB1740" s="70"/>
      <c r="AC1740" s="70"/>
      <c r="AD1740" s="70"/>
      <c r="AE1740" s="70"/>
      <c r="AF1740" s="70"/>
    </row>
    <row r="1741" spans="1:32" s="857" customFormat="1">
      <c r="A1741" s="71"/>
      <c r="B1741" s="70"/>
      <c r="C1741" s="70"/>
      <c r="D1741" s="70"/>
      <c r="E1741" s="70"/>
      <c r="F1741" s="70"/>
      <c r="G1741" s="70"/>
      <c r="H1741" s="70"/>
      <c r="I1741" s="569"/>
      <c r="J1741" s="70"/>
      <c r="K1741" s="70"/>
      <c r="L1741" s="70"/>
      <c r="M1741" s="70"/>
      <c r="N1741" s="70"/>
      <c r="O1741" s="70"/>
      <c r="P1741" s="70"/>
      <c r="Q1741" s="569"/>
      <c r="R1741" s="70"/>
      <c r="S1741" s="70"/>
      <c r="T1741" s="70"/>
      <c r="U1741" s="70"/>
      <c r="V1741" s="70"/>
      <c r="W1741" s="70"/>
      <c r="X1741" s="70"/>
      <c r="Y1741" s="569"/>
      <c r="Z1741" s="70"/>
      <c r="AA1741" s="70"/>
      <c r="AB1741" s="70"/>
      <c r="AC1741" s="70"/>
      <c r="AD1741" s="70"/>
      <c r="AE1741" s="70"/>
      <c r="AF1741" s="70"/>
    </row>
    <row r="1742" spans="1:32" s="857" customFormat="1">
      <c r="A1742" s="71"/>
      <c r="B1742" s="70"/>
      <c r="C1742" s="70"/>
      <c r="D1742" s="70"/>
      <c r="E1742" s="70"/>
      <c r="F1742" s="70"/>
      <c r="G1742" s="70"/>
      <c r="H1742" s="70"/>
      <c r="I1742" s="569"/>
      <c r="J1742" s="70"/>
      <c r="K1742" s="70"/>
      <c r="L1742" s="70"/>
      <c r="M1742" s="70"/>
      <c r="N1742" s="70"/>
      <c r="O1742" s="70"/>
      <c r="P1742" s="70"/>
      <c r="Q1742" s="569"/>
      <c r="R1742" s="70"/>
      <c r="S1742" s="70"/>
      <c r="T1742" s="70"/>
      <c r="U1742" s="70"/>
      <c r="V1742" s="70"/>
      <c r="W1742" s="70"/>
      <c r="X1742" s="70"/>
      <c r="Y1742" s="569"/>
      <c r="Z1742" s="70"/>
      <c r="AA1742" s="70"/>
      <c r="AB1742" s="70"/>
      <c r="AC1742" s="70"/>
      <c r="AD1742" s="70"/>
      <c r="AE1742" s="70"/>
      <c r="AF1742" s="70"/>
    </row>
    <row r="1743" spans="1:32" s="857" customFormat="1">
      <c r="A1743" s="71"/>
      <c r="B1743" s="70"/>
      <c r="C1743" s="70"/>
      <c r="D1743" s="70"/>
      <c r="E1743" s="70"/>
      <c r="F1743" s="70"/>
      <c r="G1743" s="70"/>
      <c r="H1743" s="70"/>
      <c r="I1743" s="569"/>
      <c r="J1743" s="70"/>
      <c r="K1743" s="70"/>
      <c r="L1743" s="70"/>
      <c r="M1743" s="70"/>
      <c r="N1743" s="70"/>
      <c r="O1743" s="70"/>
      <c r="P1743" s="70"/>
      <c r="Q1743" s="569"/>
      <c r="R1743" s="70"/>
      <c r="S1743" s="70"/>
      <c r="T1743" s="70"/>
      <c r="U1743" s="70"/>
      <c r="V1743" s="70"/>
      <c r="W1743" s="70"/>
      <c r="X1743" s="70"/>
      <c r="Y1743" s="569"/>
      <c r="Z1743" s="70"/>
      <c r="AA1743" s="70"/>
      <c r="AB1743" s="70"/>
      <c r="AC1743" s="70"/>
      <c r="AD1743" s="70"/>
      <c r="AE1743" s="70"/>
      <c r="AF1743" s="70"/>
    </row>
    <row r="1744" spans="1:32" s="857" customFormat="1">
      <c r="A1744" s="71"/>
      <c r="B1744" s="70"/>
      <c r="C1744" s="70"/>
      <c r="D1744" s="70"/>
      <c r="E1744" s="70"/>
      <c r="F1744" s="70"/>
      <c r="G1744" s="70"/>
      <c r="H1744" s="70"/>
      <c r="I1744" s="569"/>
      <c r="J1744" s="70"/>
      <c r="K1744" s="70"/>
      <c r="L1744" s="70"/>
      <c r="M1744" s="70"/>
      <c r="N1744" s="70"/>
      <c r="O1744" s="70"/>
      <c r="P1744" s="70"/>
      <c r="Q1744" s="569"/>
      <c r="R1744" s="70"/>
      <c r="S1744" s="70"/>
      <c r="T1744" s="70"/>
      <c r="U1744" s="70"/>
      <c r="V1744" s="70"/>
      <c r="W1744" s="70"/>
      <c r="X1744" s="70"/>
      <c r="Y1744" s="569"/>
      <c r="Z1744" s="70"/>
      <c r="AA1744" s="70"/>
      <c r="AB1744" s="70"/>
      <c r="AC1744" s="70"/>
      <c r="AD1744" s="70"/>
      <c r="AE1744" s="70"/>
      <c r="AF1744" s="70"/>
    </row>
    <row r="1745" spans="1:32" s="857" customFormat="1">
      <c r="A1745" s="71"/>
      <c r="B1745" s="70"/>
      <c r="C1745" s="70"/>
      <c r="D1745" s="70"/>
      <c r="E1745" s="70"/>
      <c r="F1745" s="70"/>
      <c r="G1745" s="70"/>
      <c r="H1745" s="70"/>
      <c r="I1745" s="569"/>
      <c r="J1745" s="70"/>
      <c r="K1745" s="70"/>
      <c r="L1745" s="70"/>
      <c r="M1745" s="70"/>
      <c r="N1745" s="70"/>
      <c r="O1745" s="70"/>
      <c r="P1745" s="70"/>
      <c r="Q1745" s="569"/>
      <c r="R1745" s="70"/>
      <c r="S1745" s="70"/>
      <c r="T1745" s="70"/>
      <c r="U1745" s="70"/>
      <c r="V1745" s="70"/>
      <c r="W1745" s="70"/>
      <c r="X1745" s="70"/>
      <c r="Y1745" s="569"/>
      <c r="Z1745" s="70"/>
      <c r="AA1745" s="70"/>
      <c r="AB1745" s="70"/>
      <c r="AC1745" s="70"/>
      <c r="AD1745" s="70"/>
      <c r="AE1745" s="70"/>
      <c r="AF1745" s="70"/>
    </row>
    <row r="1746" spans="1:32" s="857" customFormat="1">
      <c r="A1746" s="71"/>
      <c r="B1746" s="70"/>
      <c r="C1746" s="70"/>
      <c r="D1746" s="70"/>
      <c r="E1746" s="70"/>
      <c r="F1746" s="70"/>
      <c r="G1746" s="70"/>
      <c r="H1746" s="70"/>
      <c r="I1746" s="569"/>
      <c r="J1746" s="70"/>
      <c r="K1746" s="70"/>
      <c r="L1746" s="70"/>
      <c r="M1746" s="70"/>
      <c r="N1746" s="70"/>
      <c r="O1746" s="70"/>
      <c r="P1746" s="70"/>
      <c r="Q1746" s="569"/>
      <c r="R1746" s="70"/>
      <c r="S1746" s="70"/>
      <c r="T1746" s="70"/>
      <c r="U1746" s="70"/>
      <c r="V1746" s="70"/>
      <c r="W1746" s="70"/>
      <c r="X1746" s="70"/>
      <c r="Y1746" s="569"/>
      <c r="Z1746" s="70"/>
      <c r="AA1746" s="70"/>
      <c r="AB1746" s="70"/>
      <c r="AC1746" s="70"/>
      <c r="AD1746" s="70"/>
      <c r="AE1746" s="70"/>
      <c r="AF1746" s="70"/>
    </row>
    <row r="1747" spans="1:32" s="857" customFormat="1">
      <c r="A1747" s="71"/>
      <c r="B1747" s="70"/>
      <c r="C1747" s="70"/>
      <c r="D1747" s="70"/>
      <c r="E1747" s="70"/>
      <c r="F1747" s="70"/>
      <c r="G1747" s="70"/>
      <c r="H1747" s="70"/>
      <c r="I1747" s="569"/>
      <c r="J1747" s="70"/>
      <c r="K1747" s="70"/>
      <c r="L1747" s="70"/>
      <c r="M1747" s="70"/>
      <c r="N1747" s="70"/>
      <c r="O1747" s="70"/>
      <c r="P1747" s="70"/>
      <c r="Q1747" s="569"/>
      <c r="R1747" s="70"/>
      <c r="S1747" s="70"/>
      <c r="T1747" s="70"/>
      <c r="U1747" s="70"/>
      <c r="V1747" s="70"/>
      <c r="W1747" s="70"/>
      <c r="X1747" s="70"/>
      <c r="Y1747" s="569"/>
      <c r="Z1747" s="70"/>
      <c r="AA1747" s="70"/>
      <c r="AB1747" s="70"/>
      <c r="AC1747" s="70"/>
      <c r="AD1747" s="70"/>
      <c r="AE1747" s="70"/>
      <c r="AF1747" s="70"/>
    </row>
    <row r="1748" spans="1:32" s="857" customFormat="1">
      <c r="A1748" s="71"/>
      <c r="B1748" s="70"/>
      <c r="C1748" s="70"/>
      <c r="D1748" s="70"/>
      <c r="E1748" s="70"/>
      <c r="F1748" s="70"/>
      <c r="G1748" s="70"/>
      <c r="H1748" s="70"/>
      <c r="I1748" s="569"/>
      <c r="J1748" s="70"/>
      <c r="K1748" s="70"/>
      <c r="L1748" s="70"/>
      <c r="M1748" s="70"/>
      <c r="N1748" s="70"/>
      <c r="O1748" s="70"/>
      <c r="P1748" s="70"/>
      <c r="Q1748" s="569"/>
      <c r="R1748" s="70"/>
      <c r="S1748" s="70"/>
      <c r="T1748" s="70"/>
      <c r="U1748" s="70"/>
      <c r="V1748" s="70"/>
      <c r="W1748" s="70"/>
      <c r="X1748" s="70"/>
      <c r="Y1748" s="569"/>
      <c r="Z1748" s="70"/>
      <c r="AA1748" s="70"/>
      <c r="AB1748" s="70"/>
      <c r="AC1748" s="70"/>
      <c r="AD1748" s="70"/>
      <c r="AE1748" s="70"/>
      <c r="AF1748" s="70"/>
    </row>
    <row r="1749" spans="1:32" s="857" customFormat="1">
      <c r="A1749" s="71"/>
      <c r="B1749" s="70"/>
      <c r="C1749" s="70"/>
      <c r="D1749" s="70"/>
      <c r="E1749" s="70"/>
      <c r="F1749" s="70"/>
      <c r="G1749" s="70"/>
      <c r="H1749" s="70"/>
      <c r="I1749" s="569"/>
      <c r="J1749" s="70"/>
      <c r="K1749" s="70"/>
      <c r="L1749" s="70"/>
      <c r="M1749" s="70"/>
      <c r="N1749" s="70"/>
      <c r="O1749" s="70"/>
      <c r="P1749" s="70"/>
      <c r="Q1749" s="569"/>
      <c r="R1749" s="70"/>
      <c r="S1749" s="70"/>
      <c r="T1749" s="70"/>
      <c r="U1749" s="70"/>
      <c r="V1749" s="70"/>
      <c r="W1749" s="70"/>
      <c r="X1749" s="70"/>
      <c r="Y1749" s="569"/>
      <c r="Z1749" s="70"/>
      <c r="AA1749" s="70"/>
      <c r="AB1749" s="70"/>
      <c r="AC1749" s="70"/>
      <c r="AD1749" s="70"/>
      <c r="AE1749" s="70"/>
      <c r="AF1749" s="70"/>
    </row>
    <row r="1750" spans="1:32" s="857" customFormat="1">
      <c r="A1750" s="71"/>
      <c r="B1750" s="70"/>
      <c r="C1750" s="70"/>
      <c r="D1750" s="70"/>
      <c r="E1750" s="70"/>
      <c r="F1750" s="70"/>
      <c r="G1750" s="70"/>
      <c r="H1750" s="70"/>
      <c r="I1750" s="569"/>
      <c r="J1750" s="70"/>
      <c r="K1750" s="70"/>
      <c r="L1750" s="70"/>
      <c r="M1750" s="70"/>
      <c r="N1750" s="70"/>
      <c r="O1750" s="70"/>
      <c r="P1750" s="70"/>
      <c r="Q1750" s="569"/>
      <c r="R1750" s="70"/>
      <c r="S1750" s="70"/>
      <c r="T1750" s="70"/>
      <c r="U1750" s="70"/>
      <c r="V1750" s="70"/>
      <c r="W1750" s="70"/>
      <c r="X1750" s="70"/>
      <c r="Y1750" s="569"/>
      <c r="Z1750" s="70"/>
      <c r="AA1750" s="70"/>
      <c r="AB1750" s="70"/>
      <c r="AC1750" s="70"/>
      <c r="AD1750" s="70"/>
      <c r="AE1750" s="70"/>
      <c r="AF1750" s="70"/>
    </row>
    <row r="1751" spans="1:32" s="857" customFormat="1">
      <c r="A1751" s="71"/>
      <c r="B1751" s="70"/>
      <c r="C1751" s="70"/>
      <c r="D1751" s="70"/>
      <c r="E1751" s="70"/>
      <c r="F1751" s="70"/>
      <c r="G1751" s="70"/>
      <c r="H1751" s="70"/>
      <c r="I1751" s="569"/>
      <c r="J1751" s="70"/>
      <c r="K1751" s="70"/>
      <c r="L1751" s="70"/>
      <c r="M1751" s="70"/>
      <c r="N1751" s="70"/>
      <c r="O1751" s="70"/>
      <c r="P1751" s="70"/>
      <c r="Q1751" s="569"/>
      <c r="R1751" s="70"/>
      <c r="S1751" s="70"/>
      <c r="T1751" s="70"/>
      <c r="U1751" s="70"/>
      <c r="V1751" s="70"/>
      <c r="W1751" s="70"/>
      <c r="X1751" s="70"/>
      <c r="Y1751" s="569"/>
      <c r="Z1751" s="70"/>
      <c r="AA1751" s="70"/>
      <c r="AB1751" s="70"/>
      <c r="AC1751" s="70"/>
      <c r="AD1751" s="70"/>
      <c r="AE1751" s="70"/>
      <c r="AF1751" s="70"/>
    </row>
    <row r="1752" spans="1:32" s="857" customFormat="1">
      <c r="A1752" s="71"/>
      <c r="B1752" s="70"/>
      <c r="C1752" s="70"/>
      <c r="D1752" s="70"/>
      <c r="E1752" s="70"/>
      <c r="F1752" s="70"/>
      <c r="G1752" s="70"/>
      <c r="H1752" s="70"/>
      <c r="I1752" s="569"/>
      <c r="J1752" s="70"/>
      <c r="K1752" s="70"/>
      <c r="L1752" s="70"/>
      <c r="M1752" s="70"/>
      <c r="N1752" s="70"/>
      <c r="O1752" s="70"/>
      <c r="P1752" s="70"/>
      <c r="Q1752" s="569"/>
      <c r="R1752" s="70"/>
      <c r="S1752" s="70"/>
      <c r="T1752" s="70"/>
      <c r="U1752" s="70"/>
      <c r="V1752" s="70"/>
      <c r="W1752" s="70"/>
      <c r="X1752" s="70"/>
      <c r="Y1752" s="569"/>
      <c r="Z1752" s="70"/>
      <c r="AA1752" s="70"/>
      <c r="AB1752" s="70"/>
      <c r="AC1752" s="70"/>
      <c r="AD1752" s="70"/>
      <c r="AE1752" s="70"/>
      <c r="AF1752" s="70"/>
    </row>
    <row r="1753" spans="1:32" s="857" customFormat="1">
      <c r="A1753" s="71"/>
      <c r="B1753" s="70"/>
      <c r="C1753" s="70"/>
      <c r="D1753" s="70"/>
      <c r="E1753" s="70"/>
      <c r="F1753" s="70"/>
      <c r="G1753" s="70"/>
      <c r="H1753" s="70"/>
      <c r="I1753" s="569"/>
      <c r="J1753" s="70"/>
      <c r="K1753" s="70"/>
      <c r="L1753" s="70"/>
      <c r="M1753" s="70"/>
      <c r="N1753" s="70"/>
      <c r="O1753" s="70"/>
      <c r="P1753" s="70"/>
      <c r="Q1753" s="569"/>
      <c r="R1753" s="70"/>
      <c r="S1753" s="70"/>
      <c r="T1753" s="70"/>
      <c r="U1753" s="70"/>
      <c r="V1753" s="70"/>
      <c r="W1753" s="70"/>
      <c r="X1753" s="70"/>
      <c r="Y1753" s="569"/>
      <c r="Z1753" s="70"/>
      <c r="AA1753" s="70"/>
      <c r="AB1753" s="70"/>
      <c r="AC1753" s="70"/>
      <c r="AD1753" s="70"/>
      <c r="AE1753" s="70"/>
      <c r="AF1753" s="70"/>
    </row>
    <row r="1754" spans="1:32" s="857" customFormat="1">
      <c r="A1754" s="71"/>
      <c r="B1754" s="70"/>
      <c r="C1754" s="70"/>
      <c r="D1754" s="70"/>
      <c r="E1754" s="70"/>
      <c r="F1754" s="70"/>
      <c r="G1754" s="70"/>
      <c r="H1754" s="70"/>
      <c r="I1754" s="569"/>
      <c r="J1754" s="70"/>
      <c r="K1754" s="70"/>
      <c r="L1754" s="70"/>
      <c r="M1754" s="70"/>
      <c r="N1754" s="70"/>
      <c r="O1754" s="70"/>
      <c r="P1754" s="70"/>
      <c r="Q1754" s="569"/>
      <c r="R1754" s="70"/>
      <c r="S1754" s="70"/>
      <c r="T1754" s="70"/>
      <c r="U1754" s="70"/>
      <c r="V1754" s="70"/>
      <c r="W1754" s="70"/>
      <c r="X1754" s="70"/>
      <c r="Y1754" s="569"/>
      <c r="Z1754" s="70"/>
      <c r="AA1754" s="70"/>
      <c r="AB1754" s="70"/>
      <c r="AC1754" s="70"/>
      <c r="AD1754" s="70"/>
      <c r="AE1754" s="70"/>
      <c r="AF1754" s="70"/>
    </row>
    <row r="1755" spans="1:32" s="857" customFormat="1">
      <c r="A1755" s="71"/>
      <c r="B1755" s="70"/>
      <c r="C1755" s="70"/>
      <c r="D1755" s="70"/>
      <c r="E1755" s="70"/>
      <c r="F1755" s="70"/>
      <c r="G1755" s="70"/>
      <c r="H1755" s="70"/>
      <c r="I1755" s="569"/>
      <c r="J1755" s="70"/>
      <c r="K1755" s="70"/>
      <c r="L1755" s="70"/>
      <c r="M1755" s="70"/>
      <c r="N1755" s="70"/>
      <c r="O1755" s="70"/>
      <c r="P1755" s="70"/>
      <c r="Q1755" s="569"/>
      <c r="R1755" s="70"/>
      <c r="S1755" s="70"/>
      <c r="T1755" s="70"/>
      <c r="U1755" s="70"/>
      <c r="V1755" s="70"/>
      <c r="W1755" s="70"/>
      <c r="X1755" s="70"/>
      <c r="Y1755" s="569"/>
      <c r="Z1755" s="70"/>
      <c r="AA1755" s="70"/>
      <c r="AB1755" s="70"/>
      <c r="AC1755" s="70"/>
      <c r="AD1755" s="70"/>
      <c r="AE1755" s="70"/>
      <c r="AF1755" s="70"/>
    </row>
    <row r="1756" spans="1:32" s="857" customFormat="1">
      <c r="A1756" s="71"/>
      <c r="B1756" s="70"/>
      <c r="C1756" s="70"/>
      <c r="D1756" s="70"/>
      <c r="E1756" s="70"/>
      <c r="F1756" s="70"/>
      <c r="G1756" s="70"/>
      <c r="H1756" s="70"/>
      <c r="I1756" s="569"/>
      <c r="J1756" s="70"/>
      <c r="K1756" s="70"/>
      <c r="L1756" s="70"/>
      <c r="M1756" s="70"/>
      <c r="N1756" s="70"/>
      <c r="O1756" s="70"/>
      <c r="P1756" s="70"/>
      <c r="Q1756" s="569"/>
      <c r="R1756" s="70"/>
      <c r="S1756" s="70"/>
      <c r="T1756" s="70"/>
      <c r="U1756" s="70"/>
      <c r="V1756" s="70"/>
      <c r="W1756" s="70"/>
      <c r="X1756" s="70"/>
      <c r="Y1756" s="569"/>
      <c r="Z1756" s="70"/>
      <c r="AA1756" s="70"/>
      <c r="AB1756" s="70"/>
      <c r="AC1756" s="70"/>
      <c r="AD1756" s="70"/>
      <c r="AE1756" s="70"/>
      <c r="AF1756" s="70"/>
    </row>
    <row r="1757" spans="1:32" s="857" customFormat="1">
      <c r="A1757" s="71"/>
      <c r="B1757" s="70"/>
      <c r="C1757" s="70"/>
      <c r="D1757" s="70"/>
      <c r="E1757" s="70"/>
      <c r="F1757" s="70"/>
      <c r="G1757" s="70"/>
      <c r="H1757" s="70"/>
      <c r="I1757" s="569"/>
      <c r="J1757" s="70"/>
      <c r="K1757" s="70"/>
      <c r="L1757" s="70"/>
      <c r="M1757" s="70"/>
      <c r="N1757" s="70"/>
      <c r="O1757" s="70"/>
      <c r="P1757" s="70"/>
      <c r="Q1757" s="569"/>
      <c r="R1757" s="70"/>
      <c r="S1757" s="70"/>
      <c r="T1757" s="70"/>
      <c r="U1757" s="70"/>
      <c r="V1757" s="70"/>
      <c r="W1757" s="70"/>
      <c r="X1757" s="70"/>
      <c r="Y1757" s="569"/>
      <c r="Z1757" s="70"/>
      <c r="AA1757" s="70"/>
      <c r="AB1757" s="70"/>
      <c r="AC1757" s="70"/>
      <c r="AD1757" s="70"/>
      <c r="AE1757" s="70"/>
      <c r="AF1757" s="70"/>
    </row>
    <row r="1758" spans="1:32" s="857" customFormat="1">
      <c r="A1758" s="71"/>
      <c r="B1758" s="70"/>
      <c r="C1758" s="70"/>
      <c r="D1758" s="70"/>
      <c r="E1758" s="70"/>
      <c r="F1758" s="70"/>
      <c r="G1758" s="70"/>
      <c r="H1758" s="70"/>
      <c r="I1758" s="569"/>
      <c r="J1758" s="70"/>
      <c r="K1758" s="70"/>
      <c r="L1758" s="70"/>
      <c r="M1758" s="70"/>
      <c r="N1758" s="70"/>
      <c r="O1758" s="70"/>
      <c r="P1758" s="70"/>
      <c r="Q1758" s="569"/>
      <c r="R1758" s="70"/>
      <c r="S1758" s="70"/>
      <c r="T1758" s="70"/>
      <c r="U1758" s="70"/>
      <c r="V1758" s="70"/>
      <c r="W1758" s="70"/>
      <c r="X1758" s="70"/>
      <c r="Y1758" s="569"/>
      <c r="Z1758" s="70"/>
      <c r="AA1758" s="70"/>
      <c r="AB1758" s="70"/>
      <c r="AC1758" s="70"/>
      <c r="AD1758" s="70"/>
      <c r="AE1758" s="70"/>
      <c r="AF1758" s="70"/>
    </row>
    <row r="1759" spans="1:32" s="857" customFormat="1">
      <c r="A1759" s="71"/>
      <c r="B1759" s="70"/>
      <c r="C1759" s="70"/>
      <c r="D1759" s="70"/>
      <c r="E1759" s="70"/>
      <c r="F1759" s="70"/>
      <c r="G1759" s="70"/>
      <c r="H1759" s="70"/>
      <c r="I1759" s="569"/>
      <c r="J1759" s="70"/>
      <c r="K1759" s="70"/>
      <c r="L1759" s="70"/>
      <c r="M1759" s="70"/>
      <c r="N1759" s="70"/>
      <c r="O1759" s="70"/>
      <c r="P1759" s="70"/>
      <c r="Q1759" s="569"/>
      <c r="R1759" s="70"/>
      <c r="S1759" s="70"/>
      <c r="T1759" s="70"/>
      <c r="U1759" s="70"/>
      <c r="V1759" s="70"/>
      <c r="W1759" s="70"/>
      <c r="X1759" s="70"/>
      <c r="Y1759" s="569"/>
      <c r="Z1759" s="70"/>
      <c r="AA1759" s="70"/>
      <c r="AB1759" s="70"/>
      <c r="AC1759" s="70"/>
      <c r="AD1759" s="70"/>
      <c r="AE1759" s="70"/>
      <c r="AF1759" s="70"/>
    </row>
    <row r="1760" spans="1:32" s="857" customFormat="1">
      <c r="A1760" s="71"/>
      <c r="B1760" s="70"/>
      <c r="C1760" s="70"/>
      <c r="D1760" s="70"/>
      <c r="E1760" s="70"/>
      <c r="F1760" s="70"/>
      <c r="G1760" s="70"/>
      <c r="H1760" s="70"/>
      <c r="I1760" s="569"/>
      <c r="J1760" s="70"/>
      <c r="K1760" s="70"/>
      <c r="L1760" s="70"/>
      <c r="M1760" s="70"/>
      <c r="N1760" s="70"/>
      <c r="O1760" s="70"/>
      <c r="P1760" s="70"/>
      <c r="Q1760" s="569"/>
      <c r="R1760" s="70"/>
      <c r="S1760" s="70"/>
      <c r="T1760" s="70"/>
      <c r="U1760" s="70"/>
      <c r="V1760" s="70"/>
      <c r="W1760" s="70"/>
      <c r="X1760" s="70"/>
      <c r="Y1760" s="569"/>
      <c r="Z1760" s="70"/>
      <c r="AA1760" s="70"/>
      <c r="AB1760" s="70"/>
      <c r="AC1760" s="70"/>
      <c r="AD1760" s="70"/>
      <c r="AE1760" s="70"/>
      <c r="AF1760" s="70"/>
    </row>
    <row r="1761" spans="1:32" s="857" customFormat="1">
      <c r="A1761" s="71"/>
      <c r="B1761" s="70"/>
      <c r="C1761" s="70"/>
      <c r="D1761" s="70"/>
      <c r="E1761" s="70"/>
      <c r="F1761" s="70"/>
      <c r="G1761" s="70"/>
      <c r="H1761" s="70"/>
      <c r="I1761" s="569"/>
      <c r="J1761" s="70"/>
      <c r="K1761" s="70"/>
      <c r="L1761" s="70"/>
      <c r="M1761" s="70"/>
      <c r="N1761" s="70"/>
      <c r="O1761" s="70"/>
      <c r="P1761" s="70"/>
      <c r="Q1761" s="569"/>
      <c r="R1761" s="70"/>
      <c r="S1761" s="70"/>
      <c r="T1761" s="70"/>
      <c r="U1761" s="70"/>
      <c r="V1761" s="70"/>
      <c r="W1761" s="70"/>
      <c r="X1761" s="70"/>
      <c r="Y1761" s="569"/>
      <c r="Z1761" s="70"/>
      <c r="AA1761" s="70"/>
      <c r="AB1761" s="70"/>
      <c r="AC1761" s="70"/>
      <c r="AD1761" s="70"/>
      <c r="AE1761" s="70"/>
      <c r="AF1761" s="70"/>
    </row>
    <row r="1762" spans="1:32" s="857" customFormat="1">
      <c r="A1762" s="71"/>
      <c r="B1762" s="70"/>
      <c r="C1762" s="70"/>
      <c r="D1762" s="70"/>
      <c r="E1762" s="70"/>
      <c r="F1762" s="70"/>
      <c r="G1762" s="70"/>
      <c r="H1762" s="70"/>
      <c r="I1762" s="569"/>
      <c r="J1762" s="70"/>
      <c r="K1762" s="70"/>
      <c r="L1762" s="70"/>
      <c r="M1762" s="70"/>
      <c r="N1762" s="70"/>
      <c r="O1762" s="70"/>
      <c r="P1762" s="70"/>
      <c r="Q1762" s="569"/>
      <c r="R1762" s="70"/>
      <c r="S1762" s="70"/>
      <c r="T1762" s="70"/>
      <c r="U1762" s="70"/>
      <c r="V1762" s="70"/>
      <c r="W1762" s="70"/>
      <c r="X1762" s="70"/>
      <c r="Y1762" s="569"/>
      <c r="Z1762" s="70"/>
      <c r="AA1762" s="70"/>
      <c r="AB1762" s="70"/>
      <c r="AC1762" s="70"/>
      <c r="AD1762" s="70"/>
      <c r="AE1762" s="70"/>
      <c r="AF1762" s="70"/>
    </row>
    <row r="1763" spans="1:32" s="857" customFormat="1">
      <c r="A1763" s="71"/>
      <c r="B1763" s="70"/>
      <c r="C1763" s="70"/>
      <c r="D1763" s="70"/>
      <c r="E1763" s="70"/>
      <c r="F1763" s="70"/>
      <c r="G1763" s="70"/>
      <c r="H1763" s="70"/>
      <c r="I1763" s="569"/>
      <c r="J1763" s="70"/>
      <c r="K1763" s="70"/>
      <c r="L1763" s="70"/>
      <c r="M1763" s="70"/>
      <c r="N1763" s="70"/>
      <c r="O1763" s="70"/>
      <c r="P1763" s="70"/>
      <c r="Q1763" s="569"/>
      <c r="R1763" s="70"/>
      <c r="S1763" s="70"/>
      <c r="T1763" s="70"/>
      <c r="U1763" s="70"/>
      <c r="V1763" s="70"/>
      <c r="W1763" s="70"/>
      <c r="X1763" s="70"/>
      <c r="Y1763" s="569"/>
      <c r="Z1763" s="70"/>
      <c r="AA1763" s="70"/>
      <c r="AB1763" s="70"/>
      <c r="AC1763" s="70"/>
      <c r="AD1763" s="70"/>
      <c r="AE1763" s="70"/>
      <c r="AF1763" s="70"/>
    </row>
    <row r="1764" spans="1:32" s="857" customFormat="1">
      <c r="A1764" s="71"/>
      <c r="B1764" s="70"/>
      <c r="C1764" s="70"/>
      <c r="D1764" s="70"/>
      <c r="E1764" s="70"/>
      <c r="F1764" s="70"/>
      <c r="G1764" s="70"/>
      <c r="H1764" s="70"/>
      <c r="I1764" s="569"/>
      <c r="J1764" s="70"/>
      <c r="K1764" s="70"/>
      <c r="L1764" s="70"/>
      <c r="M1764" s="70"/>
      <c r="N1764" s="70"/>
      <c r="O1764" s="70"/>
      <c r="P1764" s="70"/>
      <c r="Q1764" s="569"/>
      <c r="R1764" s="70"/>
      <c r="S1764" s="70"/>
      <c r="T1764" s="70"/>
      <c r="U1764" s="70"/>
      <c r="V1764" s="70"/>
      <c r="W1764" s="70"/>
      <c r="X1764" s="70"/>
      <c r="Y1764" s="569"/>
      <c r="Z1764" s="70"/>
      <c r="AA1764" s="70"/>
      <c r="AB1764" s="70"/>
      <c r="AC1764" s="70"/>
      <c r="AD1764" s="70"/>
      <c r="AE1764" s="70"/>
      <c r="AF1764" s="70"/>
    </row>
    <row r="1765" spans="1:32" s="857" customFormat="1">
      <c r="A1765" s="71"/>
      <c r="B1765" s="70"/>
      <c r="C1765" s="70"/>
      <c r="D1765" s="70"/>
      <c r="E1765" s="70"/>
      <c r="F1765" s="70"/>
      <c r="G1765" s="70"/>
      <c r="H1765" s="70"/>
      <c r="I1765" s="569"/>
      <c r="J1765" s="70"/>
      <c r="K1765" s="70"/>
      <c r="L1765" s="70"/>
      <c r="M1765" s="70"/>
      <c r="N1765" s="70"/>
      <c r="O1765" s="70"/>
      <c r="P1765" s="70"/>
      <c r="Q1765" s="569"/>
      <c r="R1765" s="70"/>
      <c r="S1765" s="70"/>
      <c r="T1765" s="70"/>
      <c r="U1765" s="70"/>
      <c r="V1765" s="70"/>
      <c r="W1765" s="70"/>
      <c r="X1765" s="70"/>
      <c r="Y1765" s="569"/>
      <c r="Z1765" s="70"/>
      <c r="AA1765" s="70"/>
      <c r="AB1765" s="70"/>
      <c r="AC1765" s="70"/>
      <c r="AD1765" s="70"/>
      <c r="AE1765" s="70"/>
      <c r="AF1765" s="70"/>
    </row>
    <row r="1766" spans="1:32" s="857" customFormat="1">
      <c r="A1766" s="71"/>
      <c r="B1766" s="70"/>
      <c r="C1766" s="70"/>
      <c r="D1766" s="70"/>
      <c r="E1766" s="70"/>
      <c r="F1766" s="70"/>
      <c r="G1766" s="70"/>
      <c r="H1766" s="70"/>
      <c r="I1766" s="569"/>
      <c r="J1766" s="70"/>
      <c r="K1766" s="70"/>
      <c r="L1766" s="70"/>
      <c r="M1766" s="70"/>
      <c r="N1766" s="70"/>
      <c r="O1766" s="70"/>
      <c r="P1766" s="70"/>
      <c r="Q1766" s="569"/>
      <c r="R1766" s="70"/>
      <c r="S1766" s="70"/>
      <c r="T1766" s="70"/>
      <c r="U1766" s="70"/>
      <c r="V1766" s="70"/>
      <c r="W1766" s="70"/>
      <c r="X1766" s="70"/>
      <c r="Y1766" s="569"/>
      <c r="Z1766" s="70"/>
      <c r="AA1766" s="70"/>
      <c r="AB1766" s="70"/>
      <c r="AC1766" s="70"/>
      <c r="AD1766" s="70"/>
      <c r="AE1766" s="70"/>
      <c r="AF1766" s="70"/>
    </row>
    <row r="1767" spans="1:32" s="857" customFormat="1">
      <c r="A1767" s="71"/>
      <c r="B1767" s="70"/>
      <c r="C1767" s="70"/>
      <c r="D1767" s="70"/>
      <c r="E1767" s="70"/>
      <c r="F1767" s="70"/>
      <c r="G1767" s="70"/>
      <c r="H1767" s="70"/>
      <c r="I1767" s="569"/>
      <c r="J1767" s="70"/>
      <c r="K1767" s="70"/>
      <c r="L1767" s="70"/>
      <c r="M1767" s="70"/>
      <c r="N1767" s="70"/>
      <c r="O1767" s="70"/>
      <c r="P1767" s="70"/>
      <c r="Q1767" s="569"/>
      <c r="R1767" s="70"/>
      <c r="S1767" s="70"/>
      <c r="T1767" s="70"/>
      <c r="U1767" s="70"/>
      <c r="V1767" s="70"/>
      <c r="W1767" s="70"/>
      <c r="X1767" s="70"/>
      <c r="Y1767" s="569"/>
      <c r="Z1767" s="70"/>
      <c r="AA1767" s="70"/>
      <c r="AB1767" s="70"/>
      <c r="AC1767" s="70"/>
      <c r="AD1767" s="70"/>
      <c r="AE1767" s="70"/>
      <c r="AF1767" s="70"/>
    </row>
    <row r="1768" spans="1:32" s="857" customFormat="1">
      <c r="A1768" s="71"/>
      <c r="B1768" s="70"/>
      <c r="C1768" s="70"/>
      <c r="D1768" s="70"/>
      <c r="E1768" s="70"/>
      <c r="F1768" s="70"/>
      <c r="G1768" s="70"/>
      <c r="H1768" s="70"/>
      <c r="I1768" s="569"/>
      <c r="J1768" s="70"/>
      <c r="K1768" s="70"/>
      <c r="L1768" s="70"/>
      <c r="M1768" s="70"/>
      <c r="N1768" s="70"/>
      <c r="O1768" s="70"/>
      <c r="P1768" s="70"/>
      <c r="Q1768" s="569"/>
      <c r="R1768" s="70"/>
      <c r="S1768" s="70"/>
      <c r="T1768" s="70"/>
      <c r="U1768" s="70"/>
      <c r="V1768" s="70"/>
      <c r="W1768" s="70"/>
      <c r="X1768" s="70"/>
      <c r="Y1768" s="569"/>
      <c r="Z1768" s="70"/>
      <c r="AA1768" s="70"/>
      <c r="AB1768" s="70"/>
      <c r="AC1768" s="70"/>
      <c r="AD1768" s="70"/>
      <c r="AE1768" s="70"/>
      <c r="AF1768" s="70"/>
    </row>
    <row r="1769" spans="1:32" s="857" customFormat="1">
      <c r="A1769" s="71"/>
      <c r="B1769" s="70"/>
      <c r="C1769" s="70"/>
      <c r="D1769" s="70"/>
      <c r="E1769" s="70"/>
      <c r="F1769" s="70"/>
      <c r="G1769" s="70"/>
      <c r="H1769" s="70"/>
      <c r="I1769" s="569"/>
      <c r="J1769" s="70"/>
      <c r="K1769" s="70"/>
      <c r="L1769" s="70"/>
      <c r="M1769" s="70"/>
      <c r="N1769" s="70"/>
      <c r="O1769" s="70"/>
      <c r="P1769" s="70"/>
      <c r="Q1769" s="569"/>
      <c r="R1769" s="70"/>
      <c r="S1769" s="70"/>
      <c r="T1769" s="70"/>
      <c r="U1769" s="70"/>
      <c r="V1769" s="70"/>
      <c r="W1769" s="70"/>
      <c r="X1769" s="70"/>
      <c r="Y1769" s="569"/>
      <c r="Z1769" s="70"/>
      <c r="AA1769" s="70"/>
      <c r="AB1769" s="70"/>
      <c r="AC1769" s="70"/>
      <c r="AD1769" s="70"/>
      <c r="AE1769" s="70"/>
      <c r="AF1769" s="70"/>
    </row>
    <row r="1770" spans="1:32" s="857" customFormat="1">
      <c r="A1770" s="71"/>
      <c r="B1770" s="70"/>
      <c r="C1770" s="70"/>
      <c r="D1770" s="70"/>
      <c r="E1770" s="70"/>
      <c r="F1770" s="70"/>
      <c r="G1770" s="70"/>
      <c r="H1770" s="70"/>
      <c r="I1770" s="569"/>
      <c r="J1770" s="70"/>
      <c r="K1770" s="70"/>
      <c r="L1770" s="70"/>
      <c r="M1770" s="70"/>
      <c r="N1770" s="70"/>
      <c r="O1770" s="70"/>
      <c r="P1770" s="70"/>
      <c r="Q1770" s="569"/>
      <c r="R1770" s="70"/>
      <c r="S1770" s="70"/>
      <c r="T1770" s="70"/>
      <c r="U1770" s="70"/>
      <c r="V1770" s="70"/>
      <c r="W1770" s="70"/>
      <c r="X1770" s="70"/>
      <c r="Y1770" s="569"/>
      <c r="Z1770" s="70"/>
      <c r="AA1770" s="70"/>
      <c r="AB1770" s="70"/>
      <c r="AC1770" s="70"/>
      <c r="AD1770" s="70"/>
      <c r="AE1770" s="70"/>
      <c r="AF1770" s="70"/>
    </row>
    <row r="1771" spans="1:32" s="857" customFormat="1">
      <c r="A1771" s="71"/>
      <c r="B1771" s="70"/>
      <c r="C1771" s="70"/>
      <c r="D1771" s="70"/>
      <c r="E1771" s="70"/>
      <c r="F1771" s="70"/>
      <c r="G1771" s="70"/>
      <c r="H1771" s="70"/>
      <c r="I1771" s="569"/>
      <c r="J1771" s="70"/>
      <c r="K1771" s="70"/>
      <c r="L1771" s="70"/>
      <c r="M1771" s="70"/>
      <c r="N1771" s="70"/>
      <c r="O1771" s="70"/>
      <c r="P1771" s="70"/>
      <c r="Q1771" s="569"/>
      <c r="R1771" s="70"/>
      <c r="S1771" s="70"/>
      <c r="T1771" s="70"/>
      <c r="U1771" s="70"/>
      <c r="V1771" s="70"/>
      <c r="W1771" s="70"/>
      <c r="X1771" s="70"/>
      <c r="Y1771" s="569"/>
      <c r="Z1771" s="70"/>
      <c r="AA1771" s="70"/>
      <c r="AB1771" s="70"/>
      <c r="AC1771" s="70"/>
      <c r="AD1771" s="70"/>
      <c r="AE1771" s="70"/>
      <c r="AF1771" s="70"/>
    </row>
    <row r="1772" spans="1:32" s="857" customFormat="1">
      <c r="A1772" s="71"/>
      <c r="B1772" s="70"/>
      <c r="C1772" s="70"/>
      <c r="D1772" s="70"/>
      <c r="E1772" s="70"/>
      <c r="F1772" s="70"/>
      <c r="G1772" s="70"/>
      <c r="H1772" s="70"/>
      <c r="I1772" s="569"/>
      <c r="J1772" s="70"/>
      <c r="K1772" s="70"/>
      <c r="L1772" s="70"/>
      <c r="M1772" s="70"/>
      <c r="N1772" s="70"/>
      <c r="O1772" s="70"/>
      <c r="P1772" s="70"/>
      <c r="Q1772" s="569"/>
      <c r="R1772" s="70"/>
      <c r="S1772" s="70"/>
      <c r="T1772" s="70"/>
      <c r="U1772" s="70"/>
      <c r="V1772" s="70"/>
      <c r="W1772" s="70"/>
      <c r="X1772" s="70"/>
      <c r="Y1772" s="569"/>
      <c r="Z1772" s="70"/>
      <c r="AA1772" s="70"/>
      <c r="AB1772" s="70"/>
      <c r="AC1772" s="70"/>
      <c r="AD1772" s="70"/>
      <c r="AE1772" s="70"/>
      <c r="AF1772" s="70"/>
    </row>
    <row r="1773" spans="1:32" s="857" customFormat="1">
      <c r="A1773" s="71"/>
      <c r="B1773" s="70"/>
      <c r="C1773" s="70"/>
      <c r="D1773" s="70"/>
      <c r="E1773" s="70"/>
      <c r="F1773" s="70"/>
      <c r="G1773" s="70"/>
      <c r="H1773" s="70"/>
      <c r="I1773" s="569"/>
      <c r="J1773" s="70"/>
      <c r="K1773" s="70"/>
      <c r="L1773" s="70"/>
      <c r="M1773" s="70"/>
      <c r="N1773" s="70"/>
      <c r="O1773" s="70"/>
      <c r="P1773" s="70"/>
      <c r="Q1773" s="569"/>
      <c r="R1773" s="70"/>
      <c r="S1773" s="70"/>
      <c r="T1773" s="70"/>
      <c r="U1773" s="70"/>
      <c r="V1773" s="70"/>
      <c r="W1773" s="70"/>
      <c r="X1773" s="70"/>
      <c r="Y1773" s="569"/>
      <c r="Z1773" s="70"/>
      <c r="AA1773" s="70"/>
      <c r="AB1773" s="70"/>
      <c r="AC1773" s="70"/>
      <c r="AD1773" s="70"/>
      <c r="AE1773" s="70"/>
      <c r="AF1773" s="70"/>
    </row>
    <row r="1774" spans="1:32" s="857" customFormat="1">
      <c r="A1774" s="71"/>
      <c r="B1774" s="70"/>
      <c r="C1774" s="70"/>
      <c r="D1774" s="70"/>
      <c r="E1774" s="70"/>
      <c r="F1774" s="70"/>
      <c r="G1774" s="70"/>
      <c r="H1774" s="70"/>
      <c r="I1774" s="569"/>
      <c r="J1774" s="70"/>
      <c r="K1774" s="70"/>
      <c r="L1774" s="70"/>
      <c r="M1774" s="70"/>
      <c r="N1774" s="70"/>
      <c r="O1774" s="70"/>
      <c r="P1774" s="70"/>
      <c r="Q1774" s="569"/>
      <c r="R1774" s="70"/>
      <c r="S1774" s="70"/>
      <c r="T1774" s="70"/>
      <c r="U1774" s="70"/>
      <c r="V1774" s="70"/>
      <c r="W1774" s="70"/>
      <c r="X1774" s="70"/>
      <c r="Y1774" s="569"/>
      <c r="Z1774" s="70"/>
      <c r="AA1774" s="70"/>
      <c r="AB1774" s="70"/>
      <c r="AC1774" s="70"/>
      <c r="AD1774" s="70"/>
      <c r="AE1774" s="70"/>
      <c r="AF1774" s="70"/>
    </row>
    <row r="1775" spans="1:32" s="857" customFormat="1">
      <c r="A1775" s="71"/>
      <c r="B1775" s="70"/>
      <c r="C1775" s="70"/>
      <c r="D1775" s="70"/>
      <c r="E1775" s="70"/>
      <c r="F1775" s="70"/>
      <c r="G1775" s="70"/>
      <c r="H1775" s="70"/>
      <c r="I1775" s="569"/>
      <c r="J1775" s="70"/>
      <c r="K1775" s="70"/>
      <c r="L1775" s="70"/>
      <c r="M1775" s="70"/>
      <c r="N1775" s="70"/>
      <c r="O1775" s="70"/>
      <c r="P1775" s="70"/>
      <c r="Q1775" s="569"/>
      <c r="R1775" s="70"/>
      <c r="S1775" s="70"/>
      <c r="T1775" s="70"/>
      <c r="U1775" s="70"/>
      <c r="V1775" s="70"/>
      <c r="W1775" s="70"/>
      <c r="X1775" s="70"/>
      <c r="Y1775" s="569"/>
      <c r="Z1775" s="70"/>
      <c r="AA1775" s="70"/>
      <c r="AB1775" s="70"/>
      <c r="AC1775" s="70"/>
      <c r="AD1775" s="70"/>
      <c r="AE1775" s="70"/>
      <c r="AF1775" s="70"/>
    </row>
    <row r="1776" spans="1:32" s="857" customFormat="1">
      <c r="A1776" s="71"/>
      <c r="B1776" s="70"/>
      <c r="C1776" s="70"/>
      <c r="D1776" s="70"/>
      <c r="E1776" s="70"/>
      <c r="F1776" s="70"/>
      <c r="G1776" s="70"/>
      <c r="H1776" s="70"/>
      <c r="I1776" s="569"/>
      <c r="J1776" s="70"/>
      <c r="K1776" s="70"/>
      <c r="L1776" s="70"/>
      <c r="M1776" s="70"/>
      <c r="N1776" s="70"/>
      <c r="O1776" s="70"/>
      <c r="P1776" s="70"/>
      <c r="Q1776" s="569"/>
      <c r="R1776" s="70"/>
      <c r="S1776" s="70"/>
      <c r="T1776" s="70"/>
      <c r="U1776" s="70"/>
      <c r="V1776" s="70"/>
      <c r="W1776" s="70"/>
      <c r="X1776" s="70"/>
      <c r="Y1776" s="569"/>
      <c r="Z1776" s="70"/>
      <c r="AA1776" s="70"/>
      <c r="AB1776" s="70"/>
      <c r="AC1776" s="70"/>
      <c r="AD1776" s="70"/>
      <c r="AE1776" s="70"/>
      <c r="AF1776" s="70"/>
    </row>
    <row r="1777" spans="1:32" s="857" customFormat="1">
      <c r="A1777" s="71"/>
      <c r="B1777" s="70"/>
      <c r="C1777" s="70"/>
      <c r="D1777" s="70"/>
      <c r="E1777" s="70"/>
      <c r="F1777" s="70"/>
      <c r="G1777" s="70"/>
      <c r="H1777" s="70"/>
      <c r="I1777" s="569"/>
      <c r="J1777" s="70"/>
      <c r="K1777" s="70"/>
      <c r="L1777" s="70"/>
      <c r="M1777" s="70"/>
      <c r="N1777" s="70"/>
      <c r="O1777" s="70"/>
      <c r="P1777" s="70"/>
      <c r="Q1777" s="569"/>
      <c r="R1777" s="70"/>
      <c r="S1777" s="70"/>
      <c r="T1777" s="70"/>
      <c r="U1777" s="70"/>
      <c r="V1777" s="70"/>
      <c r="W1777" s="70"/>
      <c r="X1777" s="70"/>
      <c r="Y1777" s="569"/>
      <c r="Z1777" s="70"/>
      <c r="AA1777" s="70"/>
      <c r="AB1777" s="70"/>
      <c r="AC1777" s="70"/>
      <c r="AD1777" s="70"/>
      <c r="AE1777" s="70"/>
      <c r="AF1777" s="70"/>
    </row>
    <row r="1778" spans="1:32" s="857" customFormat="1">
      <c r="A1778" s="71"/>
      <c r="B1778" s="70"/>
      <c r="C1778" s="70"/>
      <c r="D1778" s="70"/>
      <c r="E1778" s="70"/>
      <c r="F1778" s="70"/>
      <c r="G1778" s="70"/>
      <c r="H1778" s="70"/>
      <c r="I1778" s="569"/>
      <c r="J1778" s="70"/>
      <c r="K1778" s="70"/>
      <c r="L1778" s="70"/>
      <c r="M1778" s="70"/>
      <c r="N1778" s="70"/>
      <c r="O1778" s="70"/>
      <c r="P1778" s="70"/>
      <c r="Q1778" s="569"/>
      <c r="R1778" s="70"/>
      <c r="S1778" s="70"/>
      <c r="T1778" s="70"/>
      <c r="U1778" s="70"/>
      <c r="V1778" s="70"/>
      <c r="W1778" s="70"/>
      <c r="X1778" s="70"/>
      <c r="Y1778" s="569"/>
      <c r="Z1778" s="70"/>
      <c r="AA1778" s="70"/>
      <c r="AB1778" s="70"/>
      <c r="AC1778" s="70"/>
      <c r="AD1778" s="70"/>
      <c r="AE1778" s="70"/>
      <c r="AF1778" s="70"/>
    </row>
    <row r="1779" spans="1:32" s="857" customFormat="1">
      <c r="A1779" s="71"/>
      <c r="B1779" s="70"/>
      <c r="C1779" s="70"/>
      <c r="D1779" s="70"/>
      <c r="E1779" s="70"/>
      <c r="F1779" s="70"/>
      <c r="G1779" s="70"/>
      <c r="H1779" s="70"/>
      <c r="I1779" s="569"/>
      <c r="J1779" s="70"/>
      <c r="K1779" s="70"/>
      <c r="L1779" s="70"/>
      <c r="M1779" s="70"/>
      <c r="N1779" s="70"/>
      <c r="O1779" s="70"/>
      <c r="P1779" s="70"/>
      <c r="Q1779" s="569"/>
      <c r="R1779" s="70"/>
      <c r="S1779" s="70"/>
      <c r="T1779" s="70"/>
      <c r="U1779" s="70"/>
      <c r="V1779" s="70"/>
      <c r="W1779" s="70"/>
      <c r="X1779" s="70"/>
      <c r="Y1779" s="569"/>
      <c r="Z1779" s="70"/>
      <c r="AA1779" s="70"/>
      <c r="AB1779" s="70"/>
      <c r="AC1779" s="70"/>
      <c r="AD1779" s="70"/>
      <c r="AE1779" s="70"/>
      <c r="AF1779" s="70"/>
    </row>
    <row r="1780" spans="1:32" s="857" customFormat="1">
      <c r="A1780" s="71"/>
      <c r="B1780" s="70"/>
      <c r="C1780" s="70"/>
      <c r="D1780" s="70"/>
      <c r="E1780" s="70"/>
      <c r="F1780" s="70"/>
      <c r="G1780" s="70"/>
      <c r="H1780" s="70"/>
      <c r="I1780" s="569"/>
      <c r="J1780" s="70"/>
      <c r="K1780" s="70"/>
      <c r="L1780" s="70"/>
      <c r="M1780" s="70"/>
      <c r="N1780" s="70"/>
      <c r="O1780" s="70"/>
      <c r="P1780" s="70"/>
      <c r="Q1780" s="569"/>
      <c r="R1780" s="70"/>
      <c r="S1780" s="70"/>
      <c r="T1780" s="70"/>
      <c r="U1780" s="70"/>
      <c r="V1780" s="70"/>
      <c r="W1780" s="70"/>
      <c r="X1780" s="70"/>
      <c r="Y1780" s="569"/>
      <c r="Z1780" s="70"/>
      <c r="AA1780" s="70"/>
      <c r="AB1780" s="70"/>
      <c r="AC1780" s="70"/>
      <c r="AD1780" s="70"/>
      <c r="AE1780" s="70"/>
      <c r="AF1780" s="70"/>
    </row>
    <row r="1781" spans="1:32" s="857" customFormat="1">
      <c r="A1781" s="71"/>
      <c r="B1781" s="70"/>
      <c r="C1781" s="70"/>
      <c r="D1781" s="70"/>
      <c r="E1781" s="70"/>
      <c r="F1781" s="70"/>
      <c r="G1781" s="70"/>
      <c r="H1781" s="70"/>
      <c r="I1781" s="569"/>
      <c r="J1781" s="70"/>
      <c r="K1781" s="70"/>
      <c r="L1781" s="70"/>
      <c r="M1781" s="70"/>
      <c r="N1781" s="70"/>
      <c r="O1781" s="70"/>
      <c r="P1781" s="70"/>
      <c r="Q1781" s="569"/>
      <c r="R1781" s="70"/>
      <c r="S1781" s="70"/>
      <c r="T1781" s="70"/>
      <c r="U1781" s="70"/>
      <c r="V1781" s="70"/>
      <c r="W1781" s="70"/>
      <c r="X1781" s="70"/>
      <c r="Y1781" s="569"/>
      <c r="Z1781" s="70"/>
      <c r="AA1781" s="70"/>
      <c r="AB1781" s="70"/>
      <c r="AC1781" s="70"/>
      <c r="AD1781" s="70"/>
      <c r="AE1781" s="70"/>
      <c r="AF1781" s="70"/>
    </row>
    <row r="1782" spans="1:32" s="857" customFormat="1">
      <c r="A1782" s="71"/>
      <c r="B1782" s="70"/>
      <c r="C1782" s="70"/>
      <c r="D1782" s="70"/>
      <c r="E1782" s="70"/>
      <c r="F1782" s="70"/>
      <c r="G1782" s="70"/>
      <c r="H1782" s="70"/>
      <c r="I1782" s="569"/>
      <c r="J1782" s="70"/>
      <c r="K1782" s="70"/>
      <c r="L1782" s="70"/>
      <c r="M1782" s="70"/>
      <c r="N1782" s="70"/>
      <c r="O1782" s="70"/>
      <c r="P1782" s="70"/>
      <c r="Q1782" s="569"/>
      <c r="R1782" s="70"/>
      <c r="S1782" s="70"/>
      <c r="T1782" s="70"/>
      <c r="U1782" s="70"/>
      <c r="V1782" s="70"/>
      <c r="W1782" s="70"/>
      <c r="X1782" s="70"/>
      <c r="Y1782" s="569"/>
      <c r="Z1782" s="70"/>
      <c r="AA1782" s="70"/>
      <c r="AB1782" s="70"/>
      <c r="AC1782" s="70"/>
      <c r="AD1782" s="70"/>
      <c r="AE1782" s="70"/>
      <c r="AF1782" s="70"/>
    </row>
    <row r="1783" spans="1:32" s="857" customFormat="1">
      <c r="A1783" s="71"/>
      <c r="B1783" s="70"/>
      <c r="C1783" s="70"/>
      <c r="D1783" s="70"/>
      <c r="E1783" s="70"/>
      <c r="F1783" s="70"/>
      <c r="G1783" s="70"/>
      <c r="H1783" s="70"/>
      <c r="I1783" s="569"/>
      <c r="J1783" s="70"/>
      <c r="K1783" s="70"/>
      <c r="L1783" s="70"/>
      <c r="M1783" s="70"/>
      <c r="N1783" s="70"/>
      <c r="O1783" s="70"/>
      <c r="P1783" s="70"/>
      <c r="Q1783" s="569"/>
      <c r="R1783" s="70"/>
      <c r="S1783" s="70"/>
      <c r="T1783" s="70"/>
      <c r="U1783" s="70"/>
      <c r="V1783" s="70"/>
      <c r="W1783" s="70"/>
      <c r="X1783" s="70"/>
      <c r="Y1783" s="569"/>
      <c r="Z1783" s="70"/>
      <c r="AA1783" s="70"/>
      <c r="AB1783" s="70"/>
      <c r="AC1783" s="70"/>
      <c r="AD1783" s="70"/>
      <c r="AE1783" s="70"/>
      <c r="AF1783" s="70"/>
    </row>
    <row r="1784" spans="1:32" s="857" customFormat="1">
      <c r="A1784" s="71"/>
      <c r="B1784" s="70"/>
      <c r="C1784" s="70"/>
      <c r="D1784" s="70"/>
      <c r="E1784" s="70"/>
      <c r="F1784" s="70"/>
      <c r="G1784" s="70"/>
      <c r="H1784" s="70"/>
      <c r="I1784" s="569"/>
      <c r="J1784" s="70"/>
      <c r="K1784" s="70"/>
      <c r="L1784" s="70"/>
      <c r="M1784" s="70"/>
      <c r="N1784" s="70"/>
      <c r="O1784" s="70"/>
      <c r="P1784" s="70"/>
      <c r="Q1784" s="569"/>
      <c r="R1784" s="70"/>
      <c r="S1784" s="70"/>
      <c r="T1784" s="70"/>
      <c r="U1784" s="70"/>
      <c r="V1784" s="70"/>
      <c r="W1784" s="70"/>
      <c r="X1784" s="70"/>
      <c r="Y1784" s="569"/>
      <c r="Z1784" s="70"/>
      <c r="AA1784" s="70"/>
      <c r="AB1784" s="70"/>
      <c r="AC1784" s="70"/>
      <c r="AD1784" s="70"/>
      <c r="AE1784" s="70"/>
      <c r="AF1784" s="70"/>
    </row>
    <row r="1785" spans="1:32" s="857" customFormat="1">
      <c r="A1785" s="71"/>
      <c r="B1785" s="70"/>
      <c r="C1785" s="70"/>
      <c r="D1785" s="70"/>
      <c r="E1785" s="70"/>
      <c r="F1785" s="70"/>
      <c r="G1785" s="70"/>
      <c r="H1785" s="70"/>
      <c r="I1785" s="569"/>
      <c r="J1785" s="70"/>
      <c r="K1785" s="70"/>
      <c r="L1785" s="70"/>
      <c r="M1785" s="70"/>
      <c r="N1785" s="70"/>
      <c r="O1785" s="70"/>
      <c r="P1785" s="70"/>
      <c r="Q1785" s="569"/>
      <c r="R1785" s="70"/>
      <c r="S1785" s="70"/>
      <c r="T1785" s="70"/>
      <c r="U1785" s="70"/>
      <c r="V1785" s="70"/>
      <c r="W1785" s="70"/>
      <c r="X1785" s="70"/>
      <c r="Y1785" s="569"/>
      <c r="Z1785" s="70"/>
      <c r="AA1785" s="70"/>
      <c r="AB1785" s="70"/>
      <c r="AC1785" s="70"/>
      <c r="AD1785" s="70"/>
      <c r="AE1785" s="70"/>
      <c r="AF1785" s="70"/>
    </row>
    <row r="1786" spans="1:32" s="857" customFormat="1">
      <c r="A1786" s="71"/>
      <c r="B1786" s="70"/>
      <c r="C1786" s="70"/>
      <c r="D1786" s="70"/>
      <c r="E1786" s="70"/>
      <c r="F1786" s="70"/>
      <c r="G1786" s="70"/>
      <c r="H1786" s="70"/>
      <c r="I1786" s="569"/>
      <c r="J1786" s="70"/>
      <c r="K1786" s="70"/>
      <c r="L1786" s="70"/>
      <c r="M1786" s="70"/>
      <c r="N1786" s="70"/>
      <c r="O1786" s="70"/>
      <c r="P1786" s="70"/>
      <c r="Q1786" s="569"/>
      <c r="R1786" s="70"/>
      <c r="S1786" s="70"/>
      <c r="T1786" s="70"/>
      <c r="U1786" s="70"/>
      <c r="V1786" s="70"/>
      <c r="W1786" s="70"/>
      <c r="X1786" s="70"/>
      <c r="Y1786" s="569"/>
      <c r="Z1786" s="70"/>
      <c r="AA1786" s="70"/>
      <c r="AB1786" s="70"/>
      <c r="AC1786" s="70"/>
      <c r="AD1786" s="70"/>
      <c r="AE1786" s="70"/>
      <c r="AF1786" s="70"/>
    </row>
    <row r="1787" spans="1:32" s="857" customFormat="1">
      <c r="A1787" s="71"/>
      <c r="B1787" s="70"/>
      <c r="C1787" s="70"/>
      <c r="D1787" s="70"/>
      <c r="E1787" s="70"/>
      <c r="F1787" s="70"/>
      <c r="G1787" s="70"/>
      <c r="H1787" s="70"/>
      <c r="I1787" s="569"/>
      <c r="J1787" s="70"/>
      <c r="K1787" s="70"/>
      <c r="L1787" s="70"/>
      <c r="M1787" s="70"/>
      <c r="N1787" s="70"/>
      <c r="O1787" s="70"/>
      <c r="P1787" s="70"/>
      <c r="Q1787" s="569"/>
      <c r="R1787" s="70"/>
      <c r="S1787" s="70"/>
      <c r="T1787" s="70"/>
      <c r="U1787" s="70"/>
      <c r="V1787" s="70"/>
      <c r="W1787" s="70"/>
      <c r="X1787" s="70"/>
      <c r="Y1787" s="569"/>
      <c r="Z1787" s="70"/>
      <c r="AA1787" s="70"/>
      <c r="AB1787" s="70"/>
      <c r="AC1787" s="70"/>
      <c r="AD1787" s="70"/>
      <c r="AE1787" s="70"/>
      <c r="AF1787" s="70"/>
    </row>
    <row r="1788" spans="1:32" s="857" customFormat="1">
      <c r="A1788" s="71"/>
      <c r="B1788" s="70"/>
      <c r="C1788" s="70"/>
      <c r="D1788" s="70"/>
      <c r="E1788" s="70"/>
      <c r="F1788" s="70"/>
      <c r="G1788" s="70"/>
      <c r="H1788" s="70"/>
      <c r="I1788" s="569"/>
      <c r="J1788" s="70"/>
      <c r="K1788" s="70"/>
      <c r="L1788" s="70"/>
      <c r="M1788" s="70"/>
      <c r="N1788" s="70"/>
      <c r="O1788" s="70"/>
      <c r="P1788" s="70"/>
      <c r="Q1788" s="569"/>
      <c r="R1788" s="70"/>
      <c r="S1788" s="70"/>
      <c r="T1788" s="70"/>
      <c r="U1788" s="70"/>
      <c r="V1788" s="70"/>
      <c r="W1788" s="70"/>
      <c r="X1788" s="70"/>
      <c r="Y1788" s="569"/>
      <c r="Z1788" s="70"/>
      <c r="AA1788" s="70"/>
      <c r="AB1788" s="70"/>
      <c r="AC1788" s="70"/>
      <c r="AD1788" s="70"/>
      <c r="AE1788" s="70"/>
      <c r="AF1788" s="70"/>
    </row>
    <row r="1789" spans="1:32" s="857" customFormat="1">
      <c r="A1789" s="71"/>
      <c r="B1789" s="70"/>
      <c r="C1789" s="70"/>
      <c r="D1789" s="70"/>
      <c r="E1789" s="70"/>
      <c r="F1789" s="70"/>
      <c r="G1789" s="70"/>
      <c r="H1789" s="70"/>
      <c r="I1789" s="569"/>
      <c r="J1789" s="70"/>
      <c r="K1789" s="70"/>
      <c r="L1789" s="70"/>
      <c r="M1789" s="70"/>
      <c r="N1789" s="70"/>
      <c r="O1789" s="70"/>
      <c r="P1789" s="70"/>
      <c r="Q1789" s="569"/>
      <c r="R1789" s="70"/>
      <c r="S1789" s="70"/>
      <c r="T1789" s="70"/>
      <c r="U1789" s="70"/>
      <c r="V1789" s="70"/>
      <c r="W1789" s="70"/>
      <c r="X1789" s="70"/>
      <c r="Y1789" s="569"/>
      <c r="Z1789" s="70"/>
      <c r="AA1789" s="70"/>
      <c r="AB1789" s="70"/>
      <c r="AC1789" s="70"/>
      <c r="AD1789" s="70"/>
      <c r="AE1789" s="70"/>
      <c r="AF1789" s="70"/>
    </row>
    <row r="1790" spans="1:32" s="857" customFormat="1">
      <c r="A1790" s="71"/>
      <c r="B1790" s="70"/>
      <c r="C1790" s="70"/>
      <c r="D1790" s="70"/>
      <c r="E1790" s="70"/>
      <c r="F1790" s="70"/>
      <c r="G1790" s="70"/>
      <c r="H1790" s="70"/>
      <c r="I1790" s="569"/>
      <c r="J1790" s="70"/>
      <c r="K1790" s="70"/>
      <c r="L1790" s="70"/>
      <c r="M1790" s="70"/>
      <c r="N1790" s="70"/>
      <c r="O1790" s="70"/>
      <c r="P1790" s="70"/>
      <c r="Q1790" s="569"/>
      <c r="R1790" s="70"/>
      <c r="S1790" s="70"/>
      <c r="T1790" s="70"/>
      <c r="U1790" s="70"/>
      <c r="V1790" s="70"/>
      <c r="W1790" s="70"/>
      <c r="X1790" s="70"/>
      <c r="Y1790" s="569"/>
      <c r="Z1790" s="70"/>
      <c r="AA1790" s="70"/>
      <c r="AB1790" s="70"/>
      <c r="AC1790" s="70"/>
      <c r="AD1790" s="70"/>
      <c r="AE1790" s="70"/>
      <c r="AF1790" s="70"/>
    </row>
    <row r="1791" spans="1:32" s="857" customFormat="1">
      <c r="A1791" s="71"/>
      <c r="B1791" s="70"/>
      <c r="C1791" s="70"/>
      <c r="D1791" s="70"/>
      <c r="E1791" s="70"/>
      <c r="F1791" s="70"/>
      <c r="G1791" s="70"/>
      <c r="H1791" s="70"/>
      <c r="I1791" s="569"/>
      <c r="J1791" s="70"/>
      <c r="K1791" s="70"/>
      <c r="L1791" s="70"/>
      <c r="M1791" s="70"/>
      <c r="N1791" s="70"/>
      <c r="O1791" s="70"/>
      <c r="P1791" s="70"/>
      <c r="Q1791" s="569"/>
      <c r="R1791" s="70"/>
      <c r="S1791" s="70"/>
      <c r="T1791" s="70"/>
      <c r="U1791" s="70"/>
      <c r="V1791" s="70"/>
      <c r="W1791" s="70"/>
      <c r="X1791" s="70"/>
      <c r="Y1791" s="569"/>
      <c r="Z1791" s="70"/>
      <c r="AA1791" s="70"/>
      <c r="AB1791" s="70"/>
      <c r="AC1791" s="70"/>
      <c r="AD1791" s="70"/>
      <c r="AE1791" s="70"/>
      <c r="AF1791" s="70"/>
    </row>
    <row r="1792" spans="1:32" s="857" customFormat="1">
      <c r="A1792" s="71"/>
      <c r="B1792" s="70"/>
      <c r="C1792" s="70"/>
      <c r="D1792" s="70"/>
      <c r="E1792" s="70"/>
      <c r="F1792" s="70"/>
      <c r="G1792" s="70"/>
      <c r="H1792" s="70"/>
      <c r="I1792" s="569"/>
      <c r="J1792" s="70"/>
      <c r="K1792" s="70"/>
      <c r="L1792" s="70"/>
      <c r="M1792" s="70"/>
      <c r="N1792" s="70"/>
      <c r="O1792" s="70"/>
      <c r="P1792" s="70"/>
      <c r="Q1792" s="569"/>
      <c r="R1792" s="70"/>
      <c r="S1792" s="70"/>
      <c r="T1792" s="70"/>
      <c r="U1792" s="70"/>
      <c r="V1792" s="70"/>
      <c r="W1792" s="70"/>
      <c r="X1792" s="70"/>
      <c r="Y1792" s="569"/>
      <c r="Z1792" s="70"/>
      <c r="AA1792" s="70"/>
      <c r="AB1792" s="70"/>
      <c r="AC1792" s="70"/>
      <c r="AD1792" s="70"/>
      <c r="AE1792" s="70"/>
      <c r="AF1792" s="70"/>
    </row>
    <row r="1793" spans="1:32" s="857" customFormat="1">
      <c r="A1793" s="71"/>
      <c r="B1793" s="70"/>
      <c r="C1793" s="70"/>
      <c r="D1793" s="70"/>
      <c r="E1793" s="70"/>
      <c r="F1793" s="70"/>
      <c r="G1793" s="70"/>
      <c r="H1793" s="70"/>
      <c r="I1793" s="569"/>
      <c r="J1793" s="70"/>
      <c r="K1793" s="70"/>
      <c r="L1793" s="70"/>
      <c r="M1793" s="70"/>
      <c r="N1793" s="70"/>
      <c r="O1793" s="70"/>
      <c r="P1793" s="70"/>
      <c r="Q1793" s="569"/>
      <c r="R1793" s="70"/>
      <c r="S1793" s="70"/>
      <c r="T1793" s="70"/>
      <c r="U1793" s="70"/>
      <c r="V1793" s="70"/>
      <c r="W1793" s="70"/>
      <c r="X1793" s="70"/>
      <c r="Y1793" s="569"/>
      <c r="Z1793" s="70"/>
      <c r="AA1793" s="70"/>
      <c r="AB1793" s="70"/>
      <c r="AC1793" s="70"/>
      <c r="AD1793" s="70"/>
      <c r="AE1793" s="70"/>
      <c r="AF1793" s="70"/>
    </row>
    <row r="1794" spans="1:32" s="857" customFormat="1">
      <c r="A1794" s="71"/>
      <c r="B1794" s="70"/>
      <c r="C1794" s="70"/>
      <c r="D1794" s="70"/>
      <c r="E1794" s="70"/>
      <c r="F1794" s="70"/>
      <c r="G1794" s="70"/>
      <c r="H1794" s="70"/>
      <c r="I1794" s="569"/>
      <c r="J1794" s="70"/>
      <c r="K1794" s="70"/>
      <c r="L1794" s="70"/>
      <c r="M1794" s="70"/>
      <c r="N1794" s="70"/>
      <c r="O1794" s="70"/>
      <c r="P1794" s="70"/>
      <c r="Q1794" s="569"/>
      <c r="R1794" s="70"/>
      <c r="S1794" s="70"/>
      <c r="T1794" s="70"/>
      <c r="U1794" s="70"/>
      <c r="V1794" s="70"/>
      <c r="W1794" s="70"/>
      <c r="X1794" s="70"/>
      <c r="Y1794" s="569"/>
      <c r="Z1794" s="70"/>
      <c r="AA1794" s="70"/>
      <c r="AB1794" s="70"/>
      <c r="AC1794" s="70"/>
      <c r="AD1794" s="70"/>
      <c r="AE1794" s="70"/>
      <c r="AF1794" s="70"/>
    </row>
    <row r="1795" spans="1:32" s="857" customFormat="1">
      <c r="A1795" s="71"/>
      <c r="B1795" s="70"/>
      <c r="C1795" s="70"/>
      <c r="D1795" s="70"/>
      <c r="E1795" s="70"/>
      <c r="F1795" s="70"/>
      <c r="G1795" s="70"/>
      <c r="H1795" s="70"/>
      <c r="I1795" s="569"/>
      <c r="J1795" s="70"/>
      <c r="K1795" s="70"/>
      <c r="L1795" s="70"/>
      <c r="M1795" s="70"/>
      <c r="N1795" s="70"/>
      <c r="O1795" s="70"/>
      <c r="P1795" s="70"/>
      <c r="Q1795" s="569"/>
      <c r="R1795" s="70"/>
      <c r="S1795" s="70"/>
      <c r="T1795" s="70"/>
      <c r="U1795" s="70"/>
      <c r="V1795" s="70"/>
      <c r="W1795" s="70"/>
      <c r="X1795" s="70"/>
      <c r="Y1795" s="569"/>
      <c r="Z1795" s="70"/>
      <c r="AA1795" s="70"/>
      <c r="AB1795" s="70"/>
      <c r="AC1795" s="70"/>
      <c r="AD1795" s="70"/>
      <c r="AE1795" s="70"/>
      <c r="AF1795" s="70"/>
    </row>
    <row r="1796" spans="1:32" s="857" customFormat="1">
      <c r="A1796" s="71"/>
      <c r="B1796" s="70"/>
      <c r="C1796" s="70"/>
      <c r="D1796" s="70"/>
      <c r="E1796" s="70"/>
      <c r="F1796" s="70"/>
      <c r="G1796" s="70"/>
      <c r="H1796" s="70"/>
      <c r="I1796" s="569"/>
      <c r="J1796" s="70"/>
      <c r="K1796" s="70"/>
      <c r="L1796" s="70"/>
      <c r="M1796" s="70"/>
      <c r="N1796" s="70"/>
      <c r="O1796" s="70"/>
      <c r="P1796" s="70"/>
      <c r="Q1796" s="569"/>
      <c r="R1796" s="70"/>
      <c r="S1796" s="70"/>
      <c r="T1796" s="70"/>
      <c r="U1796" s="70"/>
      <c r="V1796" s="70"/>
      <c r="W1796" s="70"/>
      <c r="X1796" s="70"/>
      <c r="Y1796" s="569"/>
      <c r="Z1796" s="70"/>
      <c r="AA1796" s="70"/>
      <c r="AB1796" s="70"/>
      <c r="AC1796" s="70"/>
      <c r="AD1796" s="70"/>
      <c r="AE1796" s="70"/>
      <c r="AF1796" s="70"/>
    </row>
    <row r="1797" spans="1:32" s="857" customFormat="1">
      <c r="A1797" s="71"/>
      <c r="B1797" s="70"/>
      <c r="C1797" s="70"/>
      <c r="D1797" s="70"/>
      <c r="E1797" s="70"/>
      <c r="F1797" s="70"/>
      <c r="G1797" s="70"/>
      <c r="H1797" s="70"/>
      <c r="I1797" s="569"/>
      <c r="J1797" s="70"/>
      <c r="K1797" s="70"/>
      <c r="L1797" s="70"/>
      <c r="M1797" s="70"/>
      <c r="N1797" s="70"/>
      <c r="O1797" s="70"/>
      <c r="P1797" s="70"/>
      <c r="Q1797" s="569"/>
      <c r="R1797" s="70"/>
      <c r="S1797" s="70"/>
      <c r="T1797" s="70"/>
      <c r="U1797" s="70"/>
      <c r="V1797" s="70"/>
      <c r="W1797" s="70"/>
      <c r="X1797" s="70"/>
      <c r="Y1797" s="569"/>
      <c r="Z1797" s="70"/>
      <c r="AA1797" s="70"/>
      <c r="AB1797" s="70"/>
      <c r="AC1797" s="70"/>
      <c r="AD1797" s="70"/>
      <c r="AE1797" s="70"/>
      <c r="AF1797" s="70"/>
    </row>
    <row r="1798" spans="1:32" s="857" customFormat="1">
      <c r="A1798" s="71"/>
      <c r="B1798" s="70"/>
      <c r="C1798" s="70"/>
      <c r="D1798" s="70"/>
      <c r="E1798" s="70"/>
      <c r="F1798" s="70"/>
      <c r="G1798" s="70"/>
      <c r="H1798" s="70"/>
      <c r="I1798" s="569"/>
      <c r="J1798" s="70"/>
      <c r="K1798" s="70"/>
      <c r="L1798" s="70"/>
      <c r="M1798" s="70"/>
      <c r="N1798" s="70"/>
      <c r="O1798" s="70"/>
      <c r="P1798" s="70"/>
      <c r="Q1798" s="569"/>
      <c r="R1798" s="70"/>
      <c r="S1798" s="70"/>
      <c r="T1798" s="70"/>
      <c r="U1798" s="70"/>
      <c r="V1798" s="70"/>
      <c r="W1798" s="70"/>
      <c r="X1798" s="70"/>
      <c r="Y1798" s="569"/>
      <c r="Z1798" s="70"/>
      <c r="AA1798" s="70"/>
      <c r="AB1798" s="70"/>
      <c r="AC1798" s="70"/>
      <c r="AD1798" s="70"/>
      <c r="AE1798" s="70"/>
      <c r="AF1798" s="70"/>
    </row>
    <row r="1799" spans="1:32" s="857" customFormat="1">
      <c r="A1799" s="71"/>
      <c r="B1799" s="70"/>
      <c r="C1799" s="70"/>
      <c r="D1799" s="70"/>
      <c r="E1799" s="70"/>
      <c r="F1799" s="70"/>
      <c r="G1799" s="70"/>
      <c r="H1799" s="70"/>
      <c r="I1799" s="569"/>
      <c r="J1799" s="70"/>
      <c r="K1799" s="70"/>
      <c r="L1799" s="70"/>
      <c r="M1799" s="70"/>
      <c r="N1799" s="70"/>
      <c r="O1799" s="70"/>
      <c r="P1799" s="70"/>
      <c r="Q1799" s="569"/>
      <c r="R1799" s="70"/>
      <c r="S1799" s="70"/>
      <c r="T1799" s="70"/>
      <c r="U1799" s="70"/>
      <c r="V1799" s="70"/>
      <c r="W1799" s="70"/>
      <c r="X1799" s="70"/>
      <c r="Y1799" s="569"/>
      <c r="Z1799" s="70"/>
      <c r="AA1799" s="70"/>
      <c r="AB1799" s="70"/>
      <c r="AC1799" s="70"/>
      <c r="AD1799" s="70"/>
      <c r="AE1799" s="70"/>
      <c r="AF1799" s="70"/>
    </row>
    <row r="1800" spans="1:32" s="857" customFormat="1">
      <c r="A1800" s="71"/>
      <c r="B1800" s="70"/>
      <c r="C1800" s="70"/>
      <c r="D1800" s="70"/>
      <c r="E1800" s="70"/>
      <c r="F1800" s="70"/>
      <c r="G1800" s="70"/>
      <c r="H1800" s="70"/>
      <c r="I1800" s="569"/>
      <c r="J1800" s="70"/>
      <c r="K1800" s="70"/>
      <c r="L1800" s="70"/>
      <c r="M1800" s="70"/>
      <c r="N1800" s="70"/>
      <c r="O1800" s="70"/>
      <c r="P1800" s="70"/>
      <c r="Q1800" s="569"/>
      <c r="R1800" s="70"/>
      <c r="S1800" s="70"/>
      <c r="T1800" s="70"/>
      <c r="U1800" s="70"/>
      <c r="V1800" s="70"/>
      <c r="W1800" s="70"/>
      <c r="X1800" s="70"/>
      <c r="Y1800" s="569"/>
      <c r="Z1800" s="70"/>
      <c r="AA1800" s="70"/>
      <c r="AB1800" s="70"/>
      <c r="AC1800" s="70"/>
      <c r="AD1800" s="70"/>
      <c r="AE1800" s="70"/>
      <c r="AF1800" s="70"/>
    </row>
    <row r="1801" spans="1:32" s="857" customFormat="1">
      <c r="A1801" s="71"/>
      <c r="B1801" s="70"/>
      <c r="C1801" s="70"/>
      <c r="D1801" s="70"/>
      <c r="E1801" s="70"/>
      <c r="F1801" s="70"/>
      <c r="G1801" s="70"/>
      <c r="H1801" s="70"/>
      <c r="I1801" s="569"/>
      <c r="J1801" s="70"/>
      <c r="K1801" s="70"/>
      <c r="L1801" s="70"/>
      <c r="M1801" s="70"/>
      <c r="N1801" s="70"/>
      <c r="O1801" s="70"/>
      <c r="P1801" s="70"/>
      <c r="Q1801" s="569"/>
      <c r="R1801" s="70"/>
      <c r="S1801" s="70"/>
      <c r="T1801" s="70"/>
      <c r="U1801" s="70"/>
      <c r="V1801" s="70"/>
      <c r="W1801" s="70"/>
      <c r="X1801" s="70"/>
      <c r="Y1801" s="569"/>
      <c r="Z1801" s="70"/>
      <c r="AA1801" s="70"/>
      <c r="AB1801" s="70"/>
      <c r="AC1801" s="70"/>
      <c r="AD1801" s="70"/>
      <c r="AE1801" s="70"/>
      <c r="AF1801" s="70"/>
    </row>
    <row r="1802" spans="1:32" s="857" customFormat="1">
      <c r="A1802" s="71"/>
      <c r="B1802" s="70"/>
      <c r="C1802" s="70"/>
      <c r="D1802" s="70"/>
      <c r="E1802" s="70"/>
      <c r="F1802" s="70"/>
      <c r="G1802" s="70"/>
      <c r="H1802" s="70"/>
      <c r="I1802" s="569"/>
      <c r="J1802" s="70"/>
      <c r="K1802" s="70"/>
      <c r="L1802" s="70"/>
      <c r="M1802" s="70"/>
      <c r="N1802" s="70"/>
      <c r="O1802" s="70"/>
      <c r="P1802" s="70"/>
      <c r="Q1802" s="569"/>
      <c r="R1802" s="70"/>
      <c r="S1802" s="70"/>
      <c r="T1802" s="70"/>
      <c r="U1802" s="70"/>
      <c r="V1802" s="70"/>
      <c r="W1802" s="70"/>
      <c r="X1802" s="70"/>
      <c r="Y1802" s="569"/>
      <c r="Z1802" s="70"/>
      <c r="AA1802" s="70"/>
      <c r="AB1802" s="70"/>
      <c r="AC1802" s="70"/>
      <c r="AD1802" s="70"/>
      <c r="AE1802" s="70"/>
      <c r="AF1802" s="70"/>
    </row>
    <row r="1803" spans="1:32" s="857" customFormat="1">
      <c r="A1803" s="71"/>
      <c r="B1803" s="70"/>
      <c r="C1803" s="70"/>
      <c r="D1803" s="70"/>
      <c r="E1803" s="70"/>
      <c r="F1803" s="70"/>
      <c r="G1803" s="70"/>
      <c r="H1803" s="70"/>
      <c r="I1803" s="569"/>
      <c r="J1803" s="70"/>
      <c r="K1803" s="70"/>
      <c r="L1803" s="70"/>
      <c r="M1803" s="70"/>
      <c r="N1803" s="70"/>
      <c r="O1803" s="70"/>
      <c r="P1803" s="70"/>
      <c r="Q1803" s="569"/>
      <c r="R1803" s="70"/>
      <c r="S1803" s="70"/>
      <c r="T1803" s="70"/>
      <c r="U1803" s="70"/>
      <c r="V1803" s="70"/>
      <c r="W1803" s="70"/>
      <c r="X1803" s="70"/>
      <c r="Y1803" s="569"/>
      <c r="Z1803" s="70"/>
      <c r="AA1803" s="70"/>
      <c r="AB1803" s="70"/>
      <c r="AC1803" s="70"/>
      <c r="AD1803" s="70"/>
      <c r="AE1803" s="70"/>
      <c r="AF1803" s="70"/>
    </row>
    <row r="1804" spans="1:32" s="857" customFormat="1">
      <c r="A1804" s="71"/>
      <c r="B1804" s="70"/>
      <c r="C1804" s="70"/>
      <c r="D1804" s="70"/>
      <c r="E1804" s="70"/>
      <c r="F1804" s="70"/>
      <c r="G1804" s="70"/>
      <c r="H1804" s="70"/>
      <c r="I1804" s="569"/>
      <c r="J1804" s="70"/>
      <c r="K1804" s="70"/>
      <c r="L1804" s="70"/>
      <c r="M1804" s="70"/>
      <c r="N1804" s="70"/>
      <c r="O1804" s="70"/>
      <c r="P1804" s="70"/>
      <c r="Q1804" s="569"/>
      <c r="R1804" s="70"/>
      <c r="S1804" s="70"/>
      <c r="T1804" s="70"/>
      <c r="U1804" s="70"/>
      <c r="V1804" s="70"/>
      <c r="W1804" s="70"/>
      <c r="X1804" s="70"/>
      <c r="Y1804" s="569"/>
      <c r="Z1804" s="70"/>
      <c r="AA1804" s="70"/>
      <c r="AB1804" s="70"/>
      <c r="AC1804" s="70"/>
      <c r="AD1804" s="70"/>
      <c r="AE1804" s="70"/>
      <c r="AF1804" s="70"/>
    </row>
    <row r="1805" spans="1:32" s="857" customFormat="1">
      <c r="A1805" s="71"/>
      <c r="B1805" s="70"/>
      <c r="C1805" s="70"/>
      <c r="D1805" s="70"/>
      <c r="E1805" s="70"/>
      <c r="F1805" s="70"/>
      <c r="G1805" s="70"/>
      <c r="H1805" s="70"/>
      <c r="I1805" s="569"/>
      <c r="J1805" s="70"/>
      <c r="K1805" s="70"/>
      <c r="L1805" s="70"/>
      <c r="M1805" s="70"/>
      <c r="N1805" s="70"/>
      <c r="O1805" s="70"/>
      <c r="P1805" s="70"/>
      <c r="Q1805" s="569"/>
      <c r="R1805" s="70"/>
      <c r="S1805" s="70"/>
      <c r="T1805" s="70"/>
      <c r="U1805" s="70"/>
      <c r="V1805" s="70"/>
      <c r="W1805" s="70"/>
      <c r="X1805" s="70"/>
      <c r="Y1805" s="569"/>
      <c r="Z1805" s="70"/>
      <c r="AA1805" s="70"/>
      <c r="AB1805" s="70"/>
      <c r="AC1805" s="70"/>
      <c r="AD1805" s="70"/>
      <c r="AE1805" s="70"/>
      <c r="AF1805" s="70"/>
    </row>
    <row r="1806" spans="1:32" s="857" customFormat="1">
      <c r="A1806" s="71"/>
      <c r="B1806" s="70"/>
      <c r="C1806" s="70"/>
      <c r="D1806" s="70"/>
      <c r="E1806" s="70"/>
      <c r="F1806" s="70"/>
      <c r="G1806" s="70"/>
      <c r="H1806" s="70"/>
      <c r="I1806" s="569"/>
      <c r="J1806" s="70"/>
      <c r="K1806" s="70"/>
      <c r="L1806" s="70"/>
      <c r="M1806" s="70"/>
      <c r="N1806" s="70"/>
      <c r="O1806" s="70"/>
      <c r="P1806" s="70"/>
      <c r="Q1806" s="569"/>
      <c r="R1806" s="70"/>
      <c r="S1806" s="70"/>
      <c r="T1806" s="70"/>
      <c r="U1806" s="70"/>
      <c r="V1806" s="70"/>
      <c r="W1806" s="70"/>
      <c r="X1806" s="70"/>
      <c r="Y1806" s="569"/>
      <c r="Z1806" s="70"/>
      <c r="AA1806" s="70"/>
      <c r="AB1806" s="70"/>
      <c r="AC1806" s="70"/>
      <c r="AD1806" s="70"/>
      <c r="AE1806" s="70"/>
      <c r="AF1806" s="70"/>
    </row>
    <row r="1807" spans="1:32" s="857" customFormat="1">
      <c r="A1807" s="71"/>
      <c r="B1807" s="70"/>
      <c r="C1807" s="70"/>
      <c r="D1807" s="70"/>
      <c r="E1807" s="70"/>
      <c r="F1807" s="70"/>
      <c r="G1807" s="70"/>
      <c r="H1807" s="70"/>
      <c r="I1807" s="569"/>
      <c r="J1807" s="70"/>
      <c r="K1807" s="70"/>
      <c r="L1807" s="70"/>
      <c r="M1807" s="70"/>
      <c r="N1807" s="70"/>
      <c r="O1807" s="70"/>
      <c r="P1807" s="70"/>
      <c r="Q1807" s="569"/>
      <c r="R1807" s="70"/>
      <c r="S1807" s="70"/>
      <c r="T1807" s="70"/>
      <c r="U1807" s="70"/>
      <c r="V1807" s="70"/>
      <c r="W1807" s="70"/>
      <c r="X1807" s="70"/>
      <c r="Y1807" s="569"/>
      <c r="Z1807" s="70"/>
      <c r="AA1807" s="70"/>
      <c r="AB1807" s="70"/>
      <c r="AC1807" s="70"/>
      <c r="AD1807" s="70"/>
      <c r="AE1807" s="70"/>
      <c r="AF1807" s="70"/>
    </row>
    <row r="1808" spans="1:32" s="857" customFormat="1">
      <c r="A1808" s="71"/>
      <c r="B1808" s="70"/>
      <c r="C1808" s="70"/>
      <c r="D1808" s="70"/>
      <c r="E1808" s="70"/>
      <c r="F1808" s="70"/>
      <c r="G1808" s="70"/>
      <c r="H1808" s="70"/>
      <c r="I1808" s="569"/>
      <c r="J1808" s="70"/>
      <c r="K1808" s="70"/>
      <c r="L1808" s="70"/>
      <c r="M1808" s="70"/>
      <c r="N1808" s="70"/>
      <c r="O1808" s="70"/>
      <c r="P1808" s="70"/>
      <c r="Q1808" s="569"/>
      <c r="R1808" s="70"/>
      <c r="S1808" s="70"/>
      <c r="T1808" s="70"/>
      <c r="U1808" s="70"/>
      <c r="V1808" s="70"/>
      <c r="W1808" s="70"/>
      <c r="X1808" s="70"/>
      <c r="Y1808" s="569"/>
      <c r="Z1808" s="70"/>
      <c r="AA1808" s="70"/>
      <c r="AB1808" s="70"/>
      <c r="AC1808" s="70"/>
      <c r="AD1808" s="70"/>
      <c r="AE1808" s="70"/>
      <c r="AF1808" s="70"/>
    </row>
    <row r="1809" spans="1:32" s="857" customFormat="1">
      <c r="A1809" s="71"/>
      <c r="B1809" s="70"/>
      <c r="C1809" s="70"/>
      <c r="D1809" s="70"/>
      <c r="E1809" s="70"/>
      <c r="F1809" s="70"/>
      <c r="G1809" s="70"/>
      <c r="H1809" s="70"/>
      <c r="I1809" s="569"/>
      <c r="J1809" s="70"/>
      <c r="K1809" s="70"/>
      <c r="L1809" s="70"/>
      <c r="M1809" s="70"/>
      <c r="N1809" s="70"/>
      <c r="O1809" s="70"/>
      <c r="P1809" s="70"/>
      <c r="Q1809" s="569"/>
      <c r="R1809" s="70"/>
      <c r="S1809" s="70"/>
      <c r="T1809" s="70"/>
      <c r="U1809" s="70"/>
      <c r="V1809" s="70"/>
      <c r="W1809" s="70"/>
      <c r="X1809" s="70"/>
      <c r="Y1809" s="569"/>
      <c r="Z1809" s="70"/>
      <c r="AA1809" s="70"/>
      <c r="AB1809" s="70"/>
      <c r="AC1809" s="70"/>
      <c r="AD1809" s="70"/>
      <c r="AE1809" s="70"/>
      <c r="AF1809" s="70"/>
    </row>
    <row r="1810" spans="1:32" s="857" customFormat="1">
      <c r="A1810" s="71"/>
      <c r="B1810" s="70"/>
      <c r="C1810" s="70"/>
      <c r="D1810" s="70"/>
      <c r="E1810" s="70"/>
      <c r="F1810" s="70"/>
      <c r="G1810" s="70"/>
      <c r="H1810" s="70"/>
      <c r="I1810" s="569"/>
      <c r="J1810" s="70"/>
      <c r="K1810" s="70"/>
      <c r="L1810" s="70"/>
      <c r="M1810" s="70"/>
      <c r="N1810" s="70"/>
      <c r="O1810" s="70"/>
      <c r="P1810" s="70"/>
      <c r="Q1810" s="569"/>
      <c r="R1810" s="70"/>
      <c r="S1810" s="70"/>
      <c r="T1810" s="70"/>
      <c r="U1810" s="70"/>
      <c r="V1810" s="70"/>
      <c r="W1810" s="70"/>
      <c r="X1810" s="70"/>
      <c r="Y1810" s="569"/>
      <c r="Z1810" s="70"/>
      <c r="AA1810" s="70"/>
      <c r="AB1810" s="70"/>
      <c r="AC1810" s="70"/>
      <c r="AD1810" s="70"/>
      <c r="AE1810" s="70"/>
      <c r="AF1810" s="70"/>
    </row>
    <row r="1811" spans="1:32" s="857" customFormat="1">
      <c r="A1811" s="71"/>
      <c r="B1811" s="70"/>
      <c r="C1811" s="70"/>
      <c r="D1811" s="70"/>
      <c r="E1811" s="70"/>
      <c r="F1811" s="70"/>
      <c r="G1811" s="70"/>
      <c r="H1811" s="70"/>
      <c r="I1811" s="569"/>
      <c r="J1811" s="70"/>
      <c r="K1811" s="70"/>
      <c r="L1811" s="70"/>
      <c r="M1811" s="70"/>
      <c r="N1811" s="70"/>
      <c r="O1811" s="70"/>
      <c r="P1811" s="70"/>
      <c r="Q1811" s="569"/>
      <c r="R1811" s="70"/>
      <c r="S1811" s="70"/>
      <c r="T1811" s="70"/>
      <c r="U1811" s="70"/>
      <c r="V1811" s="70"/>
      <c r="W1811" s="70"/>
      <c r="X1811" s="70"/>
      <c r="Y1811" s="569"/>
      <c r="Z1811" s="70"/>
      <c r="AA1811" s="70"/>
      <c r="AB1811" s="70"/>
      <c r="AC1811" s="70"/>
      <c r="AD1811" s="70"/>
      <c r="AE1811" s="70"/>
      <c r="AF1811" s="70"/>
    </row>
    <row r="1812" spans="1:32" s="857" customFormat="1">
      <c r="A1812" s="71"/>
      <c r="B1812" s="70"/>
      <c r="C1812" s="70"/>
      <c r="D1812" s="70"/>
      <c r="E1812" s="70"/>
      <c r="F1812" s="70"/>
      <c r="G1812" s="70"/>
      <c r="H1812" s="70"/>
      <c r="I1812" s="569"/>
      <c r="J1812" s="70"/>
      <c r="K1812" s="70"/>
      <c r="L1812" s="70"/>
      <c r="M1812" s="70"/>
      <c r="N1812" s="70"/>
      <c r="O1812" s="70"/>
      <c r="P1812" s="70"/>
      <c r="Q1812" s="569"/>
      <c r="R1812" s="70"/>
      <c r="S1812" s="70"/>
      <c r="T1812" s="70"/>
      <c r="U1812" s="70"/>
      <c r="V1812" s="70"/>
      <c r="W1812" s="70"/>
      <c r="X1812" s="70"/>
      <c r="Y1812" s="569"/>
      <c r="Z1812" s="70"/>
      <c r="AA1812" s="70"/>
      <c r="AB1812" s="70"/>
      <c r="AC1812" s="70"/>
      <c r="AD1812" s="70"/>
      <c r="AE1812" s="70"/>
      <c r="AF1812" s="70"/>
    </row>
    <row r="1813" spans="1:32" s="857" customFormat="1">
      <c r="A1813" s="71"/>
      <c r="B1813" s="70"/>
      <c r="C1813" s="70"/>
      <c r="D1813" s="70"/>
      <c r="E1813" s="70"/>
      <c r="F1813" s="70"/>
      <c r="G1813" s="70"/>
      <c r="H1813" s="70"/>
      <c r="I1813" s="569"/>
      <c r="J1813" s="70"/>
      <c r="K1813" s="70"/>
      <c r="L1813" s="70"/>
      <c r="M1813" s="70"/>
      <c r="N1813" s="70"/>
      <c r="O1813" s="70"/>
      <c r="P1813" s="70"/>
      <c r="Q1813" s="569"/>
      <c r="R1813" s="70"/>
      <c r="S1813" s="70"/>
      <c r="T1813" s="70"/>
      <c r="U1813" s="70"/>
      <c r="V1813" s="70"/>
      <c r="W1813" s="70"/>
      <c r="X1813" s="70"/>
      <c r="Y1813" s="569"/>
      <c r="Z1813" s="70"/>
      <c r="AA1813" s="70"/>
      <c r="AB1813" s="70"/>
      <c r="AC1813" s="70"/>
      <c r="AD1813" s="70"/>
      <c r="AE1813" s="70"/>
      <c r="AF1813" s="70"/>
    </row>
    <row r="1814" spans="1:32" s="857" customFormat="1">
      <c r="A1814" s="71"/>
      <c r="B1814" s="70"/>
      <c r="C1814" s="70"/>
      <c r="D1814" s="70"/>
      <c r="E1814" s="70"/>
      <c r="F1814" s="70"/>
      <c r="G1814" s="70"/>
      <c r="H1814" s="70"/>
      <c r="I1814" s="569"/>
      <c r="J1814" s="70"/>
      <c r="K1814" s="70"/>
      <c r="L1814" s="70"/>
      <c r="M1814" s="70"/>
      <c r="N1814" s="70"/>
      <c r="O1814" s="70"/>
      <c r="P1814" s="70"/>
      <c r="Q1814" s="569"/>
      <c r="R1814" s="70"/>
      <c r="S1814" s="70"/>
      <c r="T1814" s="70"/>
      <c r="U1814" s="70"/>
      <c r="V1814" s="70"/>
      <c r="W1814" s="70"/>
      <c r="X1814" s="70"/>
      <c r="Y1814" s="569"/>
      <c r="Z1814" s="70"/>
      <c r="AA1814" s="70"/>
      <c r="AB1814" s="70"/>
      <c r="AC1814" s="70"/>
      <c r="AD1814" s="70"/>
      <c r="AE1814" s="70"/>
      <c r="AF1814" s="70"/>
    </row>
    <row r="1815" spans="1:32" s="857" customFormat="1">
      <c r="A1815" s="71"/>
      <c r="B1815" s="70"/>
      <c r="C1815" s="70"/>
      <c r="D1815" s="70"/>
      <c r="E1815" s="70"/>
      <c r="F1815" s="70"/>
      <c r="G1815" s="70"/>
      <c r="H1815" s="70"/>
      <c r="I1815" s="569"/>
      <c r="J1815" s="70"/>
      <c r="K1815" s="70"/>
      <c r="L1815" s="70"/>
      <c r="M1815" s="70"/>
      <c r="N1815" s="70"/>
      <c r="O1815" s="70"/>
      <c r="P1815" s="70"/>
      <c r="Q1815" s="569"/>
      <c r="R1815" s="70"/>
      <c r="S1815" s="70"/>
      <c r="T1815" s="70"/>
      <c r="U1815" s="70"/>
      <c r="V1815" s="70"/>
      <c r="W1815" s="70"/>
      <c r="X1815" s="70"/>
      <c r="Y1815" s="569"/>
      <c r="Z1815" s="70"/>
      <c r="AA1815" s="70"/>
      <c r="AB1815" s="70"/>
      <c r="AC1815" s="70"/>
      <c r="AD1815" s="70"/>
      <c r="AE1815" s="70"/>
      <c r="AF1815" s="70"/>
    </row>
    <row r="1816" spans="1:32" s="857" customFormat="1">
      <c r="A1816" s="71"/>
      <c r="B1816" s="70"/>
      <c r="C1816" s="70"/>
      <c r="D1816" s="70"/>
      <c r="E1816" s="70"/>
      <c r="F1816" s="70"/>
      <c r="G1816" s="70"/>
      <c r="H1816" s="70"/>
      <c r="I1816" s="569"/>
      <c r="J1816" s="70"/>
      <c r="K1816" s="70"/>
      <c r="L1816" s="70"/>
      <c r="M1816" s="70"/>
      <c r="N1816" s="70"/>
      <c r="O1816" s="70"/>
      <c r="P1816" s="70"/>
      <c r="Q1816" s="569"/>
      <c r="R1816" s="70"/>
      <c r="S1816" s="70"/>
      <c r="T1816" s="70"/>
      <c r="U1816" s="70"/>
      <c r="V1816" s="70"/>
      <c r="W1816" s="70"/>
      <c r="X1816" s="70"/>
      <c r="Y1816" s="569"/>
      <c r="Z1816" s="70"/>
      <c r="AA1816" s="70"/>
      <c r="AB1816" s="70"/>
      <c r="AC1816" s="70"/>
      <c r="AD1816" s="70"/>
      <c r="AE1816" s="70"/>
      <c r="AF1816" s="70"/>
    </row>
    <row r="1817" spans="1:32" s="857" customFormat="1">
      <c r="A1817" s="71"/>
      <c r="B1817" s="70"/>
      <c r="C1817" s="70"/>
      <c r="D1817" s="70"/>
      <c r="E1817" s="70"/>
      <c r="F1817" s="70"/>
      <c r="G1817" s="70"/>
      <c r="H1817" s="70"/>
      <c r="I1817" s="569"/>
      <c r="J1817" s="70"/>
      <c r="K1817" s="70"/>
      <c r="L1817" s="70"/>
      <c r="M1817" s="70"/>
      <c r="N1817" s="70"/>
      <c r="O1817" s="70"/>
      <c r="P1817" s="70"/>
      <c r="Q1817" s="569"/>
      <c r="R1817" s="70"/>
      <c r="S1817" s="70"/>
      <c r="T1817" s="70"/>
      <c r="U1817" s="70"/>
      <c r="V1817" s="70"/>
      <c r="W1817" s="70"/>
      <c r="X1817" s="70"/>
      <c r="Y1817" s="569"/>
      <c r="Z1817" s="70"/>
      <c r="AA1817" s="70"/>
      <c r="AB1817" s="70"/>
      <c r="AC1817" s="70"/>
      <c r="AD1817" s="70"/>
      <c r="AE1817" s="70"/>
      <c r="AF1817" s="70"/>
    </row>
    <row r="1818" spans="1:32" s="857" customFormat="1">
      <c r="A1818" s="71"/>
      <c r="B1818" s="70"/>
      <c r="C1818" s="70"/>
      <c r="D1818" s="70"/>
      <c r="E1818" s="70"/>
      <c r="F1818" s="70"/>
      <c r="G1818" s="70"/>
      <c r="H1818" s="70"/>
      <c r="I1818" s="569"/>
      <c r="J1818" s="70"/>
      <c r="K1818" s="70"/>
      <c r="L1818" s="70"/>
      <c r="M1818" s="70"/>
      <c r="N1818" s="70"/>
      <c r="O1818" s="70"/>
      <c r="P1818" s="70"/>
      <c r="Q1818" s="569"/>
      <c r="R1818" s="70"/>
      <c r="S1818" s="70"/>
      <c r="T1818" s="70"/>
      <c r="U1818" s="70"/>
      <c r="V1818" s="70"/>
      <c r="W1818" s="70"/>
      <c r="X1818" s="70"/>
      <c r="Y1818" s="569"/>
      <c r="Z1818" s="70"/>
      <c r="AA1818" s="70"/>
      <c r="AB1818" s="70"/>
      <c r="AC1818" s="70"/>
      <c r="AD1818" s="70"/>
      <c r="AE1818" s="70"/>
      <c r="AF1818" s="70"/>
    </row>
    <row r="1819" spans="1:32" s="857" customFormat="1">
      <c r="A1819" s="71"/>
      <c r="B1819" s="70"/>
      <c r="C1819" s="70"/>
      <c r="D1819" s="70"/>
      <c r="E1819" s="70"/>
      <c r="F1819" s="70"/>
      <c r="G1819" s="70"/>
      <c r="H1819" s="70"/>
      <c r="I1819" s="569"/>
      <c r="J1819" s="70"/>
      <c r="K1819" s="70"/>
      <c r="L1819" s="70"/>
      <c r="M1819" s="70"/>
      <c r="N1819" s="70"/>
      <c r="O1819" s="70"/>
      <c r="P1819" s="70"/>
      <c r="Q1819" s="569"/>
      <c r="R1819" s="70"/>
      <c r="S1819" s="70"/>
      <c r="T1819" s="70"/>
      <c r="U1819" s="70"/>
      <c r="V1819" s="70"/>
      <c r="W1819" s="70"/>
      <c r="X1819" s="70"/>
      <c r="Y1819" s="569"/>
      <c r="Z1819" s="70"/>
      <c r="AA1819" s="70"/>
      <c r="AB1819" s="70"/>
      <c r="AC1819" s="70"/>
      <c r="AD1819" s="70"/>
      <c r="AE1819" s="70"/>
      <c r="AF1819" s="70"/>
    </row>
    <row r="1820" spans="1:32" s="857" customFormat="1">
      <c r="A1820" s="71"/>
      <c r="B1820" s="70"/>
      <c r="C1820" s="70"/>
      <c r="D1820" s="70"/>
      <c r="E1820" s="70"/>
      <c r="F1820" s="70"/>
      <c r="G1820" s="70"/>
      <c r="H1820" s="70"/>
      <c r="I1820" s="569"/>
      <c r="J1820" s="70"/>
      <c r="K1820" s="70"/>
      <c r="L1820" s="70"/>
      <c r="M1820" s="70"/>
      <c r="N1820" s="70"/>
      <c r="O1820" s="70"/>
      <c r="P1820" s="70"/>
      <c r="Q1820" s="569"/>
      <c r="R1820" s="70"/>
      <c r="S1820" s="70"/>
      <c r="T1820" s="70"/>
      <c r="U1820" s="70"/>
      <c r="V1820" s="70"/>
      <c r="W1820" s="70"/>
      <c r="X1820" s="70"/>
      <c r="Y1820" s="569"/>
      <c r="Z1820" s="70"/>
      <c r="AA1820" s="70"/>
      <c r="AB1820" s="70"/>
      <c r="AC1820" s="70"/>
      <c r="AD1820" s="70"/>
      <c r="AE1820" s="70"/>
      <c r="AF1820" s="70"/>
    </row>
    <row r="1821" spans="1:32" s="857" customFormat="1">
      <c r="A1821" s="71"/>
      <c r="B1821" s="70"/>
      <c r="C1821" s="70"/>
      <c r="D1821" s="70"/>
      <c r="E1821" s="70"/>
      <c r="F1821" s="70"/>
      <c r="G1821" s="70"/>
      <c r="H1821" s="70"/>
      <c r="I1821" s="569"/>
      <c r="J1821" s="70"/>
      <c r="K1821" s="70"/>
      <c r="L1821" s="70"/>
      <c r="M1821" s="70"/>
      <c r="N1821" s="70"/>
      <c r="O1821" s="70"/>
      <c r="P1821" s="70"/>
      <c r="Q1821" s="569"/>
      <c r="R1821" s="70"/>
      <c r="S1821" s="70"/>
      <c r="T1821" s="70"/>
      <c r="U1821" s="70"/>
      <c r="V1821" s="70"/>
      <c r="W1821" s="70"/>
      <c r="X1821" s="70"/>
      <c r="Y1821" s="569"/>
      <c r="Z1821" s="70"/>
      <c r="AA1821" s="70"/>
      <c r="AB1821" s="70"/>
      <c r="AC1821" s="70"/>
      <c r="AD1821" s="70"/>
      <c r="AE1821" s="70"/>
      <c r="AF1821" s="70"/>
    </row>
    <row r="1822" spans="1:32" s="857" customFormat="1">
      <c r="A1822" s="71"/>
      <c r="B1822" s="70"/>
      <c r="C1822" s="70"/>
      <c r="D1822" s="70"/>
      <c r="E1822" s="70"/>
      <c r="F1822" s="70"/>
      <c r="G1822" s="70"/>
      <c r="H1822" s="70"/>
      <c r="I1822" s="569"/>
      <c r="J1822" s="70"/>
      <c r="K1822" s="70"/>
      <c r="L1822" s="70"/>
      <c r="M1822" s="70"/>
      <c r="N1822" s="70"/>
      <c r="O1822" s="70"/>
      <c r="P1822" s="70"/>
      <c r="Q1822" s="569"/>
      <c r="R1822" s="70"/>
      <c r="S1822" s="70"/>
      <c r="T1822" s="70"/>
      <c r="U1822" s="70"/>
      <c r="V1822" s="70"/>
      <c r="W1822" s="70"/>
      <c r="X1822" s="70"/>
      <c r="Y1822" s="569"/>
      <c r="Z1822" s="70"/>
      <c r="AA1822" s="70"/>
      <c r="AB1822" s="70"/>
      <c r="AC1822" s="70"/>
      <c r="AD1822" s="70"/>
      <c r="AE1822" s="70"/>
      <c r="AF1822" s="70"/>
    </row>
    <row r="1823" spans="1:32" s="857" customFormat="1">
      <c r="A1823" s="71"/>
      <c r="B1823" s="70"/>
      <c r="C1823" s="70"/>
      <c r="D1823" s="70"/>
      <c r="E1823" s="70"/>
      <c r="F1823" s="70"/>
      <c r="G1823" s="70"/>
      <c r="H1823" s="70"/>
      <c r="I1823" s="569"/>
      <c r="J1823" s="70"/>
      <c r="K1823" s="70"/>
      <c r="L1823" s="70"/>
      <c r="M1823" s="70"/>
      <c r="N1823" s="70"/>
      <c r="O1823" s="70"/>
      <c r="P1823" s="70"/>
      <c r="Q1823" s="569"/>
      <c r="R1823" s="70"/>
      <c r="S1823" s="70"/>
      <c r="T1823" s="70"/>
      <c r="U1823" s="70"/>
      <c r="V1823" s="70"/>
      <c r="W1823" s="70"/>
      <c r="X1823" s="70"/>
      <c r="Y1823" s="569"/>
      <c r="Z1823" s="70"/>
      <c r="AA1823" s="70"/>
      <c r="AB1823" s="70"/>
      <c r="AC1823" s="70"/>
      <c r="AD1823" s="70"/>
      <c r="AE1823" s="70"/>
      <c r="AF1823" s="70"/>
    </row>
    <row r="1824" spans="1:32" s="857" customFormat="1">
      <c r="A1824" s="71"/>
      <c r="B1824" s="70"/>
      <c r="C1824" s="70"/>
      <c r="D1824" s="70"/>
      <c r="E1824" s="70"/>
      <c r="F1824" s="70"/>
      <c r="G1824" s="70"/>
      <c r="H1824" s="70"/>
      <c r="I1824" s="569"/>
      <c r="J1824" s="70"/>
      <c r="K1824" s="70"/>
      <c r="L1824" s="70"/>
      <c r="M1824" s="70"/>
      <c r="N1824" s="70"/>
      <c r="O1824" s="70"/>
      <c r="P1824" s="70"/>
      <c r="Q1824" s="569"/>
      <c r="R1824" s="70"/>
      <c r="S1824" s="70"/>
      <c r="T1824" s="70"/>
      <c r="U1824" s="70"/>
      <c r="V1824" s="70"/>
      <c r="W1824" s="70"/>
      <c r="X1824" s="70"/>
      <c r="Y1824" s="569"/>
      <c r="Z1824" s="70"/>
      <c r="AA1824" s="70"/>
      <c r="AB1824" s="70"/>
      <c r="AC1824" s="70"/>
      <c r="AD1824" s="70"/>
      <c r="AE1824" s="70"/>
      <c r="AF1824" s="70"/>
    </row>
    <row r="1825" spans="1:32" s="857" customFormat="1">
      <c r="A1825" s="71"/>
      <c r="B1825" s="70"/>
      <c r="C1825" s="70"/>
      <c r="D1825" s="70"/>
      <c r="E1825" s="70"/>
      <c r="F1825" s="70"/>
      <c r="G1825" s="70"/>
      <c r="H1825" s="70"/>
      <c r="I1825" s="569"/>
      <c r="J1825" s="70"/>
      <c r="K1825" s="70"/>
      <c r="L1825" s="70"/>
      <c r="M1825" s="70"/>
      <c r="N1825" s="70"/>
      <c r="O1825" s="70"/>
      <c r="P1825" s="70"/>
      <c r="Q1825" s="569"/>
      <c r="R1825" s="70"/>
      <c r="S1825" s="70"/>
      <c r="T1825" s="70"/>
      <c r="U1825" s="70"/>
      <c r="V1825" s="70"/>
      <c r="W1825" s="70"/>
      <c r="X1825" s="70"/>
      <c r="Y1825" s="569"/>
      <c r="Z1825" s="70"/>
      <c r="AA1825" s="70"/>
      <c r="AB1825" s="70"/>
      <c r="AC1825" s="70"/>
      <c r="AD1825" s="70"/>
      <c r="AE1825" s="70"/>
      <c r="AF1825" s="70"/>
    </row>
    <row r="1826" spans="1:32" s="857" customFormat="1">
      <c r="A1826" s="71"/>
      <c r="B1826" s="70"/>
      <c r="C1826" s="70"/>
      <c r="D1826" s="70"/>
      <c r="E1826" s="70"/>
      <c r="F1826" s="70"/>
      <c r="G1826" s="70"/>
      <c r="H1826" s="70"/>
      <c r="I1826" s="569"/>
      <c r="J1826" s="70"/>
      <c r="K1826" s="70"/>
      <c r="L1826" s="70"/>
      <c r="M1826" s="70"/>
      <c r="N1826" s="70"/>
      <c r="O1826" s="70"/>
      <c r="P1826" s="70"/>
      <c r="Q1826" s="569"/>
      <c r="R1826" s="70"/>
      <c r="S1826" s="70"/>
      <c r="T1826" s="70"/>
      <c r="U1826" s="70"/>
      <c r="V1826" s="70"/>
      <c r="W1826" s="70"/>
      <c r="X1826" s="70"/>
      <c r="Y1826" s="569"/>
      <c r="Z1826" s="70"/>
      <c r="AA1826" s="70"/>
      <c r="AB1826" s="70"/>
      <c r="AC1826" s="70"/>
      <c r="AD1826" s="70"/>
      <c r="AE1826" s="70"/>
      <c r="AF1826" s="70"/>
    </row>
    <row r="1827" spans="1:32" s="857" customFormat="1">
      <c r="A1827" s="71"/>
      <c r="B1827" s="70"/>
      <c r="C1827" s="70"/>
      <c r="D1827" s="70"/>
      <c r="E1827" s="70"/>
      <c r="F1827" s="70"/>
      <c r="G1827" s="70"/>
      <c r="H1827" s="70"/>
      <c r="I1827" s="569"/>
      <c r="J1827" s="70"/>
      <c r="K1827" s="70"/>
      <c r="L1827" s="70"/>
      <c r="M1827" s="70"/>
      <c r="N1827" s="70"/>
      <c r="O1827" s="70"/>
      <c r="P1827" s="70"/>
      <c r="Q1827" s="569"/>
      <c r="R1827" s="70"/>
      <c r="S1827" s="70"/>
      <c r="T1827" s="70"/>
      <c r="U1827" s="70"/>
      <c r="V1827" s="70"/>
      <c r="W1827" s="70"/>
      <c r="X1827" s="70"/>
      <c r="Y1827" s="569"/>
      <c r="Z1827" s="70"/>
      <c r="AA1827" s="70"/>
      <c r="AB1827" s="70"/>
      <c r="AC1827" s="70"/>
      <c r="AD1827" s="70"/>
      <c r="AE1827" s="70"/>
      <c r="AF1827" s="70"/>
    </row>
    <row r="1828" spans="1:32" s="857" customFormat="1">
      <c r="A1828" s="71"/>
      <c r="B1828" s="70"/>
      <c r="C1828" s="70"/>
      <c r="D1828" s="70"/>
      <c r="E1828" s="70"/>
      <c r="F1828" s="70"/>
      <c r="G1828" s="70"/>
      <c r="H1828" s="70"/>
      <c r="I1828" s="569"/>
      <c r="J1828" s="70"/>
      <c r="K1828" s="70"/>
      <c r="L1828" s="70"/>
      <c r="M1828" s="70"/>
      <c r="N1828" s="70"/>
      <c r="O1828" s="70"/>
      <c r="P1828" s="70"/>
      <c r="Q1828" s="569"/>
      <c r="R1828" s="70"/>
      <c r="S1828" s="70"/>
      <c r="T1828" s="70"/>
      <c r="U1828" s="70"/>
      <c r="V1828" s="70"/>
      <c r="W1828" s="70"/>
      <c r="X1828" s="70"/>
      <c r="Y1828" s="569"/>
      <c r="Z1828" s="70"/>
      <c r="AA1828" s="70"/>
      <c r="AB1828" s="70"/>
      <c r="AC1828" s="70"/>
      <c r="AD1828" s="70"/>
      <c r="AE1828" s="70"/>
      <c r="AF1828" s="70"/>
    </row>
    <row r="1829" spans="1:32" s="857" customFormat="1">
      <c r="A1829" s="71"/>
      <c r="B1829" s="70"/>
      <c r="C1829" s="70"/>
      <c r="D1829" s="70"/>
      <c r="E1829" s="70"/>
      <c r="F1829" s="70"/>
      <c r="G1829" s="70"/>
      <c r="H1829" s="70"/>
      <c r="I1829" s="569"/>
      <c r="J1829" s="70"/>
      <c r="K1829" s="70"/>
      <c r="L1829" s="70"/>
      <c r="M1829" s="70"/>
      <c r="N1829" s="70"/>
      <c r="O1829" s="70"/>
      <c r="P1829" s="70"/>
      <c r="Q1829" s="569"/>
      <c r="R1829" s="70"/>
      <c r="S1829" s="70"/>
      <c r="T1829" s="70"/>
      <c r="U1829" s="70"/>
      <c r="V1829" s="70"/>
      <c r="W1829" s="70"/>
      <c r="X1829" s="70"/>
      <c r="Y1829" s="569"/>
      <c r="Z1829" s="70"/>
      <c r="AA1829" s="70"/>
      <c r="AB1829" s="70"/>
      <c r="AC1829" s="70"/>
      <c r="AD1829" s="70"/>
      <c r="AE1829" s="70"/>
      <c r="AF1829" s="70"/>
    </row>
    <row r="1830" spans="1:32" s="857" customFormat="1">
      <c r="A1830" s="71"/>
      <c r="B1830" s="70"/>
      <c r="C1830" s="70"/>
      <c r="D1830" s="70"/>
      <c r="E1830" s="70"/>
      <c r="F1830" s="70"/>
      <c r="G1830" s="70"/>
      <c r="H1830" s="70"/>
      <c r="I1830" s="569"/>
      <c r="J1830" s="70"/>
      <c r="K1830" s="70"/>
      <c r="L1830" s="70"/>
      <c r="M1830" s="70"/>
      <c r="N1830" s="70"/>
      <c r="O1830" s="70"/>
      <c r="P1830" s="70"/>
      <c r="Q1830" s="569"/>
      <c r="R1830" s="70"/>
      <c r="S1830" s="70"/>
      <c r="T1830" s="70"/>
      <c r="U1830" s="70"/>
      <c r="V1830" s="70"/>
      <c r="W1830" s="70"/>
      <c r="X1830" s="70"/>
      <c r="Y1830" s="569"/>
      <c r="Z1830" s="70"/>
      <c r="AA1830" s="70"/>
      <c r="AB1830" s="70"/>
      <c r="AC1830" s="70"/>
      <c r="AD1830" s="70"/>
      <c r="AE1830" s="70"/>
      <c r="AF1830" s="70"/>
    </row>
    <row r="1831" spans="1:32" s="857" customFormat="1">
      <c r="A1831" s="71"/>
      <c r="B1831" s="70"/>
      <c r="C1831" s="70"/>
      <c r="D1831" s="70"/>
      <c r="E1831" s="70"/>
      <c r="F1831" s="70"/>
      <c r="G1831" s="70"/>
      <c r="H1831" s="70"/>
      <c r="I1831" s="569"/>
      <c r="J1831" s="70"/>
      <c r="K1831" s="70"/>
      <c r="L1831" s="70"/>
      <c r="M1831" s="70"/>
      <c r="N1831" s="70"/>
      <c r="O1831" s="70"/>
      <c r="P1831" s="70"/>
      <c r="Q1831" s="569"/>
      <c r="R1831" s="70"/>
      <c r="S1831" s="70"/>
      <c r="T1831" s="70"/>
      <c r="U1831" s="70"/>
      <c r="V1831" s="70"/>
      <c r="W1831" s="70"/>
      <c r="X1831" s="70"/>
      <c r="Y1831" s="569"/>
      <c r="Z1831" s="70"/>
      <c r="AA1831" s="70"/>
      <c r="AB1831" s="70"/>
      <c r="AC1831" s="70"/>
      <c r="AD1831" s="70"/>
      <c r="AE1831" s="70"/>
      <c r="AF1831" s="70"/>
    </row>
    <row r="1832" spans="1:32" s="857" customFormat="1">
      <c r="A1832" s="71"/>
      <c r="B1832" s="70"/>
      <c r="C1832" s="70"/>
      <c r="D1832" s="70"/>
      <c r="E1832" s="70"/>
      <c r="F1832" s="70"/>
      <c r="G1832" s="70"/>
      <c r="H1832" s="70"/>
      <c r="I1832" s="569"/>
      <c r="J1832" s="70"/>
      <c r="K1832" s="70"/>
      <c r="L1832" s="70"/>
      <c r="M1832" s="70"/>
      <c r="N1832" s="70"/>
      <c r="O1832" s="70"/>
      <c r="P1832" s="70"/>
      <c r="Q1832" s="569"/>
      <c r="R1832" s="70"/>
      <c r="S1832" s="70"/>
      <c r="T1832" s="70"/>
      <c r="U1832" s="70"/>
      <c r="V1832" s="70"/>
      <c r="W1832" s="70"/>
      <c r="X1832" s="70"/>
      <c r="Y1832" s="569"/>
      <c r="Z1832" s="70"/>
      <c r="AA1832" s="70"/>
      <c r="AB1832" s="70"/>
      <c r="AC1832" s="70"/>
      <c r="AD1832" s="70"/>
      <c r="AE1832" s="70"/>
      <c r="AF1832" s="70"/>
    </row>
    <row r="1833" spans="1:32" s="857" customFormat="1">
      <c r="A1833" s="71"/>
      <c r="B1833" s="70"/>
      <c r="C1833" s="70"/>
      <c r="D1833" s="70"/>
      <c r="E1833" s="70"/>
      <c r="F1833" s="70"/>
      <c r="G1833" s="70"/>
      <c r="H1833" s="70"/>
      <c r="I1833" s="569"/>
      <c r="J1833" s="70"/>
      <c r="K1833" s="70"/>
      <c r="L1833" s="70"/>
      <c r="M1833" s="70"/>
      <c r="N1833" s="70"/>
      <c r="O1833" s="70"/>
      <c r="P1833" s="70"/>
      <c r="Q1833" s="569"/>
      <c r="R1833" s="70"/>
      <c r="S1833" s="70"/>
      <c r="T1833" s="70"/>
      <c r="U1833" s="70"/>
      <c r="V1833" s="70"/>
      <c r="W1833" s="70"/>
      <c r="X1833" s="70"/>
      <c r="Y1833" s="569"/>
      <c r="Z1833" s="70"/>
      <c r="AA1833" s="70"/>
      <c r="AB1833" s="70"/>
      <c r="AC1833" s="70"/>
      <c r="AD1833" s="70"/>
      <c r="AE1833" s="70"/>
      <c r="AF1833" s="70"/>
    </row>
    <row r="1834" spans="1:32" s="857" customFormat="1">
      <c r="A1834" s="71"/>
      <c r="B1834" s="70"/>
      <c r="C1834" s="70"/>
      <c r="D1834" s="70"/>
      <c r="E1834" s="70"/>
      <c r="F1834" s="70"/>
      <c r="G1834" s="70"/>
      <c r="H1834" s="70"/>
      <c r="I1834" s="569"/>
      <c r="J1834" s="70"/>
      <c r="K1834" s="70"/>
      <c r="L1834" s="70"/>
      <c r="M1834" s="70"/>
      <c r="N1834" s="70"/>
      <c r="O1834" s="70"/>
      <c r="P1834" s="70"/>
      <c r="Q1834" s="569"/>
      <c r="R1834" s="70"/>
      <c r="S1834" s="70"/>
      <c r="T1834" s="70"/>
      <c r="U1834" s="70"/>
      <c r="V1834" s="70"/>
      <c r="W1834" s="70"/>
      <c r="X1834" s="70"/>
      <c r="Y1834" s="569"/>
      <c r="Z1834" s="70"/>
      <c r="AA1834" s="70"/>
      <c r="AB1834" s="70"/>
      <c r="AC1834" s="70"/>
      <c r="AD1834" s="70"/>
      <c r="AE1834" s="70"/>
      <c r="AF1834" s="70"/>
    </row>
    <row r="1835" spans="1:32" s="857" customFormat="1">
      <c r="A1835" s="71"/>
      <c r="B1835" s="70"/>
      <c r="C1835" s="70"/>
      <c r="D1835" s="70"/>
      <c r="E1835" s="70"/>
      <c r="F1835" s="70"/>
      <c r="G1835" s="70"/>
      <c r="H1835" s="70"/>
      <c r="I1835" s="569"/>
      <c r="J1835" s="70"/>
      <c r="K1835" s="70"/>
      <c r="L1835" s="70"/>
      <c r="M1835" s="70"/>
      <c r="N1835" s="70"/>
      <c r="O1835" s="70"/>
      <c r="P1835" s="70"/>
      <c r="Q1835" s="569"/>
      <c r="R1835" s="70"/>
      <c r="S1835" s="70"/>
      <c r="T1835" s="70"/>
      <c r="U1835" s="70"/>
      <c r="V1835" s="70"/>
      <c r="W1835" s="70"/>
      <c r="X1835" s="70"/>
      <c r="Y1835" s="569"/>
      <c r="Z1835" s="70"/>
      <c r="AA1835" s="70"/>
      <c r="AB1835" s="70"/>
      <c r="AC1835" s="70"/>
      <c r="AD1835" s="70"/>
      <c r="AE1835" s="70"/>
      <c r="AF1835" s="70"/>
    </row>
    <row r="1836" spans="1:32" s="857" customFormat="1">
      <c r="A1836" s="71"/>
      <c r="B1836" s="70"/>
      <c r="C1836" s="70"/>
      <c r="D1836" s="70"/>
      <c r="E1836" s="70"/>
      <c r="F1836" s="70"/>
      <c r="G1836" s="70"/>
      <c r="H1836" s="70"/>
      <c r="I1836" s="569"/>
      <c r="J1836" s="70"/>
      <c r="K1836" s="70"/>
      <c r="L1836" s="70"/>
      <c r="M1836" s="70"/>
      <c r="N1836" s="70"/>
      <c r="O1836" s="70"/>
      <c r="P1836" s="70"/>
      <c r="Q1836" s="569"/>
      <c r="R1836" s="70"/>
      <c r="S1836" s="70"/>
      <c r="T1836" s="70"/>
      <c r="U1836" s="70"/>
      <c r="V1836" s="70"/>
      <c r="W1836" s="70"/>
      <c r="X1836" s="70"/>
      <c r="Y1836" s="569"/>
      <c r="Z1836" s="70"/>
      <c r="AA1836" s="70"/>
      <c r="AB1836" s="70"/>
      <c r="AC1836" s="70"/>
      <c r="AD1836" s="70"/>
      <c r="AE1836" s="70"/>
      <c r="AF1836" s="70"/>
    </row>
    <row r="1837" spans="1:32" s="857" customFormat="1">
      <c r="A1837" s="71"/>
      <c r="B1837" s="70"/>
      <c r="C1837" s="70"/>
      <c r="D1837" s="70"/>
      <c r="E1837" s="70"/>
      <c r="F1837" s="70"/>
      <c r="G1837" s="70"/>
      <c r="H1837" s="70"/>
      <c r="I1837" s="569"/>
      <c r="J1837" s="70"/>
      <c r="K1837" s="70"/>
      <c r="L1837" s="70"/>
      <c r="M1837" s="70"/>
      <c r="N1837" s="70"/>
      <c r="O1837" s="70"/>
      <c r="P1837" s="70"/>
      <c r="Q1837" s="569"/>
      <c r="R1837" s="70"/>
      <c r="S1837" s="70"/>
      <c r="T1837" s="70"/>
      <c r="U1837" s="70"/>
      <c r="V1837" s="70"/>
      <c r="W1837" s="70"/>
      <c r="X1837" s="70"/>
      <c r="Y1837" s="569"/>
      <c r="Z1837" s="70"/>
      <c r="AA1837" s="70"/>
      <c r="AB1837" s="70"/>
      <c r="AC1837" s="70"/>
      <c r="AD1837" s="70"/>
      <c r="AE1837" s="70"/>
      <c r="AF1837" s="70"/>
    </row>
    <row r="1838" spans="1:32" s="857" customFormat="1">
      <c r="A1838" s="71"/>
      <c r="B1838" s="70"/>
      <c r="C1838" s="70"/>
      <c r="D1838" s="70"/>
      <c r="E1838" s="70"/>
      <c r="F1838" s="70"/>
      <c r="G1838" s="70"/>
      <c r="H1838" s="70"/>
      <c r="I1838" s="569"/>
      <c r="J1838" s="70"/>
      <c r="K1838" s="70"/>
      <c r="L1838" s="70"/>
      <c r="M1838" s="70"/>
      <c r="N1838" s="70"/>
      <c r="O1838" s="70"/>
      <c r="P1838" s="70"/>
      <c r="Q1838" s="569"/>
      <c r="R1838" s="70"/>
      <c r="S1838" s="70"/>
      <c r="T1838" s="70"/>
      <c r="U1838" s="70"/>
      <c r="V1838" s="70"/>
      <c r="W1838" s="70"/>
      <c r="X1838" s="70"/>
      <c r="Y1838" s="569"/>
      <c r="Z1838" s="70"/>
      <c r="AA1838" s="70"/>
      <c r="AB1838" s="70"/>
      <c r="AC1838" s="70"/>
      <c r="AD1838" s="70"/>
      <c r="AE1838" s="70"/>
      <c r="AF1838" s="70"/>
    </row>
    <row r="1839" spans="1:32" s="857" customFormat="1">
      <c r="A1839" s="71"/>
      <c r="B1839" s="70"/>
      <c r="C1839" s="70"/>
      <c r="D1839" s="70"/>
      <c r="E1839" s="70"/>
      <c r="F1839" s="70"/>
      <c r="G1839" s="70"/>
      <c r="H1839" s="70"/>
      <c r="I1839" s="569"/>
      <c r="J1839" s="70"/>
      <c r="K1839" s="70"/>
      <c r="L1839" s="70"/>
      <c r="M1839" s="70"/>
      <c r="N1839" s="70"/>
      <c r="O1839" s="70"/>
      <c r="P1839" s="70"/>
      <c r="Q1839" s="569"/>
      <c r="R1839" s="70"/>
      <c r="S1839" s="70"/>
      <c r="T1839" s="70"/>
      <c r="U1839" s="70"/>
      <c r="V1839" s="70"/>
      <c r="W1839" s="70"/>
      <c r="X1839" s="70"/>
      <c r="Y1839" s="569"/>
      <c r="Z1839" s="70"/>
      <c r="AA1839" s="70"/>
      <c r="AB1839" s="70"/>
      <c r="AC1839" s="70"/>
      <c r="AD1839" s="70"/>
      <c r="AE1839" s="70"/>
      <c r="AF1839" s="70"/>
    </row>
    <row r="1840" spans="1:32" s="857" customFormat="1">
      <c r="A1840" s="71"/>
      <c r="B1840" s="70"/>
      <c r="C1840" s="70"/>
      <c r="D1840" s="70"/>
      <c r="E1840" s="70"/>
      <c r="F1840" s="70"/>
      <c r="G1840" s="70"/>
      <c r="H1840" s="70"/>
      <c r="I1840" s="569"/>
      <c r="J1840" s="70"/>
      <c r="K1840" s="70"/>
      <c r="L1840" s="70"/>
      <c r="M1840" s="70"/>
      <c r="N1840" s="70"/>
      <c r="O1840" s="70"/>
      <c r="P1840" s="70"/>
      <c r="Q1840" s="569"/>
      <c r="R1840" s="70"/>
      <c r="S1840" s="70"/>
      <c r="T1840" s="70"/>
      <c r="U1840" s="70"/>
      <c r="V1840" s="70"/>
      <c r="W1840" s="70"/>
      <c r="X1840" s="70"/>
      <c r="Y1840" s="569"/>
      <c r="Z1840" s="70"/>
      <c r="AA1840" s="70"/>
      <c r="AB1840" s="70"/>
      <c r="AC1840" s="70"/>
      <c r="AD1840" s="70"/>
      <c r="AE1840" s="70"/>
      <c r="AF1840" s="70"/>
    </row>
    <row r="1841" spans="1:32" s="857" customFormat="1">
      <c r="A1841" s="71"/>
      <c r="B1841" s="70"/>
      <c r="C1841" s="70"/>
      <c r="D1841" s="70"/>
      <c r="E1841" s="70"/>
      <c r="F1841" s="70"/>
      <c r="G1841" s="70"/>
      <c r="H1841" s="70"/>
      <c r="I1841" s="569"/>
      <c r="J1841" s="70"/>
      <c r="K1841" s="70"/>
      <c r="L1841" s="70"/>
      <c r="M1841" s="70"/>
      <c r="N1841" s="70"/>
      <c r="O1841" s="70"/>
      <c r="P1841" s="70"/>
      <c r="Q1841" s="569"/>
      <c r="R1841" s="70"/>
      <c r="S1841" s="70"/>
      <c r="T1841" s="70"/>
      <c r="U1841" s="70"/>
      <c r="V1841" s="70"/>
      <c r="W1841" s="70"/>
      <c r="X1841" s="70"/>
      <c r="Y1841" s="569"/>
      <c r="Z1841" s="70"/>
      <c r="AA1841" s="70"/>
      <c r="AB1841" s="70"/>
      <c r="AC1841" s="70"/>
      <c r="AD1841" s="70"/>
      <c r="AE1841" s="70"/>
      <c r="AF1841" s="70"/>
    </row>
    <row r="1842" spans="1:32" s="857" customFormat="1">
      <c r="A1842" s="71"/>
      <c r="B1842" s="70"/>
      <c r="C1842" s="70"/>
      <c r="D1842" s="70"/>
      <c r="E1842" s="70"/>
      <c r="F1842" s="70"/>
      <c r="G1842" s="70"/>
      <c r="H1842" s="70"/>
      <c r="I1842" s="569"/>
      <c r="J1842" s="70"/>
      <c r="K1842" s="70"/>
      <c r="L1842" s="70"/>
      <c r="M1842" s="70"/>
      <c r="N1842" s="70"/>
      <c r="O1842" s="70"/>
      <c r="P1842" s="70"/>
      <c r="Q1842" s="569"/>
      <c r="R1842" s="70"/>
      <c r="S1842" s="70"/>
      <c r="T1842" s="70"/>
      <c r="U1842" s="70"/>
      <c r="V1842" s="70"/>
      <c r="W1842" s="70"/>
      <c r="X1842" s="70"/>
      <c r="Y1842" s="569"/>
      <c r="Z1842" s="70"/>
      <c r="AA1842" s="70"/>
      <c r="AB1842" s="70"/>
      <c r="AC1842" s="70"/>
      <c r="AD1842" s="70"/>
      <c r="AE1842" s="70"/>
      <c r="AF1842" s="70"/>
    </row>
    <row r="1843" spans="1:32" s="857" customFormat="1">
      <c r="A1843" s="71"/>
      <c r="B1843" s="70"/>
      <c r="C1843" s="70"/>
      <c r="D1843" s="70"/>
      <c r="E1843" s="70"/>
      <c r="F1843" s="70"/>
      <c r="G1843" s="70"/>
      <c r="H1843" s="70"/>
      <c r="I1843" s="569"/>
      <c r="J1843" s="70"/>
      <c r="K1843" s="70"/>
      <c r="L1843" s="70"/>
      <c r="M1843" s="70"/>
      <c r="N1843" s="70"/>
      <c r="O1843" s="70"/>
      <c r="P1843" s="70"/>
      <c r="Q1843" s="569"/>
      <c r="R1843" s="70"/>
      <c r="S1843" s="70"/>
      <c r="T1843" s="70"/>
      <c r="U1843" s="70"/>
      <c r="V1843" s="70"/>
      <c r="W1843" s="70"/>
      <c r="X1843" s="70"/>
      <c r="Y1843" s="569"/>
      <c r="Z1843" s="70"/>
      <c r="AA1843" s="70"/>
      <c r="AB1843" s="70"/>
      <c r="AC1843" s="70"/>
      <c r="AD1843" s="70"/>
      <c r="AE1843" s="70"/>
      <c r="AF1843" s="70"/>
    </row>
    <row r="1844" spans="1:32" s="857" customFormat="1">
      <c r="A1844" s="71"/>
      <c r="B1844" s="70"/>
      <c r="C1844" s="70"/>
      <c r="D1844" s="70"/>
      <c r="E1844" s="70"/>
      <c r="F1844" s="70"/>
      <c r="G1844" s="70"/>
      <c r="H1844" s="70"/>
      <c r="I1844" s="569"/>
      <c r="J1844" s="70"/>
      <c r="K1844" s="70"/>
      <c r="L1844" s="70"/>
      <c r="M1844" s="70"/>
      <c r="N1844" s="70"/>
      <c r="O1844" s="70"/>
      <c r="P1844" s="70"/>
      <c r="Q1844" s="569"/>
      <c r="R1844" s="70"/>
      <c r="S1844" s="70"/>
      <c r="T1844" s="70"/>
      <c r="U1844" s="70"/>
      <c r="V1844" s="70"/>
      <c r="W1844" s="70"/>
      <c r="X1844" s="70"/>
      <c r="Y1844" s="569"/>
      <c r="Z1844" s="70"/>
      <c r="AA1844" s="70"/>
      <c r="AB1844" s="70"/>
      <c r="AC1844" s="70"/>
      <c r="AD1844" s="70"/>
      <c r="AE1844" s="70"/>
      <c r="AF1844" s="70"/>
    </row>
    <row r="1845" spans="1:32" s="857" customFormat="1">
      <c r="A1845" s="71"/>
      <c r="B1845" s="70"/>
      <c r="C1845" s="70"/>
      <c r="D1845" s="70"/>
      <c r="E1845" s="70"/>
      <c r="F1845" s="70"/>
      <c r="G1845" s="70"/>
      <c r="H1845" s="70"/>
      <c r="I1845" s="569"/>
      <c r="J1845" s="70"/>
      <c r="K1845" s="70"/>
      <c r="L1845" s="70"/>
      <c r="M1845" s="70"/>
      <c r="N1845" s="70"/>
      <c r="O1845" s="70"/>
      <c r="P1845" s="70"/>
      <c r="Q1845" s="569"/>
      <c r="R1845" s="70"/>
      <c r="S1845" s="70"/>
      <c r="T1845" s="70"/>
      <c r="U1845" s="70"/>
      <c r="V1845" s="70"/>
      <c r="W1845" s="70"/>
      <c r="X1845" s="70"/>
      <c r="Y1845" s="569"/>
      <c r="Z1845" s="70"/>
      <c r="AA1845" s="70"/>
      <c r="AB1845" s="70"/>
      <c r="AC1845" s="70"/>
      <c r="AD1845" s="70"/>
      <c r="AE1845" s="70"/>
      <c r="AF1845" s="70"/>
    </row>
    <row r="1846" spans="1:32" s="857" customFormat="1">
      <c r="A1846" s="71"/>
      <c r="B1846" s="70"/>
      <c r="C1846" s="70"/>
      <c r="D1846" s="70"/>
      <c r="E1846" s="70"/>
      <c r="F1846" s="70"/>
      <c r="G1846" s="70"/>
      <c r="H1846" s="70"/>
      <c r="I1846" s="569"/>
      <c r="J1846" s="70"/>
      <c r="K1846" s="70"/>
      <c r="L1846" s="70"/>
      <c r="M1846" s="70"/>
      <c r="N1846" s="70"/>
      <c r="O1846" s="70"/>
      <c r="P1846" s="70"/>
      <c r="Q1846" s="569"/>
      <c r="R1846" s="70"/>
      <c r="S1846" s="70"/>
      <c r="T1846" s="70"/>
      <c r="U1846" s="70"/>
      <c r="V1846" s="70"/>
      <c r="W1846" s="70"/>
      <c r="X1846" s="70"/>
      <c r="Y1846" s="569"/>
      <c r="Z1846" s="70"/>
      <c r="AA1846" s="70"/>
      <c r="AB1846" s="70"/>
      <c r="AC1846" s="70"/>
      <c r="AD1846" s="70"/>
      <c r="AE1846" s="70"/>
      <c r="AF1846" s="70"/>
    </row>
    <row r="1847" spans="1:32" s="857" customFormat="1">
      <c r="A1847" s="71"/>
      <c r="B1847" s="70"/>
      <c r="C1847" s="70"/>
      <c r="D1847" s="70"/>
      <c r="E1847" s="70"/>
      <c r="F1847" s="70"/>
      <c r="G1847" s="70"/>
      <c r="H1847" s="70"/>
      <c r="I1847" s="569"/>
      <c r="J1847" s="70"/>
      <c r="K1847" s="70"/>
      <c r="L1847" s="70"/>
      <c r="M1847" s="70"/>
      <c r="N1847" s="70"/>
      <c r="O1847" s="70"/>
      <c r="P1847" s="70"/>
      <c r="Q1847" s="569"/>
      <c r="R1847" s="70"/>
      <c r="S1847" s="70"/>
      <c r="T1847" s="70"/>
      <c r="U1847" s="70"/>
      <c r="V1847" s="70"/>
      <c r="W1847" s="70"/>
      <c r="X1847" s="70"/>
      <c r="Y1847" s="569"/>
      <c r="Z1847" s="70"/>
      <c r="AA1847" s="70"/>
      <c r="AB1847" s="70"/>
      <c r="AC1847" s="70"/>
      <c r="AD1847" s="70"/>
      <c r="AE1847" s="70"/>
      <c r="AF1847" s="70"/>
    </row>
    <row r="1848" spans="1:32" s="857" customFormat="1">
      <c r="A1848" s="71"/>
      <c r="B1848" s="70"/>
      <c r="C1848" s="70"/>
      <c r="D1848" s="70"/>
      <c r="E1848" s="70"/>
      <c r="F1848" s="70"/>
      <c r="G1848" s="70"/>
      <c r="H1848" s="70"/>
      <c r="I1848" s="569"/>
      <c r="J1848" s="70"/>
      <c r="K1848" s="70"/>
      <c r="L1848" s="70"/>
      <c r="M1848" s="70"/>
      <c r="N1848" s="70"/>
      <c r="O1848" s="70"/>
      <c r="P1848" s="70"/>
      <c r="Q1848" s="569"/>
      <c r="R1848" s="70"/>
      <c r="S1848" s="70"/>
      <c r="T1848" s="70"/>
      <c r="U1848" s="70"/>
      <c r="V1848" s="70"/>
      <c r="W1848" s="70"/>
      <c r="X1848" s="70"/>
      <c r="Y1848" s="569"/>
      <c r="Z1848" s="70"/>
      <c r="AA1848" s="70"/>
      <c r="AB1848" s="70"/>
      <c r="AC1848" s="70"/>
      <c r="AD1848" s="70"/>
      <c r="AE1848" s="70"/>
      <c r="AF1848" s="70"/>
    </row>
    <row r="1849" spans="1:32" s="857" customFormat="1">
      <c r="A1849" s="71"/>
      <c r="B1849" s="70"/>
      <c r="C1849" s="70"/>
      <c r="D1849" s="70"/>
      <c r="E1849" s="70"/>
      <c r="F1849" s="70"/>
      <c r="G1849" s="70"/>
      <c r="H1849" s="70"/>
      <c r="I1849" s="569"/>
      <c r="J1849" s="70"/>
      <c r="K1849" s="70"/>
      <c r="L1849" s="70"/>
      <c r="M1849" s="70"/>
      <c r="N1849" s="70"/>
      <c r="O1849" s="70"/>
      <c r="P1849" s="70"/>
      <c r="Q1849" s="569"/>
      <c r="R1849" s="70"/>
      <c r="S1849" s="70"/>
      <c r="T1849" s="70"/>
      <c r="U1849" s="70"/>
      <c r="V1849" s="70"/>
      <c r="W1849" s="70"/>
      <c r="X1849" s="70"/>
      <c r="Y1849" s="569"/>
      <c r="Z1849" s="70"/>
      <c r="AA1849" s="70"/>
      <c r="AB1849" s="70"/>
      <c r="AC1849" s="70"/>
      <c r="AD1849" s="70"/>
      <c r="AE1849" s="70"/>
      <c r="AF1849" s="70"/>
    </row>
    <row r="1850" spans="1:32" s="857" customFormat="1">
      <c r="A1850" s="71"/>
      <c r="B1850" s="70"/>
      <c r="C1850" s="70"/>
      <c r="D1850" s="70"/>
      <c r="E1850" s="70"/>
      <c r="F1850" s="70"/>
      <c r="G1850" s="70"/>
      <c r="H1850" s="70"/>
      <c r="I1850" s="569"/>
      <c r="J1850" s="70"/>
      <c r="K1850" s="70"/>
      <c r="L1850" s="70"/>
      <c r="M1850" s="70"/>
      <c r="N1850" s="70"/>
      <c r="O1850" s="70"/>
      <c r="P1850" s="70"/>
      <c r="Q1850" s="569"/>
      <c r="R1850" s="70"/>
      <c r="S1850" s="70"/>
      <c r="T1850" s="70"/>
      <c r="U1850" s="70"/>
      <c r="V1850" s="70"/>
      <c r="W1850" s="70"/>
      <c r="X1850" s="70"/>
      <c r="Y1850" s="569"/>
      <c r="Z1850" s="70"/>
      <c r="AA1850" s="70"/>
      <c r="AB1850" s="70"/>
      <c r="AC1850" s="70"/>
      <c r="AD1850" s="70"/>
      <c r="AE1850" s="70"/>
      <c r="AF1850" s="70"/>
    </row>
    <row r="1851" spans="1:32" s="857" customFormat="1">
      <c r="A1851" s="71"/>
      <c r="B1851" s="70"/>
      <c r="C1851" s="70"/>
      <c r="D1851" s="70"/>
      <c r="E1851" s="70"/>
      <c r="F1851" s="70"/>
      <c r="G1851" s="70"/>
      <c r="H1851" s="70"/>
      <c r="I1851" s="569"/>
      <c r="J1851" s="70"/>
      <c r="K1851" s="70"/>
      <c r="L1851" s="70"/>
      <c r="M1851" s="70"/>
      <c r="N1851" s="70"/>
      <c r="O1851" s="70"/>
      <c r="P1851" s="70"/>
      <c r="Q1851" s="569"/>
      <c r="R1851" s="70"/>
      <c r="S1851" s="70"/>
      <c r="T1851" s="70"/>
      <c r="U1851" s="70"/>
      <c r="V1851" s="70"/>
      <c r="W1851" s="70"/>
      <c r="X1851" s="70"/>
      <c r="Y1851" s="569"/>
      <c r="Z1851" s="70"/>
      <c r="AA1851" s="70"/>
      <c r="AB1851" s="70"/>
      <c r="AC1851" s="70"/>
      <c r="AD1851" s="70"/>
      <c r="AE1851" s="70"/>
      <c r="AF1851" s="70"/>
    </row>
    <row r="1852" spans="1:32" s="857" customFormat="1">
      <c r="A1852" s="71"/>
      <c r="B1852" s="70"/>
      <c r="C1852" s="70"/>
      <c r="D1852" s="70"/>
      <c r="E1852" s="70"/>
      <c r="F1852" s="70"/>
      <c r="G1852" s="70"/>
      <c r="H1852" s="70"/>
      <c r="I1852" s="569"/>
      <c r="J1852" s="70"/>
      <c r="K1852" s="70"/>
      <c r="L1852" s="70"/>
      <c r="M1852" s="70"/>
      <c r="N1852" s="70"/>
      <c r="O1852" s="70"/>
      <c r="P1852" s="70"/>
      <c r="Q1852" s="569"/>
      <c r="R1852" s="70"/>
      <c r="S1852" s="70"/>
      <c r="T1852" s="70"/>
      <c r="U1852" s="70"/>
      <c r="V1852" s="70"/>
      <c r="W1852" s="70"/>
      <c r="X1852" s="70"/>
      <c r="Y1852" s="569"/>
      <c r="Z1852" s="70"/>
      <c r="AA1852" s="70"/>
      <c r="AB1852" s="70"/>
      <c r="AC1852" s="70"/>
      <c r="AD1852" s="70"/>
      <c r="AE1852" s="70"/>
      <c r="AF1852" s="70"/>
    </row>
    <row r="1853" spans="1:32" s="857" customFormat="1">
      <c r="A1853" s="71"/>
      <c r="B1853" s="70"/>
      <c r="C1853" s="70"/>
      <c r="D1853" s="70"/>
      <c r="E1853" s="70"/>
      <c r="F1853" s="70"/>
      <c r="G1853" s="70"/>
      <c r="H1853" s="70"/>
      <c r="I1853" s="569"/>
      <c r="J1853" s="70"/>
      <c r="K1853" s="70"/>
      <c r="L1853" s="70"/>
      <c r="M1853" s="70"/>
      <c r="N1853" s="70"/>
      <c r="O1853" s="70"/>
      <c r="P1853" s="70"/>
      <c r="Q1853" s="569"/>
      <c r="R1853" s="70"/>
      <c r="S1853" s="70"/>
      <c r="T1853" s="70"/>
      <c r="U1853" s="70"/>
      <c r="V1853" s="70"/>
      <c r="W1853" s="70"/>
      <c r="X1853" s="70"/>
      <c r="Y1853" s="569"/>
      <c r="Z1853" s="70"/>
      <c r="AA1853" s="70"/>
      <c r="AB1853" s="70"/>
      <c r="AC1853" s="70"/>
      <c r="AD1853" s="70"/>
      <c r="AE1853" s="70"/>
      <c r="AF1853" s="70"/>
    </row>
    <row r="1854" spans="1:32" s="857" customFormat="1">
      <c r="A1854" s="71"/>
      <c r="B1854" s="70"/>
      <c r="C1854" s="70"/>
      <c r="D1854" s="70"/>
      <c r="E1854" s="70"/>
      <c r="F1854" s="70"/>
      <c r="G1854" s="70"/>
      <c r="H1854" s="70"/>
      <c r="I1854" s="569"/>
      <c r="J1854" s="70"/>
      <c r="K1854" s="70"/>
      <c r="L1854" s="70"/>
      <c r="M1854" s="70"/>
      <c r="N1854" s="70"/>
      <c r="O1854" s="70"/>
      <c r="P1854" s="70"/>
      <c r="Q1854" s="569"/>
      <c r="R1854" s="70"/>
      <c r="S1854" s="70"/>
      <c r="T1854" s="70"/>
      <c r="U1854" s="70"/>
      <c r="V1854" s="70"/>
      <c r="W1854" s="70"/>
      <c r="X1854" s="70"/>
      <c r="Y1854" s="569"/>
      <c r="Z1854" s="70"/>
      <c r="AA1854" s="70"/>
      <c r="AB1854" s="70"/>
      <c r="AC1854" s="70"/>
      <c r="AD1854" s="70"/>
      <c r="AE1854" s="70"/>
      <c r="AF1854" s="70"/>
    </row>
    <row r="1855" spans="1:32" s="857" customFormat="1">
      <c r="A1855" s="71"/>
      <c r="B1855" s="70"/>
      <c r="C1855" s="70"/>
      <c r="D1855" s="70"/>
      <c r="E1855" s="70"/>
      <c r="F1855" s="70"/>
      <c r="G1855" s="70"/>
      <c r="H1855" s="70"/>
      <c r="I1855" s="569"/>
      <c r="J1855" s="70"/>
      <c r="K1855" s="70"/>
      <c r="L1855" s="70"/>
      <c r="M1855" s="70"/>
      <c r="N1855" s="70"/>
      <c r="O1855" s="70"/>
      <c r="P1855" s="70"/>
      <c r="Q1855" s="569"/>
      <c r="R1855" s="70"/>
      <c r="S1855" s="70"/>
      <c r="T1855" s="70"/>
      <c r="U1855" s="70"/>
      <c r="V1855" s="70"/>
      <c r="W1855" s="70"/>
      <c r="X1855" s="70"/>
      <c r="Y1855" s="569"/>
      <c r="Z1855" s="70"/>
      <c r="AA1855" s="70"/>
      <c r="AB1855" s="70"/>
      <c r="AC1855" s="70"/>
      <c r="AD1855" s="70"/>
      <c r="AE1855" s="70"/>
      <c r="AF1855" s="70"/>
    </row>
    <row r="1856" spans="1:32" s="857" customFormat="1">
      <c r="A1856" s="71"/>
      <c r="B1856" s="70"/>
      <c r="C1856" s="70"/>
      <c r="D1856" s="70"/>
      <c r="E1856" s="70"/>
      <c r="F1856" s="70"/>
      <c r="G1856" s="70"/>
      <c r="H1856" s="70"/>
      <c r="I1856" s="569"/>
      <c r="J1856" s="70"/>
      <c r="K1856" s="70"/>
      <c r="L1856" s="70"/>
      <c r="M1856" s="70"/>
      <c r="N1856" s="70"/>
      <c r="O1856" s="70"/>
      <c r="P1856" s="70"/>
      <c r="Q1856" s="569"/>
      <c r="R1856" s="70"/>
      <c r="S1856" s="70"/>
      <c r="T1856" s="70"/>
      <c r="U1856" s="70"/>
      <c r="V1856" s="70"/>
      <c r="W1856" s="70"/>
      <c r="X1856" s="70"/>
      <c r="Y1856" s="569"/>
      <c r="Z1856" s="70"/>
      <c r="AA1856" s="70"/>
      <c r="AB1856" s="70"/>
      <c r="AC1856" s="70"/>
      <c r="AD1856" s="70"/>
      <c r="AE1856" s="70"/>
      <c r="AF1856" s="70"/>
    </row>
    <row r="1857" spans="1:32" s="857" customFormat="1">
      <c r="A1857" s="71"/>
      <c r="B1857" s="70"/>
      <c r="C1857" s="70"/>
      <c r="D1857" s="70"/>
      <c r="E1857" s="70"/>
      <c r="F1857" s="70"/>
      <c r="G1857" s="70"/>
      <c r="H1857" s="70"/>
      <c r="I1857" s="569"/>
      <c r="J1857" s="70"/>
      <c r="K1857" s="70"/>
      <c r="L1857" s="70"/>
      <c r="M1857" s="70"/>
      <c r="N1857" s="70"/>
      <c r="O1857" s="70"/>
      <c r="P1857" s="70"/>
      <c r="Q1857" s="569"/>
      <c r="R1857" s="70"/>
      <c r="S1857" s="70"/>
      <c r="T1857" s="70"/>
      <c r="U1857" s="70"/>
      <c r="V1857" s="70"/>
      <c r="W1857" s="70"/>
      <c r="X1857" s="70"/>
      <c r="Y1857" s="569"/>
      <c r="Z1857" s="70"/>
      <c r="AA1857" s="70"/>
      <c r="AB1857" s="70"/>
      <c r="AC1857" s="70"/>
      <c r="AD1857" s="70"/>
      <c r="AE1857" s="70"/>
      <c r="AF1857" s="70"/>
    </row>
    <row r="1858" spans="1:32" s="857" customFormat="1">
      <c r="A1858" s="71"/>
      <c r="B1858" s="70"/>
      <c r="C1858" s="70"/>
      <c r="D1858" s="70"/>
      <c r="E1858" s="70"/>
      <c r="F1858" s="70"/>
      <c r="G1858" s="70"/>
      <c r="H1858" s="70"/>
      <c r="I1858" s="569"/>
      <c r="J1858" s="70"/>
      <c r="K1858" s="70"/>
      <c r="L1858" s="70"/>
      <c r="M1858" s="70"/>
      <c r="N1858" s="70"/>
      <c r="O1858" s="70"/>
      <c r="P1858" s="70"/>
      <c r="Q1858" s="569"/>
      <c r="R1858" s="70"/>
      <c r="S1858" s="70"/>
      <c r="T1858" s="70"/>
      <c r="U1858" s="70"/>
      <c r="V1858" s="70"/>
      <c r="W1858" s="70"/>
      <c r="X1858" s="70"/>
      <c r="Y1858" s="569"/>
      <c r="Z1858" s="70"/>
      <c r="AA1858" s="70"/>
      <c r="AB1858" s="70"/>
      <c r="AC1858" s="70"/>
      <c r="AD1858" s="70"/>
      <c r="AE1858" s="70"/>
      <c r="AF1858" s="70"/>
    </row>
    <row r="1859" spans="1:32" s="857" customFormat="1">
      <c r="A1859" s="71"/>
      <c r="B1859" s="70"/>
      <c r="C1859" s="70"/>
      <c r="D1859" s="70"/>
      <c r="E1859" s="70"/>
      <c r="F1859" s="70"/>
      <c r="G1859" s="70"/>
      <c r="H1859" s="70"/>
      <c r="I1859" s="569"/>
      <c r="J1859" s="70"/>
      <c r="K1859" s="70"/>
      <c r="L1859" s="70"/>
      <c r="M1859" s="70"/>
      <c r="N1859" s="70"/>
      <c r="O1859" s="70"/>
      <c r="P1859" s="70"/>
      <c r="Q1859" s="569"/>
      <c r="R1859" s="70"/>
      <c r="S1859" s="70"/>
      <c r="T1859" s="70"/>
      <c r="U1859" s="70"/>
      <c r="V1859" s="70"/>
      <c r="W1859" s="70"/>
      <c r="X1859" s="70"/>
      <c r="Y1859" s="569"/>
      <c r="Z1859" s="70"/>
      <c r="AA1859" s="70"/>
      <c r="AB1859" s="70"/>
      <c r="AC1859" s="70"/>
      <c r="AD1859" s="70"/>
      <c r="AE1859" s="70"/>
      <c r="AF1859" s="70"/>
    </row>
    <row r="1860" spans="1:32" s="857" customFormat="1">
      <c r="A1860" s="71"/>
      <c r="B1860" s="70"/>
      <c r="C1860" s="70"/>
      <c r="D1860" s="70"/>
      <c r="E1860" s="70"/>
      <c r="F1860" s="70"/>
      <c r="G1860" s="70"/>
      <c r="H1860" s="70"/>
      <c r="I1860" s="569"/>
      <c r="J1860" s="70"/>
      <c r="K1860" s="70"/>
      <c r="L1860" s="70"/>
      <c r="M1860" s="70"/>
      <c r="N1860" s="70"/>
      <c r="O1860" s="70"/>
      <c r="P1860" s="70"/>
      <c r="Q1860" s="569"/>
      <c r="R1860" s="70"/>
      <c r="S1860" s="70"/>
      <c r="T1860" s="70"/>
      <c r="U1860" s="70"/>
      <c r="V1860" s="70"/>
      <c r="W1860" s="70"/>
      <c r="X1860" s="70"/>
      <c r="Y1860" s="569"/>
      <c r="Z1860" s="70"/>
      <c r="AA1860" s="70"/>
      <c r="AB1860" s="70"/>
      <c r="AC1860" s="70"/>
      <c r="AD1860" s="70"/>
      <c r="AE1860" s="70"/>
      <c r="AF1860" s="70"/>
    </row>
    <row r="1861" spans="1:32" s="857" customFormat="1">
      <c r="A1861" s="71"/>
      <c r="B1861" s="70"/>
      <c r="C1861" s="70"/>
      <c r="D1861" s="70"/>
      <c r="E1861" s="70"/>
      <c r="F1861" s="70"/>
      <c r="G1861" s="70"/>
      <c r="H1861" s="70"/>
      <c r="I1861" s="569"/>
      <c r="J1861" s="70"/>
      <c r="K1861" s="70"/>
      <c r="L1861" s="70"/>
      <c r="M1861" s="70"/>
      <c r="N1861" s="70"/>
      <c r="O1861" s="70"/>
      <c r="P1861" s="70"/>
      <c r="Q1861" s="569"/>
      <c r="R1861" s="70"/>
      <c r="S1861" s="70"/>
      <c r="T1861" s="70"/>
      <c r="U1861" s="70"/>
      <c r="V1861" s="70"/>
      <c r="W1861" s="70"/>
      <c r="X1861" s="70"/>
      <c r="Y1861" s="569"/>
      <c r="Z1861" s="70"/>
      <c r="AA1861" s="70"/>
      <c r="AB1861" s="70"/>
      <c r="AC1861" s="70"/>
      <c r="AD1861" s="70"/>
      <c r="AE1861" s="70"/>
      <c r="AF1861" s="70"/>
    </row>
    <row r="1862" spans="1:32" s="857" customFormat="1">
      <c r="A1862" s="71"/>
      <c r="B1862" s="70"/>
      <c r="C1862" s="70"/>
      <c r="D1862" s="70"/>
      <c r="E1862" s="70"/>
      <c r="F1862" s="70"/>
      <c r="G1862" s="70"/>
      <c r="H1862" s="70"/>
      <c r="I1862" s="569"/>
      <c r="J1862" s="70"/>
      <c r="K1862" s="70"/>
      <c r="L1862" s="70"/>
      <c r="M1862" s="70"/>
      <c r="N1862" s="70"/>
      <c r="O1862" s="70"/>
      <c r="P1862" s="70"/>
      <c r="Q1862" s="569"/>
      <c r="R1862" s="70"/>
      <c r="S1862" s="70"/>
      <c r="T1862" s="70"/>
      <c r="U1862" s="70"/>
      <c r="V1862" s="70"/>
      <c r="W1862" s="70"/>
      <c r="X1862" s="70"/>
      <c r="Y1862" s="569"/>
      <c r="Z1862" s="70"/>
      <c r="AA1862" s="70"/>
      <c r="AB1862" s="70"/>
      <c r="AC1862" s="70"/>
      <c r="AD1862" s="70"/>
      <c r="AE1862" s="70"/>
      <c r="AF1862" s="70"/>
    </row>
    <row r="1863" spans="1:32" s="857" customFormat="1">
      <c r="A1863" s="71"/>
      <c r="B1863" s="70"/>
      <c r="C1863" s="70"/>
      <c r="D1863" s="70"/>
      <c r="E1863" s="70"/>
      <c r="F1863" s="70"/>
      <c r="G1863" s="70"/>
      <c r="H1863" s="70"/>
      <c r="I1863" s="569"/>
      <c r="J1863" s="70"/>
      <c r="K1863" s="70"/>
      <c r="L1863" s="70"/>
      <c r="M1863" s="70"/>
      <c r="N1863" s="70"/>
      <c r="O1863" s="70"/>
      <c r="P1863" s="70"/>
      <c r="Q1863" s="569"/>
      <c r="R1863" s="70"/>
      <c r="S1863" s="70"/>
      <c r="T1863" s="70"/>
      <c r="U1863" s="70"/>
      <c r="V1863" s="70"/>
      <c r="W1863" s="70"/>
      <c r="X1863" s="70"/>
      <c r="Y1863" s="569"/>
      <c r="Z1863" s="70"/>
      <c r="AA1863" s="70"/>
      <c r="AB1863" s="70"/>
      <c r="AC1863" s="70"/>
      <c r="AD1863" s="70"/>
      <c r="AE1863" s="70"/>
      <c r="AF1863" s="70"/>
    </row>
    <row r="1864" spans="1:32" s="857" customFormat="1">
      <c r="A1864" s="71"/>
      <c r="B1864" s="70"/>
      <c r="C1864" s="70"/>
      <c r="D1864" s="70"/>
      <c r="E1864" s="70"/>
      <c r="F1864" s="70"/>
      <c r="G1864" s="70"/>
      <c r="H1864" s="70"/>
      <c r="I1864" s="569"/>
      <c r="J1864" s="70"/>
      <c r="K1864" s="70"/>
      <c r="L1864" s="70"/>
      <c r="M1864" s="70"/>
      <c r="N1864" s="70"/>
      <c r="O1864" s="70"/>
      <c r="P1864" s="70"/>
      <c r="Q1864" s="569"/>
      <c r="R1864" s="70"/>
      <c r="S1864" s="70"/>
      <c r="T1864" s="70"/>
      <c r="U1864" s="70"/>
      <c r="V1864" s="70"/>
      <c r="W1864" s="70"/>
      <c r="X1864" s="70"/>
      <c r="Y1864" s="569"/>
      <c r="Z1864" s="70"/>
      <c r="AA1864" s="70"/>
      <c r="AB1864" s="70"/>
      <c r="AC1864" s="70"/>
      <c r="AD1864" s="70"/>
      <c r="AE1864" s="70"/>
      <c r="AF1864" s="70"/>
    </row>
    <row r="1865" spans="1:32" s="857" customFormat="1">
      <c r="A1865" s="71"/>
      <c r="B1865" s="70"/>
      <c r="C1865" s="70"/>
      <c r="D1865" s="70"/>
      <c r="E1865" s="70"/>
      <c r="F1865" s="70"/>
      <c r="G1865" s="70"/>
      <c r="H1865" s="70"/>
      <c r="I1865" s="569"/>
      <c r="J1865" s="70"/>
      <c r="K1865" s="70"/>
      <c r="L1865" s="70"/>
      <c r="M1865" s="70"/>
      <c r="N1865" s="70"/>
      <c r="O1865" s="70"/>
      <c r="P1865" s="70"/>
      <c r="Q1865" s="569"/>
      <c r="R1865" s="70"/>
      <c r="S1865" s="70"/>
      <c r="T1865" s="70"/>
      <c r="U1865" s="70"/>
      <c r="V1865" s="70"/>
      <c r="W1865" s="70"/>
      <c r="X1865" s="70"/>
      <c r="Y1865" s="569"/>
      <c r="Z1865" s="70"/>
      <c r="AA1865" s="70"/>
      <c r="AB1865" s="70"/>
      <c r="AC1865" s="70"/>
      <c r="AD1865" s="70"/>
      <c r="AE1865" s="70"/>
      <c r="AF1865" s="70"/>
    </row>
    <row r="1866" spans="1:32" s="857" customFormat="1">
      <c r="A1866" s="71"/>
      <c r="B1866" s="70"/>
      <c r="C1866" s="70"/>
      <c r="D1866" s="70"/>
      <c r="E1866" s="70"/>
      <c r="F1866" s="70"/>
      <c r="G1866" s="70"/>
      <c r="H1866" s="70"/>
      <c r="I1866" s="569"/>
      <c r="J1866" s="70"/>
      <c r="K1866" s="70"/>
      <c r="L1866" s="70"/>
      <c r="M1866" s="70"/>
      <c r="N1866" s="70"/>
      <c r="O1866" s="70"/>
      <c r="P1866" s="70"/>
      <c r="Q1866" s="569"/>
      <c r="R1866" s="70"/>
      <c r="S1866" s="70"/>
      <c r="T1866" s="70"/>
      <c r="U1866" s="70"/>
      <c r="V1866" s="70"/>
      <c r="W1866" s="70"/>
      <c r="X1866" s="70"/>
      <c r="Y1866" s="569"/>
      <c r="Z1866" s="70"/>
      <c r="AA1866" s="70"/>
      <c r="AB1866" s="70"/>
      <c r="AC1866" s="70"/>
      <c r="AD1866" s="70"/>
      <c r="AE1866" s="70"/>
      <c r="AF1866" s="70"/>
    </row>
    <row r="1867" spans="1:32" s="857" customFormat="1">
      <c r="A1867" s="71"/>
      <c r="B1867" s="70"/>
      <c r="C1867" s="70"/>
      <c r="D1867" s="70"/>
      <c r="E1867" s="70"/>
      <c r="F1867" s="70"/>
      <c r="G1867" s="70"/>
      <c r="H1867" s="70"/>
      <c r="I1867" s="569"/>
      <c r="J1867" s="70"/>
      <c r="K1867" s="70"/>
      <c r="L1867" s="70"/>
      <c r="M1867" s="70"/>
      <c r="N1867" s="70"/>
      <c r="O1867" s="70"/>
      <c r="P1867" s="70"/>
      <c r="Q1867" s="569"/>
      <c r="R1867" s="70"/>
      <c r="S1867" s="70"/>
      <c r="T1867" s="70"/>
      <c r="U1867" s="70"/>
      <c r="V1867" s="70"/>
      <c r="W1867" s="70"/>
      <c r="X1867" s="70"/>
      <c r="Y1867" s="569"/>
      <c r="Z1867" s="70"/>
      <c r="AA1867" s="70"/>
      <c r="AB1867" s="70"/>
      <c r="AC1867" s="70"/>
      <c r="AD1867" s="70"/>
      <c r="AE1867" s="70"/>
      <c r="AF1867" s="70"/>
    </row>
    <row r="1868" spans="1:32" s="857" customFormat="1">
      <c r="A1868" s="71"/>
      <c r="B1868" s="70"/>
      <c r="C1868" s="70"/>
      <c r="D1868" s="70"/>
      <c r="E1868" s="70"/>
      <c r="F1868" s="70"/>
      <c r="G1868" s="70"/>
      <c r="H1868" s="70"/>
      <c r="I1868" s="569"/>
      <c r="J1868" s="70"/>
      <c r="K1868" s="70"/>
      <c r="L1868" s="70"/>
      <c r="M1868" s="70"/>
      <c r="N1868" s="70"/>
      <c r="O1868" s="70"/>
      <c r="P1868" s="70"/>
      <c r="Q1868" s="569"/>
      <c r="R1868" s="70"/>
      <c r="S1868" s="70"/>
      <c r="T1868" s="70"/>
      <c r="U1868" s="70"/>
      <c r="V1868" s="70"/>
      <c r="W1868" s="70"/>
      <c r="X1868" s="70"/>
      <c r="Y1868" s="569"/>
      <c r="Z1868" s="70"/>
      <c r="AA1868" s="70"/>
      <c r="AB1868" s="70"/>
      <c r="AC1868" s="70"/>
      <c r="AD1868" s="70"/>
      <c r="AE1868" s="70"/>
      <c r="AF1868" s="70"/>
    </row>
    <row r="1869" spans="1:32" s="857" customFormat="1">
      <c r="A1869" s="71"/>
      <c r="B1869" s="70"/>
      <c r="C1869" s="70"/>
      <c r="D1869" s="70"/>
      <c r="E1869" s="70"/>
      <c r="F1869" s="70"/>
      <c r="G1869" s="70"/>
      <c r="H1869" s="70"/>
      <c r="I1869" s="569"/>
      <c r="J1869" s="70"/>
      <c r="K1869" s="70"/>
      <c r="L1869" s="70"/>
      <c r="M1869" s="70"/>
      <c r="N1869" s="70"/>
      <c r="O1869" s="70"/>
      <c r="P1869" s="70"/>
      <c r="Q1869" s="569"/>
      <c r="R1869" s="70"/>
      <c r="S1869" s="70"/>
      <c r="T1869" s="70"/>
      <c r="U1869" s="70"/>
      <c r="V1869" s="70"/>
      <c r="W1869" s="70"/>
      <c r="X1869" s="70"/>
      <c r="Y1869" s="569"/>
      <c r="Z1869" s="70"/>
      <c r="AA1869" s="70"/>
      <c r="AB1869" s="70"/>
      <c r="AC1869" s="70"/>
      <c r="AD1869" s="70"/>
      <c r="AE1869" s="70"/>
      <c r="AF1869" s="70"/>
    </row>
    <row r="1870" spans="1:32" s="857" customFormat="1">
      <c r="A1870" s="71"/>
      <c r="B1870" s="70"/>
      <c r="C1870" s="70"/>
      <c r="D1870" s="70"/>
      <c r="E1870" s="70"/>
      <c r="F1870" s="70"/>
      <c r="G1870" s="70"/>
      <c r="H1870" s="70"/>
      <c r="I1870" s="569"/>
      <c r="J1870" s="70"/>
      <c r="K1870" s="70"/>
      <c r="L1870" s="70"/>
      <c r="M1870" s="70"/>
      <c r="N1870" s="70"/>
      <c r="O1870" s="70"/>
      <c r="P1870" s="70"/>
      <c r="Q1870" s="569"/>
      <c r="R1870" s="70"/>
      <c r="S1870" s="70"/>
      <c r="T1870" s="70"/>
      <c r="U1870" s="70"/>
      <c r="V1870" s="70"/>
      <c r="W1870" s="70"/>
      <c r="X1870" s="70"/>
      <c r="Y1870" s="569"/>
      <c r="Z1870" s="70"/>
      <c r="AA1870" s="70"/>
      <c r="AB1870" s="70"/>
      <c r="AC1870" s="70"/>
      <c r="AD1870" s="70"/>
      <c r="AE1870" s="70"/>
      <c r="AF1870" s="70"/>
    </row>
    <row r="1871" spans="1:32" s="857" customFormat="1">
      <c r="A1871" s="71"/>
      <c r="B1871" s="70"/>
      <c r="C1871" s="70"/>
      <c r="D1871" s="70"/>
      <c r="E1871" s="70"/>
      <c r="F1871" s="70"/>
      <c r="G1871" s="70"/>
      <c r="H1871" s="70"/>
      <c r="I1871" s="569"/>
      <c r="J1871" s="70"/>
      <c r="K1871" s="70"/>
      <c r="L1871" s="70"/>
      <c r="M1871" s="70"/>
      <c r="N1871" s="70"/>
      <c r="O1871" s="70"/>
      <c r="P1871" s="70"/>
      <c r="Q1871" s="569"/>
      <c r="R1871" s="70"/>
      <c r="S1871" s="70"/>
      <c r="T1871" s="70"/>
      <c r="U1871" s="70"/>
      <c r="V1871" s="70"/>
      <c r="W1871" s="70"/>
      <c r="X1871" s="70"/>
      <c r="Y1871" s="569"/>
      <c r="Z1871" s="70"/>
      <c r="AA1871" s="70"/>
      <c r="AB1871" s="70"/>
      <c r="AC1871" s="70"/>
      <c r="AD1871" s="70"/>
      <c r="AE1871" s="70"/>
      <c r="AF1871" s="70"/>
    </row>
    <row r="1872" spans="1:32" s="857" customFormat="1">
      <c r="A1872" s="71"/>
      <c r="B1872" s="70"/>
      <c r="C1872" s="70"/>
      <c r="D1872" s="70"/>
      <c r="E1872" s="70"/>
      <c r="F1872" s="70"/>
      <c r="G1872" s="70"/>
      <c r="H1872" s="70"/>
      <c r="I1872" s="569"/>
      <c r="J1872" s="70"/>
      <c r="K1872" s="70"/>
      <c r="L1872" s="70"/>
      <c r="M1872" s="70"/>
      <c r="N1872" s="70"/>
      <c r="O1872" s="70"/>
      <c r="P1872" s="70"/>
      <c r="Q1872" s="569"/>
      <c r="R1872" s="70"/>
      <c r="S1872" s="70"/>
      <c r="T1872" s="70"/>
      <c r="U1872" s="70"/>
      <c r="V1872" s="70"/>
      <c r="W1872" s="70"/>
      <c r="X1872" s="70"/>
      <c r="Y1872" s="569"/>
      <c r="Z1872" s="70"/>
      <c r="AA1872" s="70"/>
      <c r="AB1872" s="70"/>
      <c r="AC1872" s="70"/>
      <c r="AD1872" s="70"/>
      <c r="AE1872" s="70"/>
      <c r="AF1872" s="70"/>
    </row>
    <row r="1873" spans="1:32" s="857" customFormat="1">
      <c r="A1873" s="71"/>
      <c r="B1873" s="70"/>
      <c r="C1873" s="70"/>
      <c r="D1873" s="70"/>
      <c r="E1873" s="70"/>
      <c r="F1873" s="70"/>
      <c r="G1873" s="70"/>
      <c r="H1873" s="70"/>
      <c r="I1873" s="569"/>
      <c r="J1873" s="70"/>
      <c r="K1873" s="70"/>
      <c r="L1873" s="70"/>
      <c r="M1873" s="70"/>
      <c r="N1873" s="70"/>
      <c r="O1873" s="70"/>
      <c r="P1873" s="70"/>
      <c r="Q1873" s="569"/>
      <c r="R1873" s="70"/>
      <c r="S1873" s="70"/>
      <c r="T1873" s="70"/>
      <c r="U1873" s="70"/>
      <c r="V1873" s="70"/>
      <c r="W1873" s="70"/>
      <c r="X1873" s="70"/>
      <c r="Y1873" s="569"/>
      <c r="Z1873" s="70"/>
      <c r="AA1873" s="70"/>
      <c r="AB1873" s="70"/>
      <c r="AC1873" s="70"/>
      <c r="AD1873" s="70"/>
      <c r="AE1873" s="70"/>
      <c r="AF1873" s="70"/>
    </row>
    <row r="1874" spans="1:32" s="857" customFormat="1">
      <c r="A1874" s="71"/>
      <c r="B1874" s="70"/>
      <c r="C1874" s="70"/>
      <c r="D1874" s="70"/>
      <c r="E1874" s="70"/>
      <c r="F1874" s="70"/>
      <c r="G1874" s="70"/>
      <c r="H1874" s="70"/>
      <c r="I1874" s="569"/>
      <c r="J1874" s="70"/>
      <c r="K1874" s="70"/>
      <c r="L1874" s="70"/>
      <c r="M1874" s="70"/>
      <c r="N1874" s="70"/>
      <c r="O1874" s="70"/>
      <c r="P1874" s="70"/>
      <c r="Q1874" s="569"/>
      <c r="R1874" s="70"/>
      <c r="S1874" s="70"/>
      <c r="T1874" s="70"/>
      <c r="U1874" s="70"/>
      <c r="V1874" s="70"/>
      <c r="W1874" s="70"/>
      <c r="X1874" s="70"/>
      <c r="Y1874" s="569"/>
      <c r="Z1874" s="70"/>
      <c r="AA1874" s="70"/>
      <c r="AB1874" s="70"/>
      <c r="AC1874" s="70"/>
      <c r="AD1874" s="70"/>
      <c r="AE1874" s="70"/>
      <c r="AF1874" s="70"/>
    </row>
    <row r="1875" spans="1:32" s="857" customFormat="1">
      <c r="A1875" s="71"/>
      <c r="B1875" s="70"/>
      <c r="C1875" s="70"/>
      <c r="D1875" s="70"/>
      <c r="E1875" s="70"/>
      <c r="F1875" s="70"/>
      <c r="G1875" s="70"/>
      <c r="H1875" s="70"/>
      <c r="I1875" s="569"/>
      <c r="J1875" s="70"/>
      <c r="K1875" s="70"/>
      <c r="L1875" s="70"/>
      <c r="M1875" s="70"/>
      <c r="N1875" s="70"/>
      <c r="O1875" s="70"/>
      <c r="P1875" s="70"/>
      <c r="Q1875" s="569"/>
      <c r="R1875" s="70"/>
      <c r="S1875" s="70"/>
      <c r="T1875" s="70"/>
      <c r="U1875" s="70"/>
      <c r="V1875" s="70"/>
      <c r="W1875" s="70"/>
      <c r="X1875" s="70"/>
      <c r="Y1875" s="569"/>
      <c r="Z1875" s="70"/>
      <c r="AA1875" s="70"/>
      <c r="AB1875" s="70"/>
      <c r="AC1875" s="70"/>
      <c r="AD1875" s="70"/>
      <c r="AE1875" s="70"/>
      <c r="AF1875" s="70"/>
    </row>
    <row r="1876" spans="1:32" s="857" customFormat="1">
      <c r="A1876" s="71"/>
      <c r="B1876" s="70"/>
      <c r="C1876" s="70"/>
      <c r="D1876" s="70"/>
      <c r="E1876" s="70"/>
      <c r="F1876" s="70"/>
      <c r="G1876" s="70"/>
      <c r="H1876" s="70"/>
      <c r="I1876" s="569"/>
      <c r="J1876" s="70"/>
      <c r="K1876" s="70"/>
      <c r="L1876" s="70"/>
      <c r="M1876" s="70"/>
      <c r="N1876" s="70"/>
      <c r="O1876" s="70"/>
      <c r="P1876" s="70"/>
      <c r="Q1876" s="569"/>
      <c r="R1876" s="70"/>
      <c r="S1876" s="70"/>
      <c r="T1876" s="70"/>
      <c r="U1876" s="70"/>
      <c r="V1876" s="70"/>
      <c r="W1876" s="70"/>
      <c r="X1876" s="70"/>
      <c r="Y1876" s="569"/>
      <c r="Z1876" s="70"/>
      <c r="AA1876" s="70"/>
      <c r="AB1876" s="70"/>
      <c r="AC1876" s="70"/>
      <c r="AD1876" s="70"/>
      <c r="AE1876" s="70"/>
      <c r="AF1876" s="70"/>
    </row>
    <row r="1877" spans="1:32" s="857" customFormat="1">
      <c r="A1877" s="71"/>
      <c r="B1877" s="70"/>
      <c r="C1877" s="70"/>
      <c r="D1877" s="70"/>
      <c r="E1877" s="70"/>
      <c r="F1877" s="70"/>
      <c r="G1877" s="70"/>
      <c r="H1877" s="70"/>
      <c r="I1877" s="569"/>
      <c r="J1877" s="70"/>
      <c r="K1877" s="70"/>
      <c r="L1877" s="70"/>
      <c r="M1877" s="70"/>
      <c r="N1877" s="70"/>
      <c r="O1877" s="70"/>
      <c r="P1877" s="70"/>
      <c r="Q1877" s="569"/>
      <c r="R1877" s="70"/>
      <c r="S1877" s="70"/>
      <c r="T1877" s="70"/>
      <c r="U1877" s="70"/>
      <c r="V1877" s="70"/>
      <c r="W1877" s="70"/>
      <c r="X1877" s="70"/>
      <c r="Y1877" s="569"/>
      <c r="Z1877" s="70"/>
      <c r="AA1877" s="70"/>
      <c r="AB1877" s="70"/>
      <c r="AC1877" s="70"/>
      <c r="AD1877" s="70"/>
      <c r="AE1877" s="70"/>
      <c r="AF1877" s="70"/>
    </row>
    <row r="1878" spans="1:32" s="857" customFormat="1">
      <c r="A1878" s="71"/>
      <c r="B1878" s="70"/>
      <c r="C1878" s="70"/>
      <c r="D1878" s="70"/>
      <c r="E1878" s="70"/>
      <c r="F1878" s="70"/>
      <c r="G1878" s="70"/>
      <c r="H1878" s="70"/>
      <c r="I1878" s="569"/>
      <c r="J1878" s="70"/>
      <c r="K1878" s="70"/>
      <c r="L1878" s="70"/>
      <c r="M1878" s="70"/>
      <c r="N1878" s="70"/>
      <c r="O1878" s="70"/>
      <c r="P1878" s="70"/>
      <c r="Q1878" s="569"/>
      <c r="R1878" s="70"/>
      <c r="S1878" s="70"/>
      <c r="T1878" s="70"/>
      <c r="U1878" s="70"/>
      <c r="V1878" s="70"/>
      <c r="W1878" s="70"/>
      <c r="X1878" s="70"/>
      <c r="Y1878" s="569"/>
      <c r="Z1878" s="70"/>
      <c r="AA1878" s="70"/>
      <c r="AB1878" s="70"/>
      <c r="AC1878" s="70"/>
      <c r="AD1878" s="70"/>
      <c r="AE1878" s="70"/>
      <c r="AF1878" s="70"/>
    </row>
    <row r="1879" spans="1:32" s="857" customFormat="1">
      <c r="A1879" s="71"/>
      <c r="B1879" s="70"/>
      <c r="C1879" s="70"/>
      <c r="D1879" s="70"/>
      <c r="E1879" s="70"/>
      <c r="F1879" s="70"/>
      <c r="G1879" s="70"/>
      <c r="H1879" s="70"/>
      <c r="I1879" s="569"/>
      <c r="J1879" s="70"/>
      <c r="K1879" s="70"/>
      <c r="L1879" s="70"/>
      <c r="M1879" s="70"/>
      <c r="N1879" s="70"/>
      <c r="O1879" s="70"/>
      <c r="P1879" s="70"/>
      <c r="Q1879" s="569"/>
      <c r="R1879" s="70"/>
      <c r="S1879" s="70"/>
      <c r="T1879" s="70"/>
      <c r="U1879" s="70"/>
      <c r="V1879" s="70"/>
      <c r="W1879" s="70"/>
      <c r="X1879" s="70"/>
      <c r="Y1879" s="569"/>
      <c r="Z1879" s="70"/>
      <c r="AA1879" s="70"/>
      <c r="AB1879" s="70"/>
      <c r="AC1879" s="70"/>
      <c r="AD1879" s="70"/>
      <c r="AE1879" s="70"/>
      <c r="AF1879" s="70"/>
    </row>
    <row r="1880" spans="1:32" s="857" customFormat="1">
      <c r="A1880" s="71"/>
      <c r="B1880" s="70"/>
      <c r="C1880" s="70"/>
      <c r="D1880" s="70"/>
      <c r="E1880" s="70"/>
      <c r="F1880" s="70"/>
      <c r="G1880" s="70"/>
      <c r="H1880" s="70"/>
      <c r="I1880" s="569"/>
      <c r="J1880" s="70"/>
      <c r="K1880" s="70"/>
      <c r="L1880" s="70"/>
      <c r="M1880" s="70"/>
      <c r="N1880" s="70"/>
      <c r="O1880" s="70"/>
      <c r="P1880" s="70"/>
      <c r="Q1880" s="569"/>
      <c r="R1880" s="70"/>
      <c r="S1880" s="70"/>
      <c r="T1880" s="70"/>
      <c r="U1880" s="70"/>
      <c r="V1880" s="70"/>
      <c r="W1880" s="70"/>
      <c r="X1880" s="70"/>
      <c r="Y1880" s="569"/>
      <c r="Z1880" s="70"/>
      <c r="AA1880" s="70"/>
      <c r="AB1880" s="70"/>
      <c r="AC1880" s="70"/>
      <c r="AD1880" s="70"/>
      <c r="AE1880" s="70"/>
      <c r="AF1880" s="70"/>
    </row>
    <row r="1881" spans="1:32" s="857" customFormat="1">
      <c r="A1881" s="71"/>
      <c r="B1881" s="70"/>
      <c r="C1881" s="70"/>
      <c r="D1881" s="70"/>
      <c r="E1881" s="70"/>
      <c r="F1881" s="70"/>
      <c r="G1881" s="70"/>
      <c r="H1881" s="70"/>
      <c r="I1881" s="569"/>
      <c r="J1881" s="70"/>
      <c r="K1881" s="70"/>
      <c r="L1881" s="70"/>
      <c r="M1881" s="70"/>
      <c r="N1881" s="70"/>
      <c r="O1881" s="70"/>
      <c r="P1881" s="70"/>
      <c r="Q1881" s="569"/>
      <c r="R1881" s="70"/>
      <c r="S1881" s="70"/>
      <c r="T1881" s="70"/>
      <c r="U1881" s="70"/>
      <c r="V1881" s="70"/>
      <c r="W1881" s="70"/>
      <c r="X1881" s="70"/>
      <c r="Y1881" s="569"/>
      <c r="Z1881" s="70"/>
      <c r="AA1881" s="70"/>
      <c r="AB1881" s="70"/>
      <c r="AC1881" s="70"/>
      <c r="AD1881" s="70"/>
      <c r="AE1881" s="70"/>
      <c r="AF1881" s="70"/>
    </row>
    <row r="1882" spans="1:32" s="857" customFormat="1">
      <c r="A1882" s="71"/>
      <c r="B1882" s="70"/>
      <c r="C1882" s="70"/>
      <c r="D1882" s="70"/>
      <c r="E1882" s="70"/>
      <c r="F1882" s="70"/>
      <c r="G1882" s="70"/>
      <c r="H1882" s="70"/>
      <c r="I1882" s="569"/>
      <c r="J1882" s="70"/>
      <c r="K1882" s="70"/>
      <c r="L1882" s="70"/>
      <c r="M1882" s="70"/>
      <c r="N1882" s="70"/>
      <c r="O1882" s="70"/>
      <c r="P1882" s="70"/>
      <c r="Q1882" s="569"/>
      <c r="R1882" s="70"/>
      <c r="S1882" s="70"/>
      <c r="T1882" s="70"/>
      <c r="U1882" s="70"/>
      <c r="V1882" s="70"/>
      <c r="W1882" s="70"/>
      <c r="X1882" s="70"/>
      <c r="Y1882" s="569"/>
      <c r="Z1882" s="70"/>
      <c r="AA1882" s="70"/>
      <c r="AB1882" s="70"/>
      <c r="AC1882" s="70"/>
      <c r="AD1882" s="70"/>
      <c r="AE1882" s="70"/>
      <c r="AF1882" s="70"/>
    </row>
    <row r="1883" spans="1:32" s="857" customFormat="1">
      <c r="A1883" s="71"/>
      <c r="B1883" s="70"/>
      <c r="C1883" s="70"/>
      <c r="D1883" s="70"/>
      <c r="E1883" s="70"/>
      <c r="F1883" s="70"/>
      <c r="G1883" s="70"/>
      <c r="H1883" s="70"/>
      <c r="I1883" s="569"/>
      <c r="J1883" s="70"/>
      <c r="K1883" s="70"/>
      <c r="L1883" s="70"/>
      <c r="M1883" s="70"/>
      <c r="N1883" s="70"/>
      <c r="O1883" s="70"/>
      <c r="P1883" s="70"/>
      <c r="Q1883" s="569"/>
      <c r="R1883" s="70"/>
      <c r="S1883" s="70"/>
      <c r="T1883" s="70"/>
      <c r="U1883" s="70"/>
      <c r="V1883" s="70"/>
      <c r="W1883" s="70"/>
      <c r="X1883" s="70"/>
      <c r="Y1883" s="569"/>
      <c r="Z1883" s="70"/>
      <c r="AA1883" s="70"/>
      <c r="AB1883" s="70"/>
      <c r="AC1883" s="70"/>
      <c r="AD1883" s="70"/>
      <c r="AE1883" s="70"/>
      <c r="AF1883" s="70"/>
    </row>
    <row r="1884" spans="1:32" s="857" customFormat="1">
      <c r="A1884" s="71"/>
      <c r="B1884" s="70"/>
      <c r="C1884" s="70"/>
      <c r="D1884" s="70"/>
      <c r="E1884" s="70"/>
      <c r="F1884" s="70"/>
      <c r="G1884" s="70"/>
      <c r="H1884" s="70"/>
      <c r="I1884" s="569"/>
      <c r="J1884" s="70"/>
      <c r="K1884" s="70"/>
      <c r="L1884" s="70"/>
      <c r="M1884" s="70"/>
      <c r="N1884" s="70"/>
      <c r="O1884" s="70"/>
      <c r="P1884" s="70"/>
      <c r="Q1884" s="569"/>
      <c r="R1884" s="70"/>
      <c r="S1884" s="70"/>
      <c r="T1884" s="70"/>
      <c r="U1884" s="70"/>
      <c r="V1884" s="70"/>
      <c r="W1884" s="70"/>
      <c r="X1884" s="70"/>
      <c r="Y1884" s="569"/>
      <c r="Z1884" s="70"/>
      <c r="AA1884" s="70"/>
      <c r="AB1884" s="70"/>
      <c r="AC1884" s="70"/>
      <c r="AD1884" s="70"/>
      <c r="AE1884" s="70"/>
      <c r="AF1884" s="70"/>
    </row>
    <row r="1885" spans="1:32" s="857" customFormat="1">
      <c r="A1885" s="71"/>
      <c r="B1885" s="70"/>
      <c r="C1885" s="70"/>
      <c r="D1885" s="70"/>
      <c r="E1885" s="70"/>
      <c r="F1885" s="70"/>
      <c r="G1885" s="70"/>
      <c r="H1885" s="70"/>
      <c r="I1885" s="569"/>
      <c r="J1885" s="70"/>
      <c r="K1885" s="70"/>
      <c r="L1885" s="70"/>
      <c r="M1885" s="70"/>
      <c r="N1885" s="70"/>
      <c r="O1885" s="70"/>
      <c r="P1885" s="70"/>
      <c r="Q1885" s="569"/>
      <c r="R1885" s="70"/>
      <c r="S1885" s="70"/>
      <c r="T1885" s="70"/>
      <c r="U1885" s="70"/>
      <c r="V1885" s="70"/>
      <c r="W1885" s="70"/>
      <c r="X1885" s="70"/>
      <c r="Y1885" s="569"/>
      <c r="Z1885" s="70"/>
      <c r="AA1885" s="70"/>
      <c r="AB1885" s="70"/>
      <c r="AC1885" s="70"/>
      <c r="AD1885" s="70"/>
      <c r="AE1885" s="70"/>
      <c r="AF1885" s="70"/>
    </row>
    <row r="1886" spans="1:32" s="857" customFormat="1">
      <c r="A1886" s="71"/>
      <c r="B1886" s="70"/>
      <c r="C1886" s="70"/>
      <c r="D1886" s="70"/>
      <c r="E1886" s="70"/>
      <c r="F1886" s="70"/>
      <c r="G1886" s="70"/>
      <c r="H1886" s="70"/>
      <c r="I1886" s="569"/>
      <c r="J1886" s="70"/>
      <c r="K1886" s="70"/>
      <c r="L1886" s="70"/>
      <c r="M1886" s="70"/>
      <c r="N1886" s="70"/>
      <c r="O1886" s="70"/>
      <c r="P1886" s="70"/>
      <c r="Q1886" s="569"/>
      <c r="R1886" s="70"/>
      <c r="S1886" s="70"/>
      <c r="T1886" s="70"/>
      <c r="U1886" s="70"/>
      <c r="V1886" s="70"/>
      <c r="W1886" s="70"/>
      <c r="X1886" s="70"/>
      <c r="Y1886" s="569"/>
      <c r="Z1886" s="70"/>
      <c r="AA1886" s="70"/>
      <c r="AB1886" s="70"/>
      <c r="AC1886" s="70"/>
      <c r="AD1886" s="70"/>
      <c r="AE1886" s="70"/>
      <c r="AF1886" s="70"/>
    </row>
    <row r="1887" spans="1:32" s="857" customFormat="1">
      <c r="A1887" s="71"/>
      <c r="B1887" s="70"/>
      <c r="C1887" s="70"/>
      <c r="D1887" s="70"/>
      <c r="E1887" s="70"/>
      <c r="F1887" s="70"/>
      <c r="G1887" s="70"/>
      <c r="H1887" s="70"/>
      <c r="I1887" s="569"/>
      <c r="J1887" s="70"/>
      <c r="K1887" s="70"/>
      <c r="L1887" s="70"/>
      <c r="M1887" s="70"/>
      <c r="N1887" s="70"/>
      <c r="O1887" s="70"/>
      <c r="P1887" s="70"/>
      <c r="Q1887" s="569"/>
      <c r="R1887" s="70"/>
      <c r="S1887" s="70"/>
      <c r="T1887" s="70"/>
      <c r="U1887" s="70"/>
      <c r="V1887" s="70"/>
      <c r="W1887" s="70"/>
      <c r="X1887" s="70"/>
      <c r="Y1887" s="569"/>
      <c r="Z1887" s="70"/>
      <c r="AA1887" s="70"/>
      <c r="AB1887" s="70"/>
      <c r="AC1887" s="70"/>
      <c r="AD1887" s="70"/>
      <c r="AE1887" s="70"/>
      <c r="AF1887" s="70"/>
    </row>
    <row r="1888" spans="1:32" s="857" customFormat="1">
      <c r="A1888" s="71"/>
      <c r="B1888" s="70"/>
      <c r="C1888" s="70"/>
      <c r="D1888" s="70"/>
      <c r="E1888" s="70"/>
      <c r="F1888" s="70"/>
      <c r="G1888" s="70"/>
      <c r="H1888" s="70"/>
      <c r="I1888" s="569"/>
      <c r="J1888" s="70"/>
      <c r="K1888" s="70"/>
      <c r="L1888" s="70"/>
      <c r="M1888" s="70"/>
      <c r="N1888" s="70"/>
      <c r="O1888" s="70"/>
      <c r="P1888" s="70"/>
      <c r="Q1888" s="569"/>
      <c r="R1888" s="70"/>
      <c r="S1888" s="70"/>
      <c r="T1888" s="70"/>
      <c r="U1888" s="70"/>
      <c r="V1888" s="70"/>
      <c r="W1888" s="70"/>
      <c r="X1888" s="70"/>
      <c r="Y1888" s="569"/>
      <c r="Z1888" s="70"/>
      <c r="AA1888" s="70"/>
      <c r="AB1888" s="70"/>
      <c r="AC1888" s="70"/>
      <c r="AD1888" s="70"/>
      <c r="AE1888" s="70"/>
      <c r="AF1888" s="70"/>
    </row>
    <row r="1889" spans="1:32" s="857" customFormat="1">
      <c r="A1889" s="71"/>
      <c r="B1889" s="70"/>
      <c r="C1889" s="70"/>
      <c r="D1889" s="70"/>
      <c r="E1889" s="70"/>
      <c r="F1889" s="70"/>
      <c r="G1889" s="70"/>
      <c r="H1889" s="70"/>
      <c r="I1889" s="569"/>
      <c r="J1889" s="70"/>
      <c r="K1889" s="70"/>
      <c r="L1889" s="70"/>
      <c r="M1889" s="70"/>
      <c r="N1889" s="70"/>
      <c r="O1889" s="70"/>
      <c r="P1889" s="70"/>
      <c r="Q1889" s="569"/>
      <c r="R1889" s="70"/>
      <c r="S1889" s="70"/>
      <c r="T1889" s="70"/>
      <c r="U1889" s="70"/>
      <c r="V1889" s="70"/>
      <c r="W1889" s="70"/>
      <c r="X1889" s="70"/>
      <c r="Y1889" s="569"/>
      <c r="Z1889" s="70"/>
      <c r="AA1889" s="70"/>
      <c r="AB1889" s="70"/>
      <c r="AC1889" s="70"/>
      <c r="AD1889" s="70"/>
      <c r="AE1889" s="70"/>
      <c r="AF1889" s="70"/>
    </row>
    <row r="1890" spans="1:32" s="857" customFormat="1">
      <c r="A1890" s="71"/>
      <c r="B1890" s="70"/>
      <c r="C1890" s="70"/>
      <c r="D1890" s="70"/>
      <c r="E1890" s="70"/>
      <c r="F1890" s="70"/>
      <c r="G1890" s="70"/>
      <c r="H1890" s="70"/>
      <c r="I1890" s="569"/>
      <c r="J1890" s="70"/>
      <c r="K1890" s="70"/>
      <c r="L1890" s="70"/>
      <c r="M1890" s="70"/>
      <c r="N1890" s="70"/>
      <c r="O1890" s="70"/>
      <c r="P1890" s="70"/>
      <c r="Q1890" s="569"/>
      <c r="R1890" s="70"/>
      <c r="S1890" s="70"/>
      <c r="T1890" s="70"/>
      <c r="U1890" s="70"/>
      <c r="V1890" s="70"/>
      <c r="W1890" s="70"/>
      <c r="X1890" s="70"/>
      <c r="Y1890" s="569"/>
      <c r="Z1890" s="70"/>
      <c r="AA1890" s="70"/>
      <c r="AB1890" s="70"/>
      <c r="AC1890" s="70"/>
      <c r="AD1890" s="70"/>
      <c r="AE1890" s="70"/>
      <c r="AF1890" s="70"/>
    </row>
    <row r="1891" spans="1:32" s="857" customFormat="1">
      <c r="A1891" s="71"/>
      <c r="B1891" s="70"/>
      <c r="C1891" s="70"/>
      <c r="D1891" s="70"/>
      <c r="E1891" s="70"/>
      <c r="F1891" s="70"/>
      <c r="G1891" s="70"/>
      <c r="H1891" s="70"/>
      <c r="I1891" s="569"/>
      <c r="J1891" s="70"/>
      <c r="K1891" s="70"/>
      <c r="L1891" s="70"/>
      <c r="M1891" s="70"/>
      <c r="N1891" s="70"/>
      <c r="O1891" s="70"/>
      <c r="P1891" s="70"/>
      <c r="Q1891" s="569"/>
      <c r="R1891" s="70"/>
      <c r="S1891" s="70"/>
      <c r="T1891" s="70"/>
      <c r="U1891" s="70"/>
      <c r="V1891" s="70"/>
      <c r="W1891" s="70"/>
      <c r="X1891" s="70"/>
      <c r="Y1891" s="569"/>
      <c r="Z1891" s="70"/>
      <c r="AA1891" s="70"/>
      <c r="AB1891" s="70"/>
      <c r="AC1891" s="70"/>
      <c r="AD1891" s="70"/>
      <c r="AE1891" s="70"/>
      <c r="AF1891" s="70"/>
    </row>
    <row r="1892" spans="1:32" s="857" customFormat="1">
      <c r="A1892" s="71"/>
      <c r="B1892" s="70"/>
      <c r="C1892" s="70"/>
      <c r="D1892" s="70"/>
      <c r="E1892" s="70"/>
      <c r="F1892" s="70"/>
      <c r="G1892" s="70"/>
      <c r="H1892" s="70"/>
      <c r="I1892" s="569"/>
      <c r="J1892" s="70"/>
      <c r="K1892" s="70"/>
      <c r="L1892" s="70"/>
      <c r="M1892" s="70"/>
      <c r="N1892" s="70"/>
      <c r="O1892" s="70"/>
      <c r="P1892" s="70"/>
      <c r="Q1892" s="569"/>
      <c r="R1892" s="70"/>
      <c r="S1892" s="70"/>
      <c r="T1892" s="70"/>
      <c r="U1892" s="70"/>
      <c r="V1892" s="70"/>
      <c r="W1892" s="70"/>
      <c r="X1892" s="70"/>
      <c r="Y1892" s="569"/>
      <c r="Z1892" s="70"/>
      <c r="AA1892" s="70"/>
      <c r="AB1892" s="70"/>
      <c r="AC1892" s="70"/>
      <c r="AD1892" s="70"/>
      <c r="AE1892" s="70"/>
      <c r="AF1892" s="70"/>
    </row>
  </sheetData>
  <mergeCells count="4">
    <mergeCell ref="A2:AF2"/>
    <mergeCell ref="A3:AF3"/>
    <mergeCell ref="A4:AF4"/>
    <mergeCell ref="A5:AF5"/>
  </mergeCells>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showGridLines="0" zoomScale="85" zoomScaleNormal="85" workbookViewId="0">
      <selection activeCell="A11" sqref="A11"/>
    </sheetView>
  </sheetViews>
  <sheetFormatPr defaultRowHeight="15"/>
  <cols>
    <col min="1" max="1" width="77.28515625" style="71" customWidth="1"/>
    <col min="2" max="32" width="9.28515625" style="70" customWidth="1"/>
    <col min="33" max="256" width="9.140625" style="857"/>
    <col min="257" max="257" width="77.28515625" style="857" customWidth="1"/>
    <col min="258" max="288" width="9.28515625" style="857" customWidth="1"/>
    <col min="289" max="512" width="9.140625" style="857"/>
    <col min="513" max="513" width="77.28515625" style="857" customWidth="1"/>
    <col min="514" max="544" width="9.28515625" style="857" customWidth="1"/>
    <col min="545" max="768" width="9.140625" style="857"/>
    <col min="769" max="769" width="77.28515625" style="857" customWidth="1"/>
    <col min="770" max="800" width="9.28515625" style="857" customWidth="1"/>
    <col min="801" max="1024" width="9.140625" style="857"/>
    <col min="1025" max="1025" width="77.28515625" style="857" customWidth="1"/>
    <col min="1026" max="1056" width="9.28515625" style="857" customWidth="1"/>
    <col min="1057" max="1280" width="9.140625" style="857"/>
    <col min="1281" max="1281" width="77.28515625" style="857" customWidth="1"/>
    <col min="1282" max="1312" width="9.28515625" style="857" customWidth="1"/>
    <col min="1313" max="1536" width="9.140625" style="857"/>
    <col min="1537" max="1537" width="77.28515625" style="857" customWidth="1"/>
    <col min="1538" max="1568" width="9.28515625" style="857" customWidth="1"/>
    <col min="1569" max="1792" width="9.140625" style="857"/>
    <col min="1793" max="1793" width="77.28515625" style="857" customWidth="1"/>
    <col min="1794" max="1824" width="9.28515625" style="857" customWidth="1"/>
    <col min="1825" max="2048" width="9.140625" style="857"/>
    <col min="2049" max="2049" width="77.28515625" style="857" customWidth="1"/>
    <col min="2050" max="2080" width="9.28515625" style="857" customWidth="1"/>
    <col min="2081" max="2304" width="9.140625" style="857"/>
    <col min="2305" max="2305" width="77.28515625" style="857" customWidth="1"/>
    <col min="2306" max="2336" width="9.28515625" style="857" customWidth="1"/>
    <col min="2337" max="2560" width="9.140625" style="857"/>
    <col min="2561" max="2561" width="77.28515625" style="857" customWidth="1"/>
    <col min="2562" max="2592" width="9.28515625" style="857" customWidth="1"/>
    <col min="2593" max="2816" width="9.140625" style="857"/>
    <col min="2817" max="2817" width="77.28515625" style="857" customWidth="1"/>
    <col min="2818" max="2848" width="9.28515625" style="857" customWidth="1"/>
    <col min="2849" max="3072" width="9.140625" style="857"/>
    <col min="3073" max="3073" width="77.28515625" style="857" customWidth="1"/>
    <col min="3074" max="3104" width="9.28515625" style="857" customWidth="1"/>
    <col min="3105" max="3328" width="9.140625" style="857"/>
    <col min="3329" max="3329" width="77.28515625" style="857" customWidth="1"/>
    <col min="3330" max="3360" width="9.28515625" style="857" customWidth="1"/>
    <col min="3361" max="3584" width="9.140625" style="857"/>
    <col min="3585" max="3585" width="77.28515625" style="857" customWidth="1"/>
    <col min="3586" max="3616" width="9.28515625" style="857" customWidth="1"/>
    <col min="3617" max="3840" width="9.140625" style="857"/>
    <col min="3841" max="3841" width="77.28515625" style="857" customWidth="1"/>
    <col min="3842" max="3872" width="9.28515625" style="857" customWidth="1"/>
    <col min="3873" max="4096" width="9.140625" style="857"/>
    <col min="4097" max="4097" width="77.28515625" style="857" customWidth="1"/>
    <col min="4098" max="4128" width="9.28515625" style="857" customWidth="1"/>
    <col min="4129" max="4352" width="9.140625" style="857"/>
    <col min="4353" max="4353" width="77.28515625" style="857" customWidth="1"/>
    <col min="4354" max="4384" width="9.28515625" style="857" customWidth="1"/>
    <col min="4385" max="4608" width="9.140625" style="857"/>
    <col min="4609" max="4609" width="77.28515625" style="857" customWidth="1"/>
    <col min="4610" max="4640" width="9.28515625" style="857" customWidth="1"/>
    <col min="4641" max="4864" width="9.140625" style="857"/>
    <col min="4865" max="4865" width="77.28515625" style="857" customWidth="1"/>
    <col min="4866" max="4896" width="9.28515625" style="857" customWidth="1"/>
    <col min="4897" max="5120" width="9.140625" style="857"/>
    <col min="5121" max="5121" width="77.28515625" style="857" customWidth="1"/>
    <col min="5122" max="5152" width="9.28515625" style="857" customWidth="1"/>
    <col min="5153" max="5376" width="9.140625" style="857"/>
    <col min="5377" max="5377" width="77.28515625" style="857" customWidth="1"/>
    <col min="5378" max="5408" width="9.28515625" style="857" customWidth="1"/>
    <col min="5409" max="5632" width="9.140625" style="857"/>
    <col min="5633" max="5633" width="77.28515625" style="857" customWidth="1"/>
    <col min="5634" max="5664" width="9.28515625" style="857" customWidth="1"/>
    <col min="5665" max="5888" width="9.140625" style="857"/>
    <col min="5889" max="5889" width="77.28515625" style="857" customWidth="1"/>
    <col min="5890" max="5920" width="9.28515625" style="857" customWidth="1"/>
    <col min="5921" max="6144" width="9.140625" style="857"/>
    <col min="6145" max="6145" width="77.28515625" style="857" customWidth="1"/>
    <col min="6146" max="6176" width="9.28515625" style="857" customWidth="1"/>
    <col min="6177" max="6400" width="9.140625" style="857"/>
    <col min="6401" max="6401" width="77.28515625" style="857" customWidth="1"/>
    <col min="6402" max="6432" width="9.28515625" style="857" customWidth="1"/>
    <col min="6433" max="6656" width="9.140625" style="857"/>
    <col min="6657" max="6657" width="77.28515625" style="857" customWidth="1"/>
    <col min="6658" max="6688" width="9.28515625" style="857" customWidth="1"/>
    <col min="6689" max="6912" width="9.140625" style="857"/>
    <col min="6913" max="6913" width="77.28515625" style="857" customWidth="1"/>
    <col min="6914" max="6944" width="9.28515625" style="857" customWidth="1"/>
    <col min="6945" max="7168" width="9.140625" style="857"/>
    <col min="7169" max="7169" width="77.28515625" style="857" customWidth="1"/>
    <col min="7170" max="7200" width="9.28515625" style="857" customWidth="1"/>
    <col min="7201" max="7424" width="9.140625" style="857"/>
    <col min="7425" max="7425" width="77.28515625" style="857" customWidth="1"/>
    <col min="7426" max="7456" width="9.28515625" style="857" customWidth="1"/>
    <col min="7457" max="7680" width="9.140625" style="857"/>
    <col min="7681" max="7681" width="77.28515625" style="857" customWidth="1"/>
    <col min="7682" max="7712" width="9.28515625" style="857" customWidth="1"/>
    <col min="7713" max="7936" width="9.140625" style="857"/>
    <col min="7937" max="7937" width="77.28515625" style="857" customWidth="1"/>
    <col min="7938" max="7968" width="9.28515625" style="857" customWidth="1"/>
    <col min="7969" max="8192" width="9.140625" style="857"/>
    <col min="8193" max="8193" width="77.28515625" style="857" customWidth="1"/>
    <col min="8194" max="8224" width="9.28515625" style="857" customWidth="1"/>
    <col min="8225" max="8448" width="9.140625" style="857"/>
    <col min="8449" max="8449" width="77.28515625" style="857" customWidth="1"/>
    <col min="8450" max="8480" width="9.28515625" style="857" customWidth="1"/>
    <col min="8481" max="8704" width="9.140625" style="857"/>
    <col min="8705" max="8705" width="77.28515625" style="857" customWidth="1"/>
    <col min="8706" max="8736" width="9.28515625" style="857" customWidth="1"/>
    <col min="8737" max="8960" width="9.140625" style="857"/>
    <col min="8961" max="8961" width="77.28515625" style="857" customWidth="1"/>
    <col min="8962" max="8992" width="9.28515625" style="857" customWidth="1"/>
    <col min="8993" max="9216" width="9.140625" style="857"/>
    <col min="9217" max="9217" width="77.28515625" style="857" customWidth="1"/>
    <col min="9218" max="9248" width="9.28515625" style="857" customWidth="1"/>
    <col min="9249" max="9472" width="9.140625" style="857"/>
    <col min="9473" max="9473" width="77.28515625" style="857" customWidth="1"/>
    <col min="9474" max="9504" width="9.28515625" style="857" customWidth="1"/>
    <col min="9505" max="9728" width="9.140625" style="857"/>
    <col min="9729" max="9729" width="77.28515625" style="857" customWidth="1"/>
    <col min="9730" max="9760" width="9.28515625" style="857" customWidth="1"/>
    <col min="9761" max="9984" width="9.140625" style="857"/>
    <col min="9985" max="9985" width="77.28515625" style="857" customWidth="1"/>
    <col min="9986" max="10016" width="9.28515625" style="857" customWidth="1"/>
    <col min="10017" max="10240" width="9.140625" style="857"/>
    <col min="10241" max="10241" width="77.28515625" style="857" customWidth="1"/>
    <col min="10242" max="10272" width="9.28515625" style="857" customWidth="1"/>
    <col min="10273" max="10496" width="9.140625" style="857"/>
    <col min="10497" max="10497" width="77.28515625" style="857" customWidth="1"/>
    <col min="10498" max="10528" width="9.28515625" style="857" customWidth="1"/>
    <col min="10529" max="10752" width="9.140625" style="857"/>
    <col min="10753" max="10753" width="77.28515625" style="857" customWidth="1"/>
    <col min="10754" max="10784" width="9.28515625" style="857" customWidth="1"/>
    <col min="10785" max="11008" width="9.140625" style="857"/>
    <col min="11009" max="11009" width="77.28515625" style="857" customWidth="1"/>
    <col min="11010" max="11040" width="9.28515625" style="857" customWidth="1"/>
    <col min="11041" max="11264" width="9.140625" style="857"/>
    <col min="11265" max="11265" width="77.28515625" style="857" customWidth="1"/>
    <col min="11266" max="11296" width="9.28515625" style="857" customWidth="1"/>
    <col min="11297" max="11520" width="9.140625" style="857"/>
    <col min="11521" max="11521" width="77.28515625" style="857" customWidth="1"/>
    <col min="11522" max="11552" width="9.28515625" style="857" customWidth="1"/>
    <col min="11553" max="11776" width="9.140625" style="857"/>
    <col min="11777" max="11777" width="77.28515625" style="857" customWidth="1"/>
    <col min="11778" max="11808" width="9.28515625" style="857" customWidth="1"/>
    <col min="11809" max="12032" width="9.140625" style="857"/>
    <col min="12033" max="12033" width="77.28515625" style="857" customWidth="1"/>
    <col min="12034" max="12064" width="9.28515625" style="857" customWidth="1"/>
    <col min="12065" max="12288" width="9.140625" style="857"/>
    <col min="12289" max="12289" width="77.28515625" style="857" customWidth="1"/>
    <col min="12290" max="12320" width="9.28515625" style="857" customWidth="1"/>
    <col min="12321" max="12544" width="9.140625" style="857"/>
    <col min="12545" max="12545" width="77.28515625" style="857" customWidth="1"/>
    <col min="12546" max="12576" width="9.28515625" style="857" customWidth="1"/>
    <col min="12577" max="12800" width="9.140625" style="857"/>
    <col min="12801" max="12801" width="77.28515625" style="857" customWidth="1"/>
    <col min="12802" max="12832" width="9.28515625" style="857" customWidth="1"/>
    <col min="12833" max="13056" width="9.140625" style="857"/>
    <col min="13057" max="13057" width="77.28515625" style="857" customWidth="1"/>
    <col min="13058" max="13088" width="9.28515625" style="857" customWidth="1"/>
    <col min="13089" max="13312" width="9.140625" style="857"/>
    <col min="13313" max="13313" width="77.28515625" style="857" customWidth="1"/>
    <col min="13314" max="13344" width="9.28515625" style="857" customWidth="1"/>
    <col min="13345" max="13568" width="9.140625" style="857"/>
    <col min="13569" max="13569" width="77.28515625" style="857" customWidth="1"/>
    <col min="13570" max="13600" width="9.28515625" style="857" customWidth="1"/>
    <col min="13601" max="13824" width="9.140625" style="857"/>
    <col min="13825" max="13825" width="77.28515625" style="857" customWidth="1"/>
    <col min="13826" max="13856" width="9.28515625" style="857" customWidth="1"/>
    <col min="13857" max="14080" width="9.140625" style="857"/>
    <col min="14081" max="14081" width="77.28515625" style="857" customWidth="1"/>
    <col min="14082" max="14112" width="9.28515625" style="857" customWidth="1"/>
    <col min="14113" max="14336" width="9.140625" style="857"/>
    <col min="14337" max="14337" width="77.28515625" style="857" customWidth="1"/>
    <col min="14338" max="14368" width="9.28515625" style="857" customWidth="1"/>
    <col min="14369" max="14592" width="9.140625" style="857"/>
    <col min="14593" max="14593" width="77.28515625" style="857" customWidth="1"/>
    <col min="14594" max="14624" width="9.28515625" style="857" customWidth="1"/>
    <col min="14625" max="14848" width="9.140625" style="857"/>
    <col min="14849" max="14849" width="77.28515625" style="857" customWidth="1"/>
    <col min="14850" max="14880" width="9.28515625" style="857" customWidth="1"/>
    <col min="14881" max="15104" width="9.140625" style="857"/>
    <col min="15105" max="15105" width="77.28515625" style="857" customWidth="1"/>
    <col min="15106" max="15136" width="9.28515625" style="857" customWidth="1"/>
    <col min="15137" max="15360" width="9.140625" style="857"/>
    <col min="15361" max="15361" width="77.28515625" style="857" customWidth="1"/>
    <col min="15362" max="15392" width="9.28515625" style="857" customWidth="1"/>
    <col min="15393" max="15616" width="9.140625" style="857"/>
    <col min="15617" max="15617" width="77.28515625" style="857" customWidth="1"/>
    <col min="15618" max="15648" width="9.28515625" style="857" customWidth="1"/>
    <col min="15649" max="15872" width="9.140625" style="857"/>
    <col min="15873" max="15873" width="77.28515625" style="857" customWidth="1"/>
    <col min="15874" max="15904" width="9.28515625" style="857" customWidth="1"/>
    <col min="15905" max="16128" width="9.140625" style="857"/>
    <col min="16129" max="16129" width="77.28515625" style="857" customWidth="1"/>
    <col min="16130" max="16160" width="9.28515625" style="857" customWidth="1"/>
    <col min="16161" max="16384" width="9.140625" style="857"/>
  </cols>
  <sheetData>
    <row r="1" spans="1:218" s="74" customFormat="1" ht="17.25" customHeight="1">
      <c r="A1" s="872"/>
      <c r="B1" s="872"/>
      <c r="C1" s="872"/>
      <c r="D1" s="872"/>
      <c r="E1" s="872"/>
      <c r="F1" s="872"/>
      <c r="G1" s="872"/>
      <c r="H1" s="872"/>
      <c r="I1" s="872"/>
      <c r="J1" s="872"/>
      <c r="K1" s="872"/>
      <c r="L1" s="872"/>
      <c r="M1" s="872"/>
      <c r="N1" s="872"/>
      <c r="O1" s="872"/>
      <c r="P1" s="872"/>
      <c r="Q1" s="872"/>
      <c r="R1" s="872"/>
      <c r="S1" s="872"/>
      <c r="T1" s="872"/>
      <c r="U1" s="872"/>
      <c r="V1" s="872"/>
      <c r="W1" s="872"/>
      <c r="X1" s="872"/>
      <c r="Y1" s="872"/>
      <c r="Z1" s="872"/>
      <c r="AA1" s="872"/>
      <c r="AB1" s="872"/>
      <c r="AC1" s="872"/>
      <c r="AD1" s="872"/>
      <c r="AE1" s="872"/>
      <c r="AF1" s="872"/>
    </row>
    <row r="2" spans="1:218" s="64" customFormat="1" ht="27" customHeight="1">
      <c r="A2" s="863" t="s">
        <v>885</v>
      </c>
      <c r="B2" s="863"/>
      <c r="C2" s="863"/>
      <c r="D2" s="863"/>
      <c r="E2" s="863"/>
      <c r="F2" s="863"/>
      <c r="G2" s="863"/>
      <c r="H2" s="863"/>
      <c r="I2" s="863"/>
      <c r="J2" s="863"/>
      <c r="K2" s="863"/>
      <c r="L2" s="863"/>
      <c r="M2" s="863"/>
      <c r="N2" s="863"/>
      <c r="O2" s="863"/>
      <c r="P2" s="863"/>
      <c r="Q2" s="863"/>
      <c r="R2" s="863"/>
      <c r="S2" s="863"/>
      <c r="T2" s="863"/>
      <c r="U2" s="863"/>
      <c r="V2" s="863"/>
      <c r="W2" s="863"/>
      <c r="X2" s="863"/>
      <c r="Y2" s="863"/>
      <c r="Z2" s="863"/>
      <c r="AA2" s="863"/>
      <c r="AB2" s="863"/>
      <c r="AC2" s="863"/>
      <c r="AD2" s="863"/>
      <c r="AE2" s="863"/>
      <c r="AF2" s="863"/>
    </row>
    <row r="3" spans="1:218" s="64" customFormat="1" ht="27.75" customHeight="1">
      <c r="A3" s="863" t="s">
        <v>1300</v>
      </c>
      <c r="B3" s="863"/>
      <c r="C3" s="863"/>
      <c r="D3" s="863"/>
      <c r="E3" s="863"/>
      <c r="F3" s="863"/>
      <c r="G3" s="863"/>
      <c r="H3" s="863"/>
      <c r="I3" s="863"/>
      <c r="J3" s="863"/>
      <c r="K3" s="863"/>
      <c r="L3" s="863"/>
      <c r="M3" s="863"/>
      <c r="N3" s="863"/>
      <c r="O3" s="863"/>
      <c r="P3" s="863"/>
      <c r="Q3" s="863"/>
      <c r="R3" s="863"/>
      <c r="S3" s="863"/>
      <c r="T3" s="863"/>
      <c r="U3" s="863"/>
      <c r="V3" s="863"/>
      <c r="W3" s="863"/>
      <c r="X3" s="863"/>
      <c r="Y3" s="863"/>
      <c r="Z3" s="863"/>
      <c r="AA3" s="863"/>
      <c r="AB3" s="863"/>
      <c r="AC3" s="863"/>
      <c r="AD3" s="863"/>
      <c r="AE3" s="863"/>
      <c r="AF3" s="863"/>
    </row>
    <row r="4" spans="1:218" s="79" customFormat="1" ht="28.5" customHeight="1">
      <c r="A4" s="873" t="s">
        <v>1525</v>
      </c>
      <c r="B4" s="873"/>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row>
    <row r="5" spans="1:218" s="64" customFormat="1" ht="9" customHeight="1">
      <c r="A5" s="863"/>
      <c r="B5" s="863"/>
      <c r="C5" s="863"/>
      <c r="D5" s="863"/>
      <c r="E5" s="863"/>
      <c r="F5" s="863"/>
      <c r="G5" s="863"/>
      <c r="H5" s="863"/>
      <c r="I5" s="863"/>
      <c r="J5" s="863"/>
      <c r="K5" s="863"/>
      <c r="L5" s="863"/>
      <c r="M5" s="863"/>
      <c r="N5" s="863"/>
      <c r="O5" s="863"/>
      <c r="P5" s="863"/>
      <c r="Q5" s="863"/>
      <c r="R5" s="863"/>
      <c r="S5" s="863"/>
      <c r="T5" s="863"/>
      <c r="U5" s="863"/>
      <c r="V5" s="863"/>
      <c r="W5" s="863"/>
      <c r="X5" s="863"/>
      <c r="Y5" s="863"/>
      <c r="Z5" s="863"/>
      <c r="AA5" s="863"/>
      <c r="AB5" s="863"/>
      <c r="AC5" s="863"/>
      <c r="AD5" s="863"/>
      <c r="AE5" s="863"/>
      <c r="AF5" s="863"/>
    </row>
    <row r="6" spans="1:218" s="857" customFormat="1" ht="6.75" customHeight="1">
      <c r="A6" s="234"/>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218" s="857" customFormat="1" ht="5.25" customHeight="1" thickBot="1">
      <c r="A7" s="234"/>
      <c r="B7" s="596"/>
      <c r="C7" s="596"/>
      <c r="D7" s="596"/>
      <c r="E7" s="596"/>
      <c r="F7" s="596"/>
      <c r="G7" s="596"/>
      <c r="H7" s="596"/>
      <c r="I7" s="596"/>
      <c r="J7" s="596"/>
      <c r="K7" s="596"/>
      <c r="L7" s="596"/>
      <c r="M7" s="596"/>
      <c r="N7" s="596"/>
      <c r="O7" s="596"/>
      <c r="P7" s="596"/>
      <c r="Q7" s="596"/>
      <c r="R7" s="596"/>
      <c r="S7" s="596"/>
      <c r="T7" s="596"/>
      <c r="U7" s="596"/>
      <c r="V7" s="596"/>
      <c r="W7" s="596"/>
      <c r="X7" s="596"/>
      <c r="Y7" s="596"/>
      <c r="Z7" s="596"/>
      <c r="AA7" s="596"/>
      <c r="AB7" s="596"/>
      <c r="AC7" s="596"/>
      <c r="AD7" s="596"/>
      <c r="AE7" s="596"/>
      <c r="AF7" s="596"/>
    </row>
    <row r="8" spans="1:218" s="857" customFormat="1" ht="28.5" customHeight="1" thickTop="1" thickBot="1">
      <c r="A8" s="362"/>
      <c r="B8" s="607" t="s">
        <v>859</v>
      </c>
      <c r="C8" s="607" t="s">
        <v>860</v>
      </c>
      <c r="D8" s="607" t="s">
        <v>861</v>
      </c>
      <c r="E8" s="607" t="s">
        <v>883</v>
      </c>
      <c r="F8" s="607" t="s">
        <v>862</v>
      </c>
      <c r="G8" s="607" t="s">
        <v>863</v>
      </c>
      <c r="H8" s="608" t="s">
        <v>880</v>
      </c>
      <c r="I8" s="607" t="s">
        <v>864</v>
      </c>
      <c r="J8" s="607" t="s">
        <v>865</v>
      </c>
      <c r="K8" s="607" t="s">
        <v>866</v>
      </c>
      <c r="L8" s="607" t="s">
        <v>867</v>
      </c>
      <c r="M8" s="607" t="s">
        <v>868</v>
      </c>
      <c r="N8" s="607" t="s">
        <v>874</v>
      </c>
      <c r="O8" s="608" t="s">
        <v>872</v>
      </c>
      <c r="P8" s="607" t="s">
        <v>881</v>
      </c>
      <c r="Q8" s="607" t="s">
        <v>873</v>
      </c>
      <c r="R8" s="607" t="s">
        <v>871</v>
      </c>
      <c r="S8" s="607" t="s">
        <v>869</v>
      </c>
      <c r="T8" s="607" t="s">
        <v>882</v>
      </c>
      <c r="U8" s="607" t="s">
        <v>870</v>
      </c>
      <c r="V8" s="608" t="s">
        <v>878</v>
      </c>
      <c r="W8" s="607" t="s">
        <v>879</v>
      </c>
      <c r="X8" s="607" t="s">
        <v>877</v>
      </c>
      <c r="Y8" s="607" t="s">
        <v>876</v>
      </c>
      <c r="Z8" s="607" t="s">
        <v>875</v>
      </c>
      <c r="AA8" s="607" t="s">
        <v>884</v>
      </c>
      <c r="AB8" s="607" t="s">
        <v>1382</v>
      </c>
      <c r="AC8" s="607" t="s">
        <v>1404</v>
      </c>
      <c r="AD8" s="607" t="s">
        <v>1441</v>
      </c>
      <c r="AE8" s="607" t="s">
        <v>1442</v>
      </c>
      <c r="AF8" s="608" t="s">
        <v>309</v>
      </c>
    </row>
    <row r="9" spans="1:218" s="857" customFormat="1" ht="12" customHeight="1" thickTop="1" thickBot="1">
      <c r="A9" s="363"/>
      <c r="B9" s="569"/>
      <c r="C9" s="569"/>
      <c r="D9" s="569"/>
      <c r="E9" s="569"/>
      <c r="F9" s="569"/>
      <c r="G9" s="569"/>
      <c r="H9" s="609"/>
      <c r="I9" s="569"/>
      <c r="J9" s="569"/>
      <c r="K9" s="569"/>
      <c r="L9" s="569"/>
      <c r="M9" s="569"/>
      <c r="N9" s="569"/>
      <c r="O9" s="609"/>
      <c r="P9" s="569"/>
      <c r="Q9" s="569"/>
      <c r="R9" s="569"/>
      <c r="S9" s="569"/>
      <c r="T9" s="569"/>
      <c r="U9" s="569"/>
      <c r="V9" s="609"/>
      <c r="W9" s="569"/>
      <c r="X9" s="569"/>
      <c r="Y9" s="569"/>
      <c r="Z9" s="569"/>
      <c r="AA9" s="569"/>
      <c r="AB9" s="569"/>
      <c r="AC9" s="569"/>
      <c r="AD9" s="569"/>
      <c r="AE9" s="569"/>
      <c r="AF9" s="609"/>
    </row>
    <row r="10" spans="1:218" s="857" customFormat="1" ht="18" customHeight="1" thickTop="1" thickBot="1">
      <c r="A10" s="81" t="s">
        <v>310</v>
      </c>
      <c r="B10" s="607"/>
      <c r="C10" s="607"/>
      <c r="D10" s="607"/>
      <c r="E10" s="607"/>
      <c r="F10" s="607"/>
      <c r="G10" s="607"/>
      <c r="H10" s="608"/>
      <c r="I10" s="607"/>
      <c r="J10" s="607"/>
      <c r="K10" s="607"/>
      <c r="L10" s="607"/>
      <c r="M10" s="607"/>
      <c r="N10" s="607"/>
      <c r="O10" s="608"/>
      <c r="P10" s="607"/>
      <c r="Q10" s="607"/>
      <c r="R10" s="607"/>
      <c r="S10" s="607"/>
      <c r="T10" s="607"/>
      <c r="U10" s="607"/>
      <c r="V10" s="608"/>
      <c r="W10" s="607"/>
      <c r="X10" s="607"/>
      <c r="Y10" s="607"/>
      <c r="Z10" s="607"/>
      <c r="AA10" s="607"/>
      <c r="AB10" s="607"/>
      <c r="AC10" s="607"/>
      <c r="AD10" s="607"/>
      <c r="AE10" s="607"/>
      <c r="AF10" s="608"/>
    </row>
    <row r="11" spans="1:218" s="857" customFormat="1" ht="18" customHeight="1" thickTop="1">
      <c r="A11" s="363" t="s">
        <v>311</v>
      </c>
      <c r="B11" s="384">
        <v>0.16750000000000001</v>
      </c>
      <c r="C11" s="384">
        <v>0.1197</v>
      </c>
      <c r="D11" s="384">
        <v>9.6299999999999997E-2</v>
      </c>
      <c r="E11" s="384">
        <v>6.8199999999999997E-2</v>
      </c>
      <c r="F11" s="384">
        <v>0.188</v>
      </c>
      <c r="G11" s="384">
        <v>9.8799999999999999E-2</v>
      </c>
      <c r="H11" s="384">
        <v>6.8199999999999997E-2</v>
      </c>
      <c r="I11" s="384">
        <v>7.8299999999999995E-2</v>
      </c>
      <c r="J11" s="384">
        <v>7.7100000000000002E-2</v>
      </c>
      <c r="K11" s="384">
        <v>0.11</v>
      </c>
      <c r="L11" s="384">
        <v>4.53E-2</v>
      </c>
      <c r="M11" s="384">
        <v>7.3899999999999993E-2</v>
      </c>
      <c r="N11" s="384">
        <v>5.0799999999999998E-2</v>
      </c>
      <c r="O11" s="384">
        <v>0.155</v>
      </c>
      <c r="P11" s="384">
        <v>7.9200000000000007E-2</v>
      </c>
      <c r="Q11" s="384">
        <v>0.11600000000000001</v>
      </c>
      <c r="R11" s="384">
        <v>0.1179</v>
      </c>
      <c r="S11" s="384">
        <v>7.7299999999999994E-2</v>
      </c>
      <c r="T11" s="384">
        <v>9.7699999999999995E-2</v>
      </c>
      <c r="U11" s="384">
        <v>9.2200000000000004E-2</v>
      </c>
      <c r="V11" s="384">
        <v>8.4900000000000003E-2</v>
      </c>
      <c r="W11" s="384">
        <v>9.5500000000000002E-2</v>
      </c>
      <c r="X11" s="384">
        <v>9.9000000000000005E-2</v>
      </c>
      <c r="Y11" s="384">
        <v>6.2799999999999995E-2</v>
      </c>
      <c r="Z11" s="384">
        <v>5.4100000000000002E-2</v>
      </c>
      <c r="AA11" s="384">
        <v>6.0600000000000001E-2</v>
      </c>
      <c r="AB11" s="384">
        <v>8.6400000000000005E-2</v>
      </c>
      <c r="AC11" s="384">
        <v>0.12039999999999999</v>
      </c>
      <c r="AD11" s="384">
        <v>3.9300000000000002E-2</v>
      </c>
      <c r="AE11" s="384">
        <v>8.8300000000000003E-2</v>
      </c>
      <c r="AF11" s="384">
        <v>0.1114</v>
      </c>
      <c r="AG11" s="82"/>
      <c r="AH11" s="82"/>
      <c r="AI11" s="82"/>
      <c r="AJ11" s="82"/>
      <c r="AK11" s="82"/>
      <c r="AL11" s="82"/>
      <c r="AM11" s="82"/>
      <c r="AN11" s="82"/>
      <c r="AO11" s="82"/>
      <c r="AP11" s="82"/>
      <c r="AQ11" s="82"/>
      <c r="AR11" s="82"/>
      <c r="AS11" s="82"/>
      <c r="AT11" s="82"/>
      <c r="AU11" s="82"/>
      <c r="AV11" s="82"/>
      <c r="AW11" s="82"/>
      <c r="AX11" s="82"/>
      <c r="AY11" s="82"/>
      <c r="AZ11" s="82"/>
      <c r="BA11" s="82"/>
      <c r="BB11" s="82"/>
      <c r="BC11" s="82"/>
      <c r="BD11" s="82"/>
      <c r="BE11" s="82"/>
      <c r="BF11" s="82"/>
      <c r="BG11" s="82"/>
      <c r="BH11" s="82"/>
      <c r="BI11" s="82"/>
      <c r="BJ11" s="82"/>
      <c r="BK11" s="82"/>
      <c r="BL11" s="82"/>
      <c r="BM11" s="82"/>
      <c r="BN11" s="82"/>
      <c r="BO11" s="82"/>
      <c r="BP11" s="82"/>
      <c r="BQ11" s="82"/>
      <c r="BR11" s="82"/>
      <c r="BS11" s="82"/>
      <c r="BT11" s="82"/>
      <c r="BU11" s="82"/>
      <c r="BV11" s="82"/>
      <c r="BW11" s="82"/>
      <c r="BX11" s="82"/>
      <c r="BY11" s="82"/>
      <c r="BZ11" s="82"/>
      <c r="CA11" s="82"/>
      <c r="CB11" s="82"/>
      <c r="CC11" s="82"/>
      <c r="CD11" s="82"/>
      <c r="CE11" s="82"/>
      <c r="CF11" s="82"/>
      <c r="CG11" s="82"/>
      <c r="CH11" s="82"/>
      <c r="CI11" s="82"/>
      <c r="CJ11" s="82"/>
      <c r="CK11" s="82"/>
      <c r="CL11" s="82"/>
      <c r="CM11" s="82"/>
      <c r="CN11" s="82"/>
      <c r="CO11" s="82"/>
      <c r="CP11" s="82"/>
      <c r="CQ11" s="82"/>
      <c r="CR11" s="82"/>
      <c r="CS11" s="82"/>
      <c r="CT11" s="82"/>
      <c r="CU11" s="82"/>
      <c r="CV11" s="82"/>
      <c r="CW11" s="82"/>
      <c r="CX11" s="82"/>
      <c r="CY11" s="82"/>
      <c r="CZ11" s="82"/>
      <c r="DA11" s="82"/>
      <c r="DB11" s="82"/>
      <c r="DC11" s="82"/>
      <c r="DD11" s="82"/>
      <c r="DE11" s="82"/>
      <c r="DF11" s="82"/>
      <c r="DG11" s="82"/>
      <c r="DH11" s="82"/>
      <c r="DI11" s="82"/>
      <c r="DJ11" s="82"/>
      <c r="DK11" s="82"/>
      <c r="DL11" s="82"/>
      <c r="DM11" s="82"/>
      <c r="DN11" s="82"/>
      <c r="DO11" s="82"/>
      <c r="DP11" s="82"/>
      <c r="DQ11" s="82"/>
      <c r="DR11" s="82"/>
      <c r="DS11" s="82"/>
      <c r="DT11" s="82"/>
      <c r="DU11" s="82"/>
      <c r="DV11" s="82"/>
      <c r="DW11" s="82"/>
      <c r="DX11" s="82"/>
      <c r="DY11" s="82"/>
      <c r="DZ11" s="82"/>
      <c r="EA11" s="82"/>
      <c r="EB11" s="82"/>
      <c r="EC11" s="82"/>
      <c r="ED11" s="82"/>
      <c r="EE11" s="82"/>
      <c r="EF11" s="82"/>
      <c r="EG11" s="82"/>
      <c r="EH11" s="82"/>
      <c r="EI11" s="82"/>
      <c r="EJ11" s="82"/>
      <c r="EK11" s="82"/>
      <c r="EL11" s="82"/>
      <c r="EM11" s="82"/>
      <c r="EN11" s="82"/>
      <c r="EO11" s="82"/>
      <c r="EP11" s="82"/>
      <c r="EQ11" s="82"/>
      <c r="ER11" s="82"/>
      <c r="ES11" s="82"/>
      <c r="ET11" s="82"/>
      <c r="EU11" s="82"/>
      <c r="EV11" s="82"/>
      <c r="EW11" s="82"/>
      <c r="EX11" s="82"/>
      <c r="EY11" s="82"/>
      <c r="EZ11" s="82"/>
      <c r="FA11" s="82"/>
      <c r="FB11" s="82"/>
      <c r="FC11" s="82"/>
      <c r="FD11" s="82"/>
      <c r="FE11" s="82"/>
      <c r="FF11" s="82"/>
      <c r="FG11" s="82"/>
      <c r="FH11" s="82"/>
      <c r="FI11" s="82"/>
      <c r="FJ11" s="82"/>
      <c r="FK11" s="82"/>
      <c r="FL11" s="82"/>
      <c r="FM11" s="82"/>
      <c r="FN11" s="82"/>
      <c r="FO11" s="82"/>
      <c r="FP11" s="82"/>
      <c r="FQ11" s="82"/>
      <c r="FR11" s="82"/>
      <c r="FS11" s="82"/>
      <c r="FT11" s="82"/>
      <c r="FU11" s="82"/>
      <c r="FV11" s="82"/>
      <c r="FW11" s="82"/>
      <c r="FX11" s="82"/>
      <c r="FY11" s="82"/>
      <c r="FZ11" s="82"/>
      <c r="GA11" s="82"/>
      <c r="GB11" s="82"/>
      <c r="GC11" s="82"/>
      <c r="GD11" s="82"/>
      <c r="GE11" s="82"/>
      <c r="GF11" s="82"/>
      <c r="GG11" s="82"/>
      <c r="GH11" s="82"/>
      <c r="GI11" s="82"/>
      <c r="GJ11" s="82"/>
      <c r="GK11" s="82"/>
      <c r="GL11" s="82"/>
      <c r="GM11" s="82"/>
      <c r="GN11" s="82"/>
      <c r="GO11" s="82"/>
      <c r="GP11" s="82"/>
      <c r="GQ11" s="82"/>
      <c r="GR11" s="82"/>
      <c r="GS11" s="82"/>
      <c r="GT11" s="82"/>
      <c r="GU11" s="82"/>
      <c r="GV11" s="82"/>
      <c r="GW11" s="82"/>
      <c r="GX11" s="82"/>
      <c r="GY11" s="82"/>
      <c r="GZ11" s="82"/>
      <c r="HA11" s="82"/>
      <c r="HB11" s="82"/>
      <c r="HC11" s="82"/>
      <c r="HD11" s="82"/>
      <c r="HE11" s="82"/>
      <c r="HF11" s="82"/>
      <c r="HG11" s="82"/>
      <c r="HH11" s="82"/>
      <c r="HI11" s="82"/>
      <c r="HJ11" s="82"/>
    </row>
    <row r="12" spans="1:218" s="857" customFormat="1" ht="20.25" customHeight="1">
      <c r="A12" s="363" t="s">
        <v>312</v>
      </c>
      <c r="B12" s="384">
        <v>0.64759999999999995</v>
      </c>
      <c r="C12" s="384">
        <v>0.7198</v>
      </c>
      <c r="D12" s="384">
        <v>0.6179</v>
      </c>
      <c r="E12" s="384">
        <v>0.72360000000000002</v>
      </c>
      <c r="F12" s="384">
        <v>0.50060000000000004</v>
      </c>
      <c r="G12" s="384">
        <v>0.69410000000000005</v>
      </c>
      <c r="H12" s="384">
        <v>0.69020000000000004</v>
      </c>
      <c r="I12" s="384">
        <v>0.79090000000000005</v>
      </c>
      <c r="J12" s="384">
        <v>0.80279999999999996</v>
      </c>
      <c r="K12" s="384">
        <v>0.73509999999999998</v>
      </c>
      <c r="L12" s="384">
        <v>0.79</v>
      </c>
      <c r="M12" s="384">
        <v>0.81200000000000006</v>
      </c>
      <c r="N12" s="384">
        <v>0.879</v>
      </c>
      <c r="O12" s="384">
        <v>0.70140000000000002</v>
      </c>
      <c r="P12" s="384">
        <v>0.70220000000000005</v>
      </c>
      <c r="Q12" s="384">
        <v>0.74150000000000005</v>
      </c>
      <c r="R12" s="384">
        <v>0.77090000000000003</v>
      </c>
      <c r="S12" s="384">
        <v>0.79079999999999995</v>
      </c>
      <c r="T12" s="384">
        <v>0.72599999999999998</v>
      </c>
      <c r="U12" s="384">
        <v>0.76300000000000001</v>
      </c>
      <c r="V12" s="384">
        <v>0.76100000000000001</v>
      </c>
      <c r="W12" s="384">
        <v>0.69410000000000005</v>
      </c>
      <c r="X12" s="384">
        <v>0.70540000000000003</v>
      </c>
      <c r="Y12" s="384">
        <v>0.83389999999999997</v>
      </c>
      <c r="Z12" s="384">
        <v>0.66469999999999996</v>
      </c>
      <c r="AA12" s="384">
        <v>0.80859999999999999</v>
      </c>
      <c r="AB12" s="384">
        <v>0.76459999999999995</v>
      </c>
      <c r="AC12" s="384">
        <v>0.78859999999999997</v>
      </c>
      <c r="AD12" s="384">
        <v>0.91210000000000002</v>
      </c>
      <c r="AE12" s="384">
        <v>0.73340000000000005</v>
      </c>
      <c r="AF12" s="384">
        <v>0.71179999999999999</v>
      </c>
    </row>
    <row r="13" spans="1:218" s="857" customFormat="1" ht="12" customHeight="1" thickBot="1">
      <c r="A13" s="363"/>
      <c r="B13" s="384"/>
      <c r="C13" s="384"/>
      <c r="D13" s="384"/>
      <c r="E13" s="384"/>
      <c r="F13" s="384"/>
      <c r="G13" s="384"/>
      <c r="H13" s="384"/>
      <c r="I13" s="384"/>
      <c r="J13" s="384"/>
      <c r="K13" s="384"/>
      <c r="L13" s="384"/>
      <c r="M13" s="384"/>
      <c r="N13" s="384"/>
      <c r="O13" s="384"/>
      <c r="P13" s="384"/>
      <c r="Q13" s="384"/>
      <c r="R13" s="384"/>
      <c r="S13" s="384"/>
      <c r="T13" s="384"/>
      <c r="U13" s="384"/>
      <c r="V13" s="384"/>
      <c r="W13" s="384"/>
      <c r="X13" s="384"/>
      <c r="Y13" s="384"/>
      <c r="Z13" s="384"/>
      <c r="AA13" s="384"/>
      <c r="AB13" s="384"/>
      <c r="AC13" s="384"/>
      <c r="AD13" s="384"/>
      <c r="AE13" s="384"/>
      <c r="AF13" s="384"/>
    </row>
    <row r="14" spans="1:218" s="857" customFormat="1" ht="15" customHeight="1" thickTop="1" thickBot="1">
      <c r="A14" s="81" t="s">
        <v>313</v>
      </c>
      <c r="B14" s="385"/>
      <c r="C14" s="385"/>
      <c r="D14" s="385"/>
      <c r="E14" s="385"/>
      <c r="F14" s="385"/>
      <c r="G14" s="385"/>
      <c r="H14" s="385"/>
      <c r="I14" s="385"/>
      <c r="J14" s="385"/>
      <c r="K14" s="385"/>
      <c r="L14" s="385"/>
      <c r="M14" s="385"/>
      <c r="N14" s="385"/>
      <c r="O14" s="385"/>
      <c r="P14" s="385"/>
      <c r="Q14" s="385"/>
      <c r="R14" s="385"/>
      <c r="S14" s="385"/>
      <c r="T14" s="385"/>
      <c r="U14" s="385"/>
      <c r="V14" s="385"/>
      <c r="W14" s="385"/>
      <c r="X14" s="385"/>
      <c r="Y14" s="385"/>
      <c r="Z14" s="385"/>
      <c r="AA14" s="385"/>
      <c r="AB14" s="385"/>
      <c r="AC14" s="385"/>
      <c r="AD14" s="385"/>
      <c r="AE14" s="385"/>
      <c r="AF14" s="385"/>
    </row>
    <row r="15" spans="1:218" s="857" customFormat="1" ht="20.25" customHeight="1" thickTop="1">
      <c r="A15" s="364" t="s">
        <v>314</v>
      </c>
      <c r="B15" s="384">
        <v>0.73099999999999998</v>
      </c>
      <c r="C15" s="384">
        <v>0.78059999999999996</v>
      </c>
      <c r="D15" s="384">
        <v>0.7873</v>
      </c>
      <c r="E15" s="384">
        <v>0.89070000000000005</v>
      </c>
      <c r="F15" s="384">
        <v>0.77829999999999999</v>
      </c>
      <c r="G15" s="384">
        <v>0.753</v>
      </c>
      <c r="H15" s="384">
        <v>0.79630000000000001</v>
      </c>
      <c r="I15" s="384">
        <v>0.72819999999999996</v>
      </c>
      <c r="J15" s="384">
        <v>0.72970000000000002</v>
      </c>
      <c r="K15" s="384">
        <v>0.749</v>
      </c>
      <c r="L15" s="384">
        <v>0.75360000000000005</v>
      </c>
      <c r="M15" s="384">
        <v>0.74309999999999998</v>
      </c>
      <c r="N15" s="384">
        <v>0.80279999999999996</v>
      </c>
      <c r="O15" s="384">
        <v>0.83899999999999997</v>
      </c>
      <c r="P15" s="384">
        <v>0.82399999999999995</v>
      </c>
      <c r="Q15" s="384">
        <v>0.82389999999999997</v>
      </c>
      <c r="R15" s="384">
        <v>0.7843</v>
      </c>
      <c r="S15" s="384">
        <v>0.61980000000000002</v>
      </c>
      <c r="T15" s="384">
        <v>0.82089999999999996</v>
      </c>
      <c r="U15" s="384">
        <v>0.75929999999999997</v>
      </c>
      <c r="V15" s="384">
        <v>0.85209999999999997</v>
      </c>
      <c r="W15" s="384">
        <v>0.84140000000000004</v>
      </c>
      <c r="X15" s="384">
        <v>0.75619999999999998</v>
      </c>
      <c r="Y15" s="384">
        <v>0.78090000000000004</v>
      </c>
      <c r="Z15" s="384">
        <v>0.84419999999999995</v>
      </c>
      <c r="AA15" s="384">
        <v>0.83040000000000003</v>
      </c>
      <c r="AB15" s="384">
        <v>0.76019999999999999</v>
      </c>
      <c r="AC15" s="384">
        <v>0.78139999999999998</v>
      </c>
      <c r="AD15" s="384">
        <v>0.4133</v>
      </c>
      <c r="AE15" s="384">
        <v>0.82310000000000005</v>
      </c>
      <c r="AF15" s="384">
        <v>0.77259999999999995</v>
      </c>
    </row>
    <row r="16" spans="1:218" s="857" customFormat="1" ht="18" customHeight="1">
      <c r="A16" s="364" t="s">
        <v>315</v>
      </c>
      <c r="B16" s="384">
        <v>0.73099999999999998</v>
      </c>
      <c r="C16" s="384">
        <v>0.78059999999999996</v>
      </c>
      <c r="D16" s="384">
        <v>0.7873</v>
      </c>
      <c r="E16" s="384">
        <v>0.89070000000000005</v>
      </c>
      <c r="F16" s="384">
        <v>0.77829999999999999</v>
      </c>
      <c r="G16" s="384">
        <v>0.753</v>
      </c>
      <c r="H16" s="384">
        <v>0.79630000000000001</v>
      </c>
      <c r="I16" s="384">
        <v>0.72819999999999996</v>
      </c>
      <c r="J16" s="384">
        <v>0.72970000000000002</v>
      </c>
      <c r="K16" s="384">
        <v>0.749</v>
      </c>
      <c r="L16" s="384">
        <v>0.75360000000000005</v>
      </c>
      <c r="M16" s="384">
        <v>0.74309999999999998</v>
      </c>
      <c r="N16" s="384">
        <v>0.80279999999999996</v>
      </c>
      <c r="O16" s="384">
        <v>0.83899999999999997</v>
      </c>
      <c r="P16" s="384">
        <v>0.82399999999999995</v>
      </c>
      <c r="Q16" s="384">
        <v>0.82389999999999997</v>
      </c>
      <c r="R16" s="384">
        <v>0.7843</v>
      </c>
      <c r="S16" s="384">
        <v>0.61980000000000002</v>
      </c>
      <c r="T16" s="384">
        <v>0.82089999999999996</v>
      </c>
      <c r="U16" s="384">
        <v>0.75929999999999997</v>
      </c>
      <c r="V16" s="384">
        <v>0.85209999999999997</v>
      </c>
      <c r="W16" s="384">
        <v>0.84140000000000004</v>
      </c>
      <c r="X16" s="384">
        <v>0.75619999999999998</v>
      </c>
      <c r="Y16" s="384">
        <v>0.78090000000000004</v>
      </c>
      <c r="Z16" s="384">
        <v>0.84419999999999995</v>
      </c>
      <c r="AA16" s="384">
        <v>0.83040000000000003</v>
      </c>
      <c r="AB16" s="384">
        <v>0.76019999999999999</v>
      </c>
      <c r="AC16" s="384">
        <v>0.78139999999999998</v>
      </c>
      <c r="AD16" s="384">
        <v>0.4133</v>
      </c>
      <c r="AE16" s="384">
        <v>0.82310000000000005</v>
      </c>
      <c r="AF16" s="384">
        <v>0.77259999999999995</v>
      </c>
    </row>
    <row r="17" spans="1:32" s="857" customFormat="1" ht="20.25" customHeight="1">
      <c r="A17" s="363" t="s">
        <v>316</v>
      </c>
      <c r="B17" s="384">
        <v>8.4900000000000003E-2</v>
      </c>
      <c r="C17" s="384">
        <v>0.10639999999999999</v>
      </c>
      <c r="D17" s="384">
        <v>6.5199999999999994E-2</v>
      </c>
      <c r="E17" s="384">
        <v>1.6000000000000001E-3</v>
      </c>
      <c r="F17" s="384">
        <v>0</v>
      </c>
      <c r="G17" s="384">
        <v>0</v>
      </c>
      <c r="H17" s="384">
        <v>1.5E-3</v>
      </c>
      <c r="I17" s="384">
        <v>3.4200000000000001E-2</v>
      </c>
      <c r="J17" s="384">
        <v>6.6699999999999995E-2</v>
      </c>
      <c r="K17" s="384">
        <v>7.7000000000000002E-3</v>
      </c>
      <c r="L17" s="384">
        <v>1.8800000000000001E-2</v>
      </c>
      <c r="M17" s="384">
        <v>0</v>
      </c>
      <c r="N17" s="384">
        <v>0</v>
      </c>
      <c r="O17" s="384">
        <v>2.58E-2</v>
      </c>
      <c r="P17" s="384">
        <v>4.1399999999999999E-2</v>
      </c>
      <c r="Q17" s="384">
        <v>0</v>
      </c>
      <c r="R17" s="384">
        <v>1E-4</v>
      </c>
      <c r="S17" s="384">
        <v>2.98E-2</v>
      </c>
      <c r="T17" s="384">
        <v>0</v>
      </c>
      <c r="U17" s="384">
        <v>1.26E-2</v>
      </c>
      <c r="V17" s="384">
        <v>5.0000000000000001E-3</v>
      </c>
      <c r="W17" s="384">
        <v>4.4000000000000003E-3</v>
      </c>
      <c r="X17" s="384">
        <v>1E-4</v>
      </c>
      <c r="Y17" s="384">
        <v>3.8199999999999998E-2</v>
      </c>
      <c r="Z17" s="384">
        <v>1.9E-2</v>
      </c>
      <c r="AA17" s="384">
        <v>2.4E-2</v>
      </c>
      <c r="AB17" s="384">
        <v>8.3099999999999993E-2</v>
      </c>
      <c r="AC17" s="384">
        <v>5.3199999999999997E-2</v>
      </c>
      <c r="AD17" s="384">
        <v>0.38679999999999998</v>
      </c>
      <c r="AE17" s="384">
        <v>9.9000000000000008E-3</v>
      </c>
      <c r="AF17" s="384">
        <v>5.1700000000000003E-2</v>
      </c>
    </row>
    <row r="18" spans="1:32" s="857" customFormat="1" ht="20.25" customHeight="1">
      <c r="A18" s="364" t="s">
        <v>317</v>
      </c>
      <c r="B18" s="384">
        <v>0</v>
      </c>
      <c r="C18" s="384">
        <v>0</v>
      </c>
      <c r="D18" s="384">
        <v>0</v>
      </c>
      <c r="E18" s="384">
        <v>2.9999999999999997E-4</v>
      </c>
      <c r="F18" s="384">
        <v>0</v>
      </c>
      <c r="G18" s="384">
        <v>0</v>
      </c>
      <c r="H18" s="384">
        <v>1.6999999999999999E-3</v>
      </c>
      <c r="I18" s="384">
        <v>0</v>
      </c>
      <c r="J18" s="384">
        <v>0</v>
      </c>
      <c r="K18" s="384">
        <v>0</v>
      </c>
      <c r="L18" s="384">
        <v>0</v>
      </c>
      <c r="M18" s="384">
        <v>0</v>
      </c>
      <c r="N18" s="384">
        <v>0</v>
      </c>
      <c r="O18" s="384">
        <v>0</v>
      </c>
      <c r="P18" s="384">
        <v>0</v>
      </c>
      <c r="Q18" s="384">
        <v>0</v>
      </c>
      <c r="R18" s="384">
        <v>0</v>
      </c>
      <c r="S18" s="384">
        <v>0</v>
      </c>
      <c r="T18" s="384">
        <v>4.4000000000000003E-3</v>
      </c>
      <c r="U18" s="384">
        <v>0</v>
      </c>
      <c r="V18" s="384">
        <v>0</v>
      </c>
      <c r="W18" s="384">
        <v>0</v>
      </c>
      <c r="X18" s="384">
        <v>0</v>
      </c>
      <c r="Y18" s="384">
        <v>0</v>
      </c>
      <c r="Z18" s="384">
        <v>0</v>
      </c>
      <c r="AA18" s="384">
        <v>3.2000000000000002E-3</v>
      </c>
      <c r="AB18" s="384">
        <v>1.8E-3</v>
      </c>
      <c r="AC18" s="384">
        <v>2.0000000000000001E-4</v>
      </c>
      <c r="AD18" s="384">
        <v>0</v>
      </c>
      <c r="AE18" s="384">
        <v>1.9E-3</v>
      </c>
      <c r="AF18" s="384">
        <v>2.9999999999999997E-4</v>
      </c>
    </row>
    <row r="19" spans="1:32" s="857" customFormat="1" ht="12" customHeight="1" thickBot="1">
      <c r="A19" s="364"/>
      <c r="B19" s="384"/>
      <c r="C19" s="384"/>
      <c r="D19" s="384"/>
      <c r="E19" s="384"/>
      <c r="F19" s="384"/>
      <c r="G19" s="384"/>
      <c r="H19" s="384"/>
      <c r="I19" s="384"/>
      <c r="J19" s="384"/>
      <c r="K19" s="384"/>
      <c r="L19" s="384"/>
      <c r="M19" s="384"/>
      <c r="N19" s="384"/>
      <c r="O19" s="384"/>
      <c r="P19" s="384"/>
      <c r="Q19" s="384"/>
      <c r="R19" s="384"/>
      <c r="S19" s="384"/>
      <c r="T19" s="384"/>
      <c r="U19" s="384"/>
      <c r="V19" s="384"/>
      <c r="W19" s="384"/>
      <c r="X19" s="384"/>
      <c r="Y19" s="384"/>
      <c r="Z19" s="384"/>
      <c r="AA19" s="384"/>
      <c r="AB19" s="384"/>
      <c r="AC19" s="384"/>
      <c r="AD19" s="384"/>
      <c r="AE19" s="384"/>
      <c r="AF19" s="384"/>
    </row>
    <row r="20" spans="1:32" s="857" customFormat="1" ht="16.5" customHeight="1" thickTop="1" thickBot="1">
      <c r="A20" s="83" t="s">
        <v>318</v>
      </c>
      <c r="B20" s="385"/>
      <c r="C20" s="385"/>
      <c r="D20" s="385"/>
      <c r="E20" s="385"/>
      <c r="F20" s="385"/>
      <c r="G20" s="385"/>
      <c r="H20" s="385"/>
      <c r="I20" s="385"/>
      <c r="J20" s="385"/>
      <c r="K20" s="385"/>
      <c r="L20" s="385"/>
      <c r="M20" s="385"/>
      <c r="N20" s="385"/>
      <c r="O20" s="385"/>
      <c r="P20" s="385"/>
      <c r="Q20" s="385"/>
      <c r="R20" s="385"/>
      <c r="S20" s="385"/>
      <c r="T20" s="385"/>
      <c r="U20" s="385"/>
      <c r="V20" s="385"/>
      <c r="W20" s="385"/>
      <c r="X20" s="385"/>
      <c r="Y20" s="385"/>
      <c r="Z20" s="385"/>
      <c r="AA20" s="385"/>
      <c r="AB20" s="385"/>
      <c r="AC20" s="385"/>
      <c r="AD20" s="385"/>
      <c r="AE20" s="385"/>
      <c r="AF20" s="385"/>
    </row>
    <row r="21" spans="1:32" s="857" customFormat="1" ht="20.25" customHeight="1" thickTop="1">
      <c r="A21" s="364" t="s">
        <v>319</v>
      </c>
      <c r="B21" s="384">
        <v>0.251</v>
      </c>
      <c r="C21" s="384">
        <v>8.8800000000000004E-2</v>
      </c>
      <c r="D21" s="384">
        <v>7.9100000000000004E-2</v>
      </c>
      <c r="E21" s="384">
        <v>3.5700000000000003E-2</v>
      </c>
      <c r="F21" s="384">
        <v>0.16650000000000001</v>
      </c>
      <c r="G21" s="384">
        <v>0.18679999999999999</v>
      </c>
      <c r="H21" s="384">
        <v>6.2600000000000003E-2</v>
      </c>
      <c r="I21" s="384">
        <v>6.3100000000000003E-2</v>
      </c>
      <c r="J21" s="384">
        <v>0.15490000000000001</v>
      </c>
      <c r="K21" s="384">
        <v>5.1499999999999997E-2</v>
      </c>
      <c r="L21" s="384">
        <v>0.28170000000000001</v>
      </c>
      <c r="M21" s="384">
        <v>6.0299999999999999E-2</v>
      </c>
      <c r="N21" s="384">
        <v>0.1106</v>
      </c>
      <c r="O21" s="384">
        <v>0.15029999999999999</v>
      </c>
      <c r="P21" s="384">
        <v>0.2044</v>
      </c>
      <c r="Q21" s="384">
        <v>1.26E-2</v>
      </c>
      <c r="R21" s="384">
        <v>4.4900000000000002E-2</v>
      </c>
      <c r="S21" s="384">
        <v>0.12889999999999999</v>
      </c>
      <c r="T21" s="384">
        <v>1.61E-2</v>
      </c>
      <c r="U21" s="384">
        <v>3.8800000000000001E-2</v>
      </c>
      <c r="V21" s="384">
        <v>7.1900000000000006E-2</v>
      </c>
      <c r="W21" s="384">
        <v>9.1999999999999998E-3</v>
      </c>
      <c r="X21" s="384">
        <v>4.0399999999999998E-2</v>
      </c>
      <c r="Y21" s="384">
        <v>1E-4</v>
      </c>
      <c r="Z21" s="384">
        <v>7.3899999999999993E-2</v>
      </c>
      <c r="AA21" s="384">
        <v>0.27179999999999999</v>
      </c>
      <c r="AB21" s="384">
        <v>0.66520000000000001</v>
      </c>
      <c r="AC21" s="384">
        <v>7.9299999999999995E-2</v>
      </c>
      <c r="AD21" s="384">
        <v>0</v>
      </c>
      <c r="AE21" s="384">
        <v>7.9000000000000008E-3</v>
      </c>
      <c r="AF21" s="384">
        <v>0.13950000000000001</v>
      </c>
    </row>
    <row r="22" spans="1:32" s="857" customFormat="1" ht="20.25" customHeight="1">
      <c r="A22" s="364" t="s">
        <v>320</v>
      </c>
      <c r="B22" s="384">
        <v>0.749</v>
      </c>
      <c r="C22" s="384">
        <v>0.91120000000000001</v>
      </c>
      <c r="D22" s="384">
        <v>0.92090000000000005</v>
      </c>
      <c r="E22" s="384">
        <v>0.96430000000000005</v>
      </c>
      <c r="F22" s="384">
        <v>0.83350000000000002</v>
      </c>
      <c r="G22" s="384">
        <v>0.81320000000000003</v>
      </c>
      <c r="H22" s="384">
        <v>0.93740000000000001</v>
      </c>
      <c r="I22" s="384">
        <v>0.93689999999999996</v>
      </c>
      <c r="J22" s="384">
        <v>0.84509999999999996</v>
      </c>
      <c r="K22" s="384">
        <v>0.94850000000000001</v>
      </c>
      <c r="L22" s="384">
        <v>0.71830000000000005</v>
      </c>
      <c r="M22" s="384">
        <v>0.93969999999999998</v>
      </c>
      <c r="N22" s="384">
        <v>0.88939999999999997</v>
      </c>
      <c r="O22" s="384">
        <v>0.84970000000000001</v>
      </c>
      <c r="P22" s="384">
        <v>0.79559999999999997</v>
      </c>
      <c r="Q22" s="384">
        <v>0.98740000000000006</v>
      </c>
      <c r="R22" s="384">
        <v>0.95509999999999995</v>
      </c>
      <c r="S22" s="384">
        <v>0.87109999999999999</v>
      </c>
      <c r="T22" s="384">
        <v>0.9839</v>
      </c>
      <c r="U22" s="384">
        <v>0.96120000000000005</v>
      </c>
      <c r="V22" s="384">
        <v>0.92810000000000004</v>
      </c>
      <c r="W22" s="384">
        <v>0.99080000000000001</v>
      </c>
      <c r="X22" s="384">
        <v>0.95960000000000001</v>
      </c>
      <c r="Y22" s="384">
        <v>0.99990000000000001</v>
      </c>
      <c r="Z22" s="384">
        <v>0.92610000000000003</v>
      </c>
      <c r="AA22" s="384">
        <v>0.72819999999999996</v>
      </c>
      <c r="AB22" s="384">
        <v>0.33479999999999999</v>
      </c>
      <c r="AC22" s="384">
        <v>0.92069999999999996</v>
      </c>
      <c r="AD22" s="384">
        <v>1</v>
      </c>
      <c r="AE22" s="384">
        <v>0.99209999999999998</v>
      </c>
      <c r="AF22" s="384">
        <v>0.86050000000000004</v>
      </c>
    </row>
    <row r="23" spans="1:32" s="857" customFormat="1" ht="18" customHeight="1">
      <c r="A23" s="364" t="s">
        <v>321</v>
      </c>
      <c r="B23" s="376">
        <v>539.93880000000001</v>
      </c>
      <c r="C23" s="376">
        <v>715.99980000000005</v>
      </c>
      <c r="D23" s="376">
        <v>651.27390000000003</v>
      </c>
      <c r="E23" s="376">
        <v>799.15599999999995</v>
      </c>
      <c r="F23" s="376">
        <v>657.86950000000002</v>
      </c>
      <c r="G23" s="376">
        <v>620.24270000000001</v>
      </c>
      <c r="H23" s="376">
        <v>468.35079999999999</v>
      </c>
      <c r="I23" s="376">
        <v>483.46420000000001</v>
      </c>
      <c r="J23" s="376">
        <v>617.11659999999995</v>
      </c>
      <c r="K23" s="376">
        <v>615.88490000000002</v>
      </c>
      <c r="L23" s="376">
        <v>546.2038</v>
      </c>
      <c r="M23" s="376">
        <v>498.35719999999998</v>
      </c>
      <c r="N23" s="376">
        <v>900.69640000000004</v>
      </c>
      <c r="O23" s="376">
        <v>715.6078</v>
      </c>
      <c r="P23" s="376">
        <v>450.71260000000001</v>
      </c>
      <c r="Q23" s="376">
        <v>763.12779999999998</v>
      </c>
      <c r="R23" s="376">
        <v>603.03570000000002</v>
      </c>
      <c r="S23" s="376">
        <v>481.57</v>
      </c>
      <c r="T23" s="376">
        <v>410.21269999999998</v>
      </c>
      <c r="U23" s="376">
        <v>452.04199999999997</v>
      </c>
      <c r="V23" s="376">
        <v>419.49369999999999</v>
      </c>
      <c r="W23" s="376">
        <v>348.48469999999998</v>
      </c>
      <c r="X23" s="376">
        <v>318.43239999999997</v>
      </c>
      <c r="Y23" s="376">
        <v>554.07709999999997</v>
      </c>
      <c r="Z23" s="376">
        <v>513.49919999999997</v>
      </c>
      <c r="AA23" s="376">
        <v>683.04859999999996</v>
      </c>
      <c r="AB23" s="376">
        <v>622.49450000000002</v>
      </c>
      <c r="AC23" s="376">
        <v>570.1395</v>
      </c>
      <c r="AD23" s="376">
        <v>636.98580000000004</v>
      </c>
      <c r="AE23" s="376">
        <v>440.29590000000002</v>
      </c>
      <c r="AF23" s="376">
        <v>608.28520000000003</v>
      </c>
    </row>
    <row r="24" spans="1:32" s="857" customFormat="1" ht="12" customHeight="1" thickBot="1">
      <c r="A24" s="364"/>
      <c r="B24" s="376"/>
      <c r="C24" s="376"/>
      <c r="D24" s="376"/>
      <c r="E24" s="376"/>
      <c r="F24" s="376"/>
      <c r="G24" s="376"/>
      <c r="H24" s="376"/>
      <c r="I24" s="376"/>
      <c r="J24" s="376"/>
      <c r="K24" s="376"/>
      <c r="L24" s="376"/>
      <c r="M24" s="376"/>
      <c r="N24" s="376"/>
      <c r="O24" s="376"/>
      <c r="P24" s="376"/>
      <c r="Q24" s="376"/>
      <c r="R24" s="376"/>
      <c r="S24" s="376"/>
      <c r="T24" s="376"/>
      <c r="U24" s="376"/>
      <c r="V24" s="376"/>
      <c r="W24" s="376"/>
      <c r="X24" s="376"/>
      <c r="Y24" s="376"/>
      <c r="Z24" s="376"/>
      <c r="AA24" s="376"/>
      <c r="AB24" s="376"/>
      <c r="AC24" s="376"/>
      <c r="AD24" s="376"/>
      <c r="AE24" s="376"/>
      <c r="AF24" s="376"/>
    </row>
    <row r="25" spans="1:32" s="857" customFormat="1" ht="17.25" customHeight="1" thickTop="1" thickBot="1">
      <c r="A25" s="84" t="s">
        <v>322</v>
      </c>
      <c r="B25" s="386"/>
      <c r="C25" s="386"/>
      <c r="D25" s="386"/>
      <c r="E25" s="386"/>
      <c r="F25" s="386"/>
      <c r="G25" s="386"/>
      <c r="H25" s="386"/>
      <c r="I25" s="386"/>
      <c r="J25" s="386"/>
      <c r="K25" s="386"/>
      <c r="L25" s="386"/>
      <c r="M25" s="386"/>
      <c r="N25" s="386"/>
      <c r="O25" s="386"/>
      <c r="P25" s="386"/>
      <c r="Q25" s="386"/>
      <c r="R25" s="386"/>
      <c r="S25" s="386"/>
      <c r="T25" s="386"/>
      <c r="U25" s="386"/>
      <c r="V25" s="386"/>
      <c r="W25" s="386"/>
      <c r="X25" s="386"/>
      <c r="Y25" s="386"/>
      <c r="Z25" s="386"/>
      <c r="AA25" s="386"/>
      <c r="AB25" s="386"/>
      <c r="AC25" s="386"/>
      <c r="AD25" s="386"/>
      <c r="AE25" s="386"/>
      <c r="AF25" s="386"/>
    </row>
    <row r="26" spans="1:32" s="857" customFormat="1" ht="20.25" customHeight="1" thickTop="1">
      <c r="A26" s="363" t="s">
        <v>323</v>
      </c>
      <c r="B26" s="384">
        <v>0.97319999999999995</v>
      </c>
      <c r="C26" s="384">
        <v>0.96479999999999999</v>
      </c>
      <c r="D26" s="384">
        <v>0.95740000000000003</v>
      </c>
      <c r="E26" s="384">
        <v>0.96809999999999996</v>
      </c>
      <c r="F26" s="384">
        <v>0.8911</v>
      </c>
      <c r="G26" s="384">
        <v>0.94320000000000004</v>
      </c>
      <c r="H26" s="384">
        <v>0.97019999999999995</v>
      </c>
      <c r="I26" s="384">
        <v>0.97409999999999997</v>
      </c>
      <c r="J26" s="384">
        <v>0.96930000000000005</v>
      </c>
      <c r="K26" s="384">
        <v>0.98719999999999997</v>
      </c>
      <c r="L26" s="384">
        <v>0.96250000000000002</v>
      </c>
      <c r="M26" s="384">
        <v>0.99399999999999999</v>
      </c>
      <c r="N26" s="384">
        <v>0.97140000000000004</v>
      </c>
      <c r="O26" s="384">
        <v>0.98560000000000003</v>
      </c>
      <c r="P26" s="384">
        <v>0.98729999999999996</v>
      </c>
      <c r="Q26" s="384">
        <v>0.99480000000000002</v>
      </c>
      <c r="R26" s="384">
        <v>0.98260000000000003</v>
      </c>
      <c r="S26" s="384">
        <v>0.98750000000000004</v>
      </c>
      <c r="T26" s="384">
        <v>0.98460000000000003</v>
      </c>
      <c r="U26" s="384">
        <v>0.95699999999999996</v>
      </c>
      <c r="V26" s="384">
        <v>0.99029999999999996</v>
      </c>
      <c r="W26" s="384">
        <v>0.98709999999999998</v>
      </c>
      <c r="X26" s="384">
        <v>0.98019999999999996</v>
      </c>
      <c r="Y26" s="384">
        <v>0.98780000000000001</v>
      </c>
      <c r="Z26" s="384">
        <v>0.97799999999999998</v>
      </c>
      <c r="AA26" s="384">
        <v>0.96619999999999995</v>
      </c>
      <c r="AB26" s="384">
        <v>0.98919999999999997</v>
      </c>
      <c r="AC26" s="384">
        <v>0.99019999999999997</v>
      </c>
      <c r="AD26" s="384">
        <v>0.98070000000000002</v>
      </c>
      <c r="AE26" s="384">
        <v>0.99839999999999995</v>
      </c>
      <c r="AF26" s="384">
        <v>0.97399999999999998</v>
      </c>
    </row>
    <row r="27" spans="1:32" s="857" customFormat="1" ht="20.25" customHeight="1">
      <c r="A27" s="363" t="s">
        <v>324</v>
      </c>
      <c r="B27" s="384">
        <v>4.9099999999999998E-2</v>
      </c>
      <c r="C27" s="384">
        <v>9.8400000000000001E-2</v>
      </c>
      <c r="D27" s="384">
        <v>7.3400000000000007E-2</v>
      </c>
      <c r="E27" s="384">
        <v>0.1212</v>
      </c>
      <c r="F27" s="384">
        <v>1.8E-3</v>
      </c>
      <c r="G27" s="384">
        <v>2.64E-2</v>
      </c>
      <c r="H27" s="384">
        <v>1.49E-2</v>
      </c>
      <c r="I27" s="384">
        <v>3.5999999999999999E-3</v>
      </c>
      <c r="J27" s="384">
        <v>1.7399999999999999E-2</v>
      </c>
      <c r="K27" s="384">
        <v>0</v>
      </c>
      <c r="L27" s="384">
        <v>2.0999999999999999E-3</v>
      </c>
      <c r="M27" s="384">
        <v>1.2999999999999999E-3</v>
      </c>
      <c r="N27" s="384">
        <v>1.09E-2</v>
      </c>
      <c r="O27" s="384">
        <v>6.6E-3</v>
      </c>
      <c r="P27" s="384">
        <v>1.06E-2</v>
      </c>
      <c r="Q27" s="384">
        <v>7.6E-3</v>
      </c>
      <c r="R27" s="384">
        <v>1.78E-2</v>
      </c>
      <c r="S27" s="384">
        <v>1.5E-3</v>
      </c>
      <c r="T27" s="384">
        <v>1E-4</v>
      </c>
      <c r="U27" s="384">
        <v>2.81E-2</v>
      </c>
      <c r="V27" s="384">
        <v>5.1999999999999998E-3</v>
      </c>
      <c r="W27" s="384">
        <v>2E-3</v>
      </c>
      <c r="X27" s="384">
        <v>1.5E-3</v>
      </c>
      <c r="Y27" s="384">
        <v>6.7999999999999996E-3</v>
      </c>
      <c r="Z27" s="384">
        <v>2.8E-3</v>
      </c>
      <c r="AA27" s="384">
        <v>2.0299999999999999E-2</v>
      </c>
      <c r="AB27" s="384">
        <v>2.2000000000000001E-3</v>
      </c>
      <c r="AC27" s="384">
        <v>5.4000000000000003E-3</v>
      </c>
      <c r="AD27" s="384">
        <v>3.6499999999999998E-2</v>
      </c>
      <c r="AE27" s="384">
        <v>4.0000000000000002E-4</v>
      </c>
      <c r="AF27" s="384">
        <v>3.5799999999999998E-2</v>
      </c>
    </row>
    <row r="28" spans="1:32" s="857" customFormat="1" ht="20.25" customHeight="1">
      <c r="A28" s="364" t="s">
        <v>325</v>
      </c>
      <c r="B28" s="384">
        <v>2.6800000000000001E-2</v>
      </c>
      <c r="C28" s="384">
        <v>3.5200000000000002E-2</v>
      </c>
      <c r="D28" s="384">
        <v>4.2599999999999999E-2</v>
      </c>
      <c r="E28" s="384">
        <v>3.1899999999999998E-2</v>
      </c>
      <c r="F28" s="384">
        <v>0.1089</v>
      </c>
      <c r="G28" s="384">
        <v>5.6800000000000003E-2</v>
      </c>
      <c r="H28" s="384">
        <v>2.98E-2</v>
      </c>
      <c r="I28" s="384">
        <v>2.5899999999999999E-2</v>
      </c>
      <c r="J28" s="384">
        <v>3.0700000000000002E-2</v>
      </c>
      <c r="K28" s="384">
        <v>1.2800000000000001E-2</v>
      </c>
      <c r="L28" s="384">
        <v>3.7499999999999999E-2</v>
      </c>
      <c r="M28" s="384">
        <v>6.0000000000000001E-3</v>
      </c>
      <c r="N28" s="384">
        <v>2.86E-2</v>
      </c>
      <c r="O28" s="384">
        <v>1.44E-2</v>
      </c>
      <c r="P28" s="384">
        <v>1.2699999999999999E-2</v>
      </c>
      <c r="Q28" s="384">
        <v>5.1999999999999998E-3</v>
      </c>
      <c r="R28" s="384">
        <v>1.7399999999999999E-2</v>
      </c>
      <c r="S28" s="384">
        <v>1.2500000000000001E-2</v>
      </c>
      <c r="T28" s="384">
        <v>1.54E-2</v>
      </c>
      <c r="U28" s="384">
        <v>4.2999999999999997E-2</v>
      </c>
      <c r="V28" s="384">
        <v>9.7000000000000003E-3</v>
      </c>
      <c r="W28" s="384">
        <v>1.29E-2</v>
      </c>
      <c r="X28" s="384">
        <v>1.9800000000000002E-2</v>
      </c>
      <c r="Y28" s="384">
        <v>1.2200000000000001E-2</v>
      </c>
      <c r="Z28" s="384">
        <v>2.1999999999999999E-2</v>
      </c>
      <c r="AA28" s="384">
        <v>3.3799999999999997E-2</v>
      </c>
      <c r="AB28" s="384">
        <v>1.0800000000000001E-2</v>
      </c>
      <c r="AC28" s="384">
        <v>9.7999999999999997E-3</v>
      </c>
      <c r="AD28" s="384">
        <v>1.9300000000000001E-2</v>
      </c>
      <c r="AE28" s="384">
        <v>1.6000000000000001E-3</v>
      </c>
      <c r="AF28" s="384">
        <v>2.5999999999999999E-2</v>
      </c>
    </row>
    <row r="29" spans="1:32" s="857" customFormat="1" ht="18" customHeight="1">
      <c r="A29" s="364" t="s">
        <v>326</v>
      </c>
      <c r="B29" s="384">
        <v>4.2200000000000001E-2</v>
      </c>
      <c r="C29" s="384">
        <v>8.4099999999999994E-2</v>
      </c>
      <c r="D29" s="384">
        <v>6.6500000000000004E-2</v>
      </c>
      <c r="E29" s="384">
        <v>0.1118</v>
      </c>
      <c r="F29" s="384">
        <v>2E-3</v>
      </c>
      <c r="G29" s="384">
        <v>2.3199999999999998E-2</v>
      </c>
      <c r="H29" s="384">
        <v>1.32E-2</v>
      </c>
      <c r="I29" s="384">
        <v>3.7000000000000002E-3</v>
      </c>
      <c r="J29" s="384">
        <v>1.41E-2</v>
      </c>
      <c r="K29" s="384">
        <v>0</v>
      </c>
      <c r="L29" s="384">
        <v>2.2000000000000001E-3</v>
      </c>
      <c r="M29" s="384">
        <v>1.2999999999999999E-3</v>
      </c>
      <c r="N29" s="384">
        <v>1.0200000000000001E-2</v>
      </c>
      <c r="O29" s="384">
        <v>6.6E-3</v>
      </c>
      <c r="P29" s="384">
        <v>9.5999999999999992E-3</v>
      </c>
      <c r="Q29" s="384">
        <v>7.6E-3</v>
      </c>
      <c r="R29" s="384">
        <v>1.5599999999999999E-2</v>
      </c>
      <c r="S29" s="384">
        <v>1.6000000000000001E-3</v>
      </c>
      <c r="T29" s="384">
        <v>1E-4</v>
      </c>
      <c r="U29" s="384">
        <v>2.4199999999999999E-2</v>
      </c>
      <c r="V29" s="384">
        <v>4.1000000000000003E-3</v>
      </c>
      <c r="W29" s="384">
        <v>1.9E-3</v>
      </c>
      <c r="X29" s="384">
        <v>1.5E-3</v>
      </c>
      <c r="Y29" s="384">
        <v>6.4999999999999997E-3</v>
      </c>
      <c r="Z29" s="384">
        <v>2.8999999999999998E-3</v>
      </c>
      <c r="AA29" s="384">
        <v>1.9800000000000002E-2</v>
      </c>
      <c r="AB29" s="384">
        <v>2.2000000000000001E-3</v>
      </c>
      <c r="AC29" s="384">
        <v>4.8999999999999998E-3</v>
      </c>
      <c r="AD29" s="384">
        <v>3.3399999999999999E-2</v>
      </c>
      <c r="AE29" s="384">
        <v>4.0000000000000002E-4</v>
      </c>
      <c r="AF29" s="384">
        <v>3.1199999999999999E-2</v>
      </c>
    </row>
    <row r="30" spans="1:32" s="857" customFormat="1" ht="20.25" customHeight="1">
      <c r="A30" s="364" t="s">
        <v>327</v>
      </c>
      <c r="B30" s="384">
        <v>0.16470000000000001</v>
      </c>
      <c r="C30" s="384">
        <v>0.17469999999999999</v>
      </c>
      <c r="D30" s="384">
        <v>0.1333</v>
      </c>
      <c r="E30" s="384">
        <v>0.10680000000000001</v>
      </c>
      <c r="F30" s="384">
        <v>0</v>
      </c>
      <c r="G30" s="384">
        <v>0.16819999999999999</v>
      </c>
      <c r="H30" s="384">
        <v>0.1429</v>
      </c>
      <c r="I30" s="384">
        <v>0</v>
      </c>
      <c r="J30" s="384">
        <v>0.2132</v>
      </c>
      <c r="K30" s="384">
        <v>0</v>
      </c>
      <c r="L30" s="384">
        <v>0</v>
      </c>
      <c r="M30" s="384">
        <v>0</v>
      </c>
      <c r="N30" s="384">
        <v>8.8300000000000003E-2</v>
      </c>
      <c r="O30" s="384">
        <v>0</v>
      </c>
      <c r="P30" s="384">
        <v>0.1086</v>
      </c>
      <c r="Q30" s="384">
        <v>0</v>
      </c>
      <c r="R30" s="384">
        <v>0.1384</v>
      </c>
      <c r="S30" s="384">
        <v>0</v>
      </c>
      <c r="T30" s="384">
        <v>0</v>
      </c>
      <c r="U30" s="384">
        <v>0.1779</v>
      </c>
      <c r="V30" s="384">
        <v>0.22189999999999999</v>
      </c>
      <c r="W30" s="384">
        <v>4.8899999999999999E-2</v>
      </c>
      <c r="X30" s="384">
        <v>0</v>
      </c>
      <c r="Y30" s="384">
        <v>5.1900000000000002E-2</v>
      </c>
      <c r="Z30" s="384">
        <v>0</v>
      </c>
      <c r="AA30" s="384">
        <v>6.0100000000000001E-2</v>
      </c>
      <c r="AB30" s="384">
        <v>0</v>
      </c>
      <c r="AC30" s="384">
        <v>0.1013</v>
      </c>
      <c r="AD30" s="384">
        <v>0.1023</v>
      </c>
      <c r="AE30" s="384">
        <v>0</v>
      </c>
      <c r="AF30" s="384">
        <v>0.15049999999999999</v>
      </c>
    </row>
    <row r="31" spans="1:32" s="857" customFormat="1" ht="20.25" customHeight="1">
      <c r="A31" s="364" t="s">
        <v>328</v>
      </c>
      <c r="B31" s="384">
        <v>7.7999999999999996E-3</v>
      </c>
      <c r="C31" s="384">
        <v>9.9000000000000008E-3</v>
      </c>
      <c r="D31" s="384">
        <v>5.8999999999999999E-3</v>
      </c>
      <c r="E31" s="384">
        <v>1.41E-2</v>
      </c>
      <c r="F31" s="384">
        <v>6.1999999999999998E-3</v>
      </c>
      <c r="G31" s="384">
        <v>7.0000000000000001E-3</v>
      </c>
      <c r="H31" s="384">
        <v>6.6E-3</v>
      </c>
      <c r="I31" s="384">
        <v>6.0000000000000001E-3</v>
      </c>
      <c r="J31" s="384">
        <v>8.8000000000000005E-3</v>
      </c>
      <c r="K31" s="384">
        <v>6.4999999999999997E-3</v>
      </c>
      <c r="L31" s="384">
        <v>7.7999999999999996E-3</v>
      </c>
      <c r="M31" s="384">
        <v>7.3000000000000001E-3</v>
      </c>
      <c r="N31" s="384">
        <v>9.5999999999999992E-3</v>
      </c>
      <c r="O31" s="384">
        <v>2.8299999999999999E-2</v>
      </c>
      <c r="P31" s="384">
        <v>8.8000000000000005E-3</v>
      </c>
      <c r="Q31" s="384">
        <v>1.5800000000000002E-2</v>
      </c>
      <c r="R31" s="384">
        <v>6.1000000000000004E-3</v>
      </c>
      <c r="S31" s="384">
        <v>7.1999999999999998E-3</v>
      </c>
      <c r="T31" s="384">
        <v>6.6E-3</v>
      </c>
      <c r="U31" s="384">
        <v>6.7999999999999996E-3</v>
      </c>
      <c r="V31" s="384">
        <v>5.4000000000000003E-3</v>
      </c>
      <c r="W31" s="384">
        <v>5.4000000000000003E-3</v>
      </c>
      <c r="X31" s="384">
        <v>8.9999999999999993E-3</v>
      </c>
      <c r="Y31" s="384">
        <v>7.1000000000000004E-3</v>
      </c>
      <c r="Z31" s="384">
        <v>6.0000000000000001E-3</v>
      </c>
      <c r="AA31" s="384">
        <v>7.4999999999999997E-3</v>
      </c>
      <c r="AB31" s="384">
        <v>1.44E-2</v>
      </c>
      <c r="AC31" s="384">
        <v>1.9099999999999999E-2</v>
      </c>
      <c r="AD31" s="384">
        <v>1.23E-2</v>
      </c>
      <c r="AE31" s="384">
        <v>6.4999999999999997E-3</v>
      </c>
      <c r="AF31" s="384">
        <v>8.8999999999999999E-3</v>
      </c>
    </row>
    <row r="32" spans="1:32" s="857" customFormat="1" ht="20.25" customHeight="1">
      <c r="A32" s="364" t="s">
        <v>329</v>
      </c>
      <c r="B32" s="384">
        <v>8.5800000000000001E-2</v>
      </c>
      <c r="C32" s="384">
        <v>5.0999999999999997E-2</v>
      </c>
      <c r="D32" s="384">
        <v>7.8200000000000006E-2</v>
      </c>
      <c r="E32" s="384">
        <v>4.36E-2</v>
      </c>
      <c r="F32" s="384">
        <v>0.1802</v>
      </c>
      <c r="G32" s="384">
        <v>9.8699999999999996E-2</v>
      </c>
      <c r="H32" s="384">
        <v>9.7699999999999995E-2</v>
      </c>
      <c r="I32" s="384">
        <v>6.9900000000000004E-2</v>
      </c>
      <c r="J32" s="384">
        <v>7.1900000000000006E-2</v>
      </c>
      <c r="K32" s="384">
        <v>5.0900000000000001E-2</v>
      </c>
      <c r="L32" s="384">
        <v>7.3599999999999999E-2</v>
      </c>
      <c r="M32" s="384">
        <v>6.8000000000000005E-2</v>
      </c>
      <c r="N32" s="384">
        <v>6.3100000000000003E-2</v>
      </c>
      <c r="O32" s="384">
        <v>5.0900000000000001E-2</v>
      </c>
      <c r="P32" s="384">
        <v>5.3900000000000003E-2</v>
      </c>
      <c r="Q32" s="384">
        <v>5.9400000000000001E-2</v>
      </c>
      <c r="R32" s="384">
        <v>9.6199999999999994E-2</v>
      </c>
      <c r="S32" s="384">
        <v>6.25E-2</v>
      </c>
      <c r="T32" s="384">
        <v>0.1014</v>
      </c>
      <c r="U32" s="384">
        <v>7.7899999999999997E-2</v>
      </c>
      <c r="V32" s="384">
        <v>5.2200000000000003E-2</v>
      </c>
      <c r="W32" s="384">
        <v>9.98E-2</v>
      </c>
      <c r="X32" s="384">
        <v>9.1300000000000006E-2</v>
      </c>
      <c r="Y32" s="384">
        <v>7.5300000000000006E-2</v>
      </c>
      <c r="Z32" s="384">
        <v>6.3600000000000004E-2</v>
      </c>
      <c r="AA32" s="384">
        <v>7.5399999999999995E-2</v>
      </c>
      <c r="AB32" s="384">
        <v>8.09E-2</v>
      </c>
      <c r="AC32" s="384">
        <v>7.9000000000000001E-2</v>
      </c>
      <c r="AD32" s="384">
        <v>4.5199999999999997E-2</v>
      </c>
      <c r="AE32" s="384">
        <v>8.8300000000000003E-2</v>
      </c>
      <c r="AF32" s="384">
        <v>7.4999999999999997E-2</v>
      </c>
    </row>
    <row r="33" spans="1:32" s="857" customFormat="1" ht="20.25" customHeight="1">
      <c r="A33" s="364" t="s">
        <v>330</v>
      </c>
      <c r="B33" s="384">
        <v>0.95609999999999995</v>
      </c>
      <c r="C33" s="384">
        <v>0.92220000000000002</v>
      </c>
      <c r="D33" s="384">
        <v>0.90329999999999999</v>
      </c>
      <c r="E33" s="384">
        <v>0.90380000000000005</v>
      </c>
      <c r="F33" s="384">
        <v>0.83130000000000004</v>
      </c>
      <c r="G33" s="384">
        <v>0.92530000000000001</v>
      </c>
      <c r="H33" s="384">
        <v>0.94779999999999998</v>
      </c>
      <c r="I33" s="384">
        <v>0.95979999999999999</v>
      </c>
      <c r="J33" s="384">
        <v>0.95540000000000003</v>
      </c>
      <c r="K33" s="384">
        <v>0.97699999999999998</v>
      </c>
      <c r="L33" s="384">
        <v>0.95679999999999998</v>
      </c>
      <c r="M33" s="384">
        <v>0.98770000000000002</v>
      </c>
      <c r="N33" s="384">
        <v>0.97140000000000004</v>
      </c>
      <c r="O33" s="384">
        <v>0.9738</v>
      </c>
      <c r="P33" s="384">
        <v>0.96860000000000002</v>
      </c>
      <c r="Q33" s="384">
        <v>0.9637</v>
      </c>
      <c r="R33" s="384">
        <v>0.97209999999999996</v>
      </c>
      <c r="S33" s="384">
        <v>0.97889999999999999</v>
      </c>
      <c r="T33" s="384">
        <v>0.98199999999999998</v>
      </c>
      <c r="U33" s="384">
        <v>0.93469999999999998</v>
      </c>
      <c r="V33" s="384">
        <v>0.98360000000000003</v>
      </c>
      <c r="W33" s="384">
        <v>0.97460000000000002</v>
      </c>
      <c r="X33" s="384">
        <v>0.9587</v>
      </c>
      <c r="Y33" s="384">
        <v>0.9738</v>
      </c>
      <c r="Z33" s="384">
        <v>0.96020000000000005</v>
      </c>
      <c r="AA33" s="384">
        <v>0.95709999999999995</v>
      </c>
      <c r="AB33" s="384">
        <v>0.97860000000000003</v>
      </c>
      <c r="AC33" s="384">
        <v>0.9829</v>
      </c>
      <c r="AD33" s="384">
        <v>0.97509999999999997</v>
      </c>
      <c r="AE33" s="384">
        <v>0.99660000000000004</v>
      </c>
      <c r="AF33" s="384">
        <v>0.95220000000000005</v>
      </c>
    </row>
    <row r="34" spans="1:32" s="857" customFormat="1" ht="20.25" customHeight="1">
      <c r="A34" s="364" t="s">
        <v>331</v>
      </c>
      <c r="B34" s="384">
        <v>1.54E-2</v>
      </c>
      <c r="C34" s="384">
        <v>4.1500000000000002E-2</v>
      </c>
      <c r="D34" s="384">
        <v>5.04E-2</v>
      </c>
      <c r="E34" s="384">
        <v>6.3799999999999996E-2</v>
      </c>
      <c r="F34" s="384">
        <v>6.9800000000000001E-2</v>
      </c>
      <c r="G34" s="384">
        <v>1.84E-2</v>
      </c>
      <c r="H34" s="384">
        <v>2.1399999999999999E-2</v>
      </c>
      <c r="I34" s="384">
        <v>1.26E-2</v>
      </c>
      <c r="J34" s="384">
        <v>1.83E-2</v>
      </c>
      <c r="K34" s="384">
        <v>8.0000000000000002E-3</v>
      </c>
      <c r="L34" s="384">
        <v>5.5999999999999999E-3</v>
      </c>
      <c r="M34" s="384">
        <v>4.4999999999999997E-3</v>
      </c>
      <c r="N34" s="384">
        <v>5.7999999999999996E-3</v>
      </c>
      <c r="O34" s="384">
        <v>1.4500000000000001E-2</v>
      </c>
      <c r="P34" s="384">
        <v>1.84E-2</v>
      </c>
      <c r="Q34" s="384">
        <v>3.1099999999999999E-2</v>
      </c>
      <c r="R34" s="384">
        <v>9.7000000000000003E-3</v>
      </c>
      <c r="S34" s="384">
        <v>6.1000000000000004E-3</v>
      </c>
      <c r="T34" s="384">
        <v>2.7000000000000001E-3</v>
      </c>
      <c r="U34" s="384">
        <v>2.2100000000000002E-2</v>
      </c>
      <c r="V34" s="384">
        <v>6.7000000000000002E-3</v>
      </c>
      <c r="W34" s="384">
        <v>1.2500000000000001E-2</v>
      </c>
      <c r="X34" s="384">
        <v>2.0899999999999998E-2</v>
      </c>
      <c r="Y34" s="384">
        <v>1.38E-2</v>
      </c>
      <c r="Z34" s="384">
        <v>1.84E-2</v>
      </c>
      <c r="AA34" s="384">
        <v>8.8999999999999999E-3</v>
      </c>
      <c r="AB34" s="384">
        <v>1.0200000000000001E-2</v>
      </c>
      <c r="AC34" s="384">
        <v>7.3000000000000001E-3</v>
      </c>
      <c r="AD34" s="384">
        <v>4.8999999999999998E-3</v>
      </c>
      <c r="AE34" s="384">
        <v>1.8E-3</v>
      </c>
      <c r="AF34" s="384">
        <v>2.12E-2</v>
      </c>
    </row>
    <row r="35" spans="1:32" s="857" customFormat="1" ht="20.25" customHeight="1">
      <c r="A35" s="364" t="s">
        <v>332</v>
      </c>
      <c r="B35" s="384">
        <v>3.5999999999999999E-3</v>
      </c>
      <c r="C35" s="384">
        <v>9.2999999999999992E-3</v>
      </c>
      <c r="D35" s="384">
        <v>5.4999999999999997E-3</v>
      </c>
      <c r="E35" s="384">
        <v>6.3E-3</v>
      </c>
      <c r="F35" s="384">
        <v>1.8700000000000001E-2</v>
      </c>
      <c r="G35" s="384">
        <v>1.9199999999999998E-2</v>
      </c>
      <c r="H35" s="384">
        <v>2.5000000000000001E-3</v>
      </c>
      <c r="I35" s="384">
        <v>1.6999999999999999E-3</v>
      </c>
      <c r="J35" s="384">
        <v>3.8999999999999998E-3</v>
      </c>
      <c r="K35" s="384">
        <v>5.4999999999999997E-3</v>
      </c>
      <c r="L35" s="384">
        <v>1.6999999999999999E-3</v>
      </c>
      <c r="M35" s="384">
        <v>4.1000000000000003E-3</v>
      </c>
      <c r="N35" s="384">
        <v>5.9999999999999995E-4</v>
      </c>
      <c r="O35" s="384">
        <v>5.4999999999999997E-3</v>
      </c>
      <c r="P35" s="384">
        <v>2.7000000000000001E-3</v>
      </c>
      <c r="Q35" s="384">
        <v>1.6999999999999999E-3</v>
      </c>
      <c r="R35" s="384">
        <v>2.7000000000000001E-3</v>
      </c>
      <c r="S35" s="384">
        <v>4.7000000000000002E-3</v>
      </c>
      <c r="T35" s="384">
        <v>1.4E-3</v>
      </c>
      <c r="U35" s="384">
        <v>6.4999999999999997E-3</v>
      </c>
      <c r="V35" s="384">
        <v>2.0000000000000001E-4</v>
      </c>
      <c r="W35" s="384">
        <v>2.2000000000000001E-3</v>
      </c>
      <c r="X35" s="384">
        <v>7.4999999999999997E-3</v>
      </c>
      <c r="Y35" s="384">
        <v>1.9E-3</v>
      </c>
      <c r="Z35" s="384">
        <v>3.7000000000000002E-3</v>
      </c>
      <c r="AA35" s="384">
        <v>4.0000000000000002E-4</v>
      </c>
      <c r="AB35" s="384">
        <v>1.6999999999999999E-3</v>
      </c>
      <c r="AC35" s="384">
        <v>2.0000000000000001E-4</v>
      </c>
      <c r="AD35" s="384">
        <v>1E-3</v>
      </c>
      <c r="AE35" s="384">
        <v>0</v>
      </c>
      <c r="AF35" s="384">
        <v>4.4999999999999997E-3</v>
      </c>
    </row>
    <row r="36" spans="1:32" s="857" customFormat="1" ht="20.25" customHeight="1">
      <c r="A36" s="364" t="s">
        <v>333</v>
      </c>
      <c r="B36" s="384">
        <v>2.3E-3</v>
      </c>
      <c r="C36" s="384">
        <v>2.3E-3</v>
      </c>
      <c r="D36" s="384">
        <v>2.8E-3</v>
      </c>
      <c r="E36" s="384">
        <v>2.3999999999999998E-3</v>
      </c>
      <c r="F36" s="384">
        <v>5.0000000000000001E-4</v>
      </c>
      <c r="G36" s="384">
        <v>1.1000000000000001E-3</v>
      </c>
      <c r="H36" s="384">
        <v>1.6000000000000001E-3</v>
      </c>
      <c r="I36" s="384">
        <v>5.0000000000000001E-4</v>
      </c>
      <c r="J36" s="384">
        <v>2.8E-3</v>
      </c>
      <c r="K36" s="384">
        <v>0</v>
      </c>
      <c r="L36" s="384">
        <v>0</v>
      </c>
      <c r="M36" s="384">
        <v>1E-4</v>
      </c>
      <c r="N36" s="384">
        <v>4.0000000000000002E-4</v>
      </c>
      <c r="O36" s="384">
        <v>1.1000000000000001E-3</v>
      </c>
      <c r="P36" s="384">
        <v>1E-3</v>
      </c>
      <c r="Q36" s="384">
        <v>2.0000000000000001E-4</v>
      </c>
      <c r="R36" s="384">
        <v>3.3E-3</v>
      </c>
      <c r="S36" s="384">
        <v>2.7000000000000001E-3</v>
      </c>
      <c r="T36" s="384">
        <v>4.0000000000000002E-4</v>
      </c>
      <c r="U36" s="384">
        <v>1.2999999999999999E-3</v>
      </c>
      <c r="V36" s="384">
        <v>0</v>
      </c>
      <c r="W36" s="384">
        <v>1E-3</v>
      </c>
      <c r="X36" s="384">
        <v>4.0000000000000002E-4</v>
      </c>
      <c r="Y36" s="384">
        <v>4.0000000000000002E-4</v>
      </c>
      <c r="Z36" s="384">
        <v>3.3E-3</v>
      </c>
      <c r="AA36" s="384">
        <v>2.9999999999999997E-4</v>
      </c>
      <c r="AB36" s="384">
        <v>5.0000000000000001E-4</v>
      </c>
      <c r="AC36" s="384">
        <v>4.0000000000000002E-4</v>
      </c>
      <c r="AD36" s="384">
        <v>1.1999999999999999E-3</v>
      </c>
      <c r="AE36" s="384">
        <v>0</v>
      </c>
      <c r="AF36" s="384">
        <v>1.5E-3</v>
      </c>
    </row>
    <row r="37" spans="1:32" s="857" customFormat="1" ht="20.25" customHeight="1">
      <c r="A37" s="364" t="s">
        <v>334</v>
      </c>
      <c r="B37" s="384">
        <v>2.5999999999999999E-3</v>
      </c>
      <c r="C37" s="384">
        <v>1.1000000000000001E-3</v>
      </c>
      <c r="D37" s="384">
        <v>8.3000000000000001E-3</v>
      </c>
      <c r="E37" s="384">
        <v>2.0999999999999999E-3</v>
      </c>
      <c r="F37" s="384">
        <v>2.3E-3</v>
      </c>
      <c r="G37" s="384">
        <v>5.0000000000000001E-3</v>
      </c>
      <c r="H37" s="384">
        <v>2.2000000000000001E-3</v>
      </c>
      <c r="I37" s="384">
        <v>0</v>
      </c>
      <c r="J37" s="384">
        <v>1E-3</v>
      </c>
      <c r="K37" s="384">
        <v>1.5E-3</v>
      </c>
      <c r="L37" s="384">
        <v>1E-3</v>
      </c>
      <c r="M37" s="384">
        <v>0</v>
      </c>
      <c r="N37" s="384">
        <v>4.0000000000000002E-4</v>
      </c>
      <c r="O37" s="384">
        <v>1.6999999999999999E-3</v>
      </c>
      <c r="P37" s="384">
        <v>2.9999999999999997E-4</v>
      </c>
      <c r="Q37" s="384">
        <v>4.0000000000000002E-4</v>
      </c>
      <c r="R37" s="384">
        <v>8.9999999999999998E-4</v>
      </c>
      <c r="S37" s="384">
        <v>4.7999999999999996E-3</v>
      </c>
      <c r="T37" s="384">
        <v>1.2999999999999999E-3</v>
      </c>
      <c r="U37" s="384">
        <v>8.0000000000000004E-4</v>
      </c>
      <c r="V37" s="384">
        <v>2.9999999999999997E-4</v>
      </c>
      <c r="W37" s="384">
        <v>2.9999999999999997E-4</v>
      </c>
      <c r="X37" s="384">
        <v>0</v>
      </c>
      <c r="Y37" s="384">
        <v>1E-4</v>
      </c>
      <c r="Z37" s="384">
        <v>8.0000000000000004E-4</v>
      </c>
      <c r="AA37" s="384">
        <v>1.1999999999999999E-3</v>
      </c>
      <c r="AB37" s="384">
        <v>5.0000000000000001E-4</v>
      </c>
      <c r="AC37" s="384">
        <v>4.0000000000000002E-4</v>
      </c>
      <c r="AD37" s="384">
        <v>1.1999999999999999E-3</v>
      </c>
      <c r="AE37" s="384">
        <v>2.9999999999999997E-4</v>
      </c>
      <c r="AF37" s="384">
        <v>1.8E-3</v>
      </c>
    </row>
    <row r="38" spans="1:32" s="857" customFormat="1" ht="20.25" customHeight="1">
      <c r="A38" s="364" t="s">
        <v>335</v>
      </c>
      <c r="B38" s="384">
        <v>0.02</v>
      </c>
      <c r="C38" s="384">
        <v>2.3599999999999999E-2</v>
      </c>
      <c r="D38" s="384">
        <v>2.9700000000000001E-2</v>
      </c>
      <c r="E38" s="384">
        <v>2.1700000000000001E-2</v>
      </c>
      <c r="F38" s="384">
        <v>7.7399999999999997E-2</v>
      </c>
      <c r="G38" s="384">
        <v>3.1E-2</v>
      </c>
      <c r="H38" s="384">
        <v>2.4500000000000001E-2</v>
      </c>
      <c r="I38" s="384">
        <v>2.5399999999999999E-2</v>
      </c>
      <c r="J38" s="384">
        <v>1.8599999999999998E-2</v>
      </c>
      <c r="K38" s="384">
        <v>8.0999999999999996E-3</v>
      </c>
      <c r="L38" s="384">
        <v>3.49E-2</v>
      </c>
      <c r="M38" s="384">
        <v>3.5999999999999999E-3</v>
      </c>
      <c r="N38" s="384">
        <v>2.1399999999999999E-2</v>
      </c>
      <c r="O38" s="384">
        <v>3.5000000000000001E-3</v>
      </c>
      <c r="P38" s="384">
        <v>8.9999999999999993E-3</v>
      </c>
      <c r="Q38" s="384">
        <v>2.8E-3</v>
      </c>
      <c r="R38" s="384">
        <v>1.1299999999999999E-2</v>
      </c>
      <c r="S38" s="384">
        <v>2.8E-3</v>
      </c>
      <c r="T38" s="384">
        <v>1.23E-2</v>
      </c>
      <c r="U38" s="384">
        <v>3.4500000000000003E-2</v>
      </c>
      <c r="V38" s="384">
        <v>9.1999999999999998E-3</v>
      </c>
      <c r="W38" s="384">
        <v>9.4999999999999998E-3</v>
      </c>
      <c r="X38" s="384">
        <v>1.2500000000000001E-2</v>
      </c>
      <c r="Y38" s="384">
        <v>0.01</v>
      </c>
      <c r="Z38" s="384">
        <v>1.3599999999999999E-2</v>
      </c>
      <c r="AA38" s="384">
        <v>3.2199999999999999E-2</v>
      </c>
      <c r="AB38" s="384">
        <v>8.5000000000000006E-3</v>
      </c>
      <c r="AC38" s="384">
        <v>8.8000000000000005E-3</v>
      </c>
      <c r="AD38" s="384">
        <v>1.66E-2</v>
      </c>
      <c r="AE38" s="384">
        <v>1.2999999999999999E-3</v>
      </c>
      <c r="AF38" s="384">
        <v>1.8700000000000001E-2</v>
      </c>
    </row>
    <row r="39" spans="1:32" s="857" customFormat="1" ht="12" customHeight="1" thickBot="1">
      <c r="A39" s="364"/>
      <c r="B39" s="384"/>
      <c r="C39" s="384"/>
      <c r="D39" s="384"/>
      <c r="E39" s="384"/>
      <c r="F39" s="384"/>
      <c r="G39" s="384"/>
      <c r="H39" s="384"/>
      <c r="I39" s="384"/>
      <c r="J39" s="384"/>
      <c r="K39" s="384"/>
      <c r="L39" s="384"/>
      <c r="M39" s="384"/>
      <c r="N39" s="384"/>
      <c r="O39" s="384"/>
      <c r="P39" s="384"/>
      <c r="Q39" s="384"/>
      <c r="R39" s="384"/>
      <c r="S39" s="384"/>
      <c r="T39" s="384"/>
      <c r="U39" s="384"/>
      <c r="V39" s="384"/>
      <c r="W39" s="384"/>
      <c r="X39" s="384"/>
      <c r="Y39" s="384"/>
      <c r="Z39" s="384"/>
      <c r="AA39" s="384"/>
      <c r="AB39" s="384"/>
      <c r="AC39" s="384"/>
      <c r="AD39" s="384"/>
      <c r="AE39" s="384"/>
      <c r="AF39" s="384"/>
    </row>
    <row r="40" spans="1:32" s="857" customFormat="1" ht="17.25" customHeight="1" thickTop="1" thickBot="1">
      <c r="A40" s="84" t="s">
        <v>336</v>
      </c>
      <c r="B40" s="385"/>
      <c r="C40" s="385"/>
      <c r="D40" s="385"/>
      <c r="E40" s="385"/>
      <c r="F40" s="385"/>
      <c r="G40" s="385"/>
      <c r="H40" s="385"/>
      <c r="I40" s="385"/>
      <c r="J40" s="385"/>
      <c r="K40" s="385"/>
      <c r="L40" s="385"/>
      <c r="M40" s="385"/>
      <c r="N40" s="385"/>
      <c r="O40" s="385"/>
      <c r="P40" s="385"/>
      <c r="Q40" s="385"/>
      <c r="R40" s="385"/>
      <c r="S40" s="385"/>
      <c r="T40" s="385"/>
      <c r="U40" s="385"/>
      <c r="V40" s="385"/>
      <c r="W40" s="385"/>
      <c r="X40" s="385"/>
      <c r="Y40" s="385"/>
      <c r="Z40" s="385"/>
      <c r="AA40" s="385"/>
      <c r="AB40" s="385"/>
      <c r="AC40" s="385"/>
      <c r="AD40" s="385"/>
      <c r="AE40" s="385"/>
      <c r="AF40" s="385"/>
    </row>
    <row r="41" spans="1:32" s="857" customFormat="1" ht="20.25" customHeight="1" thickTop="1">
      <c r="A41" s="364" t="s">
        <v>337</v>
      </c>
      <c r="B41" s="384">
        <v>0.60899999999999999</v>
      </c>
      <c r="C41" s="384">
        <v>0.60799999999999998</v>
      </c>
      <c r="D41" s="384">
        <v>0.37509999999999999</v>
      </c>
      <c r="E41" s="384">
        <v>0.39290000000000003</v>
      </c>
      <c r="F41" s="384">
        <v>0.4199</v>
      </c>
      <c r="G41" s="384">
        <v>0.39250000000000002</v>
      </c>
      <c r="H41" s="384">
        <v>0.1993</v>
      </c>
      <c r="I41" s="384">
        <v>0.21029999999999999</v>
      </c>
      <c r="J41" s="384">
        <v>0.42499999999999999</v>
      </c>
      <c r="K41" s="384">
        <v>0.43530000000000002</v>
      </c>
      <c r="L41" s="384">
        <v>0.18390000000000001</v>
      </c>
      <c r="M41" s="384">
        <v>0.222</v>
      </c>
      <c r="N41" s="384">
        <v>0.15290000000000001</v>
      </c>
      <c r="O41" s="384">
        <v>0.55169999999999997</v>
      </c>
      <c r="P41" s="384">
        <v>0.59440000000000004</v>
      </c>
      <c r="Q41" s="384">
        <v>0.30649999999999999</v>
      </c>
      <c r="R41" s="384">
        <v>0.37890000000000001</v>
      </c>
      <c r="S41" s="384">
        <v>0.30109999999999998</v>
      </c>
      <c r="T41" s="384">
        <v>0.25940000000000002</v>
      </c>
      <c r="U41" s="384">
        <v>0.33110000000000001</v>
      </c>
      <c r="V41" s="384">
        <v>0.16400000000000001</v>
      </c>
      <c r="W41" s="384">
        <v>0.1623</v>
      </c>
      <c r="X41" s="384">
        <v>0.2417</v>
      </c>
      <c r="Y41" s="384">
        <v>0.2082</v>
      </c>
      <c r="Z41" s="384">
        <v>0.17760000000000001</v>
      </c>
      <c r="AA41" s="384">
        <v>0.248</v>
      </c>
      <c r="AB41" s="384">
        <v>0.40839999999999999</v>
      </c>
      <c r="AC41" s="384">
        <v>0.3967</v>
      </c>
      <c r="AD41" s="384">
        <v>0.35549999999999998</v>
      </c>
      <c r="AE41" s="384">
        <v>0.215</v>
      </c>
      <c r="AF41" s="384">
        <v>0.3901</v>
      </c>
    </row>
    <row r="42" spans="1:32" s="857" customFormat="1" ht="20.25" customHeight="1">
      <c r="A42" s="364" t="s">
        <v>338</v>
      </c>
      <c r="B42" s="384">
        <v>0.97230000000000005</v>
      </c>
      <c r="C42" s="384">
        <v>1.1036999999999999</v>
      </c>
      <c r="D42" s="384">
        <v>1.1724000000000001</v>
      </c>
      <c r="E42" s="384">
        <v>1.0444</v>
      </c>
      <c r="F42" s="384">
        <v>0.90349999999999997</v>
      </c>
      <c r="G42" s="384">
        <v>0.93100000000000005</v>
      </c>
      <c r="H42" s="384">
        <v>0.79200000000000004</v>
      </c>
      <c r="I42" s="384">
        <v>0.46700000000000003</v>
      </c>
      <c r="J42" s="384">
        <v>0.90529999999999999</v>
      </c>
      <c r="K42" s="384">
        <v>0.93379999999999996</v>
      </c>
      <c r="L42" s="384">
        <v>0.74880000000000002</v>
      </c>
      <c r="M42" s="384">
        <v>0.48120000000000002</v>
      </c>
      <c r="N42" s="384">
        <v>0.24709999999999999</v>
      </c>
      <c r="O42" s="384">
        <v>0.76239999999999997</v>
      </c>
      <c r="P42" s="384">
        <v>1.8698999999999999</v>
      </c>
      <c r="Q42" s="384">
        <v>0.57630000000000003</v>
      </c>
      <c r="R42" s="384">
        <v>0.59499999999999997</v>
      </c>
      <c r="S42" s="384">
        <v>0.69279999999999997</v>
      </c>
      <c r="T42" s="384">
        <v>0.65559999999999996</v>
      </c>
      <c r="U42" s="384">
        <v>0.60750000000000004</v>
      </c>
      <c r="V42" s="384">
        <v>0.42359999999999998</v>
      </c>
      <c r="W42" s="384">
        <v>0.4335</v>
      </c>
      <c r="X42" s="384">
        <v>0.48520000000000002</v>
      </c>
      <c r="Y42" s="384">
        <v>0.43259999999999998</v>
      </c>
      <c r="Z42" s="384">
        <v>0.86009999999999998</v>
      </c>
      <c r="AA42" s="384">
        <v>0.69430000000000003</v>
      </c>
      <c r="AB42" s="384">
        <v>0.96260000000000001</v>
      </c>
      <c r="AC42" s="384">
        <v>0.53559999999999997</v>
      </c>
      <c r="AD42" s="384">
        <v>0.58360000000000001</v>
      </c>
      <c r="AE42" s="384">
        <v>0.55789999999999995</v>
      </c>
      <c r="AF42" s="384">
        <v>0.79879999999999995</v>
      </c>
    </row>
    <row r="43" spans="1:32" s="857" customFormat="1" ht="20.25" customHeight="1">
      <c r="A43" s="364" t="s">
        <v>339</v>
      </c>
      <c r="B43" s="384">
        <v>0.3039</v>
      </c>
      <c r="C43" s="384">
        <v>0.23910000000000001</v>
      </c>
      <c r="D43" s="384">
        <v>0.3422</v>
      </c>
      <c r="E43" s="384">
        <v>0.1981</v>
      </c>
      <c r="F43" s="384">
        <v>0.50180000000000002</v>
      </c>
      <c r="G43" s="384">
        <v>0.29039999999999999</v>
      </c>
      <c r="H43" s="384">
        <v>0.31940000000000002</v>
      </c>
      <c r="I43" s="384">
        <v>0.21779999999999999</v>
      </c>
      <c r="J43" s="384">
        <v>0.19700000000000001</v>
      </c>
      <c r="K43" s="384">
        <v>0.29680000000000001</v>
      </c>
      <c r="L43" s="384">
        <v>0.22320000000000001</v>
      </c>
      <c r="M43" s="384">
        <v>0.19939999999999999</v>
      </c>
      <c r="N43" s="384">
        <v>9.8500000000000004E-2</v>
      </c>
      <c r="O43" s="384">
        <v>0.2417</v>
      </c>
      <c r="P43" s="384">
        <v>0.2772</v>
      </c>
      <c r="Q43" s="384">
        <v>0.25269999999999998</v>
      </c>
      <c r="R43" s="384">
        <v>0.2208</v>
      </c>
      <c r="S43" s="384">
        <v>0.252</v>
      </c>
      <c r="T43" s="384">
        <v>0.27850000000000003</v>
      </c>
      <c r="U43" s="384">
        <v>0.20810000000000001</v>
      </c>
      <c r="V43" s="384">
        <v>0.24790000000000001</v>
      </c>
      <c r="W43" s="384">
        <v>0.28560000000000002</v>
      </c>
      <c r="X43" s="384">
        <v>0.248</v>
      </c>
      <c r="Y43" s="384">
        <v>0.15160000000000001</v>
      </c>
      <c r="Z43" s="384">
        <v>0.2918</v>
      </c>
      <c r="AA43" s="384">
        <v>0.1905</v>
      </c>
      <c r="AB43" s="384">
        <v>0.22950000000000001</v>
      </c>
      <c r="AC43" s="384">
        <v>0.18809999999999999</v>
      </c>
      <c r="AD43" s="384">
        <v>7.6600000000000001E-2</v>
      </c>
      <c r="AE43" s="384">
        <v>0.25969999999999999</v>
      </c>
      <c r="AF43" s="384">
        <v>0.2631</v>
      </c>
    </row>
    <row r="44" spans="1:32" s="857" customFormat="1" ht="20.25" customHeight="1">
      <c r="A44" s="364" t="s">
        <v>340</v>
      </c>
      <c r="B44" s="384">
        <v>0.26750000000000002</v>
      </c>
      <c r="C44" s="384">
        <v>0.2172</v>
      </c>
      <c r="D44" s="384">
        <v>0.30109999999999998</v>
      </c>
      <c r="E44" s="384">
        <v>0.18129999999999999</v>
      </c>
      <c r="F44" s="384">
        <v>0.40450000000000003</v>
      </c>
      <c r="G44" s="384">
        <v>0.23430000000000001</v>
      </c>
      <c r="H44" s="384">
        <v>0.27100000000000002</v>
      </c>
      <c r="I44" s="384">
        <v>0.17380000000000001</v>
      </c>
      <c r="J44" s="384">
        <v>0.1643</v>
      </c>
      <c r="K44" s="384">
        <v>0.23599999999999999</v>
      </c>
      <c r="L44" s="384">
        <v>0.1847</v>
      </c>
      <c r="M44" s="384">
        <v>0.16020000000000001</v>
      </c>
      <c r="N44" s="384">
        <v>8.2100000000000006E-2</v>
      </c>
      <c r="O44" s="384">
        <v>0.2142</v>
      </c>
      <c r="P44" s="384">
        <v>0.24909999999999999</v>
      </c>
      <c r="Q44" s="384">
        <v>0.21809999999999999</v>
      </c>
      <c r="R44" s="384">
        <v>0.18509999999999999</v>
      </c>
      <c r="S44" s="384">
        <v>0.17780000000000001</v>
      </c>
      <c r="T44" s="384">
        <v>0.247</v>
      </c>
      <c r="U44" s="384">
        <v>0.1691</v>
      </c>
      <c r="V44" s="384">
        <v>0.21929999999999999</v>
      </c>
      <c r="W44" s="384">
        <v>0.25509999999999999</v>
      </c>
      <c r="X44" s="384">
        <v>0.19869999999999999</v>
      </c>
      <c r="Y44" s="384">
        <v>0.1305</v>
      </c>
      <c r="Z44" s="384">
        <v>0.26219999999999999</v>
      </c>
      <c r="AA44" s="384">
        <v>0.1696</v>
      </c>
      <c r="AB44" s="384">
        <v>0.20369999999999999</v>
      </c>
      <c r="AC44" s="384">
        <v>0.16259999999999999</v>
      </c>
      <c r="AD44" s="384">
        <v>6.4399999999999999E-2</v>
      </c>
      <c r="AE44" s="384">
        <v>0.22900000000000001</v>
      </c>
      <c r="AF44" s="384">
        <v>0.2281</v>
      </c>
    </row>
    <row r="45" spans="1:32" s="857" customFormat="1" ht="12" customHeight="1" thickBot="1">
      <c r="A45" s="364"/>
      <c r="B45" s="384"/>
      <c r="C45" s="384"/>
      <c r="D45" s="384"/>
      <c r="E45" s="384"/>
      <c r="F45" s="384"/>
      <c r="G45" s="384"/>
      <c r="H45" s="384"/>
      <c r="I45" s="384"/>
      <c r="J45" s="384"/>
      <c r="K45" s="384"/>
      <c r="L45" s="384"/>
      <c r="M45" s="384"/>
      <c r="N45" s="384"/>
      <c r="O45" s="384"/>
      <c r="P45" s="384"/>
      <c r="Q45" s="384"/>
      <c r="R45" s="384"/>
      <c r="S45" s="384"/>
      <c r="T45" s="384"/>
      <c r="U45" s="384"/>
      <c r="V45" s="384"/>
      <c r="W45" s="384"/>
      <c r="X45" s="384"/>
      <c r="Y45" s="384"/>
      <c r="Z45" s="384"/>
      <c r="AA45" s="384"/>
      <c r="AB45" s="384"/>
      <c r="AC45" s="384"/>
      <c r="AD45" s="384"/>
      <c r="AE45" s="384"/>
      <c r="AF45" s="384"/>
    </row>
    <row r="46" spans="1:32" s="857" customFormat="1" ht="17.25" customHeight="1" thickTop="1" thickBot="1">
      <c r="A46" s="84" t="s">
        <v>341</v>
      </c>
      <c r="B46" s="385"/>
      <c r="C46" s="385"/>
      <c r="D46" s="385"/>
      <c r="E46" s="385"/>
      <c r="F46" s="385"/>
      <c r="G46" s="385"/>
      <c r="H46" s="385"/>
      <c r="I46" s="385"/>
      <c r="J46" s="385"/>
      <c r="K46" s="385"/>
      <c r="L46" s="385"/>
      <c r="M46" s="385"/>
      <c r="N46" s="385"/>
      <c r="O46" s="385"/>
      <c r="P46" s="385"/>
      <c r="Q46" s="385"/>
      <c r="R46" s="385"/>
      <c r="S46" s="385"/>
      <c r="T46" s="385"/>
      <c r="U46" s="385"/>
      <c r="V46" s="385"/>
      <c r="W46" s="385"/>
      <c r="X46" s="385"/>
      <c r="Y46" s="385"/>
      <c r="Z46" s="385"/>
      <c r="AA46" s="385"/>
      <c r="AB46" s="385"/>
      <c r="AC46" s="385"/>
      <c r="AD46" s="385"/>
      <c r="AE46" s="385"/>
      <c r="AF46" s="385"/>
    </row>
    <row r="47" spans="1:32" s="857" customFormat="1" ht="20.25" customHeight="1" thickTop="1">
      <c r="A47" s="363" t="s">
        <v>342</v>
      </c>
      <c r="B47" s="384">
        <v>0.1198</v>
      </c>
      <c r="C47" s="384">
        <v>9.1300000000000006E-2</v>
      </c>
      <c r="D47" s="384">
        <v>0.1203</v>
      </c>
      <c r="E47" s="384">
        <v>8.4699999999999998E-2</v>
      </c>
      <c r="F47" s="384">
        <v>0.19400000000000001</v>
      </c>
      <c r="G47" s="384">
        <v>0.19309999999999999</v>
      </c>
      <c r="H47" s="384">
        <v>0.15140000000000001</v>
      </c>
      <c r="I47" s="384">
        <v>0.20200000000000001</v>
      </c>
      <c r="J47" s="384">
        <v>0.16600000000000001</v>
      </c>
      <c r="K47" s="384">
        <v>0.2049</v>
      </c>
      <c r="L47" s="384">
        <v>0.1724</v>
      </c>
      <c r="M47" s="384">
        <v>0.19639999999999999</v>
      </c>
      <c r="N47" s="384">
        <v>0.16650000000000001</v>
      </c>
      <c r="O47" s="384">
        <v>0.1138</v>
      </c>
      <c r="P47" s="384">
        <v>0.1017</v>
      </c>
      <c r="Q47" s="384">
        <v>0.1368</v>
      </c>
      <c r="R47" s="384">
        <v>0.1618</v>
      </c>
      <c r="S47" s="384">
        <v>0.29420000000000002</v>
      </c>
      <c r="T47" s="384">
        <v>0.113</v>
      </c>
      <c r="U47" s="384">
        <v>0.18729999999999999</v>
      </c>
      <c r="V47" s="384">
        <v>0.1152</v>
      </c>
      <c r="W47" s="384">
        <v>0.10680000000000001</v>
      </c>
      <c r="X47" s="384">
        <v>0.19869999999999999</v>
      </c>
      <c r="Y47" s="384">
        <v>0.13900000000000001</v>
      </c>
      <c r="Z47" s="384">
        <v>0.1013</v>
      </c>
      <c r="AA47" s="384">
        <v>0.10970000000000001</v>
      </c>
      <c r="AB47" s="384">
        <v>0.11210000000000001</v>
      </c>
      <c r="AC47" s="384">
        <v>0.1356</v>
      </c>
      <c r="AD47" s="384">
        <v>0.1583</v>
      </c>
      <c r="AE47" s="384">
        <v>0.1179</v>
      </c>
      <c r="AF47" s="384">
        <v>0.13289999999999999</v>
      </c>
    </row>
    <row r="48" spans="1:32" s="857" customFormat="1" ht="18" customHeight="1">
      <c r="A48" s="364" t="s">
        <v>343</v>
      </c>
      <c r="B48" s="384">
        <v>0.1196</v>
      </c>
      <c r="C48" s="384">
        <v>9.1300000000000006E-2</v>
      </c>
      <c r="D48" s="384">
        <v>0.1203</v>
      </c>
      <c r="E48" s="384">
        <v>8.4699999999999998E-2</v>
      </c>
      <c r="F48" s="384">
        <v>0.19400000000000001</v>
      </c>
      <c r="G48" s="384">
        <v>0.19309999999999999</v>
      </c>
      <c r="H48" s="384">
        <v>0.15140000000000001</v>
      </c>
      <c r="I48" s="384">
        <v>0.20200000000000001</v>
      </c>
      <c r="J48" s="384">
        <v>0.16600000000000001</v>
      </c>
      <c r="K48" s="384">
        <v>0.2049</v>
      </c>
      <c r="L48" s="384">
        <v>0.1724</v>
      </c>
      <c r="M48" s="384">
        <v>0.19639999999999999</v>
      </c>
      <c r="N48" s="384">
        <v>0.16650000000000001</v>
      </c>
      <c r="O48" s="384">
        <v>0.1138</v>
      </c>
      <c r="P48" s="384">
        <v>0.1017</v>
      </c>
      <c r="Q48" s="384">
        <v>0.1368</v>
      </c>
      <c r="R48" s="384">
        <v>0.1618</v>
      </c>
      <c r="S48" s="384">
        <v>0.29420000000000002</v>
      </c>
      <c r="T48" s="384">
        <v>0.113</v>
      </c>
      <c r="U48" s="384">
        <v>0.18729999999999999</v>
      </c>
      <c r="V48" s="384">
        <v>0.1152</v>
      </c>
      <c r="W48" s="384">
        <v>0.10680000000000001</v>
      </c>
      <c r="X48" s="384">
        <v>0.19869999999999999</v>
      </c>
      <c r="Y48" s="384">
        <v>0.13900000000000001</v>
      </c>
      <c r="Z48" s="384">
        <v>0.1013</v>
      </c>
      <c r="AA48" s="384">
        <v>0.10970000000000001</v>
      </c>
      <c r="AB48" s="384">
        <v>0.11210000000000001</v>
      </c>
      <c r="AC48" s="384">
        <v>0.1356</v>
      </c>
      <c r="AD48" s="384">
        <v>0.1583</v>
      </c>
      <c r="AE48" s="384">
        <v>0.1179</v>
      </c>
      <c r="AF48" s="384">
        <v>0.1328</v>
      </c>
    </row>
    <row r="49" spans="1:32" s="857" customFormat="1" ht="20.25" customHeight="1">
      <c r="A49" s="364" t="s">
        <v>344</v>
      </c>
      <c r="B49" s="384">
        <v>0.15229999999999999</v>
      </c>
      <c r="C49" s="384">
        <v>0.28770000000000001</v>
      </c>
      <c r="D49" s="384">
        <v>0.23119999999999999</v>
      </c>
      <c r="E49" s="384">
        <v>0.28110000000000002</v>
      </c>
      <c r="F49" s="384">
        <v>0.3382</v>
      </c>
      <c r="G49" s="384">
        <v>0.22040000000000001</v>
      </c>
      <c r="H49" s="384">
        <v>0.1497</v>
      </c>
      <c r="I49" s="384">
        <v>0.10829999999999999</v>
      </c>
      <c r="J49" s="384">
        <v>0.15709999999999999</v>
      </c>
      <c r="K49" s="384">
        <v>4.7899999999999998E-2</v>
      </c>
      <c r="L49" s="384">
        <v>0.18410000000000001</v>
      </c>
      <c r="M49" s="384">
        <v>2.6599999999999999E-2</v>
      </c>
      <c r="N49" s="384">
        <v>0.1595</v>
      </c>
      <c r="O49" s="384">
        <v>9.0700000000000003E-2</v>
      </c>
      <c r="P49" s="384">
        <v>9.11E-2</v>
      </c>
      <c r="Q49" s="384">
        <v>2.9000000000000001E-2</v>
      </c>
      <c r="R49" s="384">
        <v>8.8800000000000004E-2</v>
      </c>
      <c r="S49" s="384">
        <v>3.5000000000000003E-2</v>
      </c>
      <c r="T49" s="384">
        <v>0.10639999999999999</v>
      </c>
      <c r="U49" s="384">
        <v>0.18709999999999999</v>
      </c>
      <c r="V49" s="384">
        <v>6.7199999999999996E-2</v>
      </c>
      <c r="W49" s="384">
        <v>9.0200000000000002E-2</v>
      </c>
      <c r="X49" s="384">
        <v>7.5800000000000006E-2</v>
      </c>
      <c r="Y49" s="384">
        <v>7.7799999999999994E-2</v>
      </c>
      <c r="Z49" s="384">
        <v>0.152</v>
      </c>
      <c r="AA49" s="384">
        <v>0.2636</v>
      </c>
      <c r="AB49" s="384">
        <v>7.7100000000000002E-2</v>
      </c>
      <c r="AC49" s="384">
        <v>6.0199999999999997E-2</v>
      </c>
      <c r="AD49" s="384">
        <v>0.1152</v>
      </c>
      <c r="AE49" s="384">
        <v>1.03E-2</v>
      </c>
      <c r="AF49" s="384">
        <v>0.1469</v>
      </c>
    </row>
    <row r="50" spans="1:32" s="857" customFormat="1" ht="20.25" customHeight="1">
      <c r="A50" s="364" t="s">
        <v>345</v>
      </c>
      <c r="B50" s="384">
        <v>4.5999999999999999E-2</v>
      </c>
      <c r="C50" s="384">
        <v>0.1406</v>
      </c>
      <c r="D50" s="384">
        <v>5.3199999999999997E-2</v>
      </c>
      <c r="E50" s="384">
        <v>0.1139</v>
      </c>
      <c r="F50" s="384">
        <v>0</v>
      </c>
      <c r="G50" s="384">
        <v>1.72E-2</v>
      </c>
      <c r="H50" s="384">
        <v>1.0699999999999999E-2</v>
      </c>
      <c r="I50" s="384">
        <v>0</v>
      </c>
      <c r="J50" s="384">
        <v>1.9E-2</v>
      </c>
      <c r="K50" s="384">
        <v>0</v>
      </c>
      <c r="L50" s="384">
        <v>0</v>
      </c>
      <c r="M50" s="384">
        <v>0</v>
      </c>
      <c r="N50" s="384">
        <v>5.4000000000000003E-3</v>
      </c>
      <c r="O50" s="384">
        <v>0</v>
      </c>
      <c r="P50" s="384">
        <v>8.3000000000000001E-3</v>
      </c>
      <c r="Q50" s="384">
        <v>0</v>
      </c>
      <c r="R50" s="384">
        <v>1.26E-2</v>
      </c>
      <c r="S50" s="384">
        <v>0</v>
      </c>
      <c r="T50" s="384">
        <v>0</v>
      </c>
      <c r="U50" s="384">
        <v>2.18E-2</v>
      </c>
      <c r="V50" s="384">
        <v>7.9000000000000008E-3</v>
      </c>
      <c r="W50" s="384">
        <v>6.9999999999999999E-4</v>
      </c>
      <c r="X50" s="384">
        <v>0</v>
      </c>
      <c r="Y50" s="384">
        <v>2.3E-3</v>
      </c>
      <c r="Z50" s="384">
        <v>0</v>
      </c>
      <c r="AA50" s="384">
        <v>9.4999999999999998E-3</v>
      </c>
      <c r="AB50" s="384">
        <v>0</v>
      </c>
      <c r="AC50" s="384">
        <v>3.3999999999999998E-3</v>
      </c>
      <c r="AD50" s="384">
        <v>2.2200000000000001E-2</v>
      </c>
      <c r="AE50" s="384">
        <v>0</v>
      </c>
      <c r="AF50" s="384">
        <v>3.0499999999999999E-2</v>
      </c>
    </row>
    <row r="51" spans="1:32" s="857" customFormat="1" ht="18" customHeight="1">
      <c r="A51" s="364" t="s">
        <v>346</v>
      </c>
      <c r="B51" s="384">
        <v>1.44E-2</v>
      </c>
      <c r="C51" s="384">
        <v>0.10299999999999999</v>
      </c>
      <c r="D51" s="384">
        <v>0.10630000000000001</v>
      </c>
      <c r="E51" s="384">
        <v>0.1188</v>
      </c>
      <c r="F51" s="384">
        <v>9.8900000000000002E-2</v>
      </c>
      <c r="G51" s="384">
        <v>0.12889999999999999</v>
      </c>
      <c r="H51" s="384">
        <v>2.6800000000000001E-2</v>
      </c>
      <c r="I51" s="384">
        <v>2.1499999999999998E-2</v>
      </c>
      <c r="J51" s="384">
        <v>8.2199999999999995E-2</v>
      </c>
      <c r="K51" s="384">
        <v>1.6899999999999998E-2</v>
      </c>
      <c r="L51" s="384">
        <v>1.4999999999999999E-2</v>
      </c>
      <c r="M51" s="384">
        <v>9.7000000000000003E-3</v>
      </c>
      <c r="N51" s="384">
        <v>5.57E-2</v>
      </c>
      <c r="O51" s="384">
        <v>5.2900000000000003E-2</v>
      </c>
      <c r="P51" s="384">
        <v>2.0299999999999999E-2</v>
      </c>
      <c r="Q51" s="384">
        <v>8.6999999999999994E-3</v>
      </c>
      <c r="R51" s="384">
        <v>2.5600000000000001E-2</v>
      </c>
      <c r="S51" s="384">
        <v>2.0500000000000001E-2</v>
      </c>
      <c r="T51" s="384">
        <v>1.0999999999999999E-2</v>
      </c>
      <c r="U51" s="384">
        <v>4.3200000000000002E-2</v>
      </c>
      <c r="V51" s="384">
        <v>1.6999999999999999E-3</v>
      </c>
      <c r="W51" s="384">
        <v>2.58E-2</v>
      </c>
      <c r="X51" s="384">
        <v>3.4299999999999997E-2</v>
      </c>
      <c r="Y51" s="384">
        <v>1.26E-2</v>
      </c>
      <c r="Z51" s="384">
        <v>5.4699999999999999E-2</v>
      </c>
      <c r="AA51" s="384">
        <v>5.3699999999999998E-2</v>
      </c>
      <c r="AB51" s="384">
        <v>2.6200000000000001E-2</v>
      </c>
      <c r="AC51" s="384">
        <v>7.3000000000000001E-3</v>
      </c>
      <c r="AD51" s="384">
        <v>1.01E-2</v>
      </c>
      <c r="AE51" s="384">
        <v>4.0000000000000002E-4</v>
      </c>
      <c r="AF51" s="384">
        <v>4.2900000000000001E-2</v>
      </c>
    </row>
    <row r="52" spans="1:32" s="857" customFormat="1" ht="18" customHeight="1">
      <c r="A52" s="364" t="s">
        <v>347</v>
      </c>
      <c r="B52" s="384">
        <v>0.18759999999999999</v>
      </c>
      <c r="C52" s="384">
        <v>0.13139999999999999</v>
      </c>
      <c r="D52" s="384">
        <v>0.21659999999999999</v>
      </c>
      <c r="E52" s="384">
        <v>0.11700000000000001</v>
      </c>
      <c r="F52" s="384">
        <v>0.4239</v>
      </c>
      <c r="G52" s="384">
        <v>0.33589999999999998</v>
      </c>
      <c r="H52" s="384">
        <v>0.20610000000000001</v>
      </c>
      <c r="I52" s="384">
        <v>0.26329999999999998</v>
      </c>
      <c r="J52" s="384">
        <v>0.20979999999999999</v>
      </c>
      <c r="K52" s="384">
        <v>0.28889999999999999</v>
      </c>
      <c r="L52" s="384">
        <v>0.20749999999999999</v>
      </c>
      <c r="M52" s="384">
        <v>0.22359999999999999</v>
      </c>
      <c r="N52" s="384">
        <v>0.19839999999999999</v>
      </c>
      <c r="O52" s="384">
        <v>0.15490000000000001</v>
      </c>
      <c r="P52" s="384">
        <v>0.14199999999999999</v>
      </c>
      <c r="Q52" s="384">
        <v>0.1862</v>
      </c>
      <c r="R52" s="384">
        <v>0.2286</v>
      </c>
      <c r="S52" s="384">
        <v>0.3886</v>
      </c>
      <c r="T52" s="384">
        <v>0.1643</v>
      </c>
      <c r="U52" s="384">
        <v>0.23139999999999999</v>
      </c>
      <c r="V52" s="384">
        <v>0.1757</v>
      </c>
      <c r="W52" s="384">
        <v>0.16339999999999999</v>
      </c>
      <c r="X52" s="384">
        <v>0.24979999999999999</v>
      </c>
      <c r="Y52" s="384">
        <v>0.16300000000000001</v>
      </c>
      <c r="Z52" s="384">
        <v>0.16170000000000001</v>
      </c>
      <c r="AA52" s="384">
        <v>0.155</v>
      </c>
      <c r="AB52" s="384">
        <v>0.14699999999999999</v>
      </c>
      <c r="AC52" s="384">
        <v>0.15939999999999999</v>
      </c>
      <c r="AD52" s="384">
        <v>0.16250000000000001</v>
      </c>
      <c r="AE52" s="384">
        <v>0.18579999999999999</v>
      </c>
      <c r="AF52" s="384">
        <v>0.19209999999999999</v>
      </c>
    </row>
    <row r="53" spans="1:32" s="857" customFormat="1" ht="12" customHeight="1" thickBot="1">
      <c r="A53" s="364"/>
      <c r="B53" s="384"/>
      <c r="C53" s="384"/>
      <c r="D53" s="384"/>
      <c r="E53" s="384"/>
      <c r="F53" s="384"/>
      <c r="G53" s="384"/>
      <c r="H53" s="384"/>
      <c r="I53" s="384"/>
      <c r="J53" s="384"/>
      <c r="K53" s="384"/>
      <c r="L53" s="384"/>
      <c r="M53" s="384"/>
      <c r="N53" s="384"/>
      <c r="O53" s="384"/>
      <c r="P53" s="384"/>
      <c r="Q53" s="384"/>
      <c r="R53" s="384"/>
      <c r="S53" s="384"/>
      <c r="T53" s="384"/>
      <c r="U53" s="384"/>
      <c r="V53" s="384"/>
      <c r="W53" s="384"/>
      <c r="X53" s="384"/>
      <c r="Y53" s="384"/>
      <c r="Z53" s="384"/>
      <c r="AA53" s="384"/>
      <c r="AB53" s="384"/>
      <c r="AC53" s="384"/>
      <c r="AD53" s="384"/>
      <c r="AE53" s="384"/>
      <c r="AF53" s="384"/>
    </row>
    <row r="54" spans="1:32" s="857" customFormat="1" ht="17.25" customHeight="1" thickTop="1" thickBot="1">
      <c r="A54" s="84" t="s">
        <v>348</v>
      </c>
      <c r="B54" s="385"/>
      <c r="C54" s="385"/>
      <c r="D54" s="385"/>
      <c r="E54" s="385"/>
      <c r="F54" s="385"/>
      <c r="G54" s="385"/>
      <c r="H54" s="385"/>
      <c r="I54" s="385"/>
      <c r="J54" s="385"/>
      <c r="K54" s="385"/>
      <c r="L54" s="385"/>
      <c r="M54" s="385"/>
      <c r="N54" s="385"/>
      <c r="O54" s="385"/>
      <c r="P54" s="385"/>
      <c r="Q54" s="385"/>
      <c r="R54" s="385"/>
      <c r="S54" s="385"/>
      <c r="T54" s="385"/>
      <c r="U54" s="385"/>
      <c r="V54" s="385"/>
      <c r="W54" s="385"/>
      <c r="X54" s="385"/>
      <c r="Y54" s="385"/>
      <c r="Z54" s="385"/>
      <c r="AA54" s="385"/>
      <c r="AB54" s="385"/>
      <c r="AC54" s="385"/>
      <c r="AD54" s="385"/>
      <c r="AE54" s="385"/>
      <c r="AF54" s="385"/>
    </row>
    <row r="55" spans="1:32" s="857" customFormat="1" ht="18" customHeight="1" thickTop="1">
      <c r="A55" s="364" t="s">
        <v>349</v>
      </c>
      <c r="B55" s="384">
        <v>0.77510000000000001</v>
      </c>
      <c r="C55" s="384">
        <v>0.83909999999999996</v>
      </c>
      <c r="D55" s="384">
        <v>0.86699999999999999</v>
      </c>
      <c r="E55" s="384">
        <v>0.87050000000000005</v>
      </c>
      <c r="F55" s="384">
        <v>0.78959999999999997</v>
      </c>
      <c r="G55" s="384">
        <v>0.87619999999999998</v>
      </c>
      <c r="H55" s="384">
        <v>0.9415</v>
      </c>
      <c r="I55" s="384">
        <v>0.92589999999999995</v>
      </c>
      <c r="J55" s="384">
        <v>0.90739999999999998</v>
      </c>
      <c r="K55" s="384">
        <v>0.88870000000000005</v>
      </c>
      <c r="L55" s="384">
        <v>0.95720000000000005</v>
      </c>
      <c r="M55" s="384">
        <v>0.93940000000000001</v>
      </c>
      <c r="N55" s="384">
        <v>0.91900000000000004</v>
      </c>
      <c r="O55" s="384">
        <v>0.82040000000000002</v>
      </c>
      <c r="P55" s="384">
        <v>0.89829999999999999</v>
      </c>
      <c r="Q55" s="384">
        <v>0.86770000000000003</v>
      </c>
      <c r="R55" s="384">
        <v>0.88770000000000004</v>
      </c>
      <c r="S55" s="384">
        <v>0.90739999999999998</v>
      </c>
      <c r="T55" s="384">
        <v>0.91169999999999995</v>
      </c>
      <c r="U55" s="384">
        <v>0.86599999999999999</v>
      </c>
      <c r="V55" s="384">
        <v>0.92210000000000003</v>
      </c>
      <c r="W55" s="384">
        <v>0.91110000000000002</v>
      </c>
      <c r="X55" s="384">
        <v>0.84060000000000001</v>
      </c>
      <c r="Y55" s="384">
        <v>0.93159999999999998</v>
      </c>
      <c r="Z55" s="384">
        <v>0.92530000000000001</v>
      </c>
      <c r="AA55" s="384">
        <v>0.93279999999999996</v>
      </c>
      <c r="AB55" s="384">
        <v>0.92</v>
      </c>
      <c r="AC55" s="384">
        <v>0.87570000000000003</v>
      </c>
      <c r="AD55" s="384">
        <v>0.93579999999999997</v>
      </c>
      <c r="AE55" s="384">
        <v>0.90839999999999999</v>
      </c>
      <c r="AF55" s="384">
        <v>0.86199999999999999</v>
      </c>
    </row>
    <row r="56" spans="1:32" s="857" customFormat="1" ht="18" customHeight="1">
      <c r="A56" s="364" t="s">
        <v>350</v>
      </c>
      <c r="B56" s="384">
        <v>0.89770000000000005</v>
      </c>
      <c r="C56" s="384">
        <v>0.95779999999999998</v>
      </c>
      <c r="D56" s="384">
        <v>0.95530000000000004</v>
      </c>
      <c r="E56" s="384">
        <v>0.9355</v>
      </c>
      <c r="F56" s="384">
        <v>0.95730000000000004</v>
      </c>
      <c r="G56" s="384">
        <v>0.92249999999999999</v>
      </c>
      <c r="H56" s="384">
        <v>0.93210000000000004</v>
      </c>
      <c r="I56" s="384">
        <v>0.94289999999999996</v>
      </c>
      <c r="J56" s="384">
        <v>0.9456</v>
      </c>
      <c r="K56" s="384">
        <v>0.93869999999999998</v>
      </c>
      <c r="L56" s="384">
        <v>0.91910000000000003</v>
      </c>
      <c r="M56" s="384">
        <v>0.91259999999999997</v>
      </c>
      <c r="N56" s="384">
        <v>0.95960000000000001</v>
      </c>
      <c r="O56" s="384">
        <v>0.96330000000000005</v>
      </c>
      <c r="P56" s="384">
        <v>0.95099999999999996</v>
      </c>
      <c r="Q56" s="384">
        <v>0.94210000000000005</v>
      </c>
      <c r="R56" s="384">
        <v>0.91020000000000001</v>
      </c>
      <c r="S56" s="384">
        <v>0.89500000000000002</v>
      </c>
      <c r="T56" s="384">
        <v>0.91739999999999999</v>
      </c>
      <c r="U56" s="384">
        <v>0.93369999999999997</v>
      </c>
      <c r="V56" s="384">
        <v>0.95660000000000001</v>
      </c>
      <c r="W56" s="384">
        <v>0.93920000000000003</v>
      </c>
      <c r="X56" s="384">
        <v>0.93359999999999999</v>
      </c>
      <c r="Y56" s="384">
        <v>0.93700000000000006</v>
      </c>
      <c r="Z56" s="384">
        <v>0.94950000000000001</v>
      </c>
      <c r="AA56" s="384">
        <v>0.95330000000000004</v>
      </c>
      <c r="AB56" s="384">
        <v>0.93589999999999995</v>
      </c>
      <c r="AC56" s="384">
        <v>0.95179999999999998</v>
      </c>
      <c r="AD56" s="384">
        <v>0.93930000000000002</v>
      </c>
      <c r="AE56" s="384">
        <v>0.93600000000000005</v>
      </c>
      <c r="AF56" s="384">
        <v>0.93220000000000003</v>
      </c>
    </row>
    <row r="57" spans="1:32" s="857" customFormat="1" ht="18" customHeight="1">
      <c r="A57" s="364" t="s">
        <v>351</v>
      </c>
      <c r="B57" s="384">
        <v>-3.78E-2</v>
      </c>
      <c r="C57" s="384">
        <v>-3.5799999999999998E-2</v>
      </c>
      <c r="D57" s="384">
        <v>3.1699999999999999E-2</v>
      </c>
      <c r="E57" s="384">
        <v>1.66E-2</v>
      </c>
      <c r="F57" s="384">
        <v>2.3300000000000001E-2</v>
      </c>
      <c r="G57" s="384">
        <v>0.1772</v>
      </c>
      <c r="H57" s="384">
        <v>0.19040000000000001</v>
      </c>
      <c r="I57" s="384">
        <v>0.2306</v>
      </c>
      <c r="J57" s="384">
        <v>0.15049999999999999</v>
      </c>
      <c r="K57" s="384">
        <v>0.1908</v>
      </c>
      <c r="L57" s="384">
        <v>0.25850000000000001</v>
      </c>
      <c r="M57" s="384">
        <v>0.28089999999999998</v>
      </c>
      <c r="N57" s="384">
        <v>0.14899999999999999</v>
      </c>
      <c r="O57" s="384">
        <v>-3.9E-2</v>
      </c>
      <c r="P57" s="384">
        <v>5.1400000000000001E-2</v>
      </c>
      <c r="Q57" s="384">
        <v>6.7000000000000004E-2</v>
      </c>
      <c r="R57" s="384">
        <v>0.16339999999999999</v>
      </c>
      <c r="S57" s="384">
        <v>0.4365</v>
      </c>
      <c r="T57" s="384">
        <v>0.12039999999999999</v>
      </c>
      <c r="U57" s="384">
        <v>0.1414</v>
      </c>
      <c r="V57" s="384">
        <v>8.9499999999999996E-2</v>
      </c>
      <c r="W57" s="384">
        <v>8.6099999999999996E-2</v>
      </c>
      <c r="X57" s="384">
        <v>0.1235</v>
      </c>
      <c r="Y57" s="384">
        <v>0.15479999999999999</v>
      </c>
      <c r="Z57" s="384">
        <v>8.4400000000000003E-2</v>
      </c>
      <c r="AA57" s="384">
        <v>9.9099999999999994E-2</v>
      </c>
      <c r="AB57" s="384">
        <v>0.1071</v>
      </c>
      <c r="AC57" s="384">
        <v>6.4399999999999999E-2</v>
      </c>
      <c r="AD57" s="384">
        <v>0.18360000000000001</v>
      </c>
      <c r="AE57" s="384">
        <v>0.1003</v>
      </c>
      <c r="AF57" s="384">
        <v>6.1699999999999998E-2</v>
      </c>
    </row>
    <row r="58" spans="1:32" s="857" customFormat="1" ht="18" customHeight="1">
      <c r="A58" s="364" t="s">
        <v>352</v>
      </c>
      <c r="B58" s="384">
        <v>1.8801000000000001</v>
      </c>
      <c r="C58" s="384">
        <v>1.7608999999999999</v>
      </c>
      <c r="D58" s="384">
        <v>1.1052999999999999</v>
      </c>
      <c r="E58" s="384">
        <v>1.5283</v>
      </c>
      <c r="F58" s="384">
        <v>1.0849</v>
      </c>
      <c r="G58" s="384">
        <v>0.64100000000000001</v>
      </c>
      <c r="H58" s="384">
        <v>0.38619999999999999</v>
      </c>
      <c r="I58" s="384">
        <v>0.36699999999999999</v>
      </c>
      <c r="J58" s="384">
        <v>0.55810000000000004</v>
      </c>
      <c r="K58" s="384">
        <v>0.54300000000000004</v>
      </c>
      <c r="L58" s="384">
        <v>0.248</v>
      </c>
      <c r="M58" s="384">
        <v>0.30869999999999997</v>
      </c>
      <c r="N58" s="384">
        <v>0.4864</v>
      </c>
      <c r="O58" s="384">
        <v>1.5777000000000001</v>
      </c>
      <c r="P58" s="384">
        <v>1.0003</v>
      </c>
      <c r="Q58" s="384">
        <v>0.96740000000000004</v>
      </c>
      <c r="R58" s="384">
        <v>0.69440000000000002</v>
      </c>
      <c r="S58" s="384">
        <v>0.31469999999999998</v>
      </c>
      <c r="T58" s="384">
        <v>0.78149999999999997</v>
      </c>
      <c r="U58" s="384">
        <v>0.71509999999999996</v>
      </c>
      <c r="V58" s="384">
        <v>0.67620000000000002</v>
      </c>
      <c r="W58" s="384">
        <v>0.83230000000000004</v>
      </c>
      <c r="X58" s="384">
        <v>0.80259999999999998</v>
      </c>
      <c r="Y58" s="384">
        <v>0.49199999999999999</v>
      </c>
      <c r="Z58" s="384">
        <v>0.73719999999999997</v>
      </c>
      <c r="AA58" s="384">
        <v>0.6129</v>
      </c>
      <c r="AB58" s="384">
        <v>0.7137</v>
      </c>
      <c r="AC58" s="384">
        <v>0.91649999999999998</v>
      </c>
      <c r="AD58" s="384">
        <v>0.40560000000000002</v>
      </c>
      <c r="AE58" s="384">
        <v>0.77639999999999998</v>
      </c>
      <c r="AF58" s="384">
        <v>1.0386</v>
      </c>
    </row>
    <row r="59" spans="1:32" s="857" customFormat="1" ht="9.75" customHeight="1" thickBot="1">
      <c r="A59" s="365"/>
      <c r="B59" s="610"/>
      <c r="C59" s="610"/>
      <c r="D59" s="610"/>
      <c r="E59" s="610"/>
      <c r="F59" s="610"/>
      <c r="G59" s="610"/>
      <c r="H59" s="610"/>
      <c r="I59" s="610"/>
      <c r="J59" s="610"/>
      <c r="K59" s="610"/>
      <c r="L59" s="610"/>
      <c r="M59" s="610"/>
      <c r="N59" s="610"/>
      <c r="O59" s="610"/>
      <c r="P59" s="610"/>
      <c r="Q59" s="610"/>
      <c r="R59" s="610"/>
      <c r="S59" s="610"/>
      <c r="T59" s="610"/>
      <c r="U59" s="610"/>
      <c r="V59" s="610"/>
      <c r="W59" s="610"/>
      <c r="X59" s="610"/>
      <c r="Y59" s="610"/>
      <c r="Z59" s="610"/>
      <c r="AA59" s="610"/>
      <c r="AB59" s="610"/>
      <c r="AC59" s="610"/>
      <c r="AD59" s="610"/>
      <c r="AE59" s="610"/>
      <c r="AF59" s="610"/>
    </row>
    <row r="60" spans="1:32" s="50" customFormat="1" ht="12" customHeight="1" thickTop="1">
      <c r="A60" s="85" t="s">
        <v>353</v>
      </c>
      <c r="B60" s="611"/>
      <c r="C60" s="612"/>
      <c r="D60" s="612"/>
      <c r="E60" s="612"/>
      <c r="F60" s="612"/>
      <c r="G60" s="612"/>
      <c r="H60" s="612"/>
      <c r="I60" s="611"/>
      <c r="J60" s="612"/>
      <c r="K60" s="612"/>
      <c r="L60" s="612"/>
      <c r="M60" s="612"/>
      <c r="N60" s="612"/>
      <c r="O60" s="612"/>
      <c r="P60" s="611"/>
      <c r="Q60" s="612"/>
      <c r="R60" s="612"/>
      <c r="S60" s="612"/>
      <c r="T60" s="612"/>
      <c r="U60" s="612"/>
      <c r="V60" s="612"/>
      <c r="W60" s="611"/>
      <c r="X60" s="612"/>
      <c r="Y60" s="612"/>
      <c r="Z60" s="612"/>
      <c r="AA60" s="612"/>
      <c r="AB60" s="612"/>
      <c r="AC60" s="612"/>
      <c r="AD60" s="612"/>
      <c r="AE60" s="612"/>
      <c r="AF60" s="612"/>
    </row>
    <row r="61" spans="1:32" s="50" customFormat="1" ht="45.75" customHeight="1">
      <c r="A61" s="870" t="s">
        <v>354</v>
      </c>
      <c r="B61" s="871"/>
      <c r="C61" s="871"/>
      <c r="D61" s="871"/>
      <c r="E61" s="871"/>
      <c r="F61" s="871"/>
      <c r="G61" s="871"/>
      <c r="H61" s="871"/>
      <c r="I61" s="613"/>
      <c r="J61" s="613"/>
      <c r="K61" s="613"/>
      <c r="L61" s="613"/>
      <c r="M61" s="613"/>
      <c r="N61" s="613"/>
      <c r="O61" s="613"/>
      <c r="P61" s="613"/>
      <c r="Q61" s="613"/>
      <c r="R61" s="613"/>
      <c r="S61" s="613"/>
      <c r="T61" s="613"/>
      <c r="U61" s="613"/>
      <c r="V61" s="613"/>
      <c r="W61" s="613"/>
      <c r="X61" s="613"/>
      <c r="Y61" s="613"/>
      <c r="Z61" s="613"/>
      <c r="AA61" s="613"/>
      <c r="AB61" s="613"/>
      <c r="AC61" s="613"/>
      <c r="AD61" s="613"/>
      <c r="AE61" s="613"/>
      <c r="AF61" s="613"/>
    </row>
    <row r="62" spans="1:32" s="50" customFormat="1" ht="35.25" customHeight="1">
      <c r="A62" s="870" t="s">
        <v>355</v>
      </c>
      <c r="B62" s="871"/>
      <c r="C62" s="871"/>
      <c r="D62" s="871"/>
      <c r="E62" s="871"/>
      <c r="F62" s="871"/>
      <c r="G62" s="871"/>
      <c r="H62" s="871"/>
      <c r="I62" s="613"/>
      <c r="J62" s="613"/>
      <c r="K62" s="613"/>
      <c r="L62" s="613"/>
      <c r="M62" s="613"/>
      <c r="N62" s="613"/>
      <c r="O62" s="613"/>
      <c r="P62" s="613"/>
      <c r="Q62" s="613"/>
      <c r="R62" s="613"/>
      <c r="S62" s="613"/>
      <c r="T62" s="613"/>
      <c r="U62" s="613"/>
      <c r="V62" s="613"/>
      <c r="W62" s="613"/>
      <c r="X62" s="613"/>
      <c r="Y62" s="613"/>
      <c r="Z62" s="613"/>
      <c r="AA62" s="613"/>
      <c r="AB62" s="613"/>
      <c r="AC62" s="613"/>
      <c r="AD62" s="613"/>
      <c r="AE62" s="613"/>
      <c r="AF62" s="613"/>
    </row>
    <row r="63" spans="1:32" s="50" customFormat="1" ht="11.25">
      <c r="A63" s="87" t="s">
        <v>850</v>
      </c>
      <c r="B63" s="614"/>
      <c r="C63" s="615"/>
      <c r="D63" s="615"/>
      <c r="E63" s="615"/>
      <c r="F63" s="615"/>
      <c r="G63" s="615"/>
      <c r="H63" s="615"/>
      <c r="I63" s="614"/>
      <c r="J63" s="615"/>
      <c r="K63" s="615"/>
      <c r="L63" s="615"/>
      <c r="M63" s="615"/>
      <c r="N63" s="615"/>
      <c r="O63" s="615"/>
      <c r="P63" s="614"/>
      <c r="Q63" s="615"/>
      <c r="R63" s="615"/>
      <c r="S63" s="615"/>
      <c r="T63" s="615"/>
      <c r="U63" s="615"/>
      <c r="V63" s="615"/>
      <c r="W63" s="614"/>
      <c r="X63" s="615"/>
      <c r="Y63" s="615"/>
      <c r="Z63" s="615"/>
      <c r="AA63" s="615"/>
      <c r="AB63" s="615"/>
      <c r="AC63" s="615"/>
      <c r="AD63" s="615"/>
      <c r="AE63" s="615"/>
      <c r="AF63" s="615"/>
    </row>
    <row r="64" spans="1:32" s="857" customFormat="1" ht="15.75" thickBot="1">
      <c r="A64" s="50"/>
      <c r="B64" s="616"/>
      <c r="C64" s="527"/>
      <c r="D64" s="527"/>
      <c r="E64" s="527"/>
      <c r="F64" s="527"/>
      <c r="G64" s="527"/>
      <c r="H64" s="527"/>
      <c r="I64" s="616"/>
      <c r="J64" s="527"/>
      <c r="K64" s="527"/>
      <c r="L64" s="527"/>
      <c r="M64" s="527"/>
      <c r="N64" s="527"/>
      <c r="O64" s="527"/>
      <c r="P64" s="616"/>
      <c r="Q64" s="527"/>
      <c r="R64" s="527"/>
      <c r="S64" s="527"/>
      <c r="T64" s="527"/>
      <c r="U64" s="527"/>
      <c r="V64" s="527"/>
      <c r="W64" s="616"/>
      <c r="X64" s="527"/>
      <c r="Y64" s="527"/>
      <c r="Z64" s="527"/>
      <c r="AA64" s="527"/>
      <c r="AB64" s="527"/>
      <c r="AC64" s="527"/>
      <c r="AD64" s="527"/>
      <c r="AE64" s="527"/>
      <c r="AF64" s="527"/>
    </row>
    <row r="65" spans="1:32" s="138" customFormat="1" ht="35.25" customHeight="1" thickTop="1" thickBot="1">
      <c r="A65" s="435"/>
      <c r="B65" s="618" t="s">
        <v>859</v>
      </c>
      <c r="C65" s="618" t="s">
        <v>860</v>
      </c>
      <c r="D65" s="618" t="s">
        <v>861</v>
      </c>
      <c r="E65" s="618" t="s">
        <v>883</v>
      </c>
      <c r="F65" s="619" t="s">
        <v>862</v>
      </c>
      <c r="G65" s="619" t="s">
        <v>863</v>
      </c>
      <c r="H65" s="619" t="s">
        <v>880</v>
      </c>
      <c r="I65" s="618" t="s">
        <v>864</v>
      </c>
      <c r="J65" s="618" t="s">
        <v>865</v>
      </c>
      <c r="K65" s="618" t="s">
        <v>866</v>
      </c>
      <c r="L65" s="618" t="s">
        <v>867</v>
      </c>
      <c r="M65" s="619" t="s">
        <v>868</v>
      </c>
      <c r="N65" s="619" t="s">
        <v>874</v>
      </c>
      <c r="O65" s="619" t="s">
        <v>872</v>
      </c>
      <c r="P65" s="618" t="s">
        <v>881</v>
      </c>
      <c r="Q65" s="618" t="s">
        <v>873</v>
      </c>
      <c r="R65" s="618" t="s">
        <v>871</v>
      </c>
      <c r="S65" s="618" t="s">
        <v>869</v>
      </c>
      <c r="T65" s="619" t="s">
        <v>882</v>
      </c>
      <c r="U65" s="619" t="s">
        <v>870</v>
      </c>
      <c r="V65" s="619" t="s">
        <v>878</v>
      </c>
      <c r="W65" s="618" t="s">
        <v>879</v>
      </c>
      <c r="X65" s="618" t="s">
        <v>877</v>
      </c>
      <c r="Y65" s="618" t="s">
        <v>876</v>
      </c>
      <c r="Z65" s="618" t="s">
        <v>875</v>
      </c>
      <c r="AA65" s="619" t="s">
        <v>884</v>
      </c>
      <c r="AB65" s="619" t="s">
        <v>1382</v>
      </c>
      <c r="AC65" s="619" t="s">
        <v>1404</v>
      </c>
      <c r="AD65" s="619" t="s">
        <v>1441</v>
      </c>
      <c r="AE65" s="619" t="s">
        <v>1442</v>
      </c>
      <c r="AF65" s="619" t="s">
        <v>309</v>
      </c>
    </row>
    <row r="66" spans="1:32" s="138" customFormat="1" ht="18" customHeight="1" thickTop="1" thickBot="1">
      <c r="A66" s="84" t="s">
        <v>356</v>
      </c>
      <c r="B66" s="620"/>
      <c r="C66" s="620"/>
      <c r="D66" s="620"/>
      <c r="E66" s="620"/>
      <c r="F66" s="621"/>
      <c r="G66" s="621"/>
      <c r="H66" s="621"/>
      <c r="I66" s="620"/>
      <c r="J66" s="620"/>
      <c r="K66" s="620"/>
      <c r="L66" s="620"/>
      <c r="M66" s="621"/>
      <c r="N66" s="621"/>
      <c r="O66" s="621"/>
      <c r="P66" s="620"/>
      <c r="Q66" s="620"/>
      <c r="R66" s="620"/>
      <c r="S66" s="620"/>
      <c r="T66" s="621"/>
      <c r="U66" s="621"/>
      <c r="V66" s="621"/>
      <c r="W66" s="620"/>
      <c r="X66" s="620"/>
      <c r="Y66" s="620"/>
      <c r="Z66" s="620"/>
      <c r="AA66" s="621"/>
      <c r="AB66" s="621"/>
      <c r="AC66" s="621"/>
      <c r="AD66" s="621"/>
      <c r="AE66" s="621"/>
      <c r="AF66" s="621"/>
    </row>
    <row r="67" spans="1:32" s="138" customFormat="1" ht="18" customHeight="1" thickTop="1">
      <c r="A67" s="364" t="s">
        <v>357</v>
      </c>
      <c r="B67" s="384">
        <v>7.1800000000000003E-2</v>
      </c>
      <c r="C67" s="384">
        <v>7.9000000000000001E-2</v>
      </c>
      <c r="D67" s="384">
        <v>6.3E-2</v>
      </c>
      <c r="E67" s="384">
        <v>7.51E-2</v>
      </c>
      <c r="F67" s="384">
        <v>5.5300000000000002E-2</v>
      </c>
      <c r="G67" s="384">
        <v>5.7700000000000001E-2</v>
      </c>
      <c r="H67" s="384">
        <v>9.7100000000000006E-2</v>
      </c>
      <c r="I67" s="384">
        <v>7.9200000000000007E-2</v>
      </c>
      <c r="J67" s="384">
        <v>8.4599999999999995E-2</v>
      </c>
      <c r="K67" s="384">
        <v>7.46E-2</v>
      </c>
      <c r="L67" s="384">
        <v>9.01E-2</v>
      </c>
      <c r="M67" s="384">
        <v>9.1499999999999998E-2</v>
      </c>
      <c r="N67" s="384">
        <v>0.14069999999999999</v>
      </c>
      <c r="O67" s="384">
        <v>6.6799999999999998E-2</v>
      </c>
      <c r="P67" s="384">
        <v>7.3099999999999998E-2</v>
      </c>
      <c r="Q67" s="384">
        <v>8.8800000000000004E-2</v>
      </c>
      <c r="R67" s="384">
        <v>9.0700000000000003E-2</v>
      </c>
      <c r="S67" s="384">
        <v>0.1328</v>
      </c>
      <c r="T67" s="384">
        <v>8.9399999999999993E-2</v>
      </c>
      <c r="U67" s="384">
        <v>0.10970000000000001</v>
      </c>
      <c r="V67" s="384">
        <v>7.0499999999999993E-2</v>
      </c>
      <c r="W67" s="384">
        <v>8.1900000000000001E-2</v>
      </c>
      <c r="X67" s="384">
        <v>9.3799999999999994E-2</v>
      </c>
      <c r="Y67" s="384">
        <v>0.1051</v>
      </c>
      <c r="Z67" s="384">
        <v>7.2599999999999998E-2</v>
      </c>
      <c r="AA67" s="384">
        <v>7.9100000000000004E-2</v>
      </c>
      <c r="AB67" s="384">
        <v>7.3599999999999999E-2</v>
      </c>
      <c r="AC67" s="384">
        <v>9.0700000000000003E-2</v>
      </c>
      <c r="AD67" s="384">
        <v>0.20699999999999999</v>
      </c>
      <c r="AE67" s="384">
        <v>8.48E-2</v>
      </c>
      <c r="AF67" s="384">
        <v>8.0699999999999994E-2</v>
      </c>
    </row>
    <row r="68" spans="1:32" s="138" customFormat="1" ht="18" customHeight="1">
      <c r="A68" s="364" t="s">
        <v>358</v>
      </c>
      <c r="B68" s="384">
        <v>7.6999999999999999E-2</v>
      </c>
      <c r="C68" s="384">
        <v>8.2699999999999996E-2</v>
      </c>
      <c r="D68" s="384">
        <v>6.1699999999999998E-2</v>
      </c>
      <c r="E68" s="384">
        <v>8.1500000000000003E-2</v>
      </c>
      <c r="F68" s="384">
        <v>5.0799999999999998E-2</v>
      </c>
      <c r="G68" s="384">
        <v>6.6199999999999995E-2</v>
      </c>
      <c r="H68" s="384">
        <v>0.10009999999999999</v>
      </c>
      <c r="I68" s="384">
        <v>8.2000000000000003E-2</v>
      </c>
      <c r="J68" s="384">
        <v>8.9300000000000004E-2</v>
      </c>
      <c r="K68" s="384">
        <v>7.5899999999999995E-2</v>
      </c>
      <c r="L68" s="384">
        <v>9.0899999999999995E-2</v>
      </c>
      <c r="M68" s="384">
        <v>9.1700000000000004E-2</v>
      </c>
      <c r="N68" s="384">
        <v>0.14230000000000001</v>
      </c>
      <c r="O68" s="384">
        <v>6.9199999999999998E-2</v>
      </c>
      <c r="P68" s="384">
        <v>7.2800000000000004E-2</v>
      </c>
      <c r="Q68" s="384">
        <v>8.9300000000000004E-2</v>
      </c>
      <c r="R68" s="384">
        <v>9.0700000000000003E-2</v>
      </c>
      <c r="S68" s="384">
        <v>0.13320000000000001</v>
      </c>
      <c r="T68" s="384">
        <v>9.1600000000000001E-2</v>
      </c>
      <c r="U68" s="384">
        <v>0.11070000000000001</v>
      </c>
      <c r="V68" s="384">
        <v>7.0499999999999993E-2</v>
      </c>
      <c r="W68" s="384">
        <v>8.2100000000000006E-2</v>
      </c>
      <c r="X68" s="384">
        <v>0.11219999999999999</v>
      </c>
      <c r="Y68" s="384">
        <v>0.1052</v>
      </c>
      <c r="Z68" s="384">
        <v>7.5999999999999998E-2</v>
      </c>
      <c r="AA68" s="384">
        <v>8.1699999999999995E-2</v>
      </c>
      <c r="AB68" s="384">
        <v>7.6600000000000001E-2</v>
      </c>
      <c r="AC68" s="384">
        <v>9.4500000000000001E-2</v>
      </c>
      <c r="AD68" s="384">
        <v>0.2087</v>
      </c>
      <c r="AE68" s="384">
        <v>8.3900000000000002E-2</v>
      </c>
      <c r="AF68" s="384">
        <v>8.3699999999999997E-2</v>
      </c>
    </row>
    <row r="69" spans="1:32" s="138" customFormat="1" ht="18" customHeight="1">
      <c r="A69" s="364" t="s">
        <v>359</v>
      </c>
      <c r="B69" s="384">
        <v>6.5100000000000005E-2</v>
      </c>
      <c r="C69" s="384">
        <v>7.5300000000000006E-2</v>
      </c>
      <c r="D69" s="384">
        <v>5.45E-2</v>
      </c>
      <c r="E69" s="384">
        <v>7.6999999999999999E-2</v>
      </c>
      <c r="F69" s="384">
        <v>4.0000000000000002E-4</v>
      </c>
      <c r="G69" s="384">
        <v>6.4299999999999996E-2</v>
      </c>
      <c r="H69" s="384">
        <v>7.8100000000000003E-2</v>
      </c>
      <c r="I69" s="384">
        <v>7.4200000000000002E-2</v>
      </c>
      <c r="J69" s="384">
        <v>8.4099999999999994E-2</v>
      </c>
      <c r="K69" s="384">
        <v>7.2900000000000006E-2</v>
      </c>
      <c r="L69" s="384">
        <v>8.3699999999999997E-2</v>
      </c>
      <c r="M69" s="384">
        <v>9.4600000000000004E-2</v>
      </c>
      <c r="N69" s="384">
        <v>0.1396</v>
      </c>
      <c r="O69" s="384">
        <v>6.0999999999999999E-2</v>
      </c>
      <c r="P69" s="384">
        <v>6.8400000000000002E-2</v>
      </c>
      <c r="Q69" s="384">
        <v>8.3099999999999993E-2</v>
      </c>
      <c r="R69" s="384">
        <v>8.4400000000000003E-2</v>
      </c>
      <c r="S69" s="384">
        <v>0.12909999999999999</v>
      </c>
      <c r="T69" s="384">
        <v>8.0699999999999994E-2</v>
      </c>
      <c r="U69" s="384">
        <v>8.5099999999999995E-2</v>
      </c>
      <c r="V69" s="384">
        <v>6.5500000000000003E-2</v>
      </c>
      <c r="W69" s="384">
        <v>7.8899999999999998E-2</v>
      </c>
      <c r="X69" s="384">
        <v>0.1105</v>
      </c>
      <c r="Y69" s="384">
        <v>9.4500000000000001E-2</v>
      </c>
      <c r="Z69" s="384">
        <v>7.3499999999999996E-2</v>
      </c>
      <c r="AA69" s="384">
        <v>6.8199999999999997E-2</v>
      </c>
      <c r="AB69" s="384">
        <v>7.2499999999999995E-2</v>
      </c>
      <c r="AC69" s="384">
        <v>9.1700000000000004E-2</v>
      </c>
      <c r="AD69" s="384">
        <v>0.18559999999999999</v>
      </c>
      <c r="AE69" s="384">
        <v>7.85E-2</v>
      </c>
      <c r="AF69" s="384">
        <v>7.4999999999999997E-2</v>
      </c>
    </row>
    <row r="70" spans="1:32" s="138" customFormat="1" ht="18" customHeight="1">
      <c r="A70" s="364" t="s">
        <v>360</v>
      </c>
      <c r="B70" s="384">
        <v>-2.3999999999999998E-3</v>
      </c>
      <c r="C70" s="384">
        <v>3.2000000000000002E-3</v>
      </c>
      <c r="D70" s="384">
        <v>1.5E-3</v>
      </c>
      <c r="E70" s="384">
        <v>-1.1000000000000001E-3</v>
      </c>
      <c r="F70" s="384">
        <v>-6.9800000000000001E-2</v>
      </c>
      <c r="G70" s="384">
        <v>1.47E-2</v>
      </c>
      <c r="H70" s="384">
        <v>-2.8E-3</v>
      </c>
      <c r="I70" s="384">
        <v>6.4000000000000003E-3</v>
      </c>
      <c r="J70" s="384">
        <v>1.3100000000000001E-2</v>
      </c>
      <c r="K70" s="384">
        <v>1.09E-2</v>
      </c>
      <c r="L70" s="384">
        <v>1.2999999999999999E-3</v>
      </c>
      <c r="M70" s="384">
        <v>2.1000000000000001E-2</v>
      </c>
      <c r="N70" s="384">
        <v>-2.7000000000000001E-3</v>
      </c>
      <c r="O70" s="384">
        <v>-4.0000000000000001E-3</v>
      </c>
      <c r="P70" s="384">
        <v>2.3E-3</v>
      </c>
      <c r="Q70" s="384">
        <v>-2.3999999999999998E-3</v>
      </c>
      <c r="R70" s="384">
        <v>2.4500000000000001E-2</v>
      </c>
      <c r="S70" s="384">
        <v>3.7699999999999997E-2</v>
      </c>
      <c r="T70" s="384">
        <v>3.3999999999999998E-3</v>
      </c>
      <c r="U70" s="384">
        <v>-4.8000000000000001E-2</v>
      </c>
      <c r="V70" s="384">
        <v>1.11E-2</v>
      </c>
      <c r="W70" s="384">
        <v>3.27E-2</v>
      </c>
      <c r="X70" s="384">
        <v>2.18E-2</v>
      </c>
      <c r="Y70" s="384">
        <v>1.78E-2</v>
      </c>
      <c r="Z70" s="384">
        <v>3.3E-3</v>
      </c>
      <c r="AA70" s="384">
        <v>7.7999999999999996E-3</v>
      </c>
      <c r="AB70" s="384">
        <v>2.0799999999999999E-2</v>
      </c>
      <c r="AC70" s="384">
        <v>6.3E-3</v>
      </c>
      <c r="AD70" s="384">
        <v>-4.0000000000000001E-3</v>
      </c>
      <c r="AE70" s="384">
        <v>1.06E-2</v>
      </c>
      <c r="AF70" s="384">
        <v>4.3E-3</v>
      </c>
    </row>
    <row r="71" spans="1:32" s="138" customFormat="1" ht="18" customHeight="1">
      <c r="A71" s="364" t="s">
        <v>361</v>
      </c>
      <c r="B71" s="384">
        <v>1E-3</v>
      </c>
      <c r="C71" s="384">
        <v>3.5000000000000001E-3</v>
      </c>
      <c r="D71" s="384">
        <v>8.9999999999999998E-4</v>
      </c>
      <c r="E71" s="384">
        <v>2.0999999999999999E-3</v>
      </c>
      <c r="F71" s="384">
        <v>-6.9800000000000001E-2</v>
      </c>
      <c r="G71" s="384">
        <v>1.2999999999999999E-2</v>
      </c>
      <c r="H71" s="384">
        <v>-2.3999999999999998E-3</v>
      </c>
      <c r="I71" s="384">
        <v>6.3E-3</v>
      </c>
      <c r="J71" s="384">
        <v>1.29E-2</v>
      </c>
      <c r="K71" s="384">
        <v>1.0800000000000001E-2</v>
      </c>
      <c r="L71" s="384">
        <v>4.3E-3</v>
      </c>
      <c r="M71" s="384">
        <v>2.07E-2</v>
      </c>
      <c r="N71" s="384">
        <v>-2.3999999999999998E-3</v>
      </c>
      <c r="O71" s="384">
        <v>-3.3E-3</v>
      </c>
      <c r="P71" s="384">
        <v>1.1999999999999999E-3</v>
      </c>
      <c r="Q71" s="384">
        <v>-3.0000000000000001E-3</v>
      </c>
      <c r="R71" s="384">
        <v>2.41E-2</v>
      </c>
      <c r="S71" s="384">
        <v>3.7900000000000003E-2</v>
      </c>
      <c r="T71" s="384">
        <v>5.8999999999999999E-3</v>
      </c>
      <c r="U71" s="384">
        <v>-3.2800000000000003E-2</v>
      </c>
      <c r="V71" s="384">
        <v>1.0500000000000001E-2</v>
      </c>
      <c r="W71" s="384">
        <v>3.2099999999999997E-2</v>
      </c>
      <c r="X71" s="384">
        <v>2.1700000000000001E-2</v>
      </c>
      <c r="Y71" s="384">
        <v>1.8499999999999999E-2</v>
      </c>
      <c r="Z71" s="384">
        <v>4.0000000000000001E-3</v>
      </c>
      <c r="AA71" s="384">
        <v>7.3000000000000001E-3</v>
      </c>
      <c r="AB71" s="384">
        <v>2.07E-2</v>
      </c>
      <c r="AC71" s="384">
        <v>6.3E-3</v>
      </c>
      <c r="AD71" s="384">
        <v>-1.6999999999999999E-3</v>
      </c>
      <c r="AE71" s="384">
        <v>1.0200000000000001E-2</v>
      </c>
      <c r="AF71" s="384">
        <v>5.4000000000000003E-3</v>
      </c>
    </row>
    <row r="72" spans="1:32" s="138" customFormat="1" ht="18" customHeight="1">
      <c r="A72" s="364" t="s">
        <v>362</v>
      </c>
      <c r="B72" s="384">
        <v>1E-3</v>
      </c>
      <c r="C72" s="384">
        <v>3.5000000000000001E-3</v>
      </c>
      <c r="D72" s="384">
        <v>8.9999999999999998E-4</v>
      </c>
      <c r="E72" s="384">
        <v>2.0999999999999999E-3</v>
      </c>
      <c r="F72" s="384">
        <v>-6.9800000000000001E-2</v>
      </c>
      <c r="G72" s="384">
        <v>9.7999999999999997E-3</v>
      </c>
      <c r="H72" s="384">
        <v>-2.3999999999999998E-3</v>
      </c>
      <c r="I72" s="384">
        <v>6.3E-3</v>
      </c>
      <c r="J72" s="384">
        <v>1.29E-2</v>
      </c>
      <c r="K72" s="384">
        <v>1.0800000000000001E-2</v>
      </c>
      <c r="L72" s="384">
        <v>4.3E-3</v>
      </c>
      <c r="M72" s="384">
        <v>2.07E-2</v>
      </c>
      <c r="N72" s="384">
        <v>-2.3999999999999998E-3</v>
      </c>
      <c r="O72" s="384">
        <v>-3.3E-3</v>
      </c>
      <c r="P72" s="384">
        <v>1.1999999999999999E-3</v>
      </c>
      <c r="Q72" s="384">
        <v>-3.0000000000000001E-3</v>
      </c>
      <c r="R72" s="384">
        <v>1.9099999999999999E-2</v>
      </c>
      <c r="S72" s="384">
        <v>3.7900000000000003E-2</v>
      </c>
      <c r="T72" s="384">
        <v>5.8999999999999999E-3</v>
      </c>
      <c r="U72" s="384">
        <v>-3.2800000000000003E-2</v>
      </c>
      <c r="V72" s="384">
        <v>9.9000000000000008E-3</v>
      </c>
      <c r="W72" s="384">
        <v>3.2099999999999997E-2</v>
      </c>
      <c r="X72" s="384">
        <v>2.1700000000000001E-2</v>
      </c>
      <c r="Y72" s="384">
        <v>1.8499999999999999E-2</v>
      </c>
      <c r="Z72" s="384">
        <v>4.0000000000000001E-3</v>
      </c>
      <c r="AA72" s="384">
        <v>7.3000000000000001E-3</v>
      </c>
      <c r="AB72" s="384">
        <v>2.07E-2</v>
      </c>
      <c r="AC72" s="384">
        <v>6.3E-3</v>
      </c>
      <c r="AD72" s="384">
        <v>-1.6999999999999999E-3</v>
      </c>
      <c r="AE72" s="384">
        <v>1.0200000000000001E-2</v>
      </c>
      <c r="AF72" s="384">
        <v>5.1000000000000004E-3</v>
      </c>
    </row>
    <row r="73" spans="1:32" s="138" customFormat="1" ht="18" customHeight="1" thickBot="1">
      <c r="A73" s="364" t="s">
        <v>363</v>
      </c>
      <c r="B73" s="384">
        <v>1.04E-2</v>
      </c>
      <c r="C73" s="384">
        <v>3.7999999999999999E-2</v>
      </c>
      <c r="D73" s="384">
        <v>7.6E-3</v>
      </c>
      <c r="E73" s="384">
        <v>2.52E-2</v>
      </c>
      <c r="F73" s="384">
        <v>-0.33779999999999999</v>
      </c>
      <c r="G73" s="384">
        <v>4.8899999999999999E-2</v>
      </c>
      <c r="H73" s="384">
        <v>-1.5800000000000002E-2</v>
      </c>
      <c r="I73" s="384">
        <v>3.04E-2</v>
      </c>
      <c r="J73" s="384">
        <v>7.85E-2</v>
      </c>
      <c r="K73" s="384">
        <v>5.1999999999999998E-2</v>
      </c>
      <c r="L73" s="384">
        <v>2.4199999999999999E-2</v>
      </c>
      <c r="M73" s="384">
        <v>0.1042</v>
      </c>
      <c r="N73" s="384">
        <v>-1.43E-2</v>
      </c>
      <c r="O73" s="384">
        <v>-2.87E-2</v>
      </c>
      <c r="P73" s="384">
        <v>1.1599999999999999E-2</v>
      </c>
      <c r="Q73" s="384">
        <v>-2.2100000000000002E-2</v>
      </c>
      <c r="R73" s="384">
        <v>0.1191</v>
      </c>
      <c r="S73" s="384">
        <v>0.13100000000000001</v>
      </c>
      <c r="T73" s="384">
        <v>5.16E-2</v>
      </c>
      <c r="U73" s="384">
        <v>-0.17130000000000001</v>
      </c>
      <c r="V73" s="384">
        <v>8.4699999999999998E-2</v>
      </c>
      <c r="W73" s="384">
        <v>0.32200000000000001</v>
      </c>
      <c r="X73" s="384">
        <v>0.1132</v>
      </c>
      <c r="Y73" s="384">
        <v>0.1368</v>
      </c>
      <c r="Z73" s="384">
        <v>3.8600000000000002E-2</v>
      </c>
      <c r="AA73" s="384">
        <v>6.6699999999999995E-2</v>
      </c>
      <c r="AB73" s="384">
        <v>0.18659999999999999</v>
      </c>
      <c r="AC73" s="384">
        <v>4.6199999999999998E-2</v>
      </c>
      <c r="AD73" s="384">
        <v>-1.11E-2</v>
      </c>
      <c r="AE73" s="384">
        <v>8.43E-2</v>
      </c>
      <c r="AF73" s="384">
        <v>3.9699999999999999E-2</v>
      </c>
    </row>
    <row r="74" spans="1:32" s="138" customFormat="1" ht="18" customHeight="1" thickTop="1" thickBot="1">
      <c r="A74" s="84" t="s">
        <v>364</v>
      </c>
      <c r="B74" s="620"/>
      <c r="C74" s="620"/>
      <c r="D74" s="620"/>
      <c r="E74" s="620"/>
      <c r="F74" s="621"/>
      <c r="G74" s="621"/>
      <c r="H74" s="621"/>
      <c r="I74" s="620"/>
      <c r="J74" s="620"/>
      <c r="K74" s="620"/>
      <c r="L74" s="620"/>
      <c r="M74" s="621"/>
      <c r="N74" s="621"/>
      <c r="O74" s="621"/>
      <c r="P74" s="620"/>
      <c r="Q74" s="620"/>
      <c r="R74" s="620"/>
      <c r="S74" s="620"/>
      <c r="T74" s="621"/>
      <c r="U74" s="621"/>
      <c r="V74" s="621"/>
      <c r="W74" s="620"/>
      <c r="X74" s="620"/>
      <c r="Y74" s="620"/>
      <c r="Z74" s="620"/>
      <c r="AA74" s="621"/>
      <c r="AB74" s="621"/>
      <c r="AC74" s="621"/>
      <c r="AD74" s="621"/>
      <c r="AE74" s="621"/>
      <c r="AF74" s="621"/>
    </row>
    <row r="75" spans="1:32" s="138" customFormat="1" ht="18" customHeight="1" thickTop="1">
      <c r="A75" s="364" t="s">
        <v>365</v>
      </c>
      <c r="B75" s="384">
        <v>9.6699999999999994E-2</v>
      </c>
      <c r="C75" s="384">
        <v>0.1133</v>
      </c>
      <c r="D75" s="384">
        <v>9.0899999999999995E-2</v>
      </c>
      <c r="E75" s="384">
        <v>0.1153</v>
      </c>
      <c r="F75" s="384">
        <v>7.0900000000000005E-2</v>
      </c>
      <c r="G75" s="384">
        <v>8.6900000000000005E-2</v>
      </c>
      <c r="H75" s="384">
        <v>0.1239</v>
      </c>
      <c r="I75" s="384">
        <v>0.1047</v>
      </c>
      <c r="J75" s="384">
        <v>0.1217</v>
      </c>
      <c r="K75" s="384">
        <v>0.1031</v>
      </c>
      <c r="L75" s="384">
        <v>0.1211</v>
      </c>
      <c r="M75" s="384">
        <v>0.11219999999999999</v>
      </c>
      <c r="N75" s="384">
        <v>0.17910000000000001</v>
      </c>
      <c r="O75" s="384">
        <v>0.1067</v>
      </c>
      <c r="P75" s="384">
        <v>0.11409999999999999</v>
      </c>
      <c r="Q75" s="384">
        <v>0.1179</v>
      </c>
      <c r="R75" s="384">
        <v>0.1236</v>
      </c>
      <c r="S75" s="384">
        <v>0.15540000000000001</v>
      </c>
      <c r="T75" s="384">
        <v>0.1198</v>
      </c>
      <c r="U75" s="384">
        <v>0.1391</v>
      </c>
      <c r="V75" s="384">
        <v>9.2799999999999994E-2</v>
      </c>
      <c r="W75" s="384">
        <v>0.1022</v>
      </c>
      <c r="X75" s="384">
        <v>0.1132</v>
      </c>
      <c r="Y75" s="384">
        <v>0.14219999999999999</v>
      </c>
      <c r="Z75" s="384">
        <v>0.10349999999999999</v>
      </c>
      <c r="AA75" s="384">
        <v>0.1206</v>
      </c>
      <c r="AB75" s="384">
        <v>0.112</v>
      </c>
      <c r="AC75" s="384">
        <v>0.1249</v>
      </c>
      <c r="AD75" s="384">
        <v>0.25600000000000001</v>
      </c>
      <c r="AE75" s="384">
        <v>0.1125</v>
      </c>
      <c r="AF75" s="384">
        <v>0.111</v>
      </c>
    </row>
    <row r="76" spans="1:32" s="138" customFormat="1" ht="18" customHeight="1">
      <c r="A76" s="364" t="s">
        <v>366</v>
      </c>
      <c r="B76" s="384">
        <v>-2.4899999999999999E-2</v>
      </c>
      <c r="C76" s="384">
        <v>-3.4299999999999997E-2</v>
      </c>
      <c r="D76" s="384">
        <v>-2.7900000000000001E-2</v>
      </c>
      <c r="E76" s="384">
        <v>-4.0099999999999997E-2</v>
      </c>
      <c r="F76" s="384">
        <v>-1.5699999999999999E-2</v>
      </c>
      <c r="G76" s="384">
        <v>-2.92E-2</v>
      </c>
      <c r="H76" s="384">
        <v>-2.6800000000000001E-2</v>
      </c>
      <c r="I76" s="384">
        <v>-2.5399999999999999E-2</v>
      </c>
      <c r="J76" s="384">
        <v>-3.7100000000000001E-2</v>
      </c>
      <c r="K76" s="384">
        <v>-2.8500000000000001E-2</v>
      </c>
      <c r="L76" s="384">
        <v>-3.1E-2</v>
      </c>
      <c r="M76" s="384">
        <v>-2.06E-2</v>
      </c>
      <c r="N76" s="384">
        <v>-3.8399999999999997E-2</v>
      </c>
      <c r="O76" s="384">
        <v>-3.9800000000000002E-2</v>
      </c>
      <c r="P76" s="384">
        <v>-4.1099999999999998E-2</v>
      </c>
      <c r="Q76" s="384">
        <v>-2.9100000000000001E-2</v>
      </c>
      <c r="R76" s="384">
        <v>-3.2899999999999999E-2</v>
      </c>
      <c r="S76" s="384">
        <v>-2.2599999999999999E-2</v>
      </c>
      <c r="T76" s="384">
        <v>-3.04E-2</v>
      </c>
      <c r="U76" s="384">
        <v>-2.9399999999999999E-2</v>
      </c>
      <c r="V76" s="384">
        <v>-2.24E-2</v>
      </c>
      <c r="W76" s="384">
        <v>-2.0299999999999999E-2</v>
      </c>
      <c r="X76" s="384">
        <v>-1.9400000000000001E-2</v>
      </c>
      <c r="Y76" s="384">
        <v>-3.7100000000000001E-2</v>
      </c>
      <c r="Z76" s="384">
        <v>-3.0800000000000001E-2</v>
      </c>
      <c r="AA76" s="384">
        <v>-4.1500000000000002E-2</v>
      </c>
      <c r="AB76" s="384">
        <v>-3.85E-2</v>
      </c>
      <c r="AC76" s="384">
        <v>-3.4099999999999998E-2</v>
      </c>
      <c r="AD76" s="384">
        <v>-4.9000000000000002E-2</v>
      </c>
      <c r="AE76" s="384">
        <v>-2.7799999999999998E-2</v>
      </c>
      <c r="AF76" s="384">
        <v>-3.0300000000000001E-2</v>
      </c>
    </row>
    <row r="77" spans="1:32" s="138" customFormat="1" ht="18" customHeight="1">
      <c r="A77" s="364" t="s">
        <v>367</v>
      </c>
      <c r="B77" s="384">
        <v>3.0700000000000002E-2</v>
      </c>
      <c r="C77" s="384">
        <v>3.95E-2</v>
      </c>
      <c r="D77" s="384">
        <v>3.3300000000000003E-2</v>
      </c>
      <c r="E77" s="384">
        <v>4.6600000000000003E-2</v>
      </c>
      <c r="F77" s="384">
        <v>2.06E-2</v>
      </c>
      <c r="G77" s="384">
        <v>3.9699999999999999E-2</v>
      </c>
      <c r="H77" s="384">
        <v>3.3799999999999997E-2</v>
      </c>
      <c r="I77" s="384">
        <v>3.4000000000000002E-2</v>
      </c>
      <c r="J77" s="384">
        <v>4.7100000000000003E-2</v>
      </c>
      <c r="K77" s="384">
        <v>3.8300000000000001E-2</v>
      </c>
      <c r="L77" s="384">
        <v>4.0899999999999999E-2</v>
      </c>
      <c r="M77" s="384">
        <v>2.8199999999999999E-2</v>
      </c>
      <c r="N77" s="384">
        <v>4.8000000000000001E-2</v>
      </c>
      <c r="O77" s="384">
        <v>4.6600000000000003E-2</v>
      </c>
      <c r="P77" s="384">
        <v>4.8300000000000003E-2</v>
      </c>
      <c r="Q77" s="384">
        <v>3.5700000000000003E-2</v>
      </c>
      <c r="R77" s="384">
        <v>4.3099999999999999E-2</v>
      </c>
      <c r="S77" s="384">
        <v>3.56E-2</v>
      </c>
      <c r="T77" s="384">
        <v>3.7400000000000003E-2</v>
      </c>
      <c r="U77" s="384">
        <v>3.9E-2</v>
      </c>
      <c r="V77" s="384">
        <v>2.64E-2</v>
      </c>
      <c r="W77" s="384">
        <v>2.41E-2</v>
      </c>
      <c r="X77" s="384">
        <v>2.5700000000000001E-2</v>
      </c>
      <c r="Y77" s="384">
        <v>4.5900000000000003E-2</v>
      </c>
      <c r="Z77" s="384">
        <v>3.6200000000000003E-2</v>
      </c>
      <c r="AA77" s="384">
        <v>4.8800000000000003E-2</v>
      </c>
      <c r="AB77" s="384">
        <v>4.6300000000000001E-2</v>
      </c>
      <c r="AC77" s="384">
        <v>4.1500000000000002E-2</v>
      </c>
      <c r="AD77" s="384">
        <v>6.1699999999999998E-2</v>
      </c>
      <c r="AE77" s="384">
        <v>3.3799999999999997E-2</v>
      </c>
      <c r="AF77" s="384">
        <v>3.73E-2</v>
      </c>
    </row>
    <row r="78" spans="1:32" s="138" customFormat="1" ht="18" customHeight="1">
      <c r="A78" s="364" t="s">
        <v>368</v>
      </c>
      <c r="B78" s="384">
        <v>-1E-4</v>
      </c>
      <c r="C78" s="384">
        <v>0</v>
      </c>
      <c r="D78" s="384">
        <v>-5.0000000000000001E-4</v>
      </c>
      <c r="E78" s="384">
        <v>0</v>
      </c>
      <c r="F78" s="384">
        <v>0</v>
      </c>
      <c r="G78" s="384">
        <v>0</v>
      </c>
      <c r="H78" s="384">
        <v>0</v>
      </c>
      <c r="I78" s="384">
        <v>0</v>
      </c>
      <c r="J78" s="384">
        <v>0</v>
      </c>
      <c r="K78" s="384">
        <v>0</v>
      </c>
      <c r="L78" s="384">
        <v>0</v>
      </c>
      <c r="M78" s="384">
        <v>0</v>
      </c>
      <c r="N78" s="384">
        <v>0</v>
      </c>
      <c r="O78" s="384">
        <v>4.0000000000000002E-4</v>
      </c>
      <c r="P78" s="384">
        <v>-1E-4</v>
      </c>
      <c r="Q78" s="384">
        <v>4.0000000000000002E-4</v>
      </c>
      <c r="R78" s="384">
        <v>0</v>
      </c>
      <c r="S78" s="384">
        <v>0</v>
      </c>
      <c r="T78" s="384">
        <v>0</v>
      </c>
      <c r="U78" s="384">
        <v>0</v>
      </c>
      <c r="V78" s="384">
        <v>0</v>
      </c>
      <c r="W78" s="384">
        <v>0</v>
      </c>
      <c r="X78" s="384">
        <v>0</v>
      </c>
      <c r="Y78" s="384">
        <v>-2.0000000000000001E-4</v>
      </c>
      <c r="Z78" s="384">
        <v>0</v>
      </c>
      <c r="AA78" s="384">
        <v>0</v>
      </c>
      <c r="AB78" s="384">
        <v>0</v>
      </c>
      <c r="AC78" s="384">
        <v>0</v>
      </c>
      <c r="AD78" s="384">
        <v>0</v>
      </c>
      <c r="AE78" s="384">
        <v>0</v>
      </c>
      <c r="AF78" s="384">
        <v>0</v>
      </c>
    </row>
    <row r="79" spans="1:32" s="138" customFormat="1" ht="18" customHeight="1">
      <c r="A79" s="364" t="s">
        <v>369</v>
      </c>
      <c r="B79" s="384">
        <v>-1.1900000000000001E-2</v>
      </c>
      <c r="C79" s="384">
        <v>-7.4000000000000003E-3</v>
      </c>
      <c r="D79" s="384">
        <v>-7.1999999999999998E-3</v>
      </c>
      <c r="E79" s="384">
        <v>-4.4999999999999997E-3</v>
      </c>
      <c r="F79" s="384">
        <v>-5.04E-2</v>
      </c>
      <c r="G79" s="384">
        <v>-1.9E-3</v>
      </c>
      <c r="H79" s="384">
        <v>-2.1999999999999999E-2</v>
      </c>
      <c r="I79" s="384">
        <v>-7.7999999999999996E-3</v>
      </c>
      <c r="J79" s="384">
        <v>-5.1999999999999998E-3</v>
      </c>
      <c r="K79" s="384">
        <v>-3.0000000000000001E-3</v>
      </c>
      <c r="L79" s="384">
        <v>-7.1999999999999998E-3</v>
      </c>
      <c r="M79" s="384">
        <v>2.8999999999999998E-3</v>
      </c>
      <c r="N79" s="384">
        <v>-2.7000000000000001E-3</v>
      </c>
      <c r="O79" s="384">
        <v>-8.2000000000000007E-3</v>
      </c>
      <c r="P79" s="384">
        <v>-4.4000000000000003E-3</v>
      </c>
      <c r="Q79" s="384">
        <v>-6.1999999999999998E-3</v>
      </c>
      <c r="R79" s="384">
        <v>-6.1999999999999998E-3</v>
      </c>
      <c r="S79" s="384">
        <v>-4.1000000000000003E-3</v>
      </c>
      <c r="T79" s="384">
        <v>-1.0999999999999999E-2</v>
      </c>
      <c r="U79" s="384">
        <v>-2.5600000000000001E-2</v>
      </c>
      <c r="V79" s="384">
        <v>-5.0000000000000001E-3</v>
      </c>
      <c r="W79" s="384">
        <v>-3.0999999999999999E-3</v>
      </c>
      <c r="X79" s="384">
        <v>-1.6999999999999999E-3</v>
      </c>
      <c r="Y79" s="384">
        <v>-1.0699999999999999E-2</v>
      </c>
      <c r="Z79" s="384">
        <v>-2.5000000000000001E-3</v>
      </c>
      <c r="AA79" s="384">
        <v>-1.35E-2</v>
      </c>
      <c r="AB79" s="384">
        <v>-4.1000000000000003E-3</v>
      </c>
      <c r="AC79" s="384">
        <v>-2.8E-3</v>
      </c>
      <c r="AD79" s="384">
        <v>-2.3099999999999999E-2</v>
      </c>
      <c r="AE79" s="384">
        <v>-5.4000000000000003E-3</v>
      </c>
      <c r="AF79" s="384">
        <v>-8.6999999999999994E-3</v>
      </c>
    </row>
    <row r="80" spans="1:32" s="138" customFormat="1" ht="18" customHeight="1">
      <c r="A80" s="364" t="s">
        <v>370</v>
      </c>
      <c r="B80" s="384">
        <v>5.1999999999999998E-3</v>
      </c>
      <c r="C80" s="384">
        <v>3.8E-3</v>
      </c>
      <c r="D80" s="384">
        <v>-1.2999999999999999E-3</v>
      </c>
      <c r="E80" s="384">
        <v>6.4000000000000003E-3</v>
      </c>
      <c r="F80" s="384">
        <v>-4.4999999999999997E-3</v>
      </c>
      <c r="G80" s="384">
        <v>8.3999999999999995E-3</v>
      </c>
      <c r="H80" s="384">
        <v>3.0000000000000001E-3</v>
      </c>
      <c r="I80" s="384">
        <v>2.7000000000000001E-3</v>
      </c>
      <c r="J80" s="384">
        <v>4.7000000000000002E-3</v>
      </c>
      <c r="K80" s="384">
        <v>1.1999999999999999E-3</v>
      </c>
      <c r="L80" s="384">
        <v>8.0000000000000004E-4</v>
      </c>
      <c r="M80" s="384">
        <v>2.0000000000000001E-4</v>
      </c>
      <c r="N80" s="384">
        <v>1.6000000000000001E-3</v>
      </c>
      <c r="O80" s="384">
        <v>2.3999999999999998E-3</v>
      </c>
      <c r="P80" s="384">
        <v>-2.9999999999999997E-4</v>
      </c>
      <c r="Q80" s="384">
        <v>5.0000000000000001E-4</v>
      </c>
      <c r="R80" s="384">
        <v>0</v>
      </c>
      <c r="S80" s="384">
        <v>5.0000000000000001E-4</v>
      </c>
      <c r="T80" s="384">
        <v>2.2000000000000001E-3</v>
      </c>
      <c r="U80" s="384">
        <v>1E-3</v>
      </c>
      <c r="V80" s="384">
        <v>0</v>
      </c>
      <c r="W80" s="384">
        <v>2.0000000000000001E-4</v>
      </c>
      <c r="X80" s="384">
        <v>1.84E-2</v>
      </c>
      <c r="Y80" s="384">
        <v>1E-4</v>
      </c>
      <c r="Z80" s="384">
        <v>3.3E-3</v>
      </c>
      <c r="AA80" s="384">
        <v>2.5999999999999999E-3</v>
      </c>
      <c r="AB80" s="384">
        <v>3.0000000000000001E-3</v>
      </c>
      <c r="AC80" s="384">
        <v>3.8E-3</v>
      </c>
      <c r="AD80" s="384">
        <v>1.6000000000000001E-3</v>
      </c>
      <c r="AE80" s="384">
        <v>-8.9999999999999998E-4</v>
      </c>
      <c r="AF80" s="384">
        <v>2.8999999999999998E-3</v>
      </c>
    </row>
    <row r="81" spans="1:32" s="138" customFormat="1" ht="18" customHeight="1">
      <c r="A81" s="364" t="s">
        <v>371</v>
      </c>
      <c r="B81" s="984">
        <v>-6.7500000000000004E-2</v>
      </c>
      <c r="C81" s="984">
        <v>-7.2099999999999997E-2</v>
      </c>
      <c r="D81" s="984">
        <v>-5.2999999999999999E-2</v>
      </c>
      <c r="E81" s="984">
        <v>-7.8100000000000003E-2</v>
      </c>
      <c r="F81" s="984">
        <v>-7.0099999999999996E-2</v>
      </c>
      <c r="G81" s="984">
        <v>-4.9599999999999998E-2</v>
      </c>
      <c r="H81" s="984">
        <v>-8.1000000000000003E-2</v>
      </c>
      <c r="I81" s="984">
        <v>-6.7799999999999999E-2</v>
      </c>
      <c r="J81" s="984">
        <v>-7.0999999999999994E-2</v>
      </c>
      <c r="K81" s="984">
        <v>-6.2E-2</v>
      </c>
      <c r="L81" s="984">
        <v>-8.2400000000000001E-2</v>
      </c>
      <c r="M81" s="984">
        <v>-7.3599999999999999E-2</v>
      </c>
      <c r="N81" s="984">
        <v>-0.14230000000000001</v>
      </c>
      <c r="O81" s="984">
        <v>-6.5000000000000002E-2</v>
      </c>
      <c r="P81" s="984">
        <v>-6.6100000000000006E-2</v>
      </c>
      <c r="Q81" s="984">
        <v>-8.5500000000000007E-2</v>
      </c>
      <c r="R81" s="984">
        <v>-5.9900000000000002E-2</v>
      </c>
      <c r="S81" s="984">
        <v>-9.1399999999999995E-2</v>
      </c>
      <c r="T81" s="984">
        <v>-7.7299999999999994E-2</v>
      </c>
      <c r="U81" s="984">
        <v>-0.1331</v>
      </c>
      <c r="V81" s="984">
        <v>-5.4399999999999997E-2</v>
      </c>
      <c r="W81" s="984">
        <v>-4.6199999999999998E-2</v>
      </c>
      <c r="X81" s="984">
        <v>-8.8599999999999998E-2</v>
      </c>
      <c r="Y81" s="984">
        <v>-7.6700000000000004E-2</v>
      </c>
      <c r="Z81" s="984">
        <v>-7.0099999999999996E-2</v>
      </c>
      <c r="AA81" s="984">
        <v>-6.0400000000000002E-2</v>
      </c>
      <c r="AB81" s="984">
        <v>-5.1700000000000003E-2</v>
      </c>
      <c r="AC81" s="984">
        <v>-8.5500000000000007E-2</v>
      </c>
      <c r="AD81" s="984">
        <v>-0.18959999999999999</v>
      </c>
      <c r="AE81" s="984">
        <v>-6.7900000000000002E-2</v>
      </c>
      <c r="AF81" s="984">
        <v>-7.0699999999999999E-2</v>
      </c>
    </row>
    <row r="82" spans="1:32" s="138" customFormat="1" ht="18" customHeight="1">
      <c r="A82" s="364" t="s">
        <v>372</v>
      </c>
      <c r="B82" s="384">
        <v>3.5000000000000001E-3</v>
      </c>
      <c r="C82" s="384">
        <v>2.9999999999999997E-4</v>
      </c>
      <c r="D82" s="384">
        <v>-1E-4</v>
      </c>
      <c r="E82" s="384">
        <v>3.2000000000000002E-3</v>
      </c>
      <c r="F82" s="384">
        <v>-1E-4</v>
      </c>
      <c r="G82" s="384">
        <v>-1.6000000000000001E-3</v>
      </c>
      <c r="H82" s="384">
        <v>4.0000000000000002E-4</v>
      </c>
      <c r="I82" s="384">
        <v>-1E-4</v>
      </c>
      <c r="J82" s="384">
        <v>-2.0000000000000001E-4</v>
      </c>
      <c r="K82" s="384">
        <v>-2.0000000000000001E-4</v>
      </c>
      <c r="L82" s="384">
        <v>3.0000000000000001E-3</v>
      </c>
      <c r="M82" s="384">
        <v>-2.9999999999999997E-4</v>
      </c>
      <c r="N82" s="384">
        <v>2.9999999999999997E-4</v>
      </c>
      <c r="O82" s="384">
        <v>2.9999999999999997E-4</v>
      </c>
      <c r="P82" s="384">
        <v>-1E-3</v>
      </c>
      <c r="Q82" s="384">
        <v>-1E-3</v>
      </c>
      <c r="R82" s="384">
        <v>-4.0000000000000002E-4</v>
      </c>
      <c r="S82" s="384">
        <v>2.0000000000000001E-4</v>
      </c>
      <c r="T82" s="384">
        <v>2.5000000000000001E-3</v>
      </c>
      <c r="U82" s="384">
        <v>1.52E-2</v>
      </c>
      <c r="V82" s="384">
        <v>-5.9999999999999995E-4</v>
      </c>
      <c r="W82" s="384">
        <v>-5.9999999999999995E-4</v>
      </c>
      <c r="X82" s="384">
        <v>-2.0000000000000001E-4</v>
      </c>
      <c r="Y82" s="384">
        <v>8.9999999999999998E-4</v>
      </c>
      <c r="Z82" s="384">
        <v>5.9999999999999995E-4</v>
      </c>
      <c r="AA82" s="384">
        <v>-5.0000000000000001E-4</v>
      </c>
      <c r="AB82" s="384">
        <v>-2.0000000000000001E-4</v>
      </c>
      <c r="AC82" s="384">
        <v>0</v>
      </c>
      <c r="AD82" s="384">
        <v>2.3E-3</v>
      </c>
      <c r="AE82" s="384">
        <v>-2.9999999999999997E-4</v>
      </c>
      <c r="AF82" s="384">
        <v>1.1000000000000001E-3</v>
      </c>
    </row>
    <row r="83" spans="1:32" s="138" customFormat="1" ht="18" customHeight="1" thickBot="1">
      <c r="A83" s="364" t="s">
        <v>373</v>
      </c>
      <c r="B83" s="384">
        <v>0.10680000000000001</v>
      </c>
      <c r="C83" s="384">
        <v>0.20660000000000001</v>
      </c>
      <c r="D83" s="384">
        <v>8.0100000000000005E-2</v>
      </c>
      <c r="E83" s="384">
        <v>8.2100000000000006E-2</v>
      </c>
      <c r="F83" s="384">
        <v>7.9100000000000004E-2</v>
      </c>
      <c r="G83" s="384">
        <v>0.13519999999999999</v>
      </c>
      <c r="H83" s="384">
        <v>0.19450000000000001</v>
      </c>
      <c r="I83" s="384">
        <v>0.20430000000000001</v>
      </c>
      <c r="J83" s="384">
        <v>0.17</v>
      </c>
      <c r="K83" s="384">
        <v>0.1653</v>
      </c>
      <c r="L83" s="384">
        <v>0.1237</v>
      </c>
      <c r="M83" s="384">
        <v>0.16880000000000001</v>
      </c>
      <c r="N83" s="384">
        <v>0.13589999999999999</v>
      </c>
      <c r="O83" s="384">
        <v>0.21379999999999999</v>
      </c>
      <c r="P83" s="384">
        <v>0.1031</v>
      </c>
      <c r="Q83" s="384">
        <v>0.25629999999999997</v>
      </c>
      <c r="R83" s="384">
        <v>0.13780000000000001</v>
      </c>
      <c r="S83" s="384">
        <v>0.17580000000000001</v>
      </c>
      <c r="T83" s="384">
        <v>0.2389</v>
      </c>
      <c r="U83" s="384">
        <v>0.13600000000000001</v>
      </c>
      <c r="V83" s="384">
        <v>0.183</v>
      </c>
      <c r="W83" s="384">
        <v>0.1138</v>
      </c>
      <c r="X83" s="384">
        <v>5.91E-2</v>
      </c>
      <c r="Y83" s="384">
        <v>0.1308</v>
      </c>
      <c r="Z83" s="384">
        <v>0.11559999999999999</v>
      </c>
      <c r="AA83" s="384">
        <v>0.18129999999999999</v>
      </c>
      <c r="AB83" s="384">
        <v>0.24879999999999999</v>
      </c>
      <c r="AC83" s="384">
        <v>0.1416</v>
      </c>
      <c r="AD83" s="384">
        <v>0.25900000000000001</v>
      </c>
      <c r="AE83" s="384">
        <v>0.1875</v>
      </c>
      <c r="AF83" s="384">
        <v>0.13270000000000001</v>
      </c>
    </row>
    <row r="84" spans="1:32" s="138" customFormat="1" ht="18" customHeight="1" thickTop="1" thickBot="1">
      <c r="A84" s="84" t="s">
        <v>374</v>
      </c>
      <c r="B84" s="620"/>
      <c r="C84" s="620"/>
      <c r="D84" s="620"/>
      <c r="E84" s="620"/>
      <c r="F84" s="621"/>
      <c r="G84" s="621"/>
      <c r="H84" s="621"/>
      <c r="I84" s="620"/>
      <c r="J84" s="620"/>
      <c r="K84" s="620"/>
      <c r="L84" s="620"/>
      <c r="M84" s="621"/>
      <c r="N84" s="621"/>
      <c r="O84" s="621"/>
      <c r="P84" s="620"/>
      <c r="Q84" s="620"/>
      <c r="R84" s="620"/>
      <c r="S84" s="620"/>
      <c r="T84" s="621"/>
      <c r="U84" s="621"/>
      <c r="V84" s="621"/>
      <c r="W84" s="620"/>
      <c r="X84" s="620"/>
      <c r="Y84" s="620"/>
      <c r="Z84" s="620"/>
      <c r="AA84" s="621"/>
      <c r="AB84" s="621"/>
      <c r="AC84" s="621"/>
      <c r="AD84" s="621"/>
      <c r="AE84" s="621"/>
      <c r="AF84" s="621"/>
    </row>
    <row r="85" spans="1:32" s="138" customFormat="1" ht="18" customHeight="1" thickTop="1">
      <c r="A85" s="364" t="s">
        <v>375</v>
      </c>
      <c r="B85" s="384">
        <v>0.14510000000000001</v>
      </c>
      <c r="C85" s="384">
        <v>0.1439</v>
      </c>
      <c r="D85" s="384">
        <v>0.12690000000000001</v>
      </c>
      <c r="E85" s="384">
        <v>0.1545</v>
      </c>
      <c r="F85" s="384">
        <v>0.115</v>
      </c>
      <c r="G85" s="384">
        <v>9.1600000000000001E-2</v>
      </c>
      <c r="H85" s="384">
        <v>0.159</v>
      </c>
      <c r="I85" s="384">
        <v>0.1234</v>
      </c>
      <c r="J85" s="384">
        <v>0.14699999999999999</v>
      </c>
      <c r="K85" s="384">
        <v>0.13109999999999999</v>
      </c>
      <c r="L85" s="384">
        <v>0.1426</v>
      </c>
      <c r="M85" s="384">
        <v>0.12720000000000001</v>
      </c>
      <c r="N85" s="384">
        <v>0.18479999999999999</v>
      </c>
      <c r="O85" s="384">
        <v>0.14929999999999999</v>
      </c>
      <c r="P85" s="384">
        <v>0.15110000000000001</v>
      </c>
      <c r="Q85" s="384">
        <v>0.14940000000000001</v>
      </c>
      <c r="R85" s="384">
        <v>0.1479</v>
      </c>
      <c r="S85" s="384">
        <v>0.1895</v>
      </c>
      <c r="T85" s="384">
        <v>0.15140000000000001</v>
      </c>
      <c r="U85" s="384">
        <v>0.1759</v>
      </c>
      <c r="V85" s="384">
        <v>0.11749999999999999</v>
      </c>
      <c r="W85" s="384">
        <v>0.1348</v>
      </c>
      <c r="X85" s="384">
        <v>0.15260000000000001</v>
      </c>
      <c r="Y85" s="384">
        <v>0.13850000000000001</v>
      </c>
      <c r="Z85" s="384">
        <v>0.13930000000000001</v>
      </c>
      <c r="AA85" s="384">
        <v>0.14130000000000001</v>
      </c>
      <c r="AB85" s="384">
        <v>0.13739999999999999</v>
      </c>
      <c r="AC85" s="384">
        <v>0.14699999999999999</v>
      </c>
      <c r="AD85" s="384">
        <v>0.27879999999999999</v>
      </c>
      <c r="AE85" s="384">
        <v>0.14050000000000001</v>
      </c>
      <c r="AF85" s="384">
        <v>0.14510000000000001</v>
      </c>
    </row>
    <row r="86" spans="1:32" s="138" customFormat="1" ht="18" customHeight="1">
      <c r="A86" s="364" t="s">
        <v>376</v>
      </c>
      <c r="B86" s="384">
        <v>8.0799999999999997E-2</v>
      </c>
      <c r="C86" s="384">
        <v>9.3600000000000003E-2</v>
      </c>
      <c r="D86" s="384">
        <v>0.10730000000000001</v>
      </c>
      <c r="E86" s="384">
        <v>0.12909999999999999</v>
      </c>
      <c r="F86" s="384">
        <v>0</v>
      </c>
      <c r="G86" s="384">
        <v>0</v>
      </c>
      <c r="H86" s="384">
        <v>0.11990000000000001</v>
      </c>
      <c r="I86" s="384">
        <v>0.1022</v>
      </c>
      <c r="J86" s="384">
        <v>0</v>
      </c>
      <c r="K86" s="384">
        <v>0</v>
      </c>
      <c r="L86" s="384">
        <v>0.12180000000000001</v>
      </c>
      <c r="M86" s="384">
        <v>0.13869999999999999</v>
      </c>
      <c r="N86" s="384">
        <v>0.1719</v>
      </c>
      <c r="O86" s="384">
        <v>0</v>
      </c>
      <c r="P86" s="384">
        <v>0</v>
      </c>
      <c r="Q86" s="384">
        <v>0.14319999999999999</v>
      </c>
      <c r="R86" s="384">
        <v>0.1207</v>
      </c>
      <c r="S86" s="384">
        <v>0.10879999999999999</v>
      </c>
      <c r="T86" s="384">
        <v>0.1158</v>
      </c>
      <c r="U86" s="384">
        <v>0.15989999999999999</v>
      </c>
      <c r="V86" s="384">
        <v>0</v>
      </c>
      <c r="W86" s="384">
        <v>0</v>
      </c>
      <c r="X86" s="384">
        <v>0.1409</v>
      </c>
      <c r="Y86" s="384">
        <v>0.1416</v>
      </c>
      <c r="Z86" s="384">
        <v>0.12720000000000001</v>
      </c>
      <c r="AA86" s="384">
        <v>0.14280000000000001</v>
      </c>
      <c r="AB86" s="384">
        <v>0.15590000000000001</v>
      </c>
      <c r="AC86" s="384">
        <v>0.17549999999999999</v>
      </c>
      <c r="AD86" s="384">
        <v>0.2172</v>
      </c>
      <c r="AE86" s="384">
        <v>0.14879999999999999</v>
      </c>
      <c r="AF86" s="384">
        <v>9.6100000000000005E-2</v>
      </c>
    </row>
    <row r="87" spans="1:32" s="138" customFormat="1" ht="18" customHeight="1">
      <c r="A87" s="364" t="s">
        <v>377</v>
      </c>
      <c r="B87" s="384">
        <v>0.19639999999999999</v>
      </c>
      <c r="C87" s="384">
        <v>0.40450000000000003</v>
      </c>
      <c r="D87" s="384">
        <v>0.30380000000000001</v>
      </c>
      <c r="E87" s="384">
        <v>0.159</v>
      </c>
      <c r="F87" s="384">
        <v>9.7199999999999995E-2</v>
      </c>
      <c r="G87" s="384">
        <v>0.59230000000000005</v>
      </c>
      <c r="H87" s="384">
        <v>0.2389</v>
      </c>
      <c r="I87" s="384">
        <v>6.6100000000000006E-2</v>
      </c>
      <c r="J87" s="384">
        <v>0.10390000000000001</v>
      </c>
      <c r="K87" s="384">
        <v>9.7500000000000003E-2</v>
      </c>
      <c r="L87" s="384">
        <v>3.15E-2</v>
      </c>
      <c r="M87" s="384">
        <v>0.28370000000000001</v>
      </c>
      <c r="N87" s="384">
        <v>0.51370000000000005</v>
      </c>
      <c r="O87" s="384">
        <v>0.26850000000000002</v>
      </c>
      <c r="P87" s="384">
        <v>0.29970000000000002</v>
      </c>
      <c r="Q87" s="384">
        <v>1.6758999999999999</v>
      </c>
      <c r="R87" s="384">
        <v>0.1089</v>
      </c>
      <c r="S87" s="384">
        <v>0.1744</v>
      </c>
      <c r="T87" s="384">
        <v>5.28E-2</v>
      </c>
      <c r="U87" s="384">
        <v>0.11650000000000001</v>
      </c>
      <c r="V87" s="384">
        <v>5.9999999999999995E-4</v>
      </c>
      <c r="W87" s="384">
        <v>0.14169999999999999</v>
      </c>
      <c r="X87" s="384">
        <v>0.128</v>
      </c>
      <c r="Y87" s="384">
        <v>2.0695000000000001</v>
      </c>
      <c r="Z87" s="384">
        <v>0.104</v>
      </c>
      <c r="AA87" s="384">
        <v>9.2600000000000002E-2</v>
      </c>
      <c r="AB87" s="384">
        <v>0.15790000000000001</v>
      </c>
      <c r="AC87" s="384">
        <v>0.13220000000000001</v>
      </c>
      <c r="AD87" s="384">
        <v>0.1082</v>
      </c>
      <c r="AE87" s="384">
        <v>9.9099999999999994E-2</v>
      </c>
      <c r="AF87" s="384">
        <v>0.25309999999999999</v>
      </c>
    </row>
    <row r="88" spans="1:32" s="138" customFormat="1" ht="18" customHeight="1">
      <c r="A88" s="364" t="s">
        <v>378</v>
      </c>
      <c r="B88" s="384">
        <v>0.16980000000000001</v>
      </c>
      <c r="C88" s="384">
        <v>0.39350000000000002</v>
      </c>
      <c r="D88" s="384">
        <v>0.129</v>
      </c>
      <c r="E88" s="384">
        <v>0.13239999999999999</v>
      </c>
      <c r="F88" s="384">
        <v>0</v>
      </c>
      <c r="G88" s="384">
        <v>0</v>
      </c>
      <c r="H88" s="384">
        <v>9.7900000000000001E-2</v>
      </c>
      <c r="I88" s="384">
        <v>0</v>
      </c>
      <c r="J88" s="384">
        <v>0</v>
      </c>
      <c r="K88" s="384">
        <v>0</v>
      </c>
      <c r="L88" s="384">
        <v>0.11849999999999999</v>
      </c>
      <c r="M88" s="384">
        <v>0</v>
      </c>
      <c r="N88" s="384">
        <v>0.54549999999999998</v>
      </c>
      <c r="O88" s="384">
        <v>0</v>
      </c>
      <c r="P88" s="384">
        <v>0</v>
      </c>
      <c r="Q88" s="384">
        <v>0</v>
      </c>
      <c r="R88" s="384">
        <v>1.6500000000000001E-2</v>
      </c>
      <c r="S88" s="384">
        <v>0</v>
      </c>
      <c r="T88" s="384">
        <v>0</v>
      </c>
      <c r="U88" s="384">
        <v>3.0099999999999998E-2</v>
      </c>
      <c r="V88" s="384">
        <v>0</v>
      </c>
      <c r="W88" s="384">
        <v>0</v>
      </c>
      <c r="X88" s="384">
        <v>0</v>
      </c>
      <c r="Y88" s="384">
        <v>9.4000000000000004E-3</v>
      </c>
      <c r="Z88" s="384">
        <v>0</v>
      </c>
      <c r="AA88" s="384">
        <v>3.6600000000000001E-2</v>
      </c>
      <c r="AB88" s="384">
        <v>0</v>
      </c>
      <c r="AC88" s="384">
        <v>2.92E-2</v>
      </c>
      <c r="AD88" s="384">
        <v>9.8000000000000004E-2</v>
      </c>
      <c r="AE88" s="384">
        <v>0</v>
      </c>
      <c r="AF88" s="384">
        <v>0.2382</v>
      </c>
    </row>
    <row r="89" spans="1:32" s="138" customFormat="1" ht="18" customHeight="1">
      <c r="A89" s="364" t="s">
        <v>379</v>
      </c>
      <c r="B89" s="384">
        <v>2.3999999999999998E-3</v>
      </c>
      <c r="C89" s="384">
        <v>0</v>
      </c>
      <c r="D89" s="384">
        <v>1.1000000000000001E-3</v>
      </c>
      <c r="E89" s="384">
        <v>2.0999999999999999E-3</v>
      </c>
      <c r="F89" s="384">
        <v>0</v>
      </c>
      <c r="G89" s="384">
        <v>0</v>
      </c>
      <c r="H89" s="384">
        <v>1.6999999999999999E-3</v>
      </c>
      <c r="I89" s="384">
        <v>0</v>
      </c>
      <c r="J89" s="384">
        <v>4.7000000000000002E-3</v>
      </c>
      <c r="K89" s="384">
        <v>0</v>
      </c>
      <c r="L89" s="384">
        <v>0</v>
      </c>
      <c r="M89" s="384">
        <v>1.6000000000000001E-3</v>
      </c>
      <c r="N89" s="384">
        <v>4.7999999999999996E-3</v>
      </c>
      <c r="O89" s="384">
        <v>3.3E-3</v>
      </c>
      <c r="P89" s="384">
        <v>0</v>
      </c>
      <c r="Q89" s="384">
        <v>0</v>
      </c>
      <c r="R89" s="384">
        <v>6.0000000000000001E-3</v>
      </c>
      <c r="S89" s="384">
        <v>4.7000000000000002E-3</v>
      </c>
      <c r="T89" s="384">
        <v>3.5000000000000001E-3</v>
      </c>
      <c r="U89" s="384">
        <v>8.6999999999999994E-3</v>
      </c>
      <c r="V89" s="384">
        <v>0</v>
      </c>
      <c r="W89" s="384">
        <v>1.01E-2</v>
      </c>
      <c r="X89" s="384">
        <v>7.7000000000000002E-3</v>
      </c>
      <c r="Y89" s="384">
        <v>0</v>
      </c>
      <c r="Z89" s="384">
        <v>1.34E-2</v>
      </c>
      <c r="AA89" s="384">
        <v>5.4999999999999997E-3</v>
      </c>
      <c r="AB89" s="384">
        <v>3.8999999999999998E-3</v>
      </c>
      <c r="AC89" s="384">
        <v>0</v>
      </c>
      <c r="AD89" s="384">
        <v>1.2800000000000001E-2</v>
      </c>
      <c r="AE89" s="384">
        <v>0</v>
      </c>
      <c r="AF89" s="384">
        <v>8.9999999999999998E-4</v>
      </c>
    </row>
    <row r="90" spans="1:32" s="138" customFormat="1" ht="18" customHeight="1">
      <c r="A90" s="364" t="s">
        <v>380</v>
      </c>
      <c r="B90" s="384">
        <v>2.3E-3</v>
      </c>
      <c r="C90" s="384">
        <v>0</v>
      </c>
      <c r="D90" s="384">
        <v>6.1999999999999998E-3</v>
      </c>
      <c r="E90" s="384">
        <v>4.8999999999999998E-3</v>
      </c>
      <c r="F90" s="384">
        <v>0</v>
      </c>
      <c r="G90" s="384">
        <v>0</v>
      </c>
      <c r="H90" s="384">
        <v>1.2999999999999999E-3</v>
      </c>
      <c r="I90" s="384">
        <v>0</v>
      </c>
      <c r="J90" s="384">
        <v>4.4000000000000003E-3</v>
      </c>
      <c r="K90" s="384">
        <v>0</v>
      </c>
      <c r="L90" s="384">
        <v>0</v>
      </c>
      <c r="M90" s="384">
        <v>5.7000000000000002E-3</v>
      </c>
      <c r="N90" s="384">
        <v>0</v>
      </c>
      <c r="O90" s="384">
        <v>5.1999999999999998E-3</v>
      </c>
      <c r="P90" s="384">
        <v>0</v>
      </c>
      <c r="Q90" s="384">
        <v>0</v>
      </c>
      <c r="R90" s="384">
        <v>2.0000000000000001E-4</v>
      </c>
      <c r="S90" s="384">
        <v>1.2999999999999999E-2</v>
      </c>
      <c r="T90" s="384">
        <v>1.8700000000000001E-2</v>
      </c>
      <c r="U90" s="384">
        <v>5.0200000000000002E-2</v>
      </c>
      <c r="V90" s="384">
        <v>0</v>
      </c>
      <c r="W90" s="384">
        <v>1.6799999999999999E-2</v>
      </c>
      <c r="X90" s="384">
        <v>8.6999999999999994E-2</v>
      </c>
      <c r="Y90" s="384">
        <v>0</v>
      </c>
      <c r="Z90" s="384">
        <v>1.09E-2</v>
      </c>
      <c r="AA90" s="384">
        <v>3.8100000000000002E-2</v>
      </c>
      <c r="AB90" s="384">
        <v>7.1000000000000004E-3</v>
      </c>
      <c r="AC90" s="384">
        <v>0</v>
      </c>
      <c r="AD90" s="384">
        <v>0</v>
      </c>
      <c r="AE90" s="384">
        <v>0</v>
      </c>
      <c r="AF90" s="384">
        <v>4.7999999999999996E-3</v>
      </c>
    </row>
    <row r="91" spans="1:32" s="138" customFormat="1" ht="18" customHeight="1">
      <c r="A91" s="364" t="s">
        <v>381</v>
      </c>
      <c r="B91" s="384">
        <v>2.3999999999999998E-3</v>
      </c>
      <c r="C91" s="384">
        <v>0</v>
      </c>
      <c r="D91" s="384">
        <v>4.4999999999999997E-3</v>
      </c>
      <c r="E91" s="384">
        <v>3.2000000000000002E-3</v>
      </c>
      <c r="F91" s="384">
        <v>0</v>
      </c>
      <c r="G91" s="384">
        <v>0</v>
      </c>
      <c r="H91" s="384">
        <v>1.4E-3</v>
      </c>
      <c r="I91" s="384">
        <v>0</v>
      </c>
      <c r="J91" s="384">
        <v>4.5999999999999999E-3</v>
      </c>
      <c r="K91" s="384">
        <v>0</v>
      </c>
      <c r="L91" s="384">
        <v>0</v>
      </c>
      <c r="M91" s="384">
        <v>4.7000000000000002E-3</v>
      </c>
      <c r="N91" s="384">
        <v>4.4999999999999997E-3</v>
      </c>
      <c r="O91" s="384">
        <v>3.5999999999999999E-3</v>
      </c>
      <c r="P91" s="384">
        <v>0</v>
      </c>
      <c r="Q91" s="384">
        <v>0</v>
      </c>
      <c r="R91" s="384">
        <v>2.8999999999999998E-3</v>
      </c>
      <c r="S91" s="384">
        <v>8.8999999999999999E-3</v>
      </c>
      <c r="T91" s="384">
        <v>1.29E-2</v>
      </c>
      <c r="U91" s="384">
        <v>3.0099999999999998E-2</v>
      </c>
      <c r="V91" s="384">
        <v>0</v>
      </c>
      <c r="W91" s="384">
        <v>1.4999999999999999E-2</v>
      </c>
      <c r="X91" s="384">
        <v>3.8399999999999997E-2</v>
      </c>
      <c r="Y91" s="384">
        <v>0</v>
      </c>
      <c r="Z91" s="384">
        <v>1.18E-2</v>
      </c>
      <c r="AA91" s="384">
        <v>2.5100000000000001E-2</v>
      </c>
      <c r="AB91" s="384">
        <v>6.1000000000000004E-3</v>
      </c>
      <c r="AC91" s="384">
        <v>0</v>
      </c>
      <c r="AD91" s="384">
        <v>1.2800000000000001E-2</v>
      </c>
      <c r="AE91" s="384">
        <v>0</v>
      </c>
      <c r="AF91" s="384">
        <v>2.0999999999999999E-3</v>
      </c>
    </row>
    <row r="92" spans="1:32" s="138" customFormat="1" ht="18" customHeight="1">
      <c r="A92" s="364" t="s">
        <v>382</v>
      </c>
      <c r="B92" s="384">
        <v>0</v>
      </c>
      <c r="C92" s="384">
        <v>0</v>
      </c>
      <c r="D92" s="384">
        <v>0</v>
      </c>
      <c r="E92" s="384">
        <v>0</v>
      </c>
      <c r="F92" s="384">
        <v>0</v>
      </c>
      <c r="G92" s="384">
        <v>0</v>
      </c>
      <c r="H92" s="384">
        <v>0</v>
      </c>
      <c r="I92" s="384">
        <v>0</v>
      </c>
      <c r="J92" s="384">
        <v>0</v>
      </c>
      <c r="K92" s="384">
        <v>0</v>
      </c>
      <c r="L92" s="384">
        <v>0</v>
      </c>
      <c r="M92" s="384">
        <v>0</v>
      </c>
      <c r="N92" s="384">
        <v>0</v>
      </c>
      <c r="O92" s="384">
        <v>0</v>
      </c>
      <c r="P92" s="384">
        <v>0</v>
      </c>
      <c r="Q92" s="384">
        <v>0</v>
      </c>
      <c r="R92" s="384">
        <v>0</v>
      </c>
      <c r="S92" s="384">
        <v>0</v>
      </c>
      <c r="T92" s="384">
        <v>0</v>
      </c>
      <c r="U92" s="384">
        <v>0</v>
      </c>
      <c r="V92" s="384">
        <v>0</v>
      </c>
      <c r="W92" s="384">
        <v>0</v>
      </c>
      <c r="X92" s="384">
        <v>0</v>
      </c>
      <c r="Y92" s="384">
        <v>0</v>
      </c>
      <c r="Z92" s="384">
        <v>0</v>
      </c>
      <c r="AA92" s="384">
        <v>0</v>
      </c>
      <c r="AB92" s="384">
        <v>0</v>
      </c>
      <c r="AC92" s="384">
        <v>0</v>
      </c>
      <c r="AD92" s="384">
        <v>0</v>
      </c>
      <c r="AE92" s="384">
        <v>0</v>
      </c>
      <c r="AF92" s="384">
        <v>0</v>
      </c>
    </row>
    <row r="93" spans="1:32" s="138" customFormat="1" ht="18" customHeight="1">
      <c r="A93" s="364" t="s">
        <v>383</v>
      </c>
      <c r="B93" s="384">
        <v>8.0000000000000002E-3</v>
      </c>
      <c r="C93" s="384">
        <v>1.6400000000000001E-2</v>
      </c>
      <c r="D93" s="384">
        <v>1.14E-2</v>
      </c>
      <c r="E93" s="384">
        <v>9.9000000000000008E-3</v>
      </c>
      <c r="F93" s="384">
        <v>1.1599999999999999E-2</v>
      </c>
      <c r="G93" s="384">
        <v>1.4200000000000001E-2</v>
      </c>
      <c r="H93" s="384">
        <v>1.4E-2</v>
      </c>
      <c r="I93" s="384">
        <v>1.5699999999999999E-2</v>
      </c>
      <c r="J93" s="384">
        <v>1.32E-2</v>
      </c>
      <c r="K93" s="384">
        <v>1.4500000000000001E-2</v>
      </c>
      <c r="L93" s="384">
        <v>1.7999999999999999E-2</v>
      </c>
      <c r="M93" s="384">
        <v>1.6299999999999999E-2</v>
      </c>
      <c r="N93" s="384">
        <v>1.83E-2</v>
      </c>
      <c r="O93" s="384">
        <v>7.4999999999999997E-3</v>
      </c>
      <c r="P93" s="384">
        <v>1.49E-2</v>
      </c>
      <c r="Q93" s="384">
        <v>7.6E-3</v>
      </c>
      <c r="R93" s="384">
        <v>1.54E-2</v>
      </c>
      <c r="S93" s="384">
        <v>1.7000000000000001E-2</v>
      </c>
      <c r="T93" s="384">
        <v>1.66E-2</v>
      </c>
      <c r="U93" s="384">
        <v>1.5100000000000001E-2</v>
      </c>
      <c r="V93" s="384">
        <v>1.52E-2</v>
      </c>
      <c r="W93" s="384">
        <v>1.3299999999999999E-2</v>
      </c>
      <c r="X93" s="384">
        <v>1.0699999999999999E-2</v>
      </c>
      <c r="Y93" s="384">
        <v>2.3099999999999999E-2</v>
      </c>
      <c r="Z93" s="384">
        <v>1.29E-2</v>
      </c>
      <c r="AA93" s="384">
        <v>1.7100000000000001E-2</v>
      </c>
      <c r="AB93" s="384">
        <v>1.5299999999999999E-2</v>
      </c>
      <c r="AC93" s="384">
        <v>1.3599999999999999E-2</v>
      </c>
      <c r="AD93" s="384">
        <v>2.1999999999999999E-2</v>
      </c>
      <c r="AE93" s="384">
        <v>1.8100000000000002E-2</v>
      </c>
      <c r="AF93" s="384">
        <v>1.34E-2</v>
      </c>
    </row>
    <row r="94" spans="1:32" s="138" customFormat="1" ht="18" customHeight="1">
      <c r="A94" s="364" t="s">
        <v>384</v>
      </c>
      <c r="B94" s="384">
        <v>3.9E-2</v>
      </c>
      <c r="C94" s="384">
        <v>4.65E-2</v>
      </c>
      <c r="D94" s="384">
        <v>4.8800000000000003E-2</v>
      </c>
      <c r="E94" s="384">
        <v>5.74E-2</v>
      </c>
      <c r="F94" s="384">
        <v>3.1600000000000003E-2</v>
      </c>
      <c r="G94" s="384">
        <v>5.3199999999999997E-2</v>
      </c>
      <c r="H94" s="384">
        <v>4.8500000000000001E-2</v>
      </c>
      <c r="I94" s="384">
        <v>5.1900000000000002E-2</v>
      </c>
      <c r="J94" s="384">
        <v>5.7099999999999998E-2</v>
      </c>
      <c r="K94" s="384">
        <v>4.9299999999999997E-2</v>
      </c>
      <c r="L94" s="384">
        <v>5.1499999999999997E-2</v>
      </c>
      <c r="M94" s="384">
        <v>3.7699999999999997E-2</v>
      </c>
      <c r="N94" s="384">
        <v>7.1499999999999994E-2</v>
      </c>
      <c r="O94" s="384">
        <v>6.4600000000000005E-2</v>
      </c>
      <c r="P94" s="384">
        <v>5.4800000000000001E-2</v>
      </c>
      <c r="Q94" s="384">
        <v>5.8799999999999998E-2</v>
      </c>
      <c r="R94" s="384">
        <v>5.9700000000000003E-2</v>
      </c>
      <c r="S94" s="384">
        <v>4.53E-2</v>
      </c>
      <c r="T94" s="384">
        <v>5.4800000000000001E-2</v>
      </c>
      <c r="U94" s="384">
        <v>6.0600000000000001E-2</v>
      </c>
      <c r="V94" s="384">
        <v>4.53E-2</v>
      </c>
      <c r="W94" s="384">
        <v>4.9099999999999998E-2</v>
      </c>
      <c r="X94" s="384">
        <v>4.3799999999999999E-2</v>
      </c>
      <c r="Y94" s="384">
        <v>5.7700000000000001E-2</v>
      </c>
      <c r="Z94" s="384">
        <v>4.8099999999999997E-2</v>
      </c>
      <c r="AA94" s="384">
        <v>6.1400000000000003E-2</v>
      </c>
      <c r="AB94" s="384">
        <v>5.5E-2</v>
      </c>
      <c r="AC94" s="384">
        <v>5.6099999999999997E-2</v>
      </c>
      <c r="AD94" s="384">
        <v>6.4500000000000002E-2</v>
      </c>
      <c r="AE94" s="384">
        <v>4.9000000000000002E-2</v>
      </c>
      <c r="AF94" s="384">
        <v>4.9799999999999997E-2</v>
      </c>
    </row>
    <row r="95" spans="1:32" s="138" customFormat="1" ht="18" customHeight="1">
      <c r="A95" s="364" t="s">
        <v>385</v>
      </c>
      <c r="B95" s="384">
        <v>0</v>
      </c>
      <c r="C95" s="384">
        <v>0</v>
      </c>
      <c r="D95" s="384">
        <v>0</v>
      </c>
      <c r="E95" s="384">
        <v>0</v>
      </c>
      <c r="F95" s="384">
        <v>0</v>
      </c>
      <c r="G95" s="384">
        <v>0</v>
      </c>
      <c r="H95" s="384">
        <v>0</v>
      </c>
      <c r="I95" s="384">
        <v>0</v>
      </c>
      <c r="J95" s="384">
        <v>0</v>
      </c>
      <c r="K95" s="384">
        <v>0</v>
      </c>
      <c r="L95" s="384">
        <v>0</v>
      </c>
      <c r="M95" s="384">
        <v>0</v>
      </c>
      <c r="N95" s="384">
        <v>0</v>
      </c>
      <c r="O95" s="384">
        <v>0</v>
      </c>
      <c r="P95" s="384">
        <v>0</v>
      </c>
      <c r="Q95" s="384">
        <v>0</v>
      </c>
      <c r="R95" s="384">
        <v>0</v>
      </c>
      <c r="S95" s="384">
        <v>0</v>
      </c>
      <c r="T95" s="384">
        <v>0</v>
      </c>
      <c r="U95" s="384">
        <v>0</v>
      </c>
      <c r="V95" s="384">
        <v>0</v>
      </c>
      <c r="W95" s="384">
        <v>0</v>
      </c>
      <c r="X95" s="384">
        <v>0</v>
      </c>
      <c r="Y95" s="384">
        <v>0</v>
      </c>
      <c r="Z95" s="384">
        <v>0</v>
      </c>
      <c r="AA95" s="384">
        <v>0</v>
      </c>
      <c r="AB95" s="384">
        <v>0</v>
      </c>
      <c r="AC95" s="384">
        <v>0</v>
      </c>
      <c r="AD95" s="384">
        <v>0</v>
      </c>
      <c r="AE95" s="384">
        <v>0</v>
      </c>
      <c r="AF95" s="384">
        <v>0</v>
      </c>
    </row>
    <row r="96" spans="1:32" s="138" customFormat="1" ht="18" customHeight="1" thickBot="1">
      <c r="A96" s="364" t="s">
        <v>386</v>
      </c>
      <c r="B96" s="384">
        <v>0</v>
      </c>
      <c r="C96" s="384">
        <v>0</v>
      </c>
      <c r="D96" s="384">
        <v>0</v>
      </c>
      <c r="E96" s="384">
        <v>0</v>
      </c>
      <c r="F96" s="384">
        <v>0</v>
      </c>
      <c r="G96" s="384">
        <v>0</v>
      </c>
      <c r="H96" s="384">
        <v>0</v>
      </c>
      <c r="I96" s="384">
        <v>0</v>
      </c>
      <c r="J96" s="384">
        <v>0</v>
      </c>
      <c r="K96" s="384">
        <v>0</v>
      </c>
      <c r="L96" s="384">
        <v>0</v>
      </c>
      <c r="M96" s="384">
        <v>0</v>
      </c>
      <c r="N96" s="384">
        <v>0</v>
      </c>
      <c r="O96" s="384">
        <v>0</v>
      </c>
      <c r="P96" s="384">
        <v>0</v>
      </c>
      <c r="Q96" s="384">
        <v>0</v>
      </c>
      <c r="R96" s="384">
        <v>0</v>
      </c>
      <c r="S96" s="384">
        <v>0</v>
      </c>
      <c r="T96" s="384">
        <v>0</v>
      </c>
      <c r="U96" s="384">
        <v>0</v>
      </c>
      <c r="V96" s="384">
        <v>0</v>
      </c>
      <c r="W96" s="384">
        <v>0</v>
      </c>
      <c r="X96" s="384">
        <v>0</v>
      </c>
      <c r="Y96" s="384">
        <v>0</v>
      </c>
      <c r="Z96" s="384">
        <v>0</v>
      </c>
      <c r="AA96" s="384">
        <v>0</v>
      </c>
      <c r="AB96" s="384">
        <v>0</v>
      </c>
      <c r="AC96" s="384">
        <v>0</v>
      </c>
      <c r="AD96" s="384">
        <v>0</v>
      </c>
      <c r="AE96" s="384">
        <v>0</v>
      </c>
      <c r="AF96" s="384">
        <v>5.4000000000000003E-3</v>
      </c>
    </row>
    <row r="97" spans="1:32" s="138" customFormat="1" ht="18" customHeight="1" thickTop="1" thickBot="1">
      <c r="A97" s="88" t="s">
        <v>387</v>
      </c>
      <c r="B97" s="618"/>
      <c r="C97" s="618"/>
      <c r="D97" s="618"/>
      <c r="E97" s="618"/>
      <c r="F97" s="619"/>
      <c r="G97" s="619"/>
      <c r="H97" s="619"/>
      <c r="I97" s="618"/>
      <c r="J97" s="618"/>
      <c r="K97" s="618"/>
      <c r="L97" s="618"/>
      <c r="M97" s="619"/>
      <c r="N97" s="619"/>
      <c r="O97" s="619"/>
      <c r="P97" s="618"/>
      <c r="Q97" s="618"/>
      <c r="R97" s="618"/>
      <c r="S97" s="618"/>
      <c r="T97" s="619"/>
      <c r="U97" s="619"/>
      <c r="V97" s="619"/>
      <c r="W97" s="618"/>
      <c r="X97" s="618"/>
      <c r="Y97" s="618"/>
      <c r="Z97" s="618"/>
      <c r="AA97" s="619"/>
      <c r="AB97" s="619"/>
      <c r="AC97" s="619"/>
      <c r="AD97" s="619"/>
      <c r="AE97" s="619"/>
      <c r="AF97" s="619"/>
    </row>
    <row r="98" spans="1:32" s="138" customFormat="1" ht="18" customHeight="1" thickTop="1" thickBot="1">
      <c r="A98" s="84" t="s">
        <v>388</v>
      </c>
      <c r="B98" s="620"/>
      <c r="C98" s="620"/>
      <c r="D98" s="620"/>
      <c r="E98" s="620"/>
      <c r="F98" s="621"/>
      <c r="G98" s="621"/>
      <c r="H98" s="621"/>
      <c r="I98" s="620"/>
      <c r="J98" s="620"/>
      <c r="K98" s="620"/>
      <c r="L98" s="620"/>
      <c r="M98" s="621"/>
      <c r="N98" s="621"/>
      <c r="O98" s="621"/>
      <c r="P98" s="620"/>
      <c r="Q98" s="620"/>
      <c r="R98" s="620"/>
      <c r="S98" s="620"/>
      <c r="T98" s="621"/>
      <c r="U98" s="621"/>
      <c r="V98" s="621"/>
      <c r="W98" s="620"/>
      <c r="X98" s="620"/>
      <c r="Y98" s="620"/>
      <c r="Z98" s="620"/>
      <c r="AA98" s="621"/>
      <c r="AB98" s="621"/>
      <c r="AC98" s="621"/>
      <c r="AD98" s="621"/>
      <c r="AE98" s="621"/>
      <c r="AF98" s="621"/>
    </row>
    <row r="99" spans="1:32" s="138" customFormat="1" ht="18" customHeight="1" thickTop="1">
      <c r="A99" s="364" t="s">
        <v>389</v>
      </c>
      <c r="B99" s="384">
        <v>6.7500000000000004E-2</v>
      </c>
      <c r="C99" s="384">
        <v>7.2099999999999997E-2</v>
      </c>
      <c r="D99" s="384">
        <v>5.2999999999999999E-2</v>
      </c>
      <c r="E99" s="384">
        <v>7.8100000000000003E-2</v>
      </c>
      <c r="F99" s="384">
        <v>7.0099999999999996E-2</v>
      </c>
      <c r="G99" s="384">
        <v>4.9599999999999998E-2</v>
      </c>
      <c r="H99" s="384">
        <v>8.1000000000000003E-2</v>
      </c>
      <c r="I99" s="384">
        <v>6.7799999999999999E-2</v>
      </c>
      <c r="J99" s="384">
        <v>7.0999999999999994E-2</v>
      </c>
      <c r="K99" s="384">
        <v>6.2E-2</v>
      </c>
      <c r="L99" s="384">
        <v>8.2400000000000001E-2</v>
      </c>
      <c r="M99" s="384">
        <v>7.3599999999999999E-2</v>
      </c>
      <c r="N99" s="384">
        <v>0.14230000000000001</v>
      </c>
      <c r="O99" s="384">
        <v>6.5000000000000002E-2</v>
      </c>
      <c r="P99" s="384">
        <v>6.6100000000000006E-2</v>
      </c>
      <c r="Q99" s="384">
        <v>8.5500000000000007E-2</v>
      </c>
      <c r="R99" s="384">
        <v>5.9900000000000002E-2</v>
      </c>
      <c r="S99" s="384">
        <v>9.1399999999999995E-2</v>
      </c>
      <c r="T99" s="384">
        <v>7.7299999999999994E-2</v>
      </c>
      <c r="U99" s="384">
        <v>0.1331</v>
      </c>
      <c r="V99" s="384">
        <v>5.4399999999999997E-2</v>
      </c>
      <c r="W99" s="384">
        <v>4.6199999999999998E-2</v>
      </c>
      <c r="X99" s="384">
        <v>8.8599999999999998E-2</v>
      </c>
      <c r="Y99" s="384">
        <v>7.6700000000000004E-2</v>
      </c>
      <c r="Z99" s="384">
        <v>7.0099999999999996E-2</v>
      </c>
      <c r="AA99" s="384">
        <v>6.0400000000000002E-2</v>
      </c>
      <c r="AB99" s="384">
        <v>5.1700000000000003E-2</v>
      </c>
      <c r="AC99" s="384">
        <v>8.5500000000000007E-2</v>
      </c>
      <c r="AD99" s="384">
        <v>0.18959999999999999</v>
      </c>
      <c r="AE99" s="384">
        <v>6.7900000000000002E-2</v>
      </c>
      <c r="AF99" s="384">
        <v>7.0699999999999999E-2</v>
      </c>
    </row>
    <row r="100" spans="1:32" s="138" customFormat="1" ht="18" customHeight="1">
      <c r="A100" s="364" t="s">
        <v>390</v>
      </c>
      <c r="B100" s="384">
        <v>8.8700000000000001E-2</v>
      </c>
      <c r="C100" s="384">
        <v>8.4900000000000003E-2</v>
      </c>
      <c r="D100" s="384">
        <v>6.0499999999999998E-2</v>
      </c>
      <c r="E100" s="384">
        <v>8.9099999999999999E-2</v>
      </c>
      <c r="F100" s="384">
        <v>8.7099999999999997E-2</v>
      </c>
      <c r="G100" s="384">
        <v>5.5800000000000002E-2</v>
      </c>
      <c r="H100" s="384">
        <v>8.6599999999999996E-2</v>
      </c>
      <c r="I100" s="384">
        <v>7.2900000000000006E-2</v>
      </c>
      <c r="J100" s="384">
        <v>7.7799999999999994E-2</v>
      </c>
      <c r="K100" s="384">
        <v>6.9400000000000003E-2</v>
      </c>
      <c r="L100" s="384">
        <v>8.6300000000000002E-2</v>
      </c>
      <c r="M100" s="384">
        <v>7.7499999999999999E-2</v>
      </c>
      <c r="N100" s="384">
        <v>0.15479999999999999</v>
      </c>
      <c r="O100" s="384">
        <v>8.1799999999999998E-2</v>
      </c>
      <c r="P100" s="384">
        <v>7.2499999999999995E-2</v>
      </c>
      <c r="Q100" s="384">
        <v>9.8299999999999998E-2</v>
      </c>
      <c r="R100" s="384">
        <v>6.6900000000000001E-2</v>
      </c>
      <c r="S100" s="384">
        <v>0.10059999999999999</v>
      </c>
      <c r="T100" s="384">
        <v>8.4099999999999994E-2</v>
      </c>
      <c r="U100" s="384">
        <v>0.154</v>
      </c>
      <c r="V100" s="384">
        <v>5.8999999999999997E-2</v>
      </c>
      <c r="W100" s="384">
        <v>5.0099999999999999E-2</v>
      </c>
      <c r="X100" s="384">
        <v>0.1055</v>
      </c>
      <c r="Y100" s="384">
        <v>8.1799999999999998E-2</v>
      </c>
      <c r="Z100" s="384">
        <v>7.5600000000000001E-2</v>
      </c>
      <c r="AA100" s="384">
        <v>6.4399999999999999E-2</v>
      </c>
      <c r="AB100" s="384">
        <v>5.6300000000000003E-2</v>
      </c>
      <c r="AC100" s="384">
        <v>9.6000000000000002E-2</v>
      </c>
      <c r="AD100" s="384">
        <v>0.20419999999999999</v>
      </c>
      <c r="AE100" s="384">
        <v>7.3599999999999999E-2</v>
      </c>
      <c r="AF100" s="384">
        <v>8.2100000000000006E-2</v>
      </c>
    </row>
    <row r="101" spans="1:32" s="138" customFormat="1" ht="18" customHeight="1">
      <c r="A101" s="364" t="s">
        <v>391</v>
      </c>
      <c r="B101" s="384">
        <v>0.1019</v>
      </c>
      <c r="C101" s="384">
        <v>9.5799999999999996E-2</v>
      </c>
      <c r="D101" s="384">
        <v>7.9299999999999995E-2</v>
      </c>
      <c r="E101" s="384">
        <v>0.1045</v>
      </c>
      <c r="F101" s="384">
        <v>0.11700000000000001</v>
      </c>
      <c r="G101" s="384">
        <v>6.4699999999999994E-2</v>
      </c>
      <c r="H101" s="384">
        <v>0.10639999999999999</v>
      </c>
      <c r="I101" s="384">
        <v>8.0100000000000005E-2</v>
      </c>
      <c r="J101" s="384">
        <v>8.4099999999999994E-2</v>
      </c>
      <c r="K101" s="384">
        <v>7.9799999999999996E-2</v>
      </c>
      <c r="L101" s="384">
        <v>9.64E-2</v>
      </c>
      <c r="M101" s="384">
        <v>8.4900000000000003E-2</v>
      </c>
      <c r="N101" s="384">
        <v>0.15409999999999999</v>
      </c>
      <c r="O101" s="384">
        <v>9.2499999999999999E-2</v>
      </c>
      <c r="P101" s="384">
        <v>8.8700000000000001E-2</v>
      </c>
      <c r="Q101" s="384">
        <v>0.11260000000000001</v>
      </c>
      <c r="R101" s="384">
        <v>7.2099999999999997E-2</v>
      </c>
      <c r="S101" s="384">
        <v>0.11169999999999999</v>
      </c>
      <c r="T101" s="384">
        <v>9.7799999999999998E-2</v>
      </c>
      <c r="U101" s="384">
        <v>0.16769999999999999</v>
      </c>
      <c r="V101" s="384">
        <v>6.8599999999999994E-2</v>
      </c>
      <c r="W101" s="384">
        <v>6.1899999999999997E-2</v>
      </c>
      <c r="X101" s="384">
        <v>0.1197</v>
      </c>
      <c r="Y101" s="384">
        <v>8.6400000000000005E-2</v>
      </c>
      <c r="Z101" s="384">
        <v>9.5799999999999996E-2</v>
      </c>
      <c r="AA101" s="384">
        <v>7.0300000000000001E-2</v>
      </c>
      <c r="AB101" s="384">
        <v>6.4399999999999999E-2</v>
      </c>
      <c r="AC101" s="384">
        <v>0.1009</v>
      </c>
      <c r="AD101" s="384">
        <v>0.20300000000000001</v>
      </c>
      <c r="AE101" s="384">
        <v>8.6800000000000002E-2</v>
      </c>
      <c r="AF101" s="384">
        <v>9.4500000000000001E-2</v>
      </c>
    </row>
    <row r="102" spans="1:32" s="138" customFormat="1" ht="18" customHeight="1" thickBot="1">
      <c r="A102" s="364" t="s">
        <v>392</v>
      </c>
      <c r="B102" s="384">
        <v>0.10009999999999999</v>
      </c>
      <c r="C102" s="384">
        <v>0.1014</v>
      </c>
      <c r="D102" s="384">
        <v>7.0599999999999996E-2</v>
      </c>
      <c r="E102" s="384">
        <v>9.4E-2</v>
      </c>
      <c r="F102" s="384">
        <v>9.2299999999999993E-2</v>
      </c>
      <c r="G102" s="384">
        <v>6.8599999999999994E-2</v>
      </c>
      <c r="H102" s="384">
        <v>0.1056</v>
      </c>
      <c r="I102" s="384">
        <v>9.7900000000000001E-2</v>
      </c>
      <c r="J102" s="384">
        <v>0.10059999999999999</v>
      </c>
      <c r="K102" s="384">
        <v>8.5900000000000004E-2</v>
      </c>
      <c r="L102" s="384">
        <v>0.11260000000000001</v>
      </c>
      <c r="M102" s="384">
        <v>0.1026</v>
      </c>
      <c r="N102" s="384">
        <v>0.18160000000000001</v>
      </c>
      <c r="O102" s="384">
        <v>7.9699999999999993E-2</v>
      </c>
      <c r="P102" s="384">
        <v>8.2900000000000001E-2</v>
      </c>
      <c r="Q102" s="384">
        <v>0.1082</v>
      </c>
      <c r="R102" s="384">
        <v>8.3699999999999997E-2</v>
      </c>
      <c r="S102" s="384">
        <v>0.15359999999999999</v>
      </c>
      <c r="T102" s="384">
        <v>9.9599999999999994E-2</v>
      </c>
      <c r="U102" s="384">
        <v>0.1966</v>
      </c>
      <c r="V102" s="384">
        <v>6.4899999999999999E-2</v>
      </c>
      <c r="W102" s="384">
        <v>5.5100000000000003E-2</v>
      </c>
      <c r="X102" s="384">
        <v>0.1212</v>
      </c>
      <c r="Y102" s="384">
        <v>0.1007</v>
      </c>
      <c r="Z102" s="384">
        <v>8.72E-2</v>
      </c>
      <c r="AA102" s="384">
        <v>7.4300000000000005E-2</v>
      </c>
      <c r="AB102" s="384">
        <v>7.4399999999999994E-2</v>
      </c>
      <c r="AC102" s="384">
        <v>0.12570000000000001</v>
      </c>
      <c r="AD102" s="384">
        <v>0.50839999999999996</v>
      </c>
      <c r="AE102" s="384">
        <v>8.4599999999999995E-2</v>
      </c>
      <c r="AF102" s="384">
        <v>9.7199999999999995E-2</v>
      </c>
    </row>
    <row r="103" spans="1:32" s="138" customFormat="1" ht="18" customHeight="1" thickTop="1" thickBot="1">
      <c r="A103" s="84" t="s">
        <v>393</v>
      </c>
      <c r="B103" s="620"/>
      <c r="C103" s="620"/>
      <c r="D103" s="620"/>
      <c r="E103" s="620"/>
      <c r="F103" s="621"/>
      <c r="G103" s="621"/>
      <c r="H103" s="621"/>
      <c r="I103" s="620"/>
      <c r="J103" s="620"/>
      <c r="K103" s="620"/>
      <c r="L103" s="620"/>
      <c r="M103" s="621"/>
      <c r="N103" s="621"/>
      <c r="O103" s="621"/>
      <c r="P103" s="620"/>
      <c r="Q103" s="620"/>
      <c r="R103" s="620"/>
      <c r="S103" s="620"/>
      <c r="T103" s="621"/>
      <c r="U103" s="621"/>
      <c r="V103" s="621"/>
      <c r="W103" s="620"/>
      <c r="X103" s="620"/>
      <c r="Y103" s="620"/>
      <c r="Z103" s="620"/>
      <c r="AA103" s="621"/>
      <c r="AB103" s="621"/>
      <c r="AC103" s="621"/>
      <c r="AD103" s="621"/>
      <c r="AE103" s="621"/>
      <c r="AF103" s="621"/>
    </row>
    <row r="104" spans="1:32" s="138" customFormat="1" ht="18" customHeight="1" thickTop="1">
      <c r="A104" s="364" t="s">
        <v>394</v>
      </c>
      <c r="B104" s="384">
        <v>0.47799999999999998</v>
      </c>
      <c r="C104" s="384">
        <v>0.53580000000000005</v>
      </c>
      <c r="D104" s="384">
        <v>0.62639999999999996</v>
      </c>
      <c r="E104" s="384">
        <v>0.55420000000000003</v>
      </c>
      <c r="F104" s="384">
        <v>0.61499999999999999</v>
      </c>
      <c r="G104" s="384">
        <v>0.47449999999999998</v>
      </c>
      <c r="H104" s="384">
        <v>0.69350000000000001</v>
      </c>
      <c r="I104" s="384">
        <v>0.55049999999999999</v>
      </c>
      <c r="J104" s="384">
        <v>0.61399999999999999</v>
      </c>
      <c r="K104" s="384">
        <v>0.62109999999999999</v>
      </c>
      <c r="L104" s="384">
        <v>0.66679999999999995</v>
      </c>
      <c r="M104" s="384">
        <v>0.66620000000000001</v>
      </c>
      <c r="N104" s="384">
        <v>0.67430000000000001</v>
      </c>
      <c r="O104" s="384">
        <v>0.60819999999999996</v>
      </c>
      <c r="P104" s="384">
        <v>0.57440000000000002</v>
      </c>
      <c r="Q104" s="384">
        <v>0.57250000000000001</v>
      </c>
      <c r="R104" s="384">
        <v>0.61250000000000004</v>
      </c>
      <c r="S104" s="384">
        <v>0.66759999999999997</v>
      </c>
      <c r="T104" s="384">
        <v>0.63859999999999995</v>
      </c>
      <c r="U104" s="384">
        <v>0.63890000000000002</v>
      </c>
      <c r="V104" s="384">
        <v>0.61280000000000001</v>
      </c>
      <c r="W104" s="384">
        <v>0.60129999999999995</v>
      </c>
      <c r="X104" s="384">
        <v>0.68489999999999995</v>
      </c>
      <c r="Y104" s="384">
        <v>0.60670000000000002</v>
      </c>
      <c r="Z104" s="384">
        <v>0.59599999999999997</v>
      </c>
      <c r="AA104" s="384">
        <v>0.62060000000000004</v>
      </c>
      <c r="AB104" s="384">
        <v>0.63</v>
      </c>
      <c r="AC104" s="384">
        <v>0.61399999999999999</v>
      </c>
      <c r="AD104" s="384">
        <v>0.67259999999999998</v>
      </c>
      <c r="AE104" s="384">
        <v>0.56159999999999999</v>
      </c>
      <c r="AF104" s="384">
        <v>0.57179999999999997</v>
      </c>
    </row>
    <row r="105" spans="1:32" s="138" customFormat="1" ht="18" customHeight="1">
      <c r="A105" s="364" t="s">
        <v>395</v>
      </c>
      <c r="B105" s="384">
        <v>4.6899999999999997E-2</v>
      </c>
      <c r="C105" s="384">
        <v>6.1699999999999998E-2</v>
      </c>
      <c r="D105" s="384">
        <v>2.98E-2</v>
      </c>
      <c r="E105" s="384">
        <v>3.8699999999999998E-2</v>
      </c>
      <c r="F105" s="384">
        <v>3.8100000000000002E-2</v>
      </c>
      <c r="G105" s="384">
        <v>5.5500000000000001E-2</v>
      </c>
      <c r="H105" s="384">
        <v>2.5000000000000001E-2</v>
      </c>
      <c r="I105" s="384">
        <v>2.2800000000000001E-2</v>
      </c>
      <c r="J105" s="384">
        <v>2.9000000000000001E-2</v>
      </c>
      <c r="K105" s="384">
        <v>2.7900000000000001E-2</v>
      </c>
      <c r="L105" s="384">
        <v>2.3800000000000002E-2</v>
      </c>
      <c r="M105" s="384">
        <v>5.0299999999999997E-2</v>
      </c>
      <c r="N105" s="384">
        <v>2.5399999999999999E-2</v>
      </c>
      <c r="O105" s="384">
        <v>4.1599999999999998E-2</v>
      </c>
      <c r="P105" s="384">
        <v>3.8699999999999998E-2</v>
      </c>
      <c r="Q105" s="384">
        <v>4.7E-2</v>
      </c>
      <c r="R105" s="384">
        <v>6.7699999999999996E-2</v>
      </c>
      <c r="S105" s="384">
        <v>4.0300000000000002E-2</v>
      </c>
      <c r="T105" s="384">
        <v>3.85E-2</v>
      </c>
      <c r="U105" s="384">
        <v>3.6999999999999998E-2</v>
      </c>
      <c r="V105" s="384">
        <v>3.8699999999999998E-2</v>
      </c>
      <c r="W105" s="384">
        <v>3.49E-2</v>
      </c>
      <c r="X105" s="384">
        <v>6.0299999999999999E-2</v>
      </c>
      <c r="Y105" s="384">
        <v>2.29E-2</v>
      </c>
      <c r="Z105" s="384">
        <v>4.5699999999999998E-2</v>
      </c>
      <c r="AA105" s="384">
        <v>3.3399999999999999E-2</v>
      </c>
      <c r="AB105" s="384">
        <v>2.47E-2</v>
      </c>
      <c r="AC105" s="384">
        <v>4.82E-2</v>
      </c>
      <c r="AD105" s="384">
        <v>2.0199999999999999E-2</v>
      </c>
      <c r="AE105" s="384">
        <v>5.0900000000000001E-2</v>
      </c>
      <c r="AF105" s="384">
        <v>4.2200000000000001E-2</v>
      </c>
    </row>
    <row r="106" spans="1:32" s="138" customFormat="1" ht="18" customHeight="1">
      <c r="A106" s="364" t="s">
        <v>396</v>
      </c>
      <c r="B106" s="384">
        <v>0.47510000000000002</v>
      </c>
      <c r="C106" s="384">
        <v>0.40250000000000002</v>
      </c>
      <c r="D106" s="384">
        <v>0.34389999999999998</v>
      </c>
      <c r="E106" s="384">
        <v>0.40710000000000002</v>
      </c>
      <c r="F106" s="384">
        <v>0.34689999999999999</v>
      </c>
      <c r="G106" s="384">
        <v>0.47010000000000002</v>
      </c>
      <c r="H106" s="384">
        <v>0.28149999999999997</v>
      </c>
      <c r="I106" s="384">
        <v>0.42670000000000002</v>
      </c>
      <c r="J106" s="384">
        <v>0.35699999999999998</v>
      </c>
      <c r="K106" s="384">
        <v>0.35089999999999999</v>
      </c>
      <c r="L106" s="384">
        <v>0.30940000000000001</v>
      </c>
      <c r="M106" s="384">
        <v>0.28349999999999997</v>
      </c>
      <c r="N106" s="384">
        <v>0.3004</v>
      </c>
      <c r="O106" s="384">
        <v>0.3503</v>
      </c>
      <c r="P106" s="384">
        <v>0.38700000000000001</v>
      </c>
      <c r="Q106" s="384">
        <v>0.3805</v>
      </c>
      <c r="R106" s="384">
        <v>0.31979999999999997</v>
      </c>
      <c r="S106" s="384">
        <v>0.29220000000000002</v>
      </c>
      <c r="T106" s="384">
        <v>0.32279999999999998</v>
      </c>
      <c r="U106" s="384">
        <v>0.32419999999999999</v>
      </c>
      <c r="V106" s="384">
        <v>0.34860000000000002</v>
      </c>
      <c r="W106" s="384">
        <v>0.3639</v>
      </c>
      <c r="X106" s="384">
        <v>0.25480000000000003</v>
      </c>
      <c r="Y106" s="384">
        <v>0.37040000000000001</v>
      </c>
      <c r="Z106" s="384">
        <v>0.35830000000000001</v>
      </c>
      <c r="AA106" s="384">
        <v>0.34599999999999997</v>
      </c>
      <c r="AB106" s="384">
        <v>0.34539999999999998</v>
      </c>
      <c r="AC106" s="384">
        <v>0.33779999999999999</v>
      </c>
      <c r="AD106" s="384">
        <v>0.30709999999999998</v>
      </c>
      <c r="AE106" s="384">
        <v>0.38740000000000002</v>
      </c>
      <c r="AF106" s="384">
        <v>0.38600000000000001</v>
      </c>
    </row>
    <row r="107" spans="1:32" s="138" customFormat="1" ht="18" customHeight="1" thickBot="1">
      <c r="A107" s="364" t="s">
        <v>397</v>
      </c>
      <c r="B107" s="384">
        <v>0.56159999999999999</v>
      </c>
      <c r="C107" s="384">
        <v>0.52769999999999995</v>
      </c>
      <c r="D107" s="384">
        <v>0.54749999999999999</v>
      </c>
      <c r="E107" s="384">
        <v>0.48130000000000001</v>
      </c>
      <c r="F107" s="384">
        <v>0.35599999999999998</v>
      </c>
      <c r="G107" s="384">
        <v>0.49530000000000002</v>
      </c>
      <c r="H107" s="384">
        <v>0.55720000000000003</v>
      </c>
      <c r="I107" s="384">
        <v>0.63249999999999995</v>
      </c>
      <c r="J107" s="384">
        <v>0.57679999999999998</v>
      </c>
      <c r="K107" s="384">
        <v>0.62939999999999996</v>
      </c>
      <c r="L107" s="384">
        <v>0.65480000000000005</v>
      </c>
      <c r="M107" s="384">
        <v>0.67220000000000002</v>
      </c>
      <c r="N107" s="384">
        <v>0.76100000000000001</v>
      </c>
      <c r="O107" s="384">
        <v>0.48949999999999999</v>
      </c>
      <c r="P107" s="384">
        <v>0.51539999999999997</v>
      </c>
      <c r="Q107" s="384">
        <v>0.61260000000000003</v>
      </c>
      <c r="R107" s="384">
        <v>0.49909999999999999</v>
      </c>
      <c r="S107" s="384">
        <v>0.7429</v>
      </c>
      <c r="T107" s="384">
        <v>0.59009999999999996</v>
      </c>
      <c r="U107" s="384">
        <v>0.54759999999999998</v>
      </c>
      <c r="V107" s="384">
        <v>0.60470000000000002</v>
      </c>
      <c r="W107" s="384">
        <v>0.55220000000000002</v>
      </c>
      <c r="X107" s="384">
        <v>0.79500000000000004</v>
      </c>
      <c r="Y107" s="384">
        <v>0.57899999999999996</v>
      </c>
      <c r="Z107" s="384">
        <v>0.62250000000000005</v>
      </c>
      <c r="AA107" s="384">
        <v>0.4299</v>
      </c>
      <c r="AB107" s="384">
        <v>0.48130000000000001</v>
      </c>
      <c r="AC107" s="384">
        <v>0.64500000000000002</v>
      </c>
      <c r="AD107" s="384">
        <v>0.68300000000000005</v>
      </c>
      <c r="AE107" s="384">
        <v>0.6431</v>
      </c>
      <c r="AF107" s="384">
        <v>0.56040000000000001</v>
      </c>
    </row>
    <row r="108" spans="1:32" s="138" customFormat="1" ht="18" customHeight="1" thickTop="1" thickBot="1">
      <c r="A108" s="84" t="s">
        <v>398</v>
      </c>
      <c r="B108" s="620"/>
      <c r="C108" s="620"/>
      <c r="D108" s="620"/>
      <c r="E108" s="620"/>
      <c r="F108" s="621"/>
      <c r="G108" s="621"/>
      <c r="H108" s="621"/>
      <c r="I108" s="620"/>
      <c r="J108" s="620"/>
      <c r="K108" s="620"/>
      <c r="L108" s="620"/>
      <c r="M108" s="621"/>
      <c r="N108" s="621"/>
      <c r="O108" s="621"/>
      <c r="P108" s="620"/>
      <c r="Q108" s="620"/>
      <c r="R108" s="620"/>
      <c r="S108" s="620"/>
      <c r="T108" s="621"/>
      <c r="U108" s="621"/>
      <c r="V108" s="621"/>
      <c r="W108" s="620"/>
      <c r="X108" s="620"/>
      <c r="Y108" s="620"/>
      <c r="Z108" s="620"/>
      <c r="AA108" s="621"/>
      <c r="AB108" s="621"/>
      <c r="AC108" s="621"/>
      <c r="AD108" s="621"/>
      <c r="AE108" s="621"/>
      <c r="AF108" s="621"/>
    </row>
    <row r="109" spans="1:32" s="138" customFormat="1" ht="18" customHeight="1" thickTop="1">
      <c r="A109" s="364" t="s">
        <v>399</v>
      </c>
      <c r="B109" s="384">
        <v>7.6100000000000001E-2</v>
      </c>
      <c r="C109" s="384">
        <v>7.9100000000000004E-2</v>
      </c>
      <c r="D109" s="384">
        <v>5.9499999999999997E-2</v>
      </c>
      <c r="E109" s="384">
        <v>8.1500000000000003E-2</v>
      </c>
      <c r="F109" s="384">
        <v>5.0099999999999999E-2</v>
      </c>
      <c r="G109" s="384">
        <v>6.5799999999999997E-2</v>
      </c>
      <c r="H109" s="384">
        <v>0.10009999999999999</v>
      </c>
      <c r="I109" s="384">
        <v>8.2000000000000003E-2</v>
      </c>
      <c r="J109" s="384">
        <v>8.9300000000000004E-2</v>
      </c>
      <c r="K109" s="384">
        <v>7.5899999999999995E-2</v>
      </c>
      <c r="L109" s="384">
        <v>9.0899999999999995E-2</v>
      </c>
      <c r="M109" s="384">
        <v>9.1700000000000004E-2</v>
      </c>
      <c r="N109" s="384">
        <v>0.14219999999999999</v>
      </c>
      <c r="O109" s="384">
        <v>6.9199999999999998E-2</v>
      </c>
      <c r="P109" s="384">
        <v>7.2800000000000004E-2</v>
      </c>
      <c r="Q109" s="384">
        <v>8.9300000000000004E-2</v>
      </c>
      <c r="R109" s="384">
        <v>9.06E-2</v>
      </c>
      <c r="S109" s="384">
        <v>0.13320000000000001</v>
      </c>
      <c r="T109" s="384">
        <v>9.1600000000000001E-2</v>
      </c>
      <c r="U109" s="384">
        <v>0.11070000000000001</v>
      </c>
      <c r="V109" s="384">
        <v>7.0499999999999993E-2</v>
      </c>
      <c r="W109" s="384">
        <v>8.2100000000000006E-2</v>
      </c>
      <c r="X109" s="384">
        <v>0.11219999999999999</v>
      </c>
      <c r="Y109" s="384">
        <v>0.10489999999999999</v>
      </c>
      <c r="Z109" s="384">
        <v>7.5899999999999995E-2</v>
      </c>
      <c r="AA109" s="384">
        <v>8.1500000000000003E-2</v>
      </c>
      <c r="AB109" s="384">
        <v>7.6600000000000001E-2</v>
      </c>
      <c r="AC109" s="384">
        <v>9.4500000000000001E-2</v>
      </c>
      <c r="AD109" s="384">
        <v>0.2084</v>
      </c>
      <c r="AE109" s="384">
        <v>8.3900000000000002E-2</v>
      </c>
      <c r="AF109" s="384">
        <v>8.2799999999999999E-2</v>
      </c>
    </row>
    <row r="110" spans="1:32" s="138" customFormat="1" ht="18" customHeight="1">
      <c r="A110" s="364" t="s">
        <v>400</v>
      </c>
      <c r="B110" s="384">
        <v>7.1400000000000005E-2</v>
      </c>
      <c r="C110" s="384">
        <v>7.5300000000000006E-2</v>
      </c>
      <c r="D110" s="384">
        <v>6.08E-2</v>
      </c>
      <c r="E110" s="384">
        <v>7.51E-2</v>
      </c>
      <c r="F110" s="384">
        <v>5.4899999999999997E-2</v>
      </c>
      <c r="G110" s="384">
        <v>5.74E-2</v>
      </c>
      <c r="H110" s="384">
        <v>9.7100000000000006E-2</v>
      </c>
      <c r="I110" s="384">
        <v>7.9200000000000007E-2</v>
      </c>
      <c r="J110" s="384">
        <v>8.48E-2</v>
      </c>
      <c r="K110" s="384">
        <v>7.4800000000000005E-2</v>
      </c>
      <c r="L110" s="384">
        <v>9.0300000000000005E-2</v>
      </c>
      <c r="M110" s="384">
        <v>9.1499999999999998E-2</v>
      </c>
      <c r="N110" s="384">
        <v>0.1406</v>
      </c>
      <c r="O110" s="384">
        <v>6.6799999999999998E-2</v>
      </c>
      <c r="P110" s="384">
        <v>7.3099999999999998E-2</v>
      </c>
      <c r="Q110" s="384">
        <v>8.8800000000000004E-2</v>
      </c>
      <c r="R110" s="384">
        <v>9.0700000000000003E-2</v>
      </c>
      <c r="S110" s="384">
        <v>0.13300000000000001</v>
      </c>
      <c r="T110" s="384">
        <v>8.9399999999999993E-2</v>
      </c>
      <c r="U110" s="384">
        <v>0.10970000000000001</v>
      </c>
      <c r="V110" s="384">
        <v>7.0499999999999993E-2</v>
      </c>
      <c r="W110" s="384">
        <v>8.1900000000000001E-2</v>
      </c>
      <c r="X110" s="384">
        <v>9.3799999999999994E-2</v>
      </c>
      <c r="Y110" s="384">
        <v>0.1048</v>
      </c>
      <c r="Z110" s="384">
        <v>7.2800000000000004E-2</v>
      </c>
      <c r="AA110" s="384">
        <v>7.9000000000000001E-2</v>
      </c>
      <c r="AB110" s="384">
        <v>7.3599999999999999E-2</v>
      </c>
      <c r="AC110" s="384">
        <v>9.0700000000000003E-2</v>
      </c>
      <c r="AD110" s="384">
        <v>0.20680000000000001</v>
      </c>
      <c r="AE110" s="384">
        <v>8.48E-2</v>
      </c>
      <c r="AF110" s="384">
        <v>0.08</v>
      </c>
    </row>
    <row r="111" spans="1:32" s="138" customFormat="1" ht="18" customHeight="1">
      <c r="A111" s="363" t="s">
        <v>401</v>
      </c>
      <c r="B111" s="384">
        <v>9.7000000000000003E-2</v>
      </c>
      <c r="C111" s="384">
        <v>8.2799999999999999E-2</v>
      </c>
      <c r="D111" s="384">
        <v>6.4299999999999996E-2</v>
      </c>
      <c r="E111" s="384">
        <v>8.77E-2</v>
      </c>
      <c r="F111" s="384">
        <v>6.6699999999999995E-2</v>
      </c>
      <c r="G111" s="384">
        <v>4.5900000000000003E-2</v>
      </c>
      <c r="H111" s="384">
        <v>0.1004</v>
      </c>
      <c r="I111" s="384">
        <v>8.5599999999999996E-2</v>
      </c>
      <c r="J111" s="384">
        <v>9.4299999999999995E-2</v>
      </c>
      <c r="K111" s="384">
        <v>8.5300000000000001E-2</v>
      </c>
      <c r="L111" s="384">
        <v>9.4899999999999998E-2</v>
      </c>
      <c r="M111" s="384">
        <v>9.5899999999999999E-2</v>
      </c>
      <c r="N111" s="384">
        <v>0.14199999999999999</v>
      </c>
      <c r="O111" s="384">
        <v>9.1800000000000007E-2</v>
      </c>
      <c r="P111" s="384">
        <v>8.1600000000000006E-2</v>
      </c>
      <c r="Q111" s="384">
        <v>0.10199999999999999</v>
      </c>
      <c r="R111" s="384">
        <v>0.1037</v>
      </c>
      <c r="S111" s="384">
        <v>0.1467</v>
      </c>
      <c r="T111" s="384">
        <v>9.9400000000000002E-2</v>
      </c>
      <c r="U111" s="384">
        <v>0.12820000000000001</v>
      </c>
      <c r="V111" s="384">
        <v>7.7799999999999994E-2</v>
      </c>
      <c r="W111" s="384">
        <v>8.8999999999999996E-2</v>
      </c>
      <c r="X111" s="384">
        <v>0.1134</v>
      </c>
      <c r="Y111" s="384">
        <v>9.2799999999999994E-2</v>
      </c>
      <c r="Z111" s="384">
        <v>7.9399999999999998E-2</v>
      </c>
      <c r="AA111" s="384">
        <v>8.4500000000000006E-2</v>
      </c>
      <c r="AB111" s="384">
        <v>8.2400000000000001E-2</v>
      </c>
      <c r="AC111" s="384">
        <v>0.1051</v>
      </c>
      <c r="AD111" s="384">
        <v>0.22450000000000001</v>
      </c>
      <c r="AE111" s="384">
        <v>9.4100000000000003E-2</v>
      </c>
      <c r="AF111" s="384">
        <v>9.2399999999999996E-2</v>
      </c>
    </row>
    <row r="112" spans="1:32" s="138" customFormat="1" ht="18" customHeight="1">
      <c r="A112" s="363" t="s">
        <v>402</v>
      </c>
      <c r="B112" s="384">
        <v>0.12139999999999999</v>
      </c>
      <c r="C112" s="384">
        <v>0.1171</v>
      </c>
      <c r="D112" s="384">
        <v>9.2200000000000004E-2</v>
      </c>
      <c r="E112" s="384">
        <v>0.1278</v>
      </c>
      <c r="F112" s="384">
        <v>8.2100000000000006E-2</v>
      </c>
      <c r="G112" s="384">
        <v>7.51E-2</v>
      </c>
      <c r="H112" s="384">
        <v>0.12709999999999999</v>
      </c>
      <c r="I112" s="384">
        <v>0.111</v>
      </c>
      <c r="J112" s="384">
        <v>0.13120000000000001</v>
      </c>
      <c r="K112" s="384">
        <v>0.11360000000000001</v>
      </c>
      <c r="L112" s="384">
        <v>0.1258</v>
      </c>
      <c r="M112" s="384">
        <v>0.11650000000000001</v>
      </c>
      <c r="N112" s="384">
        <v>0.1804</v>
      </c>
      <c r="O112" s="384">
        <v>0.13159999999999999</v>
      </c>
      <c r="P112" s="384">
        <v>0.1226</v>
      </c>
      <c r="Q112" s="384">
        <v>0.13109999999999999</v>
      </c>
      <c r="R112" s="384">
        <v>0.13650000000000001</v>
      </c>
      <c r="S112" s="384">
        <v>0.1691</v>
      </c>
      <c r="T112" s="384">
        <v>0.1298</v>
      </c>
      <c r="U112" s="384">
        <v>0.15759999999999999</v>
      </c>
      <c r="V112" s="384">
        <v>0.10009999999999999</v>
      </c>
      <c r="W112" s="384">
        <v>0.1094</v>
      </c>
      <c r="X112" s="384">
        <v>0.1328</v>
      </c>
      <c r="Y112" s="384">
        <v>0.12989999999999999</v>
      </c>
      <c r="Z112" s="384">
        <v>0.1101</v>
      </c>
      <c r="AA112" s="384">
        <v>0.126</v>
      </c>
      <c r="AB112" s="384">
        <v>0.12089999999999999</v>
      </c>
      <c r="AC112" s="384">
        <v>0.13919999999999999</v>
      </c>
      <c r="AD112" s="384">
        <v>0.27350000000000002</v>
      </c>
      <c r="AE112" s="384">
        <v>0.12189999999999999</v>
      </c>
      <c r="AF112" s="384">
        <v>0.1225</v>
      </c>
    </row>
    <row r="113" spans="1:32" s="138" customFormat="1" ht="18" customHeight="1">
      <c r="A113" s="363" t="s">
        <v>403</v>
      </c>
      <c r="B113" s="384">
        <v>-2.4400000000000002E-2</v>
      </c>
      <c r="C113" s="384">
        <v>-3.4299999999999997E-2</v>
      </c>
      <c r="D113" s="384">
        <v>-2.7900000000000001E-2</v>
      </c>
      <c r="E113" s="384">
        <v>-4.0099999999999997E-2</v>
      </c>
      <c r="F113" s="384">
        <v>-1.54E-2</v>
      </c>
      <c r="G113" s="384">
        <v>-2.92E-2</v>
      </c>
      <c r="H113" s="384">
        <v>-2.6800000000000001E-2</v>
      </c>
      <c r="I113" s="384">
        <v>-2.5399999999999999E-2</v>
      </c>
      <c r="J113" s="384">
        <v>-3.6900000000000002E-2</v>
      </c>
      <c r="K113" s="384">
        <v>-2.8299999999999999E-2</v>
      </c>
      <c r="L113" s="384">
        <v>-3.0800000000000001E-2</v>
      </c>
      <c r="M113" s="384">
        <v>-2.06E-2</v>
      </c>
      <c r="N113" s="384">
        <v>-3.8399999999999997E-2</v>
      </c>
      <c r="O113" s="384">
        <v>-3.9800000000000002E-2</v>
      </c>
      <c r="P113" s="384">
        <v>-4.1099999999999998E-2</v>
      </c>
      <c r="Q113" s="384">
        <v>-2.9100000000000001E-2</v>
      </c>
      <c r="R113" s="384">
        <v>-3.2800000000000003E-2</v>
      </c>
      <c r="S113" s="384">
        <v>-2.24E-2</v>
      </c>
      <c r="T113" s="384">
        <v>-3.04E-2</v>
      </c>
      <c r="U113" s="384">
        <v>-2.9399999999999999E-2</v>
      </c>
      <c r="V113" s="384">
        <v>-2.24E-2</v>
      </c>
      <c r="W113" s="384">
        <v>-2.0299999999999999E-2</v>
      </c>
      <c r="X113" s="384">
        <v>-1.9400000000000001E-2</v>
      </c>
      <c r="Y113" s="384">
        <v>-3.7100000000000001E-2</v>
      </c>
      <c r="Z113" s="384">
        <v>-3.0599999999999999E-2</v>
      </c>
      <c r="AA113" s="384">
        <v>-4.1500000000000002E-2</v>
      </c>
      <c r="AB113" s="384">
        <v>-3.85E-2</v>
      </c>
      <c r="AC113" s="384">
        <v>-3.4099999999999998E-2</v>
      </c>
      <c r="AD113" s="384">
        <v>-4.9000000000000002E-2</v>
      </c>
      <c r="AE113" s="384">
        <v>-2.7799999999999998E-2</v>
      </c>
      <c r="AF113" s="384">
        <v>-3.0099999999999998E-2</v>
      </c>
    </row>
    <row r="114" spans="1:32" s="138" customFormat="1" ht="18" customHeight="1">
      <c r="A114" s="363" t="s">
        <v>404</v>
      </c>
      <c r="B114" s="384">
        <v>-2.5600000000000001E-2</v>
      </c>
      <c r="C114" s="384">
        <v>-7.4999999999999997E-3</v>
      </c>
      <c r="D114" s="384">
        <v>-3.5000000000000001E-3</v>
      </c>
      <c r="E114" s="384">
        <v>-1.2500000000000001E-2</v>
      </c>
      <c r="F114" s="384">
        <v>-1.1900000000000001E-2</v>
      </c>
      <c r="G114" s="384">
        <v>1.15E-2</v>
      </c>
      <c r="H114" s="384">
        <v>-3.3E-3</v>
      </c>
      <c r="I114" s="384">
        <v>-6.4000000000000003E-3</v>
      </c>
      <c r="J114" s="384">
        <v>-9.4999999999999998E-3</v>
      </c>
      <c r="K114" s="384">
        <v>-1.0500000000000001E-2</v>
      </c>
      <c r="L114" s="384">
        <v>-4.7000000000000002E-3</v>
      </c>
      <c r="M114" s="384">
        <v>-4.4000000000000003E-3</v>
      </c>
      <c r="N114" s="384">
        <v>-1.4E-3</v>
      </c>
      <c r="O114" s="384">
        <v>-2.5000000000000001E-2</v>
      </c>
      <c r="P114" s="384">
        <v>-8.5000000000000006E-3</v>
      </c>
      <c r="Q114" s="384">
        <v>-1.32E-2</v>
      </c>
      <c r="R114" s="384">
        <v>-1.2999999999999999E-2</v>
      </c>
      <c r="S114" s="384">
        <v>-1.37E-2</v>
      </c>
      <c r="T114" s="384">
        <v>-0.01</v>
      </c>
      <c r="U114" s="384">
        <v>-1.8499999999999999E-2</v>
      </c>
      <c r="V114" s="384">
        <v>-7.3000000000000001E-3</v>
      </c>
      <c r="W114" s="384">
        <v>-7.1999999999999998E-3</v>
      </c>
      <c r="X114" s="384">
        <v>-1.9599999999999999E-2</v>
      </c>
      <c r="Y114" s="384">
        <v>1.2E-2</v>
      </c>
      <c r="Z114" s="384">
        <v>-6.6E-3</v>
      </c>
      <c r="AA114" s="384">
        <v>-5.4999999999999997E-3</v>
      </c>
      <c r="AB114" s="384">
        <v>-8.8999999999999999E-3</v>
      </c>
      <c r="AC114" s="384">
        <v>-1.43E-2</v>
      </c>
      <c r="AD114" s="384">
        <v>-1.77E-2</v>
      </c>
      <c r="AE114" s="384">
        <v>-9.2999999999999992E-3</v>
      </c>
      <c r="AF114" s="384">
        <v>-1.24E-2</v>
      </c>
    </row>
    <row r="115" spans="1:32" s="138" customFormat="1" ht="18" customHeight="1" thickBot="1">
      <c r="A115" s="363" t="s">
        <v>405</v>
      </c>
      <c r="B115" s="384">
        <v>4.7000000000000002E-3</v>
      </c>
      <c r="C115" s="384">
        <v>3.8E-3</v>
      </c>
      <c r="D115" s="384">
        <v>-1.2999999999999999E-3</v>
      </c>
      <c r="E115" s="384">
        <v>6.4000000000000003E-3</v>
      </c>
      <c r="F115" s="384">
        <v>-4.7000000000000002E-3</v>
      </c>
      <c r="G115" s="384">
        <v>8.3999999999999995E-3</v>
      </c>
      <c r="H115" s="384">
        <v>3.0000000000000001E-3</v>
      </c>
      <c r="I115" s="384">
        <v>2.7000000000000001E-3</v>
      </c>
      <c r="J115" s="384">
        <v>4.4999999999999997E-3</v>
      </c>
      <c r="K115" s="384">
        <v>1E-3</v>
      </c>
      <c r="L115" s="384">
        <v>5.9999999999999995E-4</v>
      </c>
      <c r="M115" s="384">
        <v>2.0000000000000001E-4</v>
      </c>
      <c r="N115" s="384">
        <v>1.6000000000000001E-3</v>
      </c>
      <c r="O115" s="384">
        <v>2.3999999999999998E-3</v>
      </c>
      <c r="P115" s="384">
        <v>-2.9999999999999997E-4</v>
      </c>
      <c r="Q115" s="384">
        <v>5.0000000000000001E-4</v>
      </c>
      <c r="R115" s="384">
        <v>-1E-4</v>
      </c>
      <c r="S115" s="384">
        <v>2.0000000000000001E-4</v>
      </c>
      <c r="T115" s="384">
        <v>2.2000000000000001E-3</v>
      </c>
      <c r="U115" s="384">
        <v>1E-3</v>
      </c>
      <c r="V115" s="384">
        <v>0</v>
      </c>
      <c r="W115" s="384">
        <v>2.0000000000000001E-4</v>
      </c>
      <c r="X115" s="384">
        <v>1.84E-2</v>
      </c>
      <c r="Y115" s="384">
        <v>1E-4</v>
      </c>
      <c r="Z115" s="384">
        <v>3.0999999999999999E-3</v>
      </c>
      <c r="AA115" s="384">
        <v>2.5999999999999999E-3</v>
      </c>
      <c r="AB115" s="384">
        <v>3.0000000000000001E-3</v>
      </c>
      <c r="AC115" s="384">
        <v>3.8E-3</v>
      </c>
      <c r="AD115" s="384">
        <v>1.6000000000000001E-3</v>
      </c>
      <c r="AE115" s="384">
        <v>-8.9999999999999998E-4</v>
      </c>
      <c r="AF115" s="384">
        <v>2.8E-3</v>
      </c>
    </row>
    <row r="116" spans="1:32" s="138" customFormat="1" ht="18" customHeight="1" thickTop="1" thickBot="1">
      <c r="A116" s="84" t="s">
        <v>406</v>
      </c>
      <c r="B116" s="620"/>
      <c r="C116" s="620"/>
      <c r="D116" s="620"/>
      <c r="E116" s="620"/>
      <c r="F116" s="621"/>
      <c r="G116" s="621"/>
      <c r="H116" s="621"/>
      <c r="I116" s="620"/>
      <c r="J116" s="620"/>
      <c r="K116" s="620"/>
      <c r="L116" s="620"/>
      <c r="M116" s="621"/>
      <c r="N116" s="621"/>
      <c r="O116" s="621"/>
      <c r="P116" s="620"/>
      <c r="Q116" s="620"/>
      <c r="R116" s="620"/>
      <c r="S116" s="620"/>
      <c r="T116" s="621"/>
      <c r="U116" s="621"/>
      <c r="V116" s="621"/>
      <c r="W116" s="620"/>
      <c r="X116" s="620"/>
      <c r="Y116" s="620"/>
      <c r="Z116" s="620"/>
      <c r="AA116" s="621"/>
      <c r="AB116" s="621"/>
      <c r="AC116" s="621"/>
      <c r="AD116" s="621"/>
      <c r="AE116" s="621"/>
      <c r="AF116" s="621"/>
    </row>
    <row r="117" spans="1:32" s="138" customFormat="1" ht="18" customHeight="1" thickTop="1">
      <c r="A117" s="363" t="s">
        <v>399</v>
      </c>
      <c r="B117" s="384">
        <v>7.6100000000000001E-2</v>
      </c>
      <c r="C117" s="384">
        <v>7.9100000000000004E-2</v>
      </c>
      <c r="D117" s="384">
        <v>5.9499999999999997E-2</v>
      </c>
      <c r="E117" s="384">
        <v>8.1500000000000003E-2</v>
      </c>
      <c r="F117" s="384">
        <v>5.0099999999999999E-2</v>
      </c>
      <c r="G117" s="384">
        <v>6.5799999999999997E-2</v>
      </c>
      <c r="H117" s="384">
        <v>0.10009999999999999</v>
      </c>
      <c r="I117" s="384">
        <v>8.2000000000000003E-2</v>
      </c>
      <c r="J117" s="384">
        <v>8.9300000000000004E-2</v>
      </c>
      <c r="K117" s="384">
        <v>7.5899999999999995E-2</v>
      </c>
      <c r="L117" s="384">
        <v>9.0899999999999995E-2</v>
      </c>
      <c r="M117" s="384">
        <v>9.1700000000000004E-2</v>
      </c>
      <c r="N117" s="384">
        <v>0.14219999999999999</v>
      </c>
      <c r="O117" s="384">
        <v>6.9199999999999998E-2</v>
      </c>
      <c r="P117" s="384">
        <v>7.2800000000000004E-2</v>
      </c>
      <c r="Q117" s="384">
        <v>8.9300000000000004E-2</v>
      </c>
      <c r="R117" s="384">
        <v>9.06E-2</v>
      </c>
      <c r="S117" s="384">
        <v>0.13320000000000001</v>
      </c>
      <c r="T117" s="384">
        <v>9.1600000000000001E-2</v>
      </c>
      <c r="U117" s="384">
        <v>0.11070000000000001</v>
      </c>
      <c r="V117" s="384">
        <v>7.0499999999999993E-2</v>
      </c>
      <c r="W117" s="384">
        <v>8.2100000000000006E-2</v>
      </c>
      <c r="X117" s="384">
        <v>0.11219999999999999</v>
      </c>
      <c r="Y117" s="384">
        <v>0.10489999999999999</v>
      </c>
      <c r="Z117" s="384">
        <v>7.5899999999999995E-2</v>
      </c>
      <c r="AA117" s="384">
        <v>8.1500000000000003E-2</v>
      </c>
      <c r="AB117" s="384">
        <v>7.6600000000000001E-2</v>
      </c>
      <c r="AC117" s="384">
        <v>9.4500000000000001E-2</v>
      </c>
      <c r="AD117" s="384">
        <v>0.2084</v>
      </c>
      <c r="AE117" s="384">
        <v>8.3900000000000002E-2</v>
      </c>
      <c r="AF117" s="384">
        <v>8.2799999999999999E-2</v>
      </c>
    </row>
    <row r="118" spans="1:32" s="138" customFormat="1" ht="18" customHeight="1">
      <c r="A118" s="363" t="s">
        <v>407</v>
      </c>
      <c r="B118" s="384">
        <v>-1.0999999999999999E-2</v>
      </c>
      <c r="C118" s="384">
        <v>-3.8E-3</v>
      </c>
      <c r="D118" s="384">
        <v>-5.0000000000000001E-3</v>
      </c>
      <c r="E118" s="384">
        <v>-4.4999999999999997E-3</v>
      </c>
      <c r="F118" s="384">
        <v>-4.9799999999999997E-2</v>
      </c>
      <c r="G118" s="384">
        <v>-1.5E-3</v>
      </c>
      <c r="H118" s="384">
        <v>-2.1999999999999999E-2</v>
      </c>
      <c r="I118" s="384">
        <v>-7.7999999999999996E-3</v>
      </c>
      <c r="J118" s="384">
        <v>-5.1999999999999998E-3</v>
      </c>
      <c r="K118" s="384">
        <v>-3.0000000000000001E-3</v>
      </c>
      <c r="L118" s="384">
        <v>-7.1999999999999998E-3</v>
      </c>
      <c r="M118" s="384">
        <v>3.0000000000000001E-3</v>
      </c>
      <c r="N118" s="384">
        <v>-2.5999999999999999E-3</v>
      </c>
      <c r="O118" s="384">
        <v>-8.2000000000000007E-3</v>
      </c>
      <c r="P118" s="384">
        <v>-4.4000000000000003E-3</v>
      </c>
      <c r="Q118" s="384">
        <v>-6.1999999999999998E-3</v>
      </c>
      <c r="R118" s="384">
        <v>-6.1999999999999998E-3</v>
      </c>
      <c r="S118" s="384">
        <v>-4.1000000000000003E-3</v>
      </c>
      <c r="T118" s="384">
        <v>-1.0999999999999999E-2</v>
      </c>
      <c r="U118" s="384">
        <v>-2.5600000000000001E-2</v>
      </c>
      <c r="V118" s="384">
        <v>-5.0000000000000001E-3</v>
      </c>
      <c r="W118" s="384">
        <v>-3.0999999999999999E-3</v>
      </c>
      <c r="X118" s="384">
        <v>-1.6999999999999999E-3</v>
      </c>
      <c r="Y118" s="384">
        <v>-1.04E-2</v>
      </c>
      <c r="Z118" s="384">
        <v>-2.5000000000000001E-3</v>
      </c>
      <c r="AA118" s="384">
        <v>-1.3299999999999999E-2</v>
      </c>
      <c r="AB118" s="384">
        <v>-4.1000000000000003E-3</v>
      </c>
      <c r="AC118" s="384">
        <v>-2.8E-3</v>
      </c>
      <c r="AD118" s="384">
        <v>-2.2800000000000001E-2</v>
      </c>
      <c r="AE118" s="384">
        <v>-5.4000000000000003E-3</v>
      </c>
      <c r="AF118" s="384">
        <v>-7.7999999999999996E-3</v>
      </c>
    </row>
    <row r="119" spans="1:32" s="138" customFormat="1" ht="18" customHeight="1">
      <c r="A119" s="363" t="s">
        <v>408</v>
      </c>
      <c r="B119" s="384">
        <v>-6.7599999999999993E-2</v>
      </c>
      <c r="C119" s="384">
        <v>-7.2099999999999997E-2</v>
      </c>
      <c r="D119" s="384">
        <v>-5.2999999999999999E-2</v>
      </c>
      <c r="E119" s="384">
        <v>-7.8100000000000003E-2</v>
      </c>
      <c r="F119" s="384">
        <v>-7.0099999999999996E-2</v>
      </c>
      <c r="G119" s="384">
        <v>-4.9599999999999998E-2</v>
      </c>
      <c r="H119" s="384">
        <v>-8.1000000000000003E-2</v>
      </c>
      <c r="I119" s="384">
        <v>-6.7799999999999999E-2</v>
      </c>
      <c r="J119" s="384">
        <v>-7.0999999999999994E-2</v>
      </c>
      <c r="K119" s="384">
        <v>-6.2E-2</v>
      </c>
      <c r="L119" s="384">
        <v>-8.2400000000000001E-2</v>
      </c>
      <c r="M119" s="384">
        <v>-7.3599999999999999E-2</v>
      </c>
      <c r="N119" s="384">
        <v>-0.14230000000000001</v>
      </c>
      <c r="O119" s="384">
        <v>-6.5000000000000002E-2</v>
      </c>
      <c r="P119" s="384">
        <v>-6.6100000000000006E-2</v>
      </c>
      <c r="Q119" s="384">
        <v>-8.5500000000000007E-2</v>
      </c>
      <c r="R119" s="384">
        <v>-5.9900000000000002E-2</v>
      </c>
      <c r="S119" s="384">
        <v>-9.1399999999999995E-2</v>
      </c>
      <c r="T119" s="384">
        <v>-7.7299999999999994E-2</v>
      </c>
      <c r="U119" s="384">
        <v>-0.1331</v>
      </c>
      <c r="V119" s="384">
        <v>-5.4399999999999997E-2</v>
      </c>
      <c r="W119" s="384">
        <v>-4.6199999999999998E-2</v>
      </c>
      <c r="X119" s="384">
        <v>-8.8599999999999998E-2</v>
      </c>
      <c r="Y119" s="384">
        <v>-7.6700000000000004E-2</v>
      </c>
      <c r="Z119" s="384">
        <v>-7.0099999999999996E-2</v>
      </c>
      <c r="AA119" s="384">
        <v>-6.0400000000000002E-2</v>
      </c>
      <c r="AB119" s="384">
        <v>-5.1700000000000003E-2</v>
      </c>
      <c r="AC119" s="384">
        <v>-8.5500000000000007E-2</v>
      </c>
      <c r="AD119" s="384">
        <v>-0.18959999999999999</v>
      </c>
      <c r="AE119" s="384">
        <v>-6.7900000000000002E-2</v>
      </c>
      <c r="AF119" s="384">
        <v>-7.0699999999999999E-2</v>
      </c>
    </row>
    <row r="120" spans="1:32" s="138" customFormat="1" ht="18" customHeight="1">
      <c r="A120" s="363" t="s">
        <v>409</v>
      </c>
      <c r="B120" s="384">
        <v>0</v>
      </c>
      <c r="C120" s="384">
        <v>0</v>
      </c>
      <c r="D120" s="384">
        <v>0</v>
      </c>
      <c r="E120" s="384">
        <v>3.2000000000000002E-3</v>
      </c>
      <c r="F120" s="384">
        <v>0</v>
      </c>
      <c r="G120" s="384">
        <v>0</v>
      </c>
      <c r="H120" s="384">
        <v>0</v>
      </c>
      <c r="I120" s="384">
        <v>0</v>
      </c>
      <c r="J120" s="384">
        <v>0</v>
      </c>
      <c r="K120" s="384">
        <v>0</v>
      </c>
      <c r="L120" s="384">
        <v>0</v>
      </c>
      <c r="M120" s="384">
        <v>0</v>
      </c>
      <c r="N120" s="384">
        <v>0</v>
      </c>
      <c r="O120" s="384">
        <v>0</v>
      </c>
      <c r="P120" s="384">
        <v>-1E-3</v>
      </c>
      <c r="Q120" s="384">
        <v>0</v>
      </c>
      <c r="R120" s="384">
        <v>0</v>
      </c>
      <c r="S120" s="384">
        <v>2.0000000000000001E-4</v>
      </c>
      <c r="T120" s="384">
        <v>0</v>
      </c>
      <c r="U120" s="384">
        <v>-5.9999999999999995E-4</v>
      </c>
      <c r="V120" s="384">
        <v>0</v>
      </c>
      <c r="W120" s="384">
        <v>0</v>
      </c>
      <c r="X120" s="384">
        <v>0</v>
      </c>
      <c r="Y120" s="384">
        <v>0</v>
      </c>
      <c r="Z120" s="384">
        <v>0</v>
      </c>
      <c r="AA120" s="384">
        <v>0</v>
      </c>
      <c r="AB120" s="384">
        <v>0</v>
      </c>
      <c r="AC120" s="384">
        <v>0</v>
      </c>
      <c r="AD120" s="384">
        <v>1.5E-3</v>
      </c>
      <c r="AE120" s="384">
        <v>0</v>
      </c>
      <c r="AF120" s="384">
        <v>1E-4</v>
      </c>
    </row>
    <row r="121" spans="1:32" s="138" customFormat="1" ht="18" customHeight="1">
      <c r="A121" s="363" t="s">
        <v>410</v>
      </c>
      <c r="B121" s="384">
        <v>3.5999999999999999E-3</v>
      </c>
      <c r="C121" s="384">
        <v>2.9999999999999997E-4</v>
      </c>
      <c r="D121" s="384">
        <v>-1E-4</v>
      </c>
      <c r="E121" s="384">
        <v>0</v>
      </c>
      <c r="F121" s="384">
        <v>-1E-4</v>
      </c>
      <c r="G121" s="384">
        <v>-1.6000000000000001E-3</v>
      </c>
      <c r="H121" s="384">
        <v>4.0000000000000002E-4</v>
      </c>
      <c r="I121" s="384">
        <v>-1E-4</v>
      </c>
      <c r="J121" s="384">
        <v>-2.0000000000000001E-4</v>
      </c>
      <c r="K121" s="384">
        <v>-2.0000000000000001E-4</v>
      </c>
      <c r="L121" s="384">
        <v>3.0000000000000001E-3</v>
      </c>
      <c r="M121" s="384">
        <v>-2.9999999999999997E-4</v>
      </c>
      <c r="N121" s="384">
        <v>2.9999999999999997E-4</v>
      </c>
      <c r="O121" s="384">
        <v>2.0000000000000001E-4</v>
      </c>
      <c r="P121" s="384">
        <v>-1E-4</v>
      </c>
      <c r="Q121" s="384">
        <v>-1E-3</v>
      </c>
      <c r="R121" s="384">
        <v>-4.0000000000000002E-4</v>
      </c>
      <c r="S121" s="384">
        <v>0</v>
      </c>
      <c r="T121" s="384">
        <v>2.5000000000000001E-3</v>
      </c>
      <c r="U121" s="384">
        <v>1.5800000000000002E-2</v>
      </c>
      <c r="V121" s="384">
        <v>-5.9999999999999995E-4</v>
      </c>
      <c r="W121" s="384">
        <v>-5.9999999999999995E-4</v>
      </c>
      <c r="X121" s="384">
        <v>-2.0000000000000001E-4</v>
      </c>
      <c r="Y121" s="384">
        <v>8.9999999999999998E-4</v>
      </c>
      <c r="Z121" s="384">
        <v>6.9999999999999999E-4</v>
      </c>
      <c r="AA121" s="384">
        <v>-5.0000000000000001E-4</v>
      </c>
      <c r="AB121" s="384">
        <v>-2.0000000000000001E-4</v>
      </c>
      <c r="AC121" s="384">
        <v>0</v>
      </c>
      <c r="AD121" s="384">
        <v>8.0000000000000004E-4</v>
      </c>
      <c r="AE121" s="384">
        <v>-2.9999999999999997E-4</v>
      </c>
      <c r="AF121" s="384">
        <v>1E-3</v>
      </c>
    </row>
    <row r="122" spans="1:32" s="138" customFormat="1" ht="18" customHeight="1" thickBot="1">
      <c r="A122" s="363" t="s">
        <v>411</v>
      </c>
      <c r="B122" s="384">
        <v>-1E-4</v>
      </c>
      <c r="C122" s="384">
        <v>0</v>
      </c>
      <c r="D122" s="384">
        <v>-5.0000000000000001E-4</v>
      </c>
      <c r="E122" s="384">
        <v>0</v>
      </c>
      <c r="F122" s="384">
        <v>0</v>
      </c>
      <c r="G122" s="384">
        <v>0</v>
      </c>
      <c r="H122" s="384">
        <v>0</v>
      </c>
      <c r="I122" s="384">
        <v>0</v>
      </c>
      <c r="J122" s="384">
        <v>0</v>
      </c>
      <c r="K122" s="384">
        <v>0</v>
      </c>
      <c r="L122" s="384">
        <v>0</v>
      </c>
      <c r="M122" s="384">
        <v>0</v>
      </c>
      <c r="N122" s="384">
        <v>0</v>
      </c>
      <c r="O122" s="384">
        <v>4.0000000000000002E-4</v>
      </c>
      <c r="P122" s="384">
        <v>-1E-4</v>
      </c>
      <c r="Q122" s="384">
        <v>4.0000000000000002E-4</v>
      </c>
      <c r="R122" s="384">
        <v>0</v>
      </c>
      <c r="S122" s="384">
        <v>0</v>
      </c>
      <c r="T122" s="384">
        <v>0</v>
      </c>
      <c r="U122" s="384">
        <v>0</v>
      </c>
      <c r="V122" s="384">
        <v>0</v>
      </c>
      <c r="W122" s="384">
        <v>0</v>
      </c>
      <c r="X122" s="384">
        <v>0</v>
      </c>
      <c r="Y122" s="384">
        <v>-2.0000000000000001E-4</v>
      </c>
      <c r="Z122" s="384">
        <v>0</v>
      </c>
      <c r="AA122" s="384">
        <v>0</v>
      </c>
      <c r="AB122" s="384">
        <v>0</v>
      </c>
      <c r="AC122" s="384">
        <v>0</v>
      </c>
      <c r="AD122" s="384">
        <v>0</v>
      </c>
      <c r="AE122" s="384">
        <v>0</v>
      </c>
      <c r="AF122" s="384">
        <v>0</v>
      </c>
    </row>
    <row r="123" spans="1:32" s="138" customFormat="1" ht="18" customHeight="1" thickTop="1" thickBot="1">
      <c r="A123" s="81" t="s">
        <v>412</v>
      </c>
      <c r="B123" s="385">
        <v>1E-3</v>
      </c>
      <c r="C123" s="385">
        <v>3.5000000000000001E-3</v>
      </c>
      <c r="D123" s="385">
        <v>8.9999999999999998E-4</v>
      </c>
      <c r="E123" s="385">
        <v>2.0999999999999999E-3</v>
      </c>
      <c r="F123" s="385">
        <v>-6.9800000000000001E-2</v>
      </c>
      <c r="G123" s="385">
        <v>1.2999999999999999E-2</v>
      </c>
      <c r="H123" s="385">
        <v>-2.3999999999999998E-3</v>
      </c>
      <c r="I123" s="385">
        <v>6.3E-3</v>
      </c>
      <c r="J123" s="385">
        <v>1.29E-2</v>
      </c>
      <c r="K123" s="385">
        <v>1.0800000000000001E-2</v>
      </c>
      <c r="L123" s="385">
        <v>4.3E-3</v>
      </c>
      <c r="M123" s="385">
        <v>2.07E-2</v>
      </c>
      <c r="N123" s="385">
        <v>-2.3999999999999998E-3</v>
      </c>
      <c r="O123" s="385">
        <v>-3.3E-3</v>
      </c>
      <c r="P123" s="385">
        <v>1.1999999999999999E-3</v>
      </c>
      <c r="Q123" s="385">
        <v>-3.0000000000000001E-3</v>
      </c>
      <c r="R123" s="385">
        <v>2.41E-2</v>
      </c>
      <c r="S123" s="385">
        <v>3.7900000000000003E-2</v>
      </c>
      <c r="T123" s="385">
        <v>5.8999999999999999E-3</v>
      </c>
      <c r="U123" s="385">
        <v>-3.2800000000000003E-2</v>
      </c>
      <c r="V123" s="385">
        <v>1.0500000000000001E-2</v>
      </c>
      <c r="W123" s="385">
        <v>3.2099999999999997E-2</v>
      </c>
      <c r="X123" s="385">
        <v>2.1700000000000001E-2</v>
      </c>
      <c r="Y123" s="385">
        <v>1.8499999999999999E-2</v>
      </c>
      <c r="Z123" s="385">
        <v>4.0000000000000001E-3</v>
      </c>
      <c r="AA123" s="385">
        <v>7.3000000000000001E-3</v>
      </c>
      <c r="AB123" s="385">
        <v>2.07E-2</v>
      </c>
      <c r="AC123" s="385">
        <v>6.3E-3</v>
      </c>
      <c r="AD123" s="385">
        <v>-1.6999999999999999E-3</v>
      </c>
      <c r="AE123" s="385">
        <v>1.0200000000000001E-2</v>
      </c>
      <c r="AF123" s="385">
        <v>5.4000000000000003E-3</v>
      </c>
    </row>
    <row r="124" spans="1:32" s="138" customFormat="1" ht="18" customHeight="1" thickTop="1" thickBot="1">
      <c r="A124" s="366"/>
      <c r="B124" s="490"/>
      <c r="C124" s="490"/>
      <c r="D124" s="490"/>
      <c r="E124" s="490"/>
      <c r="F124" s="490"/>
      <c r="G124" s="490"/>
      <c r="H124" s="490"/>
      <c r="I124" s="490"/>
      <c r="J124" s="490"/>
      <c r="K124" s="490"/>
      <c r="L124" s="490"/>
      <c r="M124" s="490"/>
      <c r="N124" s="490"/>
      <c r="O124" s="490"/>
      <c r="P124" s="490"/>
      <c r="Q124" s="490"/>
      <c r="R124" s="490"/>
      <c r="S124" s="490"/>
      <c r="T124" s="490"/>
      <c r="U124" s="490"/>
      <c r="V124" s="490"/>
      <c r="W124" s="490"/>
      <c r="X124" s="490"/>
      <c r="Y124" s="490"/>
      <c r="Z124" s="490"/>
      <c r="AA124" s="490"/>
      <c r="AB124" s="490"/>
      <c r="AC124" s="490"/>
      <c r="AD124" s="490"/>
      <c r="AE124" s="490"/>
      <c r="AF124" s="490"/>
    </row>
    <row r="125" spans="1:32" s="50" customFormat="1" ht="12" thickTop="1">
      <c r="A125" s="90" t="s">
        <v>413</v>
      </c>
      <c r="B125" s="499"/>
      <c r="C125" s="499"/>
      <c r="D125" s="499"/>
      <c r="E125" s="499"/>
      <c r="F125" s="499"/>
      <c r="G125" s="499"/>
      <c r="H125" s="499"/>
      <c r="I125" s="499"/>
      <c r="J125" s="499"/>
      <c r="K125" s="499"/>
      <c r="L125" s="499"/>
      <c r="M125" s="499"/>
      <c r="N125" s="499"/>
      <c r="O125" s="499"/>
      <c r="P125" s="499"/>
      <c r="Q125" s="499"/>
      <c r="R125" s="499"/>
      <c r="S125" s="499"/>
      <c r="T125" s="499"/>
      <c r="U125" s="499"/>
      <c r="V125" s="499"/>
      <c r="W125" s="499"/>
      <c r="X125" s="499"/>
      <c r="Y125" s="499"/>
      <c r="Z125" s="499"/>
      <c r="AA125" s="499"/>
      <c r="AB125" s="499"/>
      <c r="AC125" s="499"/>
      <c r="AD125" s="499"/>
      <c r="AE125" s="499"/>
      <c r="AF125" s="499"/>
    </row>
    <row r="126" spans="1:32" s="50" customFormat="1" ht="11.25">
      <c r="A126" s="90" t="s">
        <v>414</v>
      </c>
      <c r="B126" s="499"/>
      <c r="C126" s="499"/>
      <c r="D126" s="499"/>
      <c r="E126" s="499"/>
      <c r="F126" s="499"/>
      <c r="G126" s="499"/>
      <c r="H126" s="499"/>
      <c r="I126" s="499"/>
      <c r="J126" s="499"/>
      <c r="K126" s="499"/>
      <c r="L126" s="499"/>
      <c r="M126" s="499"/>
      <c r="N126" s="499"/>
      <c r="O126" s="499"/>
      <c r="P126" s="613"/>
      <c r="Q126" s="613"/>
      <c r="R126" s="613"/>
      <c r="S126" s="613"/>
      <c r="T126" s="613"/>
      <c r="U126" s="613"/>
      <c r="V126" s="613"/>
      <c r="W126" s="613"/>
      <c r="X126" s="613"/>
      <c r="Y126" s="613"/>
      <c r="Z126" s="613"/>
      <c r="AA126" s="613"/>
      <c r="AB126" s="613"/>
      <c r="AC126" s="613"/>
      <c r="AD126" s="613"/>
      <c r="AE126" s="613"/>
      <c r="AF126" s="613"/>
    </row>
    <row r="127" spans="1:32" s="50" customFormat="1" ht="11.25">
      <c r="A127" s="90" t="s">
        <v>415</v>
      </c>
      <c r="B127" s="499"/>
      <c r="C127" s="499"/>
      <c r="D127" s="499"/>
      <c r="E127" s="499"/>
      <c r="F127" s="499"/>
      <c r="G127" s="499"/>
      <c r="H127" s="499"/>
      <c r="I127" s="613"/>
      <c r="J127" s="613"/>
      <c r="K127" s="613"/>
      <c r="L127" s="613"/>
      <c r="M127" s="613"/>
      <c r="N127" s="613"/>
      <c r="O127" s="613"/>
      <c r="P127" s="613"/>
      <c r="Q127" s="613"/>
      <c r="R127" s="613"/>
      <c r="S127" s="613"/>
      <c r="T127" s="613"/>
      <c r="U127" s="613"/>
      <c r="V127" s="613"/>
      <c r="W127" s="613"/>
      <c r="X127" s="613"/>
      <c r="Y127" s="613"/>
      <c r="Z127" s="613"/>
      <c r="AA127" s="613"/>
      <c r="AB127" s="613"/>
      <c r="AC127" s="613"/>
      <c r="AD127" s="613"/>
      <c r="AE127" s="613"/>
      <c r="AF127" s="613"/>
    </row>
    <row r="128" spans="1:32" s="50" customFormat="1" ht="11.25">
      <c r="A128" s="90" t="s">
        <v>416</v>
      </c>
      <c r="B128" s="499"/>
      <c r="C128" s="499"/>
      <c r="D128" s="499"/>
      <c r="E128" s="499"/>
      <c r="F128" s="499"/>
      <c r="G128" s="499"/>
      <c r="H128" s="499"/>
      <c r="I128" s="613"/>
      <c r="J128" s="613"/>
      <c r="K128" s="613"/>
      <c r="L128" s="613"/>
      <c r="M128" s="613"/>
      <c r="N128" s="613"/>
      <c r="O128" s="613"/>
      <c r="P128" s="613"/>
      <c r="Q128" s="613"/>
      <c r="R128" s="613"/>
      <c r="S128" s="613"/>
      <c r="T128" s="613"/>
      <c r="U128" s="613"/>
      <c r="V128" s="613"/>
      <c r="W128" s="613"/>
      <c r="X128" s="613"/>
      <c r="Y128" s="613"/>
      <c r="Z128" s="613"/>
      <c r="AA128" s="613"/>
      <c r="AB128" s="613"/>
      <c r="AC128" s="613"/>
      <c r="AD128" s="613"/>
      <c r="AE128" s="613"/>
      <c r="AF128" s="613"/>
    </row>
    <row r="129" spans="1:32" s="50" customFormat="1" ht="11.25">
      <c r="A129" s="90" t="s">
        <v>417</v>
      </c>
      <c r="B129" s="499"/>
      <c r="C129" s="499"/>
      <c r="D129" s="499"/>
      <c r="E129" s="499"/>
      <c r="F129" s="499"/>
      <c r="G129" s="499"/>
      <c r="H129" s="499"/>
      <c r="I129" s="613"/>
      <c r="J129" s="613"/>
      <c r="K129" s="613"/>
      <c r="L129" s="613"/>
      <c r="M129" s="613"/>
      <c r="N129" s="613"/>
      <c r="O129" s="613"/>
      <c r="P129" s="613"/>
      <c r="Q129" s="613"/>
      <c r="R129" s="613"/>
      <c r="S129" s="613"/>
      <c r="T129" s="613"/>
      <c r="U129" s="613"/>
      <c r="V129" s="613"/>
      <c r="W129" s="613"/>
      <c r="X129" s="613"/>
      <c r="Y129" s="613"/>
      <c r="Z129" s="613"/>
      <c r="AA129" s="613"/>
      <c r="AB129" s="613"/>
      <c r="AC129" s="613"/>
      <c r="AD129" s="613"/>
      <c r="AE129" s="613"/>
      <c r="AF129" s="613"/>
    </row>
    <row r="130" spans="1:32" s="50" customFormat="1" ht="11.25">
      <c r="A130" s="90" t="s">
        <v>1492</v>
      </c>
      <c r="B130" s="499"/>
      <c r="C130" s="499"/>
      <c r="D130" s="499"/>
      <c r="E130" s="499"/>
      <c r="F130" s="499"/>
      <c r="G130" s="499"/>
      <c r="H130" s="499"/>
      <c r="I130" s="613"/>
      <c r="J130" s="613"/>
      <c r="K130" s="613"/>
      <c r="L130" s="613"/>
      <c r="M130" s="613"/>
      <c r="N130" s="613"/>
      <c r="O130" s="613"/>
      <c r="P130" s="613"/>
      <c r="Q130" s="613"/>
      <c r="R130" s="613"/>
      <c r="S130" s="613"/>
      <c r="T130" s="613"/>
      <c r="U130" s="613"/>
      <c r="V130" s="613"/>
      <c r="W130" s="613"/>
      <c r="X130" s="613"/>
      <c r="Y130" s="613"/>
      <c r="Z130" s="613"/>
      <c r="AA130" s="613"/>
      <c r="AB130" s="613"/>
      <c r="AC130" s="613"/>
      <c r="AD130" s="613"/>
      <c r="AE130" s="613"/>
      <c r="AF130" s="613"/>
    </row>
    <row r="131" spans="1:32" s="50" customFormat="1" ht="11.25">
      <c r="A131" s="90" t="s">
        <v>420</v>
      </c>
      <c r="B131" s="499"/>
      <c r="C131" s="499"/>
      <c r="D131" s="499"/>
      <c r="E131" s="499"/>
      <c r="F131" s="499"/>
      <c r="G131" s="499"/>
      <c r="H131" s="499"/>
      <c r="I131" s="613"/>
      <c r="J131" s="613"/>
      <c r="K131" s="613"/>
      <c r="L131" s="613"/>
      <c r="M131" s="613"/>
      <c r="N131" s="613"/>
      <c r="O131" s="613"/>
      <c r="P131" s="613"/>
      <c r="Q131" s="613"/>
      <c r="R131" s="613"/>
      <c r="S131" s="613"/>
      <c r="T131" s="613"/>
      <c r="U131" s="613"/>
      <c r="V131" s="613"/>
      <c r="W131" s="613"/>
      <c r="X131" s="613"/>
      <c r="Y131" s="613"/>
      <c r="Z131" s="613"/>
      <c r="AA131" s="613"/>
      <c r="AB131" s="613"/>
      <c r="AC131" s="613"/>
      <c r="AD131" s="613"/>
      <c r="AE131" s="613"/>
      <c r="AF131" s="613"/>
    </row>
    <row r="132" spans="1:32" s="50" customFormat="1" ht="11.25">
      <c r="A132" s="90" t="s">
        <v>1493</v>
      </c>
      <c r="B132" s="499"/>
      <c r="C132" s="499"/>
      <c r="D132" s="499"/>
      <c r="E132" s="499"/>
      <c r="F132" s="499"/>
      <c r="G132" s="499"/>
      <c r="H132" s="499"/>
      <c r="I132" s="613"/>
      <c r="J132" s="613"/>
      <c r="K132" s="613"/>
      <c r="L132" s="613"/>
      <c r="M132" s="613"/>
      <c r="N132" s="613"/>
      <c r="O132" s="613"/>
      <c r="P132" s="613"/>
      <c r="Q132" s="613"/>
      <c r="R132" s="613"/>
      <c r="S132" s="613"/>
      <c r="T132" s="613"/>
      <c r="U132" s="613"/>
      <c r="V132" s="613"/>
      <c r="W132" s="613"/>
      <c r="X132" s="613"/>
      <c r="Y132" s="613"/>
      <c r="Z132" s="613"/>
      <c r="AA132" s="613"/>
      <c r="AB132" s="613"/>
      <c r="AC132" s="613"/>
      <c r="AD132" s="613"/>
      <c r="AE132" s="613"/>
      <c r="AF132" s="613"/>
    </row>
    <row r="133" spans="1:32" s="50" customFormat="1" ht="11.25">
      <c r="A133" s="90" t="s">
        <v>1495</v>
      </c>
      <c r="B133" s="453"/>
      <c r="C133" s="453"/>
      <c r="D133" s="453"/>
      <c r="E133" s="453"/>
      <c r="F133" s="453"/>
      <c r="G133" s="453"/>
      <c r="H133" s="453"/>
      <c r="I133" s="613"/>
      <c r="J133" s="613"/>
      <c r="K133" s="613"/>
      <c r="L133" s="613"/>
      <c r="M133" s="613"/>
      <c r="N133" s="613"/>
      <c r="O133" s="613"/>
      <c r="P133" s="613"/>
      <c r="Q133" s="613"/>
      <c r="R133" s="613"/>
      <c r="S133" s="613"/>
      <c r="T133" s="613"/>
      <c r="U133" s="613"/>
      <c r="V133" s="613"/>
      <c r="W133" s="613"/>
      <c r="X133" s="613"/>
      <c r="Y133" s="613"/>
      <c r="Z133" s="613"/>
      <c r="AA133" s="613"/>
      <c r="AB133" s="613"/>
      <c r="AC133" s="613"/>
      <c r="AD133" s="613"/>
      <c r="AE133" s="613"/>
      <c r="AF133" s="613"/>
    </row>
    <row r="134" spans="1:32" s="50" customFormat="1" ht="11.25">
      <c r="A134" s="90"/>
      <c r="B134" s="453"/>
      <c r="C134" s="453"/>
      <c r="D134" s="453"/>
      <c r="E134" s="453"/>
      <c r="F134" s="453"/>
      <c r="G134" s="453"/>
      <c r="H134" s="453"/>
      <c r="I134" s="613"/>
      <c r="J134" s="613"/>
      <c r="K134" s="613"/>
      <c r="L134" s="613"/>
      <c r="M134" s="613"/>
      <c r="N134" s="613"/>
      <c r="O134" s="613"/>
      <c r="P134" s="613"/>
      <c r="Q134" s="613"/>
      <c r="R134" s="613"/>
      <c r="S134" s="613"/>
      <c r="T134" s="613"/>
      <c r="U134" s="613"/>
      <c r="V134" s="613"/>
      <c r="W134" s="613"/>
      <c r="X134" s="613"/>
      <c r="Y134" s="613"/>
      <c r="Z134" s="613"/>
      <c r="AA134" s="613"/>
      <c r="AB134" s="613"/>
      <c r="AC134" s="613"/>
      <c r="AD134" s="613"/>
      <c r="AE134" s="613"/>
      <c r="AF134" s="613"/>
    </row>
    <row r="135" spans="1:32" s="50" customFormat="1" ht="11.25">
      <c r="B135" s="499"/>
      <c r="C135" s="499"/>
      <c r="D135" s="499"/>
      <c r="E135" s="499"/>
      <c r="F135" s="499"/>
      <c r="G135" s="499"/>
      <c r="H135" s="499"/>
      <c r="I135" s="613"/>
      <c r="J135" s="613"/>
      <c r="K135" s="613"/>
      <c r="L135" s="613"/>
      <c r="M135" s="613"/>
      <c r="N135" s="613"/>
      <c r="O135" s="613"/>
      <c r="P135" s="613"/>
      <c r="Q135" s="613"/>
      <c r="R135" s="613"/>
      <c r="S135" s="613"/>
      <c r="T135" s="613"/>
      <c r="U135" s="613"/>
      <c r="V135" s="613"/>
      <c r="W135" s="613"/>
      <c r="X135" s="613"/>
      <c r="Y135" s="613"/>
      <c r="Z135" s="613"/>
      <c r="AA135" s="613"/>
      <c r="AB135" s="613"/>
      <c r="AC135" s="613"/>
      <c r="AD135" s="613"/>
      <c r="AE135" s="613"/>
      <c r="AF135" s="613"/>
    </row>
    <row r="136" spans="1:32" s="857" customFormat="1">
      <c r="A136" s="50"/>
      <c r="B136" s="431"/>
      <c r="C136" s="431"/>
      <c r="D136" s="431"/>
      <c r="E136" s="431"/>
      <c r="F136" s="431"/>
      <c r="G136" s="431"/>
      <c r="H136" s="431"/>
      <c r="I136" s="70"/>
      <c r="J136" s="70"/>
      <c r="K136" s="70"/>
      <c r="L136" s="70"/>
      <c r="M136" s="70"/>
      <c r="N136" s="70"/>
      <c r="O136" s="70"/>
      <c r="P136" s="70"/>
      <c r="Q136" s="70"/>
      <c r="R136" s="70"/>
      <c r="S136" s="70"/>
      <c r="T136" s="70"/>
      <c r="U136" s="70"/>
      <c r="V136" s="70"/>
      <c r="W136" s="70"/>
      <c r="X136" s="70"/>
      <c r="Y136" s="70"/>
      <c r="Z136" s="70"/>
      <c r="AA136" s="70"/>
      <c r="AB136" s="70"/>
      <c r="AC136" s="70"/>
      <c r="AD136" s="70"/>
      <c r="AE136" s="70"/>
      <c r="AF136" s="70"/>
    </row>
    <row r="137" spans="1:32" s="857" customFormat="1">
      <c r="A137" s="50"/>
      <c r="B137" s="431"/>
      <c r="C137" s="431"/>
      <c r="D137" s="431"/>
      <c r="E137" s="431"/>
      <c r="F137" s="431"/>
      <c r="G137" s="431"/>
      <c r="H137" s="431"/>
      <c r="I137" s="70"/>
      <c r="J137" s="70"/>
      <c r="K137" s="70"/>
      <c r="L137" s="70"/>
      <c r="M137" s="70"/>
      <c r="N137" s="70"/>
      <c r="O137" s="70"/>
      <c r="P137" s="70"/>
      <c r="Q137" s="70"/>
      <c r="R137" s="70"/>
      <c r="S137" s="70"/>
      <c r="T137" s="70"/>
      <c r="U137" s="70"/>
      <c r="V137" s="70"/>
      <c r="W137" s="70"/>
      <c r="X137" s="70"/>
      <c r="Y137" s="70"/>
      <c r="Z137" s="70"/>
      <c r="AA137" s="70"/>
      <c r="AB137" s="70"/>
      <c r="AC137" s="70"/>
      <c r="AD137" s="70"/>
      <c r="AE137" s="70"/>
      <c r="AF137" s="70"/>
    </row>
    <row r="138" spans="1:32" s="857" customFormat="1">
      <c r="A138" s="50"/>
      <c r="B138" s="431"/>
      <c r="C138" s="431"/>
      <c r="D138" s="431"/>
      <c r="E138" s="431"/>
      <c r="F138" s="431"/>
      <c r="G138" s="431"/>
      <c r="H138" s="431"/>
      <c r="I138" s="70"/>
      <c r="J138" s="70"/>
      <c r="K138" s="70"/>
      <c r="L138" s="70"/>
      <c r="M138" s="70"/>
      <c r="N138" s="70"/>
      <c r="O138" s="70"/>
      <c r="P138" s="70"/>
      <c r="Q138" s="70"/>
      <c r="R138" s="70"/>
      <c r="S138" s="70"/>
      <c r="T138" s="70"/>
      <c r="U138" s="70"/>
      <c r="V138" s="70"/>
      <c r="W138" s="70"/>
      <c r="X138" s="70"/>
      <c r="Y138" s="70"/>
      <c r="Z138" s="70"/>
      <c r="AA138" s="70"/>
      <c r="AB138" s="70"/>
      <c r="AC138" s="70"/>
      <c r="AD138" s="70"/>
      <c r="AE138" s="70"/>
      <c r="AF138" s="70"/>
    </row>
    <row r="139" spans="1:32" s="857" customFormat="1">
      <c r="A139" s="50"/>
      <c r="B139" s="431"/>
      <c r="C139" s="431"/>
      <c r="D139" s="431"/>
      <c r="E139" s="431"/>
      <c r="F139" s="431"/>
      <c r="G139" s="431"/>
      <c r="H139" s="431"/>
      <c r="I139" s="70"/>
      <c r="J139" s="70"/>
      <c r="K139" s="70"/>
      <c r="L139" s="70"/>
      <c r="M139" s="70"/>
      <c r="N139" s="70"/>
      <c r="O139" s="70"/>
      <c r="P139" s="70"/>
      <c r="Q139" s="70"/>
      <c r="R139" s="70"/>
      <c r="S139" s="70"/>
      <c r="T139" s="70"/>
      <c r="U139" s="70"/>
      <c r="V139" s="70"/>
      <c r="W139" s="70"/>
      <c r="X139" s="70"/>
      <c r="Y139" s="70"/>
      <c r="Z139" s="70"/>
      <c r="AA139" s="70"/>
      <c r="AB139" s="70"/>
      <c r="AC139" s="70"/>
      <c r="AD139" s="70"/>
      <c r="AE139" s="70"/>
      <c r="AF139" s="70"/>
    </row>
    <row r="140" spans="1:32" s="857" customFormat="1">
      <c r="A140" s="50"/>
      <c r="B140" s="431"/>
      <c r="C140" s="431"/>
      <c r="D140" s="431"/>
      <c r="E140" s="431"/>
      <c r="F140" s="431"/>
      <c r="G140" s="431"/>
      <c r="H140" s="431"/>
      <c r="I140" s="70"/>
      <c r="J140" s="70"/>
      <c r="K140" s="70"/>
      <c r="L140" s="70"/>
      <c r="M140" s="70"/>
      <c r="N140" s="70"/>
      <c r="O140" s="70"/>
      <c r="P140" s="70"/>
      <c r="Q140" s="70"/>
      <c r="R140" s="70"/>
      <c r="S140" s="70"/>
      <c r="T140" s="70"/>
      <c r="U140" s="70"/>
      <c r="V140" s="70"/>
      <c r="W140" s="70"/>
      <c r="X140" s="70"/>
      <c r="Y140" s="70"/>
      <c r="Z140" s="70"/>
      <c r="AA140" s="70"/>
      <c r="AB140" s="70"/>
      <c r="AC140" s="70"/>
      <c r="AD140" s="70"/>
      <c r="AE140" s="70"/>
      <c r="AF140" s="70"/>
    </row>
    <row r="141" spans="1:32" s="857" customFormat="1">
      <c r="A141" s="50"/>
      <c r="B141" s="431"/>
      <c r="C141" s="431"/>
      <c r="D141" s="431"/>
      <c r="E141" s="431"/>
      <c r="F141" s="431"/>
      <c r="G141" s="431"/>
      <c r="H141" s="431"/>
      <c r="I141" s="70"/>
      <c r="J141" s="70"/>
      <c r="K141" s="70"/>
      <c r="L141" s="70"/>
      <c r="M141" s="70"/>
      <c r="N141" s="70"/>
      <c r="O141" s="70"/>
      <c r="P141" s="70"/>
      <c r="Q141" s="70"/>
      <c r="R141" s="70"/>
      <c r="S141" s="70"/>
      <c r="T141" s="70"/>
      <c r="U141" s="70"/>
      <c r="V141" s="70"/>
      <c r="W141" s="70"/>
      <c r="X141" s="70"/>
      <c r="Y141" s="70"/>
      <c r="Z141" s="70"/>
      <c r="AA141" s="70"/>
      <c r="AB141" s="70"/>
      <c r="AC141" s="70"/>
      <c r="AD141" s="70"/>
      <c r="AE141" s="70"/>
      <c r="AF141" s="70"/>
    </row>
    <row r="142" spans="1:32" s="857" customFormat="1" ht="15.75">
      <c r="A142" s="69"/>
      <c r="B142" s="431"/>
      <c r="C142" s="431"/>
      <c r="D142" s="431"/>
      <c r="E142" s="431"/>
      <c r="F142" s="431"/>
      <c r="G142" s="431"/>
      <c r="H142" s="431"/>
      <c r="I142" s="70"/>
      <c r="J142" s="70"/>
      <c r="K142" s="70"/>
      <c r="L142" s="70"/>
      <c r="M142" s="70"/>
      <c r="N142" s="70"/>
      <c r="O142" s="70"/>
      <c r="P142" s="70"/>
      <c r="Q142" s="70"/>
      <c r="R142" s="70"/>
      <c r="S142" s="70"/>
      <c r="T142" s="70"/>
      <c r="U142" s="70"/>
      <c r="V142" s="70"/>
      <c r="W142" s="70"/>
      <c r="X142" s="70"/>
      <c r="Y142" s="70"/>
      <c r="Z142" s="70"/>
      <c r="AA142" s="70"/>
      <c r="AB142" s="70"/>
      <c r="AC142" s="70"/>
      <c r="AD142" s="70"/>
      <c r="AE142" s="70"/>
      <c r="AF142" s="70"/>
    </row>
    <row r="143" spans="1:32" s="857" customFormat="1" ht="15.75">
      <c r="A143" s="69"/>
      <c r="B143" s="431"/>
      <c r="C143" s="431"/>
      <c r="D143" s="431"/>
      <c r="E143" s="431"/>
      <c r="F143" s="431"/>
      <c r="G143" s="431"/>
      <c r="H143" s="431"/>
      <c r="I143" s="70"/>
      <c r="J143" s="70"/>
      <c r="K143" s="70"/>
      <c r="L143" s="70"/>
      <c r="M143" s="70"/>
      <c r="N143" s="70"/>
      <c r="O143" s="70"/>
      <c r="P143" s="70"/>
      <c r="Q143" s="70"/>
      <c r="R143" s="70"/>
      <c r="S143" s="70"/>
      <c r="T143" s="70"/>
      <c r="U143" s="70"/>
      <c r="V143" s="70"/>
      <c r="W143" s="70"/>
      <c r="X143" s="70"/>
      <c r="Y143" s="70"/>
      <c r="Z143" s="70"/>
      <c r="AA143" s="70"/>
      <c r="AB143" s="70"/>
      <c r="AC143" s="70"/>
      <c r="AD143" s="70"/>
      <c r="AE143" s="70"/>
      <c r="AF143" s="70"/>
    </row>
    <row r="144" spans="1:32" s="857" customFormat="1" ht="15.75">
      <c r="A144" s="69"/>
      <c r="B144" s="431"/>
      <c r="C144" s="431"/>
      <c r="D144" s="431"/>
      <c r="E144" s="431"/>
      <c r="F144" s="431"/>
      <c r="G144" s="431"/>
      <c r="H144" s="431"/>
      <c r="I144" s="70"/>
      <c r="J144" s="70"/>
      <c r="K144" s="70"/>
      <c r="L144" s="70"/>
      <c r="M144" s="70"/>
      <c r="N144" s="70"/>
      <c r="O144" s="70"/>
      <c r="P144" s="70"/>
      <c r="Q144" s="70"/>
      <c r="R144" s="70"/>
      <c r="S144" s="70"/>
      <c r="T144" s="70"/>
      <c r="U144" s="70"/>
      <c r="V144" s="70"/>
      <c r="W144" s="70"/>
      <c r="X144" s="70"/>
      <c r="Y144" s="70"/>
      <c r="Z144" s="70"/>
      <c r="AA144" s="70"/>
      <c r="AB144" s="70"/>
      <c r="AC144" s="70"/>
      <c r="AD144" s="70"/>
      <c r="AE144" s="70"/>
      <c r="AF144" s="70"/>
    </row>
    <row r="145" spans="1:32" s="857" customFormat="1" ht="15.75">
      <c r="A145" s="69"/>
      <c r="B145" s="431"/>
      <c r="C145" s="431"/>
      <c r="D145" s="431"/>
      <c r="E145" s="431"/>
      <c r="F145" s="431"/>
      <c r="G145" s="431"/>
      <c r="H145" s="431"/>
      <c r="I145" s="70"/>
      <c r="J145" s="70"/>
      <c r="K145" s="70"/>
      <c r="L145" s="70"/>
      <c r="M145" s="70"/>
      <c r="N145" s="70"/>
      <c r="O145" s="70"/>
      <c r="P145" s="70"/>
      <c r="Q145" s="70"/>
      <c r="R145" s="70"/>
      <c r="S145" s="70"/>
      <c r="T145" s="70"/>
      <c r="U145" s="70"/>
      <c r="V145" s="70"/>
      <c r="W145" s="70"/>
      <c r="X145" s="70"/>
      <c r="Y145" s="70"/>
      <c r="Z145" s="70"/>
      <c r="AA145" s="70"/>
      <c r="AB145" s="70"/>
      <c r="AC145" s="70"/>
      <c r="AD145" s="70"/>
      <c r="AE145" s="70"/>
      <c r="AF145" s="70"/>
    </row>
    <row r="146" spans="1:32" s="857" customFormat="1" ht="15.75">
      <c r="A146" s="69"/>
      <c r="B146" s="431"/>
      <c r="C146" s="431"/>
      <c r="D146" s="431"/>
      <c r="E146" s="431"/>
      <c r="F146" s="431"/>
      <c r="G146" s="431"/>
      <c r="H146" s="431"/>
      <c r="I146" s="70"/>
      <c r="J146" s="70"/>
      <c r="K146" s="70"/>
      <c r="L146" s="70"/>
      <c r="M146" s="70"/>
      <c r="N146" s="70"/>
      <c r="O146" s="70"/>
      <c r="P146" s="70"/>
      <c r="Q146" s="70"/>
      <c r="R146" s="70"/>
      <c r="S146" s="70"/>
      <c r="T146" s="70"/>
      <c r="U146" s="70"/>
      <c r="V146" s="70"/>
      <c r="W146" s="70"/>
      <c r="X146" s="70"/>
      <c r="Y146" s="70"/>
      <c r="Z146" s="70"/>
      <c r="AA146" s="70"/>
      <c r="AB146" s="70"/>
      <c r="AC146" s="70"/>
      <c r="AD146" s="70"/>
      <c r="AE146" s="70"/>
      <c r="AF146" s="70"/>
    </row>
    <row r="147" spans="1:32" s="857" customFormat="1" ht="15.75">
      <c r="A147" s="69"/>
      <c r="B147" s="431"/>
      <c r="C147" s="431"/>
      <c r="D147" s="431"/>
      <c r="E147" s="431"/>
      <c r="F147" s="431"/>
      <c r="G147" s="431"/>
      <c r="H147" s="431"/>
      <c r="I147" s="70"/>
      <c r="J147" s="70"/>
      <c r="K147" s="70"/>
      <c r="L147" s="70"/>
      <c r="M147" s="70"/>
      <c r="N147" s="70"/>
      <c r="O147" s="70"/>
      <c r="P147" s="70"/>
      <c r="Q147" s="70"/>
      <c r="R147" s="70"/>
      <c r="S147" s="70"/>
      <c r="T147" s="70"/>
      <c r="U147" s="70"/>
      <c r="V147" s="70"/>
      <c r="W147" s="70"/>
      <c r="X147" s="70"/>
      <c r="Y147" s="70"/>
      <c r="Z147" s="70"/>
      <c r="AA147" s="70"/>
      <c r="AB147" s="70"/>
      <c r="AC147" s="70"/>
      <c r="AD147" s="70"/>
      <c r="AE147" s="70"/>
      <c r="AF147" s="70"/>
    </row>
    <row r="148" spans="1:32" s="857" customFormat="1" ht="15.75">
      <c r="A148" s="69"/>
      <c r="B148" s="431"/>
      <c r="C148" s="431"/>
      <c r="D148" s="431"/>
      <c r="E148" s="431"/>
      <c r="F148" s="431"/>
      <c r="G148" s="431"/>
      <c r="H148" s="431"/>
      <c r="I148" s="70"/>
      <c r="J148" s="70"/>
      <c r="K148" s="70"/>
      <c r="L148" s="70"/>
      <c r="M148" s="70"/>
      <c r="N148" s="70"/>
      <c r="O148" s="70"/>
      <c r="P148" s="70"/>
      <c r="Q148" s="70"/>
      <c r="R148" s="70"/>
      <c r="S148" s="70"/>
      <c r="T148" s="70"/>
      <c r="U148" s="70"/>
      <c r="V148" s="70"/>
      <c r="W148" s="70"/>
      <c r="X148" s="70"/>
      <c r="Y148" s="70"/>
      <c r="Z148" s="70"/>
      <c r="AA148" s="70"/>
      <c r="AB148" s="70"/>
      <c r="AC148" s="70"/>
      <c r="AD148" s="70"/>
      <c r="AE148" s="70"/>
      <c r="AF148" s="70"/>
    </row>
    <row r="149" spans="1:32" s="857" customFormat="1" ht="15.75">
      <c r="A149" s="69"/>
      <c r="B149" s="431"/>
      <c r="C149" s="431"/>
      <c r="D149" s="431"/>
      <c r="E149" s="431"/>
      <c r="F149" s="431"/>
      <c r="G149" s="431"/>
      <c r="H149" s="431"/>
      <c r="I149" s="70"/>
      <c r="J149" s="70"/>
      <c r="K149" s="70"/>
      <c r="L149" s="70"/>
      <c r="M149" s="70"/>
      <c r="N149" s="70"/>
      <c r="O149" s="70"/>
      <c r="P149" s="70"/>
      <c r="Q149" s="70"/>
      <c r="R149" s="70"/>
      <c r="S149" s="70"/>
      <c r="T149" s="70"/>
      <c r="U149" s="70"/>
      <c r="V149" s="70"/>
      <c r="W149" s="70"/>
      <c r="X149" s="70"/>
      <c r="Y149" s="70"/>
      <c r="Z149" s="70"/>
      <c r="AA149" s="70"/>
      <c r="AB149" s="70"/>
      <c r="AC149" s="70"/>
      <c r="AD149" s="70"/>
      <c r="AE149" s="70"/>
      <c r="AF149" s="70"/>
    </row>
    <row r="150" spans="1:32" s="857" customFormat="1" ht="15.75">
      <c r="A150" s="69"/>
      <c r="B150" s="70"/>
      <c r="C150" s="70"/>
      <c r="D150" s="70"/>
      <c r="E150" s="70"/>
      <c r="F150" s="70"/>
      <c r="G150" s="70"/>
      <c r="H150" s="70"/>
      <c r="I150" s="70"/>
      <c r="J150" s="70"/>
      <c r="K150" s="70"/>
      <c r="L150" s="70"/>
      <c r="M150" s="70"/>
      <c r="N150" s="70"/>
      <c r="O150" s="70"/>
      <c r="P150" s="70"/>
      <c r="Q150" s="70"/>
      <c r="R150" s="70"/>
      <c r="S150" s="70"/>
      <c r="T150" s="70"/>
      <c r="U150" s="70"/>
      <c r="V150" s="70"/>
      <c r="W150" s="70"/>
      <c r="X150" s="70"/>
      <c r="Y150" s="70"/>
      <c r="Z150" s="70"/>
      <c r="AA150" s="70"/>
      <c r="AB150" s="70"/>
      <c r="AC150" s="70"/>
      <c r="AD150" s="70"/>
      <c r="AE150" s="70"/>
      <c r="AF150" s="70"/>
    </row>
    <row r="151" spans="1:32" s="857" customFormat="1" ht="15.75">
      <c r="A151" s="69"/>
      <c r="B151" s="70"/>
      <c r="C151" s="70"/>
      <c r="D151" s="70"/>
      <c r="E151" s="70"/>
      <c r="F151" s="70"/>
      <c r="G151" s="70"/>
      <c r="H151" s="70"/>
      <c r="I151" s="70"/>
      <c r="J151" s="70"/>
      <c r="K151" s="70"/>
      <c r="L151" s="70"/>
      <c r="M151" s="70"/>
      <c r="N151" s="70"/>
      <c r="O151" s="70"/>
      <c r="P151" s="70"/>
      <c r="Q151" s="70"/>
      <c r="R151" s="70"/>
      <c r="S151" s="70"/>
      <c r="T151" s="70"/>
      <c r="U151" s="70"/>
      <c r="V151" s="70"/>
      <c r="W151" s="70"/>
      <c r="X151" s="70"/>
      <c r="Y151" s="70"/>
      <c r="Z151" s="70"/>
      <c r="AA151" s="70"/>
      <c r="AB151" s="70"/>
      <c r="AC151" s="70"/>
      <c r="AD151" s="70"/>
      <c r="AE151" s="70"/>
      <c r="AF151" s="70"/>
    </row>
    <row r="152" spans="1:32" s="857" customFormat="1" ht="15.75">
      <c r="A152" s="69"/>
      <c r="B152" s="70"/>
      <c r="C152" s="70"/>
      <c r="D152" s="70"/>
      <c r="E152" s="70"/>
      <c r="F152" s="70"/>
      <c r="G152" s="70"/>
      <c r="H152" s="70"/>
      <c r="I152" s="70"/>
      <c r="J152" s="70"/>
      <c r="K152" s="70"/>
      <c r="L152" s="70"/>
      <c r="M152" s="70"/>
      <c r="N152" s="70"/>
      <c r="O152" s="70"/>
      <c r="P152" s="70"/>
      <c r="Q152" s="70"/>
      <c r="R152" s="70"/>
      <c r="S152" s="70"/>
      <c r="T152" s="70"/>
      <c r="U152" s="70"/>
      <c r="V152" s="70"/>
      <c r="W152" s="70"/>
      <c r="X152" s="70"/>
      <c r="Y152" s="70"/>
      <c r="Z152" s="70"/>
      <c r="AA152" s="70"/>
      <c r="AB152" s="70"/>
      <c r="AC152" s="70"/>
      <c r="AD152" s="70"/>
      <c r="AE152" s="70"/>
      <c r="AF152" s="70"/>
    </row>
    <row r="153" spans="1:32" s="857" customFormat="1" ht="15.75">
      <c r="A153" s="69"/>
      <c r="B153" s="70"/>
      <c r="C153" s="70"/>
      <c r="D153" s="70"/>
      <c r="E153" s="70"/>
      <c r="F153" s="70"/>
      <c r="G153" s="70"/>
      <c r="H153" s="70"/>
      <c r="I153" s="70"/>
      <c r="J153" s="70"/>
      <c r="K153" s="70"/>
      <c r="L153" s="70"/>
      <c r="M153" s="70"/>
      <c r="N153" s="70"/>
      <c r="O153" s="70"/>
      <c r="P153" s="70"/>
      <c r="Q153" s="70"/>
      <c r="R153" s="70"/>
      <c r="S153" s="70"/>
      <c r="T153" s="70"/>
      <c r="U153" s="70"/>
      <c r="V153" s="70"/>
      <c r="W153" s="70"/>
      <c r="X153" s="70"/>
      <c r="Y153" s="70"/>
      <c r="Z153" s="70"/>
      <c r="AA153" s="70"/>
      <c r="AB153" s="70"/>
      <c r="AC153" s="70"/>
      <c r="AD153" s="70"/>
      <c r="AE153" s="70"/>
      <c r="AF153" s="70"/>
    </row>
    <row r="154" spans="1:32" s="857" customFormat="1" ht="15.75">
      <c r="A154" s="69"/>
      <c r="B154" s="70"/>
      <c r="C154" s="70"/>
      <c r="D154" s="70"/>
      <c r="E154" s="70"/>
      <c r="F154" s="70"/>
      <c r="G154" s="70"/>
      <c r="H154" s="70"/>
      <c r="I154" s="70"/>
      <c r="J154" s="70"/>
      <c r="K154" s="70"/>
      <c r="L154" s="70"/>
      <c r="M154" s="70"/>
      <c r="N154" s="70"/>
      <c r="O154" s="70"/>
      <c r="P154" s="70"/>
      <c r="Q154" s="70"/>
      <c r="R154" s="70"/>
      <c r="S154" s="70"/>
      <c r="T154" s="70"/>
      <c r="U154" s="70"/>
      <c r="V154" s="70"/>
      <c r="W154" s="70"/>
      <c r="X154" s="70"/>
      <c r="Y154" s="70"/>
      <c r="Z154" s="70"/>
      <c r="AA154" s="70"/>
      <c r="AB154" s="70"/>
      <c r="AC154" s="70"/>
      <c r="AD154" s="70"/>
      <c r="AE154" s="70"/>
      <c r="AF154" s="70"/>
    </row>
    <row r="155" spans="1:32" s="857" customFormat="1" ht="15.75">
      <c r="A155" s="69"/>
      <c r="B155" s="70"/>
      <c r="C155" s="70"/>
      <c r="D155" s="70"/>
      <c r="E155" s="70"/>
      <c r="F155" s="70"/>
      <c r="G155" s="70"/>
      <c r="H155" s="70"/>
      <c r="I155" s="70"/>
      <c r="J155" s="70"/>
      <c r="K155" s="70"/>
      <c r="L155" s="70"/>
      <c r="M155" s="70"/>
      <c r="N155" s="70"/>
      <c r="O155" s="70"/>
      <c r="P155" s="70"/>
      <c r="Q155" s="70"/>
      <c r="R155" s="70"/>
      <c r="S155" s="70"/>
      <c r="T155" s="70"/>
      <c r="U155" s="70"/>
      <c r="V155" s="70"/>
      <c r="W155" s="70"/>
      <c r="X155" s="70"/>
      <c r="Y155" s="70"/>
      <c r="Z155" s="70"/>
      <c r="AA155" s="70"/>
      <c r="AB155" s="70"/>
      <c r="AC155" s="70"/>
      <c r="AD155" s="70"/>
      <c r="AE155" s="70"/>
      <c r="AF155" s="70"/>
    </row>
    <row r="156" spans="1:32" s="857" customFormat="1" ht="15.75">
      <c r="A156" s="69"/>
      <c r="B156" s="70"/>
      <c r="C156" s="70"/>
      <c r="D156" s="70"/>
      <c r="E156" s="70"/>
      <c r="F156" s="70"/>
      <c r="G156" s="70"/>
      <c r="H156" s="70"/>
      <c r="I156" s="70"/>
      <c r="J156" s="70"/>
      <c r="K156" s="70"/>
      <c r="L156" s="70"/>
      <c r="M156" s="70"/>
      <c r="N156" s="70"/>
      <c r="O156" s="70"/>
      <c r="P156" s="70"/>
      <c r="Q156" s="70"/>
      <c r="R156" s="70"/>
      <c r="S156" s="70"/>
      <c r="T156" s="70"/>
      <c r="U156" s="70"/>
      <c r="V156" s="70"/>
      <c r="W156" s="70"/>
      <c r="X156" s="70"/>
      <c r="Y156" s="70"/>
      <c r="Z156" s="70"/>
      <c r="AA156" s="70"/>
      <c r="AB156" s="70"/>
      <c r="AC156" s="70"/>
      <c r="AD156" s="70"/>
      <c r="AE156" s="70"/>
      <c r="AF156" s="70"/>
    </row>
    <row r="157" spans="1:32" s="857" customFormat="1" ht="15.75">
      <c r="A157" s="69"/>
      <c r="B157" s="70"/>
      <c r="C157" s="70"/>
      <c r="D157" s="70"/>
      <c r="E157" s="70"/>
      <c r="F157" s="70"/>
      <c r="G157" s="70"/>
      <c r="H157" s="70"/>
      <c r="I157" s="70"/>
      <c r="J157" s="70"/>
      <c r="K157" s="70"/>
      <c r="L157" s="70"/>
      <c r="M157" s="70"/>
      <c r="N157" s="70"/>
      <c r="O157" s="70"/>
      <c r="P157" s="70"/>
      <c r="Q157" s="70"/>
      <c r="R157" s="70"/>
      <c r="S157" s="70"/>
      <c r="T157" s="70"/>
      <c r="U157" s="70"/>
      <c r="V157" s="70"/>
      <c r="W157" s="70"/>
      <c r="X157" s="70"/>
      <c r="Y157" s="70"/>
      <c r="Z157" s="70"/>
      <c r="AA157" s="70"/>
      <c r="AB157" s="70"/>
      <c r="AC157" s="70"/>
      <c r="AD157" s="70"/>
      <c r="AE157" s="70"/>
      <c r="AF157" s="70"/>
    </row>
    <row r="158" spans="1:32" s="857" customFormat="1" ht="15.75">
      <c r="A158" s="69"/>
      <c r="B158" s="70"/>
      <c r="C158" s="70"/>
      <c r="D158" s="70"/>
      <c r="E158" s="70"/>
      <c r="F158" s="70"/>
      <c r="G158" s="70"/>
      <c r="H158" s="70"/>
      <c r="I158" s="70"/>
      <c r="J158" s="70"/>
      <c r="K158" s="70"/>
      <c r="L158" s="70"/>
      <c r="M158" s="70"/>
      <c r="N158" s="70"/>
      <c r="O158" s="70"/>
      <c r="P158" s="70"/>
      <c r="Q158" s="70"/>
      <c r="R158" s="70"/>
      <c r="S158" s="70"/>
      <c r="T158" s="70"/>
      <c r="U158" s="70"/>
      <c r="V158" s="70"/>
      <c r="W158" s="70"/>
      <c r="X158" s="70"/>
      <c r="Y158" s="70"/>
      <c r="Z158" s="70"/>
      <c r="AA158" s="70"/>
      <c r="AB158" s="70"/>
      <c r="AC158" s="70"/>
      <c r="AD158" s="70"/>
      <c r="AE158" s="70"/>
      <c r="AF158" s="70"/>
    </row>
    <row r="159" spans="1:32" s="857" customFormat="1" ht="15.75">
      <c r="A159" s="69"/>
      <c r="B159" s="70"/>
      <c r="C159" s="70"/>
      <c r="D159" s="70"/>
      <c r="E159" s="70"/>
      <c r="F159" s="70"/>
      <c r="G159" s="70"/>
      <c r="H159" s="70"/>
      <c r="I159" s="70"/>
      <c r="J159" s="70"/>
      <c r="K159" s="70"/>
      <c r="L159" s="70"/>
      <c r="M159" s="70"/>
      <c r="N159" s="70"/>
      <c r="O159" s="70"/>
      <c r="P159" s="70"/>
      <c r="Q159" s="70"/>
      <c r="R159" s="70"/>
      <c r="S159" s="70"/>
      <c r="T159" s="70"/>
      <c r="U159" s="70"/>
      <c r="V159" s="70"/>
      <c r="W159" s="70"/>
      <c r="X159" s="70"/>
      <c r="Y159" s="70"/>
      <c r="Z159" s="70"/>
      <c r="AA159" s="70"/>
      <c r="AB159" s="70"/>
      <c r="AC159" s="70"/>
      <c r="AD159" s="70"/>
      <c r="AE159" s="70"/>
      <c r="AF159" s="70"/>
    </row>
    <row r="160" spans="1:32" s="857" customFormat="1" ht="15.75">
      <c r="A160" s="69"/>
      <c r="B160" s="70"/>
      <c r="C160" s="70"/>
      <c r="D160" s="70"/>
      <c r="E160" s="70"/>
      <c r="F160" s="70"/>
      <c r="G160" s="70"/>
      <c r="H160" s="70"/>
      <c r="I160" s="70"/>
      <c r="J160" s="70"/>
      <c r="K160" s="70"/>
      <c r="L160" s="70"/>
      <c r="M160" s="70"/>
      <c r="N160" s="70"/>
      <c r="O160" s="70"/>
      <c r="P160" s="70"/>
      <c r="Q160" s="70"/>
      <c r="R160" s="70"/>
      <c r="S160" s="70"/>
      <c r="T160" s="70"/>
      <c r="U160" s="70"/>
      <c r="V160" s="70"/>
      <c r="W160" s="70"/>
      <c r="X160" s="70"/>
      <c r="Y160" s="70"/>
      <c r="Z160" s="70"/>
      <c r="AA160" s="70"/>
      <c r="AB160" s="70"/>
      <c r="AC160" s="70"/>
      <c r="AD160" s="70"/>
      <c r="AE160" s="70"/>
      <c r="AF160" s="70"/>
    </row>
    <row r="161" spans="1:32" s="857" customFormat="1" ht="15.75">
      <c r="A161" s="69"/>
      <c r="B161" s="70"/>
      <c r="C161" s="70"/>
      <c r="D161" s="70"/>
      <c r="E161" s="70"/>
      <c r="F161" s="70"/>
      <c r="G161" s="70"/>
      <c r="H161" s="70"/>
      <c r="I161" s="70"/>
      <c r="J161" s="70"/>
      <c r="K161" s="70"/>
      <c r="L161" s="70"/>
      <c r="M161" s="70"/>
      <c r="N161" s="70"/>
      <c r="O161" s="70"/>
      <c r="P161" s="70"/>
      <c r="Q161" s="70"/>
      <c r="R161" s="70"/>
      <c r="S161" s="70"/>
      <c r="T161" s="70"/>
      <c r="U161" s="70"/>
      <c r="V161" s="70"/>
      <c r="W161" s="70"/>
      <c r="X161" s="70"/>
      <c r="Y161" s="70"/>
      <c r="Z161" s="70"/>
      <c r="AA161" s="70"/>
      <c r="AB161" s="70"/>
      <c r="AC161" s="70"/>
      <c r="AD161" s="70"/>
      <c r="AE161" s="70"/>
      <c r="AF161" s="70"/>
    </row>
    <row r="162" spans="1:32" s="857" customFormat="1" ht="15.75">
      <c r="A162" s="69"/>
      <c r="B162" s="70"/>
      <c r="C162" s="70"/>
      <c r="D162" s="70"/>
      <c r="E162" s="70"/>
      <c r="F162" s="70"/>
      <c r="G162" s="70"/>
      <c r="H162" s="70"/>
      <c r="I162" s="70"/>
      <c r="J162" s="70"/>
      <c r="K162" s="70"/>
      <c r="L162" s="70"/>
      <c r="M162" s="70"/>
      <c r="N162" s="70"/>
      <c r="O162" s="70"/>
      <c r="P162" s="70"/>
      <c r="Q162" s="70"/>
      <c r="R162" s="70"/>
      <c r="S162" s="70"/>
      <c r="T162" s="70"/>
      <c r="U162" s="70"/>
      <c r="V162" s="70"/>
      <c r="W162" s="70"/>
      <c r="X162" s="70"/>
      <c r="Y162" s="70"/>
      <c r="Z162" s="70"/>
      <c r="AA162" s="70"/>
      <c r="AB162" s="70"/>
      <c r="AC162" s="70"/>
      <c r="AD162" s="70"/>
      <c r="AE162" s="70"/>
      <c r="AF162" s="70"/>
    </row>
    <row r="163" spans="1:32" s="857" customFormat="1" ht="15.75">
      <c r="A163" s="69"/>
      <c r="B163" s="70"/>
      <c r="C163" s="70"/>
      <c r="D163" s="70"/>
      <c r="E163" s="70"/>
      <c r="F163" s="70"/>
      <c r="G163" s="70"/>
      <c r="H163" s="70"/>
      <c r="I163" s="70"/>
      <c r="J163" s="70"/>
      <c r="K163" s="70"/>
      <c r="L163" s="70"/>
      <c r="M163" s="70"/>
      <c r="N163" s="70"/>
      <c r="O163" s="70"/>
      <c r="P163" s="70"/>
      <c r="Q163" s="70"/>
      <c r="R163" s="70"/>
      <c r="S163" s="70"/>
      <c r="T163" s="70"/>
      <c r="U163" s="70"/>
      <c r="V163" s="70"/>
      <c r="W163" s="70"/>
      <c r="X163" s="70"/>
      <c r="Y163" s="70"/>
      <c r="Z163" s="70"/>
      <c r="AA163" s="70"/>
      <c r="AB163" s="70"/>
      <c r="AC163" s="70"/>
      <c r="AD163" s="70"/>
      <c r="AE163" s="70"/>
      <c r="AF163" s="70"/>
    </row>
    <row r="164" spans="1:32" s="857" customFormat="1" ht="15.75">
      <c r="A164" s="69"/>
      <c r="B164" s="70"/>
      <c r="C164" s="70"/>
      <c r="D164" s="70"/>
      <c r="E164" s="70"/>
      <c r="F164" s="70"/>
      <c r="G164" s="70"/>
      <c r="H164" s="70"/>
      <c r="I164" s="70"/>
      <c r="J164" s="70"/>
      <c r="K164" s="70"/>
      <c r="L164" s="70"/>
      <c r="M164" s="70"/>
      <c r="N164" s="70"/>
      <c r="O164" s="70"/>
      <c r="P164" s="70"/>
      <c r="Q164" s="70"/>
      <c r="R164" s="70"/>
      <c r="S164" s="70"/>
      <c r="T164" s="70"/>
      <c r="U164" s="70"/>
      <c r="V164" s="70"/>
      <c r="W164" s="70"/>
      <c r="X164" s="70"/>
      <c r="Y164" s="70"/>
      <c r="Z164" s="70"/>
      <c r="AA164" s="70"/>
      <c r="AB164" s="70"/>
      <c r="AC164" s="70"/>
      <c r="AD164" s="70"/>
      <c r="AE164" s="70"/>
      <c r="AF164" s="70"/>
    </row>
    <row r="165" spans="1:32" s="857" customFormat="1" ht="15.75">
      <c r="A165" s="69"/>
      <c r="B165" s="70"/>
      <c r="C165" s="70"/>
      <c r="D165" s="70"/>
      <c r="E165" s="70"/>
      <c r="F165" s="70"/>
      <c r="G165" s="70"/>
      <c r="H165" s="70"/>
      <c r="I165" s="70"/>
      <c r="J165" s="70"/>
      <c r="K165" s="70"/>
      <c r="L165" s="70"/>
      <c r="M165" s="70"/>
      <c r="N165" s="70"/>
      <c r="O165" s="70"/>
      <c r="P165" s="70"/>
      <c r="Q165" s="70"/>
      <c r="R165" s="70"/>
      <c r="S165" s="70"/>
      <c r="T165" s="70"/>
      <c r="U165" s="70"/>
      <c r="V165" s="70"/>
      <c r="W165" s="70"/>
      <c r="X165" s="70"/>
      <c r="Y165" s="70"/>
      <c r="Z165" s="70"/>
      <c r="AA165" s="70"/>
      <c r="AB165" s="70"/>
      <c r="AC165" s="70"/>
      <c r="AD165" s="70"/>
      <c r="AE165" s="70"/>
      <c r="AF165" s="70"/>
    </row>
    <row r="166" spans="1:32" s="857" customFormat="1" ht="15.75">
      <c r="A166" s="69"/>
      <c r="B166" s="70"/>
      <c r="C166" s="70"/>
      <c r="D166" s="70"/>
      <c r="E166" s="70"/>
      <c r="F166" s="70"/>
      <c r="G166" s="70"/>
      <c r="H166" s="70"/>
      <c r="I166" s="70"/>
      <c r="J166" s="70"/>
      <c r="K166" s="70"/>
      <c r="L166" s="70"/>
      <c r="M166" s="70"/>
      <c r="N166" s="70"/>
      <c r="O166" s="70"/>
      <c r="P166" s="70"/>
      <c r="Q166" s="70"/>
      <c r="R166" s="70"/>
      <c r="S166" s="70"/>
      <c r="T166" s="70"/>
      <c r="U166" s="70"/>
      <c r="V166" s="70"/>
      <c r="W166" s="70"/>
      <c r="X166" s="70"/>
      <c r="Y166" s="70"/>
      <c r="Z166" s="70"/>
      <c r="AA166" s="70"/>
      <c r="AB166" s="70"/>
      <c r="AC166" s="70"/>
      <c r="AD166" s="70"/>
      <c r="AE166" s="70"/>
      <c r="AF166" s="70"/>
    </row>
    <row r="167" spans="1:32" s="857" customFormat="1" ht="15.75">
      <c r="A167" s="69"/>
      <c r="B167" s="70"/>
      <c r="C167" s="70"/>
      <c r="D167" s="70"/>
      <c r="E167" s="70"/>
      <c r="F167" s="70"/>
      <c r="G167" s="70"/>
      <c r="H167" s="70"/>
      <c r="I167" s="70"/>
      <c r="J167" s="70"/>
      <c r="K167" s="70"/>
      <c r="L167" s="70"/>
      <c r="M167" s="70"/>
      <c r="N167" s="70"/>
      <c r="O167" s="70"/>
      <c r="P167" s="70"/>
      <c r="Q167" s="70"/>
      <c r="R167" s="70"/>
      <c r="S167" s="70"/>
      <c r="T167" s="70"/>
      <c r="U167" s="70"/>
      <c r="V167" s="70"/>
      <c r="W167" s="70"/>
      <c r="X167" s="70"/>
      <c r="Y167" s="70"/>
      <c r="Z167" s="70"/>
      <c r="AA167" s="70"/>
      <c r="AB167" s="70"/>
      <c r="AC167" s="70"/>
      <c r="AD167" s="70"/>
      <c r="AE167" s="70"/>
      <c r="AF167" s="70"/>
    </row>
    <row r="168" spans="1:32" s="857" customFormat="1" ht="15.75">
      <c r="A168" s="69"/>
      <c r="B168" s="70"/>
      <c r="C168" s="70"/>
      <c r="D168" s="70"/>
      <c r="E168" s="70"/>
      <c r="F168" s="70"/>
      <c r="G168" s="70"/>
      <c r="H168" s="70"/>
      <c r="I168" s="70"/>
      <c r="J168" s="70"/>
      <c r="K168" s="70"/>
      <c r="L168" s="70"/>
      <c r="M168" s="70"/>
      <c r="N168" s="70"/>
      <c r="O168" s="70"/>
      <c r="P168" s="70"/>
      <c r="Q168" s="70"/>
      <c r="R168" s="70"/>
      <c r="S168" s="70"/>
      <c r="T168" s="70"/>
      <c r="U168" s="70"/>
      <c r="V168" s="70"/>
      <c r="W168" s="70"/>
      <c r="X168" s="70"/>
      <c r="Y168" s="70"/>
      <c r="Z168" s="70"/>
      <c r="AA168" s="70"/>
      <c r="AB168" s="70"/>
      <c r="AC168" s="70"/>
      <c r="AD168" s="70"/>
      <c r="AE168" s="70"/>
      <c r="AF168" s="70"/>
    </row>
    <row r="169" spans="1:32" s="857" customFormat="1" ht="15.75">
      <c r="A169" s="69"/>
      <c r="B169" s="70"/>
      <c r="C169" s="70"/>
      <c r="D169" s="70"/>
      <c r="E169" s="70"/>
      <c r="F169" s="70"/>
      <c r="G169" s="70"/>
      <c r="H169" s="70"/>
      <c r="I169" s="70"/>
      <c r="J169" s="70"/>
      <c r="K169" s="70"/>
      <c r="L169" s="70"/>
      <c r="M169" s="70"/>
      <c r="N169" s="70"/>
      <c r="O169" s="70"/>
      <c r="P169" s="70"/>
      <c r="Q169" s="70"/>
      <c r="R169" s="70"/>
      <c r="S169" s="70"/>
      <c r="T169" s="70"/>
      <c r="U169" s="70"/>
      <c r="V169" s="70"/>
      <c r="W169" s="70"/>
      <c r="X169" s="70"/>
      <c r="Y169" s="70"/>
      <c r="Z169" s="70"/>
      <c r="AA169" s="70"/>
      <c r="AB169" s="70"/>
      <c r="AC169" s="70"/>
      <c r="AD169" s="70"/>
      <c r="AE169" s="70"/>
      <c r="AF169" s="70"/>
    </row>
    <row r="170" spans="1:32" s="857" customFormat="1" ht="15.75">
      <c r="A170" s="69"/>
      <c r="B170" s="70"/>
      <c r="C170" s="70"/>
      <c r="D170" s="70"/>
      <c r="E170" s="70"/>
      <c r="F170" s="70"/>
      <c r="G170" s="70"/>
      <c r="H170" s="70"/>
      <c r="I170" s="70"/>
      <c r="J170" s="70"/>
      <c r="K170" s="70"/>
      <c r="L170" s="70"/>
      <c r="M170" s="70"/>
      <c r="N170" s="70"/>
      <c r="O170" s="70"/>
      <c r="P170" s="70"/>
      <c r="Q170" s="70"/>
      <c r="R170" s="70"/>
      <c r="S170" s="70"/>
      <c r="T170" s="70"/>
      <c r="U170" s="70"/>
      <c r="V170" s="70"/>
      <c r="W170" s="70"/>
      <c r="X170" s="70"/>
      <c r="Y170" s="70"/>
      <c r="Z170" s="70"/>
      <c r="AA170" s="70"/>
      <c r="AB170" s="70"/>
      <c r="AC170" s="70"/>
      <c r="AD170" s="70"/>
      <c r="AE170" s="70"/>
      <c r="AF170" s="70"/>
    </row>
    <row r="171" spans="1:32" s="857" customFormat="1" ht="15.75">
      <c r="A171" s="69"/>
      <c r="B171" s="70"/>
      <c r="C171" s="70"/>
      <c r="D171" s="70"/>
      <c r="E171" s="70"/>
      <c r="F171" s="70"/>
      <c r="G171" s="70"/>
      <c r="H171" s="70"/>
      <c r="I171" s="70"/>
      <c r="J171" s="70"/>
      <c r="K171" s="70"/>
      <c r="L171" s="70"/>
      <c r="M171" s="70"/>
      <c r="N171" s="70"/>
      <c r="O171" s="70"/>
      <c r="P171" s="70"/>
      <c r="Q171" s="70"/>
      <c r="R171" s="70"/>
      <c r="S171" s="70"/>
      <c r="T171" s="70"/>
      <c r="U171" s="70"/>
      <c r="V171" s="70"/>
      <c r="W171" s="70"/>
      <c r="X171" s="70"/>
      <c r="Y171" s="70"/>
      <c r="Z171" s="70"/>
      <c r="AA171" s="70"/>
      <c r="AB171" s="70"/>
      <c r="AC171" s="70"/>
      <c r="AD171" s="70"/>
      <c r="AE171" s="70"/>
      <c r="AF171" s="70"/>
    </row>
    <row r="172" spans="1:32" s="857" customFormat="1" ht="15.75">
      <c r="A172" s="69"/>
      <c r="B172" s="70"/>
      <c r="C172" s="70"/>
      <c r="D172" s="70"/>
      <c r="E172" s="70"/>
      <c r="F172" s="70"/>
      <c r="G172" s="70"/>
      <c r="H172" s="70"/>
      <c r="I172" s="70"/>
      <c r="J172" s="70"/>
      <c r="K172" s="70"/>
      <c r="L172" s="70"/>
      <c r="M172" s="70"/>
      <c r="N172" s="70"/>
      <c r="O172" s="70"/>
      <c r="P172" s="70"/>
      <c r="Q172" s="70"/>
      <c r="R172" s="70"/>
      <c r="S172" s="70"/>
      <c r="T172" s="70"/>
      <c r="U172" s="70"/>
      <c r="V172" s="70"/>
      <c r="W172" s="70"/>
      <c r="X172" s="70"/>
      <c r="Y172" s="70"/>
      <c r="Z172" s="70"/>
      <c r="AA172" s="70"/>
      <c r="AB172" s="70"/>
      <c r="AC172" s="70"/>
      <c r="AD172" s="70"/>
      <c r="AE172" s="70"/>
      <c r="AF172" s="70"/>
    </row>
    <row r="173" spans="1:32" s="857" customFormat="1" ht="15.75">
      <c r="A173" s="69"/>
      <c r="B173" s="70"/>
      <c r="C173" s="70"/>
      <c r="D173" s="70"/>
      <c r="E173" s="70"/>
      <c r="F173" s="70"/>
      <c r="G173" s="70"/>
      <c r="H173" s="70"/>
      <c r="I173" s="70"/>
      <c r="J173" s="70"/>
      <c r="K173" s="70"/>
      <c r="L173" s="70"/>
      <c r="M173" s="70"/>
      <c r="N173" s="70"/>
      <c r="O173" s="70"/>
      <c r="P173" s="70"/>
      <c r="Q173" s="70"/>
      <c r="R173" s="70"/>
      <c r="S173" s="70"/>
      <c r="T173" s="70"/>
      <c r="U173" s="70"/>
      <c r="V173" s="70"/>
      <c r="W173" s="70"/>
      <c r="X173" s="70"/>
      <c r="Y173" s="70"/>
      <c r="Z173" s="70"/>
      <c r="AA173" s="70"/>
      <c r="AB173" s="70"/>
      <c r="AC173" s="70"/>
      <c r="AD173" s="70"/>
      <c r="AE173" s="70"/>
      <c r="AF173" s="70"/>
    </row>
    <row r="174" spans="1:32" s="857" customFormat="1" ht="15.75">
      <c r="A174" s="69"/>
      <c r="B174" s="70"/>
      <c r="C174" s="70"/>
      <c r="D174" s="70"/>
      <c r="E174" s="70"/>
      <c r="F174" s="70"/>
      <c r="G174" s="70"/>
      <c r="H174" s="70"/>
      <c r="I174" s="70"/>
      <c r="J174" s="70"/>
      <c r="K174" s="70"/>
      <c r="L174" s="70"/>
      <c r="M174" s="70"/>
      <c r="N174" s="70"/>
      <c r="O174" s="70"/>
      <c r="P174" s="70"/>
      <c r="Q174" s="70"/>
      <c r="R174" s="70"/>
      <c r="S174" s="70"/>
      <c r="T174" s="70"/>
      <c r="U174" s="70"/>
      <c r="V174" s="70"/>
      <c r="W174" s="70"/>
      <c r="X174" s="70"/>
      <c r="Y174" s="70"/>
      <c r="Z174" s="70"/>
      <c r="AA174" s="70"/>
      <c r="AB174" s="70"/>
      <c r="AC174" s="70"/>
      <c r="AD174" s="70"/>
      <c r="AE174" s="70"/>
      <c r="AF174" s="70"/>
    </row>
    <row r="175" spans="1:32" s="857" customFormat="1" ht="15.75">
      <c r="A175" s="69"/>
      <c r="B175" s="70"/>
      <c r="C175" s="70"/>
      <c r="D175" s="70"/>
      <c r="E175" s="70"/>
      <c r="F175" s="70"/>
      <c r="G175" s="70"/>
      <c r="H175" s="70"/>
      <c r="I175" s="70"/>
      <c r="J175" s="70"/>
      <c r="K175" s="70"/>
      <c r="L175" s="70"/>
      <c r="M175" s="70"/>
      <c r="N175" s="70"/>
      <c r="O175" s="70"/>
      <c r="P175" s="70"/>
      <c r="Q175" s="70"/>
      <c r="R175" s="70"/>
      <c r="S175" s="70"/>
      <c r="T175" s="70"/>
      <c r="U175" s="70"/>
      <c r="V175" s="70"/>
      <c r="W175" s="70"/>
      <c r="X175" s="70"/>
      <c r="Y175" s="70"/>
      <c r="Z175" s="70"/>
      <c r="AA175" s="70"/>
      <c r="AB175" s="70"/>
      <c r="AC175" s="70"/>
      <c r="AD175" s="70"/>
      <c r="AE175" s="70"/>
      <c r="AF175" s="70"/>
    </row>
    <row r="176" spans="1:32" s="857" customFormat="1" ht="15.75">
      <c r="A176" s="69"/>
      <c r="B176" s="70"/>
      <c r="C176" s="70"/>
      <c r="D176" s="70"/>
      <c r="E176" s="70"/>
      <c r="F176" s="70"/>
      <c r="G176" s="70"/>
      <c r="H176" s="70"/>
      <c r="I176" s="70"/>
      <c r="J176" s="70"/>
      <c r="K176" s="70"/>
      <c r="L176" s="70"/>
      <c r="M176" s="70"/>
      <c r="N176" s="70"/>
      <c r="O176" s="70"/>
      <c r="P176" s="70"/>
      <c r="Q176" s="70"/>
      <c r="R176" s="70"/>
      <c r="S176" s="70"/>
      <c r="T176" s="70"/>
      <c r="U176" s="70"/>
      <c r="V176" s="70"/>
      <c r="W176" s="70"/>
      <c r="X176" s="70"/>
      <c r="Y176" s="70"/>
      <c r="Z176" s="70"/>
      <c r="AA176" s="70"/>
      <c r="AB176" s="70"/>
      <c r="AC176" s="70"/>
      <c r="AD176" s="70"/>
      <c r="AE176" s="70"/>
      <c r="AF176" s="70"/>
    </row>
    <row r="177" spans="1:32" s="857" customFormat="1" ht="15.75">
      <c r="A177" s="69"/>
      <c r="B177" s="70"/>
      <c r="C177" s="70"/>
      <c r="D177" s="70"/>
      <c r="E177" s="70"/>
      <c r="F177" s="70"/>
      <c r="G177" s="70"/>
      <c r="H177" s="70"/>
      <c r="I177" s="70"/>
      <c r="J177" s="70"/>
      <c r="K177" s="70"/>
      <c r="L177" s="70"/>
      <c r="M177" s="70"/>
      <c r="N177" s="70"/>
      <c r="O177" s="70"/>
      <c r="P177" s="70"/>
      <c r="Q177" s="70"/>
      <c r="R177" s="70"/>
      <c r="S177" s="70"/>
      <c r="T177" s="70"/>
      <c r="U177" s="70"/>
      <c r="V177" s="70"/>
      <c r="W177" s="70"/>
      <c r="X177" s="70"/>
      <c r="Y177" s="70"/>
      <c r="Z177" s="70"/>
      <c r="AA177" s="70"/>
      <c r="AB177" s="70"/>
      <c r="AC177" s="70"/>
      <c r="AD177" s="70"/>
      <c r="AE177" s="70"/>
      <c r="AF177" s="70"/>
    </row>
    <row r="178" spans="1:32" s="857" customFormat="1" ht="15.75">
      <c r="A178" s="69"/>
      <c r="B178" s="70"/>
      <c r="C178" s="70"/>
      <c r="D178" s="70"/>
      <c r="E178" s="70"/>
      <c r="F178" s="70"/>
      <c r="G178" s="70"/>
      <c r="H178" s="70"/>
      <c r="I178" s="70"/>
      <c r="J178" s="70"/>
      <c r="K178" s="70"/>
      <c r="L178" s="70"/>
      <c r="M178" s="70"/>
      <c r="N178" s="70"/>
      <c r="O178" s="70"/>
      <c r="P178" s="70"/>
      <c r="Q178" s="70"/>
      <c r="R178" s="70"/>
      <c r="S178" s="70"/>
      <c r="T178" s="70"/>
      <c r="U178" s="70"/>
      <c r="V178" s="70"/>
      <c r="W178" s="70"/>
      <c r="X178" s="70"/>
      <c r="Y178" s="70"/>
      <c r="Z178" s="70"/>
      <c r="AA178" s="70"/>
      <c r="AB178" s="70"/>
      <c r="AC178" s="70"/>
      <c r="AD178" s="70"/>
      <c r="AE178" s="70"/>
      <c r="AF178" s="70"/>
    </row>
    <row r="179" spans="1:32" s="857" customFormat="1" ht="15.75">
      <c r="A179" s="69"/>
      <c r="B179" s="70"/>
      <c r="C179" s="70"/>
      <c r="D179" s="70"/>
      <c r="E179" s="70"/>
      <c r="F179" s="70"/>
      <c r="G179" s="70"/>
      <c r="H179" s="70"/>
      <c r="I179" s="70"/>
      <c r="J179" s="70"/>
      <c r="K179" s="70"/>
      <c r="L179" s="70"/>
      <c r="M179" s="70"/>
      <c r="N179" s="70"/>
      <c r="O179" s="70"/>
      <c r="P179" s="70"/>
      <c r="Q179" s="70"/>
      <c r="R179" s="70"/>
      <c r="S179" s="70"/>
      <c r="T179" s="70"/>
      <c r="U179" s="70"/>
      <c r="V179" s="70"/>
      <c r="W179" s="70"/>
      <c r="X179" s="70"/>
      <c r="Y179" s="70"/>
      <c r="Z179" s="70"/>
      <c r="AA179" s="70"/>
      <c r="AB179" s="70"/>
      <c r="AC179" s="70"/>
      <c r="AD179" s="70"/>
      <c r="AE179" s="70"/>
      <c r="AF179" s="70"/>
    </row>
    <row r="180" spans="1:32" s="857" customFormat="1" ht="15.75">
      <c r="A180" s="69"/>
      <c r="B180" s="70"/>
      <c r="C180" s="70"/>
      <c r="D180" s="70"/>
      <c r="E180" s="70"/>
      <c r="F180" s="70"/>
      <c r="G180" s="70"/>
      <c r="H180" s="70"/>
      <c r="I180" s="70"/>
      <c r="J180" s="70"/>
      <c r="K180" s="70"/>
      <c r="L180" s="70"/>
      <c r="M180" s="70"/>
      <c r="N180" s="70"/>
      <c r="O180" s="70"/>
      <c r="P180" s="70"/>
      <c r="Q180" s="70"/>
      <c r="R180" s="70"/>
      <c r="S180" s="70"/>
      <c r="T180" s="70"/>
      <c r="U180" s="70"/>
      <c r="V180" s="70"/>
      <c r="W180" s="70"/>
      <c r="X180" s="70"/>
      <c r="Y180" s="70"/>
      <c r="Z180" s="70"/>
      <c r="AA180" s="70"/>
      <c r="AB180" s="70"/>
      <c r="AC180" s="70"/>
      <c r="AD180" s="70"/>
      <c r="AE180" s="70"/>
      <c r="AF180" s="70"/>
    </row>
    <row r="181" spans="1:32" s="857" customFormat="1" ht="15.75">
      <c r="A181" s="69"/>
      <c r="B181" s="70"/>
      <c r="C181" s="70"/>
      <c r="D181" s="70"/>
      <c r="E181" s="70"/>
      <c r="F181" s="70"/>
      <c r="G181" s="70"/>
      <c r="H181" s="70"/>
      <c r="I181" s="70"/>
      <c r="J181" s="70"/>
      <c r="K181" s="70"/>
      <c r="L181" s="70"/>
      <c r="M181" s="70"/>
      <c r="N181" s="70"/>
      <c r="O181" s="70"/>
      <c r="P181" s="70"/>
      <c r="Q181" s="70"/>
      <c r="R181" s="70"/>
      <c r="S181" s="70"/>
      <c r="T181" s="70"/>
      <c r="U181" s="70"/>
      <c r="V181" s="70"/>
      <c r="W181" s="70"/>
      <c r="X181" s="70"/>
      <c r="Y181" s="70"/>
      <c r="Z181" s="70"/>
      <c r="AA181" s="70"/>
      <c r="AB181" s="70"/>
      <c r="AC181" s="70"/>
      <c r="AD181" s="70"/>
      <c r="AE181" s="70"/>
      <c r="AF181" s="70"/>
    </row>
    <row r="182" spans="1:32" s="857" customFormat="1" ht="15.75">
      <c r="A182" s="69"/>
      <c r="B182" s="70"/>
      <c r="C182" s="70"/>
      <c r="D182" s="70"/>
      <c r="E182" s="70"/>
      <c r="F182" s="70"/>
      <c r="G182" s="70"/>
      <c r="H182" s="70"/>
      <c r="I182" s="70"/>
      <c r="J182" s="70"/>
      <c r="K182" s="70"/>
      <c r="L182" s="70"/>
      <c r="M182" s="70"/>
      <c r="N182" s="70"/>
      <c r="O182" s="70"/>
      <c r="P182" s="70"/>
      <c r="Q182" s="70"/>
      <c r="R182" s="70"/>
      <c r="S182" s="70"/>
      <c r="T182" s="70"/>
      <c r="U182" s="70"/>
      <c r="V182" s="70"/>
      <c r="W182" s="70"/>
      <c r="X182" s="70"/>
      <c r="Y182" s="70"/>
      <c r="Z182" s="70"/>
      <c r="AA182" s="70"/>
      <c r="AB182" s="70"/>
      <c r="AC182" s="70"/>
      <c r="AD182" s="70"/>
      <c r="AE182" s="70"/>
      <c r="AF182" s="70"/>
    </row>
    <row r="183" spans="1:32" s="857" customFormat="1" ht="15.75">
      <c r="A183" s="69"/>
      <c r="B183" s="70"/>
      <c r="C183" s="70"/>
      <c r="D183" s="70"/>
      <c r="E183" s="70"/>
      <c r="F183" s="70"/>
      <c r="G183" s="70"/>
      <c r="H183" s="70"/>
      <c r="I183" s="70"/>
      <c r="J183" s="70"/>
      <c r="K183" s="70"/>
      <c r="L183" s="70"/>
      <c r="M183" s="70"/>
      <c r="N183" s="70"/>
      <c r="O183" s="70"/>
      <c r="P183" s="70"/>
      <c r="Q183" s="70"/>
      <c r="R183" s="70"/>
      <c r="S183" s="70"/>
      <c r="T183" s="70"/>
      <c r="U183" s="70"/>
      <c r="V183" s="70"/>
      <c r="W183" s="70"/>
      <c r="X183" s="70"/>
      <c r="Y183" s="70"/>
      <c r="Z183" s="70"/>
      <c r="AA183" s="70"/>
      <c r="AB183" s="70"/>
      <c r="AC183" s="70"/>
      <c r="AD183" s="70"/>
      <c r="AE183" s="70"/>
      <c r="AF183" s="70"/>
    </row>
    <row r="184" spans="1:32" s="857" customFormat="1" ht="15.75">
      <c r="A184" s="69"/>
      <c r="B184" s="70"/>
      <c r="C184" s="70"/>
      <c r="D184" s="70"/>
      <c r="E184" s="70"/>
      <c r="F184" s="70"/>
      <c r="G184" s="70"/>
      <c r="H184" s="70"/>
      <c r="I184" s="70"/>
      <c r="J184" s="70"/>
      <c r="K184" s="70"/>
      <c r="L184" s="70"/>
      <c r="M184" s="70"/>
      <c r="N184" s="70"/>
      <c r="O184" s="70"/>
      <c r="P184" s="70"/>
      <c r="Q184" s="70"/>
      <c r="R184" s="70"/>
      <c r="S184" s="70"/>
      <c r="T184" s="70"/>
      <c r="U184" s="70"/>
      <c r="V184" s="70"/>
      <c r="W184" s="70"/>
      <c r="X184" s="70"/>
      <c r="Y184" s="70"/>
      <c r="Z184" s="70"/>
      <c r="AA184" s="70"/>
      <c r="AB184" s="70"/>
      <c r="AC184" s="70"/>
      <c r="AD184" s="70"/>
      <c r="AE184" s="70"/>
      <c r="AF184" s="70"/>
    </row>
    <row r="185" spans="1:32" s="857" customFormat="1" ht="15.75">
      <c r="A185" s="69"/>
      <c r="B185" s="70"/>
      <c r="C185" s="70"/>
      <c r="D185" s="70"/>
      <c r="E185" s="70"/>
      <c r="F185" s="70"/>
      <c r="G185" s="70"/>
      <c r="H185" s="70"/>
      <c r="I185" s="70"/>
      <c r="J185" s="70"/>
      <c r="K185" s="70"/>
      <c r="L185" s="70"/>
      <c r="M185" s="70"/>
      <c r="N185" s="70"/>
      <c r="O185" s="70"/>
      <c r="P185" s="70"/>
      <c r="Q185" s="70"/>
      <c r="R185" s="70"/>
      <c r="S185" s="70"/>
      <c r="T185" s="70"/>
      <c r="U185" s="70"/>
      <c r="V185" s="70"/>
      <c r="W185" s="70"/>
      <c r="X185" s="70"/>
      <c r="Y185" s="70"/>
      <c r="Z185" s="70"/>
      <c r="AA185" s="70"/>
      <c r="AB185" s="70"/>
      <c r="AC185" s="70"/>
      <c r="AD185" s="70"/>
      <c r="AE185" s="70"/>
      <c r="AF185" s="70"/>
    </row>
    <row r="186" spans="1:32" s="857" customFormat="1" ht="15.75">
      <c r="A186" s="69"/>
      <c r="B186" s="70"/>
      <c r="C186" s="70"/>
      <c r="D186" s="70"/>
      <c r="E186" s="70"/>
      <c r="F186" s="70"/>
      <c r="G186" s="70"/>
      <c r="H186" s="70"/>
      <c r="I186" s="70"/>
      <c r="J186" s="70"/>
      <c r="K186" s="70"/>
      <c r="L186" s="70"/>
      <c r="M186" s="70"/>
      <c r="N186" s="70"/>
      <c r="O186" s="70"/>
      <c r="P186" s="70"/>
      <c r="Q186" s="70"/>
      <c r="R186" s="70"/>
      <c r="S186" s="70"/>
      <c r="T186" s="70"/>
      <c r="U186" s="70"/>
      <c r="V186" s="70"/>
      <c r="W186" s="70"/>
      <c r="X186" s="70"/>
      <c r="Y186" s="70"/>
      <c r="Z186" s="70"/>
      <c r="AA186" s="70"/>
      <c r="AB186" s="70"/>
      <c r="AC186" s="70"/>
      <c r="AD186" s="70"/>
      <c r="AE186" s="70"/>
      <c r="AF186" s="70"/>
    </row>
    <row r="187" spans="1:32" s="857" customFormat="1" ht="15.75">
      <c r="A187" s="69"/>
      <c r="B187" s="70"/>
      <c r="C187" s="70"/>
      <c r="D187" s="70"/>
      <c r="E187" s="70"/>
      <c r="F187" s="70"/>
      <c r="G187" s="70"/>
      <c r="H187" s="70"/>
      <c r="I187" s="70"/>
      <c r="J187" s="70"/>
      <c r="K187" s="70"/>
      <c r="L187" s="70"/>
      <c r="M187" s="70"/>
      <c r="N187" s="70"/>
      <c r="O187" s="70"/>
      <c r="P187" s="70"/>
      <c r="Q187" s="70"/>
      <c r="R187" s="70"/>
      <c r="S187" s="70"/>
      <c r="T187" s="70"/>
      <c r="U187" s="70"/>
      <c r="V187" s="70"/>
      <c r="W187" s="70"/>
      <c r="X187" s="70"/>
      <c r="Y187" s="70"/>
      <c r="Z187" s="70"/>
      <c r="AA187" s="70"/>
      <c r="AB187" s="70"/>
      <c r="AC187" s="70"/>
      <c r="AD187" s="70"/>
      <c r="AE187" s="70"/>
      <c r="AF187" s="70"/>
    </row>
    <row r="188" spans="1:32" s="857" customFormat="1" ht="15.75">
      <c r="A188" s="69"/>
      <c r="B188" s="70"/>
      <c r="C188" s="70"/>
      <c r="D188" s="70"/>
      <c r="E188" s="70"/>
      <c r="F188" s="70"/>
      <c r="G188" s="70"/>
      <c r="H188" s="70"/>
      <c r="I188" s="70"/>
      <c r="J188" s="70"/>
      <c r="K188" s="70"/>
      <c r="L188" s="70"/>
      <c r="M188" s="70"/>
      <c r="N188" s="70"/>
      <c r="O188" s="70"/>
      <c r="P188" s="70"/>
      <c r="Q188" s="70"/>
      <c r="R188" s="70"/>
      <c r="S188" s="70"/>
      <c r="T188" s="70"/>
      <c r="U188" s="70"/>
      <c r="V188" s="70"/>
      <c r="W188" s="70"/>
      <c r="X188" s="70"/>
      <c r="Y188" s="70"/>
      <c r="Z188" s="70"/>
      <c r="AA188" s="70"/>
      <c r="AB188" s="70"/>
      <c r="AC188" s="70"/>
      <c r="AD188" s="70"/>
      <c r="AE188" s="70"/>
      <c r="AF188" s="70"/>
    </row>
    <row r="189" spans="1:32" s="857" customFormat="1" ht="15.75">
      <c r="A189" s="69"/>
      <c r="B189" s="70"/>
      <c r="C189" s="70"/>
      <c r="D189" s="70"/>
      <c r="E189" s="70"/>
      <c r="F189" s="70"/>
      <c r="G189" s="70"/>
      <c r="H189" s="70"/>
      <c r="I189" s="70"/>
      <c r="J189" s="70"/>
      <c r="K189" s="70"/>
      <c r="L189" s="70"/>
      <c r="M189" s="70"/>
      <c r="N189" s="70"/>
      <c r="O189" s="70"/>
      <c r="P189" s="70"/>
      <c r="Q189" s="70"/>
      <c r="R189" s="70"/>
      <c r="S189" s="70"/>
      <c r="T189" s="70"/>
      <c r="U189" s="70"/>
      <c r="V189" s="70"/>
      <c r="W189" s="70"/>
      <c r="X189" s="70"/>
      <c r="Y189" s="70"/>
      <c r="Z189" s="70"/>
      <c r="AA189" s="70"/>
      <c r="AB189" s="70"/>
      <c r="AC189" s="70"/>
      <c r="AD189" s="70"/>
      <c r="AE189" s="70"/>
      <c r="AF189" s="70"/>
    </row>
    <row r="190" spans="1:32" s="857" customFormat="1" ht="15.75">
      <c r="A190" s="69"/>
      <c r="B190" s="70"/>
      <c r="C190" s="70"/>
      <c r="D190" s="70"/>
      <c r="E190" s="70"/>
      <c r="F190" s="70"/>
      <c r="G190" s="70"/>
      <c r="H190" s="70"/>
      <c r="I190" s="70"/>
      <c r="J190" s="70"/>
      <c r="K190" s="70"/>
      <c r="L190" s="70"/>
      <c r="M190" s="70"/>
      <c r="N190" s="70"/>
      <c r="O190" s="70"/>
      <c r="P190" s="70"/>
      <c r="Q190" s="70"/>
      <c r="R190" s="70"/>
      <c r="S190" s="70"/>
      <c r="T190" s="70"/>
      <c r="U190" s="70"/>
      <c r="V190" s="70"/>
      <c r="W190" s="70"/>
      <c r="X190" s="70"/>
      <c r="Y190" s="70"/>
      <c r="Z190" s="70"/>
      <c r="AA190" s="70"/>
      <c r="AB190" s="70"/>
      <c r="AC190" s="70"/>
      <c r="AD190" s="70"/>
      <c r="AE190" s="70"/>
      <c r="AF190" s="70"/>
    </row>
    <row r="191" spans="1:32" s="857" customFormat="1" ht="15.75">
      <c r="A191" s="69"/>
      <c r="B191" s="70"/>
      <c r="C191" s="70"/>
      <c r="D191" s="70"/>
      <c r="E191" s="70"/>
      <c r="F191" s="70"/>
      <c r="G191" s="70"/>
      <c r="H191" s="70"/>
      <c r="I191" s="70"/>
      <c r="J191" s="70"/>
      <c r="K191" s="70"/>
      <c r="L191" s="70"/>
      <c r="M191" s="70"/>
      <c r="N191" s="70"/>
      <c r="O191" s="70"/>
      <c r="P191" s="70"/>
      <c r="Q191" s="70"/>
      <c r="R191" s="70"/>
      <c r="S191" s="70"/>
      <c r="T191" s="70"/>
      <c r="U191" s="70"/>
      <c r="V191" s="70"/>
      <c r="W191" s="70"/>
      <c r="X191" s="70"/>
      <c r="Y191" s="70"/>
      <c r="Z191" s="70"/>
      <c r="AA191" s="70"/>
      <c r="AB191" s="70"/>
      <c r="AC191" s="70"/>
      <c r="AD191" s="70"/>
      <c r="AE191" s="70"/>
      <c r="AF191" s="70"/>
    </row>
    <row r="192" spans="1:32" s="857" customFormat="1" ht="15.75">
      <c r="A192" s="69"/>
      <c r="B192" s="70"/>
      <c r="C192" s="70"/>
      <c r="D192" s="70"/>
      <c r="E192" s="70"/>
      <c r="F192" s="70"/>
      <c r="G192" s="70"/>
      <c r="H192" s="70"/>
      <c r="I192" s="70"/>
      <c r="J192" s="70"/>
      <c r="K192" s="70"/>
      <c r="L192" s="70"/>
      <c r="M192" s="70"/>
      <c r="N192" s="70"/>
      <c r="O192" s="70"/>
      <c r="P192" s="70"/>
      <c r="Q192" s="70"/>
      <c r="R192" s="70"/>
      <c r="S192" s="70"/>
      <c r="T192" s="70"/>
      <c r="U192" s="70"/>
      <c r="V192" s="70"/>
      <c r="W192" s="70"/>
      <c r="X192" s="70"/>
      <c r="Y192" s="70"/>
      <c r="Z192" s="70"/>
      <c r="AA192" s="70"/>
      <c r="AB192" s="70"/>
      <c r="AC192" s="70"/>
      <c r="AD192" s="70"/>
      <c r="AE192" s="70"/>
      <c r="AF192" s="70"/>
    </row>
    <row r="193" spans="1:32" s="857" customFormat="1" ht="15.75">
      <c r="A193" s="69"/>
      <c r="B193" s="70"/>
      <c r="C193" s="70"/>
      <c r="D193" s="70"/>
      <c r="E193" s="70"/>
      <c r="F193" s="70"/>
      <c r="G193" s="70"/>
      <c r="H193" s="70"/>
      <c r="I193" s="70"/>
      <c r="J193" s="70"/>
      <c r="K193" s="70"/>
      <c r="L193" s="70"/>
      <c r="M193" s="70"/>
      <c r="N193" s="70"/>
      <c r="O193" s="70"/>
      <c r="P193" s="70"/>
      <c r="Q193" s="70"/>
      <c r="R193" s="70"/>
      <c r="S193" s="70"/>
      <c r="T193" s="70"/>
      <c r="U193" s="70"/>
      <c r="V193" s="70"/>
      <c r="W193" s="70"/>
      <c r="X193" s="70"/>
      <c r="Y193" s="70"/>
      <c r="Z193" s="70"/>
      <c r="AA193" s="70"/>
      <c r="AB193" s="70"/>
      <c r="AC193" s="70"/>
      <c r="AD193" s="70"/>
      <c r="AE193" s="70"/>
      <c r="AF193" s="70"/>
    </row>
    <row r="194" spans="1:32" s="857" customFormat="1" ht="15.75">
      <c r="A194" s="69"/>
      <c r="B194" s="70"/>
      <c r="C194" s="70"/>
      <c r="D194" s="70"/>
      <c r="E194" s="70"/>
      <c r="F194" s="70"/>
      <c r="G194" s="70"/>
      <c r="H194" s="70"/>
      <c r="I194" s="70"/>
      <c r="J194" s="70"/>
      <c r="K194" s="70"/>
      <c r="L194" s="70"/>
      <c r="M194" s="70"/>
      <c r="N194" s="70"/>
      <c r="O194" s="70"/>
      <c r="P194" s="70"/>
      <c r="Q194" s="70"/>
      <c r="R194" s="70"/>
      <c r="S194" s="70"/>
      <c r="T194" s="70"/>
      <c r="U194" s="70"/>
      <c r="V194" s="70"/>
      <c r="W194" s="70"/>
      <c r="X194" s="70"/>
      <c r="Y194" s="70"/>
      <c r="Z194" s="70"/>
      <c r="AA194" s="70"/>
      <c r="AB194" s="70"/>
      <c r="AC194" s="70"/>
      <c r="AD194" s="70"/>
      <c r="AE194" s="70"/>
      <c r="AF194" s="70"/>
    </row>
    <row r="195" spans="1:32" s="857" customFormat="1" ht="15.75">
      <c r="A195" s="69"/>
      <c r="B195" s="70"/>
      <c r="C195" s="70"/>
      <c r="D195" s="70"/>
      <c r="E195" s="70"/>
      <c r="F195" s="70"/>
      <c r="G195" s="70"/>
      <c r="H195" s="70"/>
      <c r="I195" s="70"/>
      <c r="J195" s="70"/>
      <c r="K195" s="70"/>
      <c r="L195" s="70"/>
      <c r="M195" s="70"/>
      <c r="N195" s="70"/>
      <c r="O195" s="70"/>
      <c r="P195" s="70"/>
      <c r="Q195" s="70"/>
      <c r="R195" s="70"/>
      <c r="S195" s="70"/>
      <c r="T195" s="70"/>
      <c r="U195" s="70"/>
      <c r="V195" s="70"/>
      <c r="W195" s="70"/>
      <c r="X195" s="70"/>
      <c r="Y195" s="70"/>
      <c r="Z195" s="70"/>
      <c r="AA195" s="70"/>
      <c r="AB195" s="70"/>
      <c r="AC195" s="70"/>
      <c r="AD195" s="70"/>
      <c r="AE195" s="70"/>
      <c r="AF195" s="70"/>
    </row>
    <row r="196" spans="1:32" s="857" customFormat="1" ht="15.75">
      <c r="A196" s="69"/>
      <c r="B196" s="70"/>
      <c r="C196" s="70"/>
      <c r="D196" s="70"/>
      <c r="E196" s="70"/>
      <c r="F196" s="70"/>
      <c r="G196" s="70"/>
      <c r="H196" s="70"/>
      <c r="I196" s="70"/>
      <c r="J196" s="70"/>
      <c r="K196" s="70"/>
      <c r="L196" s="70"/>
      <c r="M196" s="70"/>
      <c r="N196" s="70"/>
      <c r="O196" s="70"/>
      <c r="P196" s="70"/>
      <c r="Q196" s="70"/>
      <c r="R196" s="70"/>
      <c r="S196" s="70"/>
      <c r="T196" s="70"/>
      <c r="U196" s="70"/>
      <c r="V196" s="70"/>
      <c r="W196" s="70"/>
      <c r="X196" s="70"/>
      <c r="Y196" s="70"/>
      <c r="Z196" s="70"/>
      <c r="AA196" s="70"/>
      <c r="AB196" s="70"/>
      <c r="AC196" s="70"/>
      <c r="AD196" s="70"/>
      <c r="AE196" s="70"/>
      <c r="AF196" s="70"/>
    </row>
    <row r="197" spans="1:32" s="857" customFormat="1" ht="15.75">
      <c r="A197" s="69"/>
      <c r="B197" s="70"/>
      <c r="C197" s="70"/>
      <c r="D197" s="70"/>
      <c r="E197" s="70"/>
      <c r="F197" s="70"/>
      <c r="G197" s="70"/>
      <c r="H197" s="70"/>
      <c r="I197" s="70"/>
      <c r="J197" s="70"/>
      <c r="K197" s="70"/>
      <c r="L197" s="70"/>
      <c r="M197" s="70"/>
      <c r="N197" s="70"/>
      <c r="O197" s="70"/>
      <c r="P197" s="70"/>
      <c r="Q197" s="70"/>
      <c r="R197" s="70"/>
      <c r="S197" s="70"/>
      <c r="T197" s="70"/>
      <c r="U197" s="70"/>
      <c r="V197" s="70"/>
      <c r="W197" s="70"/>
      <c r="X197" s="70"/>
      <c r="Y197" s="70"/>
      <c r="Z197" s="70"/>
      <c r="AA197" s="70"/>
      <c r="AB197" s="70"/>
      <c r="AC197" s="70"/>
      <c r="AD197" s="70"/>
      <c r="AE197" s="70"/>
      <c r="AF197" s="70"/>
    </row>
    <row r="198" spans="1:32" s="857" customFormat="1" ht="15.75">
      <c r="A198" s="69"/>
      <c r="B198" s="70"/>
      <c r="C198" s="70"/>
      <c r="D198" s="70"/>
      <c r="E198" s="70"/>
      <c r="F198" s="70"/>
      <c r="G198" s="70"/>
      <c r="H198" s="70"/>
      <c r="I198" s="70"/>
      <c r="J198" s="70"/>
      <c r="K198" s="70"/>
      <c r="L198" s="70"/>
      <c r="M198" s="70"/>
      <c r="N198" s="70"/>
      <c r="O198" s="70"/>
      <c r="P198" s="70"/>
      <c r="Q198" s="70"/>
      <c r="R198" s="70"/>
      <c r="S198" s="70"/>
      <c r="T198" s="70"/>
      <c r="U198" s="70"/>
      <c r="V198" s="70"/>
      <c r="W198" s="70"/>
      <c r="X198" s="70"/>
      <c r="Y198" s="70"/>
      <c r="Z198" s="70"/>
      <c r="AA198" s="70"/>
      <c r="AB198" s="70"/>
      <c r="AC198" s="70"/>
      <c r="AD198" s="70"/>
      <c r="AE198" s="70"/>
      <c r="AF198" s="70"/>
    </row>
    <row r="199" spans="1:32" s="857" customFormat="1" ht="15.75">
      <c r="A199" s="69"/>
      <c r="B199" s="70"/>
      <c r="C199" s="70"/>
      <c r="D199" s="70"/>
      <c r="E199" s="70"/>
      <c r="F199" s="70"/>
      <c r="G199" s="70"/>
      <c r="H199" s="70"/>
      <c r="I199" s="70"/>
      <c r="J199" s="70"/>
      <c r="K199" s="70"/>
      <c r="L199" s="70"/>
      <c r="M199" s="70"/>
      <c r="N199" s="70"/>
      <c r="O199" s="70"/>
      <c r="P199" s="70"/>
      <c r="Q199" s="70"/>
      <c r="R199" s="70"/>
      <c r="S199" s="70"/>
      <c r="T199" s="70"/>
      <c r="U199" s="70"/>
      <c r="V199" s="70"/>
      <c r="W199" s="70"/>
      <c r="X199" s="70"/>
      <c r="Y199" s="70"/>
      <c r="Z199" s="70"/>
      <c r="AA199" s="70"/>
      <c r="AB199" s="70"/>
      <c r="AC199" s="70"/>
      <c r="AD199" s="70"/>
      <c r="AE199" s="70"/>
      <c r="AF199" s="70"/>
    </row>
    <row r="200" spans="1:32" s="857" customFormat="1" ht="15.75">
      <c r="A200" s="69"/>
      <c r="B200" s="70"/>
      <c r="C200" s="70"/>
      <c r="D200" s="70"/>
      <c r="E200" s="70"/>
      <c r="F200" s="70"/>
      <c r="G200" s="70"/>
      <c r="H200" s="70"/>
      <c r="I200" s="70"/>
      <c r="J200" s="70"/>
      <c r="K200" s="70"/>
      <c r="L200" s="70"/>
      <c r="M200" s="70"/>
      <c r="N200" s="70"/>
      <c r="O200" s="70"/>
      <c r="P200" s="70"/>
      <c r="Q200" s="70"/>
      <c r="R200" s="70"/>
      <c r="S200" s="70"/>
      <c r="T200" s="70"/>
      <c r="U200" s="70"/>
      <c r="V200" s="70"/>
      <c r="W200" s="70"/>
      <c r="X200" s="70"/>
      <c r="Y200" s="70"/>
      <c r="Z200" s="70"/>
      <c r="AA200" s="70"/>
      <c r="AB200" s="70"/>
      <c r="AC200" s="70"/>
      <c r="AD200" s="70"/>
      <c r="AE200" s="70"/>
      <c r="AF200" s="70"/>
    </row>
    <row r="201" spans="1:32" s="857" customFormat="1" ht="15.75">
      <c r="A201" s="69"/>
      <c r="B201" s="70"/>
      <c r="C201" s="70"/>
      <c r="D201" s="70"/>
      <c r="E201" s="70"/>
      <c r="F201" s="70"/>
      <c r="G201" s="70"/>
      <c r="H201" s="70"/>
      <c r="I201" s="70"/>
      <c r="J201" s="70"/>
      <c r="K201" s="70"/>
      <c r="L201" s="70"/>
      <c r="M201" s="70"/>
      <c r="N201" s="70"/>
      <c r="O201" s="70"/>
      <c r="P201" s="70"/>
      <c r="Q201" s="70"/>
      <c r="R201" s="70"/>
      <c r="S201" s="70"/>
      <c r="T201" s="70"/>
      <c r="U201" s="70"/>
      <c r="V201" s="70"/>
      <c r="W201" s="70"/>
      <c r="X201" s="70"/>
      <c r="Y201" s="70"/>
      <c r="Z201" s="70"/>
      <c r="AA201" s="70"/>
      <c r="AB201" s="70"/>
      <c r="AC201" s="70"/>
      <c r="AD201" s="70"/>
      <c r="AE201" s="70"/>
      <c r="AF201" s="70"/>
    </row>
    <row r="202" spans="1:32" s="857" customFormat="1" ht="15.75">
      <c r="A202" s="69"/>
      <c r="B202" s="70"/>
      <c r="C202" s="70"/>
      <c r="D202" s="70"/>
      <c r="E202" s="70"/>
      <c r="F202" s="70"/>
      <c r="G202" s="70"/>
      <c r="H202" s="70"/>
      <c r="I202" s="70"/>
      <c r="J202" s="70"/>
      <c r="K202" s="70"/>
      <c r="L202" s="70"/>
      <c r="M202" s="70"/>
      <c r="N202" s="70"/>
      <c r="O202" s="70"/>
      <c r="P202" s="70"/>
      <c r="Q202" s="70"/>
      <c r="R202" s="70"/>
      <c r="S202" s="70"/>
      <c r="T202" s="70"/>
      <c r="U202" s="70"/>
      <c r="V202" s="70"/>
      <c r="W202" s="70"/>
      <c r="X202" s="70"/>
      <c r="Y202" s="70"/>
      <c r="Z202" s="70"/>
      <c r="AA202" s="70"/>
      <c r="AB202" s="70"/>
      <c r="AC202" s="70"/>
      <c r="AD202" s="70"/>
      <c r="AE202" s="70"/>
      <c r="AF202" s="70"/>
    </row>
    <row r="203" spans="1:32" s="857" customFormat="1" ht="15.75">
      <c r="A203" s="69"/>
      <c r="B203" s="70"/>
      <c r="C203" s="70"/>
      <c r="D203" s="70"/>
      <c r="E203" s="70"/>
      <c r="F203" s="70"/>
      <c r="G203" s="70"/>
      <c r="H203" s="70"/>
      <c r="I203" s="70"/>
      <c r="J203" s="70"/>
      <c r="K203" s="70"/>
      <c r="L203" s="70"/>
      <c r="M203" s="70"/>
      <c r="N203" s="70"/>
      <c r="O203" s="70"/>
      <c r="P203" s="70"/>
      <c r="Q203" s="70"/>
      <c r="R203" s="70"/>
      <c r="S203" s="70"/>
      <c r="T203" s="70"/>
      <c r="U203" s="70"/>
      <c r="V203" s="70"/>
      <c r="W203" s="70"/>
      <c r="X203" s="70"/>
      <c r="Y203" s="70"/>
      <c r="Z203" s="70"/>
      <c r="AA203" s="70"/>
      <c r="AB203" s="70"/>
      <c r="AC203" s="70"/>
      <c r="AD203" s="70"/>
      <c r="AE203" s="70"/>
      <c r="AF203" s="70"/>
    </row>
    <row r="204" spans="1:32" s="857" customFormat="1" ht="15.75">
      <c r="A204" s="69"/>
      <c r="B204" s="70"/>
      <c r="C204" s="70"/>
      <c r="D204" s="70"/>
      <c r="E204" s="70"/>
      <c r="F204" s="70"/>
      <c r="G204" s="70"/>
      <c r="H204" s="70"/>
      <c r="I204" s="70"/>
      <c r="J204" s="70"/>
      <c r="K204" s="70"/>
      <c r="L204" s="70"/>
      <c r="M204" s="70"/>
      <c r="N204" s="70"/>
      <c r="O204" s="70"/>
      <c r="P204" s="70"/>
      <c r="Q204" s="70"/>
      <c r="R204" s="70"/>
      <c r="S204" s="70"/>
      <c r="T204" s="70"/>
      <c r="U204" s="70"/>
      <c r="V204" s="70"/>
      <c r="W204" s="70"/>
      <c r="X204" s="70"/>
      <c r="Y204" s="70"/>
      <c r="Z204" s="70"/>
      <c r="AA204" s="70"/>
      <c r="AB204" s="70"/>
      <c r="AC204" s="70"/>
      <c r="AD204" s="70"/>
      <c r="AE204" s="70"/>
      <c r="AF204" s="70"/>
    </row>
    <row r="205" spans="1:32" s="857" customFormat="1" ht="15.75">
      <c r="A205" s="69"/>
      <c r="B205" s="70"/>
      <c r="C205" s="70"/>
      <c r="D205" s="70"/>
      <c r="E205" s="70"/>
      <c r="F205" s="70"/>
      <c r="G205" s="70"/>
      <c r="H205" s="70"/>
      <c r="I205" s="70"/>
      <c r="J205" s="70"/>
      <c r="K205" s="70"/>
      <c r="L205" s="70"/>
      <c r="M205" s="70"/>
      <c r="N205" s="70"/>
      <c r="O205" s="70"/>
      <c r="P205" s="70"/>
      <c r="Q205" s="70"/>
      <c r="R205" s="70"/>
      <c r="S205" s="70"/>
      <c r="T205" s="70"/>
      <c r="U205" s="70"/>
      <c r="V205" s="70"/>
      <c r="W205" s="70"/>
      <c r="X205" s="70"/>
      <c r="Y205" s="70"/>
      <c r="Z205" s="70"/>
      <c r="AA205" s="70"/>
      <c r="AB205" s="70"/>
      <c r="AC205" s="70"/>
      <c r="AD205" s="70"/>
      <c r="AE205" s="70"/>
      <c r="AF205" s="70"/>
    </row>
    <row r="206" spans="1:32" s="857" customFormat="1" ht="15.75">
      <c r="A206" s="69"/>
      <c r="B206" s="70"/>
      <c r="C206" s="70"/>
      <c r="D206" s="70"/>
      <c r="E206" s="70"/>
      <c r="F206" s="70"/>
      <c r="G206" s="70"/>
      <c r="H206" s="70"/>
      <c r="I206" s="70"/>
      <c r="J206" s="70"/>
      <c r="K206" s="70"/>
      <c r="L206" s="70"/>
      <c r="M206" s="70"/>
      <c r="N206" s="70"/>
      <c r="O206" s="70"/>
      <c r="P206" s="70"/>
      <c r="Q206" s="70"/>
      <c r="R206" s="70"/>
      <c r="S206" s="70"/>
      <c r="T206" s="70"/>
      <c r="U206" s="70"/>
      <c r="V206" s="70"/>
      <c r="W206" s="70"/>
      <c r="X206" s="70"/>
      <c r="Y206" s="70"/>
      <c r="Z206" s="70"/>
      <c r="AA206" s="70"/>
      <c r="AB206" s="70"/>
      <c r="AC206" s="70"/>
      <c r="AD206" s="70"/>
      <c r="AE206" s="70"/>
      <c r="AF206" s="70"/>
    </row>
    <row r="207" spans="1:32" s="857" customFormat="1" ht="15.75">
      <c r="A207" s="69"/>
      <c r="B207" s="70"/>
      <c r="C207" s="70"/>
      <c r="D207" s="70"/>
      <c r="E207" s="70"/>
      <c r="F207" s="70"/>
      <c r="G207" s="70"/>
      <c r="H207" s="70"/>
      <c r="I207" s="70"/>
      <c r="J207" s="70"/>
      <c r="K207" s="70"/>
      <c r="L207" s="70"/>
      <c r="M207" s="70"/>
      <c r="N207" s="70"/>
      <c r="O207" s="70"/>
      <c r="P207" s="70"/>
      <c r="Q207" s="70"/>
      <c r="R207" s="70"/>
      <c r="S207" s="70"/>
      <c r="T207" s="70"/>
      <c r="U207" s="70"/>
      <c r="V207" s="70"/>
      <c r="W207" s="70"/>
      <c r="X207" s="70"/>
      <c r="Y207" s="70"/>
      <c r="Z207" s="70"/>
      <c r="AA207" s="70"/>
      <c r="AB207" s="70"/>
      <c r="AC207" s="70"/>
      <c r="AD207" s="70"/>
      <c r="AE207" s="70"/>
      <c r="AF207" s="70"/>
    </row>
    <row r="208" spans="1:32" s="857" customFormat="1" ht="15.75">
      <c r="A208" s="69"/>
      <c r="B208" s="70"/>
      <c r="C208" s="70"/>
      <c r="D208" s="70"/>
      <c r="E208" s="70"/>
      <c r="F208" s="70"/>
      <c r="G208" s="70"/>
      <c r="H208" s="70"/>
      <c r="I208" s="70"/>
      <c r="J208" s="70"/>
      <c r="K208" s="70"/>
      <c r="L208" s="70"/>
      <c r="M208" s="70"/>
      <c r="N208" s="70"/>
      <c r="O208" s="70"/>
      <c r="P208" s="70"/>
      <c r="Q208" s="70"/>
      <c r="R208" s="70"/>
      <c r="S208" s="70"/>
      <c r="T208" s="70"/>
      <c r="U208" s="70"/>
      <c r="V208" s="70"/>
      <c r="W208" s="70"/>
      <c r="X208" s="70"/>
      <c r="Y208" s="70"/>
      <c r="Z208" s="70"/>
      <c r="AA208" s="70"/>
      <c r="AB208" s="70"/>
      <c r="AC208" s="70"/>
      <c r="AD208" s="70"/>
      <c r="AE208" s="70"/>
      <c r="AF208" s="70"/>
    </row>
    <row r="209" spans="1:32" s="857" customFormat="1" ht="15.75">
      <c r="A209" s="69"/>
      <c r="B209" s="70"/>
      <c r="C209" s="70"/>
      <c r="D209" s="70"/>
      <c r="E209" s="70"/>
      <c r="F209" s="70"/>
      <c r="G209" s="70"/>
      <c r="H209" s="70"/>
      <c r="I209" s="70"/>
      <c r="J209" s="70"/>
      <c r="K209" s="70"/>
      <c r="L209" s="70"/>
      <c r="M209" s="70"/>
      <c r="N209" s="70"/>
      <c r="O209" s="70"/>
      <c r="P209" s="70"/>
      <c r="Q209" s="70"/>
      <c r="R209" s="70"/>
      <c r="S209" s="70"/>
      <c r="T209" s="70"/>
      <c r="U209" s="70"/>
      <c r="V209" s="70"/>
      <c r="W209" s="70"/>
      <c r="X209" s="70"/>
      <c r="Y209" s="70"/>
      <c r="Z209" s="70"/>
      <c r="AA209" s="70"/>
      <c r="AB209" s="70"/>
      <c r="AC209" s="70"/>
      <c r="AD209" s="70"/>
      <c r="AE209" s="70"/>
      <c r="AF209" s="70"/>
    </row>
    <row r="210" spans="1:32" s="857" customFormat="1" ht="15.75">
      <c r="A210" s="69"/>
      <c r="B210" s="70"/>
      <c r="C210" s="70"/>
      <c r="D210" s="70"/>
      <c r="E210" s="70"/>
      <c r="F210" s="70"/>
      <c r="G210" s="70"/>
      <c r="H210" s="70"/>
      <c r="I210" s="70"/>
      <c r="J210" s="70"/>
      <c r="K210" s="70"/>
      <c r="L210" s="70"/>
      <c r="M210" s="70"/>
      <c r="N210" s="70"/>
      <c r="O210" s="70"/>
      <c r="P210" s="70"/>
      <c r="Q210" s="70"/>
      <c r="R210" s="70"/>
      <c r="S210" s="70"/>
      <c r="T210" s="70"/>
      <c r="U210" s="70"/>
      <c r="V210" s="70"/>
      <c r="W210" s="70"/>
      <c r="X210" s="70"/>
      <c r="Y210" s="70"/>
      <c r="Z210" s="70"/>
      <c r="AA210" s="70"/>
      <c r="AB210" s="70"/>
      <c r="AC210" s="70"/>
      <c r="AD210" s="70"/>
      <c r="AE210" s="70"/>
      <c r="AF210" s="70"/>
    </row>
    <row r="211" spans="1:32" s="857" customFormat="1" ht="15.75">
      <c r="A211" s="69"/>
      <c r="B211" s="70"/>
      <c r="C211" s="70"/>
      <c r="D211" s="70"/>
      <c r="E211" s="70"/>
      <c r="F211" s="70"/>
      <c r="G211" s="70"/>
      <c r="H211" s="70"/>
      <c r="I211" s="70"/>
      <c r="J211" s="70"/>
      <c r="K211" s="70"/>
      <c r="L211" s="70"/>
      <c r="M211" s="70"/>
      <c r="N211" s="70"/>
      <c r="O211" s="70"/>
      <c r="P211" s="70"/>
      <c r="Q211" s="70"/>
      <c r="R211" s="70"/>
      <c r="S211" s="70"/>
      <c r="T211" s="70"/>
      <c r="U211" s="70"/>
      <c r="V211" s="70"/>
      <c r="W211" s="70"/>
      <c r="X211" s="70"/>
      <c r="Y211" s="70"/>
      <c r="Z211" s="70"/>
      <c r="AA211" s="70"/>
      <c r="AB211" s="70"/>
      <c r="AC211" s="70"/>
      <c r="AD211" s="70"/>
      <c r="AE211" s="70"/>
      <c r="AF211" s="70"/>
    </row>
    <row r="212" spans="1:32" s="857" customFormat="1" ht="15.75">
      <c r="A212" s="69"/>
      <c r="B212" s="70"/>
      <c r="C212" s="70"/>
      <c r="D212" s="70"/>
      <c r="E212" s="70"/>
      <c r="F212" s="70"/>
      <c r="G212" s="70"/>
      <c r="H212" s="70"/>
      <c r="I212" s="70"/>
      <c r="J212" s="70"/>
      <c r="K212" s="70"/>
      <c r="L212" s="70"/>
      <c r="M212" s="70"/>
      <c r="N212" s="70"/>
      <c r="O212" s="70"/>
      <c r="P212" s="70"/>
      <c r="Q212" s="70"/>
      <c r="R212" s="70"/>
      <c r="S212" s="70"/>
      <c r="T212" s="70"/>
      <c r="U212" s="70"/>
      <c r="V212" s="70"/>
      <c r="W212" s="70"/>
      <c r="X212" s="70"/>
      <c r="Y212" s="70"/>
      <c r="Z212" s="70"/>
      <c r="AA212" s="70"/>
      <c r="AB212" s="70"/>
      <c r="AC212" s="70"/>
      <c r="AD212" s="70"/>
      <c r="AE212" s="70"/>
      <c r="AF212" s="70"/>
    </row>
    <row r="213" spans="1:32" s="857" customFormat="1" ht="15.75">
      <c r="A213" s="69"/>
      <c r="B213" s="70"/>
      <c r="C213" s="70"/>
      <c r="D213" s="70"/>
      <c r="E213" s="70"/>
      <c r="F213" s="70"/>
      <c r="G213" s="70"/>
      <c r="H213" s="70"/>
      <c r="I213" s="70"/>
      <c r="J213" s="70"/>
      <c r="K213" s="70"/>
      <c r="L213" s="70"/>
      <c r="M213" s="70"/>
      <c r="N213" s="70"/>
      <c r="O213" s="70"/>
      <c r="P213" s="70"/>
      <c r="Q213" s="70"/>
      <c r="R213" s="70"/>
      <c r="S213" s="70"/>
      <c r="T213" s="70"/>
      <c r="U213" s="70"/>
      <c r="V213" s="70"/>
      <c r="W213" s="70"/>
      <c r="X213" s="70"/>
      <c r="Y213" s="70"/>
      <c r="Z213" s="70"/>
      <c r="AA213" s="70"/>
      <c r="AB213" s="70"/>
      <c r="AC213" s="70"/>
      <c r="AD213" s="70"/>
      <c r="AE213" s="70"/>
      <c r="AF213" s="70"/>
    </row>
    <row r="214" spans="1:32" s="857" customFormat="1" ht="15.75">
      <c r="A214" s="69"/>
      <c r="B214" s="70"/>
      <c r="C214" s="70"/>
      <c r="D214" s="70"/>
      <c r="E214" s="70"/>
      <c r="F214" s="70"/>
      <c r="G214" s="70"/>
      <c r="H214" s="70"/>
      <c r="I214" s="70"/>
      <c r="J214" s="70"/>
      <c r="K214" s="70"/>
      <c r="L214" s="70"/>
      <c r="M214" s="70"/>
      <c r="N214" s="70"/>
      <c r="O214" s="70"/>
      <c r="P214" s="70"/>
      <c r="Q214" s="70"/>
      <c r="R214" s="70"/>
      <c r="S214" s="70"/>
      <c r="T214" s="70"/>
      <c r="U214" s="70"/>
      <c r="V214" s="70"/>
      <c r="W214" s="70"/>
      <c r="X214" s="70"/>
      <c r="Y214" s="70"/>
      <c r="Z214" s="70"/>
      <c r="AA214" s="70"/>
      <c r="AB214" s="70"/>
      <c r="AC214" s="70"/>
      <c r="AD214" s="70"/>
      <c r="AE214" s="70"/>
      <c r="AF214" s="70"/>
    </row>
    <row r="215" spans="1:32" s="857" customFormat="1" ht="15.75">
      <c r="A215" s="69"/>
      <c r="B215" s="70"/>
      <c r="C215" s="70"/>
      <c r="D215" s="70"/>
      <c r="E215" s="70"/>
      <c r="F215" s="70"/>
      <c r="G215" s="70"/>
      <c r="H215" s="70"/>
      <c r="I215" s="70"/>
      <c r="J215" s="70"/>
      <c r="K215" s="70"/>
      <c r="L215" s="70"/>
      <c r="M215" s="70"/>
      <c r="N215" s="70"/>
      <c r="O215" s="70"/>
      <c r="P215" s="70"/>
      <c r="Q215" s="70"/>
      <c r="R215" s="70"/>
      <c r="S215" s="70"/>
      <c r="T215" s="70"/>
      <c r="U215" s="70"/>
      <c r="V215" s="70"/>
      <c r="W215" s="70"/>
      <c r="X215" s="70"/>
      <c r="Y215" s="70"/>
      <c r="Z215" s="70"/>
      <c r="AA215" s="70"/>
      <c r="AB215" s="70"/>
      <c r="AC215" s="70"/>
      <c r="AD215" s="70"/>
      <c r="AE215" s="70"/>
      <c r="AF215" s="70"/>
    </row>
    <row r="216" spans="1:32" s="857" customFormat="1" ht="15.75">
      <c r="A216" s="69"/>
      <c r="B216" s="70"/>
      <c r="C216" s="70"/>
      <c r="D216" s="70"/>
      <c r="E216" s="70"/>
      <c r="F216" s="70"/>
      <c r="G216" s="70"/>
      <c r="H216" s="70"/>
      <c r="I216" s="70"/>
      <c r="J216" s="70"/>
      <c r="K216" s="70"/>
      <c r="L216" s="70"/>
      <c r="M216" s="70"/>
      <c r="N216" s="70"/>
      <c r="O216" s="70"/>
      <c r="P216" s="70"/>
      <c r="Q216" s="70"/>
      <c r="R216" s="70"/>
      <c r="S216" s="70"/>
      <c r="T216" s="70"/>
      <c r="U216" s="70"/>
      <c r="V216" s="70"/>
      <c r="W216" s="70"/>
      <c r="X216" s="70"/>
      <c r="Y216" s="70"/>
      <c r="Z216" s="70"/>
      <c r="AA216" s="70"/>
      <c r="AB216" s="70"/>
      <c r="AC216" s="70"/>
      <c r="AD216" s="70"/>
      <c r="AE216" s="70"/>
      <c r="AF216" s="70"/>
    </row>
    <row r="217" spans="1:32" s="857" customFormat="1" ht="15.75">
      <c r="A217" s="69"/>
      <c r="B217" s="70"/>
      <c r="C217" s="70"/>
      <c r="D217" s="70"/>
      <c r="E217" s="70"/>
      <c r="F217" s="70"/>
      <c r="G217" s="70"/>
      <c r="H217" s="70"/>
      <c r="I217" s="70"/>
      <c r="J217" s="70"/>
      <c r="K217" s="70"/>
      <c r="L217" s="70"/>
      <c r="M217" s="70"/>
      <c r="N217" s="70"/>
      <c r="O217" s="70"/>
      <c r="P217" s="70"/>
      <c r="Q217" s="70"/>
      <c r="R217" s="70"/>
      <c r="S217" s="70"/>
      <c r="T217" s="70"/>
      <c r="U217" s="70"/>
      <c r="V217" s="70"/>
      <c r="W217" s="70"/>
      <c r="X217" s="70"/>
      <c r="Y217" s="70"/>
      <c r="Z217" s="70"/>
      <c r="AA217" s="70"/>
      <c r="AB217" s="70"/>
      <c r="AC217" s="70"/>
      <c r="AD217" s="70"/>
      <c r="AE217" s="70"/>
      <c r="AF217" s="70"/>
    </row>
    <row r="218" spans="1:32" s="857" customFormat="1" ht="15.75">
      <c r="A218" s="69"/>
      <c r="B218" s="70"/>
      <c r="C218" s="70"/>
      <c r="D218" s="70"/>
      <c r="E218" s="70"/>
      <c r="F218" s="70"/>
      <c r="G218" s="70"/>
      <c r="H218" s="70"/>
      <c r="I218" s="70"/>
      <c r="J218" s="70"/>
      <c r="K218" s="70"/>
      <c r="L218" s="70"/>
      <c r="M218" s="70"/>
      <c r="N218" s="70"/>
      <c r="O218" s="70"/>
      <c r="P218" s="70"/>
      <c r="Q218" s="70"/>
      <c r="R218" s="70"/>
      <c r="S218" s="70"/>
      <c r="T218" s="70"/>
      <c r="U218" s="70"/>
      <c r="V218" s="70"/>
      <c r="W218" s="70"/>
      <c r="X218" s="70"/>
      <c r="Y218" s="70"/>
      <c r="Z218" s="70"/>
      <c r="AA218" s="70"/>
      <c r="AB218" s="70"/>
      <c r="AC218" s="70"/>
      <c r="AD218" s="70"/>
      <c r="AE218" s="70"/>
      <c r="AF218" s="70"/>
    </row>
    <row r="219" spans="1:32" s="857" customFormat="1" ht="15.75">
      <c r="A219" s="69"/>
      <c r="B219" s="70"/>
      <c r="C219" s="70"/>
      <c r="D219" s="70"/>
      <c r="E219" s="70"/>
      <c r="F219" s="70"/>
      <c r="G219" s="70"/>
      <c r="H219" s="70"/>
      <c r="I219" s="70"/>
      <c r="J219" s="70"/>
      <c r="K219" s="70"/>
      <c r="L219" s="70"/>
      <c r="M219" s="70"/>
      <c r="N219" s="70"/>
      <c r="O219" s="70"/>
      <c r="P219" s="70"/>
      <c r="Q219" s="70"/>
      <c r="R219" s="70"/>
      <c r="S219" s="70"/>
      <c r="T219" s="70"/>
      <c r="U219" s="70"/>
      <c r="V219" s="70"/>
      <c r="W219" s="70"/>
      <c r="X219" s="70"/>
      <c r="Y219" s="70"/>
      <c r="Z219" s="70"/>
      <c r="AA219" s="70"/>
      <c r="AB219" s="70"/>
      <c r="AC219" s="70"/>
      <c r="AD219" s="70"/>
      <c r="AE219" s="70"/>
      <c r="AF219" s="70"/>
    </row>
    <row r="220" spans="1:32" s="857" customFormat="1" ht="15.75">
      <c r="A220" s="69"/>
      <c r="B220" s="70"/>
      <c r="C220" s="70"/>
      <c r="D220" s="70"/>
      <c r="E220" s="70"/>
      <c r="F220" s="70"/>
      <c r="G220" s="70"/>
      <c r="H220" s="70"/>
      <c r="I220" s="70"/>
      <c r="J220" s="70"/>
      <c r="K220" s="70"/>
      <c r="L220" s="70"/>
      <c r="M220" s="70"/>
      <c r="N220" s="70"/>
      <c r="O220" s="70"/>
      <c r="P220" s="70"/>
      <c r="Q220" s="70"/>
      <c r="R220" s="70"/>
      <c r="S220" s="70"/>
      <c r="T220" s="70"/>
      <c r="U220" s="70"/>
      <c r="V220" s="70"/>
      <c r="W220" s="70"/>
      <c r="X220" s="70"/>
      <c r="Y220" s="70"/>
      <c r="Z220" s="70"/>
      <c r="AA220" s="70"/>
      <c r="AB220" s="70"/>
      <c r="AC220" s="70"/>
      <c r="AD220" s="70"/>
      <c r="AE220" s="70"/>
      <c r="AF220" s="70"/>
    </row>
    <row r="221" spans="1:32" s="857" customFormat="1" ht="15.75">
      <c r="A221" s="69"/>
      <c r="B221" s="70"/>
      <c r="C221" s="70"/>
      <c r="D221" s="70"/>
      <c r="E221" s="70"/>
      <c r="F221" s="70"/>
      <c r="G221" s="70"/>
      <c r="H221" s="70"/>
      <c r="I221" s="70"/>
      <c r="J221" s="70"/>
      <c r="K221" s="70"/>
      <c r="L221" s="70"/>
      <c r="M221" s="70"/>
      <c r="N221" s="70"/>
      <c r="O221" s="70"/>
      <c r="P221" s="70"/>
      <c r="Q221" s="70"/>
      <c r="R221" s="70"/>
      <c r="S221" s="70"/>
      <c r="T221" s="70"/>
      <c r="U221" s="70"/>
      <c r="V221" s="70"/>
      <c r="W221" s="70"/>
      <c r="X221" s="70"/>
      <c r="Y221" s="70"/>
      <c r="Z221" s="70"/>
      <c r="AA221" s="70"/>
      <c r="AB221" s="70"/>
      <c r="AC221" s="70"/>
      <c r="AD221" s="70"/>
      <c r="AE221" s="70"/>
      <c r="AF221" s="70"/>
    </row>
    <row r="222" spans="1:32" s="857" customFormat="1" ht="15.75">
      <c r="A222" s="69"/>
      <c r="B222" s="70"/>
      <c r="C222" s="70"/>
      <c r="D222" s="70"/>
      <c r="E222" s="70"/>
      <c r="F222" s="70"/>
      <c r="G222" s="70"/>
      <c r="H222" s="70"/>
      <c r="I222" s="70"/>
      <c r="J222" s="70"/>
      <c r="K222" s="70"/>
      <c r="L222" s="70"/>
      <c r="M222" s="70"/>
      <c r="N222" s="70"/>
      <c r="O222" s="70"/>
      <c r="P222" s="70"/>
      <c r="Q222" s="70"/>
      <c r="R222" s="70"/>
      <c r="S222" s="70"/>
      <c r="T222" s="70"/>
      <c r="U222" s="70"/>
      <c r="V222" s="70"/>
      <c r="W222" s="70"/>
      <c r="X222" s="70"/>
      <c r="Y222" s="70"/>
      <c r="Z222" s="70"/>
      <c r="AA222" s="70"/>
      <c r="AB222" s="70"/>
      <c r="AC222" s="70"/>
      <c r="AD222" s="70"/>
      <c r="AE222" s="70"/>
      <c r="AF222" s="70"/>
    </row>
    <row r="223" spans="1:32" s="857" customFormat="1" ht="15.75">
      <c r="A223" s="69"/>
      <c r="B223" s="70"/>
      <c r="C223" s="70"/>
      <c r="D223" s="70"/>
      <c r="E223" s="70"/>
      <c r="F223" s="70"/>
      <c r="G223" s="70"/>
      <c r="H223" s="70"/>
      <c r="I223" s="70"/>
      <c r="J223" s="70"/>
      <c r="K223" s="70"/>
      <c r="L223" s="70"/>
      <c r="M223" s="70"/>
      <c r="N223" s="70"/>
      <c r="O223" s="70"/>
      <c r="P223" s="70"/>
      <c r="Q223" s="70"/>
      <c r="R223" s="70"/>
      <c r="S223" s="70"/>
      <c r="T223" s="70"/>
      <c r="U223" s="70"/>
      <c r="V223" s="70"/>
      <c r="W223" s="70"/>
      <c r="X223" s="70"/>
      <c r="Y223" s="70"/>
      <c r="Z223" s="70"/>
      <c r="AA223" s="70"/>
      <c r="AB223" s="70"/>
      <c r="AC223" s="70"/>
      <c r="AD223" s="70"/>
      <c r="AE223" s="70"/>
      <c r="AF223" s="70"/>
    </row>
    <row r="224" spans="1:32" s="857" customFormat="1" ht="15.75">
      <c r="A224" s="69"/>
      <c r="B224" s="70"/>
      <c r="C224" s="70"/>
      <c r="D224" s="70"/>
      <c r="E224" s="70"/>
      <c r="F224" s="70"/>
      <c r="G224" s="70"/>
      <c r="H224" s="70"/>
      <c r="I224" s="70"/>
      <c r="J224" s="70"/>
      <c r="K224" s="70"/>
      <c r="L224" s="70"/>
      <c r="M224" s="70"/>
      <c r="N224" s="70"/>
      <c r="O224" s="70"/>
      <c r="P224" s="70"/>
      <c r="Q224" s="70"/>
      <c r="R224" s="70"/>
      <c r="S224" s="70"/>
      <c r="T224" s="70"/>
      <c r="U224" s="70"/>
      <c r="V224" s="70"/>
      <c r="W224" s="70"/>
      <c r="X224" s="70"/>
      <c r="Y224" s="70"/>
      <c r="Z224" s="70"/>
      <c r="AA224" s="70"/>
      <c r="AB224" s="70"/>
      <c r="AC224" s="70"/>
      <c r="AD224" s="70"/>
      <c r="AE224" s="70"/>
      <c r="AF224" s="70"/>
    </row>
    <row r="225" spans="1:32" s="857" customFormat="1" ht="15.75">
      <c r="A225" s="69"/>
      <c r="B225" s="70"/>
      <c r="C225" s="70"/>
      <c r="D225" s="70"/>
      <c r="E225" s="70"/>
      <c r="F225" s="70"/>
      <c r="G225" s="70"/>
      <c r="H225" s="70"/>
      <c r="I225" s="70"/>
      <c r="J225" s="70"/>
      <c r="K225" s="70"/>
      <c r="L225" s="70"/>
      <c r="M225" s="70"/>
      <c r="N225" s="70"/>
      <c r="O225" s="70"/>
      <c r="P225" s="70"/>
      <c r="Q225" s="70"/>
      <c r="R225" s="70"/>
      <c r="S225" s="70"/>
      <c r="T225" s="70"/>
      <c r="U225" s="70"/>
      <c r="V225" s="70"/>
      <c r="W225" s="70"/>
      <c r="X225" s="70"/>
      <c r="Y225" s="70"/>
      <c r="Z225" s="70"/>
      <c r="AA225" s="70"/>
      <c r="AB225" s="70"/>
      <c r="AC225" s="70"/>
      <c r="AD225" s="70"/>
      <c r="AE225" s="70"/>
      <c r="AF225" s="70"/>
    </row>
    <row r="226" spans="1:32" s="857" customFormat="1" ht="15.75">
      <c r="A226" s="69"/>
      <c r="B226" s="70"/>
      <c r="C226" s="70"/>
      <c r="D226" s="70"/>
      <c r="E226" s="70"/>
      <c r="F226" s="70"/>
      <c r="G226" s="70"/>
      <c r="H226" s="70"/>
      <c r="I226" s="70"/>
      <c r="J226" s="70"/>
      <c r="K226" s="70"/>
      <c r="L226" s="70"/>
      <c r="M226" s="70"/>
      <c r="N226" s="70"/>
      <c r="O226" s="70"/>
      <c r="P226" s="70"/>
      <c r="Q226" s="70"/>
      <c r="R226" s="70"/>
      <c r="S226" s="70"/>
      <c r="T226" s="70"/>
      <c r="U226" s="70"/>
      <c r="V226" s="70"/>
      <c r="W226" s="70"/>
      <c r="X226" s="70"/>
      <c r="Y226" s="70"/>
      <c r="Z226" s="70"/>
      <c r="AA226" s="70"/>
      <c r="AB226" s="70"/>
      <c r="AC226" s="70"/>
      <c r="AD226" s="70"/>
      <c r="AE226" s="70"/>
      <c r="AF226" s="70"/>
    </row>
    <row r="227" spans="1:32" s="857" customFormat="1" ht="15.75">
      <c r="A227" s="69"/>
      <c r="B227" s="70"/>
      <c r="C227" s="70"/>
      <c r="D227" s="70"/>
      <c r="E227" s="70"/>
      <c r="F227" s="70"/>
      <c r="G227" s="70"/>
      <c r="H227" s="70"/>
      <c r="I227" s="70"/>
      <c r="J227" s="70"/>
      <c r="K227" s="70"/>
      <c r="L227" s="70"/>
      <c r="M227" s="70"/>
      <c r="N227" s="70"/>
      <c r="O227" s="70"/>
      <c r="P227" s="70"/>
      <c r="Q227" s="70"/>
      <c r="R227" s="70"/>
      <c r="S227" s="70"/>
      <c r="T227" s="70"/>
      <c r="U227" s="70"/>
      <c r="V227" s="70"/>
      <c r="W227" s="70"/>
      <c r="X227" s="70"/>
      <c r="Y227" s="70"/>
      <c r="Z227" s="70"/>
      <c r="AA227" s="70"/>
      <c r="AB227" s="70"/>
      <c r="AC227" s="70"/>
      <c r="AD227" s="70"/>
      <c r="AE227" s="70"/>
      <c r="AF227" s="70"/>
    </row>
    <row r="228" spans="1:32" s="857" customFormat="1" ht="15.75">
      <c r="A228" s="69"/>
      <c r="B228" s="70"/>
      <c r="C228" s="70"/>
      <c r="D228" s="70"/>
      <c r="E228" s="70"/>
      <c r="F228" s="70"/>
      <c r="G228" s="70"/>
      <c r="H228" s="70"/>
      <c r="I228" s="70"/>
      <c r="J228" s="70"/>
      <c r="K228" s="70"/>
      <c r="L228" s="70"/>
      <c r="M228" s="70"/>
      <c r="N228" s="70"/>
      <c r="O228" s="70"/>
      <c r="P228" s="70"/>
      <c r="Q228" s="70"/>
      <c r="R228" s="70"/>
      <c r="S228" s="70"/>
      <c r="T228" s="70"/>
      <c r="U228" s="70"/>
      <c r="V228" s="70"/>
      <c r="W228" s="70"/>
      <c r="X228" s="70"/>
      <c r="Y228" s="70"/>
      <c r="Z228" s="70"/>
      <c r="AA228" s="70"/>
      <c r="AB228" s="70"/>
      <c r="AC228" s="70"/>
      <c r="AD228" s="70"/>
      <c r="AE228" s="70"/>
      <c r="AF228" s="70"/>
    </row>
    <row r="229" spans="1:32" s="857" customFormat="1" ht="15.75">
      <c r="A229" s="69"/>
      <c r="B229" s="70"/>
      <c r="C229" s="70"/>
      <c r="D229" s="70"/>
      <c r="E229" s="70"/>
      <c r="F229" s="70"/>
      <c r="G229" s="70"/>
      <c r="H229" s="70"/>
      <c r="I229" s="70"/>
      <c r="J229" s="70"/>
      <c r="K229" s="70"/>
      <c r="L229" s="70"/>
      <c r="M229" s="70"/>
      <c r="N229" s="70"/>
      <c r="O229" s="70"/>
      <c r="P229" s="70"/>
      <c r="Q229" s="70"/>
      <c r="R229" s="70"/>
      <c r="S229" s="70"/>
      <c r="T229" s="70"/>
      <c r="U229" s="70"/>
      <c r="V229" s="70"/>
      <c r="W229" s="70"/>
      <c r="X229" s="70"/>
      <c r="Y229" s="70"/>
      <c r="Z229" s="70"/>
      <c r="AA229" s="70"/>
      <c r="AB229" s="70"/>
      <c r="AC229" s="70"/>
      <c r="AD229" s="70"/>
      <c r="AE229" s="70"/>
      <c r="AF229" s="70"/>
    </row>
    <row r="230" spans="1:32" s="857" customFormat="1" ht="15.75">
      <c r="A230" s="69"/>
      <c r="B230" s="70"/>
      <c r="C230" s="70"/>
      <c r="D230" s="70"/>
      <c r="E230" s="70"/>
      <c r="F230" s="70"/>
      <c r="G230" s="70"/>
      <c r="H230" s="70"/>
      <c r="I230" s="70"/>
      <c r="J230" s="70"/>
      <c r="K230" s="70"/>
      <c r="L230" s="70"/>
      <c r="M230" s="70"/>
      <c r="N230" s="70"/>
      <c r="O230" s="70"/>
      <c r="P230" s="70"/>
      <c r="Q230" s="70"/>
      <c r="R230" s="70"/>
      <c r="S230" s="70"/>
      <c r="T230" s="70"/>
      <c r="U230" s="70"/>
      <c r="V230" s="70"/>
      <c r="W230" s="70"/>
      <c r="X230" s="70"/>
      <c r="Y230" s="70"/>
      <c r="Z230" s="70"/>
      <c r="AA230" s="70"/>
      <c r="AB230" s="70"/>
      <c r="AC230" s="70"/>
      <c r="AD230" s="70"/>
      <c r="AE230" s="70"/>
      <c r="AF230" s="70"/>
    </row>
    <row r="231" spans="1:32" s="857" customFormat="1" ht="15.75">
      <c r="A231" s="69"/>
      <c r="B231" s="70"/>
      <c r="C231" s="70"/>
      <c r="D231" s="70"/>
      <c r="E231" s="70"/>
      <c r="F231" s="70"/>
      <c r="G231" s="70"/>
      <c r="H231" s="70"/>
      <c r="I231" s="70"/>
      <c r="J231" s="70"/>
      <c r="K231" s="70"/>
      <c r="L231" s="70"/>
      <c r="M231" s="70"/>
      <c r="N231" s="70"/>
      <c r="O231" s="70"/>
      <c r="P231" s="70"/>
      <c r="Q231" s="70"/>
      <c r="R231" s="70"/>
      <c r="S231" s="70"/>
      <c r="T231" s="70"/>
      <c r="U231" s="70"/>
      <c r="V231" s="70"/>
      <c r="W231" s="70"/>
      <c r="X231" s="70"/>
      <c r="Y231" s="70"/>
      <c r="Z231" s="70"/>
      <c r="AA231" s="70"/>
      <c r="AB231" s="70"/>
      <c r="AC231" s="70"/>
      <c r="AD231" s="70"/>
      <c r="AE231" s="70"/>
      <c r="AF231" s="70"/>
    </row>
    <row r="232" spans="1:32" s="857" customFormat="1" ht="15.75">
      <c r="A232" s="69"/>
      <c r="B232" s="70"/>
      <c r="C232" s="70"/>
      <c r="D232" s="70"/>
      <c r="E232" s="70"/>
      <c r="F232" s="70"/>
      <c r="G232" s="70"/>
      <c r="H232" s="70"/>
      <c r="I232" s="70"/>
      <c r="J232" s="70"/>
      <c r="K232" s="70"/>
      <c r="L232" s="70"/>
      <c r="M232" s="70"/>
      <c r="N232" s="70"/>
      <c r="O232" s="70"/>
      <c r="P232" s="70"/>
      <c r="Q232" s="70"/>
      <c r="R232" s="70"/>
      <c r="S232" s="70"/>
      <c r="T232" s="70"/>
      <c r="U232" s="70"/>
      <c r="V232" s="70"/>
      <c r="W232" s="70"/>
      <c r="X232" s="70"/>
      <c r="Y232" s="70"/>
      <c r="Z232" s="70"/>
      <c r="AA232" s="70"/>
      <c r="AB232" s="70"/>
      <c r="AC232" s="70"/>
      <c r="AD232" s="70"/>
      <c r="AE232" s="70"/>
      <c r="AF232" s="70"/>
    </row>
    <row r="233" spans="1:32" s="857" customFormat="1" ht="15.75">
      <c r="A233" s="69"/>
      <c r="B233" s="70"/>
      <c r="C233" s="70"/>
      <c r="D233" s="70"/>
      <c r="E233" s="70"/>
      <c r="F233" s="70"/>
      <c r="G233" s="70"/>
      <c r="H233" s="70"/>
      <c r="I233" s="70"/>
      <c r="J233" s="70"/>
      <c r="K233" s="70"/>
      <c r="L233" s="70"/>
      <c r="M233" s="70"/>
      <c r="N233" s="70"/>
      <c r="O233" s="70"/>
      <c r="P233" s="70"/>
      <c r="Q233" s="70"/>
      <c r="R233" s="70"/>
      <c r="S233" s="70"/>
      <c r="T233" s="70"/>
      <c r="U233" s="70"/>
      <c r="V233" s="70"/>
      <c r="W233" s="70"/>
      <c r="X233" s="70"/>
      <c r="Y233" s="70"/>
      <c r="Z233" s="70"/>
      <c r="AA233" s="70"/>
      <c r="AB233" s="70"/>
      <c r="AC233" s="70"/>
      <c r="AD233" s="70"/>
      <c r="AE233" s="70"/>
      <c r="AF233" s="70"/>
    </row>
    <row r="234" spans="1:32" s="857" customFormat="1" ht="15.75">
      <c r="A234" s="69"/>
      <c r="B234" s="70"/>
      <c r="C234" s="70"/>
      <c r="D234" s="70"/>
      <c r="E234" s="70"/>
      <c r="F234" s="70"/>
      <c r="G234" s="70"/>
      <c r="H234" s="70"/>
      <c r="I234" s="70"/>
      <c r="J234" s="70"/>
      <c r="K234" s="70"/>
      <c r="L234" s="70"/>
      <c r="M234" s="70"/>
      <c r="N234" s="70"/>
      <c r="O234" s="70"/>
      <c r="P234" s="70"/>
      <c r="Q234" s="70"/>
      <c r="R234" s="70"/>
      <c r="S234" s="70"/>
      <c r="T234" s="70"/>
      <c r="U234" s="70"/>
      <c r="V234" s="70"/>
      <c r="W234" s="70"/>
      <c r="X234" s="70"/>
      <c r="Y234" s="70"/>
      <c r="Z234" s="70"/>
      <c r="AA234" s="70"/>
      <c r="AB234" s="70"/>
      <c r="AC234" s="70"/>
      <c r="AD234" s="70"/>
      <c r="AE234" s="70"/>
      <c r="AF234" s="70"/>
    </row>
    <row r="235" spans="1:32" s="857" customFormat="1" ht="15.75">
      <c r="A235" s="69"/>
      <c r="B235" s="70"/>
      <c r="C235" s="70"/>
      <c r="D235" s="70"/>
      <c r="E235" s="70"/>
      <c r="F235" s="70"/>
      <c r="G235" s="70"/>
      <c r="H235" s="70"/>
      <c r="I235" s="70"/>
      <c r="J235" s="70"/>
      <c r="K235" s="70"/>
      <c r="L235" s="70"/>
      <c r="M235" s="70"/>
      <c r="N235" s="70"/>
      <c r="O235" s="70"/>
      <c r="P235" s="70"/>
      <c r="Q235" s="70"/>
      <c r="R235" s="70"/>
      <c r="S235" s="70"/>
      <c r="T235" s="70"/>
      <c r="U235" s="70"/>
      <c r="V235" s="70"/>
      <c r="W235" s="70"/>
      <c r="X235" s="70"/>
      <c r="Y235" s="70"/>
      <c r="Z235" s="70"/>
      <c r="AA235" s="70"/>
      <c r="AB235" s="70"/>
      <c r="AC235" s="70"/>
      <c r="AD235" s="70"/>
      <c r="AE235" s="70"/>
      <c r="AF235" s="70"/>
    </row>
    <row r="236" spans="1:32" s="857" customFormat="1" ht="15.75">
      <c r="A236" s="69"/>
      <c r="B236" s="70"/>
      <c r="C236" s="70"/>
      <c r="D236" s="70"/>
      <c r="E236" s="70"/>
      <c r="F236" s="70"/>
      <c r="G236" s="70"/>
      <c r="H236" s="70"/>
      <c r="I236" s="70"/>
      <c r="J236" s="70"/>
      <c r="K236" s="70"/>
      <c r="L236" s="70"/>
      <c r="M236" s="70"/>
      <c r="N236" s="70"/>
      <c r="O236" s="70"/>
      <c r="P236" s="70"/>
      <c r="Q236" s="70"/>
      <c r="R236" s="70"/>
      <c r="S236" s="70"/>
      <c r="T236" s="70"/>
      <c r="U236" s="70"/>
      <c r="V236" s="70"/>
      <c r="W236" s="70"/>
      <c r="X236" s="70"/>
      <c r="Y236" s="70"/>
      <c r="Z236" s="70"/>
      <c r="AA236" s="70"/>
      <c r="AB236" s="70"/>
      <c r="AC236" s="70"/>
      <c r="AD236" s="70"/>
      <c r="AE236" s="70"/>
      <c r="AF236" s="70"/>
    </row>
    <row r="237" spans="1:32" s="857" customFormat="1" ht="15.75">
      <c r="A237" s="69"/>
      <c r="B237" s="70"/>
      <c r="C237" s="70"/>
      <c r="D237" s="70"/>
      <c r="E237" s="70"/>
      <c r="F237" s="70"/>
      <c r="G237" s="70"/>
      <c r="H237" s="70"/>
      <c r="I237" s="70"/>
      <c r="J237" s="70"/>
      <c r="K237" s="70"/>
      <c r="L237" s="70"/>
      <c r="M237" s="70"/>
      <c r="N237" s="70"/>
      <c r="O237" s="70"/>
      <c r="P237" s="70"/>
      <c r="Q237" s="70"/>
      <c r="R237" s="70"/>
      <c r="S237" s="70"/>
      <c r="T237" s="70"/>
      <c r="U237" s="70"/>
      <c r="V237" s="70"/>
      <c r="W237" s="70"/>
      <c r="X237" s="70"/>
      <c r="Y237" s="70"/>
      <c r="Z237" s="70"/>
      <c r="AA237" s="70"/>
      <c r="AB237" s="70"/>
      <c r="AC237" s="70"/>
      <c r="AD237" s="70"/>
      <c r="AE237" s="70"/>
      <c r="AF237" s="70"/>
    </row>
    <row r="238" spans="1:32" s="857" customFormat="1" ht="15.75">
      <c r="A238" s="69"/>
      <c r="B238" s="70"/>
      <c r="C238" s="70"/>
      <c r="D238" s="70"/>
      <c r="E238" s="70"/>
      <c r="F238" s="70"/>
      <c r="G238" s="70"/>
      <c r="H238" s="70"/>
      <c r="I238" s="70"/>
      <c r="J238" s="70"/>
      <c r="K238" s="70"/>
      <c r="L238" s="70"/>
      <c r="M238" s="70"/>
      <c r="N238" s="70"/>
      <c r="O238" s="70"/>
      <c r="P238" s="70"/>
      <c r="Q238" s="70"/>
      <c r="R238" s="70"/>
      <c r="S238" s="70"/>
      <c r="T238" s="70"/>
      <c r="U238" s="70"/>
      <c r="V238" s="70"/>
      <c r="W238" s="70"/>
      <c r="X238" s="70"/>
      <c r="Y238" s="70"/>
      <c r="Z238" s="70"/>
      <c r="AA238" s="70"/>
      <c r="AB238" s="70"/>
      <c r="AC238" s="70"/>
      <c r="AD238" s="70"/>
      <c r="AE238" s="70"/>
      <c r="AF238" s="70"/>
    </row>
    <row r="239" spans="1:32" s="857" customFormat="1" ht="15.75">
      <c r="A239" s="69"/>
      <c r="B239" s="70"/>
      <c r="C239" s="70"/>
      <c r="D239" s="70"/>
      <c r="E239" s="70"/>
      <c r="F239" s="70"/>
      <c r="G239" s="70"/>
      <c r="H239" s="70"/>
      <c r="I239" s="70"/>
      <c r="J239" s="70"/>
      <c r="K239" s="70"/>
      <c r="L239" s="70"/>
      <c r="M239" s="70"/>
      <c r="N239" s="70"/>
      <c r="O239" s="70"/>
      <c r="P239" s="70"/>
      <c r="Q239" s="70"/>
      <c r="R239" s="70"/>
      <c r="S239" s="70"/>
      <c r="T239" s="70"/>
      <c r="U239" s="70"/>
      <c r="V239" s="70"/>
      <c r="W239" s="70"/>
      <c r="X239" s="70"/>
      <c r="Y239" s="70"/>
      <c r="Z239" s="70"/>
      <c r="AA239" s="70"/>
      <c r="AB239" s="70"/>
      <c r="AC239" s="70"/>
      <c r="AD239" s="70"/>
      <c r="AE239" s="70"/>
      <c r="AF239" s="70"/>
    </row>
    <row r="240" spans="1:32" s="857" customFormat="1" ht="15.75">
      <c r="A240" s="69"/>
      <c r="B240" s="70"/>
      <c r="C240" s="70"/>
      <c r="D240" s="70"/>
      <c r="E240" s="70"/>
      <c r="F240" s="70"/>
      <c r="G240" s="70"/>
      <c r="H240" s="70"/>
      <c r="I240" s="70"/>
      <c r="J240" s="70"/>
      <c r="K240" s="70"/>
      <c r="L240" s="70"/>
      <c r="M240" s="70"/>
      <c r="N240" s="70"/>
      <c r="O240" s="70"/>
      <c r="P240" s="70"/>
      <c r="Q240" s="70"/>
      <c r="R240" s="70"/>
      <c r="S240" s="70"/>
      <c r="T240" s="70"/>
      <c r="U240" s="70"/>
      <c r="V240" s="70"/>
      <c r="W240" s="70"/>
      <c r="X240" s="70"/>
      <c r="Y240" s="70"/>
      <c r="Z240" s="70"/>
      <c r="AA240" s="70"/>
      <c r="AB240" s="70"/>
      <c r="AC240" s="70"/>
      <c r="AD240" s="70"/>
      <c r="AE240" s="70"/>
      <c r="AF240" s="70"/>
    </row>
    <row r="241" spans="1:32" s="857" customFormat="1" ht="15.75">
      <c r="A241" s="69"/>
      <c r="B241" s="70"/>
      <c r="C241" s="70"/>
      <c r="D241" s="70"/>
      <c r="E241" s="70"/>
      <c r="F241" s="70"/>
      <c r="G241" s="70"/>
      <c r="H241" s="70"/>
      <c r="I241" s="70"/>
      <c r="J241" s="70"/>
      <c r="K241" s="70"/>
      <c r="L241" s="70"/>
      <c r="M241" s="70"/>
      <c r="N241" s="70"/>
      <c r="O241" s="70"/>
      <c r="P241" s="70"/>
      <c r="Q241" s="70"/>
      <c r="R241" s="70"/>
      <c r="S241" s="70"/>
      <c r="T241" s="70"/>
      <c r="U241" s="70"/>
      <c r="V241" s="70"/>
      <c r="W241" s="70"/>
      <c r="X241" s="70"/>
      <c r="Y241" s="70"/>
      <c r="Z241" s="70"/>
      <c r="AA241" s="70"/>
      <c r="AB241" s="70"/>
      <c r="AC241" s="70"/>
      <c r="AD241" s="70"/>
      <c r="AE241" s="70"/>
      <c r="AF241" s="70"/>
    </row>
    <row r="242" spans="1:32" s="857" customFormat="1" ht="15.75">
      <c r="A242" s="69"/>
      <c r="B242" s="70"/>
      <c r="C242" s="70"/>
      <c r="D242" s="70"/>
      <c r="E242" s="70"/>
      <c r="F242" s="70"/>
      <c r="G242" s="70"/>
      <c r="H242" s="70"/>
      <c r="I242" s="70"/>
      <c r="J242" s="70"/>
      <c r="K242" s="70"/>
      <c r="L242" s="70"/>
      <c r="M242" s="70"/>
      <c r="N242" s="70"/>
      <c r="O242" s="70"/>
      <c r="P242" s="70"/>
      <c r="Q242" s="70"/>
      <c r="R242" s="70"/>
      <c r="S242" s="70"/>
      <c r="T242" s="70"/>
      <c r="U242" s="70"/>
      <c r="V242" s="70"/>
      <c r="W242" s="70"/>
      <c r="X242" s="70"/>
      <c r="Y242" s="70"/>
      <c r="Z242" s="70"/>
      <c r="AA242" s="70"/>
      <c r="AB242" s="70"/>
      <c r="AC242" s="70"/>
      <c r="AD242" s="70"/>
      <c r="AE242" s="70"/>
      <c r="AF242" s="70"/>
    </row>
    <row r="243" spans="1:32" s="857" customFormat="1" ht="15.75">
      <c r="A243" s="69"/>
      <c r="B243" s="70"/>
      <c r="C243" s="70"/>
      <c r="D243" s="70"/>
      <c r="E243" s="70"/>
      <c r="F243" s="70"/>
      <c r="G243" s="70"/>
      <c r="H243" s="70"/>
      <c r="I243" s="70"/>
      <c r="J243" s="70"/>
      <c r="K243" s="70"/>
      <c r="L243" s="70"/>
      <c r="M243" s="70"/>
      <c r="N243" s="70"/>
      <c r="O243" s="70"/>
      <c r="P243" s="70"/>
      <c r="Q243" s="70"/>
      <c r="R243" s="70"/>
      <c r="S243" s="70"/>
      <c r="T243" s="70"/>
      <c r="U243" s="70"/>
      <c r="V243" s="70"/>
      <c r="W243" s="70"/>
      <c r="X243" s="70"/>
      <c r="Y243" s="70"/>
      <c r="Z243" s="70"/>
      <c r="AA243" s="70"/>
      <c r="AB243" s="70"/>
      <c r="AC243" s="70"/>
      <c r="AD243" s="70"/>
      <c r="AE243" s="70"/>
      <c r="AF243" s="70"/>
    </row>
    <row r="244" spans="1:32" s="857" customFormat="1" ht="15.75">
      <c r="A244" s="69"/>
      <c r="B244" s="70"/>
      <c r="C244" s="70"/>
      <c r="D244" s="70"/>
      <c r="E244" s="70"/>
      <c r="F244" s="70"/>
      <c r="G244" s="70"/>
      <c r="H244" s="70"/>
      <c r="I244" s="70"/>
      <c r="J244" s="70"/>
      <c r="K244" s="70"/>
      <c r="L244" s="70"/>
      <c r="M244" s="70"/>
      <c r="N244" s="70"/>
      <c r="O244" s="70"/>
      <c r="P244" s="70"/>
      <c r="Q244" s="70"/>
      <c r="R244" s="70"/>
      <c r="S244" s="70"/>
      <c r="T244" s="70"/>
      <c r="U244" s="70"/>
      <c r="V244" s="70"/>
      <c r="W244" s="70"/>
      <c r="X244" s="70"/>
      <c r="Y244" s="70"/>
      <c r="Z244" s="70"/>
      <c r="AA244" s="70"/>
      <c r="AB244" s="70"/>
      <c r="AC244" s="70"/>
      <c r="AD244" s="70"/>
      <c r="AE244" s="70"/>
      <c r="AF244" s="70"/>
    </row>
    <row r="245" spans="1:32" s="857" customFormat="1" ht="15.75">
      <c r="A245" s="69"/>
      <c r="B245" s="70"/>
      <c r="C245" s="70"/>
      <c r="D245" s="70"/>
      <c r="E245" s="70"/>
      <c r="F245" s="70"/>
      <c r="G245" s="70"/>
      <c r="H245" s="70"/>
      <c r="I245" s="70"/>
      <c r="J245" s="70"/>
      <c r="K245" s="70"/>
      <c r="L245" s="70"/>
      <c r="M245" s="70"/>
      <c r="N245" s="70"/>
      <c r="O245" s="70"/>
      <c r="P245" s="70"/>
      <c r="Q245" s="70"/>
      <c r="R245" s="70"/>
      <c r="S245" s="70"/>
      <c r="T245" s="70"/>
      <c r="U245" s="70"/>
      <c r="V245" s="70"/>
      <c r="W245" s="70"/>
      <c r="X245" s="70"/>
      <c r="Y245" s="70"/>
      <c r="Z245" s="70"/>
      <c r="AA245" s="70"/>
      <c r="AB245" s="70"/>
      <c r="AC245" s="70"/>
      <c r="AD245" s="70"/>
      <c r="AE245" s="70"/>
      <c r="AF245" s="70"/>
    </row>
    <row r="246" spans="1:32" s="857" customFormat="1" ht="15.75">
      <c r="A246" s="69"/>
      <c r="B246" s="70"/>
      <c r="C246" s="70"/>
      <c r="D246" s="70"/>
      <c r="E246" s="70"/>
      <c r="F246" s="70"/>
      <c r="G246" s="70"/>
      <c r="H246" s="70"/>
      <c r="I246" s="70"/>
      <c r="J246" s="70"/>
      <c r="K246" s="70"/>
      <c r="L246" s="70"/>
      <c r="M246" s="70"/>
      <c r="N246" s="70"/>
      <c r="O246" s="70"/>
      <c r="P246" s="70"/>
      <c r="Q246" s="70"/>
      <c r="R246" s="70"/>
      <c r="S246" s="70"/>
      <c r="T246" s="70"/>
      <c r="U246" s="70"/>
      <c r="V246" s="70"/>
      <c r="W246" s="70"/>
      <c r="X246" s="70"/>
      <c r="Y246" s="70"/>
      <c r="Z246" s="70"/>
      <c r="AA246" s="70"/>
      <c r="AB246" s="70"/>
      <c r="AC246" s="70"/>
      <c r="AD246" s="70"/>
      <c r="AE246" s="70"/>
      <c r="AF246" s="70"/>
    </row>
    <row r="247" spans="1:32" s="857" customFormat="1" ht="15.75">
      <c r="A247" s="69"/>
      <c r="B247" s="70"/>
      <c r="C247" s="70"/>
      <c r="D247" s="70"/>
      <c r="E247" s="70"/>
      <c r="F247" s="70"/>
      <c r="G247" s="70"/>
      <c r="H247" s="70"/>
      <c r="I247" s="70"/>
      <c r="J247" s="70"/>
      <c r="K247" s="70"/>
      <c r="L247" s="70"/>
      <c r="M247" s="70"/>
      <c r="N247" s="70"/>
      <c r="O247" s="70"/>
      <c r="P247" s="70"/>
      <c r="Q247" s="70"/>
      <c r="R247" s="70"/>
      <c r="S247" s="70"/>
      <c r="T247" s="70"/>
      <c r="U247" s="70"/>
      <c r="V247" s="70"/>
      <c r="W247" s="70"/>
      <c r="X247" s="70"/>
      <c r="Y247" s="70"/>
      <c r="Z247" s="70"/>
      <c r="AA247" s="70"/>
      <c r="AB247" s="70"/>
      <c r="AC247" s="70"/>
      <c r="AD247" s="70"/>
      <c r="AE247" s="70"/>
      <c r="AF247" s="70"/>
    </row>
    <row r="248" spans="1:32" s="857" customFormat="1" ht="15.75">
      <c r="A248" s="69"/>
      <c r="B248" s="70"/>
      <c r="C248" s="70"/>
      <c r="D248" s="70"/>
      <c r="E248" s="70"/>
      <c r="F248" s="70"/>
      <c r="G248" s="70"/>
      <c r="H248" s="70"/>
      <c r="I248" s="70"/>
      <c r="J248" s="70"/>
      <c r="K248" s="70"/>
      <c r="L248" s="70"/>
      <c r="M248" s="70"/>
      <c r="N248" s="70"/>
      <c r="O248" s="70"/>
      <c r="P248" s="70"/>
      <c r="Q248" s="70"/>
      <c r="R248" s="70"/>
      <c r="S248" s="70"/>
      <c r="T248" s="70"/>
      <c r="U248" s="70"/>
      <c r="V248" s="70"/>
      <c r="W248" s="70"/>
      <c r="X248" s="70"/>
      <c r="Y248" s="70"/>
      <c r="Z248" s="70"/>
      <c r="AA248" s="70"/>
      <c r="AB248" s="70"/>
      <c r="AC248" s="70"/>
      <c r="AD248" s="70"/>
      <c r="AE248" s="70"/>
      <c r="AF248" s="70"/>
    </row>
    <row r="249" spans="1:32" s="857" customFormat="1" ht="15.75">
      <c r="A249" s="69"/>
      <c r="B249" s="70"/>
      <c r="C249" s="70"/>
      <c r="D249" s="70"/>
      <c r="E249" s="70"/>
      <c r="F249" s="70"/>
      <c r="G249" s="70"/>
      <c r="H249" s="70"/>
      <c r="I249" s="70"/>
      <c r="J249" s="70"/>
      <c r="K249" s="70"/>
      <c r="L249" s="70"/>
      <c r="M249" s="70"/>
      <c r="N249" s="70"/>
      <c r="O249" s="70"/>
      <c r="P249" s="70"/>
      <c r="Q249" s="70"/>
      <c r="R249" s="70"/>
      <c r="S249" s="70"/>
      <c r="T249" s="70"/>
      <c r="U249" s="70"/>
      <c r="V249" s="70"/>
      <c r="W249" s="70"/>
      <c r="X249" s="70"/>
      <c r="Y249" s="70"/>
      <c r="Z249" s="70"/>
      <c r="AA249" s="70"/>
      <c r="AB249" s="70"/>
      <c r="AC249" s="70"/>
      <c r="AD249" s="70"/>
      <c r="AE249" s="70"/>
      <c r="AF249" s="70"/>
    </row>
    <row r="250" spans="1:32" s="857" customFormat="1" ht="15.75">
      <c r="A250" s="69"/>
      <c r="B250" s="70"/>
      <c r="C250" s="70"/>
      <c r="D250" s="70"/>
      <c r="E250" s="70"/>
      <c r="F250" s="70"/>
      <c r="G250" s="70"/>
      <c r="H250" s="70"/>
      <c r="I250" s="70"/>
      <c r="J250" s="70"/>
      <c r="K250" s="70"/>
      <c r="L250" s="70"/>
      <c r="M250" s="70"/>
      <c r="N250" s="70"/>
      <c r="O250" s="70"/>
      <c r="P250" s="70"/>
      <c r="Q250" s="70"/>
      <c r="R250" s="70"/>
      <c r="S250" s="70"/>
      <c r="T250" s="70"/>
      <c r="U250" s="70"/>
      <c r="V250" s="70"/>
      <c r="W250" s="70"/>
      <c r="X250" s="70"/>
      <c r="Y250" s="70"/>
      <c r="Z250" s="70"/>
      <c r="AA250" s="70"/>
      <c r="AB250" s="70"/>
      <c r="AC250" s="70"/>
      <c r="AD250" s="70"/>
      <c r="AE250" s="70"/>
      <c r="AF250" s="70"/>
    </row>
    <row r="251" spans="1:32" s="857" customFormat="1" ht="15.75">
      <c r="A251" s="69"/>
      <c r="B251" s="70"/>
      <c r="C251" s="70"/>
      <c r="D251" s="70"/>
      <c r="E251" s="70"/>
      <c r="F251" s="70"/>
      <c r="G251" s="70"/>
      <c r="H251" s="70"/>
      <c r="I251" s="70"/>
      <c r="J251" s="70"/>
      <c r="K251" s="70"/>
      <c r="L251" s="70"/>
      <c r="M251" s="70"/>
      <c r="N251" s="70"/>
      <c r="O251" s="70"/>
      <c r="P251" s="70"/>
      <c r="Q251" s="70"/>
      <c r="R251" s="70"/>
      <c r="S251" s="70"/>
      <c r="T251" s="70"/>
      <c r="U251" s="70"/>
      <c r="V251" s="70"/>
      <c r="W251" s="70"/>
      <c r="X251" s="70"/>
      <c r="Y251" s="70"/>
      <c r="Z251" s="70"/>
      <c r="AA251" s="70"/>
      <c r="AB251" s="70"/>
      <c r="AC251" s="70"/>
      <c r="AD251" s="70"/>
      <c r="AE251" s="70"/>
      <c r="AF251" s="70"/>
    </row>
    <row r="252" spans="1:32" s="857" customFormat="1" ht="15.75">
      <c r="A252" s="69"/>
      <c r="B252" s="70"/>
      <c r="C252" s="70"/>
      <c r="D252" s="70"/>
      <c r="E252" s="70"/>
      <c r="F252" s="70"/>
      <c r="G252" s="70"/>
      <c r="H252" s="70"/>
      <c r="I252" s="70"/>
      <c r="J252" s="70"/>
      <c r="K252" s="70"/>
      <c r="L252" s="70"/>
      <c r="M252" s="70"/>
      <c r="N252" s="70"/>
      <c r="O252" s="70"/>
      <c r="P252" s="70"/>
      <c r="Q252" s="70"/>
      <c r="R252" s="70"/>
      <c r="S252" s="70"/>
      <c r="T252" s="70"/>
      <c r="U252" s="70"/>
      <c r="V252" s="70"/>
      <c r="W252" s="70"/>
      <c r="X252" s="70"/>
      <c r="Y252" s="70"/>
      <c r="Z252" s="70"/>
      <c r="AA252" s="70"/>
      <c r="AB252" s="70"/>
      <c r="AC252" s="70"/>
      <c r="AD252" s="70"/>
      <c r="AE252" s="70"/>
      <c r="AF252" s="70"/>
    </row>
    <row r="253" spans="1:32" s="857" customFormat="1" ht="15.75">
      <c r="A253" s="69"/>
      <c r="B253" s="70"/>
      <c r="C253" s="70"/>
      <c r="D253" s="70"/>
      <c r="E253" s="70"/>
      <c r="F253" s="70"/>
      <c r="G253" s="70"/>
      <c r="H253" s="70"/>
      <c r="I253" s="70"/>
      <c r="J253" s="70"/>
      <c r="K253" s="70"/>
      <c r="L253" s="70"/>
      <c r="M253" s="70"/>
      <c r="N253" s="70"/>
      <c r="O253" s="70"/>
      <c r="P253" s="70"/>
      <c r="Q253" s="70"/>
      <c r="R253" s="70"/>
      <c r="S253" s="70"/>
      <c r="T253" s="70"/>
      <c r="U253" s="70"/>
      <c r="V253" s="70"/>
      <c r="W253" s="70"/>
      <c r="X253" s="70"/>
      <c r="Y253" s="70"/>
      <c r="Z253" s="70"/>
      <c r="AA253" s="70"/>
      <c r="AB253" s="70"/>
      <c r="AC253" s="70"/>
      <c r="AD253" s="70"/>
      <c r="AE253" s="70"/>
      <c r="AF253" s="70"/>
    </row>
    <row r="254" spans="1:32" s="857" customFormat="1" ht="15.75">
      <c r="A254" s="69"/>
      <c r="B254" s="70"/>
      <c r="C254" s="70"/>
      <c r="D254" s="70"/>
      <c r="E254" s="70"/>
      <c r="F254" s="70"/>
      <c r="G254" s="70"/>
      <c r="H254" s="70"/>
      <c r="I254" s="70"/>
      <c r="J254" s="70"/>
      <c r="K254" s="70"/>
      <c r="L254" s="70"/>
      <c r="M254" s="70"/>
      <c r="N254" s="70"/>
      <c r="O254" s="70"/>
      <c r="P254" s="70"/>
      <c r="Q254" s="70"/>
      <c r="R254" s="70"/>
      <c r="S254" s="70"/>
      <c r="T254" s="70"/>
      <c r="U254" s="70"/>
      <c r="V254" s="70"/>
      <c r="W254" s="70"/>
      <c r="X254" s="70"/>
      <c r="Y254" s="70"/>
      <c r="Z254" s="70"/>
      <c r="AA254" s="70"/>
      <c r="AB254" s="70"/>
      <c r="AC254" s="70"/>
      <c r="AD254" s="70"/>
      <c r="AE254" s="70"/>
      <c r="AF254" s="70"/>
    </row>
    <row r="255" spans="1:32" s="857" customFormat="1" ht="15.75">
      <c r="A255" s="69"/>
      <c r="B255" s="70"/>
      <c r="C255" s="70"/>
      <c r="D255" s="70"/>
      <c r="E255" s="70"/>
      <c r="F255" s="70"/>
      <c r="G255" s="70"/>
      <c r="H255" s="70"/>
      <c r="I255" s="70"/>
      <c r="J255" s="70"/>
      <c r="K255" s="70"/>
      <c r="L255" s="70"/>
      <c r="M255" s="70"/>
      <c r="N255" s="70"/>
      <c r="O255" s="70"/>
      <c r="P255" s="70"/>
      <c r="Q255" s="70"/>
      <c r="R255" s="70"/>
      <c r="S255" s="70"/>
      <c r="T255" s="70"/>
      <c r="U255" s="70"/>
      <c r="V255" s="70"/>
      <c r="W255" s="70"/>
      <c r="X255" s="70"/>
      <c r="Y255" s="70"/>
      <c r="Z255" s="70"/>
      <c r="AA255" s="70"/>
      <c r="AB255" s="70"/>
      <c r="AC255" s="70"/>
      <c r="AD255" s="70"/>
      <c r="AE255" s="70"/>
      <c r="AF255" s="70"/>
    </row>
    <row r="256" spans="1:32" s="857" customFormat="1" ht="15.75">
      <c r="A256" s="69"/>
      <c r="B256" s="70"/>
      <c r="C256" s="70"/>
      <c r="D256" s="70"/>
      <c r="E256" s="70"/>
      <c r="F256" s="70"/>
      <c r="G256" s="70"/>
      <c r="H256" s="70"/>
      <c r="I256" s="70"/>
      <c r="J256" s="70"/>
      <c r="K256" s="70"/>
      <c r="L256" s="70"/>
      <c r="M256" s="70"/>
      <c r="N256" s="70"/>
      <c r="O256" s="70"/>
      <c r="P256" s="70"/>
      <c r="Q256" s="70"/>
      <c r="R256" s="70"/>
      <c r="S256" s="70"/>
      <c r="T256" s="70"/>
      <c r="U256" s="70"/>
      <c r="V256" s="70"/>
      <c r="W256" s="70"/>
      <c r="X256" s="70"/>
      <c r="Y256" s="70"/>
      <c r="Z256" s="70"/>
      <c r="AA256" s="70"/>
      <c r="AB256" s="70"/>
      <c r="AC256" s="70"/>
      <c r="AD256" s="70"/>
      <c r="AE256" s="70"/>
      <c r="AF256" s="70"/>
    </row>
    <row r="257" spans="1:32" s="857" customFormat="1" ht="15.75">
      <c r="A257" s="69"/>
      <c r="B257" s="70"/>
      <c r="C257" s="70"/>
      <c r="D257" s="70"/>
      <c r="E257" s="70"/>
      <c r="F257" s="70"/>
      <c r="G257" s="70"/>
      <c r="H257" s="70"/>
      <c r="I257" s="70"/>
      <c r="J257" s="70"/>
      <c r="K257" s="70"/>
      <c r="L257" s="70"/>
      <c r="M257" s="70"/>
      <c r="N257" s="70"/>
      <c r="O257" s="70"/>
      <c r="P257" s="70"/>
      <c r="Q257" s="70"/>
      <c r="R257" s="70"/>
      <c r="S257" s="70"/>
      <c r="T257" s="70"/>
      <c r="U257" s="70"/>
      <c r="V257" s="70"/>
      <c r="W257" s="70"/>
      <c r="X257" s="70"/>
      <c r="Y257" s="70"/>
      <c r="Z257" s="70"/>
      <c r="AA257" s="70"/>
      <c r="AB257" s="70"/>
      <c r="AC257" s="70"/>
      <c r="AD257" s="70"/>
      <c r="AE257" s="70"/>
      <c r="AF257" s="70"/>
    </row>
    <row r="258" spans="1:32" s="857" customFormat="1" ht="15.75">
      <c r="A258" s="69"/>
      <c r="B258" s="70"/>
      <c r="C258" s="70"/>
      <c r="D258" s="70"/>
      <c r="E258" s="70"/>
      <c r="F258" s="70"/>
      <c r="G258" s="70"/>
      <c r="H258" s="70"/>
      <c r="I258" s="70"/>
      <c r="J258" s="70"/>
      <c r="K258" s="70"/>
      <c r="L258" s="70"/>
      <c r="M258" s="70"/>
      <c r="N258" s="70"/>
      <c r="O258" s="70"/>
      <c r="P258" s="70"/>
      <c r="Q258" s="70"/>
      <c r="R258" s="70"/>
      <c r="S258" s="70"/>
      <c r="T258" s="70"/>
      <c r="U258" s="70"/>
      <c r="V258" s="70"/>
      <c r="W258" s="70"/>
      <c r="X258" s="70"/>
      <c r="Y258" s="70"/>
      <c r="Z258" s="70"/>
      <c r="AA258" s="70"/>
      <c r="AB258" s="70"/>
      <c r="AC258" s="70"/>
      <c r="AD258" s="70"/>
      <c r="AE258" s="70"/>
      <c r="AF258" s="70"/>
    </row>
    <row r="259" spans="1:32" s="857" customFormat="1" ht="15.75">
      <c r="A259" s="69"/>
      <c r="B259" s="70"/>
      <c r="C259" s="70"/>
      <c r="D259" s="70"/>
      <c r="E259" s="70"/>
      <c r="F259" s="70"/>
      <c r="G259" s="70"/>
      <c r="H259" s="70"/>
      <c r="I259" s="70"/>
      <c r="J259" s="70"/>
      <c r="K259" s="70"/>
      <c r="L259" s="70"/>
      <c r="M259" s="70"/>
      <c r="N259" s="70"/>
      <c r="O259" s="70"/>
      <c r="P259" s="70"/>
      <c r="Q259" s="70"/>
      <c r="R259" s="70"/>
      <c r="S259" s="70"/>
      <c r="T259" s="70"/>
      <c r="U259" s="70"/>
      <c r="V259" s="70"/>
      <c r="W259" s="70"/>
      <c r="X259" s="70"/>
      <c r="Y259" s="70"/>
      <c r="Z259" s="70"/>
      <c r="AA259" s="70"/>
      <c r="AB259" s="70"/>
      <c r="AC259" s="70"/>
      <c r="AD259" s="70"/>
      <c r="AE259" s="70"/>
      <c r="AF259" s="70"/>
    </row>
    <row r="260" spans="1:32" s="857" customFormat="1" ht="15.75">
      <c r="A260" s="69"/>
      <c r="B260" s="70"/>
      <c r="C260" s="70"/>
      <c r="D260" s="70"/>
      <c r="E260" s="70"/>
      <c r="F260" s="70"/>
      <c r="G260" s="70"/>
      <c r="H260" s="70"/>
      <c r="I260" s="70"/>
      <c r="J260" s="70"/>
      <c r="K260" s="70"/>
      <c r="L260" s="70"/>
      <c r="M260" s="70"/>
      <c r="N260" s="70"/>
      <c r="O260" s="70"/>
      <c r="P260" s="70"/>
      <c r="Q260" s="70"/>
      <c r="R260" s="70"/>
      <c r="S260" s="70"/>
      <c r="T260" s="70"/>
      <c r="U260" s="70"/>
      <c r="V260" s="70"/>
      <c r="W260" s="70"/>
      <c r="X260" s="70"/>
      <c r="Y260" s="70"/>
      <c r="Z260" s="70"/>
      <c r="AA260" s="70"/>
      <c r="AB260" s="70"/>
      <c r="AC260" s="70"/>
      <c r="AD260" s="70"/>
      <c r="AE260" s="70"/>
      <c r="AF260" s="70"/>
    </row>
    <row r="261" spans="1:32" s="857" customFormat="1" ht="15.75">
      <c r="A261" s="69"/>
      <c r="B261" s="70"/>
      <c r="C261" s="70"/>
      <c r="D261" s="70"/>
      <c r="E261" s="70"/>
      <c r="F261" s="70"/>
      <c r="G261" s="70"/>
      <c r="H261" s="70"/>
      <c r="I261" s="70"/>
      <c r="J261" s="70"/>
      <c r="K261" s="70"/>
      <c r="L261" s="70"/>
      <c r="M261" s="70"/>
      <c r="N261" s="70"/>
      <c r="O261" s="70"/>
      <c r="P261" s="70"/>
      <c r="Q261" s="70"/>
      <c r="R261" s="70"/>
      <c r="S261" s="70"/>
      <c r="T261" s="70"/>
      <c r="U261" s="70"/>
      <c r="V261" s="70"/>
      <c r="W261" s="70"/>
      <c r="X261" s="70"/>
      <c r="Y261" s="70"/>
      <c r="Z261" s="70"/>
      <c r="AA261" s="70"/>
      <c r="AB261" s="70"/>
      <c r="AC261" s="70"/>
      <c r="AD261" s="70"/>
      <c r="AE261" s="70"/>
      <c r="AF261" s="70"/>
    </row>
    <row r="262" spans="1:32" s="857" customFormat="1" ht="15.75">
      <c r="A262" s="69"/>
      <c r="B262" s="70"/>
      <c r="C262" s="70"/>
      <c r="D262" s="70"/>
      <c r="E262" s="70"/>
      <c r="F262" s="70"/>
      <c r="G262" s="70"/>
      <c r="H262" s="70"/>
      <c r="I262" s="70"/>
      <c r="J262" s="70"/>
      <c r="K262" s="70"/>
      <c r="L262" s="70"/>
      <c r="M262" s="70"/>
      <c r="N262" s="70"/>
      <c r="O262" s="70"/>
      <c r="P262" s="70"/>
      <c r="Q262" s="70"/>
      <c r="R262" s="70"/>
      <c r="S262" s="70"/>
      <c r="T262" s="70"/>
      <c r="U262" s="70"/>
      <c r="V262" s="70"/>
      <c r="W262" s="70"/>
      <c r="X262" s="70"/>
      <c r="Y262" s="70"/>
      <c r="Z262" s="70"/>
      <c r="AA262" s="70"/>
      <c r="AB262" s="70"/>
      <c r="AC262" s="70"/>
      <c r="AD262" s="70"/>
      <c r="AE262" s="70"/>
      <c r="AF262" s="70"/>
    </row>
    <row r="263" spans="1:32" s="857" customFormat="1" ht="15.75">
      <c r="A263" s="69"/>
      <c r="B263" s="70"/>
      <c r="C263" s="70"/>
      <c r="D263" s="70"/>
      <c r="E263" s="70"/>
      <c r="F263" s="70"/>
      <c r="G263" s="70"/>
      <c r="H263" s="70"/>
      <c r="I263" s="70"/>
      <c r="J263" s="70"/>
      <c r="K263" s="70"/>
      <c r="L263" s="70"/>
      <c r="M263" s="70"/>
      <c r="N263" s="70"/>
      <c r="O263" s="70"/>
      <c r="P263" s="70"/>
      <c r="Q263" s="70"/>
      <c r="R263" s="70"/>
      <c r="S263" s="70"/>
      <c r="T263" s="70"/>
      <c r="U263" s="70"/>
      <c r="V263" s="70"/>
      <c r="W263" s="70"/>
      <c r="X263" s="70"/>
      <c r="Y263" s="70"/>
      <c r="Z263" s="70"/>
      <c r="AA263" s="70"/>
      <c r="AB263" s="70"/>
      <c r="AC263" s="70"/>
      <c r="AD263" s="70"/>
      <c r="AE263" s="70"/>
      <c r="AF263" s="70"/>
    </row>
    <row r="264" spans="1:32" s="857" customFormat="1" ht="15.75">
      <c r="A264" s="69"/>
      <c r="B264" s="70"/>
      <c r="C264" s="70"/>
      <c r="D264" s="70"/>
      <c r="E264" s="70"/>
      <c r="F264" s="70"/>
      <c r="G264" s="70"/>
      <c r="H264" s="70"/>
      <c r="I264" s="70"/>
      <c r="J264" s="70"/>
      <c r="K264" s="70"/>
      <c r="L264" s="70"/>
      <c r="M264" s="70"/>
      <c r="N264" s="70"/>
      <c r="O264" s="70"/>
      <c r="P264" s="70"/>
      <c r="Q264" s="70"/>
      <c r="R264" s="70"/>
      <c r="S264" s="70"/>
      <c r="T264" s="70"/>
      <c r="U264" s="70"/>
      <c r="V264" s="70"/>
      <c r="W264" s="70"/>
      <c r="X264" s="70"/>
      <c r="Y264" s="70"/>
      <c r="Z264" s="70"/>
      <c r="AA264" s="70"/>
      <c r="AB264" s="70"/>
      <c r="AC264" s="70"/>
      <c r="AD264" s="70"/>
      <c r="AE264" s="70"/>
      <c r="AF264" s="70"/>
    </row>
    <row r="265" spans="1:32" s="857" customFormat="1" ht="15.75">
      <c r="A265" s="69"/>
      <c r="B265" s="70"/>
      <c r="C265" s="70"/>
      <c r="D265" s="70"/>
      <c r="E265" s="70"/>
      <c r="F265" s="70"/>
      <c r="G265" s="70"/>
      <c r="H265" s="70"/>
      <c r="I265" s="70"/>
      <c r="J265" s="70"/>
      <c r="K265" s="70"/>
      <c r="L265" s="70"/>
      <c r="M265" s="70"/>
      <c r="N265" s="70"/>
      <c r="O265" s="70"/>
      <c r="P265" s="70"/>
      <c r="Q265" s="70"/>
      <c r="R265" s="70"/>
      <c r="S265" s="70"/>
      <c r="T265" s="70"/>
      <c r="U265" s="70"/>
      <c r="V265" s="70"/>
      <c r="W265" s="70"/>
      <c r="X265" s="70"/>
      <c r="Y265" s="70"/>
      <c r="Z265" s="70"/>
      <c r="AA265" s="70"/>
      <c r="AB265" s="70"/>
      <c r="AC265" s="70"/>
      <c r="AD265" s="70"/>
      <c r="AE265" s="70"/>
      <c r="AF265" s="70"/>
    </row>
    <row r="266" spans="1:32" s="857" customFormat="1" ht="15.75">
      <c r="A266" s="69"/>
      <c r="B266" s="70"/>
      <c r="C266" s="70"/>
      <c r="D266" s="70"/>
      <c r="E266" s="70"/>
      <c r="F266" s="70"/>
      <c r="G266" s="70"/>
      <c r="H266" s="70"/>
      <c r="I266" s="70"/>
      <c r="J266" s="70"/>
      <c r="K266" s="70"/>
      <c r="L266" s="70"/>
      <c r="M266" s="70"/>
      <c r="N266" s="70"/>
      <c r="O266" s="70"/>
      <c r="P266" s="70"/>
      <c r="Q266" s="70"/>
      <c r="R266" s="70"/>
      <c r="S266" s="70"/>
      <c r="T266" s="70"/>
      <c r="U266" s="70"/>
      <c r="V266" s="70"/>
      <c r="W266" s="70"/>
      <c r="X266" s="70"/>
      <c r="Y266" s="70"/>
      <c r="Z266" s="70"/>
      <c r="AA266" s="70"/>
      <c r="AB266" s="70"/>
      <c r="AC266" s="70"/>
      <c r="AD266" s="70"/>
      <c r="AE266" s="70"/>
      <c r="AF266" s="70"/>
    </row>
    <row r="267" spans="1:32" s="857" customFormat="1" ht="15.75">
      <c r="A267" s="69"/>
      <c r="B267" s="70"/>
      <c r="C267" s="70"/>
      <c r="D267" s="70"/>
      <c r="E267" s="70"/>
      <c r="F267" s="70"/>
      <c r="G267" s="70"/>
      <c r="H267" s="70"/>
      <c r="I267" s="70"/>
      <c r="J267" s="70"/>
      <c r="K267" s="70"/>
      <c r="L267" s="70"/>
      <c r="M267" s="70"/>
      <c r="N267" s="70"/>
      <c r="O267" s="70"/>
      <c r="P267" s="70"/>
      <c r="Q267" s="70"/>
      <c r="R267" s="70"/>
      <c r="S267" s="70"/>
      <c r="T267" s="70"/>
      <c r="U267" s="70"/>
      <c r="V267" s="70"/>
      <c r="W267" s="70"/>
      <c r="X267" s="70"/>
      <c r="Y267" s="70"/>
      <c r="Z267" s="70"/>
      <c r="AA267" s="70"/>
      <c r="AB267" s="70"/>
      <c r="AC267" s="70"/>
      <c r="AD267" s="70"/>
      <c r="AE267" s="70"/>
      <c r="AF267" s="70"/>
    </row>
    <row r="268" spans="1:32" s="857" customFormat="1" ht="15.75">
      <c r="A268" s="69"/>
      <c r="B268" s="70"/>
      <c r="C268" s="70"/>
      <c r="D268" s="70"/>
      <c r="E268" s="70"/>
      <c r="F268" s="70"/>
      <c r="G268" s="70"/>
      <c r="H268" s="70"/>
      <c r="I268" s="70"/>
      <c r="J268" s="70"/>
      <c r="K268" s="70"/>
      <c r="L268" s="70"/>
      <c r="M268" s="70"/>
      <c r="N268" s="70"/>
      <c r="O268" s="70"/>
      <c r="P268" s="70"/>
      <c r="Q268" s="70"/>
      <c r="R268" s="70"/>
      <c r="S268" s="70"/>
      <c r="T268" s="70"/>
      <c r="U268" s="70"/>
      <c r="V268" s="70"/>
      <c r="W268" s="70"/>
      <c r="X268" s="70"/>
      <c r="Y268" s="70"/>
      <c r="Z268" s="70"/>
      <c r="AA268" s="70"/>
      <c r="AB268" s="70"/>
      <c r="AC268" s="70"/>
      <c r="AD268" s="70"/>
      <c r="AE268" s="70"/>
      <c r="AF268" s="70"/>
    </row>
    <row r="269" spans="1:32" s="857" customFormat="1" ht="15.75">
      <c r="A269" s="69"/>
      <c r="B269" s="70"/>
      <c r="C269" s="70"/>
      <c r="D269" s="70"/>
      <c r="E269" s="70"/>
      <c r="F269" s="70"/>
      <c r="G269" s="70"/>
      <c r="H269" s="70"/>
      <c r="I269" s="70"/>
      <c r="J269" s="70"/>
      <c r="K269" s="70"/>
      <c r="L269" s="70"/>
      <c r="M269" s="70"/>
      <c r="N269" s="70"/>
      <c r="O269" s="70"/>
      <c r="P269" s="70"/>
      <c r="Q269" s="70"/>
      <c r="R269" s="70"/>
      <c r="S269" s="70"/>
      <c r="T269" s="70"/>
      <c r="U269" s="70"/>
      <c r="V269" s="70"/>
      <c r="W269" s="70"/>
      <c r="X269" s="70"/>
      <c r="Y269" s="70"/>
      <c r="Z269" s="70"/>
      <c r="AA269" s="70"/>
      <c r="AB269" s="70"/>
      <c r="AC269" s="70"/>
      <c r="AD269" s="70"/>
      <c r="AE269" s="70"/>
      <c r="AF269" s="70"/>
    </row>
    <row r="270" spans="1:32" s="857" customFormat="1" ht="15.75">
      <c r="A270" s="69"/>
      <c r="B270" s="70"/>
      <c r="C270" s="70"/>
      <c r="D270" s="70"/>
      <c r="E270" s="70"/>
      <c r="F270" s="70"/>
      <c r="G270" s="70"/>
      <c r="H270" s="70"/>
      <c r="I270" s="70"/>
      <c r="J270" s="70"/>
      <c r="K270" s="70"/>
      <c r="L270" s="70"/>
      <c r="M270" s="70"/>
      <c r="N270" s="70"/>
      <c r="O270" s="70"/>
      <c r="P270" s="70"/>
      <c r="Q270" s="70"/>
      <c r="R270" s="70"/>
      <c r="S270" s="70"/>
      <c r="T270" s="70"/>
      <c r="U270" s="70"/>
      <c r="V270" s="70"/>
      <c r="W270" s="70"/>
      <c r="X270" s="70"/>
      <c r="Y270" s="70"/>
      <c r="Z270" s="70"/>
      <c r="AA270" s="70"/>
      <c r="AB270" s="70"/>
      <c r="AC270" s="70"/>
      <c r="AD270" s="70"/>
      <c r="AE270" s="70"/>
      <c r="AF270" s="70"/>
    </row>
    <row r="271" spans="1:32" s="857" customFormat="1" ht="15.75">
      <c r="A271" s="69"/>
      <c r="B271" s="70"/>
      <c r="C271" s="70"/>
      <c r="D271" s="70"/>
      <c r="E271" s="70"/>
      <c r="F271" s="70"/>
      <c r="G271" s="70"/>
      <c r="H271" s="70"/>
      <c r="I271" s="70"/>
      <c r="J271" s="70"/>
      <c r="K271" s="70"/>
      <c r="L271" s="70"/>
      <c r="M271" s="70"/>
      <c r="N271" s="70"/>
      <c r="O271" s="70"/>
      <c r="P271" s="70"/>
      <c r="Q271" s="70"/>
      <c r="R271" s="70"/>
      <c r="S271" s="70"/>
      <c r="T271" s="70"/>
      <c r="U271" s="70"/>
      <c r="V271" s="70"/>
      <c r="W271" s="70"/>
      <c r="X271" s="70"/>
      <c r="Y271" s="70"/>
      <c r="Z271" s="70"/>
      <c r="AA271" s="70"/>
      <c r="AB271" s="70"/>
      <c r="AC271" s="70"/>
      <c r="AD271" s="70"/>
      <c r="AE271" s="70"/>
      <c r="AF271" s="70"/>
    </row>
    <row r="272" spans="1:32" s="857" customFormat="1" ht="15.75">
      <c r="A272" s="69"/>
      <c r="B272" s="70"/>
      <c r="C272" s="70"/>
      <c r="D272" s="70"/>
      <c r="E272" s="70"/>
      <c r="F272" s="70"/>
      <c r="G272" s="70"/>
      <c r="H272" s="70"/>
      <c r="I272" s="70"/>
      <c r="J272" s="70"/>
      <c r="K272" s="70"/>
      <c r="L272" s="70"/>
      <c r="M272" s="70"/>
      <c r="N272" s="70"/>
      <c r="O272" s="70"/>
      <c r="P272" s="70"/>
      <c r="Q272" s="70"/>
      <c r="R272" s="70"/>
      <c r="S272" s="70"/>
      <c r="T272" s="70"/>
      <c r="U272" s="70"/>
      <c r="V272" s="70"/>
      <c r="W272" s="70"/>
      <c r="X272" s="70"/>
      <c r="Y272" s="70"/>
      <c r="Z272" s="70"/>
      <c r="AA272" s="70"/>
      <c r="AB272" s="70"/>
      <c r="AC272" s="70"/>
      <c r="AD272" s="70"/>
      <c r="AE272" s="70"/>
      <c r="AF272" s="70"/>
    </row>
    <row r="273" spans="1:32" s="857" customFormat="1" ht="15.75">
      <c r="A273" s="69"/>
      <c r="B273" s="70"/>
      <c r="C273" s="70"/>
      <c r="D273" s="70"/>
      <c r="E273" s="70"/>
      <c r="F273" s="70"/>
      <c r="G273" s="70"/>
      <c r="H273" s="70"/>
      <c r="I273" s="70"/>
      <c r="J273" s="70"/>
      <c r="K273" s="70"/>
      <c r="L273" s="70"/>
      <c r="M273" s="70"/>
      <c r="N273" s="70"/>
      <c r="O273" s="70"/>
      <c r="P273" s="70"/>
      <c r="Q273" s="70"/>
      <c r="R273" s="70"/>
      <c r="S273" s="70"/>
      <c r="T273" s="70"/>
      <c r="U273" s="70"/>
      <c r="V273" s="70"/>
      <c r="W273" s="70"/>
      <c r="X273" s="70"/>
      <c r="Y273" s="70"/>
      <c r="Z273" s="70"/>
      <c r="AA273" s="70"/>
      <c r="AB273" s="70"/>
      <c r="AC273" s="70"/>
      <c r="AD273" s="70"/>
      <c r="AE273" s="70"/>
      <c r="AF273" s="70"/>
    </row>
    <row r="274" spans="1:32" s="857" customFormat="1" ht="15.75">
      <c r="A274" s="69"/>
      <c r="B274" s="70"/>
      <c r="C274" s="70"/>
      <c r="D274" s="70"/>
      <c r="E274" s="70"/>
      <c r="F274" s="70"/>
      <c r="G274" s="70"/>
      <c r="H274" s="70"/>
      <c r="I274" s="70"/>
      <c r="J274" s="70"/>
      <c r="K274" s="70"/>
      <c r="L274" s="70"/>
      <c r="M274" s="70"/>
      <c r="N274" s="70"/>
      <c r="O274" s="70"/>
      <c r="P274" s="70"/>
      <c r="Q274" s="70"/>
      <c r="R274" s="70"/>
      <c r="S274" s="70"/>
      <c r="T274" s="70"/>
      <c r="U274" s="70"/>
      <c r="V274" s="70"/>
      <c r="W274" s="70"/>
      <c r="X274" s="70"/>
      <c r="Y274" s="70"/>
      <c r="Z274" s="70"/>
      <c r="AA274" s="70"/>
      <c r="AB274" s="70"/>
      <c r="AC274" s="70"/>
      <c r="AD274" s="70"/>
      <c r="AE274" s="70"/>
      <c r="AF274" s="70"/>
    </row>
    <row r="275" spans="1:32" s="857" customFormat="1" ht="15.75">
      <c r="A275" s="69"/>
      <c r="B275" s="70"/>
      <c r="C275" s="70"/>
      <c r="D275" s="70"/>
      <c r="E275" s="70"/>
      <c r="F275" s="70"/>
      <c r="G275" s="70"/>
      <c r="H275" s="70"/>
      <c r="I275" s="70"/>
      <c r="J275" s="70"/>
      <c r="K275" s="70"/>
      <c r="L275" s="70"/>
      <c r="M275" s="70"/>
      <c r="N275" s="70"/>
      <c r="O275" s="70"/>
      <c r="P275" s="70"/>
      <c r="Q275" s="70"/>
      <c r="R275" s="70"/>
      <c r="S275" s="70"/>
      <c r="T275" s="70"/>
      <c r="U275" s="70"/>
      <c r="V275" s="70"/>
      <c r="W275" s="70"/>
      <c r="X275" s="70"/>
      <c r="Y275" s="70"/>
      <c r="Z275" s="70"/>
      <c r="AA275" s="70"/>
      <c r="AB275" s="70"/>
      <c r="AC275" s="70"/>
      <c r="AD275" s="70"/>
      <c r="AE275" s="70"/>
      <c r="AF275" s="70"/>
    </row>
    <row r="276" spans="1:32" s="857" customFormat="1" ht="15.75">
      <c r="A276" s="69"/>
      <c r="B276" s="70"/>
      <c r="C276" s="70"/>
      <c r="D276" s="70"/>
      <c r="E276" s="70"/>
      <c r="F276" s="70"/>
      <c r="G276" s="70"/>
      <c r="H276" s="70"/>
      <c r="I276" s="70"/>
      <c r="J276" s="70"/>
      <c r="K276" s="70"/>
      <c r="L276" s="70"/>
      <c r="M276" s="70"/>
      <c r="N276" s="70"/>
      <c r="O276" s="70"/>
      <c r="P276" s="70"/>
      <c r="Q276" s="70"/>
      <c r="R276" s="70"/>
      <c r="S276" s="70"/>
      <c r="T276" s="70"/>
      <c r="U276" s="70"/>
      <c r="V276" s="70"/>
      <c r="W276" s="70"/>
      <c r="X276" s="70"/>
      <c r="Y276" s="70"/>
      <c r="Z276" s="70"/>
      <c r="AA276" s="70"/>
      <c r="AB276" s="70"/>
      <c r="AC276" s="70"/>
      <c r="AD276" s="70"/>
      <c r="AE276" s="70"/>
      <c r="AF276" s="70"/>
    </row>
    <row r="277" spans="1:32" s="857" customFormat="1" ht="15.75">
      <c r="A277" s="69"/>
      <c r="B277" s="70"/>
      <c r="C277" s="70"/>
      <c r="D277" s="70"/>
      <c r="E277" s="70"/>
      <c r="F277" s="70"/>
      <c r="G277" s="70"/>
      <c r="H277" s="70"/>
      <c r="I277" s="70"/>
      <c r="J277" s="70"/>
      <c r="K277" s="70"/>
      <c r="L277" s="70"/>
      <c r="M277" s="70"/>
      <c r="N277" s="70"/>
      <c r="O277" s="70"/>
      <c r="P277" s="70"/>
      <c r="Q277" s="70"/>
      <c r="R277" s="70"/>
      <c r="S277" s="70"/>
      <c r="T277" s="70"/>
      <c r="U277" s="70"/>
      <c r="V277" s="70"/>
      <c r="W277" s="70"/>
      <c r="X277" s="70"/>
      <c r="Y277" s="70"/>
      <c r="Z277" s="70"/>
      <c r="AA277" s="70"/>
      <c r="AB277" s="70"/>
      <c r="AC277" s="70"/>
      <c r="AD277" s="70"/>
      <c r="AE277" s="70"/>
      <c r="AF277" s="70"/>
    </row>
    <row r="278" spans="1:32" s="857" customFormat="1" ht="15.75">
      <c r="A278" s="69"/>
      <c r="B278" s="70"/>
      <c r="C278" s="70"/>
      <c r="D278" s="70"/>
      <c r="E278" s="70"/>
      <c r="F278" s="70"/>
      <c r="G278" s="70"/>
      <c r="H278" s="70"/>
      <c r="I278" s="70"/>
      <c r="J278" s="70"/>
      <c r="K278" s="70"/>
      <c r="L278" s="70"/>
      <c r="M278" s="70"/>
      <c r="N278" s="70"/>
      <c r="O278" s="70"/>
      <c r="P278" s="70"/>
      <c r="Q278" s="70"/>
      <c r="R278" s="70"/>
      <c r="S278" s="70"/>
      <c r="T278" s="70"/>
      <c r="U278" s="70"/>
      <c r="V278" s="70"/>
      <c r="W278" s="70"/>
      <c r="X278" s="70"/>
      <c r="Y278" s="70"/>
      <c r="Z278" s="70"/>
      <c r="AA278" s="70"/>
      <c r="AB278" s="70"/>
      <c r="AC278" s="70"/>
      <c r="AD278" s="70"/>
      <c r="AE278" s="70"/>
      <c r="AF278" s="70"/>
    </row>
    <row r="279" spans="1:32" s="857" customFormat="1" ht="15.75">
      <c r="A279" s="69"/>
      <c r="B279" s="70"/>
      <c r="C279" s="70"/>
      <c r="D279" s="70"/>
      <c r="E279" s="70"/>
      <c r="F279" s="70"/>
      <c r="G279" s="70"/>
      <c r="H279" s="70"/>
      <c r="I279" s="70"/>
      <c r="J279" s="70"/>
      <c r="K279" s="70"/>
      <c r="L279" s="70"/>
      <c r="M279" s="70"/>
      <c r="N279" s="70"/>
      <c r="O279" s="70"/>
      <c r="P279" s="70"/>
      <c r="Q279" s="70"/>
      <c r="R279" s="70"/>
      <c r="S279" s="70"/>
      <c r="T279" s="70"/>
      <c r="U279" s="70"/>
      <c r="V279" s="70"/>
      <c r="W279" s="70"/>
      <c r="X279" s="70"/>
      <c r="Y279" s="70"/>
      <c r="Z279" s="70"/>
      <c r="AA279" s="70"/>
      <c r="AB279" s="70"/>
      <c r="AC279" s="70"/>
      <c r="AD279" s="70"/>
      <c r="AE279" s="70"/>
      <c r="AF279" s="70"/>
    </row>
    <row r="280" spans="1:32" s="857" customFormat="1" ht="15.75">
      <c r="A280" s="69"/>
      <c r="B280" s="70"/>
      <c r="C280" s="70"/>
      <c r="D280" s="70"/>
      <c r="E280" s="70"/>
      <c r="F280" s="70"/>
      <c r="G280" s="70"/>
      <c r="H280" s="70"/>
      <c r="I280" s="70"/>
      <c r="J280" s="70"/>
      <c r="K280" s="70"/>
      <c r="L280" s="70"/>
      <c r="M280" s="70"/>
      <c r="N280" s="70"/>
      <c r="O280" s="70"/>
      <c r="P280" s="70"/>
      <c r="Q280" s="70"/>
      <c r="R280" s="70"/>
      <c r="S280" s="70"/>
      <c r="T280" s="70"/>
      <c r="U280" s="70"/>
      <c r="V280" s="70"/>
      <c r="W280" s="70"/>
      <c r="X280" s="70"/>
      <c r="Y280" s="70"/>
      <c r="Z280" s="70"/>
      <c r="AA280" s="70"/>
      <c r="AB280" s="70"/>
      <c r="AC280" s="70"/>
      <c r="AD280" s="70"/>
      <c r="AE280" s="70"/>
      <c r="AF280" s="70"/>
    </row>
    <row r="281" spans="1:32" s="857" customFormat="1" ht="15.75">
      <c r="A281" s="69"/>
      <c r="B281" s="70"/>
      <c r="C281" s="70"/>
      <c r="D281" s="70"/>
      <c r="E281" s="70"/>
      <c r="F281" s="70"/>
      <c r="G281" s="70"/>
      <c r="H281" s="70"/>
      <c r="I281" s="70"/>
      <c r="J281" s="70"/>
      <c r="K281" s="70"/>
      <c r="L281" s="70"/>
      <c r="M281" s="70"/>
      <c r="N281" s="70"/>
      <c r="O281" s="70"/>
      <c r="P281" s="70"/>
      <c r="Q281" s="70"/>
      <c r="R281" s="70"/>
      <c r="S281" s="70"/>
      <c r="T281" s="70"/>
      <c r="U281" s="70"/>
      <c r="V281" s="70"/>
      <c r="W281" s="70"/>
      <c r="X281" s="70"/>
      <c r="Y281" s="70"/>
      <c r="Z281" s="70"/>
      <c r="AA281" s="70"/>
      <c r="AB281" s="70"/>
      <c r="AC281" s="70"/>
      <c r="AD281" s="70"/>
      <c r="AE281" s="70"/>
      <c r="AF281" s="70"/>
    </row>
    <row r="282" spans="1:32" s="857" customFormat="1" ht="15.75">
      <c r="A282" s="69"/>
      <c r="B282" s="70"/>
      <c r="C282" s="70"/>
      <c r="D282" s="70"/>
      <c r="E282" s="70"/>
      <c r="F282" s="70"/>
      <c r="G282" s="70"/>
      <c r="H282" s="70"/>
      <c r="I282" s="70"/>
      <c r="J282" s="70"/>
      <c r="K282" s="70"/>
      <c r="L282" s="70"/>
      <c r="M282" s="70"/>
      <c r="N282" s="70"/>
      <c r="O282" s="70"/>
      <c r="P282" s="70"/>
      <c r="Q282" s="70"/>
      <c r="R282" s="70"/>
      <c r="S282" s="70"/>
      <c r="T282" s="70"/>
      <c r="U282" s="70"/>
      <c r="V282" s="70"/>
      <c r="W282" s="70"/>
      <c r="X282" s="70"/>
      <c r="Y282" s="70"/>
      <c r="Z282" s="70"/>
      <c r="AA282" s="70"/>
      <c r="AB282" s="70"/>
      <c r="AC282" s="70"/>
      <c r="AD282" s="70"/>
      <c r="AE282" s="70"/>
      <c r="AF282" s="70"/>
    </row>
    <row r="283" spans="1:32" s="857" customFormat="1" ht="15.75">
      <c r="A283" s="69"/>
      <c r="B283" s="70"/>
      <c r="C283" s="70"/>
      <c r="D283" s="70"/>
      <c r="E283" s="70"/>
      <c r="F283" s="70"/>
      <c r="G283" s="70"/>
      <c r="H283" s="70"/>
      <c r="I283" s="70"/>
      <c r="J283" s="70"/>
      <c r="K283" s="70"/>
      <c r="L283" s="70"/>
      <c r="M283" s="70"/>
      <c r="N283" s="70"/>
      <c r="O283" s="70"/>
      <c r="P283" s="70"/>
      <c r="Q283" s="70"/>
      <c r="R283" s="70"/>
      <c r="S283" s="70"/>
      <c r="T283" s="70"/>
      <c r="U283" s="70"/>
      <c r="V283" s="70"/>
      <c r="W283" s="70"/>
      <c r="X283" s="70"/>
      <c r="Y283" s="70"/>
      <c r="Z283" s="70"/>
      <c r="AA283" s="70"/>
      <c r="AB283" s="70"/>
      <c r="AC283" s="70"/>
      <c r="AD283" s="70"/>
      <c r="AE283" s="70"/>
      <c r="AF283" s="70"/>
    </row>
    <row r="284" spans="1:32" s="857" customFormat="1" ht="15.75">
      <c r="A284" s="69"/>
      <c r="B284" s="70"/>
      <c r="C284" s="70"/>
      <c r="D284" s="70"/>
      <c r="E284" s="70"/>
      <c r="F284" s="70"/>
      <c r="G284" s="70"/>
      <c r="H284" s="70"/>
      <c r="I284" s="70"/>
      <c r="J284" s="70"/>
      <c r="K284" s="70"/>
      <c r="L284" s="70"/>
      <c r="M284" s="70"/>
      <c r="N284" s="70"/>
      <c r="O284" s="70"/>
      <c r="P284" s="70"/>
      <c r="Q284" s="70"/>
      <c r="R284" s="70"/>
      <c r="S284" s="70"/>
      <c r="T284" s="70"/>
      <c r="U284" s="70"/>
      <c r="V284" s="70"/>
      <c r="W284" s="70"/>
      <c r="X284" s="70"/>
      <c r="Y284" s="70"/>
      <c r="Z284" s="70"/>
      <c r="AA284" s="70"/>
      <c r="AB284" s="70"/>
      <c r="AC284" s="70"/>
      <c r="AD284" s="70"/>
      <c r="AE284" s="70"/>
      <c r="AF284" s="70"/>
    </row>
    <row r="285" spans="1:32" s="857" customFormat="1" ht="15.75">
      <c r="A285" s="69"/>
      <c r="B285" s="70"/>
      <c r="C285" s="70"/>
      <c r="D285" s="70"/>
      <c r="E285" s="70"/>
      <c r="F285" s="70"/>
      <c r="G285" s="70"/>
      <c r="H285" s="70"/>
      <c r="I285" s="70"/>
      <c r="J285" s="70"/>
      <c r="K285" s="70"/>
      <c r="L285" s="70"/>
      <c r="M285" s="70"/>
      <c r="N285" s="70"/>
      <c r="O285" s="70"/>
      <c r="P285" s="70"/>
      <c r="Q285" s="70"/>
      <c r="R285" s="70"/>
      <c r="S285" s="70"/>
      <c r="T285" s="70"/>
      <c r="U285" s="70"/>
      <c r="V285" s="70"/>
      <c r="W285" s="70"/>
      <c r="X285" s="70"/>
      <c r="Y285" s="70"/>
      <c r="Z285" s="70"/>
      <c r="AA285" s="70"/>
      <c r="AB285" s="70"/>
      <c r="AC285" s="70"/>
      <c r="AD285" s="70"/>
      <c r="AE285" s="70"/>
      <c r="AF285" s="70"/>
    </row>
    <row r="286" spans="1:32" s="857" customFormat="1" ht="15.75">
      <c r="A286" s="69"/>
      <c r="B286" s="70"/>
      <c r="C286" s="70"/>
      <c r="D286" s="70"/>
      <c r="E286" s="70"/>
      <c r="F286" s="70"/>
      <c r="G286" s="70"/>
      <c r="H286" s="70"/>
      <c r="I286" s="70"/>
      <c r="J286" s="70"/>
      <c r="K286" s="70"/>
      <c r="L286" s="70"/>
      <c r="M286" s="70"/>
      <c r="N286" s="70"/>
      <c r="O286" s="70"/>
      <c r="P286" s="70"/>
      <c r="Q286" s="70"/>
      <c r="R286" s="70"/>
      <c r="S286" s="70"/>
      <c r="T286" s="70"/>
      <c r="U286" s="70"/>
      <c r="V286" s="70"/>
      <c r="W286" s="70"/>
      <c r="X286" s="70"/>
      <c r="Y286" s="70"/>
      <c r="Z286" s="70"/>
      <c r="AA286" s="70"/>
      <c r="AB286" s="70"/>
      <c r="AC286" s="70"/>
      <c r="AD286" s="70"/>
      <c r="AE286" s="70"/>
      <c r="AF286" s="70"/>
    </row>
    <row r="287" spans="1:32" s="857" customFormat="1" ht="15.75">
      <c r="A287" s="69"/>
      <c r="B287" s="70"/>
      <c r="C287" s="70"/>
      <c r="D287" s="70"/>
      <c r="E287" s="70"/>
      <c r="F287" s="70"/>
      <c r="G287" s="70"/>
      <c r="H287" s="70"/>
      <c r="I287" s="70"/>
      <c r="J287" s="70"/>
      <c r="K287" s="70"/>
      <c r="L287" s="70"/>
      <c r="M287" s="70"/>
      <c r="N287" s="70"/>
      <c r="O287" s="70"/>
      <c r="P287" s="70"/>
      <c r="Q287" s="70"/>
      <c r="R287" s="70"/>
      <c r="S287" s="70"/>
      <c r="T287" s="70"/>
      <c r="U287" s="70"/>
      <c r="V287" s="70"/>
      <c r="W287" s="70"/>
      <c r="X287" s="70"/>
      <c r="Y287" s="70"/>
      <c r="Z287" s="70"/>
      <c r="AA287" s="70"/>
      <c r="AB287" s="70"/>
      <c r="AC287" s="70"/>
      <c r="AD287" s="70"/>
      <c r="AE287" s="70"/>
      <c r="AF287" s="70"/>
    </row>
    <row r="288" spans="1:32" s="857" customFormat="1" ht="15.75">
      <c r="A288" s="69"/>
      <c r="B288" s="70"/>
      <c r="C288" s="70"/>
      <c r="D288" s="70"/>
      <c r="E288" s="70"/>
      <c r="F288" s="70"/>
      <c r="G288" s="70"/>
      <c r="H288" s="70"/>
      <c r="I288" s="70"/>
      <c r="J288" s="70"/>
      <c r="K288" s="70"/>
      <c r="L288" s="70"/>
      <c r="M288" s="70"/>
      <c r="N288" s="70"/>
      <c r="O288" s="70"/>
      <c r="P288" s="70"/>
      <c r="Q288" s="70"/>
      <c r="R288" s="70"/>
      <c r="S288" s="70"/>
      <c r="T288" s="70"/>
      <c r="U288" s="70"/>
      <c r="V288" s="70"/>
      <c r="W288" s="70"/>
      <c r="X288" s="70"/>
      <c r="Y288" s="70"/>
      <c r="Z288" s="70"/>
      <c r="AA288" s="70"/>
      <c r="AB288" s="70"/>
      <c r="AC288" s="70"/>
      <c r="AD288" s="70"/>
      <c r="AE288" s="70"/>
      <c r="AF288" s="70"/>
    </row>
    <row r="289" spans="1:32" s="857" customFormat="1" ht="15.75">
      <c r="A289" s="69"/>
      <c r="B289" s="70"/>
      <c r="C289" s="70"/>
      <c r="D289" s="70"/>
      <c r="E289" s="70"/>
      <c r="F289" s="70"/>
      <c r="G289" s="70"/>
      <c r="H289" s="70"/>
      <c r="I289" s="70"/>
      <c r="J289" s="70"/>
      <c r="K289" s="70"/>
      <c r="L289" s="70"/>
      <c r="M289" s="70"/>
      <c r="N289" s="70"/>
      <c r="O289" s="70"/>
      <c r="P289" s="70"/>
      <c r="Q289" s="70"/>
      <c r="R289" s="70"/>
      <c r="S289" s="70"/>
      <c r="T289" s="70"/>
      <c r="U289" s="70"/>
      <c r="V289" s="70"/>
      <c r="W289" s="70"/>
      <c r="X289" s="70"/>
      <c r="Y289" s="70"/>
      <c r="Z289" s="70"/>
      <c r="AA289" s="70"/>
      <c r="AB289" s="70"/>
      <c r="AC289" s="70"/>
      <c r="AD289" s="70"/>
      <c r="AE289" s="70"/>
      <c r="AF289" s="70"/>
    </row>
    <row r="290" spans="1:32" s="857" customFormat="1" ht="15.75">
      <c r="A290" s="69"/>
      <c r="B290" s="70"/>
      <c r="C290" s="70"/>
      <c r="D290" s="70"/>
      <c r="E290" s="70"/>
      <c r="F290" s="70"/>
      <c r="G290" s="70"/>
      <c r="H290" s="70"/>
      <c r="I290" s="70"/>
      <c r="J290" s="70"/>
      <c r="K290" s="70"/>
      <c r="L290" s="70"/>
      <c r="M290" s="70"/>
      <c r="N290" s="70"/>
      <c r="O290" s="70"/>
      <c r="P290" s="70"/>
      <c r="Q290" s="70"/>
      <c r="R290" s="70"/>
      <c r="S290" s="70"/>
      <c r="T290" s="70"/>
      <c r="U290" s="70"/>
      <c r="V290" s="70"/>
      <c r="W290" s="70"/>
      <c r="X290" s="70"/>
      <c r="Y290" s="70"/>
      <c r="Z290" s="70"/>
      <c r="AA290" s="70"/>
      <c r="AB290" s="70"/>
      <c r="AC290" s="70"/>
      <c r="AD290" s="70"/>
      <c r="AE290" s="70"/>
      <c r="AF290" s="70"/>
    </row>
    <row r="291" spans="1:32" s="857" customFormat="1" ht="15.75">
      <c r="A291" s="69"/>
      <c r="B291" s="70"/>
      <c r="C291" s="70"/>
      <c r="D291" s="70"/>
      <c r="E291" s="70"/>
      <c r="F291" s="70"/>
      <c r="G291" s="70"/>
      <c r="H291" s="70"/>
      <c r="I291" s="70"/>
      <c r="J291" s="70"/>
      <c r="K291" s="70"/>
      <c r="L291" s="70"/>
      <c r="M291" s="70"/>
      <c r="N291" s="70"/>
      <c r="O291" s="70"/>
      <c r="P291" s="70"/>
      <c r="Q291" s="70"/>
      <c r="R291" s="70"/>
      <c r="S291" s="70"/>
      <c r="T291" s="70"/>
      <c r="U291" s="70"/>
      <c r="V291" s="70"/>
      <c r="W291" s="70"/>
      <c r="X291" s="70"/>
      <c r="Y291" s="70"/>
      <c r="Z291" s="70"/>
      <c r="AA291" s="70"/>
      <c r="AB291" s="70"/>
      <c r="AC291" s="70"/>
      <c r="AD291" s="70"/>
      <c r="AE291" s="70"/>
      <c r="AF291" s="70"/>
    </row>
    <row r="292" spans="1:32" s="857" customFormat="1" ht="15.75">
      <c r="A292" s="69"/>
      <c r="B292" s="70"/>
      <c r="C292" s="70"/>
      <c r="D292" s="70"/>
      <c r="E292" s="70"/>
      <c r="F292" s="70"/>
      <c r="G292" s="70"/>
      <c r="H292" s="70"/>
      <c r="I292" s="70"/>
      <c r="J292" s="70"/>
      <c r="K292" s="70"/>
      <c r="L292" s="70"/>
      <c r="M292" s="70"/>
      <c r="N292" s="70"/>
      <c r="O292" s="70"/>
      <c r="P292" s="70"/>
      <c r="Q292" s="70"/>
      <c r="R292" s="70"/>
      <c r="S292" s="70"/>
      <c r="T292" s="70"/>
      <c r="U292" s="70"/>
      <c r="V292" s="70"/>
      <c r="W292" s="70"/>
      <c r="X292" s="70"/>
      <c r="Y292" s="70"/>
      <c r="Z292" s="70"/>
      <c r="AA292" s="70"/>
      <c r="AB292" s="70"/>
      <c r="AC292" s="70"/>
      <c r="AD292" s="70"/>
      <c r="AE292" s="70"/>
      <c r="AF292" s="70"/>
    </row>
    <row r="293" spans="1:32" s="857" customFormat="1" ht="15.75">
      <c r="A293" s="69"/>
      <c r="B293" s="70"/>
      <c r="C293" s="70"/>
      <c r="D293" s="70"/>
      <c r="E293" s="70"/>
      <c r="F293" s="70"/>
      <c r="G293" s="70"/>
      <c r="H293" s="70"/>
      <c r="I293" s="70"/>
      <c r="J293" s="70"/>
      <c r="K293" s="70"/>
      <c r="L293" s="70"/>
      <c r="M293" s="70"/>
      <c r="N293" s="70"/>
      <c r="O293" s="70"/>
      <c r="P293" s="70"/>
      <c r="Q293" s="70"/>
      <c r="R293" s="70"/>
      <c r="S293" s="70"/>
      <c r="T293" s="70"/>
      <c r="U293" s="70"/>
      <c r="V293" s="70"/>
      <c r="W293" s="70"/>
      <c r="X293" s="70"/>
      <c r="Y293" s="70"/>
      <c r="Z293" s="70"/>
      <c r="AA293" s="70"/>
      <c r="AB293" s="70"/>
      <c r="AC293" s="70"/>
      <c r="AD293" s="70"/>
      <c r="AE293" s="70"/>
      <c r="AF293" s="70"/>
    </row>
    <row r="294" spans="1:32" s="857" customFormat="1" ht="15.75">
      <c r="A294" s="69"/>
      <c r="B294" s="70"/>
      <c r="C294" s="70"/>
      <c r="D294" s="70"/>
      <c r="E294" s="70"/>
      <c r="F294" s="70"/>
      <c r="G294" s="70"/>
      <c r="H294" s="70"/>
      <c r="I294" s="70"/>
      <c r="J294" s="70"/>
      <c r="K294" s="70"/>
      <c r="L294" s="70"/>
      <c r="M294" s="70"/>
      <c r="N294" s="70"/>
      <c r="O294" s="70"/>
      <c r="P294" s="70"/>
      <c r="Q294" s="70"/>
      <c r="R294" s="70"/>
      <c r="S294" s="70"/>
      <c r="T294" s="70"/>
      <c r="U294" s="70"/>
      <c r="V294" s="70"/>
      <c r="W294" s="70"/>
      <c r="X294" s="70"/>
      <c r="Y294" s="70"/>
      <c r="Z294" s="70"/>
      <c r="AA294" s="70"/>
      <c r="AB294" s="70"/>
      <c r="AC294" s="70"/>
      <c r="AD294" s="70"/>
      <c r="AE294" s="70"/>
      <c r="AF294" s="70"/>
    </row>
    <row r="295" spans="1:32" s="857" customFormat="1" ht="15.75">
      <c r="A295" s="69"/>
      <c r="B295" s="70"/>
      <c r="C295" s="70"/>
      <c r="D295" s="70"/>
      <c r="E295" s="70"/>
      <c r="F295" s="70"/>
      <c r="G295" s="70"/>
      <c r="H295" s="70"/>
      <c r="I295" s="70"/>
      <c r="J295" s="70"/>
      <c r="K295" s="70"/>
      <c r="L295" s="70"/>
      <c r="M295" s="70"/>
      <c r="N295" s="70"/>
      <c r="O295" s="70"/>
      <c r="P295" s="70"/>
      <c r="Q295" s="70"/>
      <c r="R295" s="70"/>
      <c r="S295" s="70"/>
      <c r="T295" s="70"/>
      <c r="U295" s="70"/>
      <c r="V295" s="70"/>
      <c r="W295" s="70"/>
      <c r="X295" s="70"/>
      <c r="Y295" s="70"/>
      <c r="Z295" s="70"/>
      <c r="AA295" s="70"/>
      <c r="AB295" s="70"/>
      <c r="AC295" s="70"/>
      <c r="AD295" s="70"/>
      <c r="AE295" s="70"/>
      <c r="AF295" s="70"/>
    </row>
    <row r="296" spans="1:32" s="857" customFormat="1" ht="15.75">
      <c r="A296" s="69"/>
      <c r="B296" s="70"/>
      <c r="C296" s="70"/>
      <c r="D296" s="70"/>
      <c r="E296" s="70"/>
      <c r="F296" s="70"/>
      <c r="G296" s="70"/>
      <c r="H296" s="70"/>
      <c r="I296" s="70"/>
      <c r="J296" s="70"/>
      <c r="K296" s="70"/>
      <c r="L296" s="70"/>
      <c r="M296" s="70"/>
      <c r="N296" s="70"/>
      <c r="O296" s="70"/>
      <c r="P296" s="70"/>
      <c r="Q296" s="70"/>
      <c r="R296" s="70"/>
      <c r="S296" s="70"/>
      <c r="T296" s="70"/>
      <c r="U296" s="70"/>
      <c r="V296" s="70"/>
      <c r="W296" s="70"/>
      <c r="X296" s="70"/>
      <c r="Y296" s="70"/>
      <c r="Z296" s="70"/>
      <c r="AA296" s="70"/>
      <c r="AB296" s="70"/>
      <c r="AC296" s="70"/>
      <c r="AD296" s="70"/>
      <c r="AE296" s="70"/>
      <c r="AF296" s="70"/>
    </row>
    <row r="297" spans="1:32" s="857" customFormat="1" ht="15.75">
      <c r="A297" s="69"/>
      <c r="B297" s="70"/>
      <c r="C297" s="70"/>
      <c r="D297" s="70"/>
      <c r="E297" s="70"/>
      <c r="F297" s="70"/>
      <c r="G297" s="70"/>
      <c r="H297" s="70"/>
      <c r="I297" s="70"/>
      <c r="J297" s="70"/>
      <c r="K297" s="70"/>
      <c r="L297" s="70"/>
      <c r="M297" s="70"/>
      <c r="N297" s="70"/>
      <c r="O297" s="70"/>
      <c r="P297" s="70"/>
      <c r="Q297" s="70"/>
      <c r="R297" s="70"/>
      <c r="S297" s="70"/>
      <c r="T297" s="70"/>
      <c r="U297" s="70"/>
      <c r="V297" s="70"/>
      <c r="W297" s="70"/>
      <c r="X297" s="70"/>
      <c r="Y297" s="70"/>
      <c r="Z297" s="70"/>
      <c r="AA297" s="70"/>
      <c r="AB297" s="70"/>
      <c r="AC297" s="70"/>
      <c r="AD297" s="70"/>
      <c r="AE297" s="70"/>
      <c r="AF297" s="70"/>
    </row>
    <row r="298" spans="1:32" s="857" customFormat="1" ht="15.75">
      <c r="A298" s="69"/>
      <c r="B298" s="70"/>
      <c r="C298" s="70"/>
      <c r="D298" s="70"/>
      <c r="E298" s="70"/>
      <c r="F298" s="70"/>
      <c r="G298" s="70"/>
      <c r="H298" s="70"/>
      <c r="I298" s="70"/>
      <c r="J298" s="70"/>
      <c r="K298" s="70"/>
      <c r="L298" s="70"/>
      <c r="M298" s="70"/>
      <c r="N298" s="70"/>
      <c r="O298" s="70"/>
      <c r="P298" s="70"/>
      <c r="Q298" s="70"/>
      <c r="R298" s="70"/>
      <c r="S298" s="70"/>
      <c r="T298" s="70"/>
      <c r="U298" s="70"/>
      <c r="V298" s="70"/>
      <c r="W298" s="70"/>
      <c r="X298" s="70"/>
      <c r="Y298" s="70"/>
      <c r="Z298" s="70"/>
      <c r="AA298" s="70"/>
      <c r="AB298" s="70"/>
      <c r="AC298" s="70"/>
      <c r="AD298" s="70"/>
      <c r="AE298" s="70"/>
      <c r="AF298" s="70"/>
    </row>
    <row r="299" spans="1:32" s="857" customFormat="1" ht="15.75">
      <c r="A299" s="69"/>
      <c r="B299" s="70"/>
      <c r="C299" s="70"/>
      <c r="D299" s="70"/>
      <c r="E299" s="70"/>
      <c r="F299" s="70"/>
      <c r="G299" s="70"/>
      <c r="H299" s="70"/>
      <c r="I299" s="70"/>
      <c r="J299" s="70"/>
      <c r="K299" s="70"/>
      <c r="L299" s="70"/>
      <c r="M299" s="70"/>
      <c r="N299" s="70"/>
      <c r="O299" s="70"/>
      <c r="P299" s="70"/>
      <c r="Q299" s="70"/>
      <c r="R299" s="70"/>
      <c r="S299" s="70"/>
      <c r="T299" s="70"/>
      <c r="U299" s="70"/>
      <c r="V299" s="70"/>
      <c r="W299" s="70"/>
      <c r="X299" s="70"/>
      <c r="Y299" s="70"/>
      <c r="Z299" s="70"/>
      <c r="AA299" s="70"/>
      <c r="AB299" s="70"/>
      <c r="AC299" s="70"/>
      <c r="AD299" s="70"/>
      <c r="AE299" s="70"/>
      <c r="AF299" s="70"/>
    </row>
    <row r="300" spans="1:32" s="857" customFormat="1" ht="15.75">
      <c r="A300" s="69"/>
      <c r="B300" s="70"/>
      <c r="C300" s="70"/>
      <c r="D300" s="70"/>
      <c r="E300" s="70"/>
      <c r="F300" s="70"/>
      <c r="G300" s="70"/>
      <c r="H300" s="70"/>
      <c r="I300" s="70"/>
      <c r="J300" s="70"/>
      <c r="K300" s="70"/>
      <c r="L300" s="70"/>
      <c r="M300" s="70"/>
      <c r="N300" s="70"/>
      <c r="O300" s="70"/>
      <c r="P300" s="70"/>
      <c r="Q300" s="70"/>
      <c r="R300" s="70"/>
      <c r="S300" s="70"/>
      <c r="T300" s="70"/>
      <c r="U300" s="70"/>
      <c r="V300" s="70"/>
      <c r="W300" s="70"/>
      <c r="X300" s="70"/>
      <c r="Y300" s="70"/>
      <c r="Z300" s="70"/>
      <c r="AA300" s="70"/>
      <c r="AB300" s="70"/>
      <c r="AC300" s="70"/>
      <c r="AD300" s="70"/>
      <c r="AE300" s="70"/>
      <c r="AF300" s="70"/>
    </row>
    <row r="301" spans="1:32" s="857" customFormat="1" ht="15.75">
      <c r="A301" s="69"/>
      <c r="B301" s="70"/>
      <c r="C301" s="70"/>
      <c r="D301" s="70"/>
      <c r="E301" s="70"/>
      <c r="F301" s="70"/>
      <c r="G301" s="70"/>
      <c r="H301" s="70"/>
      <c r="I301" s="70"/>
      <c r="J301" s="70"/>
      <c r="K301" s="70"/>
      <c r="L301" s="70"/>
      <c r="M301" s="70"/>
      <c r="N301" s="70"/>
      <c r="O301" s="70"/>
      <c r="P301" s="70"/>
      <c r="Q301" s="70"/>
      <c r="R301" s="70"/>
      <c r="S301" s="70"/>
      <c r="T301" s="70"/>
      <c r="U301" s="70"/>
      <c r="V301" s="70"/>
      <c r="W301" s="70"/>
      <c r="X301" s="70"/>
      <c r="Y301" s="70"/>
      <c r="Z301" s="70"/>
      <c r="AA301" s="70"/>
      <c r="AB301" s="70"/>
      <c r="AC301" s="70"/>
      <c r="AD301" s="70"/>
      <c r="AE301" s="70"/>
      <c r="AF301" s="70"/>
    </row>
    <row r="302" spans="1:32" s="857" customFormat="1" ht="15.75">
      <c r="A302" s="69"/>
      <c r="B302" s="70"/>
      <c r="C302" s="70"/>
      <c r="D302" s="70"/>
      <c r="E302" s="70"/>
      <c r="F302" s="70"/>
      <c r="G302" s="70"/>
      <c r="H302" s="70"/>
      <c r="I302" s="70"/>
      <c r="J302" s="70"/>
      <c r="K302" s="70"/>
      <c r="L302" s="70"/>
      <c r="M302" s="70"/>
      <c r="N302" s="70"/>
      <c r="O302" s="70"/>
      <c r="P302" s="70"/>
      <c r="Q302" s="70"/>
      <c r="R302" s="70"/>
      <c r="S302" s="70"/>
      <c r="T302" s="70"/>
      <c r="U302" s="70"/>
      <c r="V302" s="70"/>
      <c r="W302" s="70"/>
      <c r="X302" s="70"/>
      <c r="Y302" s="70"/>
      <c r="Z302" s="70"/>
      <c r="AA302" s="70"/>
      <c r="AB302" s="70"/>
      <c r="AC302" s="70"/>
      <c r="AD302" s="70"/>
      <c r="AE302" s="70"/>
      <c r="AF302" s="70"/>
    </row>
    <row r="303" spans="1:32" s="857" customFormat="1" ht="15.75">
      <c r="A303" s="69"/>
      <c r="B303" s="70"/>
      <c r="C303" s="70"/>
      <c r="D303" s="70"/>
      <c r="E303" s="70"/>
      <c r="F303" s="70"/>
      <c r="G303" s="70"/>
      <c r="H303" s="70"/>
      <c r="I303" s="70"/>
      <c r="J303" s="70"/>
      <c r="K303" s="70"/>
      <c r="L303" s="70"/>
      <c r="M303" s="70"/>
      <c r="N303" s="70"/>
      <c r="O303" s="70"/>
      <c r="P303" s="70"/>
      <c r="Q303" s="70"/>
      <c r="R303" s="70"/>
      <c r="S303" s="70"/>
      <c r="T303" s="70"/>
      <c r="U303" s="70"/>
      <c r="V303" s="70"/>
      <c r="W303" s="70"/>
      <c r="X303" s="70"/>
      <c r="Y303" s="70"/>
      <c r="Z303" s="70"/>
      <c r="AA303" s="70"/>
      <c r="AB303" s="70"/>
      <c r="AC303" s="70"/>
      <c r="AD303" s="70"/>
      <c r="AE303" s="70"/>
      <c r="AF303" s="70"/>
    </row>
    <row r="304" spans="1:32" s="857" customFormat="1" ht="15.75">
      <c r="A304" s="69"/>
      <c r="B304" s="70"/>
      <c r="C304" s="70"/>
      <c r="D304" s="70"/>
      <c r="E304" s="70"/>
      <c r="F304" s="70"/>
      <c r="G304" s="70"/>
      <c r="H304" s="70"/>
      <c r="I304" s="70"/>
      <c r="J304" s="70"/>
      <c r="K304" s="70"/>
      <c r="L304" s="70"/>
      <c r="M304" s="70"/>
      <c r="N304" s="70"/>
      <c r="O304" s="70"/>
      <c r="P304" s="70"/>
      <c r="Q304" s="70"/>
      <c r="R304" s="70"/>
      <c r="S304" s="70"/>
      <c r="T304" s="70"/>
      <c r="U304" s="70"/>
      <c r="V304" s="70"/>
      <c r="W304" s="70"/>
      <c r="X304" s="70"/>
      <c r="Y304" s="70"/>
      <c r="Z304" s="70"/>
      <c r="AA304" s="70"/>
      <c r="AB304" s="70"/>
      <c r="AC304" s="70"/>
      <c r="AD304" s="70"/>
      <c r="AE304" s="70"/>
      <c r="AF304" s="70"/>
    </row>
    <row r="305" spans="1:32" s="857" customFormat="1" ht="15.75">
      <c r="A305" s="69"/>
      <c r="B305" s="70"/>
      <c r="C305" s="70"/>
      <c r="D305" s="70"/>
      <c r="E305" s="70"/>
      <c r="F305" s="70"/>
      <c r="G305" s="70"/>
      <c r="H305" s="70"/>
      <c r="I305" s="70"/>
      <c r="J305" s="70"/>
      <c r="K305" s="70"/>
      <c r="L305" s="70"/>
      <c r="M305" s="70"/>
      <c r="N305" s="70"/>
      <c r="O305" s="70"/>
      <c r="P305" s="70"/>
      <c r="Q305" s="70"/>
      <c r="R305" s="70"/>
      <c r="S305" s="70"/>
      <c r="T305" s="70"/>
      <c r="U305" s="70"/>
      <c r="V305" s="70"/>
      <c r="W305" s="70"/>
      <c r="X305" s="70"/>
      <c r="Y305" s="70"/>
      <c r="Z305" s="70"/>
      <c r="AA305" s="70"/>
      <c r="AB305" s="70"/>
      <c r="AC305" s="70"/>
      <c r="AD305" s="70"/>
      <c r="AE305" s="70"/>
      <c r="AF305" s="70"/>
    </row>
    <row r="306" spans="1:32" s="857" customFormat="1" ht="15.75">
      <c r="A306" s="69"/>
      <c r="B306" s="70"/>
      <c r="C306" s="70"/>
      <c r="D306" s="70"/>
      <c r="E306" s="70"/>
      <c r="F306" s="70"/>
      <c r="G306" s="70"/>
      <c r="H306" s="70"/>
      <c r="I306" s="70"/>
      <c r="J306" s="70"/>
      <c r="K306" s="70"/>
      <c r="L306" s="70"/>
      <c r="M306" s="70"/>
      <c r="N306" s="70"/>
      <c r="O306" s="70"/>
      <c r="P306" s="70"/>
      <c r="Q306" s="70"/>
      <c r="R306" s="70"/>
      <c r="S306" s="70"/>
      <c r="T306" s="70"/>
      <c r="U306" s="70"/>
      <c r="V306" s="70"/>
      <c r="W306" s="70"/>
      <c r="X306" s="70"/>
      <c r="Y306" s="70"/>
      <c r="Z306" s="70"/>
      <c r="AA306" s="70"/>
      <c r="AB306" s="70"/>
      <c r="AC306" s="70"/>
      <c r="AD306" s="70"/>
      <c r="AE306" s="70"/>
      <c r="AF306" s="70"/>
    </row>
    <row r="307" spans="1:32" s="857" customFormat="1" ht="15.75">
      <c r="A307" s="69"/>
      <c r="B307" s="70"/>
      <c r="C307" s="70"/>
      <c r="D307" s="70"/>
      <c r="E307" s="70"/>
      <c r="F307" s="70"/>
      <c r="G307" s="70"/>
      <c r="H307" s="70"/>
      <c r="I307" s="70"/>
      <c r="J307" s="70"/>
      <c r="K307" s="70"/>
      <c r="L307" s="70"/>
      <c r="M307" s="70"/>
      <c r="N307" s="70"/>
      <c r="O307" s="70"/>
      <c r="P307" s="70"/>
      <c r="Q307" s="70"/>
      <c r="R307" s="70"/>
      <c r="S307" s="70"/>
      <c r="T307" s="70"/>
      <c r="U307" s="70"/>
      <c r="V307" s="70"/>
      <c r="W307" s="70"/>
      <c r="X307" s="70"/>
      <c r="Y307" s="70"/>
      <c r="Z307" s="70"/>
      <c r="AA307" s="70"/>
      <c r="AB307" s="70"/>
      <c r="AC307" s="70"/>
      <c r="AD307" s="70"/>
      <c r="AE307" s="70"/>
      <c r="AF307" s="70"/>
    </row>
    <row r="308" spans="1:32" s="857" customFormat="1" ht="15.75">
      <c r="A308" s="69"/>
      <c r="B308" s="70"/>
      <c r="C308" s="70"/>
      <c r="D308" s="70"/>
      <c r="E308" s="70"/>
      <c r="F308" s="70"/>
      <c r="G308" s="70"/>
      <c r="H308" s="70"/>
      <c r="I308" s="70"/>
      <c r="J308" s="70"/>
      <c r="K308" s="70"/>
      <c r="L308" s="70"/>
      <c r="M308" s="70"/>
      <c r="N308" s="70"/>
      <c r="O308" s="70"/>
      <c r="P308" s="70"/>
      <c r="Q308" s="70"/>
      <c r="R308" s="70"/>
      <c r="S308" s="70"/>
      <c r="T308" s="70"/>
      <c r="U308" s="70"/>
      <c r="V308" s="70"/>
      <c r="W308" s="70"/>
      <c r="X308" s="70"/>
      <c r="Y308" s="70"/>
      <c r="Z308" s="70"/>
      <c r="AA308" s="70"/>
      <c r="AB308" s="70"/>
      <c r="AC308" s="70"/>
      <c r="AD308" s="70"/>
      <c r="AE308" s="70"/>
      <c r="AF308" s="70"/>
    </row>
    <row r="309" spans="1:32" s="857" customFormat="1" ht="15.75">
      <c r="A309" s="69"/>
      <c r="B309" s="70"/>
      <c r="C309" s="70"/>
      <c r="D309" s="70"/>
      <c r="E309" s="70"/>
      <c r="F309" s="70"/>
      <c r="G309" s="70"/>
      <c r="H309" s="70"/>
      <c r="I309" s="70"/>
      <c r="J309" s="70"/>
      <c r="K309" s="70"/>
      <c r="L309" s="70"/>
      <c r="M309" s="70"/>
      <c r="N309" s="70"/>
      <c r="O309" s="70"/>
      <c r="P309" s="70"/>
      <c r="Q309" s="70"/>
      <c r="R309" s="70"/>
      <c r="S309" s="70"/>
      <c r="T309" s="70"/>
      <c r="U309" s="70"/>
      <c r="V309" s="70"/>
      <c r="W309" s="70"/>
      <c r="X309" s="70"/>
      <c r="Y309" s="70"/>
      <c r="Z309" s="70"/>
      <c r="AA309" s="70"/>
      <c r="AB309" s="70"/>
      <c r="AC309" s="70"/>
      <c r="AD309" s="70"/>
      <c r="AE309" s="70"/>
      <c r="AF309" s="70"/>
    </row>
    <row r="310" spans="1:32" s="857" customFormat="1" ht="15.75">
      <c r="A310" s="69"/>
      <c r="B310" s="70"/>
      <c r="C310" s="70"/>
      <c r="D310" s="70"/>
      <c r="E310" s="70"/>
      <c r="F310" s="70"/>
      <c r="G310" s="70"/>
      <c r="H310" s="70"/>
      <c r="I310" s="70"/>
      <c r="J310" s="70"/>
      <c r="K310" s="70"/>
      <c r="L310" s="70"/>
      <c r="M310" s="70"/>
      <c r="N310" s="70"/>
      <c r="O310" s="70"/>
      <c r="P310" s="70"/>
      <c r="Q310" s="70"/>
      <c r="R310" s="70"/>
      <c r="S310" s="70"/>
      <c r="T310" s="70"/>
      <c r="U310" s="70"/>
      <c r="V310" s="70"/>
      <c r="W310" s="70"/>
      <c r="X310" s="70"/>
      <c r="Y310" s="70"/>
      <c r="Z310" s="70"/>
      <c r="AA310" s="70"/>
      <c r="AB310" s="70"/>
      <c r="AC310" s="70"/>
      <c r="AD310" s="70"/>
      <c r="AE310" s="70"/>
      <c r="AF310" s="70"/>
    </row>
    <row r="311" spans="1:32" s="857" customFormat="1" ht="15.75">
      <c r="A311" s="69"/>
      <c r="B311" s="70"/>
      <c r="C311" s="70"/>
      <c r="D311" s="70"/>
      <c r="E311" s="70"/>
      <c r="F311" s="70"/>
      <c r="G311" s="70"/>
      <c r="H311" s="70"/>
      <c r="I311" s="70"/>
      <c r="J311" s="70"/>
      <c r="K311" s="70"/>
      <c r="L311" s="70"/>
      <c r="M311" s="70"/>
      <c r="N311" s="70"/>
      <c r="O311" s="70"/>
      <c r="P311" s="70"/>
      <c r="Q311" s="70"/>
      <c r="R311" s="70"/>
      <c r="S311" s="70"/>
      <c r="T311" s="70"/>
      <c r="U311" s="70"/>
      <c r="V311" s="70"/>
      <c r="W311" s="70"/>
      <c r="X311" s="70"/>
      <c r="Y311" s="70"/>
      <c r="Z311" s="70"/>
      <c r="AA311" s="70"/>
      <c r="AB311" s="70"/>
      <c r="AC311" s="70"/>
      <c r="AD311" s="70"/>
      <c r="AE311" s="70"/>
      <c r="AF311" s="70"/>
    </row>
    <row r="312" spans="1:32" s="857" customFormat="1" ht="15.75">
      <c r="A312" s="69"/>
      <c r="B312" s="70"/>
      <c r="C312" s="70"/>
      <c r="D312" s="70"/>
      <c r="E312" s="70"/>
      <c r="F312" s="70"/>
      <c r="G312" s="70"/>
      <c r="H312" s="70"/>
      <c r="I312" s="70"/>
      <c r="J312" s="70"/>
      <c r="K312" s="70"/>
      <c r="L312" s="70"/>
      <c r="M312" s="70"/>
      <c r="N312" s="70"/>
      <c r="O312" s="70"/>
      <c r="P312" s="70"/>
      <c r="Q312" s="70"/>
      <c r="R312" s="70"/>
      <c r="S312" s="70"/>
      <c r="T312" s="70"/>
      <c r="U312" s="70"/>
      <c r="V312" s="70"/>
      <c r="W312" s="70"/>
      <c r="X312" s="70"/>
      <c r="Y312" s="70"/>
      <c r="Z312" s="70"/>
      <c r="AA312" s="70"/>
      <c r="AB312" s="70"/>
      <c r="AC312" s="70"/>
      <c r="AD312" s="70"/>
      <c r="AE312" s="70"/>
      <c r="AF312" s="70"/>
    </row>
    <row r="313" spans="1:32" s="857" customFormat="1" ht="15.75">
      <c r="A313" s="69"/>
      <c r="B313" s="70"/>
      <c r="C313" s="70"/>
      <c r="D313" s="70"/>
      <c r="E313" s="70"/>
      <c r="F313" s="70"/>
      <c r="G313" s="70"/>
      <c r="H313" s="70"/>
      <c r="I313" s="70"/>
      <c r="J313" s="70"/>
      <c r="K313" s="70"/>
      <c r="L313" s="70"/>
      <c r="M313" s="70"/>
      <c r="N313" s="70"/>
      <c r="O313" s="70"/>
      <c r="P313" s="70"/>
      <c r="Q313" s="70"/>
      <c r="R313" s="70"/>
      <c r="S313" s="70"/>
      <c r="T313" s="70"/>
      <c r="U313" s="70"/>
      <c r="V313" s="70"/>
      <c r="W313" s="70"/>
      <c r="X313" s="70"/>
      <c r="Y313" s="70"/>
      <c r="Z313" s="70"/>
      <c r="AA313" s="70"/>
      <c r="AB313" s="70"/>
      <c r="AC313" s="70"/>
      <c r="AD313" s="70"/>
      <c r="AE313" s="70"/>
      <c r="AF313" s="70"/>
    </row>
    <row r="314" spans="1:32" s="857" customFormat="1" ht="15.75">
      <c r="A314" s="69"/>
      <c r="B314" s="70"/>
      <c r="C314" s="70"/>
      <c r="D314" s="70"/>
      <c r="E314" s="70"/>
      <c r="F314" s="70"/>
      <c r="G314" s="70"/>
      <c r="H314" s="70"/>
      <c r="I314" s="70"/>
      <c r="J314" s="70"/>
      <c r="K314" s="70"/>
      <c r="L314" s="70"/>
      <c r="M314" s="70"/>
      <c r="N314" s="70"/>
      <c r="O314" s="70"/>
      <c r="P314" s="70"/>
      <c r="Q314" s="70"/>
      <c r="R314" s="70"/>
      <c r="S314" s="70"/>
      <c r="T314" s="70"/>
      <c r="U314" s="70"/>
      <c r="V314" s="70"/>
      <c r="W314" s="70"/>
      <c r="X314" s="70"/>
      <c r="Y314" s="70"/>
      <c r="Z314" s="70"/>
      <c r="AA314" s="70"/>
      <c r="AB314" s="70"/>
      <c r="AC314" s="70"/>
      <c r="AD314" s="70"/>
      <c r="AE314" s="70"/>
      <c r="AF314" s="70"/>
    </row>
    <row r="315" spans="1:32" s="857" customFormat="1" ht="15.75">
      <c r="A315" s="69"/>
      <c r="B315" s="70"/>
      <c r="C315" s="70"/>
      <c r="D315" s="70"/>
      <c r="E315" s="70"/>
      <c r="F315" s="70"/>
      <c r="G315" s="70"/>
      <c r="H315" s="70"/>
      <c r="I315" s="70"/>
      <c r="J315" s="70"/>
      <c r="K315" s="70"/>
      <c r="L315" s="70"/>
      <c r="M315" s="70"/>
      <c r="N315" s="70"/>
      <c r="O315" s="70"/>
      <c r="P315" s="70"/>
      <c r="Q315" s="70"/>
      <c r="R315" s="70"/>
      <c r="S315" s="70"/>
      <c r="T315" s="70"/>
      <c r="U315" s="70"/>
      <c r="V315" s="70"/>
      <c r="W315" s="70"/>
      <c r="X315" s="70"/>
      <c r="Y315" s="70"/>
      <c r="Z315" s="70"/>
      <c r="AA315" s="70"/>
      <c r="AB315" s="70"/>
      <c r="AC315" s="70"/>
      <c r="AD315" s="70"/>
      <c r="AE315" s="70"/>
      <c r="AF315" s="70"/>
    </row>
    <row r="316" spans="1:32" s="857" customFormat="1" ht="15.75">
      <c r="A316" s="69"/>
      <c r="B316" s="70"/>
      <c r="C316" s="70"/>
      <c r="D316" s="70"/>
      <c r="E316" s="70"/>
      <c r="F316" s="70"/>
      <c r="G316" s="70"/>
      <c r="H316" s="70"/>
      <c r="I316" s="70"/>
      <c r="J316" s="70"/>
      <c r="K316" s="70"/>
      <c r="L316" s="70"/>
      <c r="M316" s="70"/>
      <c r="N316" s="70"/>
      <c r="O316" s="70"/>
      <c r="P316" s="70"/>
      <c r="Q316" s="70"/>
      <c r="R316" s="70"/>
      <c r="S316" s="70"/>
      <c r="T316" s="70"/>
      <c r="U316" s="70"/>
      <c r="V316" s="70"/>
      <c r="W316" s="70"/>
      <c r="X316" s="70"/>
      <c r="Y316" s="70"/>
      <c r="Z316" s="70"/>
      <c r="AA316" s="70"/>
      <c r="AB316" s="70"/>
      <c r="AC316" s="70"/>
      <c r="AD316" s="70"/>
      <c r="AE316" s="70"/>
      <c r="AF316" s="70"/>
    </row>
    <row r="317" spans="1:32" s="857" customFormat="1" ht="15.75">
      <c r="A317" s="69"/>
      <c r="B317" s="70"/>
      <c r="C317" s="70"/>
      <c r="D317" s="70"/>
      <c r="E317" s="70"/>
      <c r="F317" s="70"/>
      <c r="G317" s="70"/>
      <c r="H317" s="70"/>
      <c r="I317" s="70"/>
      <c r="J317" s="70"/>
      <c r="K317" s="70"/>
      <c r="L317" s="70"/>
      <c r="M317" s="70"/>
      <c r="N317" s="70"/>
      <c r="O317" s="70"/>
      <c r="P317" s="70"/>
      <c r="Q317" s="70"/>
      <c r="R317" s="70"/>
      <c r="S317" s="70"/>
      <c r="T317" s="70"/>
      <c r="U317" s="70"/>
      <c r="V317" s="70"/>
      <c r="W317" s="70"/>
      <c r="X317" s="70"/>
      <c r="Y317" s="70"/>
      <c r="Z317" s="70"/>
      <c r="AA317" s="70"/>
      <c r="AB317" s="70"/>
      <c r="AC317" s="70"/>
      <c r="AD317" s="70"/>
      <c r="AE317" s="70"/>
      <c r="AF317" s="70"/>
    </row>
    <row r="318" spans="1:32" s="857" customFormat="1" ht="15.75">
      <c r="A318" s="69"/>
      <c r="B318" s="70"/>
      <c r="C318" s="70"/>
      <c r="D318" s="70"/>
      <c r="E318" s="70"/>
      <c r="F318" s="70"/>
      <c r="G318" s="70"/>
      <c r="H318" s="70"/>
      <c r="I318" s="70"/>
      <c r="J318" s="70"/>
      <c r="K318" s="70"/>
      <c r="L318" s="70"/>
      <c r="M318" s="70"/>
      <c r="N318" s="70"/>
      <c r="O318" s="70"/>
      <c r="P318" s="70"/>
      <c r="Q318" s="70"/>
      <c r="R318" s="70"/>
      <c r="S318" s="70"/>
      <c r="T318" s="70"/>
      <c r="U318" s="70"/>
      <c r="V318" s="70"/>
      <c r="W318" s="70"/>
      <c r="X318" s="70"/>
      <c r="Y318" s="70"/>
      <c r="Z318" s="70"/>
      <c r="AA318" s="70"/>
      <c r="AB318" s="70"/>
      <c r="AC318" s="70"/>
      <c r="AD318" s="70"/>
      <c r="AE318" s="70"/>
      <c r="AF318" s="70"/>
    </row>
    <row r="319" spans="1:32" s="857" customFormat="1" ht="15.75">
      <c r="A319" s="69"/>
      <c r="B319" s="70"/>
      <c r="C319" s="70"/>
      <c r="D319" s="70"/>
      <c r="E319" s="70"/>
      <c r="F319" s="70"/>
      <c r="G319" s="70"/>
      <c r="H319" s="70"/>
      <c r="I319" s="70"/>
      <c r="J319" s="70"/>
      <c r="K319" s="70"/>
      <c r="L319" s="70"/>
      <c r="M319" s="70"/>
      <c r="N319" s="70"/>
      <c r="O319" s="70"/>
      <c r="P319" s="70"/>
      <c r="Q319" s="70"/>
      <c r="R319" s="70"/>
      <c r="S319" s="70"/>
      <c r="T319" s="70"/>
      <c r="U319" s="70"/>
      <c r="V319" s="70"/>
      <c r="W319" s="70"/>
      <c r="X319" s="70"/>
      <c r="Y319" s="70"/>
      <c r="Z319" s="70"/>
      <c r="AA319" s="70"/>
      <c r="AB319" s="70"/>
      <c r="AC319" s="70"/>
      <c r="AD319" s="70"/>
      <c r="AE319" s="70"/>
      <c r="AF319" s="70"/>
    </row>
    <row r="320" spans="1:32" s="857" customFormat="1" ht="15.75">
      <c r="A320" s="69"/>
      <c r="B320" s="70"/>
      <c r="C320" s="70"/>
      <c r="D320" s="70"/>
      <c r="E320" s="70"/>
      <c r="F320" s="70"/>
      <c r="G320" s="70"/>
      <c r="H320" s="70"/>
      <c r="I320" s="70"/>
      <c r="J320" s="70"/>
      <c r="K320" s="70"/>
      <c r="L320" s="70"/>
      <c r="M320" s="70"/>
      <c r="N320" s="70"/>
      <c r="O320" s="70"/>
      <c r="P320" s="70"/>
      <c r="Q320" s="70"/>
      <c r="R320" s="70"/>
      <c r="S320" s="70"/>
      <c r="T320" s="70"/>
      <c r="U320" s="70"/>
      <c r="V320" s="70"/>
      <c r="W320" s="70"/>
      <c r="X320" s="70"/>
      <c r="Y320" s="70"/>
      <c r="Z320" s="70"/>
      <c r="AA320" s="70"/>
      <c r="AB320" s="70"/>
      <c r="AC320" s="70"/>
      <c r="AD320" s="70"/>
      <c r="AE320" s="70"/>
      <c r="AF320" s="70"/>
    </row>
    <row r="321" spans="1:32" s="857" customFormat="1" ht="15.75">
      <c r="A321" s="69"/>
      <c r="B321" s="70"/>
      <c r="C321" s="70"/>
      <c r="D321" s="70"/>
      <c r="E321" s="70"/>
      <c r="F321" s="70"/>
      <c r="G321" s="70"/>
      <c r="H321" s="70"/>
      <c r="I321" s="70"/>
      <c r="J321" s="70"/>
      <c r="K321" s="70"/>
      <c r="L321" s="70"/>
      <c r="M321" s="70"/>
      <c r="N321" s="70"/>
      <c r="O321" s="70"/>
      <c r="P321" s="70"/>
      <c r="Q321" s="70"/>
      <c r="R321" s="70"/>
      <c r="S321" s="70"/>
      <c r="T321" s="70"/>
      <c r="U321" s="70"/>
      <c r="V321" s="70"/>
      <c r="W321" s="70"/>
      <c r="X321" s="70"/>
      <c r="Y321" s="70"/>
      <c r="Z321" s="70"/>
      <c r="AA321" s="70"/>
      <c r="AB321" s="70"/>
      <c r="AC321" s="70"/>
      <c r="AD321" s="70"/>
      <c r="AE321" s="70"/>
      <c r="AF321" s="70"/>
    </row>
    <row r="322" spans="1:32" s="857" customFormat="1" ht="15.75">
      <c r="A322" s="69"/>
      <c r="B322" s="70"/>
      <c r="C322" s="70"/>
      <c r="D322" s="70"/>
      <c r="E322" s="70"/>
      <c r="F322" s="70"/>
      <c r="G322" s="70"/>
      <c r="H322" s="70"/>
      <c r="I322" s="70"/>
      <c r="J322" s="70"/>
      <c r="K322" s="70"/>
      <c r="L322" s="70"/>
      <c r="M322" s="70"/>
      <c r="N322" s="70"/>
      <c r="O322" s="70"/>
      <c r="P322" s="70"/>
      <c r="Q322" s="70"/>
      <c r="R322" s="70"/>
      <c r="S322" s="70"/>
      <c r="T322" s="70"/>
      <c r="U322" s="70"/>
      <c r="V322" s="70"/>
      <c r="W322" s="70"/>
      <c r="X322" s="70"/>
      <c r="Y322" s="70"/>
      <c r="Z322" s="70"/>
      <c r="AA322" s="70"/>
      <c r="AB322" s="70"/>
      <c r="AC322" s="70"/>
      <c r="AD322" s="70"/>
      <c r="AE322" s="70"/>
      <c r="AF322" s="70"/>
    </row>
    <row r="323" spans="1:32" s="857" customFormat="1" ht="15.75">
      <c r="A323" s="69"/>
      <c r="B323" s="70"/>
      <c r="C323" s="70"/>
      <c r="D323" s="70"/>
      <c r="E323" s="70"/>
      <c r="F323" s="70"/>
      <c r="G323" s="70"/>
      <c r="H323" s="70"/>
      <c r="I323" s="70"/>
      <c r="J323" s="70"/>
      <c r="K323" s="70"/>
      <c r="L323" s="70"/>
      <c r="M323" s="70"/>
      <c r="N323" s="70"/>
      <c r="O323" s="70"/>
      <c r="P323" s="70"/>
      <c r="Q323" s="70"/>
      <c r="R323" s="70"/>
      <c r="S323" s="70"/>
      <c r="T323" s="70"/>
      <c r="U323" s="70"/>
      <c r="V323" s="70"/>
      <c r="W323" s="70"/>
      <c r="X323" s="70"/>
      <c r="Y323" s="70"/>
      <c r="Z323" s="70"/>
      <c r="AA323" s="70"/>
      <c r="AB323" s="70"/>
      <c r="AC323" s="70"/>
      <c r="AD323" s="70"/>
      <c r="AE323" s="70"/>
      <c r="AF323" s="70"/>
    </row>
    <row r="324" spans="1:32" s="857" customFormat="1" ht="15.75">
      <c r="A324" s="69"/>
      <c r="B324" s="70"/>
      <c r="C324" s="70"/>
      <c r="D324" s="70"/>
      <c r="E324" s="70"/>
      <c r="F324" s="70"/>
      <c r="G324" s="70"/>
      <c r="H324" s="70"/>
      <c r="I324" s="70"/>
      <c r="J324" s="70"/>
      <c r="K324" s="70"/>
      <c r="L324" s="70"/>
      <c r="M324" s="70"/>
      <c r="N324" s="70"/>
      <c r="O324" s="70"/>
      <c r="P324" s="70"/>
      <c r="Q324" s="70"/>
      <c r="R324" s="70"/>
      <c r="S324" s="70"/>
      <c r="T324" s="70"/>
      <c r="U324" s="70"/>
      <c r="V324" s="70"/>
      <c r="W324" s="70"/>
      <c r="X324" s="70"/>
      <c r="Y324" s="70"/>
      <c r="Z324" s="70"/>
      <c r="AA324" s="70"/>
      <c r="AB324" s="70"/>
      <c r="AC324" s="70"/>
      <c r="AD324" s="70"/>
      <c r="AE324" s="70"/>
      <c r="AF324" s="70"/>
    </row>
    <row r="325" spans="1:32" s="857" customFormat="1" ht="15.75">
      <c r="A325" s="69"/>
      <c r="B325" s="70"/>
      <c r="C325" s="70"/>
      <c r="D325" s="70"/>
      <c r="E325" s="70"/>
      <c r="F325" s="70"/>
      <c r="G325" s="70"/>
      <c r="H325" s="70"/>
      <c r="I325" s="70"/>
      <c r="J325" s="70"/>
      <c r="K325" s="70"/>
      <c r="L325" s="70"/>
      <c r="M325" s="70"/>
      <c r="N325" s="70"/>
      <c r="O325" s="70"/>
      <c r="P325" s="70"/>
      <c r="Q325" s="70"/>
      <c r="R325" s="70"/>
      <c r="S325" s="70"/>
      <c r="T325" s="70"/>
      <c r="U325" s="70"/>
      <c r="V325" s="70"/>
      <c r="W325" s="70"/>
      <c r="X325" s="70"/>
      <c r="Y325" s="70"/>
      <c r="Z325" s="70"/>
      <c r="AA325" s="70"/>
      <c r="AB325" s="70"/>
      <c r="AC325" s="70"/>
      <c r="AD325" s="70"/>
      <c r="AE325" s="70"/>
      <c r="AF325" s="70"/>
    </row>
    <row r="326" spans="1:32" s="857" customFormat="1" ht="15.75">
      <c r="A326" s="69"/>
      <c r="B326" s="70"/>
      <c r="C326" s="70"/>
      <c r="D326" s="70"/>
      <c r="E326" s="70"/>
      <c r="F326" s="70"/>
      <c r="G326" s="70"/>
      <c r="H326" s="70"/>
      <c r="I326" s="70"/>
      <c r="J326" s="70"/>
      <c r="K326" s="70"/>
      <c r="L326" s="70"/>
      <c r="M326" s="70"/>
      <c r="N326" s="70"/>
      <c r="O326" s="70"/>
      <c r="P326" s="70"/>
      <c r="Q326" s="70"/>
      <c r="R326" s="70"/>
      <c r="S326" s="70"/>
      <c r="T326" s="70"/>
      <c r="U326" s="70"/>
      <c r="V326" s="70"/>
      <c r="W326" s="70"/>
      <c r="X326" s="70"/>
      <c r="Y326" s="70"/>
      <c r="Z326" s="70"/>
      <c r="AA326" s="70"/>
      <c r="AB326" s="70"/>
      <c r="AC326" s="70"/>
      <c r="AD326" s="70"/>
      <c r="AE326" s="70"/>
      <c r="AF326" s="70"/>
    </row>
    <row r="327" spans="1:32" s="857" customFormat="1" ht="15.75">
      <c r="A327" s="69"/>
      <c r="B327" s="70"/>
      <c r="C327" s="70"/>
      <c r="D327" s="70"/>
      <c r="E327" s="70"/>
      <c r="F327" s="70"/>
      <c r="G327" s="70"/>
      <c r="H327" s="70"/>
      <c r="I327" s="70"/>
      <c r="J327" s="70"/>
      <c r="K327" s="70"/>
      <c r="L327" s="70"/>
      <c r="M327" s="70"/>
      <c r="N327" s="70"/>
      <c r="O327" s="70"/>
      <c r="P327" s="70"/>
      <c r="Q327" s="70"/>
      <c r="R327" s="70"/>
      <c r="S327" s="70"/>
      <c r="T327" s="70"/>
      <c r="U327" s="70"/>
      <c r="V327" s="70"/>
      <c r="W327" s="70"/>
      <c r="X327" s="70"/>
      <c r="Y327" s="70"/>
      <c r="Z327" s="70"/>
      <c r="AA327" s="70"/>
      <c r="AB327" s="70"/>
      <c r="AC327" s="70"/>
      <c r="AD327" s="70"/>
      <c r="AE327" s="70"/>
      <c r="AF327" s="70"/>
    </row>
    <row r="328" spans="1:32" s="857" customFormat="1" ht="15.75">
      <c r="A328" s="69"/>
      <c r="B328" s="70"/>
      <c r="C328" s="70"/>
      <c r="D328" s="70"/>
      <c r="E328" s="70"/>
      <c r="F328" s="70"/>
      <c r="G328" s="70"/>
      <c r="H328" s="70"/>
      <c r="I328" s="70"/>
      <c r="J328" s="70"/>
      <c r="K328" s="70"/>
      <c r="L328" s="70"/>
      <c r="M328" s="70"/>
      <c r="N328" s="70"/>
      <c r="O328" s="70"/>
      <c r="P328" s="70"/>
      <c r="Q328" s="70"/>
      <c r="R328" s="70"/>
      <c r="S328" s="70"/>
      <c r="T328" s="70"/>
      <c r="U328" s="70"/>
      <c r="V328" s="70"/>
      <c r="W328" s="70"/>
      <c r="X328" s="70"/>
      <c r="Y328" s="70"/>
      <c r="Z328" s="70"/>
      <c r="AA328" s="70"/>
      <c r="AB328" s="70"/>
      <c r="AC328" s="70"/>
      <c r="AD328" s="70"/>
      <c r="AE328" s="70"/>
      <c r="AF328" s="70"/>
    </row>
    <row r="329" spans="1:32" s="857" customFormat="1" ht="15.75">
      <c r="A329" s="69"/>
      <c r="B329" s="70"/>
      <c r="C329" s="70"/>
      <c r="D329" s="70"/>
      <c r="E329" s="70"/>
      <c r="F329" s="70"/>
      <c r="G329" s="70"/>
      <c r="H329" s="70"/>
      <c r="I329" s="70"/>
      <c r="J329" s="70"/>
      <c r="K329" s="70"/>
      <c r="L329" s="70"/>
      <c r="M329" s="70"/>
      <c r="N329" s="70"/>
      <c r="O329" s="70"/>
      <c r="P329" s="70"/>
      <c r="Q329" s="70"/>
      <c r="R329" s="70"/>
      <c r="S329" s="70"/>
      <c r="T329" s="70"/>
      <c r="U329" s="70"/>
      <c r="V329" s="70"/>
      <c r="W329" s="70"/>
      <c r="X329" s="70"/>
      <c r="Y329" s="70"/>
      <c r="Z329" s="70"/>
      <c r="AA329" s="70"/>
      <c r="AB329" s="70"/>
      <c r="AC329" s="70"/>
      <c r="AD329" s="70"/>
      <c r="AE329" s="70"/>
      <c r="AF329" s="70"/>
    </row>
    <row r="330" spans="1:32" s="857" customFormat="1" ht="15.75">
      <c r="A330" s="69"/>
      <c r="B330" s="70"/>
      <c r="C330" s="70"/>
      <c r="D330" s="70"/>
      <c r="E330" s="70"/>
      <c r="F330" s="70"/>
      <c r="G330" s="70"/>
      <c r="H330" s="70"/>
      <c r="I330" s="70"/>
      <c r="J330" s="70"/>
      <c r="K330" s="70"/>
      <c r="L330" s="70"/>
      <c r="M330" s="70"/>
      <c r="N330" s="70"/>
      <c r="O330" s="70"/>
      <c r="P330" s="70"/>
      <c r="Q330" s="70"/>
      <c r="R330" s="70"/>
      <c r="S330" s="70"/>
      <c r="T330" s="70"/>
      <c r="U330" s="70"/>
      <c r="V330" s="70"/>
      <c r="W330" s="70"/>
      <c r="X330" s="70"/>
      <c r="Y330" s="70"/>
      <c r="Z330" s="70"/>
      <c r="AA330" s="70"/>
      <c r="AB330" s="70"/>
      <c r="AC330" s="70"/>
      <c r="AD330" s="70"/>
      <c r="AE330" s="70"/>
      <c r="AF330" s="70"/>
    </row>
    <row r="331" spans="1:32" s="857" customFormat="1" ht="15.75">
      <c r="A331" s="69"/>
      <c r="B331" s="70"/>
      <c r="C331" s="70"/>
      <c r="D331" s="70"/>
      <c r="E331" s="70"/>
      <c r="F331" s="70"/>
      <c r="G331" s="70"/>
      <c r="H331" s="70"/>
      <c r="I331" s="70"/>
      <c r="J331" s="70"/>
      <c r="K331" s="70"/>
      <c r="L331" s="70"/>
      <c r="M331" s="70"/>
      <c r="N331" s="70"/>
      <c r="O331" s="70"/>
      <c r="P331" s="70"/>
      <c r="Q331" s="70"/>
      <c r="R331" s="70"/>
      <c r="S331" s="70"/>
      <c r="T331" s="70"/>
      <c r="U331" s="70"/>
      <c r="V331" s="70"/>
      <c r="W331" s="70"/>
      <c r="X331" s="70"/>
      <c r="Y331" s="70"/>
      <c r="Z331" s="70"/>
      <c r="AA331" s="70"/>
      <c r="AB331" s="70"/>
      <c r="AC331" s="70"/>
      <c r="AD331" s="70"/>
      <c r="AE331" s="70"/>
      <c r="AF331" s="70"/>
    </row>
    <row r="332" spans="1:32" s="857" customFormat="1" ht="15.75">
      <c r="A332" s="69"/>
      <c r="B332" s="70"/>
      <c r="C332" s="70"/>
      <c r="D332" s="70"/>
      <c r="E332" s="70"/>
      <c r="F332" s="70"/>
      <c r="G332" s="70"/>
      <c r="H332" s="70"/>
      <c r="I332" s="70"/>
      <c r="J332" s="70"/>
      <c r="K332" s="70"/>
      <c r="L332" s="70"/>
      <c r="M332" s="70"/>
      <c r="N332" s="70"/>
      <c r="O332" s="70"/>
      <c r="P332" s="70"/>
      <c r="Q332" s="70"/>
      <c r="R332" s="70"/>
      <c r="S332" s="70"/>
      <c r="T332" s="70"/>
      <c r="U332" s="70"/>
      <c r="V332" s="70"/>
      <c r="W332" s="70"/>
      <c r="X332" s="70"/>
      <c r="Y332" s="70"/>
      <c r="Z332" s="70"/>
      <c r="AA332" s="70"/>
      <c r="AB332" s="70"/>
      <c r="AC332" s="70"/>
      <c r="AD332" s="70"/>
      <c r="AE332" s="70"/>
      <c r="AF332" s="70"/>
    </row>
    <row r="333" spans="1:32" s="857" customFormat="1" ht="15.75">
      <c r="A333" s="69"/>
      <c r="B333" s="70"/>
      <c r="C333" s="70"/>
      <c r="D333" s="70"/>
      <c r="E333" s="70"/>
      <c r="F333" s="70"/>
      <c r="G333" s="70"/>
      <c r="H333" s="70"/>
      <c r="I333" s="70"/>
      <c r="J333" s="70"/>
      <c r="K333" s="70"/>
      <c r="L333" s="70"/>
      <c r="M333" s="70"/>
      <c r="N333" s="70"/>
      <c r="O333" s="70"/>
      <c r="P333" s="70"/>
      <c r="Q333" s="70"/>
      <c r="R333" s="70"/>
      <c r="S333" s="70"/>
      <c r="T333" s="70"/>
      <c r="U333" s="70"/>
      <c r="V333" s="70"/>
      <c r="W333" s="70"/>
      <c r="X333" s="70"/>
      <c r="Y333" s="70"/>
      <c r="Z333" s="70"/>
      <c r="AA333" s="70"/>
      <c r="AB333" s="70"/>
      <c r="AC333" s="70"/>
      <c r="AD333" s="70"/>
      <c r="AE333" s="70"/>
      <c r="AF333" s="70"/>
    </row>
    <row r="334" spans="1:32" s="857" customFormat="1" ht="15.75">
      <c r="A334" s="69"/>
      <c r="B334" s="70"/>
      <c r="C334" s="70"/>
      <c r="D334" s="70"/>
      <c r="E334" s="70"/>
      <c r="F334" s="70"/>
      <c r="G334" s="70"/>
      <c r="H334" s="70"/>
      <c r="I334" s="70"/>
      <c r="J334" s="70"/>
      <c r="K334" s="70"/>
      <c r="L334" s="70"/>
      <c r="M334" s="70"/>
      <c r="N334" s="70"/>
      <c r="O334" s="70"/>
      <c r="P334" s="70"/>
      <c r="Q334" s="70"/>
      <c r="R334" s="70"/>
      <c r="S334" s="70"/>
      <c r="T334" s="70"/>
      <c r="U334" s="70"/>
      <c r="V334" s="70"/>
      <c r="W334" s="70"/>
      <c r="X334" s="70"/>
      <c r="Y334" s="70"/>
      <c r="Z334" s="70"/>
      <c r="AA334" s="70"/>
      <c r="AB334" s="70"/>
      <c r="AC334" s="70"/>
      <c r="AD334" s="70"/>
      <c r="AE334" s="70"/>
      <c r="AF334" s="70"/>
    </row>
    <row r="335" spans="1:32" s="857" customFormat="1" ht="15.75">
      <c r="A335" s="69"/>
      <c r="B335" s="70"/>
      <c r="C335" s="70"/>
      <c r="D335" s="70"/>
      <c r="E335" s="70"/>
      <c r="F335" s="70"/>
      <c r="G335" s="70"/>
      <c r="H335" s="70"/>
      <c r="I335" s="70"/>
      <c r="J335" s="70"/>
      <c r="K335" s="70"/>
      <c r="L335" s="70"/>
      <c r="M335" s="70"/>
      <c r="N335" s="70"/>
      <c r="O335" s="70"/>
      <c r="P335" s="70"/>
      <c r="Q335" s="70"/>
      <c r="R335" s="70"/>
      <c r="S335" s="70"/>
      <c r="T335" s="70"/>
      <c r="U335" s="70"/>
      <c r="V335" s="70"/>
      <c r="W335" s="70"/>
      <c r="X335" s="70"/>
      <c r="Y335" s="70"/>
      <c r="Z335" s="70"/>
      <c r="AA335" s="70"/>
      <c r="AB335" s="70"/>
      <c r="AC335" s="70"/>
      <c r="AD335" s="70"/>
      <c r="AE335" s="70"/>
      <c r="AF335" s="70"/>
    </row>
    <row r="336" spans="1:32" s="857" customFormat="1" ht="15.75">
      <c r="A336" s="69"/>
      <c r="B336" s="70"/>
      <c r="C336" s="70"/>
      <c r="D336" s="70"/>
      <c r="E336" s="70"/>
      <c r="F336" s="70"/>
      <c r="G336" s="70"/>
      <c r="H336" s="70"/>
      <c r="I336" s="70"/>
      <c r="J336" s="70"/>
      <c r="K336" s="70"/>
      <c r="L336" s="70"/>
      <c r="M336" s="70"/>
      <c r="N336" s="70"/>
      <c r="O336" s="70"/>
      <c r="P336" s="70"/>
      <c r="Q336" s="70"/>
      <c r="R336" s="70"/>
      <c r="S336" s="70"/>
      <c r="T336" s="70"/>
      <c r="U336" s="70"/>
      <c r="V336" s="70"/>
      <c r="W336" s="70"/>
      <c r="X336" s="70"/>
      <c r="Y336" s="70"/>
      <c r="Z336" s="70"/>
      <c r="AA336" s="70"/>
      <c r="AB336" s="70"/>
      <c r="AC336" s="70"/>
      <c r="AD336" s="70"/>
      <c r="AE336" s="70"/>
      <c r="AF336" s="70"/>
    </row>
    <row r="337" spans="1:32" s="857" customFormat="1" ht="15.75">
      <c r="A337" s="69"/>
      <c r="B337" s="70"/>
      <c r="C337" s="70"/>
      <c r="D337" s="70"/>
      <c r="E337" s="70"/>
      <c r="F337" s="70"/>
      <c r="G337" s="70"/>
      <c r="H337" s="70"/>
      <c r="I337" s="70"/>
      <c r="J337" s="70"/>
      <c r="K337" s="70"/>
      <c r="L337" s="70"/>
      <c r="M337" s="70"/>
      <c r="N337" s="70"/>
      <c r="O337" s="70"/>
      <c r="P337" s="70"/>
      <c r="Q337" s="70"/>
      <c r="R337" s="70"/>
      <c r="S337" s="70"/>
      <c r="T337" s="70"/>
      <c r="U337" s="70"/>
      <c r="V337" s="70"/>
      <c r="W337" s="70"/>
      <c r="X337" s="70"/>
      <c r="Y337" s="70"/>
      <c r="Z337" s="70"/>
      <c r="AA337" s="70"/>
      <c r="AB337" s="70"/>
      <c r="AC337" s="70"/>
      <c r="AD337" s="70"/>
      <c r="AE337" s="70"/>
      <c r="AF337" s="70"/>
    </row>
    <row r="338" spans="1:32" s="857" customFormat="1" ht="15.75">
      <c r="A338" s="69"/>
      <c r="B338" s="70"/>
      <c r="C338" s="70"/>
      <c r="D338" s="70"/>
      <c r="E338" s="70"/>
      <c r="F338" s="70"/>
      <c r="G338" s="70"/>
      <c r="H338" s="70"/>
      <c r="I338" s="70"/>
      <c r="J338" s="70"/>
      <c r="K338" s="70"/>
      <c r="L338" s="70"/>
      <c r="M338" s="70"/>
      <c r="N338" s="70"/>
      <c r="O338" s="70"/>
      <c r="P338" s="70"/>
      <c r="Q338" s="70"/>
      <c r="R338" s="70"/>
      <c r="S338" s="70"/>
      <c r="T338" s="70"/>
      <c r="U338" s="70"/>
      <c r="V338" s="70"/>
      <c r="W338" s="70"/>
      <c r="X338" s="70"/>
      <c r="Y338" s="70"/>
      <c r="Z338" s="70"/>
      <c r="AA338" s="70"/>
      <c r="AB338" s="70"/>
      <c r="AC338" s="70"/>
      <c r="AD338" s="70"/>
      <c r="AE338" s="70"/>
      <c r="AF338" s="70"/>
    </row>
    <row r="339" spans="1:32" s="857" customFormat="1" ht="15.75">
      <c r="A339" s="69"/>
      <c r="B339" s="70"/>
      <c r="C339" s="70"/>
      <c r="D339" s="70"/>
      <c r="E339" s="70"/>
      <c r="F339" s="70"/>
      <c r="G339" s="70"/>
      <c r="H339" s="70"/>
      <c r="I339" s="70"/>
      <c r="J339" s="70"/>
      <c r="K339" s="70"/>
      <c r="L339" s="70"/>
      <c r="M339" s="70"/>
      <c r="N339" s="70"/>
      <c r="O339" s="70"/>
      <c r="P339" s="70"/>
      <c r="Q339" s="70"/>
      <c r="R339" s="70"/>
      <c r="S339" s="70"/>
      <c r="T339" s="70"/>
      <c r="U339" s="70"/>
      <c r="V339" s="70"/>
      <c r="W339" s="70"/>
      <c r="X339" s="70"/>
      <c r="Y339" s="70"/>
      <c r="Z339" s="70"/>
      <c r="AA339" s="70"/>
      <c r="AB339" s="70"/>
      <c r="AC339" s="70"/>
      <c r="AD339" s="70"/>
      <c r="AE339" s="70"/>
      <c r="AF339" s="70"/>
    </row>
    <row r="340" spans="1:32" s="857" customFormat="1" ht="15.75">
      <c r="A340" s="69"/>
      <c r="B340" s="70"/>
      <c r="C340" s="70"/>
      <c r="D340" s="70"/>
      <c r="E340" s="70"/>
      <c r="F340" s="70"/>
      <c r="G340" s="70"/>
      <c r="H340" s="70"/>
      <c r="I340" s="70"/>
      <c r="J340" s="70"/>
      <c r="K340" s="70"/>
      <c r="L340" s="70"/>
      <c r="M340" s="70"/>
      <c r="N340" s="70"/>
      <c r="O340" s="70"/>
      <c r="P340" s="70"/>
      <c r="Q340" s="70"/>
      <c r="R340" s="70"/>
      <c r="S340" s="70"/>
      <c r="T340" s="70"/>
      <c r="U340" s="70"/>
      <c r="V340" s="70"/>
      <c r="W340" s="70"/>
      <c r="X340" s="70"/>
      <c r="Y340" s="70"/>
      <c r="Z340" s="70"/>
      <c r="AA340" s="70"/>
      <c r="AB340" s="70"/>
      <c r="AC340" s="70"/>
      <c r="AD340" s="70"/>
      <c r="AE340" s="70"/>
      <c r="AF340" s="70"/>
    </row>
    <row r="341" spans="1:32" s="857" customFormat="1" ht="15.75">
      <c r="A341" s="69"/>
      <c r="B341" s="70"/>
      <c r="C341" s="70"/>
      <c r="D341" s="70"/>
      <c r="E341" s="70"/>
      <c r="F341" s="70"/>
      <c r="G341" s="70"/>
      <c r="H341" s="70"/>
      <c r="I341" s="70"/>
      <c r="J341" s="70"/>
      <c r="K341" s="70"/>
      <c r="L341" s="70"/>
      <c r="M341" s="70"/>
      <c r="N341" s="70"/>
      <c r="O341" s="70"/>
      <c r="P341" s="70"/>
      <c r="Q341" s="70"/>
      <c r="R341" s="70"/>
      <c r="S341" s="70"/>
      <c r="T341" s="70"/>
      <c r="U341" s="70"/>
      <c r="V341" s="70"/>
      <c r="W341" s="70"/>
      <c r="X341" s="70"/>
      <c r="Y341" s="70"/>
      <c r="Z341" s="70"/>
      <c r="AA341" s="70"/>
      <c r="AB341" s="70"/>
      <c r="AC341" s="70"/>
      <c r="AD341" s="70"/>
      <c r="AE341" s="70"/>
      <c r="AF341" s="70"/>
    </row>
    <row r="342" spans="1:32" s="857" customFormat="1" ht="15.75">
      <c r="A342" s="69"/>
      <c r="B342" s="70"/>
      <c r="C342" s="70"/>
      <c r="D342" s="70"/>
      <c r="E342" s="70"/>
      <c r="F342" s="70"/>
      <c r="G342" s="70"/>
      <c r="H342" s="70"/>
      <c r="I342" s="70"/>
      <c r="J342" s="70"/>
      <c r="K342" s="70"/>
      <c r="L342" s="70"/>
      <c r="M342" s="70"/>
      <c r="N342" s="70"/>
      <c r="O342" s="70"/>
      <c r="P342" s="70"/>
      <c r="Q342" s="70"/>
      <c r="R342" s="70"/>
      <c r="S342" s="70"/>
      <c r="T342" s="70"/>
      <c r="U342" s="70"/>
      <c r="V342" s="70"/>
      <c r="W342" s="70"/>
      <c r="X342" s="70"/>
      <c r="Y342" s="70"/>
      <c r="Z342" s="70"/>
      <c r="AA342" s="70"/>
      <c r="AB342" s="70"/>
      <c r="AC342" s="70"/>
      <c r="AD342" s="70"/>
      <c r="AE342" s="70"/>
      <c r="AF342" s="70"/>
    </row>
    <row r="343" spans="1:32" s="857" customFormat="1" ht="15.75">
      <c r="A343" s="69"/>
      <c r="B343" s="70"/>
      <c r="C343" s="70"/>
      <c r="D343" s="70"/>
      <c r="E343" s="70"/>
      <c r="F343" s="70"/>
      <c r="G343" s="70"/>
      <c r="H343" s="70"/>
      <c r="I343" s="70"/>
      <c r="J343" s="70"/>
      <c r="K343" s="70"/>
      <c r="L343" s="70"/>
      <c r="M343" s="70"/>
      <c r="N343" s="70"/>
      <c r="O343" s="70"/>
      <c r="P343" s="70"/>
      <c r="Q343" s="70"/>
      <c r="R343" s="70"/>
      <c r="S343" s="70"/>
      <c r="T343" s="70"/>
      <c r="U343" s="70"/>
      <c r="V343" s="70"/>
      <c r="W343" s="70"/>
      <c r="X343" s="70"/>
      <c r="Y343" s="70"/>
      <c r="Z343" s="70"/>
      <c r="AA343" s="70"/>
      <c r="AB343" s="70"/>
      <c r="AC343" s="70"/>
      <c r="AD343" s="70"/>
      <c r="AE343" s="70"/>
      <c r="AF343" s="70"/>
    </row>
    <row r="344" spans="1:32" s="857" customFormat="1" ht="15.75">
      <c r="A344" s="69"/>
      <c r="B344" s="70"/>
      <c r="C344" s="70"/>
      <c r="D344" s="70"/>
      <c r="E344" s="70"/>
      <c r="F344" s="70"/>
      <c r="G344" s="70"/>
      <c r="H344" s="70"/>
      <c r="I344" s="70"/>
      <c r="J344" s="70"/>
      <c r="K344" s="70"/>
      <c r="L344" s="70"/>
      <c r="M344" s="70"/>
      <c r="N344" s="70"/>
      <c r="O344" s="70"/>
      <c r="P344" s="70"/>
      <c r="Q344" s="70"/>
      <c r="R344" s="70"/>
      <c r="S344" s="70"/>
      <c r="T344" s="70"/>
      <c r="U344" s="70"/>
      <c r="V344" s="70"/>
      <c r="W344" s="70"/>
      <c r="X344" s="70"/>
      <c r="Y344" s="70"/>
      <c r="Z344" s="70"/>
      <c r="AA344" s="70"/>
      <c r="AB344" s="70"/>
      <c r="AC344" s="70"/>
      <c r="AD344" s="70"/>
      <c r="AE344" s="70"/>
      <c r="AF344" s="70"/>
    </row>
    <row r="345" spans="1:32" s="857" customFormat="1" ht="15.75">
      <c r="A345" s="69"/>
      <c r="B345" s="70"/>
      <c r="C345" s="70"/>
      <c r="D345" s="70"/>
      <c r="E345" s="70"/>
      <c r="F345" s="70"/>
      <c r="G345" s="70"/>
      <c r="H345" s="70"/>
      <c r="I345" s="70"/>
      <c r="J345" s="70"/>
      <c r="K345" s="70"/>
      <c r="L345" s="70"/>
      <c r="M345" s="70"/>
      <c r="N345" s="70"/>
      <c r="O345" s="70"/>
      <c r="P345" s="70"/>
      <c r="Q345" s="70"/>
      <c r="R345" s="70"/>
      <c r="S345" s="70"/>
      <c r="T345" s="70"/>
      <c r="U345" s="70"/>
      <c r="V345" s="70"/>
      <c r="W345" s="70"/>
      <c r="X345" s="70"/>
      <c r="Y345" s="70"/>
      <c r="Z345" s="70"/>
      <c r="AA345" s="70"/>
      <c r="AB345" s="70"/>
      <c r="AC345" s="70"/>
      <c r="AD345" s="70"/>
      <c r="AE345" s="70"/>
      <c r="AF345" s="70"/>
    </row>
    <row r="346" spans="1:32" s="857" customFormat="1" ht="15.75">
      <c r="A346" s="69"/>
      <c r="B346" s="70"/>
      <c r="C346" s="70"/>
      <c r="D346" s="70"/>
      <c r="E346" s="70"/>
      <c r="F346" s="70"/>
      <c r="G346" s="70"/>
      <c r="H346" s="70"/>
      <c r="I346" s="70"/>
      <c r="J346" s="70"/>
      <c r="K346" s="70"/>
      <c r="L346" s="70"/>
      <c r="M346" s="70"/>
      <c r="N346" s="70"/>
      <c r="O346" s="70"/>
      <c r="P346" s="70"/>
      <c r="Q346" s="70"/>
      <c r="R346" s="70"/>
      <c r="S346" s="70"/>
      <c r="T346" s="70"/>
      <c r="U346" s="70"/>
      <c r="V346" s="70"/>
      <c r="W346" s="70"/>
      <c r="X346" s="70"/>
      <c r="Y346" s="70"/>
      <c r="Z346" s="70"/>
      <c r="AA346" s="70"/>
      <c r="AB346" s="70"/>
      <c r="AC346" s="70"/>
      <c r="AD346" s="70"/>
      <c r="AE346" s="70"/>
      <c r="AF346" s="70"/>
    </row>
    <row r="347" spans="1:32" s="857" customFormat="1" ht="15.75">
      <c r="A347" s="69"/>
      <c r="B347" s="70"/>
      <c r="C347" s="70"/>
      <c r="D347" s="70"/>
      <c r="E347" s="70"/>
      <c r="F347" s="70"/>
      <c r="G347" s="70"/>
      <c r="H347" s="70"/>
      <c r="I347" s="70"/>
      <c r="J347" s="70"/>
      <c r="K347" s="70"/>
      <c r="L347" s="70"/>
      <c r="M347" s="70"/>
      <c r="N347" s="70"/>
      <c r="O347" s="70"/>
      <c r="P347" s="70"/>
      <c r="Q347" s="70"/>
      <c r="R347" s="70"/>
      <c r="S347" s="70"/>
      <c r="T347" s="70"/>
      <c r="U347" s="70"/>
      <c r="V347" s="70"/>
      <c r="W347" s="70"/>
      <c r="X347" s="70"/>
      <c r="Y347" s="70"/>
      <c r="Z347" s="70"/>
      <c r="AA347" s="70"/>
      <c r="AB347" s="70"/>
      <c r="AC347" s="70"/>
      <c r="AD347" s="70"/>
      <c r="AE347" s="70"/>
      <c r="AF347" s="70"/>
    </row>
    <row r="348" spans="1:32" s="857" customFormat="1" ht="15.75">
      <c r="A348" s="69"/>
      <c r="B348" s="70"/>
      <c r="C348" s="70"/>
      <c r="D348" s="70"/>
      <c r="E348" s="70"/>
      <c r="F348" s="70"/>
      <c r="G348" s="70"/>
      <c r="H348" s="70"/>
      <c r="I348" s="70"/>
      <c r="J348" s="70"/>
      <c r="K348" s="70"/>
      <c r="L348" s="70"/>
      <c r="M348" s="70"/>
      <c r="N348" s="70"/>
      <c r="O348" s="70"/>
      <c r="P348" s="70"/>
      <c r="Q348" s="70"/>
      <c r="R348" s="70"/>
      <c r="S348" s="70"/>
      <c r="T348" s="70"/>
      <c r="U348" s="70"/>
      <c r="V348" s="70"/>
      <c r="W348" s="70"/>
      <c r="X348" s="70"/>
      <c r="Y348" s="70"/>
      <c r="Z348" s="70"/>
      <c r="AA348" s="70"/>
      <c r="AB348" s="70"/>
      <c r="AC348" s="70"/>
      <c r="AD348" s="70"/>
      <c r="AE348" s="70"/>
      <c r="AF348" s="70"/>
    </row>
    <row r="349" spans="1:32" s="857" customFormat="1" ht="15.75">
      <c r="A349" s="69"/>
      <c r="B349" s="70"/>
      <c r="C349" s="70"/>
      <c r="D349" s="70"/>
      <c r="E349" s="70"/>
      <c r="F349" s="70"/>
      <c r="G349" s="70"/>
      <c r="H349" s="70"/>
      <c r="I349" s="70"/>
      <c r="J349" s="70"/>
      <c r="K349" s="70"/>
      <c r="L349" s="70"/>
      <c r="M349" s="70"/>
      <c r="N349" s="70"/>
      <c r="O349" s="70"/>
      <c r="P349" s="70"/>
      <c r="Q349" s="70"/>
      <c r="R349" s="70"/>
      <c r="S349" s="70"/>
      <c r="T349" s="70"/>
      <c r="U349" s="70"/>
      <c r="V349" s="70"/>
      <c r="W349" s="70"/>
      <c r="X349" s="70"/>
      <c r="Y349" s="70"/>
      <c r="Z349" s="70"/>
      <c r="AA349" s="70"/>
      <c r="AB349" s="70"/>
      <c r="AC349" s="70"/>
      <c r="AD349" s="70"/>
      <c r="AE349" s="70"/>
      <c r="AF349" s="70"/>
    </row>
    <row r="350" spans="1:32" s="857" customFormat="1" ht="15.75">
      <c r="A350" s="69"/>
      <c r="B350" s="70"/>
      <c r="C350" s="70"/>
      <c r="D350" s="70"/>
      <c r="E350" s="70"/>
      <c r="F350" s="70"/>
      <c r="G350" s="70"/>
      <c r="H350" s="70"/>
      <c r="I350" s="70"/>
      <c r="J350" s="70"/>
      <c r="K350" s="70"/>
      <c r="L350" s="70"/>
      <c r="M350" s="70"/>
      <c r="N350" s="70"/>
      <c r="O350" s="70"/>
      <c r="P350" s="70"/>
      <c r="Q350" s="70"/>
      <c r="R350" s="70"/>
      <c r="S350" s="70"/>
      <c r="T350" s="70"/>
      <c r="U350" s="70"/>
      <c r="V350" s="70"/>
      <c r="W350" s="70"/>
      <c r="X350" s="70"/>
      <c r="Y350" s="70"/>
      <c r="Z350" s="70"/>
      <c r="AA350" s="70"/>
      <c r="AB350" s="70"/>
      <c r="AC350" s="70"/>
      <c r="AD350" s="70"/>
      <c r="AE350" s="70"/>
      <c r="AF350" s="70"/>
    </row>
    <row r="351" spans="1:32" s="857" customFormat="1" ht="15.75">
      <c r="A351" s="69"/>
      <c r="B351" s="70"/>
      <c r="C351" s="70"/>
      <c r="D351" s="70"/>
      <c r="E351" s="70"/>
      <c r="F351" s="70"/>
      <c r="G351" s="70"/>
      <c r="H351" s="70"/>
      <c r="I351" s="70"/>
      <c r="J351" s="70"/>
      <c r="K351" s="70"/>
      <c r="L351" s="70"/>
      <c r="M351" s="70"/>
      <c r="N351" s="70"/>
      <c r="O351" s="70"/>
      <c r="P351" s="70"/>
      <c r="Q351" s="70"/>
      <c r="R351" s="70"/>
      <c r="S351" s="70"/>
      <c r="T351" s="70"/>
      <c r="U351" s="70"/>
      <c r="V351" s="70"/>
      <c r="W351" s="70"/>
      <c r="X351" s="70"/>
      <c r="Y351" s="70"/>
      <c r="Z351" s="70"/>
      <c r="AA351" s="70"/>
      <c r="AB351" s="70"/>
      <c r="AC351" s="70"/>
      <c r="AD351" s="70"/>
      <c r="AE351" s="70"/>
      <c r="AF351" s="70"/>
    </row>
    <row r="352" spans="1:32" s="857" customFormat="1" ht="15.75">
      <c r="A352" s="69"/>
      <c r="B352" s="70"/>
      <c r="C352" s="70"/>
      <c r="D352" s="70"/>
      <c r="E352" s="70"/>
      <c r="F352" s="70"/>
      <c r="G352" s="70"/>
      <c r="H352" s="70"/>
      <c r="I352" s="70"/>
      <c r="J352" s="70"/>
      <c r="K352" s="70"/>
      <c r="L352" s="70"/>
      <c r="M352" s="70"/>
      <c r="N352" s="70"/>
      <c r="O352" s="70"/>
      <c r="P352" s="70"/>
      <c r="Q352" s="70"/>
      <c r="R352" s="70"/>
      <c r="S352" s="70"/>
      <c r="T352" s="70"/>
      <c r="U352" s="70"/>
      <c r="V352" s="70"/>
      <c r="W352" s="70"/>
      <c r="X352" s="70"/>
      <c r="Y352" s="70"/>
      <c r="Z352" s="70"/>
      <c r="AA352" s="70"/>
      <c r="AB352" s="70"/>
      <c r="AC352" s="70"/>
      <c r="AD352" s="70"/>
      <c r="AE352" s="70"/>
      <c r="AF352" s="70"/>
    </row>
    <row r="353" spans="1:32" s="857" customFormat="1" ht="15.75">
      <c r="A353" s="69"/>
      <c r="B353" s="70"/>
      <c r="C353" s="70"/>
      <c r="D353" s="70"/>
      <c r="E353" s="70"/>
      <c r="F353" s="70"/>
      <c r="G353" s="70"/>
      <c r="H353" s="70"/>
      <c r="I353" s="70"/>
      <c r="J353" s="70"/>
      <c r="K353" s="70"/>
      <c r="L353" s="70"/>
      <c r="M353" s="70"/>
      <c r="N353" s="70"/>
      <c r="O353" s="70"/>
      <c r="P353" s="70"/>
      <c r="Q353" s="70"/>
      <c r="R353" s="70"/>
      <c r="S353" s="70"/>
      <c r="T353" s="70"/>
      <c r="U353" s="70"/>
      <c r="V353" s="70"/>
      <c r="W353" s="70"/>
      <c r="X353" s="70"/>
      <c r="Y353" s="70"/>
      <c r="Z353" s="70"/>
      <c r="AA353" s="70"/>
      <c r="AB353" s="70"/>
      <c r="AC353" s="70"/>
      <c r="AD353" s="70"/>
      <c r="AE353" s="70"/>
      <c r="AF353" s="70"/>
    </row>
    <row r="354" spans="1:32" s="857" customFormat="1" ht="15.75">
      <c r="A354" s="69"/>
      <c r="B354" s="70"/>
      <c r="C354" s="70"/>
      <c r="D354" s="70"/>
      <c r="E354" s="70"/>
      <c r="F354" s="70"/>
      <c r="G354" s="70"/>
      <c r="H354" s="70"/>
      <c r="I354" s="70"/>
      <c r="J354" s="70"/>
      <c r="K354" s="70"/>
      <c r="L354" s="70"/>
      <c r="M354" s="70"/>
      <c r="N354" s="70"/>
      <c r="O354" s="70"/>
      <c r="P354" s="70"/>
      <c r="Q354" s="70"/>
      <c r="R354" s="70"/>
      <c r="S354" s="70"/>
      <c r="T354" s="70"/>
      <c r="U354" s="70"/>
      <c r="V354" s="70"/>
      <c r="W354" s="70"/>
      <c r="X354" s="70"/>
      <c r="Y354" s="70"/>
      <c r="Z354" s="70"/>
      <c r="AA354" s="70"/>
      <c r="AB354" s="70"/>
      <c r="AC354" s="70"/>
      <c r="AD354" s="70"/>
      <c r="AE354" s="70"/>
      <c r="AF354" s="70"/>
    </row>
    <row r="355" spans="1:32" s="857" customFormat="1" ht="15.75">
      <c r="A355" s="69"/>
      <c r="B355" s="70"/>
      <c r="C355" s="70"/>
      <c r="D355" s="70"/>
      <c r="E355" s="70"/>
      <c r="F355" s="70"/>
      <c r="G355" s="70"/>
      <c r="H355" s="70"/>
      <c r="I355" s="70"/>
      <c r="J355" s="70"/>
      <c r="K355" s="70"/>
      <c r="L355" s="70"/>
      <c r="M355" s="70"/>
      <c r="N355" s="70"/>
      <c r="O355" s="70"/>
      <c r="P355" s="70"/>
      <c r="Q355" s="70"/>
      <c r="R355" s="70"/>
      <c r="S355" s="70"/>
      <c r="T355" s="70"/>
      <c r="U355" s="70"/>
      <c r="V355" s="70"/>
      <c r="W355" s="70"/>
      <c r="X355" s="70"/>
      <c r="Y355" s="70"/>
      <c r="Z355" s="70"/>
      <c r="AA355" s="70"/>
      <c r="AB355" s="70"/>
      <c r="AC355" s="70"/>
      <c r="AD355" s="70"/>
      <c r="AE355" s="70"/>
      <c r="AF355" s="70"/>
    </row>
    <row r="356" spans="1:32" s="857" customFormat="1" ht="15.75">
      <c r="A356" s="69"/>
      <c r="B356" s="70"/>
      <c r="C356" s="70"/>
      <c r="D356" s="70"/>
      <c r="E356" s="70"/>
      <c r="F356" s="70"/>
      <c r="G356" s="70"/>
      <c r="H356" s="70"/>
      <c r="I356" s="70"/>
      <c r="J356" s="70"/>
      <c r="K356" s="70"/>
      <c r="L356" s="70"/>
      <c r="M356" s="70"/>
      <c r="N356" s="70"/>
      <c r="O356" s="70"/>
      <c r="P356" s="70"/>
      <c r="Q356" s="70"/>
      <c r="R356" s="70"/>
      <c r="S356" s="70"/>
      <c r="T356" s="70"/>
      <c r="U356" s="70"/>
      <c r="V356" s="70"/>
      <c r="W356" s="70"/>
      <c r="X356" s="70"/>
      <c r="Y356" s="70"/>
      <c r="Z356" s="70"/>
      <c r="AA356" s="70"/>
      <c r="AB356" s="70"/>
      <c r="AC356" s="70"/>
      <c r="AD356" s="70"/>
      <c r="AE356" s="70"/>
      <c r="AF356" s="70"/>
    </row>
    <row r="357" spans="1:32" s="857" customFormat="1" ht="15.75">
      <c r="A357" s="69"/>
      <c r="B357" s="70"/>
      <c r="C357" s="70"/>
      <c r="D357" s="70"/>
      <c r="E357" s="70"/>
      <c r="F357" s="70"/>
      <c r="G357" s="70"/>
      <c r="H357" s="70"/>
      <c r="I357" s="70"/>
      <c r="J357" s="70"/>
      <c r="K357" s="70"/>
      <c r="L357" s="70"/>
      <c r="M357" s="70"/>
      <c r="N357" s="70"/>
      <c r="O357" s="70"/>
      <c r="P357" s="70"/>
      <c r="Q357" s="70"/>
      <c r="R357" s="70"/>
      <c r="S357" s="70"/>
      <c r="T357" s="70"/>
      <c r="U357" s="70"/>
      <c r="V357" s="70"/>
      <c r="W357" s="70"/>
      <c r="X357" s="70"/>
      <c r="Y357" s="70"/>
      <c r="Z357" s="70"/>
      <c r="AA357" s="70"/>
      <c r="AB357" s="70"/>
      <c r="AC357" s="70"/>
      <c r="AD357" s="70"/>
      <c r="AE357" s="70"/>
      <c r="AF357" s="70"/>
    </row>
    <row r="358" spans="1:32" s="857" customFormat="1" ht="15.75">
      <c r="A358" s="69"/>
      <c r="B358" s="70"/>
      <c r="C358" s="70"/>
      <c r="D358" s="70"/>
      <c r="E358" s="70"/>
      <c r="F358" s="70"/>
      <c r="G358" s="70"/>
      <c r="H358" s="70"/>
      <c r="I358" s="70"/>
      <c r="J358" s="70"/>
      <c r="K358" s="70"/>
      <c r="L358" s="70"/>
      <c r="M358" s="70"/>
      <c r="N358" s="70"/>
      <c r="O358" s="70"/>
      <c r="P358" s="70"/>
      <c r="Q358" s="70"/>
      <c r="R358" s="70"/>
      <c r="S358" s="70"/>
      <c r="T358" s="70"/>
      <c r="U358" s="70"/>
      <c r="V358" s="70"/>
      <c r="W358" s="70"/>
      <c r="X358" s="70"/>
      <c r="Y358" s="70"/>
      <c r="Z358" s="70"/>
      <c r="AA358" s="70"/>
      <c r="AB358" s="70"/>
      <c r="AC358" s="70"/>
      <c r="AD358" s="70"/>
      <c r="AE358" s="70"/>
      <c r="AF358" s="70"/>
    </row>
    <row r="359" spans="1:32" s="857" customFormat="1" ht="15.75">
      <c r="A359" s="69"/>
      <c r="B359" s="70"/>
      <c r="C359" s="70"/>
      <c r="D359" s="70"/>
      <c r="E359" s="70"/>
      <c r="F359" s="70"/>
      <c r="G359" s="70"/>
      <c r="H359" s="70"/>
      <c r="I359" s="70"/>
      <c r="J359" s="70"/>
      <c r="K359" s="70"/>
      <c r="L359" s="70"/>
      <c r="M359" s="70"/>
      <c r="N359" s="70"/>
      <c r="O359" s="70"/>
      <c r="P359" s="70"/>
      <c r="Q359" s="70"/>
      <c r="R359" s="70"/>
      <c r="S359" s="70"/>
      <c r="T359" s="70"/>
      <c r="U359" s="70"/>
      <c r="V359" s="70"/>
      <c r="W359" s="70"/>
      <c r="X359" s="70"/>
      <c r="Y359" s="70"/>
      <c r="Z359" s="70"/>
      <c r="AA359" s="70"/>
      <c r="AB359" s="70"/>
      <c r="AC359" s="70"/>
      <c r="AD359" s="70"/>
      <c r="AE359" s="70"/>
      <c r="AF359" s="70"/>
    </row>
    <row r="360" spans="1:32" s="857" customFormat="1" ht="15.75">
      <c r="A360" s="69"/>
      <c r="B360" s="70"/>
      <c r="C360" s="70"/>
      <c r="D360" s="70"/>
      <c r="E360" s="70"/>
      <c r="F360" s="70"/>
      <c r="G360" s="70"/>
      <c r="H360" s="70"/>
      <c r="I360" s="70"/>
      <c r="J360" s="70"/>
      <c r="K360" s="70"/>
      <c r="L360" s="70"/>
      <c r="M360" s="70"/>
      <c r="N360" s="70"/>
      <c r="O360" s="70"/>
      <c r="P360" s="70"/>
      <c r="Q360" s="70"/>
      <c r="R360" s="70"/>
      <c r="S360" s="70"/>
      <c r="T360" s="70"/>
      <c r="U360" s="70"/>
      <c r="V360" s="70"/>
      <c r="W360" s="70"/>
      <c r="X360" s="70"/>
      <c r="Y360" s="70"/>
      <c r="Z360" s="70"/>
      <c r="AA360" s="70"/>
      <c r="AB360" s="70"/>
      <c r="AC360" s="70"/>
      <c r="AD360" s="70"/>
      <c r="AE360" s="70"/>
      <c r="AF360" s="70"/>
    </row>
    <row r="361" spans="1:32" s="857" customFormat="1" ht="15.75">
      <c r="A361" s="69"/>
      <c r="B361" s="70"/>
      <c r="C361" s="70"/>
      <c r="D361" s="70"/>
      <c r="E361" s="70"/>
      <c r="F361" s="70"/>
      <c r="G361" s="70"/>
      <c r="H361" s="70"/>
      <c r="I361" s="70"/>
      <c r="J361" s="70"/>
      <c r="K361" s="70"/>
      <c r="L361" s="70"/>
      <c r="M361" s="70"/>
      <c r="N361" s="70"/>
      <c r="O361" s="70"/>
      <c r="P361" s="70"/>
      <c r="Q361" s="70"/>
      <c r="R361" s="70"/>
      <c r="S361" s="70"/>
      <c r="T361" s="70"/>
      <c r="U361" s="70"/>
      <c r="V361" s="70"/>
      <c r="W361" s="70"/>
      <c r="X361" s="70"/>
      <c r="Y361" s="70"/>
      <c r="Z361" s="70"/>
      <c r="AA361" s="70"/>
      <c r="AB361" s="70"/>
      <c r="AC361" s="70"/>
      <c r="AD361" s="70"/>
      <c r="AE361" s="70"/>
      <c r="AF361" s="70"/>
    </row>
    <row r="362" spans="1:32" s="857" customFormat="1" ht="15.75">
      <c r="A362" s="69"/>
      <c r="B362" s="70"/>
      <c r="C362" s="70"/>
      <c r="D362" s="70"/>
      <c r="E362" s="70"/>
      <c r="F362" s="70"/>
      <c r="G362" s="70"/>
      <c r="H362" s="70"/>
      <c r="I362" s="70"/>
      <c r="J362" s="70"/>
      <c r="K362" s="70"/>
      <c r="L362" s="70"/>
      <c r="M362" s="70"/>
      <c r="N362" s="70"/>
      <c r="O362" s="70"/>
      <c r="P362" s="70"/>
      <c r="Q362" s="70"/>
      <c r="R362" s="70"/>
      <c r="S362" s="70"/>
      <c r="T362" s="70"/>
      <c r="U362" s="70"/>
      <c r="V362" s="70"/>
      <c r="W362" s="70"/>
      <c r="X362" s="70"/>
      <c r="Y362" s="70"/>
      <c r="Z362" s="70"/>
      <c r="AA362" s="70"/>
      <c r="AB362" s="70"/>
      <c r="AC362" s="70"/>
      <c r="AD362" s="70"/>
      <c r="AE362" s="70"/>
      <c r="AF362" s="70"/>
    </row>
    <row r="363" spans="1:32" s="857" customFormat="1" ht="15.75">
      <c r="A363" s="69"/>
      <c r="B363" s="70"/>
      <c r="C363" s="70"/>
      <c r="D363" s="70"/>
      <c r="E363" s="70"/>
      <c r="F363" s="70"/>
      <c r="G363" s="70"/>
      <c r="H363" s="70"/>
      <c r="I363" s="70"/>
      <c r="J363" s="70"/>
      <c r="K363" s="70"/>
      <c r="L363" s="70"/>
      <c r="M363" s="70"/>
      <c r="N363" s="70"/>
      <c r="O363" s="70"/>
      <c r="P363" s="70"/>
      <c r="Q363" s="70"/>
      <c r="R363" s="70"/>
      <c r="S363" s="70"/>
      <c r="T363" s="70"/>
      <c r="U363" s="70"/>
      <c r="V363" s="70"/>
      <c r="W363" s="70"/>
      <c r="X363" s="70"/>
      <c r="Y363" s="70"/>
      <c r="Z363" s="70"/>
      <c r="AA363" s="70"/>
      <c r="AB363" s="70"/>
      <c r="AC363" s="70"/>
      <c r="AD363" s="70"/>
      <c r="AE363" s="70"/>
      <c r="AF363" s="70"/>
    </row>
    <row r="364" spans="1:32" s="857" customFormat="1" ht="15.75">
      <c r="A364" s="69"/>
      <c r="B364" s="70"/>
      <c r="C364" s="70"/>
      <c r="D364" s="70"/>
      <c r="E364" s="70"/>
      <c r="F364" s="70"/>
      <c r="G364" s="70"/>
      <c r="H364" s="70"/>
      <c r="I364" s="70"/>
      <c r="J364" s="70"/>
      <c r="K364" s="70"/>
      <c r="L364" s="70"/>
      <c r="M364" s="70"/>
      <c r="N364" s="70"/>
      <c r="O364" s="70"/>
      <c r="P364" s="70"/>
      <c r="Q364" s="70"/>
      <c r="R364" s="70"/>
      <c r="S364" s="70"/>
      <c r="T364" s="70"/>
      <c r="U364" s="70"/>
      <c r="V364" s="70"/>
      <c r="W364" s="70"/>
      <c r="X364" s="70"/>
      <c r="Y364" s="70"/>
      <c r="Z364" s="70"/>
      <c r="AA364" s="70"/>
      <c r="AB364" s="70"/>
      <c r="AC364" s="70"/>
      <c r="AD364" s="70"/>
      <c r="AE364" s="70"/>
      <c r="AF364" s="70"/>
    </row>
    <row r="365" spans="1:32" s="857" customFormat="1" ht="15.75">
      <c r="A365" s="69"/>
      <c r="B365" s="70"/>
      <c r="C365" s="70"/>
      <c r="D365" s="70"/>
      <c r="E365" s="70"/>
      <c r="F365" s="70"/>
      <c r="G365" s="70"/>
      <c r="H365" s="70"/>
      <c r="I365" s="70"/>
      <c r="J365" s="70"/>
      <c r="K365" s="70"/>
      <c r="L365" s="70"/>
      <c r="M365" s="70"/>
      <c r="N365" s="70"/>
      <c r="O365" s="70"/>
      <c r="P365" s="70"/>
      <c r="Q365" s="70"/>
      <c r="R365" s="70"/>
      <c r="S365" s="70"/>
      <c r="T365" s="70"/>
      <c r="U365" s="70"/>
      <c r="V365" s="70"/>
      <c r="W365" s="70"/>
      <c r="X365" s="70"/>
      <c r="Y365" s="70"/>
      <c r="Z365" s="70"/>
      <c r="AA365" s="70"/>
      <c r="AB365" s="70"/>
      <c r="AC365" s="70"/>
      <c r="AD365" s="70"/>
      <c r="AE365" s="70"/>
      <c r="AF365" s="70"/>
    </row>
    <row r="366" spans="1:32" s="857" customFormat="1" ht="15.75">
      <c r="A366" s="69"/>
      <c r="B366" s="70"/>
      <c r="C366" s="70"/>
      <c r="D366" s="70"/>
      <c r="E366" s="70"/>
      <c r="F366" s="70"/>
      <c r="G366" s="70"/>
      <c r="H366" s="70"/>
      <c r="I366" s="70"/>
      <c r="J366" s="70"/>
      <c r="K366" s="70"/>
      <c r="L366" s="70"/>
      <c r="M366" s="70"/>
      <c r="N366" s="70"/>
      <c r="O366" s="70"/>
      <c r="P366" s="70"/>
      <c r="Q366" s="70"/>
      <c r="R366" s="70"/>
      <c r="S366" s="70"/>
      <c r="T366" s="70"/>
      <c r="U366" s="70"/>
      <c r="V366" s="70"/>
      <c r="W366" s="70"/>
      <c r="X366" s="70"/>
      <c r="Y366" s="70"/>
      <c r="Z366" s="70"/>
      <c r="AA366" s="70"/>
      <c r="AB366" s="70"/>
      <c r="AC366" s="70"/>
      <c r="AD366" s="70"/>
      <c r="AE366" s="70"/>
      <c r="AF366" s="70"/>
    </row>
    <row r="367" spans="1:32" s="857" customFormat="1" ht="15.75">
      <c r="A367" s="69"/>
      <c r="B367" s="70"/>
      <c r="C367" s="70"/>
      <c r="D367" s="70"/>
      <c r="E367" s="70"/>
      <c r="F367" s="70"/>
      <c r="G367" s="70"/>
      <c r="H367" s="70"/>
      <c r="I367" s="70"/>
      <c r="J367" s="70"/>
      <c r="K367" s="70"/>
      <c r="L367" s="70"/>
      <c r="M367" s="70"/>
      <c r="N367" s="70"/>
      <c r="O367" s="70"/>
      <c r="P367" s="70"/>
      <c r="Q367" s="70"/>
      <c r="R367" s="70"/>
      <c r="S367" s="70"/>
      <c r="T367" s="70"/>
      <c r="U367" s="70"/>
      <c r="V367" s="70"/>
      <c r="W367" s="70"/>
      <c r="X367" s="70"/>
      <c r="Y367" s="70"/>
      <c r="Z367" s="70"/>
      <c r="AA367" s="70"/>
      <c r="AB367" s="70"/>
      <c r="AC367" s="70"/>
      <c r="AD367" s="70"/>
      <c r="AE367" s="70"/>
      <c r="AF367" s="70"/>
    </row>
    <row r="368" spans="1:32" s="857" customFormat="1" ht="15.75">
      <c r="A368" s="69"/>
      <c r="B368" s="70"/>
      <c r="C368" s="70"/>
      <c r="D368" s="70"/>
      <c r="E368" s="70"/>
      <c r="F368" s="70"/>
      <c r="G368" s="70"/>
      <c r="H368" s="70"/>
      <c r="I368" s="70"/>
      <c r="J368" s="70"/>
      <c r="K368" s="70"/>
      <c r="L368" s="70"/>
      <c r="M368" s="70"/>
      <c r="N368" s="70"/>
      <c r="O368" s="70"/>
      <c r="P368" s="70"/>
      <c r="Q368" s="70"/>
      <c r="R368" s="70"/>
      <c r="S368" s="70"/>
      <c r="T368" s="70"/>
      <c r="U368" s="70"/>
      <c r="V368" s="70"/>
      <c r="W368" s="70"/>
      <c r="X368" s="70"/>
      <c r="Y368" s="70"/>
      <c r="Z368" s="70"/>
      <c r="AA368" s="70"/>
      <c r="AB368" s="70"/>
      <c r="AC368" s="70"/>
      <c r="AD368" s="70"/>
      <c r="AE368" s="70"/>
      <c r="AF368" s="70"/>
    </row>
    <row r="369" spans="1:32" s="857" customFormat="1" ht="15.75">
      <c r="A369" s="69"/>
      <c r="B369" s="70"/>
      <c r="C369" s="70"/>
      <c r="D369" s="70"/>
      <c r="E369" s="70"/>
      <c r="F369" s="70"/>
      <c r="G369" s="70"/>
      <c r="H369" s="70"/>
      <c r="I369" s="70"/>
      <c r="J369" s="70"/>
      <c r="K369" s="70"/>
      <c r="L369" s="70"/>
      <c r="M369" s="70"/>
      <c r="N369" s="70"/>
      <c r="O369" s="70"/>
      <c r="P369" s="70"/>
      <c r="Q369" s="70"/>
      <c r="R369" s="70"/>
      <c r="S369" s="70"/>
      <c r="T369" s="70"/>
      <c r="U369" s="70"/>
      <c r="V369" s="70"/>
      <c r="W369" s="70"/>
      <c r="X369" s="70"/>
      <c r="Y369" s="70"/>
      <c r="Z369" s="70"/>
      <c r="AA369" s="70"/>
      <c r="AB369" s="70"/>
      <c r="AC369" s="70"/>
      <c r="AD369" s="70"/>
      <c r="AE369" s="70"/>
      <c r="AF369" s="70"/>
    </row>
    <row r="370" spans="1:32" s="857" customFormat="1" ht="15.75">
      <c r="A370" s="69"/>
      <c r="B370" s="70"/>
      <c r="C370" s="70"/>
      <c r="D370" s="70"/>
      <c r="E370" s="70"/>
      <c r="F370" s="70"/>
      <c r="G370" s="70"/>
      <c r="H370" s="70"/>
      <c r="I370" s="70"/>
      <c r="J370" s="70"/>
      <c r="K370" s="70"/>
      <c r="L370" s="70"/>
      <c r="M370" s="70"/>
      <c r="N370" s="70"/>
      <c r="O370" s="70"/>
      <c r="P370" s="70"/>
      <c r="Q370" s="70"/>
      <c r="R370" s="70"/>
      <c r="S370" s="70"/>
      <c r="T370" s="70"/>
      <c r="U370" s="70"/>
      <c r="V370" s="70"/>
      <c r="W370" s="70"/>
      <c r="X370" s="70"/>
      <c r="Y370" s="70"/>
      <c r="Z370" s="70"/>
      <c r="AA370" s="70"/>
      <c r="AB370" s="70"/>
      <c r="AC370" s="70"/>
      <c r="AD370" s="70"/>
      <c r="AE370" s="70"/>
      <c r="AF370" s="70"/>
    </row>
    <row r="371" spans="1:32" s="857" customFormat="1" ht="15.75">
      <c r="A371" s="69"/>
      <c r="B371" s="70"/>
      <c r="C371" s="70"/>
      <c r="D371" s="70"/>
      <c r="E371" s="70"/>
      <c r="F371" s="70"/>
      <c r="G371" s="70"/>
      <c r="H371" s="70"/>
      <c r="I371" s="70"/>
      <c r="J371" s="70"/>
      <c r="K371" s="70"/>
      <c r="L371" s="70"/>
      <c r="M371" s="70"/>
      <c r="N371" s="70"/>
      <c r="O371" s="70"/>
      <c r="P371" s="70"/>
      <c r="Q371" s="70"/>
      <c r="R371" s="70"/>
      <c r="S371" s="70"/>
      <c r="T371" s="70"/>
      <c r="U371" s="70"/>
      <c r="V371" s="70"/>
      <c r="W371" s="70"/>
      <c r="X371" s="70"/>
      <c r="Y371" s="70"/>
      <c r="Z371" s="70"/>
      <c r="AA371" s="70"/>
      <c r="AB371" s="70"/>
      <c r="AC371" s="70"/>
      <c r="AD371" s="70"/>
      <c r="AE371" s="70"/>
      <c r="AF371" s="70"/>
    </row>
    <row r="372" spans="1:32" s="857" customFormat="1" ht="15.75">
      <c r="A372" s="69"/>
      <c r="B372" s="70"/>
      <c r="C372" s="70"/>
      <c r="D372" s="70"/>
      <c r="E372" s="70"/>
      <c r="F372" s="70"/>
      <c r="G372" s="70"/>
      <c r="H372" s="70"/>
      <c r="I372" s="70"/>
      <c r="J372" s="70"/>
      <c r="K372" s="70"/>
      <c r="L372" s="70"/>
      <c r="M372" s="70"/>
      <c r="N372" s="70"/>
      <c r="O372" s="70"/>
      <c r="P372" s="70"/>
      <c r="Q372" s="70"/>
      <c r="R372" s="70"/>
      <c r="S372" s="70"/>
      <c r="T372" s="70"/>
      <c r="U372" s="70"/>
      <c r="V372" s="70"/>
      <c r="W372" s="70"/>
      <c r="X372" s="70"/>
      <c r="Y372" s="70"/>
      <c r="Z372" s="70"/>
      <c r="AA372" s="70"/>
      <c r="AB372" s="70"/>
      <c r="AC372" s="70"/>
      <c r="AD372" s="70"/>
      <c r="AE372" s="70"/>
      <c r="AF372" s="70"/>
    </row>
    <row r="373" spans="1:32" s="857" customFormat="1" ht="15.75">
      <c r="A373" s="69"/>
      <c r="B373" s="70"/>
      <c r="C373" s="70"/>
      <c r="D373" s="70"/>
      <c r="E373" s="70"/>
      <c r="F373" s="70"/>
      <c r="G373" s="70"/>
      <c r="H373" s="70"/>
      <c r="I373" s="70"/>
      <c r="J373" s="70"/>
      <c r="K373" s="70"/>
      <c r="L373" s="70"/>
      <c r="M373" s="70"/>
      <c r="N373" s="70"/>
      <c r="O373" s="70"/>
      <c r="P373" s="70"/>
      <c r="Q373" s="70"/>
      <c r="R373" s="70"/>
      <c r="S373" s="70"/>
      <c r="T373" s="70"/>
      <c r="U373" s="70"/>
      <c r="V373" s="70"/>
      <c r="W373" s="70"/>
      <c r="X373" s="70"/>
      <c r="Y373" s="70"/>
      <c r="Z373" s="70"/>
      <c r="AA373" s="70"/>
      <c r="AB373" s="70"/>
      <c r="AC373" s="70"/>
      <c r="AD373" s="70"/>
      <c r="AE373" s="70"/>
      <c r="AF373" s="70"/>
    </row>
    <row r="374" spans="1:32" s="857" customFormat="1" ht="15.75">
      <c r="A374" s="69"/>
      <c r="B374" s="70"/>
      <c r="C374" s="70"/>
      <c r="D374" s="70"/>
      <c r="E374" s="70"/>
      <c r="F374" s="70"/>
      <c r="G374" s="70"/>
      <c r="H374" s="70"/>
      <c r="I374" s="70"/>
      <c r="J374" s="70"/>
      <c r="K374" s="70"/>
      <c r="L374" s="70"/>
      <c r="M374" s="70"/>
      <c r="N374" s="70"/>
      <c r="O374" s="70"/>
      <c r="P374" s="70"/>
      <c r="Q374" s="70"/>
      <c r="R374" s="70"/>
      <c r="S374" s="70"/>
      <c r="T374" s="70"/>
      <c r="U374" s="70"/>
      <c r="V374" s="70"/>
      <c r="W374" s="70"/>
      <c r="X374" s="70"/>
      <c r="Y374" s="70"/>
      <c r="Z374" s="70"/>
      <c r="AA374" s="70"/>
      <c r="AB374" s="70"/>
      <c r="AC374" s="70"/>
      <c r="AD374" s="70"/>
      <c r="AE374" s="70"/>
      <c r="AF374" s="70"/>
    </row>
    <row r="375" spans="1:32" s="857" customFormat="1" ht="15.75">
      <c r="A375" s="69"/>
      <c r="B375" s="70"/>
      <c r="C375" s="70"/>
      <c r="D375" s="70"/>
      <c r="E375" s="70"/>
      <c r="F375" s="70"/>
      <c r="G375" s="70"/>
      <c r="H375" s="70"/>
      <c r="I375" s="70"/>
      <c r="J375" s="70"/>
      <c r="K375" s="70"/>
      <c r="L375" s="70"/>
      <c r="M375" s="70"/>
      <c r="N375" s="70"/>
      <c r="O375" s="70"/>
      <c r="P375" s="70"/>
      <c r="Q375" s="70"/>
      <c r="R375" s="70"/>
      <c r="S375" s="70"/>
      <c r="T375" s="70"/>
      <c r="U375" s="70"/>
      <c r="V375" s="70"/>
      <c r="W375" s="70"/>
      <c r="X375" s="70"/>
      <c r="Y375" s="70"/>
      <c r="Z375" s="70"/>
      <c r="AA375" s="70"/>
      <c r="AB375" s="70"/>
      <c r="AC375" s="70"/>
      <c r="AD375" s="70"/>
      <c r="AE375" s="70"/>
      <c r="AF375" s="70"/>
    </row>
    <row r="376" spans="1:32" s="857" customFormat="1" ht="15.75">
      <c r="A376" s="69"/>
      <c r="B376" s="70"/>
      <c r="C376" s="70"/>
      <c r="D376" s="70"/>
      <c r="E376" s="70"/>
      <c r="F376" s="70"/>
      <c r="G376" s="70"/>
      <c r="H376" s="70"/>
      <c r="I376" s="70"/>
      <c r="J376" s="70"/>
      <c r="K376" s="70"/>
      <c r="L376" s="70"/>
      <c r="M376" s="70"/>
      <c r="N376" s="70"/>
      <c r="O376" s="70"/>
      <c r="P376" s="70"/>
      <c r="Q376" s="70"/>
      <c r="R376" s="70"/>
      <c r="S376" s="70"/>
      <c r="T376" s="70"/>
      <c r="U376" s="70"/>
      <c r="V376" s="70"/>
      <c r="W376" s="70"/>
      <c r="X376" s="70"/>
      <c r="Y376" s="70"/>
      <c r="Z376" s="70"/>
      <c r="AA376" s="70"/>
      <c r="AB376" s="70"/>
      <c r="AC376" s="70"/>
      <c r="AD376" s="70"/>
      <c r="AE376" s="70"/>
      <c r="AF376" s="70"/>
    </row>
    <row r="377" spans="1:32" s="857" customFormat="1" ht="15.75">
      <c r="A377" s="69"/>
      <c r="B377" s="70"/>
      <c r="C377" s="70"/>
      <c r="D377" s="70"/>
      <c r="E377" s="70"/>
      <c r="F377" s="70"/>
      <c r="G377" s="70"/>
      <c r="H377" s="70"/>
      <c r="I377" s="70"/>
      <c r="J377" s="70"/>
      <c r="K377" s="70"/>
      <c r="L377" s="70"/>
      <c r="M377" s="70"/>
      <c r="N377" s="70"/>
      <c r="O377" s="70"/>
      <c r="P377" s="70"/>
      <c r="Q377" s="70"/>
      <c r="R377" s="70"/>
      <c r="S377" s="70"/>
      <c r="T377" s="70"/>
      <c r="U377" s="70"/>
      <c r="V377" s="70"/>
      <c r="W377" s="70"/>
      <c r="X377" s="70"/>
      <c r="Y377" s="70"/>
      <c r="Z377" s="70"/>
      <c r="AA377" s="70"/>
      <c r="AB377" s="70"/>
      <c r="AC377" s="70"/>
      <c r="AD377" s="70"/>
      <c r="AE377" s="70"/>
      <c r="AF377" s="70"/>
    </row>
    <row r="378" spans="1:32" s="857" customFormat="1" ht="15.75">
      <c r="A378" s="69"/>
      <c r="B378" s="70"/>
      <c r="C378" s="70"/>
      <c r="D378" s="70"/>
      <c r="E378" s="70"/>
      <c r="F378" s="70"/>
      <c r="G378" s="70"/>
      <c r="H378" s="70"/>
      <c r="I378" s="70"/>
      <c r="J378" s="70"/>
      <c r="K378" s="70"/>
      <c r="L378" s="70"/>
      <c r="M378" s="70"/>
      <c r="N378" s="70"/>
      <c r="O378" s="70"/>
      <c r="P378" s="70"/>
      <c r="Q378" s="70"/>
      <c r="R378" s="70"/>
      <c r="S378" s="70"/>
      <c r="T378" s="70"/>
      <c r="U378" s="70"/>
      <c r="V378" s="70"/>
      <c r="W378" s="70"/>
      <c r="X378" s="70"/>
      <c r="Y378" s="70"/>
      <c r="Z378" s="70"/>
      <c r="AA378" s="70"/>
      <c r="AB378" s="70"/>
      <c r="AC378" s="70"/>
      <c r="AD378" s="70"/>
      <c r="AE378" s="70"/>
      <c r="AF378" s="70"/>
    </row>
    <row r="379" spans="1:32" s="857" customFormat="1" ht="15.75">
      <c r="A379" s="69"/>
      <c r="B379" s="70"/>
      <c r="C379" s="70"/>
      <c r="D379" s="70"/>
      <c r="E379" s="70"/>
      <c r="F379" s="70"/>
      <c r="G379" s="70"/>
      <c r="H379" s="70"/>
      <c r="I379" s="70"/>
      <c r="J379" s="70"/>
      <c r="K379" s="70"/>
      <c r="L379" s="70"/>
      <c r="M379" s="70"/>
      <c r="N379" s="70"/>
      <c r="O379" s="70"/>
      <c r="P379" s="70"/>
      <c r="Q379" s="70"/>
      <c r="R379" s="70"/>
      <c r="S379" s="70"/>
      <c r="T379" s="70"/>
      <c r="U379" s="70"/>
      <c r="V379" s="70"/>
      <c r="W379" s="70"/>
      <c r="X379" s="70"/>
      <c r="Y379" s="70"/>
      <c r="Z379" s="70"/>
      <c r="AA379" s="70"/>
      <c r="AB379" s="70"/>
      <c r="AC379" s="70"/>
      <c r="AD379" s="70"/>
      <c r="AE379" s="70"/>
      <c r="AF379" s="70"/>
    </row>
    <row r="380" spans="1:32" s="857" customFormat="1" ht="15.75">
      <c r="A380" s="69"/>
      <c r="B380" s="70"/>
      <c r="C380" s="70"/>
      <c r="D380" s="70"/>
      <c r="E380" s="70"/>
      <c r="F380" s="70"/>
      <c r="G380" s="70"/>
      <c r="H380" s="70"/>
      <c r="I380" s="70"/>
      <c r="J380" s="70"/>
      <c r="K380" s="70"/>
      <c r="L380" s="70"/>
      <c r="M380" s="70"/>
      <c r="N380" s="70"/>
      <c r="O380" s="70"/>
      <c r="P380" s="70"/>
      <c r="Q380" s="70"/>
      <c r="R380" s="70"/>
      <c r="S380" s="70"/>
      <c r="T380" s="70"/>
      <c r="U380" s="70"/>
      <c r="V380" s="70"/>
      <c r="W380" s="70"/>
      <c r="X380" s="70"/>
      <c r="Y380" s="70"/>
      <c r="Z380" s="70"/>
      <c r="AA380" s="70"/>
      <c r="AB380" s="70"/>
      <c r="AC380" s="70"/>
      <c r="AD380" s="70"/>
      <c r="AE380" s="70"/>
      <c r="AF380" s="70"/>
    </row>
    <row r="381" spans="1:32" s="857" customFormat="1" ht="15.75">
      <c r="A381" s="69"/>
      <c r="B381" s="70"/>
      <c r="C381" s="70"/>
      <c r="D381" s="70"/>
      <c r="E381" s="70"/>
      <c r="F381" s="70"/>
      <c r="G381" s="70"/>
      <c r="H381" s="70"/>
      <c r="I381" s="70"/>
      <c r="J381" s="70"/>
      <c r="K381" s="70"/>
      <c r="L381" s="70"/>
      <c r="M381" s="70"/>
      <c r="N381" s="70"/>
      <c r="O381" s="70"/>
      <c r="P381" s="70"/>
      <c r="Q381" s="70"/>
      <c r="R381" s="70"/>
      <c r="S381" s="70"/>
      <c r="T381" s="70"/>
      <c r="U381" s="70"/>
      <c r="V381" s="70"/>
      <c r="W381" s="70"/>
      <c r="X381" s="70"/>
      <c r="Y381" s="70"/>
      <c r="Z381" s="70"/>
      <c r="AA381" s="70"/>
      <c r="AB381" s="70"/>
      <c r="AC381" s="70"/>
      <c r="AD381" s="70"/>
      <c r="AE381" s="70"/>
      <c r="AF381" s="70"/>
    </row>
    <row r="382" spans="1:32" s="857" customFormat="1" ht="15.75">
      <c r="A382" s="69"/>
      <c r="B382" s="70"/>
      <c r="C382" s="70"/>
      <c r="D382" s="70"/>
      <c r="E382" s="70"/>
      <c r="F382" s="70"/>
      <c r="G382" s="70"/>
      <c r="H382" s="70"/>
      <c r="I382" s="70"/>
      <c r="J382" s="70"/>
      <c r="K382" s="70"/>
      <c r="L382" s="70"/>
      <c r="M382" s="70"/>
      <c r="N382" s="70"/>
      <c r="O382" s="70"/>
      <c r="P382" s="70"/>
      <c r="Q382" s="70"/>
      <c r="R382" s="70"/>
      <c r="S382" s="70"/>
      <c r="T382" s="70"/>
      <c r="U382" s="70"/>
      <c r="V382" s="70"/>
      <c r="W382" s="70"/>
      <c r="X382" s="70"/>
      <c r="Y382" s="70"/>
      <c r="Z382" s="70"/>
      <c r="AA382" s="70"/>
      <c r="AB382" s="70"/>
      <c r="AC382" s="70"/>
      <c r="AD382" s="70"/>
      <c r="AE382" s="70"/>
      <c r="AF382" s="70"/>
    </row>
    <row r="383" spans="1:32" s="857" customFormat="1" ht="15.75">
      <c r="A383" s="69"/>
      <c r="B383" s="70"/>
      <c r="C383" s="70"/>
      <c r="D383" s="70"/>
      <c r="E383" s="70"/>
      <c r="F383" s="70"/>
      <c r="G383" s="70"/>
      <c r="H383" s="70"/>
      <c r="I383" s="70"/>
      <c r="J383" s="70"/>
      <c r="K383" s="70"/>
      <c r="L383" s="70"/>
      <c r="M383" s="70"/>
      <c r="N383" s="70"/>
      <c r="O383" s="70"/>
      <c r="P383" s="70"/>
      <c r="Q383" s="70"/>
      <c r="R383" s="70"/>
      <c r="S383" s="70"/>
      <c r="T383" s="70"/>
      <c r="U383" s="70"/>
      <c r="V383" s="70"/>
      <c r="W383" s="70"/>
      <c r="X383" s="70"/>
      <c r="Y383" s="70"/>
      <c r="Z383" s="70"/>
      <c r="AA383" s="70"/>
      <c r="AB383" s="70"/>
      <c r="AC383" s="70"/>
      <c r="AD383" s="70"/>
      <c r="AE383" s="70"/>
      <c r="AF383" s="70"/>
    </row>
    <row r="384" spans="1:32" s="857" customFormat="1" ht="15.75">
      <c r="A384" s="69"/>
      <c r="B384" s="70"/>
      <c r="C384" s="70"/>
      <c r="D384" s="70"/>
      <c r="E384" s="70"/>
      <c r="F384" s="70"/>
      <c r="G384" s="70"/>
      <c r="H384" s="70"/>
      <c r="I384" s="70"/>
      <c r="J384" s="70"/>
      <c r="K384" s="70"/>
      <c r="L384" s="70"/>
      <c r="M384" s="70"/>
      <c r="N384" s="70"/>
      <c r="O384" s="70"/>
      <c r="P384" s="70"/>
      <c r="Q384" s="70"/>
      <c r="R384" s="70"/>
      <c r="S384" s="70"/>
      <c r="T384" s="70"/>
      <c r="U384" s="70"/>
      <c r="V384" s="70"/>
      <c r="W384" s="70"/>
      <c r="X384" s="70"/>
      <c r="Y384" s="70"/>
      <c r="Z384" s="70"/>
      <c r="AA384" s="70"/>
      <c r="AB384" s="70"/>
      <c r="AC384" s="70"/>
      <c r="AD384" s="70"/>
      <c r="AE384" s="70"/>
      <c r="AF384" s="70"/>
    </row>
    <row r="385" spans="1:32" s="857" customFormat="1" ht="15.75">
      <c r="A385" s="69"/>
      <c r="B385" s="70"/>
      <c r="C385" s="70"/>
      <c r="D385" s="70"/>
      <c r="E385" s="70"/>
      <c r="F385" s="70"/>
      <c r="G385" s="70"/>
      <c r="H385" s="70"/>
      <c r="I385" s="70"/>
      <c r="J385" s="70"/>
      <c r="K385" s="70"/>
      <c r="L385" s="70"/>
      <c r="M385" s="70"/>
      <c r="N385" s="70"/>
      <c r="O385" s="70"/>
      <c r="P385" s="70"/>
      <c r="Q385" s="70"/>
      <c r="R385" s="70"/>
      <c r="S385" s="70"/>
      <c r="T385" s="70"/>
      <c r="U385" s="70"/>
      <c r="V385" s="70"/>
      <c r="W385" s="70"/>
      <c r="X385" s="70"/>
      <c r="Y385" s="70"/>
      <c r="Z385" s="70"/>
      <c r="AA385" s="70"/>
      <c r="AB385" s="70"/>
      <c r="AC385" s="70"/>
      <c r="AD385" s="70"/>
      <c r="AE385" s="70"/>
      <c r="AF385" s="70"/>
    </row>
    <row r="386" spans="1:32" s="857" customFormat="1" ht="15.75">
      <c r="A386" s="69"/>
      <c r="B386" s="70"/>
      <c r="C386" s="70"/>
      <c r="D386" s="70"/>
      <c r="E386" s="70"/>
      <c r="F386" s="70"/>
      <c r="G386" s="70"/>
      <c r="H386" s="70"/>
      <c r="I386" s="70"/>
      <c r="J386" s="70"/>
      <c r="K386" s="70"/>
      <c r="L386" s="70"/>
      <c r="M386" s="70"/>
      <c r="N386" s="70"/>
      <c r="O386" s="70"/>
      <c r="P386" s="70"/>
      <c r="Q386" s="70"/>
      <c r="R386" s="70"/>
      <c r="S386" s="70"/>
      <c r="T386" s="70"/>
      <c r="U386" s="70"/>
      <c r="V386" s="70"/>
      <c r="W386" s="70"/>
      <c r="X386" s="70"/>
      <c r="Y386" s="70"/>
      <c r="Z386" s="70"/>
      <c r="AA386" s="70"/>
      <c r="AB386" s="70"/>
      <c r="AC386" s="70"/>
      <c r="AD386" s="70"/>
      <c r="AE386" s="70"/>
      <c r="AF386" s="70"/>
    </row>
    <row r="387" spans="1:32" s="857" customFormat="1" ht="15.75">
      <c r="A387" s="69"/>
      <c r="B387" s="70"/>
      <c r="C387" s="70"/>
      <c r="D387" s="70"/>
      <c r="E387" s="70"/>
      <c r="F387" s="70"/>
      <c r="G387" s="70"/>
      <c r="H387" s="70"/>
      <c r="I387" s="70"/>
      <c r="J387" s="70"/>
      <c r="K387" s="70"/>
      <c r="L387" s="70"/>
      <c r="M387" s="70"/>
      <c r="N387" s="70"/>
      <c r="O387" s="70"/>
      <c r="P387" s="70"/>
      <c r="Q387" s="70"/>
      <c r="R387" s="70"/>
      <c r="S387" s="70"/>
      <c r="T387" s="70"/>
      <c r="U387" s="70"/>
      <c r="V387" s="70"/>
      <c r="W387" s="70"/>
      <c r="X387" s="70"/>
      <c r="Y387" s="70"/>
      <c r="Z387" s="70"/>
      <c r="AA387" s="70"/>
      <c r="AB387" s="70"/>
      <c r="AC387" s="70"/>
      <c r="AD387" s="70"/>
      <c r="AE387" s="70"/>
      <c r="AF387" s="70"/>
    </row>
    <row r="388" spans="1:32" s="857" customFormat="1" ht="15.75">
      <c r="A388" s="69"/>
      <c r="B388" s="70"/>
      <c r="C388" s="70"/>
      <c r="D388" s="70"/>
      <c r="E388" s="70"/>
      <c r="F388" s="70"/>
      <c r="G388" s="70"/>
      <c r="H388" s="70"/>
      <c r="I388" s="70"/>
      <c r="J388" s="70"/>
      <c r="K388" s="70"/>
      <c r="L388" s="70"/>
      <c r="M388" s="70"/>
      <c r="N388" s="70"/>
      <c r="O388" s="70"/>
      <c r="P388" s="70"/>
      <c r="Q388" s="70"/>
      <c r="R388" s="70"/>
      <c r="S388" s="70"/>
      <c r="T388" s="70"/>
      <c r="U388" s="70"/>
      <c r="V388" s="70"/>
      <c r="W388" s="70"/>
      <c r="X388" s="70"/>
      <c r="Y388" s="70"/>
      <c r="Z388" s="70"/>
      <c r="AA388" s="70"/>
      <c r="AB388" s="70"/>
      <c r="AC388" s="70"/>
      <c r="AD388" s="70"/>
      <c r="AE388" s="70"/>
      <c r="AF388" s="70"/>
    </row>
    <row r="389" spans="1:32" s="857" customFormat="1" ht="15.75">
      <c r="A389" s="69"/>
      <c r="B389" s="70"/>
      <c r="C389" s="70"/>
      <c r="D389" s="70"/>
      <c r="E389" s="70"/>
      <c r="F389" s="70"/>
      <c r="G389" s="70"/>
      <c r="H389" s="70"/>
      <c r="I389" s="70"/>
      <c r="J389" s="70"/>
      <c r="K389" s="70"/>
      <c r="L389" s="70"/>
      <c r="M389" s="70"/>
      <c r="N389" s="70"/>
      <c r="O389" s="70"/>
      <c r="P389" s="70"/>
      <c r="Q389" s="70"/>
      <c r="R389" s="70"/>
      <c r="S389" s="70"/>
      <c r="T389" s="70"/>
      <c r="U389" s="70"/>
      <c r="V389" s="70"/>
      <c r="W389" s="70"/>
      <c r="X389" s="70"/>
      <c r="Y389" s="70"/>
      <c r="Z389" s="70"/>
      <c r="AA389" s="70"/>
      <c r="AB389" s="70"/>
      <c r="AC389" s="70"/>
      <c r="AD389" s="70"/>
      <c r="AE389" s="70"/>
      <c r="AF389" s="70"/>
    </row>
    <row r="390" spans="1:32" s="857" customFormat="1" ht="15.75">
      <c r="A390" s="69"/>
      <c r="B390" s="70"/>
      <c r="C390" s="70"/>
      <c r="D390" s="70"/>
      <c r="E390" s="70"/>
      <c r="F390" s="70"/>
      <c r="G390" s="70"/>
      <c r="H390" s="70"/>
      <c r="I390" s="70"/>
      <c r="J390" s="70"/>
      <c r="K390" s="70"/>
      <c r="L390" s="70"/>
      <c r="M390" s="70"/>
      <c r="N390" s="70"/>
      <c r="O390" s="70"/>
      <c r="P390" s="70"/>
      <c r="Q390" s="70"/>
      <c r="R390" s="70"/>
      <c r="S390" s="70"/>
      <c r="T390" s="70"/>
      <c r="U390" s="70"/>
      <c r="V390" s="70"/>
      <c r="W390" s="70"/>
      <c r="X390" s="70"/>
      <c r="Y390" s="70"/>
      <c r="Z390" s="70"/>
      <c r="AA390" s="70"/>
      <c r="AB390" s="70"/>
      <c r="AC390" s="70"/>
      <c r="AD390" s="70"/>
      <c r="AE390" s="70"/>
      <c r="AF390" s="70"/>
    </row>
    <row r="391" spans="1:32" s="857" customFormat="1" ht="15.75">
      <c r="A391" s="69"/>
      <c r="B391" s="70"/>
      <c r="C391" s="70"/>
      <c r="D391" s="70"/>
      <c r="E391" s="70"/>
      <c r="F391" s="70"/>
      <c r="G391" s="70"/>
      <c r="H391" s="70"/>
      <c r="I391" s="70"/>
      <c r="J391" s="70"/>
      <c r="K391" s="70"/>
      <c r="L391" s="70"/>
      <c r="M391" s="70"/>
      <c r="N391" s="70"/>
      <c r="O391" s="70"/>
      <c r="P391" s="70"/>
      <c r="Q391" s="70"/>
      <c r="R391" s="70"/>
      <c r="S391" s="70"/>
      <c r="T391" s="70"/>
      <c r="U391" s="70"/>
      <c r="V391" s="70"/>
      <c r="W391" s="70"/>
      <c r="X391" s="70"/>
      <c r="Y391" s="70"/>
      <c r="Z391" s="70"/>
      <c r="AA391" s="70"/>
      <c r="AB391" s="70"/>
      <c r="AC391" s="70"/>
      <c r="AD391" s="70"/>
      <c r="AE391" s="70"/>
      <c r="AF391" s="70"/>
    </row>
    <row r="392" spans="1:32" s="857" customFormat="1" ht="15.75">
      <c r="A392" s="69"/>
      <c r="B392" s="70"/>
      <c r="C392" s="70"/>
      <c r="D392" s="70"/>
      <c r="E392" s="70"/>
      <c r="F392" s="70"/>
      <c r="G392" s="70"/>
      <c r="H392" s="70"/>
      <c r="I392" s="70"/>
      <c r="J392" s="70"/>
      <c r="K392" s="70"/>
      <c r="L392" s="70"/>
      <c r="M392" s="70"/>
      <c r="N392" s="70"/>
      <c r="O392" s="70"/>
      <c r="P392" s="70"/>
      <c r="Q392" s="70"/>
      <c r="R392" s="70"/>
      <c r="S392" s="70"/>
      <c r="T392" s="70"/>
      <c r="U392" s="70"/>
      <c r="V392" s="70"/>
      <c r="W392" s="70"/>
      <c r="X392" s="70"/>
      <c r="Y392" s="70"/>
      <c r="Z392" s="70"/>
      <c r="AA392" s="70"/>
      <c r="AB392" s="70"/>
      <c r="AC392" s="70"/>
      <c r="AD392" s="70"/>
      <c r="AE392" s="70"/>
      <c r="AF392" s="70"/>
    </row>
    <row r="393" spans="1:32" s="857" customFormat="1" ht="15.75">
      <c r="A393" s="69"/>
      <c r="B393" s="70"/>
      <c r="C393" s="70"/>
      <c r="D393" s="70"/>
      <c r="E393" s="70"/>
      <c r="F393" s="70"/>
      <c r="G393" s="70"/>
      <c r="H393" s="70"/>
      <c r="I393" s="70"/>
      <c r="J393" s="70"/>
      <c r="K393" s="70"/>
      <c r="L393" s="70"/>
      <c r="M393" s="70"/>
      <c r="N393" s="70"/>
      <c r="O393" s="70"/>
      <c r="P393" s="70"/>
      <c r="Q393" s="70"/>
      <c r="R393" s="70"/>
      <c r="S393" s="70"/>
      <c r="T393" s="70"/>
      <c r="U393" s="70"/>
      <c r="V393" s="70"/>
      <c r="W393" s="70"/>
      <c r="X393" s="70"/>
      <c r="Y393" s="70"/>
      <c r="Z393" s="70"/>
      <c r="AA393" s="70"/>
      <c r="AB393" s="70"/>
      <c r="AC393" s="70"/>
      <c r="AD393" s="70"/>
      <c r="AE393" s="70"/>
      <c r="AF393" s="70"/>
    </row>
    <row r="394" spans="1:32" s="857" customFormat="1" ht="15.75">
      <c r="A394" s="69"/>
      <c r="B394" s="70"/>
      <c r="C394" s="70"/>
      <c r="D394" s="70"/>
      <c r="E394" s="70"/>
      <c r="F394" s="70"/>
      <c r="G394" s="70"/>
      <c r="H394" s="70"/>
      <c r="I394" s="70"/>
      <c r="J394" s="70"/>
      <c r="K394" s="70"/>
      <c r="L394" s="70"/>
      <c r="M394" s="70"/>
      <c r="N394" s="70"/>
      <c r="O394" s="70"/>
      <c r="P394" s="70"/>
      <c r="Q394" s="70"/>
      <c r="R394" s="70"/>
      <c r="S394" s="70"/>
      <c r="T394" s="70"/>
      <c r="U394" s="70"/>
      <c r="V394" s="70"/>
      <c r="W394" s="70"/>
      <c r="X394" s="70"/>
      <c r="Y394" s="70"/>
      <c r="Z394" s="70"/>
      <c r="AA394" s="70"/>
      <c r="AB394" s="70"/>
      <c r="AC394" s="70"/>
      <c r="AD394" s="70"/>
      <c r="AE394" s="70"/>
      <c r="AF394" s="70"/>
    </row>
    <row r="395" spans="1:32" s="857" customFormat="1" ht="15.75">
      <c r="A395" s="69"/>
      <c r="B395" s="70"/>
      <c r="C395" s="70"/>
      <c r="D395" s="70"/>
      <c r="E395" s="70"/>
      <c r="F395" s="70"/>
      <c r="G395" s="70"/>
      <c r="H395" s="70"/>
      <c r="I395" s="70"/>
      <c r="J395" s="70"/>
      <c r="K395" s="70"/>
      <c r="L395" s="70"/>
      <c r="M395" s="70"/>
      <c r="N395" s="70"/>
      <c r="O395" s="70"/>
      <c r="P395" s="70"/>
      <c r="Q395" s="70"/>
      <c r="R395" s="70"/>
      <c r="S395" s="70"/>
      <c r="T395" s="70"/>
      <c r="U395" s="70"/>
      <c r="V395" s="70"/>
      <c r="W395" s="70"/>
      <c r="X395" s="70"/>
      <c r="Y395" s="70"/>
      <c r="Z395" s="70"/>
      <c r="AA395" s="70"/>
      <c r="AB395" s="70"/>
      <c r="AC395" s="70"/>
      <c r="AD395" s="70"/>
      <c r="AE395" s="70"/>
      <c r="AF395" s="70"/>
    </row>
    <row r="396" spans="1:32" s="857" customFormat="1" ht="15.75">
      <c r="A396" s="69"/>
      <c r="B396" s="70"/>
      <c r="C396" s="70"/>
      <c r="D396" s="70"/>
      <c r="E396" s="70"/>
      <c r="F396" s="70"/>
      <c r="G396" s="70"/>
      <c r="H396" s="70"/>
      <c r="I396" s="70"/>
      <c r="J396" s="70"/>
      <c r="K396" s="70"/>
      <c r="L396" s="70"/>
      <c r="M396" s="70"/>
      <c r="N396" s="70"/>
      <c r="O396" s="70"/>
      <c r="P396" s="70"/>
      <c r="Q396" s="70"/>
      <c r="R396" s="70"/>
      <c r="S396" s="70"/>
      <c r="T396" s="70"/>
      <c r="U396" s="70"/>
      <c r="V396" s="70"/>
      <c r="W396" s="70"/>
      <c r="X396" s="70"/>
      <c r="Y396" s="70"/>
      <c r="Z396" s="70"/>
      <c r="AA396" s="70"/>
      <c r="AB396" s="70"/>
      <c r="AC396" s="70"/>
      <c r="AD396" s="70"/>
      <c r="AE396" s="70"/>
      <c r="AF396" s="70"/>
    </row>
    <row r="397" spans="1:32" s="857" customFormat="1" ht="15.75">
      <c r="A397" s="69"/>
      <c r="B397" s="70"/>
      <c r="C397" s="70"/>
      <c r="D397" s="70"/>
      <c r="E397" s="70"/>
      <c r="F397" s="70"/>
      <c r="G397" s="70"/>
      <c r="H397" s="70"/>
      <c r="I397" s="70"/>
      <c r="J397" s="70"/>
      <c r="K397" s="70"/>
      <c r="L397" s="70"/>
      <c r="M397" s="70"/>
      <c r="N397" s="70"/>
      <c r="O397" s="70"/>
      <c r="P397" s="70"/>
      <c r="Q397" s="70"/>
      <c r="R397" s="70"/>
      <c r="S397" s="70"/>
      <c r="T397" s="70"/>
      <c r="U397" s="70"/>
      <c r="V397" s="70"/>
      <c r="W397" s="70"/>
      <c r="X397" s="70"/>
      <c r="Y397" s="70"/>
      <c r="Z397" s="70"/>
      <c r="AA397" s="70"/>
      <c r="AB397" s="70"/>
      <c r="AC397" s="70"/>
      <c r="AD397" s="70"/>
      <c r="AE397" s="70"/>
      <c r="AF397" s="70"/>
    </row>
    <row r="398" spans="1:32" s="857" customFormat="1" ht="15.75">
      <c r="A398" s="69"/>
      <c r="B398" s="70"/>
      <c r="C398" s="70"/>
      <c r="D398" s="70"/>
      <c r="E398" s="70"/>
      <c r="F398" s="70"/>
      <c r="G398" s="70"/>
      <c r="H398" s="70"/>
      <c r="I398" s="70"/>
      <c r="J398" s="70"/>
      <c r="K398" s="70"/>
      <c r="L398" s="70"/>
      <c r="M398" s="70"/>
      <c r="N398" s="70"/>
      <c r="O398" s="70"/>
      <c r="P398" s="70"/>
      <c r="Q398" s="70"/>
      <c r="R398" s="70"/>
      <c r="S398" s="70"/>
      <c r="T398" s="70"/>
      <c r="U398" s="70"/>
      <c r="V398" s="70"/>
      <c r="W398" s="70"/>
      <c r="X398" s="70"/>
      <c r="Y398" s="70"/>
      <c r="Z398" s="70"/>
      <c r="AA398" s="70"/>
      <c r="AB398" s="70"/>
      <c r="AC398" s="70"/>
      <c r="AD398" s="70"/>
      <c r="AE398" s="70"/>
      <c r="AF398" s="70"/>
    </row>
    <row r="399" spans="1:32" s="857" customFormat="1" ht="15.75">
      <c r="A399" s="69"/>
      <c r="B399" s="70"/>
      <c r="C399" s="70"/>
      <c r="D399" s="70"/>
      <c r="E399" s="70"/>
      <c r="F399" s="70"/>
      <c r="G399" s="70"/>
      <c r="H399" s="70"/>
      <c r="I399" s="70"/>
      <c r="J399" s="70"/>
      <c r="K399" s="70"/>
      <c r="L399" s="70"/>
      <c r="M399" s="70"/>
      <c r="N399" s="70"/>
      <c r="O399" s="70"/>
      <c r="P399" s="70"/>
      <c r="Q399" s="70"/>
      <c r="R399" s="70"/>
      <c r="S399" s="70"/>
      <c r="T399" s="70"/>
      <c r="U399" s="70"/>
      <c r="V399" s="70"/>
      <c r="W399" s="70"/>
      <c r="X399" s="70"/>
      <c r="Y399" s="70"/>
      <c r="Z399" s="70"/>
      <c r="AA399" s="70"/>
      <c r="AB399" s="70"/>
      <c r="AC399" s="70"/>
      <c r="AD399" s="70"/>
      <c r="AE399" s="70"/>
      <c r="AF399" s="70"/>
    </row>
    <row r="400" spans="1:32" s="857" customFormat="1" ht="15.75">
      <c r="A400" s="69"/>
      <c r="B400" s="70"/>
      <c r="C400" s="70"/>
      <c r="D400" s="70"/>
      <c r="E400" s="70"/>
      <c r="F400" s="70"/>
      <c r="G400" s="70"/>
      <c r="H400" s="70"/>
      <c r="I400" s="70"/>
      <c r="J400" s="70"/>
      <c r="K400" s="70"/>
      <c r="L400" s="70"/>
      <c r="M400" s="70"/>
      <c r="N400" s="70"/>
      <c r="O400" s="70"/>
      <c r="P400" s="70"/>
      <c r="Q400" s="70"/>
      <c r="R400" s="70"/>
      <c r="S400" s="70"/>
      <c r="T400" s="70"/>
      <c r="U400" s="70"/>
      <c r="V400" s="70"/>
      <c r="W400" s="70"/>
      <c r="X400" s="70"/>
      <c r="Y400" s="70"/>
      <c r="Z400" s="70"/>
      <c r="AA400" s="70"/>
      <c r="AB400" s="70"/>
      <c r="AC400" s="70"/>
      <c r="AD400" s="70"/>
      <c r="AE400" s="70"/>
      <c r="AF400" s="70"/>
    </row>
    <row r="401" spans="1:32" s="857" customFormat="1" ht="15.75">
      <c r="A401" s="69"/>
      <c r="B401" s="70"/>
      <c r="C401" s="70"/>
      <c r="D401" s="70"/>
      <c r="E401" s="70"/>
      <c r="F401" s="70"/>
      <c r="G401" s="70"/>
      <c r="H401" s="70"/>
      <c r="I401" s="70"/>
      <c r="J401" s="70"/>
      <c r="K401" s="70"/>
      <c r="L401" s="70"/>
      <c r="M401" s="70"/>
      <c r="N401" s="70"/>
      <c r="O401" s="70"/>
      <c r="P401" s="70"/>
      <c r="Q401" s="70"/>
      <c r="R401" s="70"/>
      <c r="S401" s="70"/>
      <c r="T401" s="70"/>
      <c r="U401" s="70"/>
      <c r="V401" s="70"/>
      <c r="W401" s="70"/>
      <c r="X401" s="70"/>
      <c r="Y401" s="70"/>
      <c r="Z401" s="70"/>
      <c r="AA401" s="70"/>
      <c r="AB401" s="70"/>
      <c r="AC401" s="70"/>
      <c r="AD401" s="70"/>
      <c r="AE401" s="70"/>
      <c r="AF401" s="70"/>
    </row>
    <row r="402" spans="1:32" s="857" customFormat="1" ht="15.75">
      <c r="A402" s="69"/>
      <c r="B402" s="70"/>
      <c r="C402" s="70"/>
      <c r="D402" s="70"/>
      <c r="E402" s="70"/>
      <c r="F402" s="70"/>
      <c r="G402" s="70"/>
      <c r="H402" s="70"/>
      <c r="I402" s="70"/>
      <c r="J402" s="70"/>
      <c r="K402" s="70"/>
      <c r="L402" s="70"/>
      <c r="M402" s="70"/>
      <c r="N402" s="70"/>
      <c r="O402" s="70"/>
      <c r="P402" s="70"/>
      <c r="Q402" s="70"/>
      <c r="R402" s="70"/>
      <c r="S402" s="70"/>
      <c r="T402" s="70"/>
      <c r="U402" s="70"/>
      <c r="V402" s="70"/>
      <c r="W402" s="70"/>
      <c r="X402" s="70"/>
      <c r="Y402" s="70"/>
      <c r="Z402" s="70"/>
      <c r="AA402" s="70"/>
      <c r="AB402" s="70"/>
      <c r="AC402" s="70"/>
      <c r="AD402" s="70"/>
      <c r="AE402" s="70"/>
      <c r="AF402" s="70"/>
    </row>
    <row r="403" spans="1:32" s="857" customFormat="1" ht="15.75">
      <c r="A403" s="69"/>
      <c r="B403" s="70"/>
      <c r="C403" s="70"/>
      <c r="D403" s="70"/>
      <c r="E403" s="70"/>
      <c r="F403" s="70"/>
      <c r="G403" s="70"/>
      <c r="H403" s="70"/>
      <c r="I403" s="70"/>
      <c r="J403" s="70"/>
      <c r="K403" s="70"/>
      <c r="L403" s="70"/>
      <c r="M403" s="70"/>
      <c r="N403" s="70"/>
      <c r="O403" s="70"/>
      <c r="P403" s="70"/>
      <c r="Q403" s="70"/>
      <c r="R403" s="70"/>
      <c r="S403" s="70"/>
      <c r="T403" s="70"/>
      <c r="U403" s="70"/>
      <c r="V403" s="70"/>
      <c r="W403" s="70"/>
      <c r="X403" s="70"/>
      <c r="Y403" s="70"/>
      <c r="Z403" s="70"/>
      <c r="AA403" s="70"/>
      <c r="AB403" s="70"/>
      <c r="AC403" s="70"/>
      <c r="AD403" s="70"/>
      <c r="AE403" s="70"/>
      <c r="AF403" s="70"/>
    </row>
    <row r="404" spans="1:32" s="857" customFormat="1" ht="15.75">
      <c r="A404" s="69"/>
      <c r="B404" s="70"/>
      <c r="C404" s="70"/>
      <c r="D404" s="70"/>
      <c r="E404" s="70"/>
      <c r="F404" s="70"/>
      <c r="G404" s="70"/>
      <c r="H404" s="70"/>
      <c r="I404" s="70"/>
      <c r="J404" s="70"/>
      <c r="K404" s="70"/>
      <c r="L404" s="70"/>
      <c r="M404" s="70"/>
      <c r="N404" s="70"/>
      <c r="O404" s="70"/>
      <c r="P404" s="70"/>
      <c r="Q404" s="70"/>
      <c r="R404" s="70"/>
      <c r="S404" s="70"/>
      <c r="T404" s="70"/>
      <c r="U404" s="70"/>
      <c r="V404" s="70"/>
      <c r="W404" s="70"/>
      <c r="X404" s="70"/>
      <c r="Y404" s="70"/>
      <c r="Z404" s="70"/>
      <c r="AA404" s="70"/>
      <c r="AB404" s="70"/>
      <c r="AC404" s="70"/>
      <c r="AD404" s="70"/>
      <c r="AE404" s="70"/>
      <c r="AF404" s="70"/>
    </row>
    <row r="405" spans="1:32" s="857" customFormat="1" ht="15.75">
      <c r="A405" s="69"/>
      <c r="B405" s="70"/>
      <c r="C405" s="70"/>
      <c r="D405" s="70"/>
      <c r="E405" s="70"/>
      <c r="F405" s="70"/>
      <c r="G405" s="70"/>
      <c r="H405" s="70"/>
      <c r="I405" s="70"/>
      <c r="J405" s="70"/>
      <c r="K405" s="70"/>
      <c r="L405" s="70"/>
      <c r="M405" s="70"/>
      <c r="N405" s="70"/>
      <c r="O405" s="70"/>
      <c r="P405" s="70"/>
      <c r="Q405" s="70"/>
      <c r="R405" s="70"/>
      <c r="S405" s="70"/>
      <c r="T405" s="70"/>
      <c r="U405" s="70"/>
      <c r="V405" s="70"/>
      <c r="W405" s="70"/>
      <c r="X405" s="70"/>
      <c r="Y405" s="70"/>
      <c r="Z405" s="70"/>
      <c r="AA405" s="70"/>
      <c r="AB405" s="70"/>
      <c r="AC405" s="70"/>
      <c r="AD405" s="70"/>
      <c r="AE405" s="70"/>
      <c r="AF405" s="70"/>
    </row>
    <row r="406" spans="1:32" s="857" customFormat="1" ht="15.75">
      <c r="A406" s="69"/>
      <c r="B406" s="70"/>
      <c r="C406" s="70"/>
      <c r="D406" s="70"/>
      <c r="E406" s="70"/>
      <c r="F406" s="70"/>
      <c r="G406" s="70"/>
      <c r="H406" s="70"/>
      <c r="I406" s="70"/>
      <c r="J406" s="70"/>
      <c r="K406" s="70"/>
      <c r="L406" s="70"/>
      <c r="M406" s="70"/>
      <c r="N406" s="70"/>
      <c r="O406" s="70"/>
      <c r="P406" s="70"/>
      <c r="Q406" s="70"/>
      <c r="R406" s="70"/>
      <c r="S406" s="70"/>
      <c r="T406" s="70"/>
      <c r="U406" s="70"/>
      <c r="V406" s="70"/>
      <c r="W406" s="70"/>
      <c r="X406" s="70"/>
      <c r="Y406" s="70"/>
      <c r="Z406" s="70"/>
      <c r="AA406" s="70"/>
      <c r="AB406" s="70"/>
      <c r="AC406" s="70"/>
      <c r="AD406" s="70"/>
      <c r="AE406" s="70"/>
      <c r="AF406" s="70"/>
    </row>
    <row r="407" spans="1:32" s="857" customFormat="1" ht="15.75">
      <c r="A407" s="69"/>
      <c r="B407" s="70"/>
      <c r="C407" s="70"/>
      <c r="D407" s="70"/>
      <c r="E407" s="70"/>
      <c r="F407" s="70"/>
      <c r="G407" s="70"/>
      <c r="H407" s="70"/>
      <c r="I407" s="70"/>
      <c r="J407" s="70"/>
      <c r="K407" s="70"/>
      <c r="L407" s="70"/>
      <c r="M407" s="70"/>
      <c r="N407" s="70"/>
      <c r="O407" s="70"/>
      <c r="P407" s="70"/>
      <c r="Q407" s="70"/>
      <c r="R407" s="70"/>
      <c r="S407" s="70"/>
      <c r="T407" s="70"/>
      <c r="U407" s="70"/>
      <c r="V407" s="70"/>
      <c r="W407" s="70"/>
      <c r="X407" s="70"/>
      <c r="Y407" s="70"/>
      <c r="Z407" s="70"/>
      <c r="AA407" s="70"/>
      <c r="AB407" s="70"/>
      <c r="AC407" s="70"/>
      <c r="AD407" s="70"/>
      <c r="AE407" s="70"/>
      <c r="AF407" s="70"/>
    </row>
    <row r="408" spans="1:32" s="857" customFormat="1" ht="15.75">
      <c r="A408" s="69"/>
      <c r="B408" s="70"/>
      <c r="C408" s="70"/>
      <c r="D408" s="70"/>
      <c r="E408" s="70"/>
      <c r="F408" s="70"/>
      <c r="G408" s="70"/>
      <c r="H408" s="70"/>
      <c r="I408" s="70"/>
      <c r="J408" s="70"/>
      <c r="K408" s="70"/>
      <c r="L408" s="70"/>
      <c r="M408" s="70"/>
      <c r="N408" s="70"/>
      <c r="O408" s="70"/>
      <c r="P408" s="70"/>
      <c r="Q408" s="70"/>
      <c r="R408" s="70"/>
      <c r="S408" s="70"/>
      <c r="T408" s="70"/>
      <c r="U408" s="70"/>
      <c r="V408" s="70"/>
      <c r="W408" s="70"/>
      <c r="X408" s="70"/>
      <c r="Y408" s="70"/>
      <c r="Z408" s="70"/>
      <c r="AA408" s="70"/>
      <c r="AB408" s="70"/>
      <c r="AC408" s="70"/>
      <c r="AD408" s="70"/>
      <c r="AE408" s="70"/>
      <c r="AF408" s="70"/>
    </row>
    <row r="409" spans="1:32" s="857" customFormat="1" ht="15.75">
      <c r="A409" s="69"/>
      <c r="B409" s="70"/>
      <c r="C409" s="70"/>
      <c r="D409" s="70"/>
      <c r="E409" s="70"/>
      <c r="F409" s="70"/>
      <c r="G409" s="70"/>
      <c r="H409" s="70"/>
      <c r="I409" s="70"/>
      <c r="J409" s="70"/>
      <c r="K409" s="70"/>
      <c r="L409" s="70"/>
      <c r="M409" s="70"/>
      <c r="N409" s="70"/>
      <c r="O409" s="70"/>
      <c r="P409" s="70"/>
      <c r="Q409" s="70"/>
      <c r="R409" s="70"/>
      <c r="S409" s="70"/>
      <c r="T409" s="70"/>
      <c r="U409" s="70"/>
      <c r="V409" s="70"/>
      <c r="W409" s="70"/>
      <c r="X409" s="70"/>
      <c r="Y409" s="70"/>
      <c r="Z409" s="70"/>
      <c r="AA409" s="70"/>
      <c r="AB409" s="70"/>
      <c r="AC409" s="70"/>
      <c r="AD409" s="70"/>
      <c r="AE409" s="70"/>
      <c r="AF409" s="70"/>
    </row>
    <row r="410" spans="1:32" s="857" customFormat="1" ht="15.75">
      <c r="A410" s="69"/>
      <c r="B410" s="70"/>
      <c r="C410" s="70"/>
      <c r="D410" s="70"/>
      <c r="E410" s="70"/>
      <c r="F410" s="70"/>
      <c r="G410" s="70"/>
      <c r="H410" s="70"/>
      <c r="I410" s="70"/>
      <c r="J410" s="70"/>
      <c r="K410" s="70"/>
      <c r="L410" s="70"/>
      <c r="M410" s="70"/>
      <c r="N410" s="70"/>
      <c r="O410" s="70"/>
      <c r="P410" s="70"/>
      <c r="Q410" s="70"/>
      <c r="R410" s="70"/>
      <c r="S410" s="70"/>
      <c r="T410" s="70"/>
      <c r="U410" s="70"/>
      <c r="V410" s="70"/>
      <c r="W410" s="70"/>
      <c r="X410" s="70"/>
      <c r="Y410" s="70"/>
      <c r="Z410" s="70"/>
      <c r="AA410" s="70"/>
      <c r="AB410" s="70"/>
      <c r="AC410" s="70"/>
      <c r="AD410" s="70"/>
      <c r="AE410" s="70"/>
      <c r="AF410" s="70"/>
    </row>
    <row r="411" spans="1:32" s="857" customFormat="1" ht="15.75">
      <c r="A411" s="69"/>
      <c r="B411" s="70"/>
      <c r="C411" s="70"/>
      <c r="D411" s="70"/>
      <c r="E411" s="70"/>
      <c r="F411" s="70"/>
      <c r="G411" s="70"/>
      <c r="H411" s="70"/>
      <c r="I411" s="70"/>
      <c r="J411" s="70"/>
      <c r="K411" s="70"/>
      <c r="L411" s="70"/>
      <c r="M411" s="70"/>
      <c r="N411" s="70"/>
      <c r="O411" s="70"/>
      <c r="P411" s="70"/>
      <c r="Q411" s="70"/>
      <c r="R411" s="70"/>
      <c r="S411" s="70"/>
      <c r="T411" s="70"/>
      <c r="U411" s="70"/>
      <c r="V411" s="70"/>
      <c r="W411" s="70"/>
      <c r="X411" s="70"/>
      <c r="Y411" s="70"/>
      <c r="Z411" s="70"/>
      <c r="AA411" s="70"/>
      <c r="AB411" s="70"/>
      <c r="AC411" s="70"/>
      <c r="AD411" s="70"/>
      <c r="AE411" s="70"/>
      <c r="AF411" s="70"/>
    </row>
    <row r="412" spans="1:32" s="857" customFormat="1" ht="15.75">
      <c r="A412" s="69"/>
      <c r="B412" s="70"/>
      <c r="C412" s="70"/>
      <c r="D412" s="70"/>
      <c r="E412" s="70"/>
      <c r="F412" s="70"/>
      <c r="G412" s="70"/>
      <c r="H412" s="70"/>
      <c r="I412" s="70"/>
      <c r="J412" s="70"/>
      <c r="K412" s="70"/>
      <c r="L412" s="70"/>
      <c r="M412" s="70"/>
      <c r="N412" s="70"/>
      <c r="O412" s="70"/>
      <c r="P412" s="70"/>
      <c r="Q412" s="70"/>
      <c r="R412" s="70"/>
      <c r="S412" s="70"/>
      <c r="T412" s="70"/>
      <c r="U412" s="70"/>
      <c r="V412" s="70"/>
      <c r="W412" s="70"/>
      <c r="X412" s="70"/>
      <c r="Y412" s="70"/>
      <c r="Z412" s="70"/>
      <c r="AA412" s="70"/>
      <c r="AB412" s="70"/>
      <c r="AC412" s="70"/>
      <c r="AD412" s="70"/>
      <c r="AE412" s="70"/>
      <c r="AF412" s="70"/>
    </row>
    <row r="413" spans="1:32" s="857" customFormat="1" ht="15.75">
      <c r="A413" s="69"/>
      <c r="B413" s="70"/>
      <c r="C413" s="70"/>
      <c r="D413" s="70"/>
      <c r="E413" s="70"/>
      <c r="F413" s="70"/>
      <c r="G413" s="70"/>
      <c r="H413" s="70"/>
      <c r="I413" s="70"/>
      <c r="J413" s="70"/>
      <c r="K413" s="70"/>
      <c r="L413" s="70"/>
      <c r="M413" s="70"/>
      <c r="N413" s="70"/>
      <c r="O413" s="70"/>
      <c r="P413" s="70"/>
      <c r="Q413" s="70"/>
      <c r="R413" s="70"/>
      <c r="S413" s="70"/>
      <c r="T413" s="70"/>
      <c r="U413" s="70"/>
      <c r="V413" s="70"/>
      <c r="W413" s="70"/>
      <c r="X413" s="70"/>
      <c r="Y413" s="70"/>
      <c r="Z413" s="70"/>
      <c r="AA413" s="70"/>
      <c r="AB413" s="70"/>
      <c r="AC413" s="70"/>
      <c r="AD413" s="70"/>
      <c r="AE413" s="70"/>
      <c r="AF413" s="70"/>
    </row>
    <row r="414" spans="1:32" s="857" customFormat="1" ht="15.75">
      <c r="A414" s="69"/>
      <c r="B414" s="70"/>
      <c r="C414" s="70"/>
      <c r="D414" s="70"/>
      <c r="E414" s="70"/>
      <c r="F414" s="70"/>
      <c r="G414" s="70"/>
      <c r="H414" s="70"/>
      <c r="I414" s="70"/>
      <c r="J414" s="70"/>
      <c r="K414" s="70"/>
      <c r="L414" s="70"/>
      <c r="M414" s="70"/>
      <c r="N414" s="70"/>
      <c r="O414" s="70"/>
      <c r="P414" s="70"/>
      <c r="Q414" s="70"/>
      <c r="R414" s="70"/>
      <c r="S414" s="70"/>
      <c r="T414" s="70"/>
      <c r="U414" s="70"/>
      <c r="V414" s="70"/>
      <c r="W414" s="70"/>
      <c r="X414" s="70"/>
      <c r="Y414" s="70"/>
      <c r="Z414" s="70"/>
      <c r="AA414" s="70"/>
      <c r="AB414" s="70"/>
      <c r="AC414" s="70"/>
      <c r="AD414" s="70"/>
      <c r="AE414" s="70"/>
      <c r="AF414" s="70"/>
    </row>
    <row r="415" spans="1:32" s="857" customFormat="1" ht="15.75">
      <c r="A415" s="69"/>
      <c r="B415" s="70"/>
      <c r="C415" s="70"/>
      <c r="D415" s="70"/>
      <c r="E415" s="70"/>
      <c r="F415" s="70"/>
      <c r="G415" s="70"/>
      <c r="H415" s="70"/>
      <c r="I415" s="70"/>
      <c r="J415" s="70"/>
      <c r="K415" s="70"/>
      <c r="L415" s="70"/>
      <c r="M415" s="70"/>
      <c r="N415" s="70"/>
      <c r="O415" s="70"/>
      <c r="P415" s="70"/>
      <c r="Q415" s="70"/>
      <c r="R415" s="70"/>
      <c r="S415" s="70"/>
      <c r="T415" s="70"/>
      <c r="U415" s="70"/>
      <c r="V415" s="70"/>
      <c r="W415" s="70"/>
      <c r="X415" s="70"/>
      <c r="Y415" s="70"/>
      <c r="Z415" s="70"/>
      <c r="AA415" s="70"/>
      <c r="AB415" s="70"/>
      <c r="AC415" s="70"/>
      <c r="AD415" s="70"/>
      <c r="AE415" s="70"/>
      <c r="AF415" s="70"/>
    </row>
    <row r="416" spans="1:32" s="857" customFormat="1" ht="15.75">
      <c r="A416" s="69"/>
      <c r="B416" s="70"/>
      <c r="C416" s="70"/>
      <c r="D416" s="70"/>
      <c r="E416" s="70"/>
      <c r="F416" s="70"/>
      <c r="G416" s="70"/>
      <c r="H416" s="70"/>
      <c r="I416" s="70"/>
      <c r="J416" s="70"/>
      <c r="K416" s="70"/>
      <c r="L416" s="70"/>
      <c r="M416" s="70"/>
      <c r="N416" s="70"/>
      <c r="O416" s="70"/>
      <c r="P416" s="70"/>
      <c r="Q416" s="70"/>
      <c r="R416" s="70"/>
      <c r="S416" s="70"/>
      <c r="T416" s="70"/>
      <c r="U416" s="70"/>
      <c r="V416" s="70"/>
      <c r="W416" s="70"/>
      <c r="X416" s="70"/>
      <c r="Y416" s="70"/>
      <c r="Z416" s="70"/>
      <c r="AA416" s="70"/>
      <c r="AB416" s="70"/>
      <c r="AC416" s="70"/>
      <c r="AD416" s="70"/>
      <c r="AE416" s="70"/>
      <c r="AF416" s="70"/>
    </row>
    <row r="417" spans="1:32" s="857" customFormat="1" ht="15.75">
      <c r="A417" s="69"/>
      <c r="B417" s="70"/>
      <c r="C417" s="70"/>
      <c r="D417" s="70"/>
      <c r="E417" s="70"/>
      <c r="F417" s="70"/>
      <c r="G417" s="70"/>
      <c r="H417" s="70"/>
      <c r="I417" s="70"/>
      <c r="J417" s="70"/>
      <c r="K417" s="70"/>
      <c r="L417" s="70"/>
      <c r="M417" s="70"/>
      <c r="N417" s="70"/>
      <c r="O417" s="70"/>
      <c r="P417" s="70"/>
      <c r="Q417" s="70"/>
      <c r="R417" s="70"/>
      <c r="S417" s="70"/>
      <c r="T417" s="70"/>
      <c r="U417" s="70"/>
      <c r="V417" s="70"/>
      <c r="W417" s="70"/>
      <c r="X417" s="70"/>
      <c r="Y417" s="70"/>
      <c r="Z417" s="70"/>
      <c r="AA417" s="70"/>
      <c r="AB417" s="70"/>
      <c r="AC417" s="70"/>
      <c r="AD417" s="70"/>
      <c r="AE417" s="70"/>
      <c r="AF417" s="70"/>
    </row>
    <row r="418" spans="1:32" s="857" customFormat="1" ht="15.75">
      <c r="A418" s="69"/>
      <c r="B418" s="70"/>
      <c r="C418" s="70"/>
      <c r="D418" s="70"/>
      <c r="E418" s="70"/>
      <c r="F418" s="70"/>
      <c r="G418" s="70"/>
      <c r="H418" s="70"/>
      <c r="I418" s="70"/>
      <c r="J418" s="70"/>
      <c r="K418" s="70"/>
      <c r="L418" s="70"/>
      <c r="M418" s="70"/>
      <c r="N418" s="70"/>
      <c r="O418" s="70"/>
      <c r="P418" s="70"/>
      <c r="Q418" s="70"/>
      <c r="R418" s="70"/>
      <c r="S418" s="70"/>
      <c r="T418" s="70"/>
      <c r="U418" s="70"/>
      <c r="V418" s="70"/>
      <c r="W418" s="70"/>
      <c r="X418" s="70"/>
      <c r="Y418" s="70"/>
      <c r="Z418" s="70"/>
      <c r="AA418" s="70"/>
      <c r="AB418" s="70"/>
      <c r="AC418" s="70"/>
      <c r="AD418" s="70"/>
      <c r="AE418" s="70"/>
      <c r="AF418" s="70"/>
    </row>
    <row r="419" spans="1:32" s="857" customFormat="1" ht="15.75">
      <c r="A419" s="69"/>
      <c r="B419" s="70"/>
      <c r="C419" s="70"/>
      <c r="D419" s="70"/>
      <c r="E419" s="70"/>
      <c r="F419" s="70"/>
      <c r="G419" s="70"/>
      <c r="H419" s="70"/>
      <c r="I419" s="70"/>
      <c r="J419" s="70"/>
      <c r="K419" s="70"/>
      <c r="L419" s="70"/>
      <c r="M419" s="70"/>
      <c r="N419" s="70"/>
      <c r="O419" s="70"/>
      <c r="P419" s="70"/>
      <c r="Q419" s="70"/>
      <c r="R419" s="70"/>
      <c r="S419" s="70"/>
      <c r="T419" s="70"/>
      <c r="U419" s="70"/>
      <c r="V419" s="70"/>
      <c r="W419" s="70"/>
      <c r="X419" s="70"/>
      <c r="Y419" s="70"/>
      <c r="Z419" s="70"/>
      <c r="AA419" s="70"/>
      <c r="AB419" s="70"/>
      <c r="AC419" s="70"/>
      <c r="AD419" s="70"/>
      <c r="AE419" s="70"/>
      <c r="AF419" s="70"/>
    </row>
    <row r="420" spans="1:32" s="857" customFormat="1" ht="15.75">
      <c r="A420" s="69"/>
      <c r="B420" s="70"/>
      <c r="C420" s="70"/>
      <c r="D420" s="70"/>
      <c r="E420" s="70"/>
      <c r="F420" s="70"/>
      <c r="G420" s="70"/>
      <c r="H420" s="70"/>
      <c r="I420" s="70"/>
      <c r="J420" s="70"/>
      <c r="K420" s="70"/>
      <c r="L420" s="70"/>
      <c r="M420" s="70"/>
      <c r="N420" s="70"/>
      <c r="O420" s="70"/>
      <c r="P420" s="70"/>
      <c r="Q420" s="70"/>
      <c r="R420" s="70"/>
      <c r="S420" s="70"/>
      <c r="T420" s="70"/>
      <c r="U420" s="70"/>
      <c r="V420" s="70"/>
      <c r="W420" s="70"/>
      <c r="X420" s="70"/>
      <c r="Y420" s="70"/>
      <c r="Z420" s="70"/>
      <c r="AA420" s="70"/>
      <c r="AB420" s="70"/>
      <c r="AC420" s="70"/>
      <c r="AD420" s="70"/>
      <c r="AE420" s="70"/>
      <c r="AF420" s="70"/>
    </row>
    <row r="421" spans="1:32" s="857" customFormat="1" ht="15.75">
      <c r="A421" s="69"/>
      <c r="B421" s="70"/>
      <c r="C421" s="70"/>
      <c r="D421" s="70"/>
      <c r="E421" s="70"/>
      <c r="F421" s="70"/>
      <c r="G421" s="70"/>
      <c r="H421" s="70"/>
      <c r="I421" s="70"/>
      <c r="J421" s="70"/>
      <c r="K421" s="70"/>
      <c r="L421" s="70"/>
      <c r="M421" s="70"/>
      <c r="N421" s="70"/>
      <c r="O421" s="70"/>
      <c r="P421" s="70"/>
      <c r="Q421" s="70"/>
      <c r="R421" s="70"/>
      <c r="S421" s="70"/>
      <c r="T421" s="70"/>
      <c r="U421" s="70"/>
      <c r="V421" s="70"/>
      <c r="W421" s="70"/>
      <c r="X421" s="70"/>
      <c r="Y421" s="70"/>
      <c r="Z421" s="70"/>
      <c r="AA421" s="70"/>
      <c r="AB421" s="70"/>
      <c r="AC421" s="70"/>
      <c r="AD421" s="70"/>
      <c r="AE421" s="70"/>
      <c r="AF421" s="70"/>
    </row>
    <row r="422" spans="1:32" s="857" customFormat="1" ht="15.75">
      <c r="A422" s="69"/>
      <c r="B422" s="70"/>
      <c r="C422" s="70"/>
      <c r="D422" s="70"/>
      <c r="E422" s="70"/>
      <c r="F422" s="70"/>
      <c r="G422" s="70"/>
      <c r="H422" s="70"/>
      <c r="I422" s="70"/>
      <c r="J422" s="70"/>
      <c r="K422" s="70"/>
      <c r="L422" s="70"/>
      <c r="M422" s="70"/>
      <c r="N422" s="70"/>
      <c r="O422" s="70"/>
      <c r="P422" s="70"/>
      <c r="Q422" s="70"/>
      <c r="R422" s="70"/>
      <c r="S422" s="70"/>
      <c r="T422" s="70"/>
      <c r="U422" s="70"/>
      <c r="V422" s="70"/>
      <c r="W422" s="70"/>
      <c r="X422" s="70"/>
      <c r="Y422" s="70"/>
      <c r="Z422" s="70"/>
      <c r="AA422" s="70"/>
      <c r="AB422" s="70"/>
      <c r="AC422" s="70"/>
      <c r="AD422" s="70"/>
      <c r="AE422" s="70"/>
      <c r="AF422" s="70"/>
    </row>
    <row r="423" spans="1:32" s="857" customFormat="1" ht="15.75">
      <c r="A423" s="69"/>
      <c r="B423" s="70"/>
      <c r="C423" s="70"/>
      <c r="D423" s="70"/>
      <c r="E423" s="70"/>
      <c r="F423" s="70"/>
      <c r="G423" s="70"/>
      <c r="H423" s="70"/>
      <c r="I423" s="70"/>
      <c r="J423" s="70"/>
      <c r="K423" s="70"/>
      <c r="L423" s="70"/>
      <c r="M423" s="70"/>
      <c r="N423" s="70"/>
      <c r="O423" s="70"/>
      <c r="P423" s="70"/>
      <c r="Q423" s="70"/>
      <c r="R423" s="70"/>
      <c r="S423" s="70"/>
      <c r="T423" s="70"/>
      <c r="U423" s="70"/>
      <c r="V423" s="70"/>
      <c r="W423" s="70"/>
      <c r="X423" s="70"/>
      <c r="Y423" s="70"/>
      <c r="Z423" s="70"/>
      <c r="AA423" s="70"/>
      <c r="AB423" s="70"/>
      <c r="AC423" s="70"/>
      <c r="AD423" s="70"/>
      <c r="AE423" s="70"/>
      <c r="AF423" s="70"/>
    </row>
    <row r="424" spans="1:32" s="857" customFormat="1" ht="15.75">
      <c r="A424" s="69"/>
      <c r="B424" s="70"/>
      <c r="C424" s="70"/>
      <c r="D424" s="70"/>
      <c r="E424" s="70"/>
      <c r="F424" s="70"/>
      <c r="G424" s="70"/>
      <c r="H424" s="70"/>
      <c r="I424" s="70"/>
      <c r="J424" s="70"/>
      <c r="K424" s="70"/>
      <c r="L424" s="70"/>
      <c r="M424" s="70"/>
      <c r="N424" s="70"/>
      <c r="O424" s="70"/>
      <c r="P424" s="70"/>
      <c r="Q424" s="70"/>
      <c r="R424" s="70"/>
      <c r="S424" s="70"/>
      <c r="T424" s="70"/>
      <c r="U424" s="70"/>
      <c r="V424" s="70"/>
      <c r="W424" s="70"/>
      <c r="X424" s="70"/>
      <c r="Y424" s="70"/>
      <c r="Z424" s="70"/>
      <c r="AA424" s="70"/>
      <c r="AB424" s="70"/>
      <c r="AC424" s="70"/>
      <c r="AD424" s="70"/>
      <c r="AE424" s="70"/>
      <c r="AF424" s="70"/>
    </row>
    <row r="425" spans="1:32" s="857" customFormat="1" ht="15.75">
      <c r="A425" s="69"/>
      <c r="B425" s="70"/>
      <c r="C425" s="70"/>
      <c r="D425" s="70"/>
      <c r="E425" s="70"/>
      <c r="F425" s="70"/>
      <c r="G425" s="70"/>
      <c r="H425" s="70"/>
      <c r="I425" s="70"/>
      <c r="J425" s="70"/>
      <c r="K425" s="70"/>
      <c r="L425" s="70"/>
      <c r="M425" s="70"/>
      <c r="N425" s="70"/>
      <c r="O425" s="70"/>
      <c r="P425" s="70"/>
      <c r="Q425" s="70"/>
      <c r="R425" s="70"/>
      <c r="S425" s="70"/>
      <c r="T425" s="70"/>
      <c r="U425" s="70"/>
      <c r="V425" s="70"/>
      <c r="W425" s="70"/>
      <c r="X425" s="70"/>
      <c r="Y425" s="70"/>
      <c r="Z425" s="70"/>
      <c r="AA425" s="70"/>
      <c r="AB425" s="70"/>
      <c r="AC425" s="70"/>
      <c r="AD425" s="70"/>
      <c r="AE425" s="70"/>
      <c r="AF425" s="70"/>
    </row>
    <row r="426" spans="1:32" s="857" customFormat="1" ht="15.75">
      <c r="A426" s="69"/>
      <c r="B426" s="70"/>
      <c r="C426" s="70"/>
      <c r="D426" s="70"/>
      <c r="E426" s="70"/>
      <c r="F426" s="70"/>
      <c r="G426" s="70"/>
      <c r="H426" s="70"/>
      <c r="I426" s="70"/>
      <c r="J426" s="70"/>
      <c r="K426" s="70"/>
      <c r="L426" s="70"/>
      <c r="M426" s="70"/>
      <c r="N426" s="70"/>
      <c r="O426" s="70"/>
      <c r="P426" s="70"/>
      <c r="Q426" s="70"/>
      <c r="R426" s="70"/>
      <c r="S426" s="70"/>
      <c r="T426" s="70"/>
      <c r="U426" s="70"/>
      <c r="V426" s="70"/>
      <c r="W426" s="70"/>
      <c r="X426" s="70"/>
      <c r="Y426" s="70"/>
      <c r="Z426" s="70"/>
      <c r="AA426" s="70"/>
      <c r="AB426" s="70"/>
      <c r="AC426" s="70"/>
      <c r="AD426" s="70"/>
      <c r="AE426" s="70"/>
      <c r="AF426" s="70"/>
    </row>
    <row r="427" spans="1:32" s="857" customFormat="1" ht="15.75">
      <c r="A427" s="69"/>
      <c r="B427" s="70"/>
      <c r="C427" s="70"/>
      <c r="D427" s="70"/>
      <c r="E427" s="70"/>
      <c r="F427" s="70"/>
      <c r="G427" s="70"/>
      <c r="H427" s="70"/>
      <c r="I427" s="70"/>
      <c r="J427" s="70"/>
      <c r="K427" s="70"/>
      <c r="L427" s="70"/>
      <c r="M427" s="70"/>
      <c r="N427" s="70"/>
      <c r="O427" s="70"/>
      <c r="P427" s="70"/>
      <c r="Q427" s="70"/>
      <c r="R427" s="70"/>
      <c r="S427" s="70"/>
      <c r="T427" s="70"/>
      <c r="U427" s="70"/>
      <c r="V427" s="70"/>
      <c r="W427" s="70"/>
      <c r="X427" s="70"/>
      <c r="Y427" s="70"/>
      <c r="Z427" s="70"/>
      <c r="AA427" s="70"/>
      <c r="AB427" s="70"/>
      <c r="AC427" s="70"/>
      <c r="AD427" s="70"/>
      <c r="AE427" s="70"/>
      <c r="AF427" s="70"/>
    </row>
    <row r="428" spans="1:32" s="857" customFormat="1" ht="15.75">
      <c r="A428" s="69"/>
      <c r="B428" s="70"/>
      <c r="C428" s="70"/>
      <c r="D428" s="70"/>
      <c r="E428" s="70"/>
      <c r="F428" s="70"/>
      <c r="G428" s="70"/>
      <c r="H428" s="70"/>
      <c r="I428" s="70"/>
      <c r="J428" s="70"/>
      <c r="K428" s="70"/>
      <c r="L428" s="70"/>
      <c r="M428" s="70"/>
      <c r="N428" s="70"/>
      <c r="O428" s="70"/>
      <c r="P428" s="70"/>
      <c r="Q428" s="70"/>
      <c r="R428" s="70"/>
      <c r="S428" s="70"/>
      <c r="T428" s="70"/>
      <c r="U428" s="70"/>
      <c r="V428" s="70"/>
      <c r="W428" s="70"/>
      <c r="X428" s="70"/>
      <c r="Y428" s="70"/>
      <c r="Z428" s="70"/>
      <c r="AA428" s="70"/>
      <c r="AB428" s="70"/>
      <c r="AC428" s="70"/>
      <c r="AD428" s="70"/>
      <c r="AE428" s="70"/>
      <c r="AF428" s="70"/>
    </row>
    <row r="429" spans="1:32" s="857" customFormat="1" ht="15.75">
      <c r="A429" s="69"/>
      <c r="B429" s="70"/>
      <c r="C429" s="70"/>
      <c r="D429" s="70"/>
      <c r="E429" s="70"/>
      <c r="F429" s="70"/>
      <c r="G429" s="70"/>
      <c r="H429" s="70"/>
      <c r="I429" s="70"/>
      <c r="J429" s="70"/>
      <c r="K429" s="70"/>
      <c r="L429" s="70"/>
      <c r="M429" s="70"/>
      <c r="N429" s="70"/>
      <c r="O429" s="70"/>
      <c r="P429" s="70"/>
      <c r="Q429" s="70"/>
      <c r="R429" s="70"/>
      <c r="S429" s="70"/>
      <c r="T429" s="70"/>
      <c r="U429" s="70"/>
      <c r="V429" s="70"/>
      <c r="W429" s="70"/>
      <c r="X429" s="70"/>
      <c r="Y429" s="70"/>
      <c r="Z429" s="70"/>
      <c r="AA429" s="70"/>
      <c r="AB429" s="70"/>
      <c r="AC429" s="70"/>
      <c r="AD429" s="70"/>
      <c r="AE429" s="70"/>
      <c r="AF429" s="70"/>
    </row>
    <row r="430" spans="1:32" s="857" customFormat="1" ht="15.75">
      <c r="A430" s="69"/>
      <c r="B430" s="70"/>
      <c r="C430" s="70"/>
      <c r="D430" s="70"/>
      <c r="E430" s="70"/>
      <c r="F430" s="70"/>
      <c r="G430" s="70"/>
      <c r="H430" s="70"/>
      <c r="I430" s="70"/>
      <c r="J430" s="70"/>
      <c r="K430" s="70"/>
      <c r="L430" s="70"/>
      <c r="M430" s="70"/>
      <c r="N430" s="70"/>
      <c r="O430" s="70"/>
      <c r="P430" s="70"/>
      <c r="Q430" s="70"/>
      <c r="R430" s="70"/>
      <c r="S430" s="70"/>
      <c r="T430" s="70"/>
      <c r="U430" s="70"/>
      <c r="V430" s="70"/>
      <c r="W430" s="70"/>
      <c r="X430" s="70"/>
      <c r="Y430" s="70"/>
      <c r="Z430" s="70"/>
      <c r="AA430" s="70"/>
      <c r="AB430" s="70"/>
      <c r="AC430" s="70"/>
      <c r="AD430" s="70"/>
      <c r="AE430" s="70"/>
      <c r="AF430" s="70"/>
    </row>
    <row r="431" spans="1:32" s="857" customFormat="1" ht="15.75">
      <c r="A431" s="69"/>
      <c r="B431" s="70"/>
      <c r="C431" s="70"/>
      <c r="D431" s="70"/>
      <c r="E431" s="70"/>
      <c r="F431" s="70"/>
      <c r="G431" s="70"/>
      <c r="H431" s="70"/>
      <c r="I431" s="70"/>
      <c r="J431" s="70"/>
      <c r="K431" s="70"/>
      <c r="L431" s="70"/>
      <c r="M431" s="70"/>
      <c r="N431" s="70"/>
      <c r="O431" s="70"/>
      <c r="P431" s="70"/>
      <c r="Q431" s="70"/>
      <c r="R431" s="70"/>
      <c r="S431" s="70"/>
      <c r="T431" s="70"/>
      <c r="U431" s="70"/>
      <c r="V431" s="70"/>
      <c r="W431" s="70"/>
      <c r="X431" s="70"/>
      <c r="Y431" s="70"/>
      <c r="Z431" s="70"/>
      <c r="AA431" s="70"/>
      <c r="AB431" s="70"/>
      <c r="AC431" s="70"/>
      <c r="AD431" s="70"/>
      <c r="AE431" s="70"/>
      <c r="AF431" s="70"/>
    </row>
    <row r="432" spans="1:32" s="857" customFormat="1" ht="15.75">
      <c r="A432" s="69"/>
      <c r="B432" s="70"/>
      <c r="C432" s="70"/>
      <c r="D432" s="70"/>
      <c r="E432" s="70"/>
      <c r="F432" s="70"/>
      <c r="G432" s="70"/>
      <c r="H432" s="70"/>
      <c r="I432" s="70"/>
      <c r="J432" s="70"/>
      <c r="K432" s="70"/>
      <c r="L432" s="70"/>
      <c r="M432" s="70"/>
      <c r="N432" s="70"/>
      <c r="O432" s="70"/>
      <c r="P432" s="70"/>
      <c r="Q432" s="70"/>
      <c r="R432" s="70"/>
      <c r="S432" s="70"/>
      <c r="T432" s="70"/>
      <c r="U432" s="70"/>
      <c r="V432" s="70"/>
      <c r="W432" s="70"/>
      <c r="X432" s="70"/>
      <c r="Y432" s="70"/>
      <c r="Z432" s="70"/>
      <c r="AA432" s="70"/>
      <c r="AB432" s="70"/>
      <c r="AC432" s="70"/>
      <c r="AD432" s="70"/>
      <c r="AE432" s="70"/>
      <c r="AF432" s="70"/>
    </row>
    <row r="433" spans="1:32" s="857" customFormat="1" ht="15.75">
      <c r="A433" s="69"/>
      <c r="B433" s="70"/>
      <c r="C433" s="70"/>
      <c r="D433" s="70"/>
      <c r="E433" s="70"/>
      <c r="F433" s="70"/>
      <c r="G433" s="70"/>
      <c r="H433" s="70"/>
      <c r="I433" s="70"/>
      <c r="J433" s="70"/>
      <c r="K433" s="70"/>
      <c r="L433" s="70"/>
      <c r="M433" s="70"/>
      <c r="N433" s="70"/>
      <c r="O433" s="70"/>
      <c r="P433" s="70"/>
      <c r="Q433" s="70"/>
      <c r="R433" s="70"/>
      <c r="S433" s="70"/>
      <c r="T433" s="70"/>
      <c r="U433" s="70"/>
      <c r="V433" s="70"/>
      <c r="W433" s="70"/>
      <c r="X433" s="70"/>
      <c r="Y433" s="70"/>
      <c r="Z433" s="70"/>
      <c r="AA433" s="70"/>
      <c r="AB433" s="70"/>
      <c r="AC433" s="70"/>
      <c r="AD433" s="70"/>
      <c r="AE433" s="70"/>
      <c r="AF433" s="70"/>
    </row>
    <row r="434" spans="1:32" s="857" customFormat="1" ht="15.75">
      <c r="A434" s="69"/>
      <c r="B434" s="70"/>
      <c r="C434" s="70"/>
      <c r="D434" s="70"/>
      <c r="E434" s="70"/>
      <c r="F434" s="70"/>
      <c r="G434" s="70"/>
      <c r="H434" s="70"/>
      <c r="I434" s="70"/>
      <c r="J434" s="70"/>
      <c r="K434" s="70"/>
      <c r="L434" s="70"/>
      <c r="M434" s="70"/>
      <c r="N434" s="70"/>
      <c r="O434" s="70"/>
      <c r="P434" s="70"/>
      <c r="Q434" s="70"/>
      <c r="R434" s="70"/>
      <c r="S434" s="70"/>
      <c r="T434" s="70"/>
      <c r="U434" s="70"/>
      <c r="V434" s="70"/>
      <c r="W434" s="70"/>
      <c r="X434" s="70"/>
      <c r="Y434" s="70"/>
      <c r="Z434" s="70"/>
      <c r="AA434" s="70"/>
      <c r="AB434" s="70"/>
      <c r="AC434" s="70"/>
      <c r="AD434" s="70"/>
      <c r="AE434" s="70"/>
      <c r="AF434" s="70"/>
    </row>
    <row r="435" spans="1:32" s="857" customFormat="1" ht="15.75">
      <c r="A435" s="69"/>
      <c r="B435" s="70"/>
      <c r="C435" s="70"/>
      <c r="D435" s="70"/>
      <c r="E435" s="70"/>
      <c r="F435" s="70"/>
      <c r="G435" s="70"/>
      <c r="H435" s="70"/>
      <c r="I435" s="70"/>
      <c r="J435" s="70"/>
      <c r="K435" s="70"/>
      <c r="L435" s="70"/>
      <c r="M435" s="70"/>
      <c r="N435" s="70"/>
      <c r="O435" s="70"/>
      <c r="P435" s="70"/>
      <c r="Q435" s="70"/>
      <c r="R435" s="70"/>
      <c r="S435" s="70"/>
      <c r="T435" s="70"/>
      <c r="U435" s="70"/>
      <c r="V435" s="70"/>
      <c r="W435" s="70"/>
      <c r="X435" s="70"/>
      <c r="Y435" s="70"/>
      <c r="Z435" s="70"/>
      <c r="AA435" s="70"/>
      <c r="AB435" s="70"/>
      <c r="AC435" s="70"/>
      <c r="AD435" s="70"/>
      <c r="AE435" s="70"/>
      <c r="AF435" s="70"/>
    </row>
    <row r="436" spans="1:32" s="857" customFormat="1" ht="15.75">
      <c r="A436" s="69"/>
      <c r="B436" s="70"/>
      <c r="C436" s="70"/>
      <c r="D436" s="70"/>
      <c r="E436" s="70"/>
      <c r="F436" s="70"/>
      <c r="G436" s="70"/>
      <c r="H436" s="70"/>
      <c r="I436" s="70"/>
      <c r="J436" s="70"/>
      <c r="K436" s="70"/>
      <c r="L436" s="70"/>
      <c r="M436" s="70"/>
      <c r="N436" s="70"/>
      <c r="O436" s="70"/>
      <c r="P436" s="70"/>
      <c r="Q436" s="70"/>
      <c r="R436" s="70"/>
      <c r="S436" s="70"/>
      <c r="T436" s="70"/>
      <c r="U436" s="70"/>
      <c r="V436" s="70"/>
      <c r="W436" s="70"/>
      <c r="X436" s="70"/>
      <c r="Y436" s="70"/>
      <c r="Z436" s="70"/>
      <c r="AA436" s="70"/>
      <c r="AB436" s="70"/>
      <c r="AC436" s="70"/>
      <c r="AD436" s="70"/>
      <c r="AE436" s="70"/>
      <c r="AF436" s="70"/>
    </row>
    <row r="437" spans="1:32" s="857" customFormat="1" ht="15.75">
      <c r="A437" s="69"/>
      <c r="B437" s="70"/>
      <c r="C437" s="70"/>
      <c r="D437" s="70"/>
      <c r="E437" s="70"/>
      <c r="F437" s="70"/>
      <c r="G437" s="70"/>
      <c r="H437" s="70"/>
      <c r="I437" s="70"/>
      <c r="J437" s="70"/>
      <c r="K437" s="70"/>
      <c r="L437" s="70"/>
      <c r="M437" s="70"/>
      <c r="N437" s="70"/>
      <c r="O437" s="70"/>
      <c r="P437" s="70"/>
      <c r="Q437" s="70"/>
      <c r="R437" s="70"/>
      <c r="S437" s="70"/>
      <c r="T437" s="70"/>
      <c r="U437" s="70"/>
      <c r="V437" s="70"/>
      <c r="W437" s="70"/>
      <c r="X437" s="70"/>
      <c r="Y437" s="70"/>
      <c r="Z437" s="70"/>
      <c r="AA437" s="70"/>
      <c r="AB437" s="70"/>
      <c r="AC437" s="70"/>
      <c r="AD437" s="70"/>
      <c r="AE437" s="70"/>
      <c r="AF437" s="70"/>
    </row>
    <row r="438" spans="1:32" s="857" customFormat="1" ht="15.75">
      <c r="A438" s="69"/>
      <c r="B438" s="70"/>
      <c r="C438" s="70"/>
      <c r="D438" s="70"/>
      <c r="E438" s="70"/>
      <c r="F438" s="70"/>
      <c r="G438" s="70"/>
      <c r="H438" s="70"/>
      <c r="I438" s="70"/>
      <c r="J438" s="70"/>
      <c r="K438" s="70"/>
      <c r="L438" s="70"/>
      <c r="M438" s="70"/>
      <c r="N438" s="70"/>
      <c r="O438" s="70"/>
      <c r="P438" s="70"/>
      <c r="Q438" s="70"/>
      <c r="R438" s="70"/>
      <c r="S438" s="70"/>
      <c r="T438" s="70"/>
      <c r="U438" s="70"/>
      <c r="V438" s="70"/>
      <c r="W438" s="70"/>
      <c r="X438" s="70"/>
      <c r="Y438" s="70"/>
      <c r="Z438" s="70"/>
      <c r="AA438" s="70"/>
      <c r="AB438" s="70"/>
      <c r="AC438" s="70"/>
      <c r="AD438" s="70"/>
      <c r="AE438" s="70"/>
      <c r="AF438" s="70"/>
    </row>
    <row r="439" spans="1:32" s="857" customFormat="1" ht="15.75">
      <c r="A439" s="69"/>
      <c r="B439" s="70"/>
      <c r="C439" s="70"/>
      <c r="D439" s="70"/>
      <c r="E439" s="70"/>
      <c r="F439" s="70"/>
      <c r="G439" s="70"/>
      <c r="H439" s="70"/>
      <c r="I439" s="70"/>
      <c r="J439" s="70"/>
      <c r="K439" s="70"/>
      <c r="L439" s="70"/>
      <c r="M439" s="70"/>
      <c r="N439" s="70"/>
      <c r="O439" s="70"/>
      <c r="P439" s="70"/>
      <c r="Q439" s="70"/>
      <c r="R439" s="70"/>
      <c r="S439" s="70"/>
      <c r="T439" s="70"/>
      <c r="U439" s="70"/>
      <c r="V439" s="70"/>
      <c r="W439" s="70"/>
      <c r="X439" s="70"/>
      <c r="Y439" s="70"/>
      <c r="Z439" s="70"/>
      <c r="AA439" s="70"/>
      <c r="AB439" s="70"/>
      <c r="AC439" s="70"/>
      <c r="AD439" s="70"/>
      <c r="AE439" s="70"/>
      <c r="AF439" s="70"/>
    </row>
    <row r="440" spans="1:32" s="857" customFormat="1" ht="15.75">
      <c r="A440" s="69"/>
      <c r="B440" s="70"/>
      <c r="C440" s="70"/>
      <c r="D440" s="70"/>
      <c r="E440" s="70"/>
      <c r="F440" s="70"/>
      <c r="G440" s="70"/>
      <c r="H440" s="70"/>
      <c r="I440" s="70"/>
      <c r="J440" s="70"/>
      <c r="K440" s="70"/>
      <c r="L440" s="70"/>
      <c r="M440" s="70"/>
      <c r="N440" s="70"/>
      <c r="O440" s="70"/>
      <c r="P440" s="70"/>
      <c r="Q440" s="70"/>
      <c r="R440" s="70"/>
      <c r="S440" s="70"/>
      <c r="T440" s="70"/>
      <c r="U440" s="70"/>
      <c r="V440" s="70"/>
      <c r="W440" s="70"/>
      <c r="X440" s="70"/>
      <c r="Y440" s="70"/>
      <c r="Z440" s="70"/>
      <c r="AA440" s="70"/>
      <c r="AB440" s="70"/>
      <c r="AC440" s="70"/>
      <c r="AD440" s="70"/>
      <c r="AE440" s="70"/>
      <c r="AF440" s="70"/>
    </row>
    <row r="441" spans="1:32" s="857" customFormat="1" ht="15.75">
      <c r="A441" s="69"/>
      <c r="B441" s="70"/>
      <c r="C441" s="70"/>
      <c r="D441" s="70"/>
      <c r="E441" s="70"/>
      <c r="F441" s="70"/>
      <c r="G441" s="70"/>
      <c r="H441" s="70"/>
      <c r="I441" s="70"/>
      <c r="J441" s="70"/>
      <c r="K441" s="70"/>
      <c r="L441" s="70"/>
      <c r="M441" s="70"/>
      <c r="N441" s="70"/>
      <c r="O441" s="70"/>
      <c r="P441" s="70"/>
      <c r="Q441" s="70"/>
      <c r="R441" s="70"/>
      <c r="S441" s="70"/>
      <c r="T441" s="70"/>
      <c r="U441" s="70"/>
      <c r="V441" s="70"/>
      <c r="W441" s="70"/>
      <c r="X441" s="70"/>
      <c r="Y441" s="70"/>
      <c r="Z441" s="70"/>
      <c r="AA441" s="70"/>
      <c r="AB441" s="70"/>
      <c r="AC441" s="70"/>
      <c r="AD441" s="70"/>
      <c r="AE441" s="70"/>
      <c r="AF441" s="70"/>
    </row>
    <row r="442" spans="1:32" s="857" customFormat="1" ht="15.75">
      <c r="A442" s="69"/>
      <c r="B442" s="70"/>
      <c r="C442" s="70"/>
      <c r="D442" s="70"/>
      <c r="E442" s="70"/>
      <c r="F442" s="70"/>
      <c r="G442" s="70"/>
      <c r="H442" s="70"/>
      <c r="I442" s="70"/>
      <c r="J442" s="70"/>
      <c r="K442" s="70"/>
      <c r="L442" s="70"/>
      <c r="M442" s="70"/>
      <c r="N442" s="70"/>
      <c r="O442" s="70"/>
      <c r="P442" s="70"/>
      <c r="Q442" s="70"/>
      <c r="R442" s="70"/>
      <c r="S442" s="70"/>
      <c r="T442" s="70"/>
      <c r="U442" s="70"/>
      <c r="V442" s="70"/>
      <c r="W442" s="70"/>
      <c r="X442" s="70"/>
      <c r="Y442" s="70"/>
      <c r="Z442" s="70"/>
      <c r="AA442" s="70"/>
      <c r="AB442" s="70"/>
      <c r="AC442" s="70"/>
      <c r="AD442" s="70"/>
      <c r="AE442" s="70"/>
      <c r="AF442" s="70"/>
    </row>
    <row r="443" spans="1:32" s="857" customFormat="1" ht="15.75">
      <c r="A443" s="69"/>
      <c r="B443" s="70"/>
      <c r="C443" s="70"/>
      <c r="D443" s="70"/>
      <c r="E443" s="70"/>
      <c r="F443" s="70"/>
      <c r="G443" s="70"/>
      <c r="H443" s="70"/>
      <c r="I443" s="70"/>
      <c r="J443" s="70"/>
      <c r="K443" s="70"/>
      <c r="L443" s="70"/>
      <c r="M443" s="70"/>
      <c r="N443" s="70"/>
      <c r="O443" s="70"/>
      <c r="P443" s="70"/>
      <c r="Q443" s="70"/>
      <c r="R443" s="70"/>
      <c r="S443" s="70"/>
      <c r="T443" s="70"/>
      <c r="U443" s="70"/>
      <c r="V443" s="70"/>
      <c r="W443" s="70"/>
      <c r="X443" s="70"/>
      <c r="Y443" s="70"/>
      <c r="Z443" s="70"/>
      <c r="AA443" s="70"/>
      <c r="AB443" s="70"/>
      <c r="AC443" s="70"/>
      <c r="AD443" s="70"/>
      <c r="AE443" s="70"/>
      <c r="AF443" s="70"/>
    </row>
    <row r="444" spans="1:32" s="857" customFormat="1" ht="15.75">
      <c r="A444" s="69"/>
      <c r="B444" s="70"/>
      <c r="C444" s="70"/>
      <c r="D444" s="70"/>
      <c r="E444" s="70"/>
      <c r="F444" s="70"/>
      <c r="G444" s="70"/>
      <c r="H444" s="70"/>
      <c r="I444" s="70"/>
      <c r="J444" s="70"/>
      <c r="K444" s="70"/>
      <c r="L444" s="70"/>
      <c r="M444" s="70"/>
      <c r="N444" s="70"/>
      <c r="O444" s="70"/>
      <c r="P444" s="70"/>
      <c r="Q444" s="70"/>
      <c r="R444" s="70"/>
      <c r="S444" s="70"/>
      <c r="T444" s="70"/>
      <c r="U444" s="70"/>
      <c r="V444" s="70"/>
      <c r="W444" s="70"/>
      <c r="X444" s="70"/>
      <c r="Y444" s="70"/>
      <c r="Z444" s="70"/>
      <c r="AA444" s="70"/>
      <c r="AB444" s="70"/>
      <c r="AC444" s="70"/>
      <c r="AD444" s="70"/>
      <c r="AE444" s="70"/>
      <c r="AF444" s="70"/>
    </row>
    <row r="445" spans="1:32" s="857" customFormat="1" ht="15.75">
      <c r="A445" s="69"/>
      <c r="B445" s="70"/>
      <c r="C445" s="70"/>
      <c r="D445" s="70"/>
      <c r="E445" s="70"/>
      <c r="F445" s="70"/>
      <c r="G445" s="70"/>
      <c r="H445" s="70"/>
      <c r="I445" s="70"/>
      <c r="J445" s="70"/>
      <c r="K445" s="70"/>
      <c r="L445" s="70"/>
      <c r="M445" s="70"/>
      <c r="N445" s="70"/>
      <c r="O445" s="70"/>
      <c r="P445" s="70"/>
      <c r="Q445" s="70"/>
      <c r="R445" s="70"/>
      <c r="S445" s="70"/>
      <c r="T445" s="70"/>
      <c r="U445" s="70"/>
      <c r="V445" s="70"/>
      <c r="W445" s="70"/>
      <c r="X445" s="70"/>
      <c r="Y445" s="70"/>
      <c r="Z445" s="70"/>
      <c r="AA445" s="70"/>
      <c r="AB445" s="70"/>
      <c r="AC445" s="70"/>
      <c r="AD445" s="70"/>
      <c r="AE445" s="70"/>
      <c r="AF445" s="70"/>
    </row>
    <row r="446" spans="1:32" s="857" customFormat="1" ht="15.75">
      <c r="A446" s="69"/>
      <c r="B446" s="70"/>
      <c r="C446" s="70"/>
      <c r="D446" s="70"/>
      <c r="E446" s="70"/>
      <c r="F446" s="70"/>
      <c r="G446" s="70"/>
      <c r="H446" s="70"/>
      <c r="I446" s="70"/>
      <c r="J446" s="70"/>
      <c r="K446" s="70"/>
      <c r="L446" s="70"/>
      <c r="M446" s="70"/>
      <c r="N446" s="70"/>
      <c r="O446" s="70"/>
      <c r="P446" s="70"/>
      <c r="Q446" s="70"/>
      <c r="R446" s="70"/>
      <c r="S446" s="70"/>
      <c r="T446" s="70"/>
      <c r="U446" s="70"/>
      <c r="V446" s="70"/>
      <c r="W446" s="70"/>
      <c r="X446" s="70"/>
      <c r="Y446" s="70"/>
      <c r="Z446" s="70"/>
      <c r="AA446" s="70"/>
      <c r="AB446" s="70"/>
      <c r="AC446" s="70"/>
      <c r="AD446" s="70"/>
      <c r="AE446" s="70"/>
      <c r="AF446" s="70"/>
    </row>
    <row r="447" spans="1:32" s="857" customFormat="1" ht="15.75">
      <c r="A447" s="69"/>
      <c r="B447" s="70"/>
      <c r="C447" s="70"/>
      <c r="D447" s="70"/>
      <c r="E447" s="70"/>
      <c r="F447" s="70"/>
      <c r="G447" s="70"/>
      <c r="H447" s="70"/>
      <c r="I447" s="70"/>
      <c r="J447" s="70"/>
      <c r="K447" s="70"/>
      <c r="L447" s="70"/>
      <c r="M447" s="70"/>
      <c r="N447" s="70"/>
      <c r="O447" s="70"/>
      <c r="P447" s="70"/>
      <c r="Q447" s="70"/>
      <c r="R447" s="70"/>
      <c r="S447" s="70"/>
      <c r="T447" s="70"/>
      <c r="U447" s="70"/>
      <c r="V447" s="70"/>
      <c r="W447" s="70"/>
      <c r="X447" s="70"/>
      <c r="Y447" s="70"/>
      <c r="Z447" s="70"/>
      <c r="AA447" s="70"/>
      <c r="AB447" s="70"/>
      <c r="AC447" s="70"/>
      <c r="AD447" s="70"/>
      <c r="AE447" s="70"/>
      <c r="AF447" s="70"/>
    </row>
    <row r="448" spans="1:32" s="857" customFormat="1" ht="15.75">
      <c r="A448" s="69"/>
      <c r="B448" s="70"/>
      <c r="C448" s="70"/>
      <c r="D448" s="70"/>
      <c r="E448" s="70"/>
      <c r="F448" s="70"/>
      <c r="G448" s="70"/>
      <c r="H448" s="70"/>
      <c r="I448" s="70"/>
      <c r="J448" s="70"/>
      <c r="K448" s="70"/>
      <c r="L448" s="70"/>
      <c r="M448" s="70"/>
      <c r="N448" s="70"/>
      <c r="O448" s="70"/>
      <c r="P448" s="70"/>
      <c r="Q448" s="70"/>
      <c r="R448" s="70"/>
      <c r="S448" s="70"/>
      <c r="T448" s="70"/>
      <c r="U448" s="70"/>
      <c r="V448" s="70"/>
      <c r="W448" s="70"/>
      <c r="X448" s="70"/>
      <c r="Y448" s="70"/>
      <c r="Z448" s="70"/>
      <c r="AA448" s="70"/>
      <c r="AB448" s="70"/>
      <c r="AC448" s="70"/>
      <c r="AD448" s="70"/>
      <c r="AE448" s="70"/>
      <c r="AF448" s="70"/>
    </row>
    <row r="449" spans="1:32" s="857" customFormat="1" ht="15.75">
      <c r="A449" s="69"/>
      <c r="B449" s="70"/>
      <c r="C449" s="70"/>
      <c r="D449" s="70"/>
      <c r="E449" s="70"/>
      <c r="F449" s="70"/>
      <c r="G449" s="70"/>
      <c r="H449" s="70"/>
      <c r="I449" s="70"/>
      <c r="J449" s="70"/>
      <c r="K449" s="70"/>
      <c r="L449" s="70"/>
      <c r="M449" s="70"/>
      <c r="N449" s="70"/>
      <c r="O449" s="70"/>
      <c r="P449" s="70"/>
      <c r="Q449" s="70"/>
      <c r="R449" s="70"/>
      <c r="S449" s="70"/>
      <c r="T449" s="70"/>
      <c r="U449" s="70"/>
      <c r="V449" s="70"/>
      <c r="W449" s="70"/>
      <c r="X449" s="70"/>
      <c r="Y449" s="70"/>
      <c r="Z449" s="70"/>
      <c r="AA449" s="70"/>
      <c r="AB449" s="70"/>
      <c r="AC449" s="70"/>
      <c r="AD449" s="70"/>
      <c r="AE449" s="70"/>
      <c r="AF449" s="70"/>
    </row>
    <row r="450" spans="1:32" s="857" customFormat="1" ht="15.75">
      <c r="A450" s="69"/>
      <c r="B450" s="70"/>
      <c r="C450" s="70"/>
      <c r="D450" s="70"/>
      <c r="E450" s="70"/>
      <c r="F450" s="70"/>
      <c r="G450" s="70"/>
      <c r="H450" s="70"/>
      <c r="I450" s="70"/>
      <c r="J450" s="70"/>
      <c r="K450" s="70"/>
      <c r="L450" s="70"/>
      <c r="M450" s="70"/>
      <c r="N450" s="70"/>
      <c r="O450" s="70"/>
      <c r="P450" s="70"/>
      <c r="Q450" s="70"/>
      <c r="R450" s="70"/>
      <c r="S450" s="70"/>
      <c r="T450" s="70"/>
      <c r="U450" s="70"/>
      <c r="V450" s="70"/>
      <c r="W450" s="70"/>
      <c r="X450" s="70"/>
      <c r="Y450" s="70"/>
      <c r="Z450" s="70"/>
      <c r="AA450" s="70"/>
      <c r="AB450" s="70"/>
      <c r="AC450" s="70"/>
      <c r="AD450" s="70"/>
      <c r="AE450" s="70"/>
      <c r="AF450" s="70"/>
    </row>
    <row r="451" spans="1:32" s="857" customFormat="1" ht="15.75">
      <c r="A451" s="69"/>
      <c r="B451" s="70"/>
      <c r="C451" s="70"/>
      <c r="D451" s="70"/>
      <c r="E451" s="70"/>
      <c r="F451" s="70"/>
      <c r="G451" s="70"/>
      <c r="H451" s="70"/>
      <c r="I451" s="70"/>
      <c r="J451" s="70"/>
      <c r="K451" s="70"/>
      <c r="L451" s="70"/>
      <c r="M451" s="70"/>
      <c r="N451" s="70"/>
      <c r="O451" s="70"/>
      <c r="P451" s="70"/>
      <c r="Q451" s="70"/>
      <c r="R451" s="70"/>
      <c r="S451" s="70"/>
      <c r="T451" s="70"/>
      <c r="U451" s="70"/>
      <c r="V451" s="70"/>
      <c r="W451" s="70"/>
      <c r="X451" s="70"/>
      <c r="Y451" s="70"/>
      <c r="Z451" s="70"/>
      <c r="AA451" s="70"/>
      <c r="AB451" s="70"/>
      <c r="AC451" s="70"/>
      <c r="AD451" s="70"/>
      <c r="AE451" s="70"/>
      <c r="AF451" s="70"/>
    </row>
    <row r="452" spans="1:32" s="857" customFormat="1" ht="15.75">
      <c r="A452" s="69"/>
      <c r="B452" s="70"/>
      <c r="C452" s="70"/>
      <c r="D452" s="70"/>
      <c r="E452" s="70"/>
      <c r="F452" s="70"/>
      <c r="G452" s="70"/>
      <c r="H452" s="70"/>
      <c r="I452" s="70"/>
      <c r="J452" s="70"/>
      <c r="K452" s="70"/>
      <c r="L452" s="70"/>
      <c r="M452" s="70"/>
      <c r="N452" s="70"/>
      <c r="O452" s="70"/>
      <c r="P452" s="70"/>
      <c r="Q452" s="70"/>
      <c r="R452" s="70"/>
      <c r="S452" s="70"/>
      <c r="T452" s="70"/>
      <c r="U452" s="70"/>
      <c r="V452" s="70"/>
      <c r="W452" s="70"/>
      <c r="X452" s="70"/>
      <c r="Y452" s="70"/>
      <c r="Z452" s="70"/>
      <c r="AA452" s="70"/>
      <c r="AB452" s="70"/>
      <c r="AC452" s="70"/>
      <c r="AD452" s="70"/>
      <c r="AE452" s="70"/>
      <c r="AF452" s="70"/>
    </row>
    <row r="453" spans="1:32" s="857" customFormat="1" ht="15.75">
      <c r="A453" s="69"/>
      <c r="B453" s="70"/>
      <c r="C453" s="70"/>
      <c r="D453" s="70"/>
      <c r="E453" s="70"/>
      <c r="F453" s="70"/>
      <c r="G453" s="70"/>
      <c r="H453" s="70"/>
      <c r="I453" s="70"/>
      <c r="J453" s="70"/>
      <c r="K453" s="70"/>
      <c r="L453" s="70"/>
      <c r="M453" s="70"/>
      <c r="N453" s="70"/>
      <c r="O453" s="70"/>
      <c r="P453" s="70"/>
      <c r="Q453" s="70"/>
      <c r="R453" s="70"/>
      <c r="S453" s="70"/>
      <c r="T453" s="70"/>
      <c r="U453" s="70"/>
      <c r="V453" s="70"/>
      <c r="W453" s="70"/>
      <c r="X453" s="70"/>
      <c r="Y453" s="70"/>
      <c r="Z453" s="70"/>
      <c r="AA453" s="70"/>
      <c r="AB453" s="70"/>
      <c r="AC453" s="70"/>
      <c r="AD453" s="70"/>
      <c r="AE453" s="70"/>
      <c r="AF453" s="70"/>
    </row>
    <row r="454" spans="1:32" s="857" customFormat="1" ht="15.75">
      <c r="A454" s="69"/>
      <c r="B454" s="70"/>
      <c r="C454" s="70"/>
      <c r="D454" s="70"/>
      <c r="E454" s="70"/>
      <c r="F454" s="70"/>
      <c r="G454" s="70"/>
      <c r="H454" s="70"/>
      <c r="I454" s="70"/>
      <c r="J454" s="70"/>
      <c r="K454" s="70"/>
      <c r="L454" s="70"/>
      <c r="M454" s="70"/>
      <c r="N454" s="70"/>
      <c r="O454" s="70"/>
      <c r="P454" s="70"/>
      <c r="Q454" s="70"/>
      <c r="R454" s="70"/>
      <c r="S454" s="70"/>
      <c r="T454" s="70"/>
      <c r="U454" s="70"/>
      <c r="V454" s="70"/>
      <c r="W454" s="70"/>
      <c r="X454" s="70"/>
      <c r="Y454" s="70"/>
      <c r="Z454" s="70"/>
      <c r="AA454" s="70"/>
      <c r="AB454" s="70"/>
      <c r="AC454" s="70"/>
      <c r="AD454" s="70"/>
      <c r="AE454" s="70"/>
      <c r="AF454" s="70"/>
    </row>
    <row r="455" spans="1:32" s="857" customFormat="1" ht="15.75">
      <c r="A455" s="69"/>
      <c r="B455" s="70"/>
      <c r="C455" s="70"/>
      <c r="D455" s="70"/>
      <c r="E455" s="70"/>
      <c r="F455" s="70"/>
      <c r="G455" s="70"/>
      <c r="H455" s="70"/>
      <c r="I455" s="70"/>
      <c r="J455" s="70"/>
      <c r="K455" s="70"/>
      <c r="L455" s="70"/>
      <c r="M455" s="70"/>
      <c r="N455" s="70"/>
      <c r="O455" s="70"/>
      <c r="P455" s="70"/>
      <c r="Q455" s="70"/>
      <c r="R455" s="70"/>
      <c r="S455" s="70"/>
      <c r="T455" s="70"/>
      <c r="U455" s="70"/>
      <c r="V455" s="70"/>
      <c r="W455" s="70"/>
      <c r="X455" s="70"/>
      <c r="Y455" s="70"/>
      <c r="Z455" s="70"/>
      <c r="AA455" s="70"/>
      <c r="AB455" s="70"/>
      <c r="AC455" s="70"/>
      <c r="AD455" s="70"/>
      <c r="AE455" s="70"/>
      <c r="AF455" s="70"/>
    </row>
    <row r="456" spans="1:32" s="857" customFormat="1" ht="15.75">
      <c r="A456" s="69"/>
      <c r="B456" s="70"/>
      <c r="C456" s="70"/>
      <c r="D456" s="70"/>
      <c r="E456" s="70"/>
      <c r="F456" s="70"/>
      <c r="G456" s="70"/>
      <c r="H456" s="70"/>
      <c r="I456" s="70"/>
      <c r="J456" s="70"/>
      <c r="K456" s="70"/>
      <c r="L456" s="70"/>
      <c r="M456" s="70"/>
      <c r="N456" s="70"/>
      <c r="O456" s="70"/>
      <c r="P456" s="70"/>
      <c r="Q456" s="70"/>
      <c r="R456" s="70"/>
      <c r="S456" s="70"/>
      <c r="T456" s="70"/>
      <c r="U456" s="70"/>
      <c r="V456" s="70"/>
      <c r="W456" s="70"/>
      <c r="X456" s="70"/>
      <c r="Y456" s="70"/>
      <c r="Z456" s="70"/>
      <c r="AA456" s="70"/>
      <c r="AB456" s="70"/>
      <c r="AC456" s="70"/>
      <c r="AD456" s="70"/>
      <c r="AE456" s="70"/>
      <c r="AF456" s="70"/>
    </row>
    <row r="457" spans="1:32" s="857" customFormat="1" ht="15.75">
      <c r="A457" s="69"/>
      <c r="B457" s="70"/>
      <c r="C457" s="70"/>
      <c r="D457" s="70"/>
      <c r="E457" s="70"/>
      <c r="F457" s="70"/>
      <c r="G457" s="70"/>
      <c r="H457" s="70"/>
      <c r="I457" s="70"/>
      <c r="J457" s="70"/>
      <c r="K457" s="70"/>
      <c r="L457" s="70"/>
      <c r="M457" s="70"/>
      <c r="N457" s="70"/>
      <c r="O457" s="70"/>
      <c r="P457" s="70"/>
      <c r="Q457" s="70"/>
      <c r="R457" s="70"/>
      <c r="S457" s="70"/>
      <c r="T457" s="70"/>
      <c r="U457" s="70"/>
      <c r="V457" s="70"/>
      <c r="W457" s="70"/>
      <c r="X457" s="70"/>
      <c r="Y457" s="70"/>
      <c r="Z457" s="70"/>
      <c r="AA457" s="70"/>
      <c r="AB457" s="70"/>
      <c r="AC457" s="70"/>
      <c r="AD457" s="70"/>
      <c r="AE457" s="70"/>
      <c r="AF457" s="70"/>
    </row>
    <row r="458" spans="1:32" s="857" customFormat="1" ht="15.75">
      <c r="A458" s="69"/>
      <c r="B458" s="70"/>
      <c r="C458" s="70"/>
      <c r="D458" s="70"/>
      <c r="E458" s="70"/>
      <c r="F458" s="70"/>
      <c r="G458" s="70"/>
      <c r="H458" s="70"/>
      <c r="I458" s="70"/>
      <c r="J458" s="70"/>
      <c r="K458" s="70"/>
      <c r="L458" s="70"/>
      <c r="M458" s="70"/>
      <c r="N458" s="70"/>
      <c r="O458" s="70"/>
      <c r="P458" s="70"/>
      <c r="Q458" s="70"/>
      <c r="R458" s="70"/>
      <c r="S458" s="70"/>
      <c r="T458" s="70"/>
      <c r="U458" s="70"/>
      <c r="V458" s="70"/>
      <c r="W458" s="70"/>
      <c r="X458" s="70"/>
      <c r="Y458" s="70"/>
      <c r="Z458" s="70"/>
      <c r="AA458" s="70"/>
      <c r="AB458" s="70"/>
      <c r="AC458" s="70"/>
      <c r="AD458" s="70"/>
      <c r="AE458" s="70"/>
      <c r="AF458" s="70"/>
    </row>
    <row r="459" spans="1:32" s="857" customFormat="1" ht="15.75">
      <c r="A459" s="69"/>
      <c r="B459" s="70"/>
      <c r="C459" s="70"/>
      <c r="D459" s="70"/>
      <c r="E459" s="70"/>
      <c r="F459" s="70"/>
      <c r="G459" s="70"/>
      <c r="H459" s="70"/>
      <c r="I459" s="70"/>
      <c r="J459" s="70"/>
      <c r="K459" s="70"/>
      <c r="L459" s="70"/>
      <c r="M459" s="70"/>
      <c r="N459" s="70"/>
      <c r="O459" s="70"/>
      <c r="P459" s="70"/>
      <c r="Q459" s="70"/>
      <c r="R459" s="70"/>
      <c r="S459" s="70"/>
      <c r="T459" s="70"/>
      <c r="U459" s="70"/>
      <c r="V459" s="70"/>
      <c r="W459" s="70"/>
      <c r="X459" s="70"/>
      <c r="Y459" s="70"/>
      <c r="Z459" s="70"/>
      <c r="AA459" s="70"/>
      <c r="AB459" s="70"/>
      <c r="AC459" s="70"/>
      <c r="AD459" s="70"/>
      <c r="AE459" s="70"/>
      <c r="AF459" s="70"/>
    </row>
    <row r="460" spans="1:32" s="857" customFormat="1" ht="15.75">
      <c r="A460" s="69"/>
      <c r="B460" s="70"/>
      <c r="C460" s="70"/>
      <c r="D460" s="70"/>
      <c r="E460" s="70"/>
      <c r="F460" s="70"/>
      <c r="G460" s="70"/>
      <c r="H460" s="70"/>
      <c r="I460" s="70"/>
      <c r="J460" s="70"/>
      <c r="K460" s="70"/>
      <c r="L460" s="70"/>
      <c r="M460" s="70"/>
      <c r="N460" s="70"/>
      <c r="O460" s="70"/>
      <c r="P460" s="70"/>
      <c r="Q460" s="70"/>
      <c r="R460" s="70"/>
      <c r="S460" s="70"/>
      <c r="T460" s="70"/>
      <c r="U460" s="70"/>
      <c r="V460" s="70"/>
      <c r="W460" s="70"/>
      <c r="X460" s="70"/>
      <c r="Y460" s="70"/>
      <c r="Z460" s="70"/>
      <c r="AA460" s="70"/>
      <c r="AB460" s="70"/>
      <c r="AC460" s="70"/>
      <c r="AD460" s="70"/>
      <c r="AE460" s="70"/>
      <c r="AF460" s="70"/>
    </row>
    <row r="461" spans="1:32" s="857" customFormat="1" ht="15.75">
      <c r="A461" s="69"/>
      <c r="B461" s="70"/>
      <c r="C461" s="70"/>
      <c r="D461" s="70"/>
      <c r="E461" s="70"/>
      <c r="F461" s="70"/>
      <c r="G461" s="70"/>
      <c r="H461" s="70"/>
      <c r="I461" s="70"/>
      <c r="J461" s="70"/>
      <c r="K461" s="70"/>
      <c r="L461" s="70"/>
      <c r="M461" s="70"/>
      <c r="N461" s="70"/>
      <c r="O461" s="70"/>
      <c r="P461" s="70"/>
      <c r="Q461" s="70"/>
      <c r="R461" s="70"/>
      <c r="S461" s="70"/>
      <c r="T461" s="70"/>
      <c r="U461" s="70"/>
      <c r="V461" s="70"/>
      <c r="W461" s="70"/>
      <c r="X461" s="70"/>
      <c r="Y461" s="70"/>
      <c r="Z461" s="70"/>
      <c r="AA461" s="70"/>
      <c r="AB461" s="70"/>
      <c r="AC461" s="70"/>
      <c r="AD461" s="70"/>
      <c r="AE461" s="70"/>
      <c r="AF461" s="70"/>
    </row>
    <row r="462" spans="1:32" s="857" customFormat="1" ht="15.75">
      <c r="A462" s="69"/>
      <c r="B462" s="70"/>
      <c r="C462" s="70"/>
      <c r="D462" s="70"/>
      <c r="E462" s="70"/>
      <c r="F462" s="70"/>
      <c r="G462" s="70"/>
      <c r="H462" s="70"/>
      <c r="I462" s="70"/>
      <c r="J462" s="70"/>
      <c r="K462" s="70"/>
      <c r="L462" s="70"/>
      <c r="M462" s="70"/>
      <c r="N462" s="70"/>
      <c r="O462" s="70"/>
      <c r="P462" s="70"/>
      <c r="Q462" s="70"/>
      <c r="R462" s="70"/>
      <c r="S462" s="70"/>
      <c r="T462" s="70"/>
      <c r="U462" s="70"/>
      <c r="V462" s="70"/>
      <c r="W462" s="70"/>
      <c r="X462" s="70"/>
      <c r="Y462" s="70"/>
      <c r="Z462" s="70"/>
      <c r="AA462" s="70"/>
      <c r="AB462" s="70"/>
      <c r="AC462" s="70"/>
      <c r="AD462" s="70"/>
      <c r="AE462" s="70"/>
      <c r="AF462" s="70"/>
    </row>
    <row r="463" spans="1:32" s="857" customFormat="1" ht="15.75">
      <c r="A463" s="69"/>
      <c r="B463" s="70"/>
      <c r="C463" s="70"/>
      <c r="D463" s="70"/>
      <c r="E463" s="70"/>
      <c r="F463" s="70"/>
      <c r="G463" s="70"/>
      <c r="H463" s="70"/>
      <c r="I463" s="70"/>
      <c r="J463" s="70"/>
      <c r="K463" s="70"/>
      <c r="L463" s="70"/>
      <c r="M463" s="70"/>
      <c r="N463" s="70"/>
      <c r="O463" s="70"/>
      <c r="P463" s="70"/>
      <c r="Q463" s="70"/>
      <c r="R463" s="70"/>
      <c r="S463" s="70"/>
      <c r="T463" s="70"/>
      <c r="U463" s="70"/>
      <c r="V463" s="70"/>
      <c r="W463" s="70"/>
      <c r="X463" s="70"/>
      <c r="Y463" s="70"/>
      <c r="Z463" s="70"/>
      <c r="AA463" s="70"/>
      <c r="AB463" s="70"/>
      <c r="AC463" s="70"/>
      <c r="AD463" s="70"/>
      <c r="AE463" s="70"/>
      <c r="AF463" s="70"/>
    </row>
    <row r="464" spans="1:32" s="857" customFormat="1" ht="15.75">
      <c r="A464" s="69"/>
      <c r="B464" s="70"/>
      <c r="C464" s="70"/>
      <c r="D464" s="70"/>
      <c r="E464" s="70"/>
      <c r="F464" s="70"/>
      <c r="G464" s="70"/>
      <c r="H464" s="70"/>
      <c r="I464" s="70"/>
      <c r="J464" s="70"/>
      <c r="K464" s="70"/>
      <c r="L464" s="70"/>
      <c r="M464" s="70"/>
      <c r="N464" s="70"/>
      <c r="O464" s="70"/>
      <c r="P464" s="70"/>
      <c r="Q464" s="70"/>
      <c r="R464" s="70"/>
      <c r="S464" s="70"/>
      <c r="T464" s="70"/>
      <c r="U464" s="70"/>
      <c r="V464" s="70"/>
      <c r="W464" s="70"/>
      <c r="X464" s="70"/>
      <c r="Y464" s="70"/>
      <c r="Z464" s="70"/>
      <c r="AA464" s="70"/>
      <c r="AB464" s="70"/>
      <c r="AC464" s="70"/>
      <c r="AD464" s="70"/>
      <c r="AE464" s="70"/>
      <c r="AF464" s="70"/>
    </row>
    <row r="465" spans="1:32" s="857" customFormat="1" ht="15.75">
      <c r="A465" s="69"/>
      <c r="B465" s="70"/>
      <c r="C465" s="70"/>
      <c r="D465" s="70"/>
      <c r="E465" s="70"/>
      <c r="F465" s="70"/>
      <c r="G465" s="70"/>
      <c r="H465" s="70"/>
      <c r="I465" s="70"/>
      <c r="J465" s="70"/>
      <c r="K465" s="70"/>
      <c r="L465" s="70"/>
      <c r="M465" s="70"/>
      <c r="N465" s="70"/>
      <c r="O465" s="70"/>
      <c r="P465" s="70"/>
      <c r="Q465" s="70"/>
      <c r="R465" s="70"/>
      <c r="S465" s="70"/>
      <c r="T465" s="70"/>
      <c r="U465" s="70"/>
      <c r="V465" s="70"/>
      <c r="W465" s="70"/>
      <c r="X465" s="70"/>
      <c r="Y465" s="70"/>
      <c r="Z465" s="70"/>
      <c r="AA465" s="70"/>
      <c r="AB465" s="70"/>
      <c r="AC465" s="70"/>
      <c r="AD465" s="70"/>
      <c r="AE465" s="70"/>
      <c r="AF465" s="70"/>
    </row>
    <row r="466" spans="1:32" s="857" customFormat="1" ht="15.75">
      <c r="A466" s="69"/>
      <c r="B466" s="70"/>
      <c r="C466" s="70"/>
      <c r="D466" s="70"/>
      <c r="E466" s="70"/>
      <c r="F466" s="70"/>
      <c r="G466" s="70"/>
      <c r="H466" s="70"/>
      <c r="I466" s="70"/>
      <c r="J466" s="70"/>
      <c r="K466" s="70"/>
      <c r="L466" s="70"/>
      <c r="M466" s="70"/>
      <c r="N466" s="70"/>
      <c r="O466" s="70"/>
      <c r="P466" s="70"/>
      <c r="Q466" s="70"/>
      <c r="R466" s="70"/>
      <c r="S466" s="70"/>
      <c r="T466" s="70"/>
      <c r="U466" s="70"/>
      <c r="V466" s="70"/>
      <c r="W466" s="70"/>
      <c r="X466" s="70"/>
      <c r="Y466" s="70"/>
      <c r="Z466" s="70"/>
      <c r="AA466" s="70"/>
      <c r="AB466" s="70"/>
      <c r="AC466" s="70"/>
      <c r="AD466" s="70"/>
      <c r="AE466" s="70"/>
      <c r="AF466" s="70"/>
    </row>
    <row r="467" spans="1:32" s="857" customFormat="1" ht="15.75">
      <c r="A467" s="69"/>
      <c r="B467" s="70"/>
      <c r="C467" s="70"/>
      <c r="D467" s="70"/>
      <c r="E467" s="70"/>
      <c r="F467" s="70"/>
      <c r="G467" s="70"/>
      <c r="H467" s="70"/>
      <c r="I467" s="70"/>
      <c r="J467" s="70"/>
      <c r="K467" s="70"/>
      <c r="L467" s="70"/>
      <c r="M467" s="70"/>
      <c r="N467" s="70"/>
      <c r="O467" s="70"/>
      <c r="P467" s="70"/>
      <c r="Q467" s="70"/>
      <c r="R467" s="70"/>
      <c r="S467" s="70"/>
      <c r="T467" s="70"/>
      <c r="U467" s="70"/>
      <c r="V467" s="70"/>
      <c r="W467" s="70"/>
      <c r="X467" s="70"/>
      <c r="Y467" s="70"/>
      <c r="Z467" s="70"/>
      <c r="AA467" s="70"/>
      <c r="AB467" s="70"/>
      <c r="AC467" s="70"/>
      <c r="AD467" s="70"/>
      <c r="AE467" s="70"/>
      <c r="AF467" s="70"/>
    </row>
    <row r="468" spans="1:32" s="857" customFormat="1" ht="15.75">
      <c r="A468" s="69"/>
      <c r="B468" s="70"/>
      <c r="C468" s="70"/>
      <c r="D468" s="70"/>
      <c r="E468" s="70"/>
      <c r="F468" s="70"/>
      <c r="G468" s="70"/>
      <c r="H468" s="70"/>
      <c r="I468" s="70"/>
      <c r="J468" s="70"/>
      <c r="K468" s="70"/>
      <c r="L468" s="70"/>
      <c r="M468" s="70"/>
      <c r="N468" s="70"/>
      <c r="O468" s="70"/>
      <c r="P468" s="70"/>
      <c r="Q468" s="70"/>
      <c r="R468" s="70"/>
      <c r="S468" s="70"/>
      <c r="T468" s="70"/>
      <c r="U468" s="70"/>
      <c r="V468" s="70"/>
      <c r="W468" s="70"/>
      <c r="X468" s="70"/>
      <c r="Y468" s="70"/>
      <c r="Z468" s="70"/>
      <c r="AA468" s="70"/>
      <c r="AB468" s="70"/>
      <c r="AC468" s="70"/>
      <c r="AD468" s="70"/>
      <c r="AE468" s="70"/>
      <c r="AF468" s="70"/>
    </row>
    <row r="469" spans="1:32" s="857" customFormat="1" ht="15.75">
      <c r="A469" s="69"/>
      <c r="B469" s="70"/>
      <c r="C469" s="70"/>
      <c r="D469" s="70"/>
      <c r="E469" s="70"/>
      <c r="F469" s="70"/>
      <c r="G469" s="70"/>
      <c r="H469" s="70"/>
      <c r="I469" s="70"/>
      <c r="J469" s="70"/>
      <c r="K469" s="70"/>
      <c r="L469" s="70"/>
      <c r="M469" s="70"/>
      <c r="N469" s="70"/>
      <c r="O469" s="70"/>
      <c r="P469" s="70"/>
      <c r="Q469" s="70"/>
      <c r="R469" s="70"/>
      <c r="S469" s="70"/>
      <c r="T469" s="70"/>
      <c r="U469" s="70"/>
      <c r="V469" s="70"/>
      <c r="W469" s="70"/>
      <c r="X469" s="70"/>
      <c r="Y469" s="70"/>
      <c r="Z469" s="70"/>
      <c r="AA469" s="70"/>
      <c r="AB469" s="70"/>
      <c r="AC469" s="70"/>
      <c r="AD469" s="70"/>
      <c r="AE469" s="70"/>
      <c r="AF469" s="70"/>
    </row>
    <row r="470" spans="1:32" s="857" customFormat="1" ht="15.75">
      <c r="A470" s="69"/>
      <c r="B470" s="70"/>
      <c r="C470" s="70"/>
      <c r="D470" s="70"/>
      <c r="E470" s="70"/>
      <c r="F470" s="70"/>
      <c r="G470" s="70"/>
      <c r="H470" s="70"/>
      <c r="I470" s="70"/>
      <c r="J470" s="70"/>
      <c r="K470" s="70"/>
      <c r="L470" s="70"/>
      <c r="M470" s="70"/>
      <c r="N470" s="70"/>
      <c r="O470" s="70"/>
      <c r="P470" s="70"/>
      <c r="Q470" s="70"/>
      <c r="R470" s="70"/>
      <c r="S470" s="70"/>
      <c r="T470" s="70"/>
      <c r="U470" s="70"/>
      <c r="V470" s="70"/>
      <c r="W470" s="70"/>
      <c r="X470" s="70"/>
      <c r="Y470" s="70"/>
      <c r="Z470" s="70"/>
      <c r="AA470" s="70"/>
      <c r="AB470" s="70"/>
      <c r="AC470" s="70"/>
      <c r="AD470" s="70"/>
      <c r="AE470" s="70"/>
      <c r="AF470" s="70"/>
    </row>
    <row r="471" spans="1:32" s="857" customFormat="1" ht="15.75">
      <c r="A471" s="69"/>
      <c r="B471" s="70"/>
      <c r="C471" s="70"/>
      <c r="D471" s="70"/>
      <c r="E471" s="70"/>
      <c r="F471" s="70"/>
      <c r="G471" s="70"/>
      <c r="H471" s="70"/>
      <c r="I471" s="70"/>
      <c r="J471" s="70"/>
      <c r="K471" s="70"/>
      <c r="L471" s="70"/>
      <c r="M471" s="70"/>
      <c r="N471" s="70"/>
      <c r="O471" s="70"/>
      <c r="P471" s="70"/>
      <c r="Q471" s="70"/>
      <c r="R471" s="70"/>
      <c r="S471" s="70"/>
      <c r="T471" s="70"/>
      <c r="U471" s="70"/>
      <c r="V471" s="70"/>
      <c r="W471" s="70"/>
      <c r="X471" s="70"/>
      <c r="Y471" s="70"/>
      <c r="Z471" s="70"/>
      <c r="AA471" s="70"/>
      <c r="AB471" s="70"/>
      <c r="AC471" s="70"/>
      <c r="AD471" s="70"/>
      <c r="AE471" s="70"/>
      <c r="AF471" s="70"/>
    </row>
    <row r="472" spans="1:32" s="857" customFormat="1" ht="15.75">
      <c r="A472" s="69"/>
      <c r="B472" s="70"/>
      <c r="C472" s="70"/>
      <c r="D472" s="70"/>
      <c r="E472" s="70"/>
      <c r="F472" s="70"/>
      <c r="G472" s="70"/>
      <c r="H472" s="70"/>
      <c r="I472" s="70"/>
      <c r="J472" s="70"/>
      <c r="K472" s="70"/>
      <c r="L472" s="70"/>
      <c r="M472" s="70"/>
      <c r="N472" s="70"/>
      <c r="O472" s="70"/>
      <c r="P472" s="70"/>
      <c r="Q472" s="70"/>
      <c r="R472" s="70"/>
      <c r="S472" s="70"/>
      <c r="T472" s="70"/>
      <c r="U472" s="70"/>
      <c r="V472" s="70"/>
      <c r="W472" s="70"/>
      <c r="X472" s="70"/>
      <c r="Y472" s="70"/>
      <c r="Z472" s="70"/>
      <c r="AA472" s="70"/>
      <c r="AB472" s="70"/>
      <c r="AC472" s="70"/>
      <c r="AD472" s="70"/>
      <c r="AE472" s="70"/>
      <c r="AF472" s="70"/>
    </row>
    <row r="473" spans="1:32" s="857" customFormat="1" ht="15.75">
      <c r="A473" s="69"/>
      <c r="B473" s="70"/>
      <c r="C473" s="70"/>
      <c r="D473" s="70"/>
      <c r="E473" s="70"/>
      <c r="F473" s="70"/>
      <c r="G473" s="70"/>
      <c r="H473" s="70"/>
      <c r="I473" s="70"/>
      <c r="J473" s="70"/>
      <c r="K473" s="70"/>
      <c r="L473" s="70"/>
      <c r="M473" s="70"/>
      <c r="N473" s="70"/>
      <c r="O473" s="70"/>
      <c r="P473" s="70"/>
      <c r="Q473" s="70"/>
      <c r="R473" s="70"/>
      <c r="S473" s="70"/>
      <c r="T473" s="70"/>
      <c r="U473" s="70"/>
      <c r="V473" s="70"/>
      <c r="W473" s="70"/>
      <c r="X473" s="70"/>
      <c r="Y473" s="70"/>
      <c r="Z473" s="70"/>
      <c r="AA473" s="70"/>
      <c r="AB473" s="70"/>
      <c r="AC473" s="70"/>
      <c r="AD473" s="70"/>
      <c r="AE473" s="70"/>
      <c r="AF473" s="70"/>
    </row>
    <row r="474" spans="1:32" s="857" customFormat="1" ht="15.75">
      <c r="A474" s="69"/>
      <c r="B474" s="70"/>
      <c r="C474" s="70"/>
      <c r="D474" s="70"/>
      <c r="E474" s="70"/>
      <c r="F474" s="70"/>
      <c r="G474" s="70"/>
      <c r="H474" s="70"/>
      <c r="I474" s="70"/>
      <c r="J474" s="70"/>
      <c r="K474" s="70"/>
      <c r="L474" s="70"/>
      <c r="M474" s="70"/>
      <c r="N474" s="70"/>
      <c r="O474" s="70"/>
      <c r="P474" s="70"/>
      <c r="Q474" s="70"/>
      <c r="R474" s="70"/>
      <c r="S474" s="70"/>
      <c r="T474" s="70"/>
      <c r="U474" s="70"/>
      <c r="V474" s="70"/>
      <c r="W474" s="70"/>
      <c r="X474" s="70"/>
      <c r="Y474" s="70"/>
      <c r="Z474" s="70"/>
      <c r="AA474" s="70"/>
      <c r="AB474" s="70"/>
      <c r="AC474" s="70"/>
      <c r="AD474" s="70"/>
      <c r="AE474" s="70"/>
      <c r="AF474" s="70"/>
    </row>
    <row r="475" spans="1:32" s="857" customFormat="1" ht="15.75">
      <c r="A475" s="69"/>
      <c r="B475" s="70"/>
      <c r="C475" s="70"/>
      <c r="D475" s="70"/>
      <c r="E475" s="70"/>
      <c r="F475" s="70"/>
      <c r="G475" s="70"/>
      <c r="H475" s="70"/>
      <c r="I475" s="70"/>
      <c r="J475" s="70"/>
      <c r="K475" s="70"/>
      <c r="L475" s="70"/>
      <c r="M475" s="70"/>
      <c r="N475" s="70"/>
      <c r="O475" s="70"/>
      <c r="P475" s="70"/>
      <c r="Q475" s="70"/>
      <c r="R475" s="70"/>
      <c r="S475" s="70"/>
      <c r="T475" s="70"/>
      <c r="U475" s="70"/>
      <c r="V475" s="70"/>
      <c r="W475" s="70"/>
      <c r="X475" s="70"/>
      <c r="Y475" s="70"/>
      <c r="Z475" s="70"/>
      <c r="AA475" s="70"/>
      <c r="AB475" s="70"/>
      <c r="AC475" s="70"/>
      <c r="AD475" s="70"/>
      <c r="AE475" s="70"/>
      <c r="AF475" s="70"/>
    </row>
    <row r="476" spans="1:32" s="857" customFormat="1" ht="15.75">
      <c r="A476" s="69"/>
      <c r="B476" s="70"/>
      <c r="C476" s="70"/>
      <c r="D476" s="70"/>
      <c r="E476" s="70"/>
      <c r="F476" s="70"/>
      <c r="G476" s="70"/>
      <c r="H476" s="70"/>
      <c r="I476" s="70"/>
      <c r="J476" s="70"/>
      <c r="K476" s="70"/>
      <c r="L476" s="70"/>
      <c r="M476" s="70"/>
      <c r="N476" s="70"/>
      <c r="O476" s="70"/>
      <c r="P476" s="70"/>
      <c r="Q476" s="70"/>
      <c r="R476" s="70"/>
      <c r="S476" s="70"/>
      <c r="T476" s="70"/>
      <c r="U476" s="70"/>
      <c r="V476" s="70"/>
      <c r="W476" s="70"/>
      <c r="X476" s="70"/>
      <c r="Y476" s="70"/>
      <c r="Z476" s="70"/>
      <c r="AA476" s="70"/>
      <c r="AB476" s="70"/>
      <c r="AC476" s="70"/>
      <c r="AD476" s="70"/>
      <c r="AE476" s="70"/>
      <c r="AF476" s="70"/>
    </row>
    <row r="477" spans="1:32" s="857" customFormat="1" ht="15.75">
      <c r="A477" s="69"/>
      <c r="B477" s="70"/>
      <c r="C477" s="70"/>
      <c r="D477" s="70"/>
      <c r="E477" s="70"/>
      <c r="F477" s="70"/>
      <c r="G477" s="70"/>
      <c r="H477" s="70"/>
      <c r="I477" s="70"/>
      <c r="J477" s="70"/>
      <c r="K477" s="70"/>
      <c r="L477" s="70"/>
      <c r="M477" s="70"/>
      <c r="N477" s="70"/>
      <c r="O477" s="70"/>
      <c r="P477" s="70"/>
      <c r="Q477" s="70"/>
      <c r="R477" s="70"/>
      <c r="S477" s="70"/>
      <c r="T477" s="70"/>
      <c r="U477" s="70"/>
      <c r="V477" s="70"/>
      <c r="W477" s="70"/>
      <c r="X477" s="70"/>
      <c r="Y477" s="70"/>
      <c r="Z477" s="70"/>
      <c r="AA477" s="70"/>
      <c r="AB477" s="70"/>
      <c r="AC477" s="70"/>
      <c r="AD477" s="70"/>
      <c r="AE477" s="70"/>
      <c r="AF477" s="70"/>
    </row>
    <row r="478" spans="1:32" s="857" customFormat="1" ht="15.75">
      <c r="A478" s="69"/>
      <c r="B478" s="70"/>
      <c r="C478" s="70"/>
      <c r="D478" s="70"/>
      <c r="E478" s="70"/>
      <c r="F478" s="70"/>
      <c r="G478" s="70"/>
      <c r="H478" s="70"/>
      <c r="I478" s="70"/>
      <c r="J478" s="70"/>
      <c r="K478" s="70"/>
      <c r="L478" s="70"/>
      <c r="M478" s="70"/>
      <c r="N478" s="70"/>
      <c r="O478" s="70"/>
      <c r="P478" s="70"/>
      <c r="Q478" s="70"/>
      <c r="R478" s="70"/>
      <c r="S478" s="70"/>
      <c r="T478" s="70"/>
      <c r="U478" s="70"/>
      <c r="V478" s="70"/>
      <c r="W478" s="70"/>
      <c r="X478" s="70"/>
      <c r="Y478" s="70"/>
      <c r="Z478" s="70"/>
      <c r="AA478" s="70"/>
      <c r="AB478" s="70"/>
      <c r="AC478" s="70"/>
      <c r="AD478" s="70"/>
      <c r="AE478" s="70"/>
      <c r="AF478" s="70"/>
    </row>
    <row r="479" spans="1:32" s="857" customFormat="1" ht="15.75">
      <c r="A479" s="69"/>
      <c r="B479" s="70"/>
      <c r="C479" s="70"/>
      <c r="D479" s="70"/>
      <c r="E479" s="70"/>
      <c r="F479" s="70"/>
      <c r="G479" s="70"/>
      <c r="H479" s="70"/>
      <c r="I479" s="70"/>
      <c r="J479" s="70"/>
      <c r="K479" s="70"/>
      <c r="L479" s="70"/>
      <c r="M479" s="70"/>
      <c r="N479" s="70"/>
      <c r="O479" s="70"/>
      <c r="P479" s="70"/>
      <c r="Q479" s="70"/>
      <c r="R479" s="70"/>
      <c r="S479" s="70"/>
      <c r="T479" s="70"/>
      <c r="U479" s="70"/>
      <c r="V479" s="70"/>
      <c r="W479" s="70"/>
      <c r="X479" s="70"/>
      <c r="Y479" s="70"/>
      <c r="Z479" s="70"/>
      <c r="AA479" s="70"/>
      <c r="AB479" s="70"/>
      <c r="AC479" s="70"/>
      <c r="AD479" s="70"/>
      <c r="AE479" s="70"/>
      <c r="AF479" s="70"/>
    </row>
    <row r="480" spans="1:32" s="857" customFormat="1" ht="15.75">
      <c r="A480" s="69"/>
      <c r="B480" s="70"/>
      <c r="C480" s="70"/>
      <c r="D480" s="70"/>
      <c r="E480" s="70"/>
      <c r="F480" s="70"/>
      <c r="G480" s="70"/>
      <c r="H480" s="70"/>
      <c r="I480" s="70"/>
      <c r="J480" s="70"/>
      <c r="K480" s="70"/>
      <c r="L480" s="70"/>
      <c r="M480" s="70"/>
      <c r="N480" s="70"/>
      <c r="O480" s="70"/>
      <c r="P480" s="70"/>
      <c r="Q480" s="70"/>
      <c r="R480" s="70"/>
      <c r="S480" s="70"/>
      <c r="T480" s="70"/>
      <c r="U480" s="70"/>
      <c r="V480" s="70"/>
      <c r="W480" s="70"/>
      <c r="X480" s="70"/>
      <c r="Y480" s="70"/>
      <c r="Z480" s="70"/>
      <c r="AA480" s="70"/>
      <c r="AB480" s="70"/>
      <c r="AC480" s="70"/>
      <c r="AD480" s="70"/>
      <c r="AE480" s="70"/>
      <c r="AF480" s="70"/>
    </row>
    <row r="481" spans="1:32" s="857" customFormat="1" ht="15.75">
      <c r="A481" s="69"/>
      <c r="B481" s="70"/>
      <c r="C481" s="70"/>
      <c r="D481" s="70"/>
      <c r="E481" s="70"/>
      <c r="F481" s="70"/>
      <c r="G481" s="70"/>
      <c r="H481" s="70"/>
      <c r="I481" s="70"/>
      <c r="J481" s="70"/>
      <c r="K481" s="70"/>
      <c r="L481" s="70"/>
      <c r="M481" s="70"/>
      <c r="N481" s="70"/>
      <c r="O481" s="70"/>
      <c r="P481" s="70"/>
      <c r="Q481" s="70"/>
      <c r="R481" s="70"/>
      <c r="S481" s="70"/>
      <c r="T481" s="70"/>
      <c r="U481" s="70"/>
      <c r="V481" s="70"/>
      <c r="W481" s="70"/>
      <c r="X481" s="70"/>
      <c r="Y481" s="70"/>
      <c r="Z481" s="70"/>
      <c r="AA481" s="70"/>
      <c r="AB481" s="70"/>
      <c r="AC481" s="70"/>
      <c r="AD481" s="70"/>
      <c r="AE481" s="70"/>
      <c r="AF481" s="70"/>
    </row>
    <row r="482" spans="1:32" s="857" customFormat="1" ht="15.75">
      <c r="A482" s="69"/>
      <c r="B482" s="70"/>
      <c r="C482" s="70"/>
      <c r="D482" s="70"/>
      <c r="E482" s="70"/>
      <c r="F482" s="70"/>
      <c r="G482" s="70"/>
      <c r="H482" s="70"/>
      <c r="I482" s="70"/>
      <c r="J482" s="70"/>
      <c r="K482" s="70"/>
      <c r="L482" s="70"/>
      <c r="M482" s="70"/>
      <c r="N482" s="70"/>
      <c r="O482" s="70"/>
      <c r="P482" s="70"/>
      <c r="Q482" s="70"/>
      <c r="R482" s="70"/>
      <c r="S482" s="70"/>
      <c r="T482" s="70"/>
      <c r="U482" s="70"/>
      <c r="V482" s="70"/>
      <c r="W482" s="70"/>
      <c r="X482" s="70"/>
      <c r="Y482" s="70"/>
      <c r="Z482" s="70"/>
      <c r="AA482" s="70"/>
      <c r="AB482" s="70"/>
      <c r="AC482" s="70"/>
      <c r="AD482" s="70"/>
      <c r="AE482" s="70"/>
      <c r="AF482" s="70"/>
    </row>
    <row r="483" spans="1:32" s="857" customFormat="1" ht="15.75">
      <c r="A483" s="69"/>
      <c r="B483" s="70"/>
      <c r="C483" s="70"/>
      <c r="D483" s="70"/>
      <c r="E483" s="70"/>
      <c r="F483" s="70"/>
      <c r="G483" s="70"/>
      <c r="H483" s="70"/>
      <c r="I483" s="70"/>
      <c r="J483" s="70"/>
      <c r="K483" s="70"/>
      <c r="L483" s="70"/>
      <c r="M483" s="70"/>
      <c r="N483" s="70"/>
      <c r="O483" s="70"/>
      <c r="P483" s="70"/>
      <c r="Q483" s="70"/>
      <c r="R483" s="70"/>
      <c r="S483" s="70"/>
      <c r="T483" s="70"/>
      <c r="U483" s="70"/>
      <c r="V483" s="70"/>
      <c r="W483" s="70"/>
      <c r="X483" s="70"/>
      <c r="Y483" s="70"/>
      <c r="Z483" s="70"/>
      <c r="AA483" s="70"/>
      <c r="AB483" s="70"/>
      <c r="AC483" s="70"/>
      <c r="AD483" s="70"/>
      <c r="AE483" s="70"/>
      <c r="AF483" s="70"/>
    </row>
    <row r="484" spans="1:32" s="857" customFormat="1" ht="15.75">
      <c r="A484" s="69"/>
      <c r="B484" s="70"/>
      <c r="C484" s="70"/>
      <c r="D484" s="70"/>
      <c r="E484" s="70"/>
      <c r="F484" s="70"/>
      <c r="G484" s="70"/>
      <c r="H484" s="70"/>
      <c r="I484" s="70"/>
      <c r="J484" s="70"/>
      <c r="K484" s="70"/>
      <c r="L484" s="70"/>
      <c r="M484" s="70"/>
      <c r="N484" s="70"/>
      <c r="O484" s="70"/>
      <c r="P484" s="70"/>
      <c r="Q484" s="70"/>
      <c r="R484" s="70"/>
      <c r="S484" s="70"/>
      <c r="T484" s="70"/>
      <c r="U484" s="70"/>
      <c r="V484" s="70"/>
      <c r="W484" s="70"/>
      <c r="X484" s="70"/>
      <c r="Y484" s="70"/>
      <c r="Z484" s="70"/>
      <c r="AA484" s="70"/>
      <c r="AB484" s="70"/>
      <c r="AC484" s="70"/>
      <c r="AD484" s="70"/>
      <c r="AE484" s="70"/>
      <c r="AF484" s="70"/>
    </row>
    <row r="485" spans="1:32" s="857" customFormat="1" ht="15.75">
      <c r="A485" s="69"/>
      <c r="B485" s="70"/>
      <c r="C485" s="70"/>
      <c r="D485" s="70"/>
      <c r="E485" s="70"/>
      <c r="F485" s="70"/>
      <c r="G485" s="70"/>
      <c r="H485" s="70"/>
      <c r="I485" s="70"/>
      <c r="J485" s="70"/>
      <c r="K485" s="70"/>
      <c r="L485" s="70"/>
      <c r="M485" s="70"/>
      <c r="N485" s="70"/>
      <c r="O485" s="70"/>
      <c r="P485" s="70"/>
      <c r="Q485" s="70"/>
      <c r="R485" s="70"/>
      <c r="S485" s="70"/>
      <c r="T485" s="70"/>
      <c r="U485" s="70"/>
      <c r="V485" s="70"/>
      <c r="W485" s="70"/>
      <c r="X485" s="70"/>
      <c r="Y485" s="70"/>
      <c r="Z485" s="70"/>
      <c r="AA485" s="70"/>
      <c r="AB485" s="70"/>
      <c r="AC485" s="70"/>
      <c r="AD485" s="70"/>
      <c r="AE485" s="70"/>
      <c r="AF485" s="70"/>
    </row>
    <row r="486" spans="1:32" s="857" customFormat="1" ht="15.75">
      <c r="A486" s="69"/>
      <c r="B486" s="70"/>
      <c r="C486" s="70"/>
      <c r="D486" s="70"/>
      <c r="E486" s="70"/>
      <c r="F486" s="70"/>
      <c r="G486" s="70"/>
      <c r="H486" s="70"/>
      <c r="I486" s="70"/>
      <c r="J486" s="70"/>
      <c r="K486" s="70"/>
      <c r="L486" s="70"/>
      <c r="M486" s="70"/>
      <c r="N486" s="70"/>
      <c r="O486" s="70"/>
      <c r="P486" s="70"/>
      <c r="Q486" s="70"/>
      <c r="R486" s="70"/>
      <c r="S486" s="70"/>
      <c r="T486" s="70"/>
      <c r="U486" s="70"/>
      <c r="V486" s="70"/>
      <c r="W486" s="70"/>
      <c r="X486" s="70"/>
      <c r="Y486" s="70"/>
      <c r="Z486" s="70"/>
      <c r="AA486" s="70"/>
      <c r="AB486" s="70"/>
      <c r="AC486" s="70"/>
      <c r="AD486" s="70"/>
      <c r="AE486" s="70"/>
      <c r="AF486" s="70"/>
    </row>
    <row r="487" spans="1:32" s="857" customFormat="1" ht="15.75">
      <c r="A487" s="69"/>
      <c r="B487" s="70"/>
      <c r="C487" s="70"/>
      <c r="D487" s="70"/>
      <c r="E487" s="70"/>
      <c r="F487" s="70"/>
      <c r="G487" s="70"/>
      <c r="H487" s="70"/>
      <c r="I487" s="70"/>
      <c r="J487" s="70"/>
      <c r="K487" s="70"/>
      <c r="L487" s="70"/>
      <c r="M487" s="70"/>
      <c r="N487" s="70"/>
      <c r="O487" s="70"/>
      <c r="P487" s="70"/>
      <c r="Q487" s="70"/>
      <c r="R487" s="70"/>
      <c r="S487" s="70"/>
      <c r="T487" s="70"/>
      <c r="U487" s="70"/>
      <c r="V487" s="70"/>
      <c r="W487" s="70"/>
      <c r="X487" s="70"/>
      <c r="Y487" s="70"/>
      <c r="Z487" s="70"/>
      <c r="AA487" s="70"/>
      <c r="AB487" s="70"/>
      <c r="AC487" s="70"/>
      <c r="AD487" s="70"/>
      <c r="AE487" s="70"/>
      <c r="AF487" s="70"/>
    </row>
    <row r="488" spans="1:32" s="857" customFormat="1" ht="15.75">
      <c r="A488" s="69"/>
      <c r="B488" s="70"/>
      <c r="C488" s="70"/>
      <c r="D488" s="70"/>
      <c r="E488" s="70"/>
      <c r="F488" s="70"/>
      <c r="G488" s="70"/>
      <c r="H488" s="70"/>
      <c r="I488" s="70"/>
      <c r="J488" s="70"/>
      <c r="K488" s="70"/>
      <c r="L488" s="70"/>
      <c r="M488" s="70"/>
      <c r="N488" s="70"/>
      <c r="O488" s="70"/>
      <c r="P488" s="70"/>
      <c r="Q488" s="70"/>
      <c r="R488" s="70"/>
      <c r="S488" s="70"/>
      <c r="T488" s="70"/>
      <c r="U488" s="70"/>
      <c r="V488" s="70"/>
      <c r="W488" s="70"/>
      <c r="X488" s="70"/>
      <c r="Y488" s="70"/>
      <c r="Z488" s="70"/>
      <c r="AA488" s="70"/>
      <c r="AB488" s="70"/>
      <c r="AC488" s="70"/>
      <c r="AD488" s="70"/>
      <c r="AE488" s="70"/>
      <c r="AF488" s="70"/>
    </row>
    <row r="489" spans="1:32" s="857" customFormat="1" ht="15.75">
      <c r="A489" s="69"/>
      <c r="B489" s="70"/>
      <c r="C489" s="70"/>
      <c r="D489" s="70"/>
      <c r="E489" s="70"/>
      <c r="F489" s="70"/>
      <c r="G489" s="70"/>
      <c r="H489" s="70"/>
      <c r="I489" s="70"/>
      <c r="J489" s="70"/>
      <c r="K489" s="70"/>
      <c r="L489" s="70"/>
      <c r="M489" s="70"/>
      <c r="N489" s="70"/>
      <c r="O489" s="70"/>
      <c r="P489" s="70"/>
      <c r="Q489" s="70"/>
      <c r="R489" s="70"/>
      <c r="S489" s="70"/>
      <c r="T489" s="70"/>
      <c r="U489" s="70"/>
      <c r="V489" s="70"/>
      <c r="W489" s="70"/>
      <c r="X489" s="70"/>
      <c r="Y489" s="70"/>
      <c r="Z489" s="70"/>
      <c r="AA489" s="70"/>
      <c r="AB489" s="70"/>
      <c r="AC489" s="70"/>
      <c r="AD489" s="70"/>
      <c r="AE489" s="70"/>
      <c r="AF489" s="70"/>
    </row>
    <row r="490" spans="1:32" s="857" customFormat="1" ht="15.75">
      <c r="A490" s="69"/>
      <c r="B490" s="70"/>
      <c r="C490" s="70"/>
      <c r="D490" s="70"/>
      <c r="E490" s="70"/>
      <c r="F490" s="70"/>
      <c r="G490" s="70"/>
      <c r="H490" s="70"/>
      <c r="I490" s="70"/>
      <c r="J490" s="70"/>
      <c r="K490" s="70"/>
      <c r="L490" s="70"/>
      <c r="M490" s="70"/>
      <c r="N490" s="70"/>
      <c r="O490" s="70"/>
      <c r="P490" s="70"/>
      <c r="Q490" s="70"/>
      <c r="R490" s="70"/>
      <c r="S490" s="70"/>
      <c r="T490" s="70"/>
      <c r="U490" s="70"/>
      <c r="V490" s="70"/>
      <c r="W490" s="70"/>
      <c r="X490" s="70"/>
      <c r="Y490" s="70"/>
      <c r="Z490" s="70"/>
      <c r="AA490" s="70"/>
      <c r="AB490" s="70"/>
      <c r="AC490" s="70"/>
      <c r="AD490" s="70"/>
      <c r="AE490" s="70"/>
      <c r="AF490" s="70"/>
    </row>
    <row r="491" spans="1:32" s="857" customFormat="1" ht="15.75">
      <c r="A491" s="69"/>
      <c r="B491" s="70"/>
      <c r="C491" s="70"/>
      <c r="D491" s="70"/>
      <c r="E491" s="70"/>
      <c r="F491" s="70"/>
      <c r="G491" s="70"/>
      <c r="H491" s="70"/>
      <c r="I491" s="70"/>
      <c r="J491" s="70"/>
      <c r="K491" s="70"/>
      <c r="L491" s="70"/>
      <c r="M491" s="70"/>
      <c r="N491" s="70"/>
      <c r="O491" s="70"/>
      <c r="P491" s="70"/>
      <c r="Q491" s="70"/>
      <c r="R491" s="70"/>
      <c r="S491" s="70"/>
      <c r="T491" s="70"/>
      <c r="U491" s="70"/>
      <c r="V491" s="70"/>
      <c r="W491" s="70"/>
      <c r="X491" s="70"/>
      <c r="Y491" s="70"/>
      <c r="Z491" s="70"/>
      <c r="AA491" s="70"/>
      <c r="AB491" s="70"/>
      <c r="AC491" s="70"/>
      <c r="AD491" s="70"/>
      <c r="AE491" s="70"/>
      <c r="AF491" s="70"/>
    </row>
    <row r="492" spans="1:32" s="857" customFormat="1" ht="15.75">
      <c r="A492" s="69"/>
      <c r="B492" s="70"/>
      <c r="C492" s="70"/>
      <c r="D492" s="70"/>
      <c r="E492" s="70"/>
      <c r="F492" s="70"/>
      <c r="G492" s="70"/>
      <c r="H492" s="70"/>
      <c r="I492" s="70"/>
      <c r="J492" s="70"/>
      <c r="K492" s="70"/>
      <c r="L492" s="70"/>
      <c r="M492" s="70"/>
      <c r="N492" s="70"/>
      <c r="O492" s="70"/>
      <c r="P492" s="70"/>
      <c r="Q492" s="70"/>
      <c r="R492" s="70"/>
      <c r="S492" s="70"/>
      <c r="T492" s="70"/>
      <c r="U492" s="70"/>
      <c r="V492" s="70"/>
      <c r="W492" s="70"/>
      <c r="X492" s="70"/>
      <c r="Y492" s="70"/>
      <c r="Z492" s="70"/>
      <c r="AA492" s="70"/>
      <c r="AB492" s="70"/>
      <c r="AC492" s="70"/>
      <c r="AD492" s="70"/>
      <c r="AE492" s="70"/>
      <c r="AF492" s="70"/>
    </row>
    <row r="493" spans="1:32" s="857" customFormat="1" ht="15.75">
      <c r="A493" s="69"/>
      <c r="B493" s="70"/>
      <c r="C493" s="70"/>
      <c r="D493" s="70"/>
      <c r="E493" s="70"/>
      <c r="F493" s="70"/>
      <c r="G493" s="70"/>
      <c r="H493" s="70"/>
      <c r="I493" s="70"/>
      <c r="J493" s="70"/>
      <c r="K493" s="70"/>
      <c r="L493" s="70"/>
      <c r="M493" s="70"/>
      <c r="N493" s="70"/>
      <c r="O493" s="70"/>
      <c r="P493" s="70"/>
      <c r="Q493" s="70"/>
      <c r="R493" s="70"/>
      <c r="S493" s="70"/>
      <c r="T493" s="70"/>
      <c r="U493" s="70"/>
      <c r="V493" s="70"/>
      <c r="W493" s="70"/>
      <c r="X493" s="70"/>
      <c r="Y493" s="70"/>
      <c r="Z493" s="70"/>
      <c r="AA493" s="70"/>
      <c r="AB493" s="70"/>
      <c r="AC493" s="70"/>
      <c r="AD493" s="70"/>
      <c r="AE493" s="70"/>
      <c r="AF493" s="70"/>
    </row>
    <row r="494" spans="1:32" s="857" customFormat="1" ht="15.75">
      <c r="A494" s="69"/>
      <c r="B494" s="70"/>
      <c r="C494" s="70"/>
      <c r="D494" s="70"/>
      <c r="E494" s="70"/>
      <c r="F494" s="70"/>
      <c r="G494" s="70"/>
      <c r="H494" s="70"/>
      <c r="I494" s="70"/>
      <c r="J494" s="70"/>
      <c r="K494" s="70"/>
      <c r="L494" s="70"/>
      <c r="M494" s="70"/>
      <c r="N494" s="70"/>
      <c r="O494" s="70"/>
      <c r="P494" s="70"/>
      <c r="Q494" s="70"/>
      <c r="R494" s="70"/>
      <c r="S494" s="70"/>
      <c r="T494" s="70"/>
      <c r="U494" s="70"/>
      <c r="V494" s="70"/>
      <c r="W494" s="70"/>
      <c r="X494" s="70"/>
      <c r="Y494" s="70"/>
      <c r="Z494" s="70"/>
      <c r="AA494" s="70"/>
      <c r="AB494" s="70"/>
      <c r="AC494" s="70"/>
      <c r="AD494" s="70"/>
      <c r="AE494" s="70"/>
      <c r="AF494" s="70"/>
    </row>
    <row r="495" spans="1:32" s="857" customFormat="1" ht="15.75">
      <c r="A495" s="69"/>
      <c r="B495" s="70"/>
      <c r="C495" s="70"/>
      <c r="D495" s="70"/>
      <c r="E495" s="70"/>
      <c r="F495" s="70"/>
      <c r="G495" s="70"/>
      <c r="H495" s="70"/>
      <c r="I495" s="70"/>
      <c r="J495" s="70"/>
      <c r="K495" s="70"/>
      <c r="L495" s="70"/>
      <c r="M495" s="70"/>
      <c r="N495" s="70"/>
      <c r="O495" s="70"/>
      <c r="P495" s="70"/>
      <c r="Q495" s="70"/>
      <c r="R495" s="70"/>
      <c r="S495" s="70"/>
      <c r="T495" s="70"/>
      <c r="U495" s="70"/>
      <c r="V495" s="70"/>
      <c r="W495" s="70"/>
      <c r="X495" s="70"/>
      <c r="Y495" s="70"/>
      <c r="Z495" s="70"/>
      <c r="AA495" s="70"/>
      <c r="AB495" s="70"/>
      <c r="AC495" s="70"/>
      <c r="AD495" s="70"/>
      <c r="AE495" s="70"/>
      <c r="AF495" s="70"/>
    </row>
    <row r="496" spans="1:32" s="857" customFormat="1" ht="15.75">
      <c r="A496" s="69"/>
      <c r="B496" s="70"/>
      <c r="C496" s="70"/>
      <c r="D496" s="70"/>
      <c r="E496" s="70"/>
      <c r="F496" s="70"/>
      <c r="G496" s="70"/>
      <c r="H496" s="70"/>
      <c r="I496" s="70"/>
      <c r="J496" s="70"/>
      <c r="K496" s="70"/>
      <c r="L496" s="70"/>
      <c r="M496" s="70"/>
      <c r="N496" s="70"/>
      <c r="O496" s="70"/>
      <c r="P496" s="70"/>
      <c r="Q496" s="70"/>
      <c r="R496" s="70"/>
      <c r="S496" s="70"/>
      <c r="T496" s="70"/>
      <c r="U496" s="70"/>
      <c r="V496" s="70"/>
      <c r="W496" s="70"/>
      <c r="X496" s="70"/>
      <c r="Y496" s="70"/>
      <c r="Z496" s="70"/>
      <c r="AA496" s="70"/>
      <c r="AB496" s="70"/>
      <c r="AC496" s="70"/>
      <c r="AD496" s="70"/>
      <c r="AE496" s="70"/>
      <c r="AF496" s="70"/>
    </row>
    <row r="497" spans="1:32" s="857" customFormat="1" ht="15.75">
      <c r="A497" s="69"/>
      <c r="B497" s="70"/>
      <c r="C497" s="70"/>
      <c r="D497" s="70"/>
      <c r="E497" s="70"/>
      <c r="F497" s="70"/>
      <c r="G497" s="70"/>
      <c r="H497" s="70"/>
      <c r="I497" s="70"/>
      <c r="J497" s="70"/>
      <c r="K497" s="70"/>
      <c r="L497" s="70"/>
      <c r="M497" s="70"/>
      <c r="N497" s="70"/>
      <c r="O497" s="70"/>
      <c r="P497" s="70"/>
      <c r="Q497" s="70"/>
      <c r="R497" s="70"/>
      <c r="S497" s="70"/>
      <c r="T497" s="70"/>
      <c r="U497" s="70"/>
      <c r="V497" s="70"/>
      <c r="W497" s="70"/>
      <c r="X497" s="70"/>
      <c r="Y497" s="70"/>
      <c r="Z497" s="70"/>
      <c r="AA497" s="70"/>
      <c r="AB497" s="70"/>
      <c r="AC497" s="70"/>
      <c r="AD497" s="70"/>
      <c r="AE497" s="70"/>
      <c r="AF497" s="70"/>
    </row>
    <row r="498" spans="1:32" s="857" customFormat="1" ht="15.75">
      <c r="A498" s="69"/>
      <c r="B498" s="70"/>
      <c r="C498" s="70"/>
      <c r="D498" s="70"/>
      <c r="E498" s="70"/>
      <c r="F498" s="70"/>
      <c r="G498" s="70"/>
      <c r="H498" s="70"/>
      <c r="I498" s="70"/>
      <c r="J498" s="70"/>
      <c r="K498" s="70"/>
      <c r="L498" s="70"/>
      <c r="M498" s="70"/>
      <c r="N498" s="70"/>
      <c r="O498" s="70"/>
      <c r="P498" s="70"/>
      <c r="Q498" s="70"/>
      <c r="R498" s="70"/>
      <c r="S498" s="70"/>
      <c r="T498" s="70"/>
      <c r="U498" s="70"/>
      <c r="V498" s="70"/>
      <c r="W498" s="70"/>
      <c r="X498" s="70"/>
      <c r="Y498" s="70"/>
      <c r="Z498" s="70"/>
      <c r="AA498" s="70"/>
      <c r="AB498" s="70"/>
      <c r="AC498" s="70"/>
      <c r="AD498" s="70"/>
      <c r="AE498" s="70"/>
      <c r="AF498" s="70"/>
    </row>
    <row r="499" spans="1:32" s="857" customFormat="1" ht="15.75">
      <c r="A499" s="69"/>
      <c r="B499" s="70"/>
      <c r="C499" s="70"/>
      <c r="D499" s="70"/>
      <c r="E499" s="70"/>
      <c r="F499" s="70"/>
      <c r="G499" s="70"/>
      <c r="H499" s="70"/>
      <c r="I499" s="70"/>
      <c r="J499" s="70"/>
      <c r="K499" s="70"/>
      <c r="L499" s="70"/>
      <c r="M499" s="70"/>
      <c r="N499" s="70"/>
      <c r="O499" s="70"/>
      <c r="P499" s="70"/>
      <c r="Q499" s="70"/>
      <c r="R499" s="70"/>
      <c r="S499" s="70"/>
      <c r="T499" s="70"/>
      <c r="U499" s="70"/>
      <c r="V499" s="70"/>
      <c r="W499" s="70"/>
      <c r="X499" s="70"/>
      <c r="Y499" s="70"/>
      <c r="Z499" s="70"/>
      <c r="AA499" s="70"/>
      <c r="AB499" s="70"/>
      <c r="AC499" s="70"/>
      <c r="AD499" s="70"/>
      <c r="AE499" s="70"/>
      <c r="AF499" s="70"/>
    </row>
    <row r="500" spans="1:32" s="857" customFormat="1" ht="15.75">
      <c r="A500" s="69"/>
      <c r="B500" s="70"/>
      <c r="C500" s="70"/>
      <c r="D500" s="70"/>
      <c r="E500" s="70"/>
      <c r="F500" s="70"/>
      <c r="G500" s="70"/>
      <c r="H500" s="70"/>
      <c r="I500" s="70"/>
      <c r="J500" s="70"/>
      <c r="K500" s="70"/>
      <c r="L500" s="70"/>
      <c r="M500" s="70"/>
      <c r="N500" s="70"/>
      <c r="O500" s="70"/>
      <c r="P500" s="70"/>
      <c r="Q500" s="70"/>
      <c r="R500" s="70"/>
      <c r="S500" s="70"/>
      <c r="T500" s="70"/>
      <c r="U500" s="70"/>
      <c r="V500" s="70"/>
      <c r="W500" s="70"/>
      <c r="X500" s="70"/>
      <c r="Y500" s="70"/>
      <c r="Z500" s="70"/>
      <c r="AA500" s="70"/>
      <c r="AB500" s="70"/>
      <c r="AC500" s="70"/>
      <c r="AD500" s="70"/>
      <c r="AE500" s="70"/>
      <c r="AF500" s="70"/>
    </row>
    <row r="501" spans="1:32" s="857" customFormat="1" ht="15.75">
      <c r="A501" s="69"/>
      <c r="B501" s="70"/>
      <c r="C501" s="70"/>
      <c r="D501" s="70"/>
      <c r="E501" s="70"/>
      <c r="F501" s="70"/>
      <c r="G501" s="70"/>
      <c r="H501" s="70"/>
      <c r="I501" s="70"/>
      <c r="J501" s="70"/>
      <c r="K501" s="70"/>
      <c r="L501" s="70"/>
      <c r="M501" s="70"/>
      <c r="N501" s="70"/>
      <c r="O501" s="70"/>
      <c r="P501" s="70"/>
      <c r="Q501" s="70"/>
      <c r="R501" s="70"/>
      <c r="S501" s="70"/>
      <c r="T501" s="70"/>
      <c r="U501" s="70"/>
      <c r="V501" s="70"/>
      <c r="W501" s="70"/>
      <c r="X501" s="70"/>
      <c r="Y501" s="70"/>
      <c r="Z501" s="70"/>
      <c r="AA501" s="70"/>
      <c r="AB501" s="70"/>
      <c r="AC501" s="70"/>
      <c r="AD501" s="70"/>
      <c r="AE501" s="70"/>
      <c r="AF501" s="70"/>
    </row>
    <row r="502" spans="1:32" s="857" customFormat="1" ht="15.75">
      <c r="A502" s="69"/>
      <c r="B502" s="70"/>
      <c r="C502" s="70"/>
      <c r="D502" s="70"/>
      <c r="E502" s="70"/>
      <c r="F502" s="70"/>
      <c r="G502" s="70"/>
      <c r="H502" s="70"/>
      <c r="I502" s="70"/>
      <c r="J502" s="70"/>
      <c r="K502" s="70"/>
      <c r="L502" s="70"/>
      <c r="M502" s="70"/>
      <c r="N502" s="70"/>
      <c r="O502" s="70"/>
      <c r="P502" s="70"/>
      <c r="Q502" s="70"/>
      <c r="R502" s="70"/>
      <c r="S502" s="70"/>
      <c r="T502" s="70"/>
      <c r="U502" s="70"/>
      <c r="V502" s="70"/>
      <c r="W502" s="70"/>
      <c r="X502" s="70"/>
      <c r="Y502" s="70"/>
      <c r="Z502" s="70"/>
      <c r="AA502" s="70"/>
      <c r="AB502" s="70"/>
      <c r="AC502" s="70"/>
      <c r="AD502" s="70"/>
      <c r="AE502" s="70"/>
      <c r="AF502" s="70"/>
    </row>
    <row r="503" spans="1:32" s="857" customFormat="1" ht="15.75">
      <c r="A503" s="69"/>
      <c r="B503" s="70"/>
      <c r="C503" s="70"/>
      <c r="D503" s="70"/>
      <c r="E503" s="70"/>
      <c r="F503" s="70"/>
      <c r="G503" s="70"/>
      <c r="H503" s="70"/>
      <c r="I503" s="70"/>
      <c r="J503" s="70"/>
      <c r="K503" s="70"/>
      <c r="L503" s="70"/>
      <c r="M503" s="70"/>
      <c r="N503" s="70"/>
      <c r="O503" s="70"/>
      <c r="P503" s="70"/>
      <c r="Q503" s="70"/>
      <c r="R503" s="70"/>
      <c r="S503" s="70"/>
      <c r="T503" s="70"/>
      <c r="U503" s="70"/>
      <c r="V503" s="70"/>
      <c r="W503" s="70"/>
      <c r="X503" s="70"/>
      <c r="Y503" s="70"/>
      <c r="Z503" s="70"/>
      <c r="AA503" s="70"/>
      <c r="AB503" s="70"/>
      <c r="AC503" s="70"/>
      <c r="AD503" s="70"/>
      <c r="AE503" s="70"/>
      <c r="AF503" s="70"/>
    </row>
    <row r="504" spans="1:32" s="857" customFormat="1" ht="15.75">
      <c r="A504" s="69"/>
      <c r="B504" s="70"/>
      <c r="C504" s="70"/>
      <c r="D504" s="70"/>
      <c r="E504" s="70"/>
      <c r="F504" s="70"/>
      <c r="G504" s="70"/>
      <c r="H504" s="70"/>
      <c r="I504" s="70"/>
      <c r="J504" s="70"/>
      <c r="K504" s="70"/>
      <c r="L504" s="70"/>
      <c r="M504" s="70"/>
      <c r="N504" s="70"/>
      <c r="O504" s="70"/>
      <c r="P504" s="70"/>
      <c r="Q504" s="70"/>
      <c r="R504" s="70"/>
      <c r="S504" s="70"/>
      <c r="T504" s="70"/>
      <c r="U504" s="70"/>
      <c r="V504" s="70"/>
      <c r="W504" s="70"/>
      <c r="X504" s="70"/>
      <c r="Y504" s="70"/>
      <c r="Z504" s="70"/>
      <c r="AA504" s="70"/>
      <c r="AB504" s="70"/>
      <c r="AC504" s="70"/>
      <c r="AD504" s="70"/>
      <c r="AE504" s="70"/>
      <c r="AF504" s="70"/>
    </row>
    <row r="505" spans="1:32" s="857" customFormat="1" ht="15.75">
      <c r="A505" s="69"/>
      <c r="B505" s="70"/>
      <c r="C505" s="70"/>
      <c r="D505" s="70"/>
      <c r="E505" s="70"/>
      <c r="F505" s="70"/>
      <c r="G505" s="70"/>
      <c r="H505" s="70"/>
      <c r="I505" s="70"/>
      <c r="J505" s="70"/>
      <c r="K505" s="70"/>
      <c r="L505" s="70"/>
      <c r="M505" s="70"/>
      <c r="N505" s="70"/>
      <c r="O505" s="70"/>
      <c r="P505" s="70"/>
      <c r="Q505" s="70"/>
      <c r="R505" s="70"/>
      <c r="S505" s="70"/>
      <c r="T505" s="70"/>
      <c r="U505" s="70"/>
      <c r="V505" s="70"/>
      <c r="W505" s="70"/>
      <c r="X505" s="70"/>
      <c r="Y505" s="70"/>
      <c r="Z505" s="70"/>
      <c r="AA505" s="70"/>
      <c r="AB505" s="70"/>
      <c r="AC505" s="70"/>
      <c r="AD505" s="70"/>
      <c r="AE505" s="70"/>
      <c r="AF505" s="70"/>
    </row>
    <row r="506" spans="1:32" s="857" customFormat="1" ht="15.75">
      <c r="A506" s="69"/>
      <c r="B506" s="70"/>
      <c r="C506" s="70"/>
      <c r="D506" s="70"/>
      <c r="E506" s="70"/>
      <c r="F506" s="70"/>
      <c r="G506" s="70"/>
      <c r="H506" s="70"/>
      <c r="I506" s="70"/>
      <c r="J506" s="70"/>
      <c r="K506" s="70"/>
      <c r="L506" s="70"/>
      <c r="M506" s="70"/>
      <c r="N506" s="70"/>
      <c r="O506" s="70"/>
      <c r="P506" s="70"/>
      <c r="Q506" s="70"/>
      <c r="R506" s="70"/>
      <c r="S506" s="70"/>
      <c r="T506" s="70"/>
      <c r="U506" s="70"/>
      <c r="V506" s="70"/>
      <c r="W506" s="70"/>
      <c r="X506" s="70"/>
      <c r="Y506" s="70"/>
      <c r="Z506" s="70"/>
      <c r="AA506" s="70"/>
      <c r="AB506" s="70"/>
      <c r="AC506" s="70"/>
      <c r="AD506" s="70"/>
      <c r="AE506" s="70"/>
      <c r="AF506" s="70"/>
    </row>
    <row r="507" spans="1:32" s="857" customFormat="1" ht="15.75">
      <c r="A507" s="69"/>
      <c r="B507" s="70"/>
      <c r="C507" s="70"/>
      <c r="D507" s="70"/>
      <c r="E507" s="70"/>
      <c r="F507" s="70"/>
      <c r="G507" s="70"/>
      <c r="H507" s="70"/>
      <c r="I507" s="70"/>
      <c r="J507" s="70"/>
      <c r="K507" s="70"/>
      <c r="L507" s="70"/>
      <c r="M507" s="70"/>
      <c r="N507" s="70"/>
      <c r="O507" s="70"/>
      <c r="P507" s="70"/>
      <c r="Q507" s="70"/>
      <c r="R507" s="70"/>
      <c r="S507" s="70"/>
      <c r="T507" s="70"/>
      <c r="U507" s="70"/>
      <c r="V507" s="70"/>
      <c r="W507" s="70"/>
      <c r="X507" s="70"/>
      <c r="Y507" s="70"/>
      <c r="Z507" s="70"/>
      <c r="AA507" s="70"/>
      <c r="AB507" s="70"/>
      <c r="AC507" s="70"/>
      <c r="AD507" s="70"/>
      <c r="AE507" s="70"/>
      <c r="AF507" s="70"/>
    </row>
    <row r="508" spans="1:32" s="857" customFormat="1" ht="15.75">
      <c r="A508" s="69"/>
      <c r="B508" s="70"/>
      <c r="C508" s="70"/>
      <c r="D508" s="70"/>
      <c r="E508" s="70"/>
      <c r="F508" s="70"/>
      <c r="G508" s="70"/>
      <c r="H508" s="70"/>
      <c r="I508" s="70"/>
      <c r="J508" s="70"/>
      <c r="K508" s="70"/>
      <c r="L508" s="70"/>
      <c r="M508" s="70"/>
      <c r="N508" s="70"/>
      <c r="O508" s="70"/>
      <c r="P508" s="70"/>
      <c r="Q508" s="70"/>
      <c r="R508" s="70"/>
      <c r="S508" s="70"/>
      <c r="T508" s="70"/>
      <c r="U508" s="70"/>
      <c r="V508" s="70"/>
      <c r="W508" s="70"/>
      <c r="X508" s="70"/>
      <c r="Y508" s="70"/>
      <c r="Z508" s="70"/>
      <c r="AA508" s="70"/>
      <c r="AB508" s="70"/>
      <c r="AC508" s="70"/>
      <c r="AD508" s="70"/>
      <c r="AE508" s="70"/>
      <c r="AF508" s="70"/>
    </row>
    <row r="509" spans="1:32" s="857" customFormat="1" ht="15.75">
      <c r="A509" s="69"/>
      <c r="B509" s="70"/>
      <c r="C509" s="70"/>
      <c r="D509" s="70"/>
      <c r="E509" s="70"/>
      <c r="F509" s="70"/>
      <c r="G509" s="70"/>
      <c r="H509" s="70"/>
      <c r="I509" s="70"/>
      <c r="J509" s="70"/>
      <c r="K509" s="70"/>
      <c r="L509" s="70"/>
      <c r="M509" s="70"/>
      <c r="N509" s="70"/>
      <c r="O509" s="70"/>
      <c r="P509" s="70"/>
      <c r="Q509" s="70"/>
      <c r="R509" s="70"/>
      <c r="S509" s="70"/>
      <c r="T509" s="70"/>
      <c r="U509" s="70"/>
      <c r="V509" s="70"/>
      <c r="W509" s="70"/>
      <c r="X509" s="70"/>
      <c r="Y509" s="70"/>
      <c r="Z509" s="70"/>
      <c r="AA509" s="70"/>
      <c r="AB509" s="70"/>
      <c r="AC509" s="70"/>
      <c r="AD509" s="70"/>
      <c r="AE509" s="70"/>
      <c r="AF509" s="70"/>
    </row>
    <row r="510" spans="1:32" s="857" customFormat="1" ht="15.75">
      <c r="A510" s="69"/>
      <c r="B510" s="70"/>
      <c r="C510" s="70"/>
      <c r="D510" s="70"/>
      <c r="E510" s="70"/>
      <c r="F510" s="70"/>
      <c r="G510" s="70"/>
      <c r="H510" s="70"/>
      <c r="I510" s="70"/>
      <c r="J510" s="70"/>
      <c r="K510" s="70"/>
      <c r="L510" s="70"/>
      <c r="M510" s="70"/>
      <c r="N510" s="70"/>
      <c r="O510" s="70"/>
      <c r="P510" s="70"/>
      <c r="Q510" s="70"/>
      <c r="R510" s="70"/>
      <c r="S510" s="70"/>
      <c r="T510" s="70"/>
      <c r="U510" s="70"/>
      <c r="V510" s="70"/>
      <c r="W510" s="70"/>
      <c r="X510" s="70"/>
      <c r="Y510" s="70"/>
      <c r="Z510" s="70"/>
      <c r="AA510" s="70"/>
      <c r="AB510" s="70"/>
      <c r="AC510" s="70"/>
      <c r="AD510" s="70"/>
      <c r="AE510" s="70"/>
      <c r="AF510" s="70"/>
    </row>
    <row r="511" spans="1:32" s="857" customFormat="1" ht="15.75">
      <c r="A511" s="69"/>
      <c r="B511" s="70"/>
      <c r="C511" s="70"/>
      <c r="D511" s="70"/>
      <c r="E511" s="70"/>
      <c r="F511" s="70"/>
      <c r="G511" s="70"/>
      <c r="H511" s="70"/>
      <c r="I511" s="70"/>
      <c r="J511" s="70"/>
      <c r="K511" s="70"/>
      <c r="L511" s="70"/>
      <c r="M511" s="70"/>
      <c r="N511" s="70"/>
      <c r="O511" s="70"/>
      <c r="P511" s="70"/>
      <c r="Q511" s="70"/>
      <c r="R511" s="70"/>
      <c r="S511" s="70"/>
      <c r="T511" s="70"/>
      <c r="U511" s="70"/>
      <c r="V511" s="70"/>
      <c r="W511" s="70"/>
      <c r="X511" s="70"/>
      <c r="Y511" s="70"/>
      <c r="Z511" s="70"/>
      <c r="AA511" s="70"/>
      <c r="AB511" s="70"/>
      <c r="AC511" s="70"/>
      <c r="AD511" s="70"/>
      <c r="AE511" s="70"/>
      <c r="AF511" s="70"/>
    </row>
    <row r="512" spans="1:32" s="857" customFormat="1" ht="15.75">
      <c r="A512" s="69"/>
      <c r="B512" s="70"/>
      <c r="C512" s="70"/>
      <c r="D512" s="70"/>
      <c r="E512" s="70"/>
      <c r="F512" s="70"/>
      <c r="G512" s="70"/>
      <c r="H512" s="70"/>
      <c r="I512" s="70"/>
      <c r="J512" s="70"/>
      <c r="K512" s="70"/>
      <c r="L512" s="70"/>
      <c r="M512" s="70"/>
      <c r="N512" s="70"/>
      <c r="O512" s="70"/>
      <c r="P512" s="70"/>
      <c r="Q512" s="70"/>
      <c r="R512" s="70"/>
      <c r="S512" s="70"/>
      <c r="T512" s="70"/>
      <c r="U512" s="70"/>
      <c r="V512" s="70"/>
      <c r="W512" s="70"/>
      <c r="X512" s="70"/>
      <c r="Y512" s="70"/>
      <c r="Z512" s="70"/>
      <c r="AA512" s="70"/>
      <c r="AB512" s="70"/>
      <c r="AC512" s="70"/>
      <c r="AD512" s="70"/>
      <c r="AE512" s="70"/>
      <c r="AF512" s="70"/>
    </row>
    <row r="513" spans="1:32" s="857" customFormat="1" ht="15.75">
      <c r="A513" s="69"/>
      <c r="B513" s="70"/>
      <c r="C513" s="70"/>
      <c r="D513" s="70"/>
      <c r="E513" s="70"/>
      <c r="F513" s="70"/>
      <c r="G513" s="70"/>
      <c r="H513" s="70"/>
      <c r="I513" s="70"/>
      <c r="J513" s="70"/>
      <c r="K513" s="70"/>
      <c r="L513" s="70"/>
      <c r="M513" s="70"/>
      <c r="N513" s="70"/>
      <c r="O513" s="70"/>
      <c r="P513" s="70"/>
      <c r="Q513" s="70"/>
      <c r="R513" s="70"/>
      <c r="S513" s="70"/>
      <c r="T513" s="70"/>
      <c r="U513" s="70"/>
      <c r="V513" s="70"/>
      <c r="W513" s="70"/>
      <c r="X513" s="70"/>
      <c r="Y513" s="70"/>
      <c r="Z513" s="70"/>
      <c r="AA513" s="70"/>
      <c r="AB513" s="70"/>
      <c r="AC513" s="70"/>
      <c r="AD513" s="70"/>
      <c r="AE513" s="70"/>
      <c r="AF513" s="70"/>
    </row>
    <row r="514" spans="1:32" s="857" customFormat="1" ht="15.75">
      <c r="A514" s="69"/>
      <c r="B514" s="70"/>
      <c r="C514" s="70"/>
      <c r="D514" s="70"/>
      <c r="E514" s="70"/>
      <c r="F514" s="70"/>
      <c r="G514" s="70"/>
      <c r="H514" s="70"/>
      <c r="I514" s="70"/>
      <c r="J514" s="70"/>
      <c r="K514" s="70"/>
      <c r="L514" s="70"/>
      <c r="M514" s="70"/>
      <c r="N514" s="70"/>
      <c r="O514" s="70"/>
      <c r="P514" s="70"/>
      <c r="Q514" s="70"/>
      <c r="R514" s="70"/>
      <c r="S514" s="70"/>
      <c r="T514" s="70"/>
      <c r="U514" s="70"/>
      <c r="V514" s="70"/>
      <c r="W514" s="70"/>
      <c r="X514" s="70"/>
      <c r="Y514" s="70"/>
      <c r="Z514" s="70"/>
      <c r="AA514" s="70"/>
      <c r="AB514" s="70"/>
      <c r="AC514" s="70"/>
      <c r="AD514" s="70"/>
      <c r="AE514" s="70"/>
      <c r="AF514" s="70"/>
    </row>
    <row r="515" spans="1:32" s="857" customFormat="1" ht="15.75">
      <c r="A515" s="69"/>
      <c r="B515" s="70"/>
      <c r="C515" s="70"/>
      <c r="D515" s="70"/>
      <c r="E515" s="70"/>
      <c r="F515" s="70"/>
      <c r="G515" s="70"/>
      <c r="H515" s="70"/>
      <c r="I515" s="70"/>
      <c r="J515" s="70"/>
      <c r="K515" s="70"/>
      <c r="L515" s="70"/>
      <c r="M515" s="70"/>
      <c r="N515" s="70"/>
      <c r="O515" s="70"/>
      <c r="P515" s="70"/>
      <c r="Q515" s="70"/>
      <c r="R515" s="70"/>
      <c r="S515" s="70"/>
      <c r="T515" s="70"/>
      <c r="U515" s="70"/>
      <c r="V515" s="70"/>
      <c r="W515" s="70"/>
      <c r="X515" s="70"/>
      <c r="Y515" s="70"/>
      <c r="Z515" s="70"/>
      <c r="AA515" s="70"/>
      <c r="AB515" s="70"/>
      <c r="AC515" s="70"/>
      <c r="AD515" s="70"/>
      <c r="AE515" s="70"/>
      <c r="AF515" s="70"/>
    </row>
    <row r="516" spans="1:32" s="857" customFormat="1" ht="15.75">
      <c r="A516" s="69"/>
      <c r="B516" s="70"/>
      <c r="C516" s="70"/>
      <c r="D516" s="70"/>
      <c r="E516" s="70"/>
      <c r="F516" s="70"/>
      <c r="G516" s="70"/>
      <c r="H516" s="70"/>
      <c r="I516" s="70"/>
      <c r="J516" s="70"/>
      <c r="K516" s="70"/>
      <c r="L516" s="70"/>
      <c r="M516" s="70"/>
      <c r="N516" s="70"/>
      <c r="O516" s="70"/>
      <c r="P516" s="70"/>
      <c r="Q516" s="70"/>
      <c r="R516" s="70"/>
      <c r="S516" s="70"/>
      <c r="T516" s="70"/>
      <c r="U516" s="70"/>
      <c r="V516" s="70"/>
      <c r="W516" s="70"/>
      <c r="X516" s="70"/>
      <c r="Y516" s="70"/>
      <c r="Z516" s="70"/>
      <c r="AA516" s="70"/>
      <c r="AB516" s="70"/>
      <c r="AC516" s="70"/>
      <c r="AD516" s="70"/>
      <c r="AE516" s="70"/>
      <c r="AF516" s="70"/>
    </row>
    <row r="517" spans="1:32" s="857" customFormat="1" ht="15.75">
      <c r="A517" s="69"/>
      <c r="B517" s="70"/>
      <c r="C517" s="70"/>
      <c r="D517" s="70"/>
      <c r="E517" s="70"/>
      <c r="F517" s="70"/>
      <c r="G517" s="70"/>
      <c r="H517" s="70"/>
      <c r="I517" s="70"/>
      <c r="J517" s="70"/>
      <c r="K517" s="70"/>
      <c r="L517" s="70"/>
      <c r="M517" s="70"/>
      <c r="N517" s="70"/>
      <c r="O517" s="70"/>
      <c r="P517" s="70"/>
      <c r="Q517" s="70"/>
      <c r="R517" s="70"/>
      <c r="S517" s="70"/>
      <c r="T517" s="70"/>
      <c r="U517" s="70"/>
      <c r="V517" s="70"/>
      <c r="W517" s="70"/>
      <c r="X517" s="70"/>
      <c r="Y517" s="70"/>
      <c r="Z517" s="70"/>
      <c r="AA517" s="70"/>
      <c r="AB517" s="70"/>
      <c r="AC517" s="70"/>
      <c r="AD517" s="70"/>
      <c r="AE517" s="70"/>
      <c r="AF517" s="70"/>
    </row>
    <row r="518" spans="1:32" s="857" customFormat="1" ht="15.75">
      <c r="A518" s="69"/>
      <c r="B518" s="70"/>
      <c r="C518" s="70"/>
      <c r="D518" s="70"/>
      <c r="E518" s="70"/>
      <c r="F518" s="70"/>
      <c r="G518" s="70"/>
      <c r="H518" s="70"/>
      <c r="I518" s="70"/>
      <c r="J518" s="70"/>
      <c r="K518" s="70"/>
      <c r="L518" s="70"/>
      <c r="M518" s="70"/>
      <c r="N518" s="70"/>
      <c r="O518" s="70"/>
      <c r="P518" s="70"/>
      <c r="Q518" s="70"/>
      <c r="R518" s="70"/>
      <c r="S518" s="70"/>
      <c r="T518" s="70"/>
      <c r="U518" s="70"/>
      <c r="V518" s="70"/>
      <c r="W518" s="70"/>
      <c r="X518" s="70"/>
      <c r="Y518" s="70"/>
      <c r="Z518" s="70"/>
      <c r="AA518" s="70"/>
      <c r="AB518" s="70"/>
      <c r="AC518" s="70"/>
      <c r="AD518" s="70"/>
      <c r="AE518" s="70"/>
      <c r="AF518" s="70"/>
    </row>
    <row r="519" spans="1:32" s="857" customFormat="1" ht="15.75">
      <c r="A519" s="69"/>
      <c r="B519" s="70"/>
      <c r="C519" s="70"/>
      <c r="D519" s="70"/>
      <c r="E519" s="70"/>
      <c r="F519" s="70"/>
      <c r="G519" s="70"/>
      <c r="H519" s="70"/>
      <c r="I519" s="70"/>
      <c r="J519" s="70"/>
      <c r="K519" s="70"/>
      <c r="L519" s="70"/>
      <c r="M519" s="70"/>
      <c r="N519" s="70"/>
      <c r="O519" s="70"/>
      <c r="P519" s="70"/>
      <c r="Q519" s="70"/>
      <c r="R519" s="70"/>
      <c r="S519" s="70"/>
      <c r="T519" s="70"/>
      <c r="U519" s="70"/>
      <c r="V519" s="70"/>
      <c r="W519" s="70"/>
      <c r="X519" s="70"/>
      <c r="Y519" s="70"/>
      <c r="Z519" s="70"/>
      <c r="AA519" s="70"/>
      <c r="AB519" s="70"/>
      <c r="AC519" s="70"/>
      <c r="AD519" s="70"/>
      <c r="AE519" s="70"/>
      <c r="AF519" s="70"/>
    </row>
    <row r="520" spans="1:32" s="857" customFormat="1" ht="15.75">
      <c r="A520" s="69"/>
      <c r="B520" s="70"/>
      <c r="C520" s="70"/>
      <c r="D520" s="70"/>
      <c r="E520" s="70"/>
      <c r="F520" s="70"/>
      <c r="G520" s="70"/>
      <c r="H520" s="70"/>
      <c r="I520" s="70"/>
      <c r="J520" s="70"/>
      <c r="K520" s="70"/>
      <c r="L520" s="70"/>
      <c r="M520" s="70"/>
      <c r="N520" s="70"/>
      <c r="O520" s="70"/>
      <c r="P520" s="70"/>
      <c r="Q520" s="70"/>
      <c r="R520" s="70"/>
      <c r="S520" s="70"/>
      <c r="T520" s="70"/>
      <c r="U520" s="70"/>
      <c r="V520" s="70"/>
      <c r="W520" s="70"/>
      <c r="X520" s="70"/>
      <c r="Y520" s="70"/>
      <c r="Z520" s="70"/>
      <c r="AA520" s="70"/>
      <c r="AB520" s="70"/>
      <c r="AC520" s="70"/>
      <c r="AD520" s="70"/>
      <c r="AE520" s="70"/>
      <c r="AF520" s="70"/>
    </row>
    <row r="521" spans="1:32" s="857" customFormat="1" ht="15.75">
      <c r="A521" s="69"/>
      <c r="B521" s="70"/>
      <c r="C521" s="70"/>
      <c r="D521" s="70"/>
      <c r="E521" s="70"/>
      <c r="F521" s="70"/>
      <c r="G521" s="70"/>
      <c r="H521" s="70"/>
      <c r="I521" s="70"/>
      <c r="J521" s="70"/>
      <c r="K521" s="70"/>
      <c r="L521" s="70"/>
      <c r="M521" s="70"/>
      <c r="N521" s="70"/>
      <c r="O521" s="70"/>
      <c r="P521" s="70"/>
      <c r="Q521" s="70"/>
      <c r="R521" s="70"/>
      <c r="S521" s="70"/>
      <c r="T521" s="70"/>
      <c r="U521" s="70"/>
      <c r="V521" s="70"/>
      <c r="W521" s="70"/>
      <c r="X521" s="70"/>
      <c r="Y521" s="70"/>
      <c r="Z521" s="70"/>
      <c r="AA521" s="70"/>
      <c r="AB521" s="70"/>
      <c r="AC521" s="70"/>
      <c r="AD521" s="70"/>
      <c r="AE521" s="70"/>
      <c r="AF521" s="70"/>
    </row>
    <row r="522" spans="1:32" s="857" customFormat="1" ht="15.75">
      <c r="A522" s="69"/>
      <c r="B522" s="70"/>
      <c r="C522" s="70"/>
      <c r="D522" s="70"/>
      <c r="E522" s="70"/>
      <c r="F522" s="70"/>
      <c r="G522" s="70"/>
      <c r="H522" s="70"/>
      <c r="I522" s="70"/>
      <c r="J522" s="70"/>
      <c r="K522" s="70"/>
      <c r="L522" s="70"/>
      <c r="M522" s="70"/>
      <c r="N522" s="70"/>
      <c r="O522" s="70"/>
      <c r="P522" s="70"/>
      <c r="Q522" s="70"/>
      <c r="R522" s="70"/>
      <c r="S522" s="70"/>
      <c r="T522" s="70"/>
      <c r="U522" s="70"/>
      <c r="V522" s="70"/>
      <c r="W522" s="70"/>
      <c r="X522" s="70"/>
      <c r="Y522" s="70"/>
      <c r="Z522" s="70"/>
      <c r="AA522" s="70"/>
      <c r="AB522" s="70"/>
      <c r="AC522" s="70"/>
      <c r="AD522" s="70"/>
      <c r="AE522" s="70"/>
      <c r="AF522" s="70"/>
    </row>
    <row r="523" spans="1:32" s="857" customFormat="1" ht="15.75">
      <c r="A523" s="69"/>
      <c r="B523" s="70"/>
      <c r="C523" s="70"/>
      <c r="D523" s="70"/>
      <c r="E523" s="70"/>
      <c r="F523" s="70"/>
      <c r="G523" s="70"/>
      <c r="H523" s="70"/>
      <c r="I523" s="70"/>
      <c r="J523" s="70"/>
      <c r="K523" s="70"/>
      <c r="L523" s="70"/>
      <c r="M523" s="70"/>
      <c r="N523" s="70"/>
      <c r="O523" s="70"/>
      <c r="P523" s="70"/>
      <c r="Q523" s="70"/>
      <c r="R523" s="70"/>
      <c r="S523" s="70"/>
      <c r="T523" s="70"/>
      <c r="U523" s="70"/>
      <c r="V523" s="70"/>
      <c r="W523" s="70"/>
      <c r="X523" s="70"/>
      <c r="Y523" s="70"/>
      <c r="Z523" s="70"/>
      <c r="AA523" s="70"/>
      <c r="AB523" s="70"/>
      <c r="AC523" s="70"/>
      <c r="AD523" s="70"/>
      <c r="AE523" s="70"/>
      <c r="AF523" s="70"/>
    </row>
    <row r="524" spans="1:32" s="857" customFormat="1" ht="15.75">
      <c r="A524" s="69"/>
      <c r="B524" s="70"/>
      <c r="C524" s="70"/>
      <c r="D524" s="70"/>
      <c r="E524" s="70"/>
      <c r="F524" s="70"/>
      <c r="G524" s="70"/>
      <c r="H524" s="70"/>
      <c r="I524" s="70"/>
      <c r="J524" s="70"/>
      <c r="K524" s="70"/>
      <c r="L524" s="70"/>
      <c r="M524" s="70"/>
      <c r="N524" s="70"/>
      <c r="O524" s="70"/>
      <c r="P524" s="70"/>
      <c r="Q524" s="70"/>
      <c r="R524" s="70"/>
      <c r="S524" s="70"/>
      <c r="T524" s="70"/>
      <c r="U524" s="70"/>
      <c r="V524" s="70"/>
      <c r="W524" s="70"/>
      <c r="X524" s="70"/>
      <c r="Y524" s="70"/>
      <c r="Z524" s="70"/>
      <c r="AA524" s="70"/>
      <c r="AB524" s="70"/>
      <c r="AC524" s="70"/>
      <c r="AD524" s="70"/>
      <c r="AE524" s="70"/>
      <c r="AF524" s="70"/>
    </row>
    <row r="525" spans="1:32" s="857" customFormat="1" ht="15.75">
      <c r="A525" s="69"/>
      <c r="B525" s="70"/>
      <c r="C525" s="70"/>
      <c r="D525" s="70"/>
      <c r="E525" s="70"/>
      <c r="F525" s="70"/>
      <c r="G525" s="70"/>
      <c r="H525" s="70"/>
      <c r="I525" s="70"/>
      <c r="J525" s="70"/>
      <c r="K525" s="70"/>
      <c r="L525" s="70"/>
      <c r="M525" s="70"/>
      <c r="N525" s="70"/>
      <c r="O525" s="70"/>
      <c r="P525" s="70"/>
      <c r="Q525" s="70"/>
      <c r="R525" s="70"/>
      <c r="S525" s="70"/>
      <c r="T525" s="70"/>
      <c r="U525" s="70"/>
      <c r="V525" s="70"/>
      <c r="W525" s="70"/>
      <c r="X525" s="70"/>
      <c r="Y525" s="70"/>
      <c r="Z525" s="70"/>
      <c r="AA525" s="70"/>
      <c r="AB525" s="70"/>
      <c r="AC525" s="70"/>
      <c r="AD525" s="70"/>
      <c r="AE525" s="70"/>
      <c r="AF525" s="70"/>
    </row>
    <row r="526" spans="1:32" s="857" customFormat="1" ht="15.75">
      <c r="A526" s="69"/>
      <c r="B526" s="70"/>
      <c r="C526" s="70"/>
      <c r="D526" s="70"/>
      <c r="E526" s="70"/>
      <c r="F526" s="70"/>
      <c r="G526" s="70"/>
      <c r="H526" s="70"/>
      <c r="I526" s="70"/>
      <c r="J526" s="70"/>
      <c r="K526" s="70"/>
      <c r="L526" s="70"/>
      <c r="M526" s="70"/>
      <c r="N526" s="70"/>
      <c r="O526" s="70"/>
      <c r="P526" s="70"/>
      <c r="Q526" s="70"/>
      <c r="R526" s="70"/>
      <c r="S526" s="70"/>
      <c r="T526" s="70"/>
      <c r="U526" s="70"/>
      <c r="V526" s="70"/>
      <c r="W526" s="70"/>
      <c r="X526" s="70"/>
      <c r="Y526" s="70"/>
      <c r="Z526" s="70"/>
      <c r="AA526" s="70"/>
      <c r="AB526" s="70"/>
      <c r="AC526" s="70"/>
      <c r="AD526" s="70"/>
      <c r="AE526" s="70"/>
      <c r="AF526" s="70"/>
    </row>
    <row r="527" spans="1:32" s="857" customFormat="1" ht="15.75">
      <c r="A527" s="69"/>
      <c r="B527" s="70"/>
      <c r="C527" s="70"/>
      <c r="D527" s="70"/>
      <c r="E527" s="70"/>
      <c r="F527" s="70"/>
      <c r="G527" s="70"/>
      <c r="H527" s="70"/>
      <c r="I527" s="70"/>
      <c r="J527" s="70"/>
      <c r="K527" s="70"/>
      <c r="L527" s="70"/>
      <c r="M527" s="70"/>
      <c r="N527" s="70"/>
      <c r="O527" s="70"/>
      <c r="P527" s="70"/>
      <c r="Q527" s="70"/>
      <c r="R527" s="70"/>
      <c r="S527" s="70"/>
      <c r="T527" s="70"/>
      <c r="U527" s="70"/>
      <c r="V527" s="70"/>
      <c r="W527" s="70"/>
      <c r="X527" s="70"/>
      <c r="Y527" s="70"/>
      <c r="Z527" s="70"/>
      <c r="AA527" s="70"/>
      <c r="AB527" s="70"/>
      <c r="AC527" s="70"/>
      <c r="AD527" s="70"/>
      <c r="AE527" s="70"/>
      <c r="AF527" s="70"/>
    </row>
    <row r="528" spans="1:32" s="857" customFormat="1" ht="15.75">
      <c r="A528" s="69"/>
      <c r="B528" s="70"/>
      <c r="C528" s="70"/>
      <c r="D528" s="70"/>
      <c r="E528" s="70"/>
      <c r="F528" s="70"/>
      <c r="G528" s="70"/>
      <c r="H528" s="70"/>
      <c r="I528" s="70"/>
      <c r="J528" s="70"/>
      <c r="K528" s="70"/>
      <c r="L528" s="70"/>
      <c r="M528" s="70"/>
      <c r="N528" s="70"/>
      <c r="O528" s="70"/>
      <c r="P528" s="70"/>
      <c r="Q528" s="70"/>
      <c r="R528" s="70"/>
      <c r="S528" s="70"/>
      <c r="T528" s="70"/>
      <c r="U528" s="70"/>
      <c r="V528" s="70"/>
      <c r="W528" s="70"/>
      <c r="X528" s="70"/>
      <c r="Y528" s="70"/>
      <c r="Z528" s="70"/>
      <c r="AA528" s="70"/>
      <c r="AB528" s="70"/>
      <c r="AC528" s="70"/>
      <c r="AD528" s="70"/>
      <c r="AE528" s="70"/>
      <c r="AF528" s="70"/>
    </row>
    <row r="529" spans="1:32" s="857" customFormat="1" ht="15.75">
      <c r="A529" s="69"/>
      <c r="B529" s="70"/>
      <c r="C529" s="70"/>
      <c r="D529" s="70"/>
      <c r="E529" s="70"/>
      <c r="F529" s="70"/>
      <c r="G529" s="70"/>
      <c r="H529" s="70"/>
      <c r="I529" s="70"/>
      <c r="J529" s="70"/>
      <c r="K529" s="70"/>
      <c r="L529" s="70"/>
      <c r="M529" s="70"/>
      <c r="N529" s="70"/>
      <c r="O529" s="70"/>
      <c r="P529" s="70"/>
      <c r="Q529" s="70"/>
      <c r="R529" s="70"/>
      <c r="S529" s="70"/>
      <c r="T529" s="70"/>
      <c r="U529" s="70"/>
      <c r="V529" s="70"/>
      <c r="W529" s="70"/>
      <c r="X529" s="70"/>
      <c r="Y529" s="70"/>
      <c r="Z529" s="70"/>
      <c r="AA529" s="70"/>
      <c r="AB529" s="70"/>
      <c r="AC529" s="70"/>
      <c r="AD529" s="70"/>
      <c r="AE529" s="70"/>
      <c r="AF529" s="70"/>
    </row>
    <row r="530" spans="1:32" s="857" customFormat="1" ht="15.75">
      <c r="A530" s="69"/>
      <c r="B530" s="70"/>
      <c r="C530" s="70"/>
      <c r="D530" s="70"/>
      <c r="E530" s="70"/>
      <c r="F530" s="70"/>
      <c r="G530" s="70"/>
      <c r="H530" s="70"/>
      <c r="I530" s="70"/>
      <c r="J530" s="70"/>
      <c r="K530" s="70"/>
      <c r="L530" s="70"/>
      <c r="M530" s="70"/>
      <c r="N530" s="70"/>
      <c r="O530" s="70"/>
      <c r="P530" s="70"/>
      <c r="Q530" s="70"/>
      <c r="R530" s="70"/>
      <c r="S530" s="70"/>
      <c r="T530" s="70"/>
      <c r="U530" s="70"/>
      <c r="V530" s="70"/>
      <c r="W530" s="70"/>
      <c r="X530" s="70"/>
      <c r="Y530" s="70"/>
      <c r="Z530" s="70"/>
      <c r="AA530" s="70"/>
      <c r="AB530" s="70"/>
      <c r="AC530" s="70"/>
      <c r="AD530" s="70"/>
      <c r="AE530" s="70"/>
      <c r="AF530" s="70"/>
    </row>
    <row r="531" spans="1:32" s="857" customFormat="1" ht="15.75">
      <c r="A531" s="69"/>
      <c r="B531" s="70"/>
      <c r="C531" s="70"/>
      <c r="D531" s="70"/>
      <c r="E531" s="70"/>
      <c r="F531" s="70"/>
      <c r="G531" s="70"/>
      <c r="H531" s="70"/>
      <c r="I531" s="70"/>
      <c r="J531" s="70"/>
      <c r="K531" s="70"/>
      <c r="L531" s="70"/>
      <c r="M531" s="70"/>
      <c r="N531" s="70"/>
      <c r="O531" s="70"/>
      <c r="P531" s="70"/>
      <c r="Q531" s="70"/>
      <c r="R531" s="70"/>
      <c r="S531" s="70"/>
      <c r="T531" s="70"/>
      <c r="U531" s="70"/>
      <c r="V531" s="70"/>
      <c r="W531" s="70"/>
      <c r="X531" s="70"/>
      <c r="Y531" s="70"/>
      <c r="Z531" s="70"/>
      <c r="AA531" s="70"/>
      <c r="AB531" s="70"/>
      <c r="AC531" s="70"/>
      <c r="AD531" s="70"/>
      <c r="AE531" s="70"/>
      <c r="AF531" s="70"/>
    </row>
    <row r="532" spans="1:32" s="857" customFormat="1" ht="15.75">
      <c r="A532" s="69"/>
      <c r="B532" s="70"/>
      <c r="C532" s="70"/>
      <c r="D532" s="70"/>
      <c r="E532" s="70"/>
      <c r="F532" s="70"/>
      <c r="G532" s="70"/>
      <c r="H532" s="70"/>
      <c r="I532" s="70"/>
      <c r="J532" s="70"/>
      <c r="K532" s="70"/>
      <c r="L532" s="70"/>
      <c r="M532" s="70"/>
      <c r="N532" s="70"/>
      <c r="O532" s="70"/>
      <c r="P532" s="70"/>
      <c r="Q532" s="70"/>
      <c r="R532" s="70"/>
      <c r="S532" s="70"/>
      <c r="T532" s="70"/>
      <c r="U532" s="70"/>
      <c r="V532" s="70"/>
      <c r="W532" s="70"/>
      <c r="X532" s="70"/>
      <c r="Y532" s="70"/>
      <c r="Z532" s="70"/>
      <c r="AA532" s="70"/>
      <c r="AB532" s="70"/>
      <c r="AC532" s="70"/>
      <c r="AD532" s="70"/>
      <c r="AE532" s="70"/>
      <c r="AF532" s="70"/>
    </row>
    <row r="533" spans="1:32" s="857" customFormat="1" ht="15.75">
      <c r="A533" s="69"/>
      <c r="B533" s="70"/>
      <c r="C533" s="70"/>
      <c r="D533" s="70"/>
      <c r="E533" s="70"/>
      <c r="F533" s="70"/>
      <c r="G533" s="70"/>
      <c r="H533" s="70"/>
      <c r="I533" s="70"/>
      <c r="J533" s="70"/>
      <c r="K533" s="70"/>
      <c r="L533" s="70"/>
      <c r="M533" s="70"/>
      <c r="N533" s="70"/>
      <c r="O533" s="70"/>
      <c r="P533" s="70"/>
      <c r="Q533" s="70"/>
      <c r="R533" s="70"/>
      <c r="S533" s="70"/>
      <c r="T533" s="70"/>
      <c r="U533" s="70"/>
      <c r="V533" s="70"/>
      <c r="W533" s="70"/>
      <c r="X533" s="70"/>
      <c r="Y533" s="70"/>
      <c r="Z533" s="70"/>
      <c r="AA533" s="70"/>
      <c r="AB533" s="70"/>
      <c r="AC533" s="70"/>
      <c r="AD533" s="70"/>
      <c r="AE533" s="70"/>
      <c r="AF533" s="70"/>
    </row>
    <row r="534" spans="1:32" s="857" customFormat="1" ht="15.75">
      <c r="A534" s="69"/>
      <c r="B534" s="70"/>
      <c r="C534" s="70"/>
      <c r="D534" s="70"/>
      <c r="E534" s="70"/>
      <c r="F534" s="70"/>
      <c r="G534" s="70"/>
      <c r="H534" s="70"/>
      <c r="I534" s="70"/>
      <c r="J534" s="70"/>
      <c r="K534" s="70"/>
      <c r="L534" s="70"/>
      <c r="M534" s="70"/>
      <c r="N534" s="70"/>
      <c r="O534" s="70"/>
      <c r="P534" s="70"/>
      <c r="Q534" s="70"/>
      <c r="R534" s="70"/>
      <c r="S534" s="70"/>
      <c r="T534" s="70"/>
      <c r="U534" s="70"/>
      <c r="V534" s="70"/>
      <c r="W534" s="70"/>
      <c r="X534" s="70"/>
      <c r="Y534" s="70"/>
      <c r="Z534" s="70"/>
      <c r="AA534" s="70"/>
      <c r="AB534" s="70"/>
      <c r="AC534" s="70"/>
      <c r="AD534" s="70"/>
      <c r="AE534" s="70"/>
      <c r="AF534" s="70"/>
    </row>
    <row r="535" spans="1:32" s="857" customFormat="1" ht="15.75">
      <c r="A535" s="69"/>
      <c r="B535" s="70"/>
      <c r="C535" s="70"/>
      <c r="D535" s="70"/>
      <c r="E535" s="70"/>
      <c r="F535" s="70"/>
      <c r="G535" s="70"/>
      <c r="H535" s="70"/>
      <c r="I535" s="70"/>
      <c r="J535" s="70"/>
      <c r="K535" s="70"/>
      <c r="L535" s="70"/>
      <c r="M535" s="70"/>
      <c r="N535" s="70"/>
      <c r="O535" s="70"/>
      <c r="P535" s="70"/>
      <c r="Q535" s="70"/>
      <c r="R535" s="70"/>
      <c r="S535" s="70"/>
      <c r="T535" s="70"/>
      <c r="U535" s="70"/>
      <c r="V535" s="70"/>
      <c r="W535" s="70"/>
      <c r="X535" s="70"/>
      <c r="Y535" s="70"/>
      <c r="Z535" s="70"/>
      <c r="AA535" s="70"/>
      <c r="AB535" s="70"/>
      <c r="AC535" s="70"/>
      <c r="AD535" s="70"/>
      <c r="AE535" s="70"/>
      <c r="AF535" s="70"/>
    </row>
    <row r="536" spans="1:32" s="857" customFormat="1" ht="15.75">
      <c r="A536" s="69"/>
      <c r="B536" s="70"/>
      <c r="C536" s="70"/>
      <c r="D536" s="70"/>
      <c r="E536" s="70"/>
      <c r="F536" s="70"/>
      <c r="G536" s="70"/>
      <c r="H536" s="70"/>
      <c r="I536" s="70"/>
      <c r="J536" s="70"/>
      <c r="K536" s="70"/>
      <c r="L536" s="70"/>
      <c r="M536" s="70"/>
      <c r="N536" s="70"/>
      <c r="O536" s="70"/>
      <c r="P536" s="70"/>
      <c r="Q536" s="70"/>
      <c r="R536" s="70"/>
      <c r="S536" s="70"/>
      <c r="T536" s="70"/>
      <c r="U536" s="70"/>
      <c r="V536" s="70"/>
      <c r="W536" s="70"/>
      <c r="X536" s="70"/>
      <c r="Y536" s="70"/>
      <c r="Z536" s="70"/>
      <c r="AA536" s="70"/>
      <c r="AB536" s="70"/>
      <c r="AC536" s="70"/>
      <c r="AD536" s="70"/>
      <c r="AE536" s="70"/>
      <c r="AF536" s="70"/>
    </row>
    <row r="537" spans="1:32" s="857" customFormat="1" ht="15.75">
      <c r="A537" s="69"/>
      <c r="B537" s="70"/>
      <c r="C537" s="70"/>
      <c r="D537" s="70"/>
      <c r="E537" s="70"/>
      <c r="F537" s="70"/>
      <c r="G537" s="70"/>
      <c r="H537" s="70"/>
      <c r="I537" s="70"/>
      <c r="J537" s="70"/>
      <c r="K537" s="70"/>
      <c r="L537" s="70"/>
      <c r="M537" s="70"/>
      <c r="N537" s="70"/>
      <c r="O537" s="70"/>
      <c r="P537" s="70"/>
      <c r="Q537" s="70"/>
      <c r="R537" s="70"/>
      <c r="S537" s="70"/>
      <c r="T537" s="70"/>
      <c r="U537" s="70"/>
      <c r="V537" s="70"/>
      <c r="W537" s="70"/>
      <c r="X537" s="70"/>
      <c r="Y537" s="70"/>
      <c r="Z537" s="70"/>
      <c r="AA537" s="70"/>
      <c r="AB537" s="70"/>
      <c r="AC537" s="70"/>
      <c r="AD537" s="70"/>
      <c r="AE537" s="70"/>
      <c r="AF537" s="70"/>
    </row>
    <row r="538" spans="1:32" s="857" customFormat="1" ht="15.75">
      <c r="A538" s="69"/>
      <c r="B538" s="70"/>
      <c r="C538" s="70"/>
      <c r="D538" s="70"/>
      <c r="E538" s="70"/>
      <c r="F538" s="70"/>
      <c r="G538" s="70"/>
      <c r="H538" s="70"/>
      <c r="I538" s="70"/>
      <c r="J538" s="70"/>
      <c r="K538" s="70"/>
      <c r="L538" s="70"/>
      <c r="M538" s="70"/>
      <c r="N538" s="70"/>
      <c r="O538" s="70"/>
      <c r="P538" s="70"/>
      <c r="Q538" s="70"/>
      <c r="R538" s="70"/>
      <c r="S538" s="70"/>
      <c r="T538" s="70"/>
      <c r="U538" s="70"/>
      <c r="V538" s="70"/>
      <c r="W538" s="70"/>
      <c r="X538" s="70"/>
      <c r="Y538" s="70"/>
      <c r="Z538" s="70"/>
      <c r="AA538" s="70"/>
      <c r="AB538" s="70"/>
      <c r="AC538" s="70"/>
      <c r="AD538" s="70"/>
      <c r="AE538" s="70"/>
      <c r="AF538" s="70"/>
    </row>
    <row r="539" spans="1:32" s="857" customFormat="1" ht="15.75">
      <c r="A539" s="69"/>
      <c r="B539" s="70"/>
      <c r="C539" s="70"/>
      <c r="D539" s="70"/>
      <c r="E539" s="70"/>
      <c r="F539" s="70"/>
      <c r="G539" s="70"/>
      <c r="H539" s="70"/>
      <c r="I539" s="70"/>
      <c r="J539" s="70"/>
      <c r="K539" s="70"/>
      <c r="L539" s="70"/>
      <c r="M539" s="70"/>
      <c r="N539" s="70"/>
      <c r="O539" s="70"/>
      <c r="P539" s="70"/>
      <c r="Q539" s="70"/>
      <c r="R539" s="70"/>
      <c r="S539" s="70"/>
      <c r="T539" s="70"/>
      <c r="U539" s="70"/>
      <c r="V539" s="70"/>
      <c r="W539" s="70"/>
      <c r="X539" s="70"/>
      <c r="Y539" s="70"/>
      <c r="Z539" s="70"/>
      <c r="AA539" s="70"/>
      <c r="AB539" s="70"/>
      <c r="AC539" s="70"/>
      <c r="AD539" s="70"/>
      <c r="AE539" s="70"/>
      <c r="AF539" s="70"/>
    </row>
    <row r="540" spans="1:32" s="857" customFormat="1" ht="15.75">
      <c r="A540" s="69"/>
      <c r="B540" s="70"/>
      <c r="C540" s="70"/>
      <c r="D540" s="70"/>
      <c r="E540" s="70"/>
      <c r="F540" s="70"/>
      <c r="G540" s="70"/>
      <c r="H540" s="70"/>
      <c r="I540" s="70"/>
      <c r="J540" s="70"/>
      <c r="K540" s="70"/>
      <c r="L540" s="70"/>
      <c r="M540" s="70"/>
      <c r="N540" s="70"/>
      <c r="O540" s="70"/>
      <c r="P540" s="70"/>
      <c r="Q540" s="70"/>
      <c r="R540" s="70"/>
      <c r="S540" s="70"/>
      <c r="T540" s="70"/>
      <c r="U540" s="70"/>
      <c r="V540" s="70"/>
      <c r="W540" s="70"/>
      <c r="X540" s="70"/>
      <c r="Y540" s="70"/>
      <c r="Z540" s="70"/>
      <c r="AA540" s="70"/>
      <c r="AB540" s="70"/>
      <c r="AC540" s="70"/>
      <c r="AD540" s="70"/>
      <c r="AE540" s="70"/>
      <c r="AF540" s="70"/>
    </row>
    <row r="541" spans="1:32" s="857" customFormat="1" ht="15.75">
      <c r="A541" s="69"/>
      <c r="B541" s="70"/>
      <c r="C541" s="70"/>
      <c r="D541" s="70"/>
      <c r="E541" s="70"/>
      <c r="F541" s="70"/>
      <c r="G541" s="70"/>
      <c r="H541" s="70"/>
      <c r="I541" s="70"/>
      <c r="J541" s="70"/>
      <c r="K541" s="70"/>
      <c r="L541" s="70"/>
      <c r="M541" s="70"/>
      <c r="N541" s="70"/>
      <c r="O541" s="70"/>
      <c r="P541" s="70"/>
      <c r="Q541" s="70"/>
      <c r="R541" s="70"/>
      <c r="S541" s="70"/>
      <c r="T541" s="70"/>
      <c r="U541" s="70"/>
      <c r="V541" s="70"/>
      <c r="W541" s="70"/>
      <c r="X541" s="70"/>
      <c r="Y541" s="70"/>
      <c r="Z541" s="70"/>
      <c r="AA541" s="70"/>
      <c r="AB541" s="70"/>
      <c r="AC541" s="70"/>
      <c r="AD541" s="70"/>
      <c r="AE541" s="70"/>
      <c r="AF541" s="70"/>
    </row>
    <row r="542" spans="1:32" s="857" customFormat="1" ht="15.75">
      <c r="A542" s="69"/>
      <c r="B542" s="70"/>
      <c r="C542" s="70"/>
      <c r="D542" s="70"/>
      <c r="E542" s="70"/>
      <c r="F542" s="70"/>
      <c r="G542" s="70"/>
      <c r="H542" s="70"/>
      <c r="I542" s="70"/>
      <c r="J542" s="70"/>
      <c r="K542" s="70"/>
      <c r="L542" s="70"/>
      <c r="M542" s="70"/>
      <c r="N542" s="70"/>
      <c r="O542" s="70"/>
      <c r="P542" s="70"/>
      <c r="Q542" s="70"/>
      <c r="R542" s="70"/>
      <c r="S542" s="70"/>
      <c r="T542" s="70"/>
      <c r="U542" s="70"/>
      <c r="V542" s="70"/>
      <c r="W542" s="70"/>
      <c r="X542" s="70"/>
      <c r="Y542" s="70"/>
      <c r="Z542" s="70"/>
      <c r="AA542" s="70"/>
      <c r="AB542" s="70"/>
      <c r="AC542" s="70"/>
      <c r="AD542" s="70"/>
      <c r="AE542" s="70"/>
      <c r="AF542" s="70"/>
    </row>
    <row r="543" spans="1:32" s="857" customFormat="1" ht="15.75">
      <c r="A543" s="69"/>
      <c r="B543" s="70"/>
      <c r="C543" s="70"/>
      <c r="D543" s="70"/>
      <c r="E543" s="70"/>
      <c r="F543" s="70"/>
      <c r="G543" s="70"/>
      <c r="H543" s="70"/>
      <c r="I543" s="70"/>
      <c r="J543" s="70"/>
      <c r="K543" s="70"/>
      <c r="L543" s="70"/>
      <c r="M543" s="70"/>
      <c r="N543" s="70"/>
      <c r="O543" s="70"/>
      <c r="P543" s="70"/>
      <c r="Q543" s="70"/>
      <c r="R543" s="70"/>
      <c r="S543" s="70"/>
      <c r="T543" s="70"/>
      <c r="U543" s="70"/>
      <c r="V543" s="70"/>
      <c r="W543" s="70"/>
      <c r="X543" s="70"/>
      <c r="Y543" s="70"/>
      <c r="Z543" s="70"/>
      <c r="AA543" s="70"/>
      <c r="AB543" s="70"/>
      <c r="AC543" s="70"/>
      <c r="AD543" s="70"/>
      <c r="AE543" s="70"/>
      <c r="AF543" s="70"/>
    </row>
    <row r="544" spans="1:32" s="857" customFormat="1" ht="15.75">
      <c r="A544" s="69"/>
      <c r="B544" s="70"/>
      <c r="C544" s="70"/>
      <c r="D544" s="70"/>
      <c r="E544" s="70"/>
      <c r="F544" s="70"/>
      <c r="G544" s="70"/>
      <c r="H544" s="70"/>
      <c r="I544" s="70"/>
      <c r="J544" s="70"/>
      <c r="K544" s="70"/>
      <c r="L544" s="70"/>
      <c r="M544" s="70"/>
      <c r="N544" s="70"/>
      <c r="O544" s="70"/>
      <c r="P544" s="70"/>
      <c r="Q544" s="70"/>
      <c r="R544" s="70"/>
      <c r="S544" s="70"/>
      <c r="T544" s="70"/>
      <c r="U544" s="70"/>
      <c r="V544" s="70"/>
      <c r="W544" s="70"/>
      <c r="X544" s="70"/>
      <c r="Y544" s="70"/>
      <c r="Z544" s="70"/>
      <c r="AA544" s="70"/>
      <c r="AB544" s="70"/>
      <c r="AC544" s="70"/>
      <c r="AD544" s="70"/>
      <c r="AE544" s="70"/>
      <c r="AF544" s="70"/>
    </row>
    <row r="545" spans="1:32" s="857" customFormat="1" ht="15.75">
      <c r="A545" s="69"/>
      <c r="B545" s="70"/>
      <c r="C545" s="70"/>
      <c r="D545" s="70"/>
      <c r="E545" s="70"/>
      <c r="F545" s="70"/>
      <c r="G545" s="70"/>
      <c r="H545" s="70"/>
      <c r="I545" s="70"/>
      <c r="J545" s="70"/>
      <c r="K545" s="70"/>
      <c r="L545" s="70"/>
      <c r="M545" s="70"/>
      <c r="N545" s="70"/>
      <c r="O545" s="70"/>
      <c r="P545" s="70"/>
      <c r="Q545" s="70"/>
      <c r="R545" s="70"/>
      <c r="S545" s="70"/>
      <c r="T545" s="70"/>
      <c r="U545" s="70"/>
      <c r="V545" s="70"/>
      <c r="W545" s="70"/>
      <c r="X545" s="70"/>
      <c r="Y545" s="70"/>
      <c r="Z545" s="70"/>
      <c r="AA545" s="70"/>
      <c r="AB545" s="70"/>
      <c r="AC545" s="70"/>
      <c r="AD545" s="70"/>
      <c r="AE545" s="70"/>
      <c r="AF545" s="70"/>
    </row>
    <row r="546" spans="1:32" s="857" customFormat="1" ht="15.75">
      <c r="A546" s="69"/>
      <c r="B546" s="70"/>
      <c r="C546" s="70"/>
      <c r="D546" s="70"/>
      <c r="E546" s="70"/>
      <c r="F546" s="70"/>
      <c r="G546" s="70"/>
      <c r="H546" s="70"/>
      <c r="I546" s="70"/>
      <c r="J546" s="70"/>
      <c r="K546" s="70"/>
      <c r="L546" s="70"/>
      <c r="M546" s="70"/>
      <c r="N546" s="70"/>
      <c r="O546" s="70"/>
      <c r="P546" s="70"/>
      <c r="Q546" s="70"/>
      <c r="R546" s="70"/>
      <c r="S546" s="70"/>
      <c r="T546" s="70"/>
      <c r="U546" s="70"/>
      <c r="V546" s="70"/>
      <c r="W546" s="70"/>
      <c r="X546" s="70"/>
      <c r="Y546" s="70"/>
      <c r="Z546" s="70"/>
      <c r="AA546" s="70"/>
      <c r="AB546" s="70"/>
      <c r="AC546" s="70"/>
      <c r="AD546" s="70"/>
      <c r="AE546" s="70"/>
      <c r="AF546" s="70"/>
    </row>
    <row r="547" spans="1:32" s="857" customFormat="1" ht="15.75">
      <c r="A547" s="69"/>
      <c r="B547" s="70"/>
      <c r="C547" s="70"/>
      <c r="D547" s="70"/>
      <c r="E547" s="70"/>
      <c r="F547" s="70"/>
      <c r="G547" s="70"/>
      <c r="H547" s="70"/>
      <c r="I547" s="70"/>
      <c r="J547" s="70"/>
      <c r="K547" s="70"/>
      <c r="L547" s="70"/>
      <c r="M547" s="70"/>
      <c r="N547" s="70"/>
      <c r="O547" s="70"/>
      <c r="P547" s="70"/>
      <c r="Q547" s="70"/>
      <c r="R547" s="70"/>
      <c r="S547" s="70"/>
      <c r="T547" s="70"/>
      <c r="U547" s="70"/>
      <c r="V547" s="70"/>
      <c r="W547" s="70"/>
      <c r="X547" s="70"/>
      <c r="Y547" s="70"/>
      <c r="Z547" s="70"/>
      <c r="AA547" s="70"/>
      <c r="AB547" s="70"/>
      <c r="AC547" s="70"/>
      <c r="AD547" s="70"/>
      <c r="AE547" s="70"/>
      <c r="AF547" s="70"/>
    </row>
    <row r="548" spans="1:32" s="857" customFormat="1" ht="15.75">
      <c r="A548" s="69"/>
      <c r="B548" s="70"/>
      <c r="C548" s="70"/>
      <c r="D548" s="70"/>
      <c r="E548" s="70"/>
      <c r="F548" s="70"/>
      <c r="G548" s="70"/>
      <c r="H548" s="70"/>
      <c r="I548" s="70"/>
      <c r="J548" s="70"/>
      <c r="K548" s="70"/>
      <c r="L548" s="70"/>
      <c r="M548" s="70"/>
      <c r="N548" s="70"/>
      <c r="O548" s="70"/>
      <c r="P548" s="70"/>
      <c r="Q548" s="70"/>
      <c r="R548" s="70"/>
      <c r="S548" s="70"/>
      <c r="T548" s="70"/>
      <c r="U548" s="70"/>
      <c r="V548" s="70"/>
      <c r="W548" s="70"/>
      <c r="X548" s="70"/>
      <c r="Y548" s="70"/>
      <c r="Z548" s="70"/>
      <c r="AA548" s="70"/>
      <c r="AB548" s="70"/>
      <c r="AC548" s="70"/>
      <c r="AD548" s="70"/>
      <c r="AE548" s="70"/>
      <c r="AF548" s="70"/>
    </row>
    <row r="549" spans="1:32" s="857" customFormat="1" ht="15.75">
      <c r="A549" s="69"/>
      <c r="B549" s="70"/>
      <c r="C549" s="70"/>
      <c r="D549" s="70"/>
      <c r="E549" s="70"/>
      <c r="F549" s="70"/>
      <c r="G549" s="70"/>
      <c r="H549" s="70"/>
      <c r="I549" s="70"/>
      <c r="J549" s="70"/>
      <c r="K549" s="70"/>
      <c r="L549" s="70"/>
      <c r="M549" s="70"/>
      <c r="N549" s="70"/>
      <c r="O549" s="70"/>
      <c r="P549" s="70"/>
      <c r="Q549" s="70"/>
      <c r="R549" s="70"/>
      <c r="S549" s="70"/>
      <c r="T549" s="70"/>
      <c r="U549" s="70"/>
      <c r="V549" s="70"/>
      <c r="W549" s="70"/>
      <c r="X549" s="70"/>
      <c r="Y549" s="70"/>
      <c r="Z549" s="70"/>
      <c r="AA549" s="70"/>
      <c r="AB549" s="70"/>
      <c r="AC549" s="70"/>
      <c r="AD549" s="70"/>
      <c r="AE549" s="70"/>
      <c r="AF549" s="70"/>
    </row>
    <row r="550" spans="1:32" s="857" customFormat="1" ht="15.75">
      <c r="A550" s="69"/>
      <c r="B550" s="70"/>
      <c r="C550" s="70"/>
      <c r="D550" s="70"/>
      <c r="E550" s="70"/>
      <c r="F550" s="70"/>
      <c r="G550" s="70"/>
      <c r="H550" s="70"/>
      <c r="I550" s="70"/>
      <c r="J550" s="70"/>
      <c r="K550" s="70"/>
      <c r="L550" s="70"/>
      <c r="M550" s="70"/>
      <c r="N550" s="70"/>
      <c r="O550" s="70"/>
      <c r="P550" s="70"/>
      <c r="Q550" s="70"/>
      <c r="R550" s="70"/>
      <c r="S550" s="70"/>
      <c r="T550" s="70"/>
      <c r="U550" s="70"/>
      <c r="V550" s="70"/>
      <c r="W550" s="70"/>
      <c r="X550" s="70"/>
      <c r="Y550" s="70"/>
      <c r="Z550" s="70"/>
      <c r="AA550" s="70"/>
      <c r="AB550" s="70"/>
      <c r="AC550" s="70"/>
      <c r="AD550" s="70"/>
      <c r="AE550" s="70"/>
      <c r="AF550" s="70"/>
    </row>
    <row r="551" spans="1:32" s="857" customFormat="1" ht="15.75">
      <c r="A551" s="69"/>
      <c r="B551" s="70"/>
      <c r="C551" s="70"/>
      <c r="D551" s="70"/>
      <c r="E551" s="70"/>
      <c r="F551" s="70"/>
      <c r="G551" s="70"/>
      <c r="H551" s="70"/>
      <c r="I551" s="70"/>
      <c r="J551" s="70"/>
      <c r="K551" s="70"/>
      <c r="L551" s="70"/>
      <c r="M551" s="70"/>
      <c r="N551" s="70"/>
      <c r="O551" s="70"/>
      <c r="P551" s="70"/>
      <c r="Q551" s="70"/>
      <c r="R551" s="70"/>
      <c r="S551" s="70"/>
      <c r="T551" s="70"/>
      <c r="U551" s="70"/>
      <c r="V551" s="70"/>
      <c r="W551" s="70"/>
      <c r="X551" s="70"/>
      <c r="Y551" s="70"/>
      <c r="Z551" s="70"/>
      <c r="AA551" s="70"/>
      <c r="AB551" s="70"/>
      <c r="AC551" s="70"/>
      <c r="AD551" s="70"/>
      <c r="AE551" s="70"/>
      <c r="AF551" s="70"/>
    </row>
    <row r="552" spans="1:32" s="857" customFormat="1" ht="15.75">
      <c r="A552" s="69"/>
      <c r="B552" s="70"/>
      <c r="C552" s="70"/>
      <c r="D552" s="70"/>
      <c r="E552" s="70"/>
      <c r="F552" s="70"/>
      <c r="G552" s="70"/>
      <c r="H552" s="70"/>
      <c r="I552" s="70"/>
      <c r="J552" s="70"/>
      <c r="K552" s="70"/>
      <c r="L552" s="70"/>
      <c r="M552" s="70"/>
      <c r="N552" s="70"/>
      <c r="O552" s="70"/>
      <c r="P552" s="70"/>
      <c r="Q552" s="70"/>
      <c r="R552" s="70"/>
      <c r="S552" s="70"/>
      <c r="T552" s="70"/>
      <c r="U552" s="70"/>
      <c r="V552" s="70"/>
      <c r="W552" s="70"/>
      <c r="X552" s="70"/>
      <c r="Y552" s="70"/>
      <c r="Z552" s="70"/>
      <c r="AA552" s="70"/>
      <c r="AB552" s="70"/>
      <c r="AC552" s="70"/>
      <c r="AD552" s="70"/>
      <c r="AE552" s="70"/>
      <c r="AF552" s="70"/>
    </row>
    <row r="553" spans="1:32" s="857" customFormat="1" ht="15.75">
      <c r="A553" s="69"/>
      <c r="B553" s="70"/>
      <c r="C553" s="70"/>
      <c r="D553" s="70"/>
      <c r="E553" s="70"/>
      <c r="F553" s="70"/>
      <c r="G553" s="70"/>
      <c r="H553" s="70"/>
      <c r="I553" s="70"/>
      <c r="J553" s="70"/>
      <c r="K553" s="70"/>
      <c r="L553" s="70"/>
      <c r="M553" s="70"/>
      <c r="N553" s="70"/>
      <c r="O553" s="70"/>
      <c r="P553" s="70"/>
      <c r="Q553" s="70"/>
      <c r="R553" s="70"/>
      <c r="S553" s="70"/>
      <c r="T553" s="70"/>
      <c r="U553" s="70"/>
      <c r="V553" s="70"/>
      <c r="W553" s="70"/>
      <c r="X553" s="70"/>
      <c r="Y553" s="70"/>
      <c r="Z553" s="70"/>
      <c r="AA553" s="70"/>
      <c r="AB553" s="70"/>
      <c r="AC553" s="70"/>
      <c r="AD553" s="70"/>
      <c r="AE553" s="70"/>
      <c r="AF553" s="70"/>
    </row>
    <row r="554" spans="1:32" s="857" customFormat="1" ht="15.75">
      <c r="A554" s="69"/>
      <c r="B554" s="70"/>
      <c r="C554" s="70"/>
      <c r="D554" s="70"/>
      <c r="E554" s="70"/>
      <c r="F554" s="70"/>
      <c r="G554" s="70"/>
      <c r="H554" s="70"/>
      <c r="I554" s="70"/>
      <c r="J554" s="70"/>
      <c r="K554" s="70"/>
      <c r="L554" s="70"/>
      <c r="M554" s="70"/>
      <c r="N554" s="70"/>
      <c r="O554" s="70"/>
      <c r="P554" s="70"/>
      <c r="Q554" s="70"/>
      <c r="R554" s="70"/>
      <c r="S554" s="70"/>
      <c r="T554" s="70"/>
      <c r="U554" s="70"/>
      <c r="V554" s="70"/>
      <c r="W554" s="70"/>
      <c r="X554" s="70"/>
      <c r="Y554" s="70"/>
      <c r="Z554" s="70"/>
      <c r="AA554" s="70"/>
      <c r="AB554" s="70"/>
      <c r="AC554" s="70"/>
      <c r="AD554" s="70"/>
      <c r="AE554" s="70"/>
      <c r="AF554" s="70"/>
    </row>
    <row r="555" spans="1:32" s="857" customFormat="1" ht="15.75">
      <c r="A555" s="69"/>
      <c r="B555" s="70"/>
      <c r="C555" s="70"/>
      <c r="D555" s="70"/>
      <c r="E555" s="70"/>
      <c r="F555" s="70"/>
      <c r="G555" s="70"/>
      <c r="H555" s="70"/>
      <c r="I555" s="70"/>
      <c r="J555" s="70"/>
      <c r="K555" s="70"/>
      <c r="L555" s="70"/>
      <c r="M555" s="70"/>
      <c r="N555" s="70"/>
      <c r="O555" s="70"/>
      <c r="P555" s="70"/>
      <c r="Q555" s="70"/>
      <c r="R555" s="70"/>
      <c r="S555" s="70"/>
      <c r="T555" s="70"/>
      <c r="U555" s="70"/>
      <c r="V555" s="70"/>
      <c r="W555" s="70"/>
      <c r="X555" s="70"/>
      <c r="Y555" s="70"/>
      <c r="Z555" s="70"/>
      <c r="AA555" s="70"/>
      <c r="AB555" s="70"/>
      <c r="AC555" s="70"/>
      <c r="AD555" s="70"/>
      <c r="AE555" s="70"/>
      <c r="AF555" s="70"/>
    </row>
    <row r="556" spans="1:32" s="857" customFormat="1" ht="15.75">
      <c r="A556" s="69"/>
      <c r="B556" s="70"/>
      <c r="C556" s="70"/>
      <c r="D556" s="70"/>
      <c r="E556" s="70"/>
      <c r="F556" s="70"/>
      <c r="G556" s="70"/>
      <c r="H556" s="70"/>
      <c r="I556" s="70"/>
      <c r="J556" s="70"/>
      <c r="K556" s="70"/>
      <c r="L556" s="70"/>
      <c r="M556" s="70"/>
      <c r="N556" s="70"/>
      <c r="O556" s="70"/>
      <c r="P556" s="70"/>
      <c r="Q556" s="70"/>
      <c r="R556" s="70"/>
      <c r="S556" s="70"/>
      <c r="T556" s="70"/>
      <c r="U556" s="70"/>
      <c r="V556" s="70"/>
      <c r="W556" s="70"/>
      <c r="X556" s="70"/>
      <c r="Y556" s="70"/>
      <c r="Z556" s="70"/>
      <c r="AA556" s="70"/>
      <c r="AB556" s="70"/>
      <c r="AC556" s="70"/>
      <c r="AD556" s="70"/>
      <c r="AE556" s="70"/>
      <c r="AF556" s="70"/>
    </row>
    <row r="557" spans="1:32" s="857" customFormat="1" ht="15.75">
      <c r="A557" s="69"/>
      <c r="B557" s="70"/>
      <c r="C557" s="70"/>
      <c r="D557" s="70"/>
      <c r="E557" s="70"/>
      <c r="F557" s="70"/>
      <c r="G557" s="70"/>
      <c r="H557" s="70"/>
      <c r="I557" s="70"/>
      <c r="J557" s="70"/>
      <c r="K557" s="70"/>
      <c r="L557" s="70"/>
      <c r="M557" s="70"/>
      <c r="N557" s="70"/>
      <c r="O557" s="70"/>
      <c r="P557" s="70"/>
      <c r="Q557" s="70"/>
      <c r="R557" s="70"/>
      <c r="S557" s="70"/>
      <c r="T557" s="70"/>
      <c r="U557" s="70"/>
      <c r="V557" s="70"/>
      <c r="W557" s="70"/>
      <c r="X557" s="70"/>
      <c r="Y557" s="70"/>
      <c r="Z557" s="70"/>
      <c r="AA557" s="70"/>
      <c r="AB557" s="70"/>
      <c r="AC557" s="70"/>
      <c r="AD557" s="70"/>
      <c r="AE557" s="70"/>
      <c r="AF557" s="70"/>
    </row>
    <row r="558" spans="1:32" s="857" customFormat="1" ht="15.75">
      <c r="A558" s="69"/>
      <c r="B558" s="70"/>
      <c r="C558" s="70"/>
      <c r="D558" s="70"/>
      <c r="E558" s="70"/>
      <c r="F558" s="70"/>
      <c r="G558" s="70"/>
      <c r="H558" s="70"/>
      <c r="I558" s="70"/>
      <c r="J558" s="70"/>
      <c r="K558" s="70"/>
      <c r="L558" s="70"/>
      <c r="M558" s="70"/>
      <c r="N558" s="70"/>
      <c r="O558" s="70"/>
      <c r="P558" s="70"/>
      <c r="Q558" s="70"/>
      <c r="R558" s="70"/>
      <c r="S558" s="70"/>
      <c r="T558" s="70"/>
      <c r="U558" s="70"/>
      <c r="V558" s="70"/>
      <c r="W558" s="70"/>
      <c r="X558" s="70"/>
      <c r="Y558" s="70"/>
      <c r="Z558" s="70"/>
      <c r="AA558" s="70"/>
      <c r="AB558" s="70"/>
      <c r="AC558" s="70"/>
      <c r="AD558" s="70"/>
      <c r="AE558" s="70"/>
      <c r="AF558" s="70"/>
    </row>
    <row r="559" spans="1:32" s="857" customFormat="1" ht="15.75">
      <c r="A559" s="69"/>
      <c r="B559" s="70"/>
      <c r="C559" s="70"/>
      <c r="D559" s="70"/>
      <c r="E559" s="70"/>
      <c r="F559" s="70"/>
      <c r="G559" s="70"/>
      <c r="H559" s="70"/>
      <c r="I559" s="70"/>
      <c r="J559" s="70"/>
      <c r="K559" s="70"/>
      <c r="L559" s="70"/>
      <c r="M559" s="70"/>
      <c r="N559" s="70"/>
      <c r="O559" s="70"/>
      <c r="P559" s="70"/>
      <c r="Q559" s="70"/>
      <c r="R559" s="70"/>
      <c r="S559" s="70"/>
      <c r="T559" s="70"/>
      <c r="U559" s="70"/>
      <c r="V559" s="70"/>
      <c r="W559" s="70"/>
      <c r="X559" s="70"/>
      <c r="Y559" s="70"/>
      <c r="Z559" s="70"/>
      <c r="AA559" s="70"/>
      <c r="AB559" s="70"/>
      <c r="AC559" s="70"/>
      <c r="AD559" s="70"/>
      <c r="AE559" s="70"/>
      <c r="AF559" s="70"/>
    </row>
    <row r="560" spans="1:32" s="857" customFormat="1" ht="15.75">
      <c r="A560" s="69"/>
      <c r="B560" s="70"/>
      <c r="C560" s="70"/>
      <c r="D560" s="70"/>
      <c r="E560" s="70"/>
      <c r="F560" s="70"/>
      <c r="G560" s="70"/>
      <c r="H560" s="70"/>
      <c r="I560" s="70"/>
      <c r="J560" s="70"/>
      <c r="K560" s="70"/>
      <c r="L560" s="70"/>
      <c r="M560" s="70"/>
      <c r="N560" s="70"/>
      <c r="O560" s="70"/>
      <c r="P560" s="70"/>
      <c r="Q560" s="70"/>
      <c r="R560" s="70"/>
      <c r="S560" s="70"/>
      <c r="T560" s="70"/>
      <c r="U560" s="70"/>
      <c r="V560" s="70"/>
      <c r="W560" s="70"/>
      <c r="X560" s="70"/>
      <c r="Y560" s="70"/>
      <c r="Z560" s="70"/>
      <c r="AA560" s="70"/>
      <c r="AB560" s="70"/>
      <c r="AC560" s="70"/>
      <c r="AD560" s="70"/>
      <c r="AE560" s="70"/>
      <c r="AF560" s="70"/>
    </row>
    <row r="561" spans="1:32" s="857" customFormat="1" ht="15.75">
      <c r="A561" s="69"/>
      <c r="B561" s="70"/>
      <c r="C561" s="70"/>
      <c r="D561" s="70"/>
      <c r="E561" s="70"/>
      <c r="F561" s="70"/>
      <c r="G561" s="70"/>
      <c r="H561" s="70"/>
      <c r="I561" s="70"/>
      <c r="J561" s="70"/>
      <c r="K561" s="70"/>
      <c r="L561" s="70"/>
      <c r="M561" s="70"/>
      <c r="N561" s="70"/>
      <c r="O561" s="70"/>
      <c r="P561" s="70"/>
      <c r="Q561" s="70"/>
      <c r="R561" s="70"/>
      <c r="S561" s="70"/>
      <c r="T561" s="70"/>
      <c r="U561" s="70"/>
      <c r="V561" s="70"/>
      <c r="W561" s="70"/>
      <c r="X561" s="70"/>
      <c r="Y561" s="70"/>
      <c r="Z561" s="70"/>
      <c r="AA561" s="70"/>
      <c r="AB561" s="70"/>
      <c r="AC561" s="70"/>
      <c r="AD561" s="70"/>
      <c r="AE561" s="70"/>
      <c r="AF561" s="70"/>
    </row>
    <row r="562" spans="1:32" s="857" customFormat="1" ht="15.75">
      <c r="A562" s="69"/>
      <c r="B562" s="70"/>
      <c r="C562" s="70"/>
      <c r="D562" s="70"/>
      <c r="E562" s="70"/>
      <c r="F562" s="70"/>
      <c r="G562" s="70"/>
      <c r="H562" s="70"/>
      <c r="I562" s="70"/>
      <c r="J562" s="70"/>
      <c r="K562" s="70"/>
      <c r="L562" s="70"/>
      <c r="M562" s="70"/>
      <c r="N562" s="70"/>
      <c r="O562" s="70"/>
      <c r="P562" s="70"/>
      <c r="Q562" s="70"/>
      <c r="R562" s="70"/>
      <c r="S562" s="70"/>
      <c r="T562" s="70"/>
      <c r="U562" s="70"/>
      <c r="V562" s="70"/>
      <c r="W562" s="70"/>
      <c r="X562" s="70"/>
      <c r="Y562" s="70"/>
      <c r="Z562" s="70"/>
      <c r="AA562" s="70"/>
      <c r="AB562" s="70"/>
      <c r="AC562" s="70"/>
      <c r="AD562" s="70"/>
      <c r="AE562" s="70"/>
      <c r="AF562" s="70"/>
    </row>
    <row r="563" spans="1:32" s="857" customFormat="1" ht="15.75">
      <c r="A563" s="69"/>
      <c r="B563" s="70"/>
      <c r="C563" s="70"/>
      <c r="D563" s="70"/>
      <c r="E563" s="70"/>
      <c r="F563" s="70"/>
      <c r="G563" s="70"/>
      <c r="H563" s="70"/>
      <c r="I563" s="70"/>
      <c r="J563" s="70"/>
      <c r="K563" s="70"/>
      <c r="L563" s="70"/>
      <c r="M563" s="70"/>
      <c r="N563" s="70"/>
      <c r="O563" s="70"/>
      <c r="P563" s="70"/>
      <c r="Q563" s="70"/>
      <c r="R563" s="70"/>
      <c r="S563" s="70"/>
      <c r="T563" s="70"/>
      <c r="U563" s="70"/>
      <c r="V563" s="70"/>
      <c r="W563" s="70"/>
      <c r="X563" s="70"/>
      <c r="Y563" s="70"/>
      <c r="Z563" s="70"/>
      <c r="AA563" s="70"/>
      <c r="AB563" s="70"/>
      <c r="AC563" s="70"/>
      <c r="AD563" s="70"/>
      <c r="AE563" s="70"/>
      <c r="AF563" s="70"/>
    </row>
    <row r="564" spans="1:32" s="857" customFormat="1" ht="15.75">
      <c r="A564" s="69"/>
      <c r="B564" s="70"/>
      <c r="C564" s="70"/>
      <c r="D564" s="70"/>
      <c r="E564" s="70"/>
      <c r="F564" s="70"/>
      <c r="G564" s="70"/>
      <c r="H564" s="70"/>
      <c r="I564" s="70"/>
      <c r="J564" s="70"/>
      <c r="K564" s="70"/>
      <c r="L564" s="70"/>
      <c r="M564" s="70"/>
      <c r="N564" s="70"/>
      <c r="O564" s="70"/>
      <c r="P564" s="70"/>
      <c r="Q564" s="70"/>
      <c r="R564" s="70"/>
      <c r="S564" s="70"/>
      <c r="T564" s="70"/>
      <c r="U564" s="70"/>
      <c r="V564" s="70"/>
      <c r="W564" s="70"/>
      <c r="X564" s="70"/>
      <c r="Y564" s="70"/>
      <c r="Z564" s="70"/>
      <c r="AA564" s="70"/>
      <c r="AB564" s="70"/>
      <c r="AC564" s="70"/>
      <c r="AD564" s="70"/>
      <c r="AE564" s="70"/>
      <c r="AF564" s="70"/>
    </row>
    <row r="565" spans="1:32" s="857" customFormat="1" ht="15.75">
      <c r="A565" s="69"/>
      <c r="B565" s="70"/>
      <c r="C565" s="70"/>
      <c r="D565" s="70"/>
      <c r="E565" s="70"/>
      <c r="F565" s="70"/>
      <c r="G565" s="70"/>
      <c r="H565" s="70"/>
      <c r="I565" s="70"/>
      <c r="J565" s="70"/>
      <c r="K565" s="70"/>
      <c r="L565" s="70"/>
      <c r="M565" s="70"/>
      <c r="N565" s="70"/>
      <c r="O565" s="70"/>
      <c r="P565" s="70"/>
      <c r="Q565" s="70"/>
      <c r="R565" s="70"/>
      <c r="S565" s="70"/>
      <c r="T565" s="70"/>
      <c r="U565" s="70"/>
      <c r="V565" s="70"/>
      <c r="W565" s="70"/>
      <c r="X565" s="70"/>
      <c r="Y565" s="70"/>
      <c r="Z565" s="70"/>
      <c r="AA565" s="70"/>
      <c r="AB565" s="70"/>
      <c r="AC565" s="70"/>
      <c r="AD565" s="70"/>
      <c r="AE565" s="70"/>
      <c r="AF565" s="70"/>
    </row>
    <row r="566" spans="1:32" s="857" customFormat="1" ht="15.75">
      <c r="A566" s="69"/>
      <c r="B566" s="70"/>
      <c r="C566" s="70"/>
      <c r="D566" s="70"/>
      <c r="E566" s="70"/>
      <c r="F566" s="70"/>
      <c r="G566" s="70"/>
      <c r="H566" s="70"/>
      <c r="I566" s="70"/>
      <c r="J566" s="70"/>
      <c r="K566" s="70"/>
      <c r="L566" s="70"/>
      <c r="M566" s="70"/>
      <c r="N566" s="70"/>
      <c r="O566" s="70"/>
      <c r="P566" s="70"/>
      <c r="Q566" s="70"/>
      <c r="R566" s="70"/>
      <c r="S566" s="70"/>
      <c r="T566" s="70"/>
      <c r="U566" s="70"/>
      <c r="V566" s="70"/>
      <c r="W566" s="70"/>
      <c r="X566" s="70"/>
      <c r="Y566" s="70"/>
      <c r="Z566" s="70"/>
      <c r="AA566" s="70"/>
      <c r="AB566" s="70"/>
      <c r="AC566" s="70"/>
      <c r="AD566" s="70"/>
      <c r="AE566" s="70"/>
      <c r="AF566" s="70"/>
    </row>
    <row r="567" spans="1:32" s="857" customFormat="1" ht="15.75">
      <c r="A567" s="69"/>
      <c r="B567" s="70"/>
      <c r="C567" s="70"/>
      <c r="D567" s="70"/>
      <c r="E567" s="70"/>
      <c r="F567" s="70"/>
      <c r="G567" s="70"/>
      <c r="H567" s="70"/>
      <c r="I567" s="70"/>
      <c r="J567" s="70"/>
      <c r="K567" s="70"/>
      <c r="L567" s="70"/>
      <c r="M567" s="70"/>
      <c r="N567" s="70"/>
      <c r="O567" s="70"/>
      <c r="P567" s="70"/>
      <c r="Q567" s="70"/>
      <c r="R567" s="70"/>
      <c r="S567" s="70"/>
      <c r="T567" s="70"/>
      <c r="U567" s="70"/>
      <c r="V567" s="70"/>
      <c r="W567" s="70"/>
      <c r="X567" s="70"/>
      <c r="Y567" s="70"/>
      <c r="Z567" s="70"/>
      <c r="AA567" s="70"/>
      <c r="AB567" s="70"/>
      <c r="AC567" s="70"/>
      <c r="AD567" s="70"/>
      <c r="AE567" s="70"/>
      <c r="AF567" s="70"/>
    </row>
    <row r="568" spans="1:32" s="857" customFormat="1" ht="15.75">
      <c r="A568" s="69"/>
      <c r="B568" s="70"/>
      <c r="C568" s="70"/>
      <c r="D568" s="70"/>
      <c r="E568" s="70"/>
      <c r="F568" s="70"/>
      <c r="G568" s="70"/>
      <c r="H568" s="70"/>
      <c r="I568" s="70"/>
      <c r="J568" s="70"/>
      <c r="K568" s="70"/>
      <c r="L568" s="70"/>
      <c r="M568" s="70"/>
      <c r="N568" s="70"/>
      <c r="O568" s="70"/>
      <c r="P568" s="70"/>
      <c r="Q568" s="70"/>
      <c r="R568" s="70"/>
      <c r="S568" s="70"/>
      <c r="T568" s="70"/>
      <c r="U568" s="70"/>
      <c r="V568" s="70"/>
      <c r="W568" s="70"/>
      <c r="X568" s="70"/>
      <c r="Y568" s="70"/>
      <c r="Z568" s="70"/>
      <c r="AA568" s="70"/>
      <c r="AB568" s="70"/>
      <c r="AC568" s="70"/>
      <c r="AD568" s="70"/>
      <c r="AE568" s="70"/>
      <c r="AF568" s="70"/>
    </row>
    <row r="569" spans="1:32" s="857" customFormat="1" ht="15.75">
      <c r="A569" s="69"/>
      <c r="B569" s="70"/>
      <c r="C569" s="70"/>
      <c r="D569" s="70"/>
      <c r="E569" s="70"/>
      <c r="F569" s="70"/>
      <c r="G569" s="70"/>
      <c r="H569" s="70"/>
      <c r="I569" s="70"/>
      <c r="J569" s="70"/>
      <c r="K569" s="70"/>
      <c r="L569" s="70"/>
      <c r="M569" s="70"/>
      <c r="N569" s="70"/>
      <c r="O569" s="70"/>
      <c r="P569" s="70"/>
      <c r="Q569" s="70"/>
      <c r="R569" s="70"/>
      <c r="S569" s="70"/>
      <c r="T569" s="70"/>
      <c r="U569" s="70"/>
      <c r="V569" s="70"/>
      <c r="W569" s="70"/>
      <c r="X569" s="70"/>
      <c r="Y569" s="70"/>
      <c r="Z569" s="70"/>
      <c r="AA569" s="70"/>
      <c r="AB569" s="70"/>
      <c r="AC569" s="70"/>
      <c r="AD569" s="70"/>
      <c r="AE569" s="70"/>
      <c r="AF569" s="70"/>
    </row>
    <row r="570" spans="1:32" s="857" customFormat="1" ht="15.75">
      <c r="A570" s="69"/>
      <c r="B570" s="70"/>
      <c r="C570" s="70"/>
      <c r="D570" s="70"/>
      <c r="E570" s="70"/>
      <c r="F570" s="70"/>
      <c r="G570" s="70"/>
      <c r="H570" s="70"/>
      <c r="I570" s="70"/>
      <c r="J570" s="70"/>
      <c r="K570" s="70"/>
      <c r="L570" s="70"/>
      <c r="M570" s="70"/>
      <c r="N570" s="70"/>
      <c r="O570" s="70"/>
      <c r="P570" s="70"/>
      <c r="Q570" s="70"/>
      <c r="R570" s="70"/>
      <c r="S570" s="70"/>
      <c r="T570" s="70"/>
      <c r="U570" s="70"/>
      <c r="V570" s="70"/>
      <c r="W570" s="70"/>
      <c r="X570" s="70"/>
      <c r="Y570" s="70"/>
      <c r="Z570" s="70"/>
      <c r="AA570" s="70"/>
      <c r="AB570" s="70"/>
      <c r="AC570" s="70"/>
      <c r="AD570" s="70"/>
      <c r="AE570" s="70"/>
      <c r="AF570" s="70"/>
    </row>
    <row r="571" spans="1:32" s="857" customFormat="1" ht="15.75">
      <c r="A571" s="69"/>
      <c r="B571" s="70"/>
      <c r="C571" s="70"/>
      <c r="D571" s="70"/>
      <c r="E571" s="70"/>
      <c r="F571" s="70"/>
      <c r="G571" s="70"/>
      <c r="H571" s="70"/>
      <c r="I571" s="70"/>
      <c r="J571" s="70"/>
      <c r="K571" s="70"/>
      <c r="L571" s="70"/>
      <c r="M571" s="70"/>
      <c r="N571" s="70"/>
      <c r="O571" s="70"/>
      <c r="P571" s="70"/>
      <c r="Q571" s="70"/>
      <c r="R571" s="70"/>
      <c r="S571" s="70"/>
      <c r="T571" s="70"/>
      <c r="U571" s="70"/>
      <c r="V571" s="70"/>
      <c r="W571" s="70"/>
      <c r="X571" s="70"/>
      <c r="Y571" s="70"/>
      <c r="Z571" s="70"/>
      <c r="AA571" s="70"/>
      <c r="AB571" s="70"/>
      <c r="AC571" s="70"/>
      <c r="AD571" s="70"/>
      <c r="AE571" s="70"/>
      <c r="AF571" s="70"/>
    </row>
    <row r="572" spans="1:32" s="857" customFormat="1" ht="15.75">
      <c r="A572" s="69"/>
      <c r="B572" s="70"/>
      <c r="C572" s="70"/>
      <c r="D572" s="70"/>
      <c r="E572" s="70"/>
      <c r="F572" s="70"/>
      <c r="G572" s="70"/>
      <c r="H572" s="70"/>
      <c r="I572" s="70"/>
      <c r="J572" s="70"/>
      <c r="K572" s="70"/>
      <c r="L572" s="70"/>
      <c r="M572" s="70"/>
      <c r="N572" s="70"/>
      <c r="O572" s="70"/>
      <c r="P572" s="70"/>
      <c r="Q572" s="70"/>
      <c r="R572" s="70"/>
      <c r="S572" s="70"/>
      <c r="T572" s="70"/>
      <c r="U572" s="70"/>
      <c r="V572" s="70"/>
      <c r="W572" s="70"/>
      <c r="X572" s="70"/>
      <c r="Y572" s="70"/>
      <c r="Z572" s="70"/>
      <c r="AA572" s="70"/>
      <c r="AB572" s="70"/>
      <c r="AC572" s="70"/>
      <c r="AD572" s="70"/>
      <c r="AE572" s="70"/>
      <c r="AF572" s="70"/>
    </row>
    <row r="573" spans="1:32" s="857" customFormat="1" ht="15.75">
      <c r="A573" s="69"/>
      <c r="B573" s="70"/>
      <c r="C573" s="70"/>
      <c r="D573" s="70"/>
      <c r="E573" s="70"/>
      <c r="F573" s="70"/>
      <c r="G573" s="70"/>
      <c r="H573" s="70"/>
      <c r="I573" s="70"/>
      <c r="J573" s="70"/>
      <c r="K573" s="70"/>
      <c r="L573" s="70"/>
      <c r="M573" s="70"/>
      <c r="N573" s="70"/>
      <c r="O573" s="70"/>
      <c r="P573" s="70"/>
      <c r="Q573" s="70"/>
      <c r="R573" s="70"/>
      <c r="S573" s="70"/>
      <c r="T573" s="70"/>
      <c r="U573" s="70"/>
      <c r="V573" s="70"/>
      <c r="W573" s="70"/>
      <c r="X573" s="70"/>
      <c r="Y573" s="70"/>
      <c r="Z573" s="70"/>
      <c r="AA573" s="70"/>
      <c r="AB573" s="70"/>
      <c r="AC573" s="70"/>
      <c r="AD573" s="70"/>
      <c r="AE573" s="70"/>
      <c r="AF573" s="70"/>
    </row>
    <row r="574" spans="1:32" s="857" customFormat="1" ht="15.75">
      <c r="A574" s="69"/>
      <c r="B574" s="70"/>
      <c r="C574" s="70"/>
      <c r="D574" s="70"/>
      <c r="E574" s="70"/>
      <c r="F574" s="70"/>
      <c r="G574" s="70"/>
      <c r="H574" s="70"/>
      <c r="I574" s="70"/>
      <c r="J574" s="70"/>
      <c r="K574" s="70"/>
      <c r="L574" s="70"/>
      <c r="M574" s="70"/>
      <c r="N574" s="70"/>
      <c r="O574" s="70"/>
      <c r="P574" s="70"/>
      <c r="Q574" s="70"/>
      <c r="R574" s="70"/>
      <c r="S574" s="70"/>
      <c r="T574" s="70"/>
      <c r="U574" s="70"/>
      <c r="V574" s="70"/>
      <c r="W574" s="70"/>
      <c r="X574" s="70"/>
      <c r="Y574" s="70"/>
      <c r="Z574" s="70"/>
      <c r="AA574" s="70"/>
      <c r="AB574" s="70"/>
      <c r="AC574" s="70"/>
      <c r="AD574" s="70"/>
      <c r="AE574" s="70"/>
      <c r="AF574" s="70"/>
    </row>
    <row r="575" spans="1:32" s="857" customFormat="1" ht="15.75">
      <c r="A575" s="69"/>
      <c r="B575" s="70"/>
      <c r="C575" s="70"/>
      <c r="D575" s="70"/>
      <c r="E575" s="70"/>
      <c r="F575" s="70"/>
      <c r="G575" s="70"/>
      <c r="H575" s="70"/>
      <c r="I575" s="70"/>
      <c r="J575" s="70"/>
      <c r="K575" s="70"/>
      <c r="L575" s="70"/>
      <c r="M575" s="70"/>
      <c r="N575" s="70"/>
      <c r="O575" s="70"/>
      <c r="P575" s="70"/>
      <c r="Q575" s="70"/>
      <c r="R575" s="70"/>
      <c r="S575" s="70"/>
      <c r="T575" s="70"/>
      <c r="U575" s="70"/>
      <c r="V575" s="70"/>
      <c r="W575" s="70"/>
      <c r="X575" s="70"/>
      <c r="Y575" s="70"/>
      <c r="Z575" s="70"/>
      <c r="AA575" s="70"/>
      <c r="AB575" s="70"/>
      <c r="AC575" s="70"/>
      <c r="AD575" s="70"/>
      <c r="AE575" s="70"/>
      <c r="AF575" s="70"/>
    </row>
    <row r="576" spans="1:32" s="857" customFormat="1" ht="15.75">
      <c r="A576" s="69"/>
      <c r="B576" s="70"/>
      <c r="C576" s="70"/>
      <c r="D576" s="70"/>
      <c r="E576" s="70"/>
      <c r="F576" s="70"/>
      <c r="G576" s="70"/>
      <c r="H576" s="70"/>
      <c r="I576" s="70"/>
      <c r="J576" s="70"/>
      <c r="K576" s="70"/>
      <c r="L576" s="70"/>
      <c r="M576" s="70"/>
      <c r="N576" s="70"/>
      <c r="O576" s="70"/>
      <c r="P576" s="70"/>
      <c r="Q576" s="70"/>
      <c r="R576" s="70"/>
      <c r="S576" s="70"/>
      <c r="T576" s="70"/>
      <c r="U576" s="70"/>
      <c r="V576" s="70"/>
      <c r="W576" s="70"/>
      <c r="X576" s="70"/>
      <c r="Y576" s="70"/>
      <c r="Z576" s="70"/>
      <c r="AA576" s="70"/>
      <c r="AB576" s="70"/>
      <c r="AC576" s="70"/>
      <c r="AD576" s="70"/>
      <c r="AE576" s="70"/>
      <c r="AF576" s="70"/>
    </row>
    <row r="577" spans="1:32" s="857" customFormat="1" ht="15.75">
      <c r="A577" s="69"/>
      <c r="B577" s="70"/>
      <c r="C577" s="70"/>
      <c r="D577" s="70"/>
      <c r="E577" s="70"/>
      <c r="F577" s="70"/>
      <c r="G577" s="70"/>
      <c r="H577" s="70"/>
      <c r="I577" s="70"/>
      <c r="J577" s="70"/>
      <c r="K577" s="70"/>
      <c r="L577" s="70"/>
      <c r="M577" s="70"/>
      <c r="N577" s="70"/>
      <c r="O577" s="70"/>
      <c r="P577" s="70"/>
      <c r="Q577" s="70"/>
      <c r="R577" s="70"/>
      <c r="S577" s="70"/>
      <c r="T577" s="70"/>
      <c r="U577" s="70"/>
      <c r="V577" s="70"/>
      <c r="W577" s="70"/>
      <c r="X577" s="70"/>
      <c r="Y577" s="70"/>
      <c r="Z577" s="70"/>
      <c r="AA577" s="70"/>
      <c r="AB577" s="70"/>
      <c r="AC577" s="70"/>
      <c r="AD577" s="70"/>
      <c r="AE577" s="70"/>
      <c r="AF577" s="70"/>
    </row>
    <row r="578" spans="1:32" s="857" customFormat="1" ht="15.75">
      <c r="A578" s="69"/>
      <c r="B578" s="70"/>
      <c r="C578" s="70"/>
      <c r="D578" s="70"/>
      <c r="E578" s="70"/>
      <c r="F578" s="70"/>
      <c r="G578" s="70"/>
      <c r="H578" s="70"/>
      <c r="I578" s="70"/>
      <c r="J578" s="70"/>
      <c r="K578" s="70"/>
      <c r="L578" s="70"/>
      <c r="M578" s="70"/>
      <c r="N578" s="70"/>
      <c r="O578" s="70"/>
      <c r="P578" s="70"/>
      <c r="Q578" s="70"/>
      <c r="R578" s="70"/>
      <c r="S578" s="70"/>
      <c r="T578" s="70"/>
      <c r="U578" s="70"/>
      <c r="V578" s="70"/>
      <c r="W578" s="70"/>
      <c r="X578" s="70"/>
      <c r="Y578" s="70"/>
      <c r="Z578" s="70"/>
      <c r="AA578" s="70"/>
      <c r="AB578" s="70"/>
      <c r="AC578" s="70"/>
      <c r="AD578" s="70"/>
      <c r="AE578" s="70"/>
      <c r="AF578" s="70"/>
    </row>
    <row r="579" spans="1:32" s="857" customFormat="1" ht="15.75">
      <c r="A579" s="69"/>
      <c r="B579" s="70"/>
      <c r="C579" s="70"/>
      <c r="D579" s="70"/>
      <c r="E579" s="70"/>
      <c r="F579" s="70"/>
      <c r="G579" s="70"/>
      <c r="H579" s="70"/>
      <c r="I579" s="70"/>
      <c r="J579" s="70"/>
      <c r="K579" s="70"/>
      <c r="L579" s="70"/>
      <c r="M579" s="70"/>
      <c r="N579" s="70"/>
      <c r="O579" s="70"/>
      <c r="P579" s="70"/>
      <c r="Q579" s="70"/>
      <c r="R579" s="70"/>
      <c r="S579" s="70"/>
      <c r="T579" s="70"/>
      <c r="U579" s="70"/>
      <c r="V579" s="70"/>
      <c r="W579" s="70"/>
      <c r="X579" s="70"/>
      <c r="Y579" s="70"/>
      <c r="Z579" s="70"/>
      <c r="AA579" s="70"/>
      <c r="AB579" s="70"/>
      <c r="AC579" s="70"/>
      <c r="AD579" s="70"/>
      <c r="AE579" s="70"/>
      <c r="AF579" s="70"/>
    </row>
    <row r="580" spans="1:32" s="857" customFormat="1" ht="15.75">
      <c r="A580" s="69"/>
      <c r="B580" s="70"/>
      <c r="C580" s="70"/>
      <c r="D580" s="70"/>
      <c r="E580" s="70"/>
      <c r="F580" s="70"/>
      <c r="G580" s="70"/>
      <c r="H580" s="70"/>
      <c r="I580" s="70"/>
      <c r="J580" s="70"/>
      <c r="K580" s="70"/>
      <c r="L580" s="70"/>
      <c r="M580" s="70"/>
      <c r="N580" s="70"/>
      <c r="O580" s="70"/>
      <c r="P580" s="70"/>
      <c r="Q580" s="70"/>
      <c r="R580" s="70"/>
      <c r="S580" s="70"/>
      <c r="T580" s="70"/>
      <c r="U580" s="70"/>
      <c r="V580" s="70"/>
      <c r="W580" s="70"/>
      <c r="X580" s="70"/>
      <c r="Y580" s="70"/>
      <c r="Z580" s="70"/>
      <c r="AA580" s="70"/>
      <c r="AB580" s="70"/>
      <c r="AC580" s="70"/>
      <c r="AD580" s="70"/>
      <c r="AE580" s="70"/>
      <c r="AF580" s="70"/>
    </row>
    <row r="581" spans="1:32" s="857" customFormat="1" ht="15.75">
      <c r="A581" s="69"/>
      <c r="B581" s="70"/>
      <c r="C581" s="70"/>
      <c r="D581" s="70"/>
      <c r="E581" s="70"/>
      <c r="F581" s="70"/>
      <c r="G581" s="70"/>
      <c r="H581" s="70"/>
      <c r="I581" s="70"/>
      <c r="J581" s="70"/>
      <c r="K581" s="70"/>
      <c r="L581" s="70"/>
      <c r="M581" s="70"/>
      <c r="N581" s="70"/>
      <c r="O581" s="70"/>
      <c r="P581" s="70"/>
      <c r="Q581" s="70"/>
      <c r="R581" s="70"/>
      <c r="S581" s="70"/>
      <c r="T581" s="70"/>
      <c r="U581" s="70"/>
      <c r="V581" s="70"/>
      <c r="W581" s="70"/>
      <c r="X581" s="70"/>
      <c r="Y581" s="70"/>
      <c r="Z581" s="70"/>
      <c r="AA581" s="70"/>
      <c r="AB581" s="70"/>
      <c r="AC581" s="70"/>
      <c r="AD581" s="70"/>
      <c r="AE581" s="70"/>
      <c r="AF581" s="70"/>
    </row>
    <row r="582" spans="1:32" s="857" customFormat="1" ht="15.75">
      <c r="A582" s="69"/>
      <c r="B582" s="70"/>
      <c r="C582" s="70"/>
      <c r="D582" s="70"/>
      <c r="E582" s="70"/>
      <c r="F582" s="70"/>
      <c r="G582" s="70"/>
      <c r="H582" s="70"/>
      <c r="I582" s="70"/>
      <c r="J582" s="70"/>
      <c r="K582" s="70"/>
      <c r="L582" s="70"/>
      <c r="M582" s="70"/>
      <c r="N582" s="70"/>
      <c r="O582" s="70"/>
      <c r="P582" s="70"/>
      <c r="Q582" s="70"/>
      <c r="R582" s="70"/>
      <c r="S582" s="70"/>
      <c r="T582" s="70"/>
      <c r="U582" s="70"/>
      <c r="V582" s="70"/>
      <c r="W582" s="70"/>
      <c r="X582" s="70"/>
      <c r="Y582" s="70"/>
      <c r="Z582" s="70"/>
      <c r="AA582" s="70"/>
      <c r="AB582" s="70"/>
      <c r="AC582" s="70"/>
      <c r="AD582" s="70"/>
      <c r="AE582" s="70"/>
      <c r="AF582" s="70"/>
    </row>
    <row r="583" spans="1:32" s="857" customFormat="1" ht="15.75">
      <c r="A583" s="69"/>
      <c r="B583" s="70"/>
      <c r="C583" s="70"/>
      <c r="D583" s="70"/>
      <c r="E583" s="70"/>
      <c r="F583" s="70"/>
      <c r="G583" s="70"/>
      <c r="H583" s="70"/>
      <c r="I583" s="70"/>
      <c r="J583" s="70"/>
      <c r="K583" s="70"/>
      <c r="L583" s="70"/>
      <c r="M583" s="70"/>
      <c r="N583" s="70"/>
      <c r="O583" s="70"/>
      <c r="P583" s="70"/>
      <c r="Q583" s="70"/>
      <c r="R583" s="70"/>
      <c r="S583" s="70"/>
      <c r="T583" s="70"/>
      <c r="U583" s="70"/>
      <c r="V583" s="70"/>
      <c r="W583" s="70"/>
      <c r="X583" s="70"/>
      <c r="Y583" s="70"/>
      <c r="Z583" s="70"/>
      <c r="AA583" s="70"/>
      <c r="AB583" s="70"/>
      <c r="AC583" s="70"/>
      <c r="AD583" s="70"/>
      <c r="AE583" s="70"/>
      <c r="AF583" s="70"/>
    </row>
    <row r="584" spans="1:32" s="857" customFormat="1" ht="15.75">
      <c r="A584" s="69"/>
      <c r="B584" s="70"/>
      <c r="C584" s="70"/>
      <c r="D584" s="70"/>
      <c r="E584" s="70"/>
      <c r="F584" s="70"/>
      <c r="G584" s="70"/>
      <c r="H584" s="70"/>
      <c r="I584" s="70"/>
      <c r="J584" s="70"/>
      <c r="K584" s="70"/>
      <c r="L584" s="70"/>
      <c r="M584" s="70"/>
      <c r="N584" s="70"/>
      <c r="O584" s="70"/>
      <c r="P584" s="70"/>
      <c r="Q584" s="70"/>
      <c r="R584" s="70"/>
      <c r="S584" s="70"/>
      <c r="T584" s="70"/>
      <c r="U584" s="70"/>
      <c r="V584" s="70"/>
      <c r="W584" s="70"/>
      <c r="X584" s="70"/>
      <c r="Y584" s="70"/>
      <c r="Z584" s="70"/>
      <c r="AA584" s="70"/>
      <c r="AB584" s="70"/>
      <c r="AC584" s="70"/>
      <c r="AD584" s="70"/>
      <c r="AE584" s="70"/>
      <c r="AF584" s="70"/>
    </row>
    <row r="585" spans="1:32" s="857" customFormat="1" ht="15.75">
      <c r="A585" s="69"/>
      <c r="B585" s="70"/>
      <c r="C585" s="70"/>
      <c r="D585" s="70"/>
      <c r="E585" s="70"/>
      <c r="F585" s="70"/>
      <c r="G585" s="70"/>
      <c r="H585" s="70"/>
      <c r="I585" s="70"/>
      <c r="J585" s="70"/>
      <c r="K585" s="70"/>
      <c r="L585" s="70"/>
      <c r="M585" s="70"/>
      <c r="N585" s="70"/>
      <c r="O585" s="70"/>
      <c r="P585" s="70"/>
      <c r="Q585" s="70"/>
      <c r="R585" s="70"/>
      <c r="S585" s="70"/>
      <c r="T585" s="70"/>
      <c r="U585" s="70"/>
      <c r="V585" s="70"/>
      <c r="W585" s="70"/>
      <c r="X585" s="70"/>
      <c r="Y585" s="70"/>
      <c r="Z585" s="70"/>
      <c r="AA585" s="70"/>
      <c r="AB585" s="70"/>
      <c r="AC585" s="70"/>
      <c r="AD585" s="70"/>
      <c r="AE585" s="70"/>
      <c r="AF585" s="70"/>
    </row>
    <row r="586" spans="1:32" s="857" customFormat="1" ht="15.75">
      <c r="A586" s="69"/>
      <c r="B586" s="70"/>
      <c r="C586" s="70"/>
      <c r="D586" s="70"/>
      <c r="E586" s="70"/>
      <c r="F586" s="70"/>
      <c r="G586" s="70"/>
      <c r="H586" s="70"/>
      <c r="I586" s="70"/>
      <c r="J586" s="70"/>
      <c r="K586" s="70"/>
      <c r="L586" s="70"/>
      <c r="M586" s="70"/>
      <c r="N586" s="70"/>
      <c r="O586" s="70"/>
      <c r="P586" s="70"/>
      <c r="Q586" s="70"/>
      <c r="R586" s="70"/>
      <c r="S586" s="70"/>
      <c r="T586" s="70"/>
      <c r="U586" s="70"/>
      <c r="V586" s="70"/>
      <c r="W586" s="70"/>
      <c r="X586" s="70"/>
      <c r="Y586" s="70"/>
      <c r="Z586" s="70"/>
      <c r="AA586" s="70"/>
      <c r="AB586" s="70"/>
      <c r="AC586" s="70"/>
      <c r="AD586" s="70"/>
      <c r="AE586" s="70"/>
      <c r="AF586" s="70"/>
    </row>
    <row r="587" spans="1:32" s="857" customFormat="1" ht="15.75">
      <c r="A587" s="69"/>
      <c r="B587" s="70"/>
      <c r="C587" s="70"/>
      <c r="D587" s="70"/>
      <c r="E587" s="70"/>
      <c r="F587" s="70"/>
      <c r="G587" s="70"/>
      <c r="H587" s="70"/>
      <c r="I587" s="70"/>
      <c r="J587" s="70"/>
      <c r="K587" s="70"/>
      <c r="L587" s="70"/>
      <c r="M587" s="70"/>
      <c r="N587" s="70"/>
      <c r="O587" s="70"/>
      <c r="P587" s="70"/>
      <c r="Q587" s="70"/>
      <c r="R587" s="70"/>
      <c r="S587" s="70"/>
      <c r="T587" s="70"/>
      <c r="U587" s="70"/>
      <c r="V587" s="70"/>
      <c r="W587" s="70"/>
      <c r="X587" s="70"/>
      <c r="Y587" s="70"/>
      <c r="Z587" s="70"/>
      <c r="AA587" s="70"/>
      <c r="AB587" s="70"/>
      <c r="AC587" s="70"/>
      <c r="AD587" s="70"/>
      <c r="AE587" s="70"/>
      <c r="AF587" s="70"/>
    </row>
    <row r="588" spans="1:32" s="857" customFormat="1" ht="15.75">
      <c r="A588" s="69"/>
      <c r="B588" s="70"/>
      <c r="C588" s="70"/>
      <c r="D588" s="70"/>
      <c r="E588" s="70"/>
      <c r="F588" s="70"/>
      <c r="G588" s="70"/>
      <c r="H588" s="70"/>
      <c r="I588" s="70"/>
      <c r="J588" s="70"/>
      <c r="K588" s="70"/>
      <c r="L588" s="70"/>
      <c r="M588" s="70"/>
      <c r="N588" s="70"/>
      <c r="O588" s="70"/>
      <c r="P588" s="70"/>
      <c r="Q588" s="70"/>
      <c r="R588" s="70"/>
      <c r="S588" s="70"/>
      <c r="T588" s="70"/>
      <c r="U588" s="70"/>
      <c r="V588" s="70"/>
      <c r="W588" s="70"/>
      <c r="X588" s="70"/>
      <c r="Y588" s="70"/>
      <c r="Z588" s="70"/>
      <c r="AA588" s="70"/>
      <c r="AB588" s="70"/>
      <c r="AC588" s="70"/>
      <c r="AD588" s="70"/>
      <c r="AE588" s="70"/>
      <c r="AF588" s="70"/>
    </row>
    <row r="589" spans="1:32" s="857" customFormat="1" ht="15.75">
      <c r="A589" s="69"/>
      <c r="B589" s="70"/>
      <c r="C589" s="70"/>
      <c r="D589" s="70"/>
      <c r="E589" s="70"/>
      <c r="F589" s="70"/>
      <c r="G589" s="70"/>
      <c r="H589" s="70"/>
      <c r="I589" s="70"/>
      <c r="J589" s="70"/>
      <c r="K589" s="70"/>
      <c r="L589" s="70"/>
      <c r="M589" s="70"/>
      <c r="N589" s="70"/>
      <c r="O589" s="70"/>
      <c r="P589" s="70"/>
      <c r="Q589" s="70"/>
      <c r="R589" s="70"/>
      <c r="S589" s="70"/>
      <c r="T589" s="70"/>
      <c r="U589" s="70"/>
      <c r="V589" s="70"/>
      <c r="W589" s="70"/>
      <c r="X589" s="70"/>
      <c r="Y589" s="70"/>
      <c r="Z589" s="70"/>
      <c r="AA589" s="70"/>
      <c r="AB589" s="70"/>
      <c r="AC589" s="70"/>
      <c r="AD589" s="70"/>
      <c r="AE589" s="70"/>
      <c r="AF589" s="70"/>
    </row>
    <row r="590" spans="1:32" s="857" customFormat="1" ht="15.75">
      <c r="A590" s="69"/>
      <c r="B590" s="70"/>
      <c r="C590" s="70"/>
      <c r="D590" s="70"/>
      <c r="E590" s="70"/>
      <c r="F590" s="70"/>
      <c r="G590" s="70"/>
      <c r="H590" s="70"/>
      <c r="I590" s="70"/>
      <c r="J590" s="70"/>
      <c r="K590" s="70"/>
      <c r="L590" s="70"/>
      <c r="M590" s="70"/>
      <c r="N590" s="70"/>
      <c r="O590" s="70"/>
      <c r="P590" s="70"/>
      <c r="Q590" s="70"/>
      <c r="R590" s="70"/>
      <c r="S590" s="70"/>
      <c r="T590" s="70"/>
      <c r="U590" s="70"/>
      <c r="V590" s="70"/>
      <c r="W590" s="70"/>
      <c r="X590" s="70"/>
      <c r="Y590" s="70"/>
      <c r="Z590" s="70"/>
      <c r="AA590" s="70"/>
      <c r="AB590" s="70"/>
      <c r="AC590" s="70"/>
      <c r="AD590" s="70"/>
      <c r="AE590" s="70"/>
      <c r="AF590" s="70"/>
    </row>
    <row r="591" spans="1:32" s="857" customFormat="1" ht="15.75">
      <c r="A591" s="69"/>
      <c r="B591" s="70"/>
      <c r="C591" s="70"/>
      <c r="D591" s="70"/>
      <c r="E591" s="70"/>
      <c r="F591" s="70"/>
      <c r="G591" s="70"/>
      <c r="H591" s="70"/>
      <c r="I591" s="70"/>
      <c r="J591" s="70"/>
      <c r="K591" s="70"/>
      <c r="L591" s="70"/>
      <c r="M591" s="70"/>
      <c r="N591" s="70"/>
      <c r="O591" s="70"/>
      <c r="P591" s="70"/>
      <c r="Q591" s="70"/>
      <c r="R591" s="70"/>
      <c r="S591" s="70"/>
      <c r="T591" s="70"/>
      <c r="U591" s="70"/>
      <c r="V591" s="70"/>
      <c r="W591" s="70"/>
      <c r="X591" s="70"/>
      <c r="Y591" s="70"/>
      <c r="Z591" s="70"/>
      <c r="AA591" s="70"/>
      <c r="AB591" s="70"/>
      <c r="AC591" s="70"/>
      <c r="AD591" s="70"/>
      <c r="AE591" s="70"/>
      <c r="AF591" s="70"/>
    </row>
    <row r="592" spans="1:32" s="857" customFormat="1" ht="15.75">
      <c r="A592" s="69"/>
      <c r="B592" s="70"/>
      <c r="C592" s="70"/>
      <c r="D592" s="70"/>
      <c r="E592" s="70"/>
      <c r="F592" s="70"/>
      <c r="G592" s="70"/>
      <c r="H592" s="70"/>
      <c r="I592" s="70"/>
      <c r="J592" s="70"/>
      <c r="K592" s="70"/>
      <c r="L592" s="70"/>
      <c r="M592" s="70"/>
      <c r="N592" s="70"/>
      <c r="O592" s="70"/>
      <c r="P592" s="70"/>
      <c r="Q592" s="70"/>
      <c r="R592" s="70"/>
      <c r="S592" s="70"/>
      <c r="T592" s="70"/>
      <c r="U592" s="70"/>
      <c r="V592" s="70"/>
      <c r="W592" s="70"/>
      <c r="X592" s="70"/>
      <c r="Y592" s="70"/>
      <c r="Z592" s="70"/>
      <c r="AA592" s="70"/>
      <c r="AB592" s="70"/>
      <c r="AC592" s="70"/>
      <c r="AD592" s="70"/>
      <c r="AE592" s="70"/>
      <c r="AF592" s="70"/>
    </row>
    <row r="593" spans="1:32" s="857" customFormat="1" ht="15.75">
      <c r="A593" s="69"/>
      <c r="B593" s="70"/>
      <c r="C593" s="70"/>
      <c r="D593" s="70"/>
      <c r="E593" s="70"/>
      <c r="F593" s="70"/>
      <c r="G593" s="70"/>
      <c r="H593" s="70"/>
      <c r="I593" s="70"/>
      <c r="J593" s="70"/>
      <c r="K593" s="70"/>
      <c r="L593" s="70"/>
      <c r="M593" s="70"/>
      <c r="N593" s="70"/>
      <c r="O593" s="70"/>
      <c r="P593" s="70"/>
      <c r="Q593" s="70"/>
      <c r="R593" s="70"/>
      <c r="S593" s="70"/>
      <c r="T593" s="70"/>
      <c r="U593" s="70"/>
      <c r="V593" s="70"/>
      <c r="W593" s="70"/>
      <c r="X593" s="70"/>
      <c r="Y593" s="70"/>
      <c r="Z593" s="70"/>
      <c r="AA593" s="70"/>
      <c r="AB593" s="70"/>
      <c r="AC593" s="70"/>
      <c r="AD593" s="70"/>
      <c r="AE593" s="70"/>
      <c r="AF593" s="70"/>
    </row>
    <row r="594" spans="1:32" s="857" customFormat="1" ht="15.75">
      <c r="A594" s="69"/>
      <c r="B594" s="70"/>
      <c r="C594" s="70"/>
      <c r="D594" s="70"/>
      <c r="E594" s="70"/>
      <c r="F594" s="70"/>
      <c r="G594" s="70"/>
      <c r="H594" s="70"/>
      <c r="I594" s="70"/>
      <c r="J594" s="70"/>
      <c r="K594" s="70"/>
      <c r="L594" s="70"/>
      <c r="M594" s="70"/>
      <c r="N594" s="70"/>
      <c r="O594" s="70"/>
      <c r="P594" s="70"/>
      <c r="Q594" s="70"/>
      <c r="R594" s="70"/>
      <c r="S594" s="70"/>
      <c r="T594" s="70"/>
      <c r="U594" s="70"/>
      <c r="V594" s="70"/>
      <c r="W594" s="70"/>
      <c r="X594" s="70"/>
      <c r="Y594" s="70"/>
      <c r="Z594" s="70"/>
      <c r="AA594" s="70"/>
      <c r="AB594" s="70"/>
      <c r="AC594" s="70"/>
      <c r="AD594" s="70"/>
      <c r="AE594" s="70"/>
      <c r="AF594" s="70"/>
    </row>
    <row r="595" spans="1:32" s="857" customFormat="1" ht="15.75">
      <c r="A595" s="69"/>
      <c r="B595" s="70"/>
      <c r="C595" s="70"/>
      <c r="D595" s="70"/>
      <c r="E595" s="70"/>
      <c r="F595" s="70"/>
      <c r="G595" s="70"/>
      <c r="H595" s="70"/>
      <c r="I595" s="70"/>
      <c r="J595" s="70"/>
      <c r="K595" s="70"/>
      <c r="L595" s="70"/>
      <c r="M595" s="70"/>
      <c r="N595" s="70"/>
      <c r="O595" s="70"/>
      <c r="P595" s="70"/>
      <c r="Q595" s="70"/>
      <c r="R595" s="70"/>
      <c r="S595" s="70"/>
      <c r="T595" s="70"/>
      <c r="U595" s="70"/>
      <c r="V595" s="70"/>
      <c r="W595" s="70"/>
      <c r="X595" s="70"/>
      <c r="Y595" s="70"/>
      <c r="Z595" s="70"/>
      <c r="AA595" s="70"/>
      <c r="AB595" s="70"/>
      <c r="AC595" s="70"/>
      <c r="AD595" s="70"/>
      <c r="AE595" s="70"/>
      <c r="AF595" s="70"/>
    </row>
    <row r="596" spans="1:32" s="857" customFormat="1" ht="15.75">
      <c r="A596" s="69"/>
      <c r="B596" s="70"/>
      <c r="C596" s="70"/>
      <c r="D596" s="70"/>
      <c r="E596" s="70"/>
      <c r="F596" s="70"/>
      <c r="G596" s="70"/>
      <c r="H596" s="70"/>
      <c r="I596" s="70"/>
      <c r="J596" s="70"/>
      <c r="K596" s="70"/>
      <c r="L596" s="70"/>
      <c r="M596" s="70"/>
      <c r="N596" s="70"/>
      <c r="O596" s="70"/>
      <c r="P596" s="70"/>
      <c r="Q596" s="70"/>
      <c r="R596" s="70"/>
      <c r="S596" s="70"/>
      <c r="T596" s="70"/>
      <c r="U596" s="70"/>
      <c r="V596" s="70"/>
      <c r="W596" s="70"/>
      <c r="X596" s="70"/>
      <c r="Y596" s="70"/>
      <c r="Z596" s="70"/>
      <c r="AA596" s="70"/>
      <c r="AB596" s="70"/>
      <c r="AC596" s="70"/>
      <c r="AD596" s="70"/>
      <c r="AE596" s="70"/>
      <c r="AF596" s="70"/>
    </row>
    <row r="597" spans="1:32" s="857" customFormat="1" ht="15.75">
      <c r="A597" s="69"/>
      <c r="B597" s="70"/>
      <c r="C597" s="70"/>
      <c r="D597" s="70"/>
      <c r="E597" s="70"/>
      <c r="F597" s="70"/>
      <c r="G597" s="70"/>
      <c r="H597" s="70"/>
      <c r="I597" s="70"/>
      <c r="J597" s="70"/>
      <c r="K597" s="70"/>
      <c r="L597" s="70"/>
      <c r="M597" s="70"/>
      <c r="N597" s="70"/>
      <c r="O597" s="70"/>
      <c r="P597" s="70"/>
      <c r="Q597" s="70"/>
      <c r="R597" s="70"/>
      <c r="S597" s="70"/>
      <c r="T597" s="70"/>
      <c r="U597" s="70"/>
      <c r="V597" s="70"/>
      <c r="W597" s="70"/>
      <c r="X597" s="70"/>
      <c r="Y597" s="70"/>
      <c r="Z597" s="70"/>
      <c r="AA597" s="70"/>
      <c r="AB597" s="70"/>
      <c r="AC597" s="70"/>
      <c r="AD597" s="70"/>
      <c r="AE597" s="70"/>
      <c r="AF597" s="70"/>
    </row>
    <row r="598" spans="1:32" s="857" customFormat="1" ht="15.75">
      <c r="A598" s="69"/>
      <c r="B598" s="70"/>
      <c r="C598" s="70"/>
      <c r="D598" s="70"/>
      <c r="E598" s="70"/>
      <c r="F598" s="70"/>
      <c r="G598" s="70"/>
      <c r="H598" s="70"/>
      <c r="I598" s="70"/>
      <c r="J598" s="70"/>
      <c r="K598" s="70"/>
      <c r="L598" s="70"/>
      <c r="M598" s="70"/>
      <c r="N598" s="70"/>
      <c r="O598" s="70"/>
      <c r="P598" s="70"/>
      <c r="Q598" s="70"/>
      <c r="R598" s="70"/>
      <c r="S598" s="70"/>
      <c r="T598" s="70"/>
      <c r="U598" s="70"/>
      <c r="V598" s="70"/>
      <c r="W598" s="70"/>
      <c r="X598" s="70"/>
      <c r="Y598" s="70"/>
      <c r="Z598" s="70"/>
      <c r="AA598" s="70"/>
      <c r="AB598" s="70"/>
      <c r="AC598" s="70"/>
      <c r="AD598" s="70"/>
      <c r="AE598" s="70"/>
      <c r="AF598" s="70"/>
    </row>
    <row r="599" spans="1:32" s="857" customFormat="1" ht="15.75">
      <c r="A599" s="69"/>
      <c r="B599" s="70"/>
      <c r="C599" s="70"/>
      <c r="D599" s="70"/>
      <c r="E599" s="70"/>
      <c r="F599" s="70"/>
      <c r="G599" s="70"/>
      <c r="H599" s="70"/>
      <c r="I599" s="70"/>
      <c r="J599" s="70"/>
      <c r="K599" s="70"/>
      <c r="L599" s="70"/>
      <c r="M599" s="70"/>
      <c r="N599" s="70"/>
      <c r="O599" s="70"/>
      <c r="P599" s="70"/>
      <c r="Q599" s="70"/>
      <c r="R599" s="70"/>
      <c r="S599" s="70"/>
      <c r="T599" s="70"/>
      <c r="U599" s="70"/>
      <c r="V599" s="70"/>
      <c r="W599" s="70"/>
      <c r="X599" s="70"/>
      <c r="Y599" s="70"/>
      <c r="Z599" s="70"/>
      <c r="AA599" s="70"/>
      <c r="AB599" s="70"/>
      <c r="AC599" s="70"/>
      <c r="AD599" s="70"/>
      <c r="AE599" s="70"/>
      <c r="AF599" s="70"/>
    </row>
    <row r="600" spans="1:32" s="857" customFormat="1" ht="15.75">
      <c r="A600" s="69"/>
      <c r="B600" s="70"/>
      <c r="C600" s="70"/>
      <c r="D600" s="70"/>
      <c r="E600" s="70"/>
      <c r="F600" s="70"/>
      <c r="G600" s="70"/>
      <c r="H600" s="70"/>
      <c r="I600" s="70"/>
      <c r="J600" s="70"/>
      <c r="K600" s="70"/>
      <c r="L600" s="70"/>
      <c r="M600" s="70"/>
      <c r="N600" s="70"/>
      <c r="O600" s="70"/>
      <c r="P600" s="70"/>
      <c r="Q600" s="70"/>
      <c r="R600" s="70"/>
      <c r="S600" s="70"/>
      <c r="T600" s="70"/>
      <c r="U600" s="70"/>
      <c r="V600" s="70"/>
      <c r="W600" s="70"/>
      <c r="X600" s="70"/>
      <c r="Y600" s="70"/>
      <c r="Z600" s="70"/>
      <c r="AA600" s="70"/>
      <c r="AB600" s="70"/>
      <c r="AC600" s="70"/>
      <c r="AD600" s="70"/>
      <c r="AE600" s="70"/>
      <c r="AF600" s="70"/>
    </row>
    <row r="601" spans="1:32" s="857" customFormat="1" ht="15.75">
      <c r="A601" s="69"/>
      <c r="B601" s="70"/>
      <c r="C601" s="70"/>
      <c r="D601" s="70"/>
      <c r="E601" s="70"/>
      <c r="F601" s="70"/>
      <c r="G601" s="70"/>
      <c r="H601" s="70"/>
      <c r="I601" s="70"/>
      <c r="J601" s="70"/>
      <c r="K601" s="70"/>
      <c r="L601" s="70"/>
      <c r="M601" s="70"/>
      <c r="N601" s="70"/>
      <c r="O601" s="70"/>
      <c r="P601" s="70"/>
      <c r="Q601" s="70"/>
      <c r="R601" s="70"/>
      <c r="S601" s="70"/>
      <c r="T601" s="70"/>
      <c r="U601" s="70"/>
      <c r="V601" s="70"/>
      <c r="W601" s="70"/>
      <c r="X601" s="70"/>
      <c r="Y601" s="70"/>
      <c r="Z601" s="70"/>
      <c r="AA601" s="70"/>
      <c r="AB601" s="70"/>
      <c r="AC601" s="70"/>
      <c r="AD601" s="70"/>
      <c r="AE601" s="70"/>
      <c r="AF601" s="70"/>
    </row>
    <row r="602" spans="1:32" s="857" customFormat="1" ht="15.75">
      <c r="A602" s="69"/>
      <c r="B602" s="70"/>
      <c r="C602" s="70"/>
      <c r="D602" s="70"/>
      <c r="E602" s="70"/>
      <c r="F602" s="70"/>
      <c r="G602" s="70"/>
      <c r="H602" s="70"/>
      <c r="I602" s="70"/>
      <c r="J602" s="70"/>
      <c r="K602" s="70"/>
      <c r="L602" s="70"/>
      <c r="M602" s="70"/>
      <c r="N602" s="70"/>
      <c r="O602" s="70"/>
      <c r="P602" s="70"/>
      <c r="Q602" s="70"/>
      <c r="R602" s="70"/>
      <c r="S602" s="70"/>
      <c r="T602" s="70"/>
      <c r="U602" s="70"/>
      <c r="V602" s="70"/>
      <c r="W602" s="70"/>
      <c r="X602" s="70"/>
      <c r="Y602" s="70"/>
      <c r="Z602" s="70"/>
      <c r="AA602" s="70"/>
      <c r="AB602" s="70"/>
      <c r="AC602" s="70"/>
      <c r="AD602" s="70"/>
      <c r="AE602" s="70"/>
      <c r="AF602" s="70"/>
    </row>
    <row r="603" spans="1:32" s="857" customFormat="1" ht="15.75">
      <c r="A603" s="69"/>
      <c r="B603" s="70"/>
      <c r="C603" s="70"/>
      <c r="D603" s="70"/>
      <c r="E603" s="70"/>
      <c r="F603" s="70"/>
      <c r="G603" s="70"/>
      <c r="H603" s="70"/>
      <c r="I603" s="70"/>
      <c r="J603" s="70"/>
      <c r="K603" s="70"/>
      <c r="L603" s="70"/>
      <c r="M603" s="70"/>
      <c r="N603" s="70"/>
      <c r="O603" s="70"/>
      <c r="P603" s="70"/>
      <c r="Q603" s="70"/>
      <c r="R603" s="70"/>
      <c r="S603" s="70"/>
      <c r="T603" s="70"/>
      <c r="U603" s="70"/>
      <c r="V603" s="70"/>
      <c r="W603" s="70"/>
      <c r="X603" s="70"/>
      <c r="Y603" s="70"/>
      <c r="Z603" s="70"/>
      <c r="AA603" s="70"/>
      <c r="AB603" s="70"/>
      <c r="AC603" s="70"/>
      <c r="AD603" s="70"/>
      <c r="AE603" s="70"/>
      <c r="AF603" s="70"/>
    </row>
    <row r="604" spans="1:32" s="857" customFormat="1" ht="15.75">
      <c r="A604" s="69"/>
      <c r="B604" s="70"/>
      <c r="C604" s="70"/>
      <c r="D604" s="70"/>
      <c r="E604" s="70"/>
      <c r="F604" s="70"/>
      <c r="G604" s="70"/>
      <c r="H604" s="70"/>
      <c r="I604" s="70"/>
      <c r="J604" s="70"/>
      <c r="K604" s="70"/>
      <c r="L604" s="70"/>
      <c r="M604" s="70"/>
      <c r="N604" s="70"/>
      <c r="O604" s="70"/>
      <c r="P604" s="70"/>
      <c r="Q604" s="70"/>
      <c r="R604" s="70"/>
      <c r="S604" s="70"/>
      <c r="T604" s="70"/>
      <c r="U604" s="70"/>
      <c r="V604" s="70"/>
      <c r="W604" s="70"/>
      <c r="X604" s="70"/>
      <c r="Y604" s="70"/>
      <c r="Z604" s="70"/>
      <c r="AA604" s="70"/>
      <c r="AB604" s="70"/>
      <c r="AC604" s="70"/>
      <c r="AD604" s="70"/>
      <c r="AE604" s="70"/>
      <c r="AF604" s="70"/>
    </row>
    <row r="605" spans="1:32" s="857" customFormat="1" ht="15.75">
      <c r="A605" s="69"/>
      <c r="B605" s="70"/>
      <c r="C605" s="70"/>
      <c r="D605" s="70"/>
      <c r="E605" s="70"/>
      <c r="F605" s="70"/>
      <c r="G605" s="70"/>
      <c r="H605" s="70"/>
      <c r="I605" s="70"/>
      <c r="J605" s="70"/>
      <c r="K605" s="70"/>
      <c r="L605" s="70"/>
      <c r="M605" s="70"/>
      <c r="N605" s="70"/>
      <c r="O605" s="70"/>
      <c r="P605" s="70"/>
      <c r="Q605" s="70"/>
      <c r="R605" s="70"/>
      <c r="S605" s="70"/>
      <c r="T605" s="70"/>
      <c r="U605" s="70"/>
      <c r="V605" s="70"/>
      <c r="W605" s="70"/>
      <c r="X605" s="70"/>
      <c r="Y605" s="70"/>
      <c r="Z605" s="70"/>
      <c r="AA605" s="70"/>
      <c r="AB605" s="70"/>
      <c r="AC605" s="70"/>
      <c r="AD605" s="70"/>
      <c r="AE605" s="70"/>
      <c r="AF605" s="70"/>
    </row>
    <row r="606" spans="1:32" s="857" customFormat="1" ht="15.75">
      <c r="A606" s="69"/>
      <c r="B606" s="70"/>
      <c r="C606" s="70"/>
      <c r="D606" s="70"/>
      <c r="E606" s="70"/>
      <c r="F606" s="70"/>
      <c r="G606" s="70"/>
      <c r="H606" s="70"/>
      <c r="I606" s="70"/>
      <c r="J606" s="70"/>
      <c r="K606" s="70"/>
      <c r="L606" s="70"/>
      <c r="M606" s="70"/>
      <c r="N606" s="70"/>
      <c r="O606" s="70"/>
      <c r="P606" s="70"/>
      <c r="Q606" s="70"/>
      <c r="R606" s="70"/>
      <c r="S606" s="70"/>
      <c r="T606" s="70"/>
      <c r="U606" s="70"/>
      <c r="V606" s="70"/>
      <c r="W606" s="70"/>
      <c r="X606" s="70"/>
      <c r="Y606" s="70"/>
      <c r="Z606" s="70"/>
      <c r="AA606" s="70"/>
      <c r="AB606" s="70"/>
      <c r="AC606" s="70"/>
      <c r="AD606" s="70"/>
      <c r="AE606" s="70"/>
      <c r="AF606" s="70"/>
    </row>
    <row r="607" spans="1:32" s="857" customFormat="1" ht="15.75">
      <c r="A607" s="69"/>
      <c r="B607" s="70"/>
      <c r="C607" s="70"/>
      <c r="D607" s="70"/>
      <c r="E607" s="70"/>
      <c r="F607" s="70"/>
      <c r="G607" s="70"/>
      <c r="H607" s="70"/>
      <c r="I607" s="70"/>
      <c r="J607" s="70"/>
      <c r="K607" s="70"/>
      <c r="L607" s="70"/>
      <c r="M607" s="70"/>
      <c r="N607" s="70"/>
      <c r="O607" s="70"/>
      <c r="P607" s="70"/>
      <c r="Q607" s="70"/>
      <c r="R607" s="70"/>
      <c r="S607" s="70"/>
      <c r="T607" s="70"/>
      <c r="U607" s="70"/>
      <c r="V607" s="70"/>
      <c r="W607" s="70"/>
      <c r="X607" s="70"/>
      <c r="Y607" s="70"/>
      <c r="Z607" s="70"/>
      <c r="AA607" s="70"/>
      <c r="AB607" s="70"/>
      <c r="AC607" s="70"/>
      <c r="AD607" s="70"/>
      <c r="AE607" s="70"/>
      <c r="AF607" s="70"/>
    </row>
    <row r="608" spans="1:32" s="857" customFormat="1" ht="15.75">
      <c r="A608" s="69"/>
      <c r="B608" s="70"/>
      <c r="C608" s="70"/>
      <c r="D608" s="70"/>
      <c r="E608" s="70"/>
      <c r="F608" s="70"/>
      <c r="G608" s="70"/>
      <c r="H608" s="70"/>
      <c r="I608" s="70"/>
      <c r="J608" s="70"/>
      <c r="K608" s="70"/>
      <c r="L608" s="70"/>
      <c r="M608" s="70"/>
      <c r="N608" s="70"/>
      <c r="O608" s="70"/>
      <c r="P608" s="70"/>
      <c r="Q608" s="70"/>
      <c r="R608" s="70"/>
      <c r="S608" s="70"/>
      <c r="T608" s="70"/>
      <c r="U608" s="70"/>
      <c r="V608" s="70"/>
      <c r="W608" s="70"/>
      <c r="X608" s="70"/>
      <c r="Y608" s="70"/>
      <c r="Z608" s="70"/>
      <c r="AA608" s="70"/>
      <c r="AB608" s="70"/>
      <c r="AC608" s="70"/>
      <c r="AD608" s="70"/>
      <c r="AE608" s="70"/>
      <c r="AF608" s="70"/>
    </row>
    <row r="609" spans="1:32" s="857" customFormat="1" ht="15.75">
      <c r="A609" s="69"/>
      <c r="B609" s="70"/>
      <c r="C609" s="70"/>
      <c r="D609" s="70"/>
      <c r="E609" s="70"/>
      <c r="F609" s="70"/>
      <c r="G609" s="70"/>
      <c r="H609" s="70"/>
      <c r="I609" s="70"/>
      <c r="J609" s="70"/>
      <c r="K609" s="70"/>
      <c r="L609" s="70"/>
      <c r="M609" s="70"/>
      <c r="N609" s="70"/>
      <c r="O609" s="70"/>
      <c r="P609" s="70"/>
      <c r="Q609" s="70"/>
      <c r="R609" s="70"/>
      <c r="S609" s="70"/>
      <c r="T609" s="70"/>
      <c r="U609" s="70"/>
      <c r="V609" s="70"/>
      <c r="W609" s="70"/>
      <c r="X609" s="70"/>
      <c r="Y609" s="70"/>
      <c r="Z609" s="70"/>
      <c r="AA609" s="70"/>
      <c r="AB609" s="70"/>
      <c r="AC609" s="70"/>
      <c r="AD609" s="70"/>
      <c r="AE609" s="70"/>
      <c r="AF609" s="70"/>
    </row>
    <row r="610" spans="1:32" s="857" customFormat="1" ht="15.75">
      <c r="A610" s="69"/>
      <c r="B610" s="70"/>
      <c r="C610" s="70"/>
      <c r="D610" s="70"/>
      <c r="E610" s="70"/>
      <c r="F610" s="70"/>
      <c r="G610" s="70"/>
      <c r="H610" s="70"/>
      <c r="I610" s="70"/>
      <c r="J610" s="70"/>
      <c r="K610" s="70"/>
      <c r="L610" s="70"/>
      <c r="M610" s="70"/>
      <c r="N610" s="70"/>
      <c r="O610" s="70"/>
      <c r="P610" s="70"/>
      <c r="Q610" s="70"/>
      <c r="R610" s="70"/>
      <c r="S610" s="70"/>
      <c r="T610" s="70"/>
      <c r="U610" s="70"/>
      <c r="V610" s="70"/>
      <c r="W610" s="70"/>
      <c r="X610" s="70"/>
      <c r="Y610" s="70"/>
      <c r="Z610" s="70"/>
      <c r="AA610" s="70"/>
      <c r="AB610" s="70"/>
      <c r="AC610" s="70"/>
      <c r="AD610" s="70"/>
      <c r="AE610" s="70"/>
      <c r="AF610" s="70"/>
    </row>
    <row r="611" spans="1:32" s="857" customFormat="1" ht="15.75">
      <c r="A611" s="69"/>
      <c r="B611" s="70"/>
      <c r="C611" s="70"/>
      <c r="D611" s="70"/>
      <c r="E611" s="70"/>
      <c r="F611" s="70"/>
      <c r="G611" s="70"/>
      <c r="H611" s="70"/>
      <c r="I611" s="70"/>
      <c r="J611" s="70"/>
      <c r="K611" s="70"/>
      <c r="L611" s="70"/>
      <c r="M611" s="70"/>
      <c r="N611" s="70"/>
      <c r="O611" s="70"/>
      <c r="P611" s="70"/>
      <c r="Q611" s="70"/>
      <c r="R611" s="70"/>
      <c r="S611" s="70"/>
      <c r="T611" s="70"/>
      <c r="U611" s="70"/>
      <c r="V611" s="70"/>
      <c r="W611" s="70"/>
      <c r="X611" s="70"/>
      <c r="Y611" s="70"/>
      <c r="Z611" s="70"/>
      <c r="AA611" s="70"/>
      <c r="AB611" s="70"/>
      <c r="AC611" s="70"/>
      <c r="AD611" s="70"/>
      <c r="AE611" s="70"/>
      <c r="AF611" s="70"/>
    </row>
    <row r="612" spans="1:32" s="857" customFormat="1" ht="15.75">
      <c r="A612" s="69"/>
      <c r="B612" s="70"/>
      <c r="C612" s="70"/>
      <c r="D612" s="70"/>
      <c r="E612" s="70"/>
      <c r="F612" s="70"/>
      <c r="G612" s="70"/>
      <c r="H612" s="70"/>
      <c r="I612" s="70"/>
      <c r="J612" s="70"/>
      <c r="K612" s="70"/>
      <c r="L612" s="70"/>
      <c r="M612" s="70"/>
      <c r="N612" s="70"/>
      <c r="O612" s="70"/>
      <c r="P612" s="70"/>
      <c r="Q612" s="70"/>
      <c r="R612" s="70"/>
      <c r="S612" s="70"/>
      <c r="T612" s="70"/>
      <c r="U612" s="70"/>
      <c r="V612" s="70"/>
      <c r="W612" s="70"/>
      <c r="X612" s="70"/>
      <c r="Y612" s="70"/>
      <c r="Z612" s="70"/>
      <c r="AA612" s="70"/>
      <c r="AB612" s="70"/>
      <c r="AC612" s="70"/>
      <c r="AD612" s="70"/>
      <c r="AE612" s="70"/>
      <c r="AF612" s="70"/>
    </row>
    <row r="613" spans="1:32" s="857" customFormat="1" ht="15.75">
      <c r="A613" s="69"/>
      <c r="B613" s="70"/>
      <c r="C613" s="70"/>
      <c r="D613" s="70"/>
      <c r="E613" s="70"/>
      <c r="F613" s="70"/>
      <c r="G613" s="70"/>
      <c r="H613" s="70"/>
      <c r="I613" s="70"/>
      <c r="J613" s="70"/>
      <c r="K613" s="70"/>
      <c r="L613" s="70"/>
      <c r="M613" s="70"/>
      <c r="N613" s="70"/>
      <c r="O613" s="70"/>
      <c r="P613" s="70"/>
      <c r="Q613" s="70"/>
      <c r="R613" s="70"/>
      <c r="S613" s="70"/>
      <c r="T613" s="70"/>
      <c r="U613" s="70"/>
      <c r="V613" s="70"/>
      <c r="W613" s="70"/>
      <c r="X613" s="70"/>
      <c r="Y613" s="70"/>
      <c r="Z613" s="70"/>
      <c r="AA613" s="70"/>
      <c r="AB613" s="70"/>
      <c r="AC613" s="70"/>
      <c r="AD613" s="70"/>
      <c r="AE613" s="70"/>
      <c r="AF613" s="70"/>
    </row>
    <row r="614" spans="1:32" s="857" customFormat="1" ht="15.75">
      <c r="A614" s="69"/>
      <c r="B614" s="70"/>
      <c r="C614" s="70"/>
      <c r="D614" s="70"/>
      <c r="E614" s="70"/>
      <c r="F614" s="70"/>
      <c r="G614" s="70"/>
      <c r="H614" s="70"/>
      <c r="I614" s="70"/>
      <c r="J614" s="70"/>
      <c r="K614" s="70"/>
      <c r="L614" s="70"/>
      <c r="M614" s="70"/>
      <c r="N614" s="70"/>
      <c r="O614" s="70"/>
      <c r="P614" s="70"/>
      <c r="Q614" s="70"/>
      <c r="R614" s="70"/>
      <c r="S614" s="70"/>
      <c r="T614" s="70"/>
      <c r="U614" s="70"/>
      <c r="V614" s="70"/>
      <c r="W614" s="70"/>
      <c r="X614" s="70"/>
      <c r="Y614" s="70"/>
      <c r="Z614" s="70"/>
      <c r="AA614" s="70"/>
      <c r="AB614" s="70"/>
      <c r="AC614" s="70"/>
      <c r="AD614" s="70"/>
      <c r="AE614" s="70"/>
      <c r="AF614" s="70"/>
    </row>
    <row r="615" spans="1:32" s="857" customFormat="1" ht="15.75">
      <c r="A615" s="69"/>
      <c r="B615" s="70"/>
      <c r="C615" s="70"/>
      <c r="D615" s="70"/>
      <c r="E615" s="70"/>
      <c r="F615" s="70"/>
      <c r="G615" s="70"/>
      <c r="H615" s="70"/>
      <c r="I615" s="70"/>
      <c r="J615" s="70"/>
      <c r="K615" s="70"/>
      <c r="L615" s="70"/>
      <c r="M615" s="70"/>
      <c r="N615" s="70"/>
      <c r="O615" s="70"/>
      <c r="P615" s="70"/>
      <c r="Q615" s="70"/>
      <c r="R615" s="70"/>
      <c r="S615" s="70"/>
      <c r="T615" s="70"/>
      <c r="U615" s="70"/>
      <c r="V615" s="70"/>
      <c r="W615" s="70"/>
      <c r="X615" s="70"/>
      <c r="Y615" s="70"/>
      <c r="Z615" s="70"/>
      <c r="AA615" s="70"/>
      <c r="AB615" s="70"/>
      <c r="AC615" s="70"/>
      <c r="AD615" s="70"/>
      <c r="AE615" s="70"/>
      <c r="AF615" s="70"/>
    </row>
    <row r="616" spans="1:32" s="857" customFormat="1">
      <c r="A616" s="71"/>
      <c r="B616" s="70"/>
      <c r="C616" s="70"/>
      <c r="D616" s="70"/>
      <c r="E616" s="70"/>
      <c r="F616" s="70"/>
      <c r="G616" s="70"/>
      <c r="H616" s="70"/>
      <c r="I616" s="70"/>
      <c r="J616" s="70"/>
      <c r="K616" s="70"/>
      <c r="L616" s="70"/>
      <c r="M616" s="70"/>
      <c r="N616" s="70"/>
      <c r="O616" s="70"/>
      <c r="P616" s="70"/>
      <c r="Q616" s="70"/>
      <c r="R616" s="70"/>
      <c r="S616" s="70"/>
      <c r="T616" s="70"/>
      <c r="U616" s="70"/>
      <c r="V616" s="70"/>
      <c r="W616" s="70"/>
      <c r="X616" s="70"/>
      <c r="Y616" s="70"/>
      <c r="Z616" s="70"/>
      <c r="AA616" s="70"/>
      <c r="AB616" s="70"/>
      <c r="AC616" s="70"/>
      <c r="AD616" s="70"/>
      <c r="AE616" s="70"/>
      <c r="AF616" s="70"/>
    </row>
  </sheetData>
  <mergeCells count="7">
    <mergeCell ref="A61:H61"/>
    <mergeCell ref="A62:H62"/>
    <mergeCell ref="A1:AF1"/>
    <mergeCell ref="A2:AF2"/>
    <mergeCell ref="A3:AF3"/>
    <mergeCell ref="A4:AF4"/>
    <mergeCell ref="A5:AF5"/>
  </mergeCells>
  <pageMargins left="0.96" right="0.6" top="0.61" bottom="0.33" header="0.5" footer="0.37"/>
  <pageSetup scale="6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showGridLines="0" zoomScale="55" zoomScaleNormal="55" workbookViewId="0">
      <selection activeCell="N9" sqref="N9"/>
    </sheetView>
  </sheetViews>
  <sheetFormatPr defaultRowHeight="18"/>
  <cols>
    <col min="1" max="1" width="132.28515625" style="543" customWidth="1"/>
    <col min="2" max="8" width="20.28515625" style="33" bestFit="1" customWidth="1"/>
    <col min="9" max="9" width="21.140625" style="42" bestFit="1" customWidth="1"/>
    <col min="10" max="256" width="9.140625" style="33"/>
    <col min="257" max="257" width="132.28515625" style="33" customWidth="1"/>
    <col min="258" max="264" width="20.28515625" style="33" bestFit="1" customWidth="1"/>
    <col min="265" max="265" width="21.140625" style="33" bestFit="1" customWidth="1"/>
    <col min="266" max="512" width="9.140625" style="33"/>
    <col min="513" max="513" width="132.28515625" style="33" customWidth="1"/>
    <col min="514" max="520" width="20.28515625" style="33" bestFit="1" customWidth="1"/>
    <col min="521" max="521" width="21.140625" style="33" bestFit="1" customWidth="1"/>
    <col min="522" max="768" width="9.140625" style="33"/>
    <col min="769" max="769" width="132.28515625" style="33" customWidth="1"/>
    <col min="770" max="776" width="20.28515625" style="33" bestFit="1" customWidth="1"/>
    <col min="777" max="777" width="21.140625" style="33" bestFit="1" customWidth="1"/>
    <col min="778" max="1024" width="9.140625" style="33"/>
    <col min="1025" max="1025" width="132.28515625" style="33" customWidth="1"/>
    <col min="1026" max="1032" width="20.28515625" style="33" bestFit="1" customWidth="1"/>
    <col min="1033" max="1033" width="21.140625" style="33" bestFit="1" customWidth="1"/>
    <col min="1034" max="1280" width="9.140625" style="33"/>
    <col min="1281" max="1281" width="132.28515625" style="33" customWidth="1"/>
    <col min="1282" max="1288" width="20.28515625" style="33" bestFit="1" customWidth="1"/>
    <col min="1289" max="1289" width="21.140625" style="33" bestFit="1" customWidth="1"/>
    <col min="1290" max="1536" width="9.140625" style="33"/>
    <col min="1537" max="1537" width="132.28515625" style="33" customWidth="1"/>
    <col min="1538" max="1544" width="20.28515625" style="33" bestFit="1" customWidth="1"/>
    <col min="1545" max="1545" width="21.140625" style="33" bestFit="1" customWidth="1"/>
    <col min="1546" max="1792" width="9.140625" style="33"/>
    <col min="1793" max="1793" width="132.28515625" style="33" customWidth="1"/>
    <col min="1794" max="1800" width="20.28515625" style="33" bestFit="1" customWidth="1"/>
    <col min="1801" max="1801" width="21.140625" style="33" bestFit="1" customWidth="1"/>
    <col min="1802" max="2048" width="9.140625" style="33"/>
    <col min="2049" max="2049" width="132.28515625" style="33" customWidth="1"/>
    <col min="2050" max="2056" width="20.28515625" style="33" bestFit="1" customWidth="1"/>
    <col min="2057" max="2057" width="21.140625" style="33" bestFit="1" customWidth="1"/>
    <col min="2058" max="2304" width="9.140625" style="33"/>
    <col min="2305" max="2305" width="132.28515625" style="33" customWidth="1"/>
    <col min="2306" max="2312" width="20.28515625" style="33" bestFit="1" customWidth="1"/>
    <col min="2313" max="2313" width="21.140625" style="33" bestFit="1" customWidth="1"/>
    <col min="2314" max="2560" width="9.140625" style="33"/>
    <col min="2561" max="2561" width="132.28515625" style="33" customWidth="1"/>
    <col min="2562" max="2568" width="20.28515625" style="33" bestFit="1" customWidth="1"/>
    <col min="2569" max="2569" width="21.140625" style="33" bestFit="1" customWidth="1"/>
    <col min="2570" max="2816" width="9.140625" style="33"/>
    <col min="2817" max="2817" width="132.28515625" style="33" customWidth="1"/>
    <col min="2818" max="2824" width="20.28515625" style="33" bestFit="1" customWidth="1"/>
    <col min="2825" max="2825" width="21.140625" style="33" bestFit="1" customWidth="1"/>
    <col min="2826" max="3072" width="9.140625" style="33"/>
    <col min="3073" max="3073" width="132.28515625" style="33" customWidth="1"/>
    <col min="3074" max="3080" width="20.28515625" style="33" bestFit="1" customWidth="1"/>
    <col min="3081" max="3081" width="21.140625" style="33" bestFit="1" customWidth="1"/>
    <col min="3082" max="3328" width="9.140625" style="33"/>
    <col min="3329" max="3329" width="132.28515625" style="33" customWidth="1"/>
    <col min="3330" max="3336" width="20.28515625" style="33" bestFit="1" customWidth="1"/>
    <col min="3337" max="3337" width="21.140625" style="33" bestFit="1" customWidth="1"/>
    <col min="3338" max="3584" width="9.140625" style="33"/>
    <col min="3585" max="3585" width="132.28515625" style="33" customWidth="1"/>
    <col min="3586" max="3592" width="20.28515625" style="33" bestFit="1" customWidth="1"/>
    <col min="3593" max="3593" width="21.140625" style="33" bestFit="1" customWidth="1"/>
    <col min="3594" max="3840" width="9.140625" style="33"/>
    <col min="3841" max="3841" width="132.28515625" style="33" customWidth="1"/>
    <col min="3842" max="3848" width="20.28515625" style="33" bestFit="1" customWidth="1"/>
    <col min="3849" max="3849" width="21.140625" style="33" bestFit="1" customWidth="1"/>
    <col min="3850" max="4096" width="9.140625" style="33"/>
    <col min="4097" max="4097" width="132.28515625" style="33" customWidth="1"/>
    <col min="4098" max="4104" width="20.28515625" style="33" bestFit="1" customWidth="1"/>
    <col min="4105" max="4105" width="21.140625" style="33" bestFit="1" customWidth="1"/>
    <col min="4106" max="4352" width="9.140625" style="33"/>
    <col min="4353" max="4353" width="132.28515625" style="33" customWidth="1"/>
    <col min="4354" max="4360" width="20.28515625" style="33" bestFit="1" customWidth="1"/>
    <col min="4361" max="4361" width="21.140625" style="33" bestFit="1" customWidth="1"/>
    <col min="4362" max="4608" width="9.140625" style="33"/>
    <col min="4609" max="4609" width="132.28515625" style="33" customWidth="1"/>
    <col min="4610" max="4616" width="20.28515625" style="33" bestFit="1" customWidth="1"/>
    <col min="4617" max="4617" width="21.140625" style="33" bestFit="1" customWidth="1"/>
    <col min="4618" max="4864" width="9.140625" style="33"/>
    <col min="4865" max="4865" width="132.28515625" style="33" customWidth="1"/>
    <col min="4866" max="4872" width="20.28515625" style="33" bestFit="1" customWidth="1"/>
    <col min="4873" max="4873" width="21.140625" style="33" bestFit="1" customWidth="1"/>
    <col min="4874" max="5120" width="9.140625" style="33"/>
    <col min="5121" max="5121" width="132.28515625" style="33" customWidth="1"/>
    <col min="5122" max="5128" width="20.28515625" style="33" bestFit="1" customWidth="1"/>
    <col min="5129" max="5129" width="21.140625" style="33" bestFit="1" customWidth="1"/>
    <col min="5130" max="5376" width="9.140625" style="33"/>
    <col min="5377" max="5377" width="132.28515625" style="33" customWidth="1"/>
    <col min="5378" max="5384" width="20.28515625" style="33" bestFit="1" customWidth="1"/>
    <col min="5385" max="5385" width="21.140625" style="33" bestFit="1" customWidth="1"/>
    <col min="5386" max="5632" width="9.140625" style="33"/>
    <col min="5633" max="5633" width="132.28515625" style="33" customWidth="1"/>
    <col min="5634" max="5640" width="20.28515625" style="33" bestFit="1" customWidth="1"/>
    <col min="5641" max="5641" width="21.140625" style="33" bestFit="1" customWidth="1"/>
    <col min="5642" max="5888" width="9.140625" style="33"/>
    <col min="5889" max="5889" width="132.28515625" style="33" customWidth="1"/>
    <col min="5890" max="5896" width="20.28515625" style="33" bestFit="1" customWidth="1"/>
    <col min="5897" max="5897" width="21.140625" style="33" bestFit="1" customWidth="1"/>
    <col min="5898" max="6144" width="9.140625" style="33"/>
    <col min="6145" max="6145" width="132.28515625" style="33" customWidth="1"/>
    <col min="6146" max="6152" width="20.28515625" style="33" bestFit="1" customWidth="1"/>
    <col min="6153" max="6153" width="21.140625" style="33" bestFit="1" customWidth="1"/>
    <col min="6154" max="6400" width="9.140625" style="33"/>
    <col min="6401" max="6401" width="132.28515625" style="33" customWidth="1"/>
    <col min="6402" max="6408" width="20.28515625" style="33" bestFit="1" customWidth="1"/>
    <col min="6409" max="6409" width="21.140625" style="33" bestFit="1" customWidth="1"/>
    <col min="6410" max="6656" width="9.140625" style="33"/>
    <col min="6657" max="6657" width="132.28515625" style="33" customWidth="1"/>
    <col min="6658" max="6664" width="20.28515625" style="33" bestFit="1" customWidth="1"/>
    <col min="6665" max="6665" width="21.140625" style="33" bestFit="1" customWidth="1"/>
    <col min="6666" max="6912" width="9.140625" style="33"/>
    <col min="6913" max="6913" width="132.28515625" style="33" customWidth="1"/>
    <col min="6914" max="6920" width="20.28515625" style="33" bestFit="1" customWidth="1"/>
    <col min="6921" max="6921" width="21.140625" style="33" bestFit="1" customWidth="1"/>
    <col min="6922" max="7168" width="9.140625" style="33"/>
    <col min="7169" max="7169" width="132.28515625" style="33" customWidth="1"/>
    <col min="7170" max="7176" width="20.28515625" style="33" bestFit="1" customWidth="1"/>
    <col min="7177" max="7177" width="21.140625" style="33" bestFit="1" customWidth="1"/>
    <col min="7178" max="7424" width="9.140625" style="33"/>
    <col min="7425" max="7425" width="132.28515625" style="33" customWidth="1"/>
    <col min="7426" max="7432" width="20.28515625" style="33" bestFit="1" customWidth="1"/>
    <col min="7433" max="7433" width="21.140625" style="33" bestFit="1" customWidth="1"/>
    <col min="7434" max="7680" width="9.140625" style="33"/>
    <col min="7681" max="7681" width="132.28515625" style="33" customWidth="1"/>
    <col min="7682" max="7688" width="20.28515625" style="33" bestFit="1" customWidth="1"/>
    <col min="7689" max="7689" width="21.140625" style="33" bestFit="1" customWidth="1"/>
    <col min="7690" max="7936" width="9.140625" style="33"/>
    <col min="7937" max="7937" width="132.28515625" style="33" customWidth="1"/>
    <col min="7938" max="7944" width="20.28515625" style="33" bestFit="1" customWidth="1"/>
    <col min="7945" max="7945" width="21.140625" style="33" bestFit="1" customWidth="1"/>
    <col min="7946" max="8192" width="9.140625" style="33"/>
    <col min="8193" max="8193" width="132.28515625" style="33" customWidth="1"/>
    <col min="8194" max="8200" width="20.28515625" style="33" bestFit="1" customWidth="1"/>
    <col min="8201" max="8201" width="21.140625" style="33" bestFit="1" customWidth="1"/>
    <col min="8202" max="8448" width="9.140625" style="33"/>
    <col min="8449" max="8449" width="132.28515625" style="33" customWidth="1"/>
    <col min="8450" max="8456" width="20.28515625" style="33" bestFit="1" customWidth="1"/>
    <col min="8457" max="8457" width="21.140625" style="33" bestFit="1" customWidth="1"/>
    <col min="8458" max="8704" width="9.140625" style="33"/>
    <col min="8705" max="8705" width="132.28515625" style="33" customWidth="1"/>
    <col min="8706" max="8712" width="20.28515625" style="33" bestFit="1" customWidth="1"/>
    <col min="8713" max="8713" width="21.140625" style="33" bestFit="1" customWidth="1"/>
    <col min="8714" max="8960" width="9.140625" style="33"/>
    <col min="8961" max="8961" width="132.28515625" style="33" customWidth="1"/>
    <col min="8962" max="8968" width="20.28515625" style="33" bestFit="1" customWidth="1"/>
    <col min="8969" max="8969" width="21.140625" style="33" bestFit="1" customWidth="1"/>
    <col min="8970" max="9216" width="9.140625" style="33"/>
    <col min="9217" max="9217" width="132.28515625" style="33" customWidth="1"/>
    <col min="9218" max="9224" width="20.28515625" style="33" bestFit="1" customWidth="1"/>
    <col min="9225" max="9225" width="21.140625" style="33" bestFit="1" customWidth="1"/>
    <col min="9226" max="9472" width="9.140625" style="33"/>
    <col min="9473" max="9473" width="132.28515625" style="33" customWidth="1"/>
    <col min="9474" max="9480" width="20.28515625" style="33" bestFit="1" customWidth="1"/>
    <col min="9481" max="9481" width="21.140625" style="33" bestFit="1" customWidth="1"/>
    <col min="9482" max="9728" width="9.140625" style="33"/>
    <col min="9729" max="9729" width="132.28515625" style="33" customWidth="1"/>
    <col min="9730" max="9736" width="20.28515625" style="33" bestFit="1" customWidth="1"/>
    <col min="9737" max="9737" width="21.140625" style="33" bestFit="1" customWidth="1"/>
    <col min="9738" max="9984" width="9.140625" style="33"/>
    <col min="9985" max="9985" width="132.28515625" style="33" customWidth="1"/>
    <col min="9986" max="9992" width="20.28515625" style="33" bestFit="1" customWidth="1"/>
    <col min="9993" max="9993" width="21.140625" style="33" bestFit="1" customWidth="1"/>
    <col min="9994" max="10240" width="9.140625" style="33"/>
    <col min="10241" max="10241" width="132.28515625" style="33" customWidth="1"/>
    <col min="10242" max="10248" width="20.28515625" style="33" bestFit="1" customWidth="1"/>
    <col min="10249" max="10249" width="21.140625" style="33" bestFit="1" customWidth="1"/>
    <col min="10250" max="10496" width="9.140625" style="33"/>
    <col min="10497" max="10497" width="132.28515625" style="33" customWidth="1"/>
    <col min="10498" max="10504" width="20.28515625" style="33" bestFit="1" customWidth="1"/>
    <col min="10505" max="10505" width="21.140625" style="33" bestFit="1" customWidth="1"/>
    <col min="10506" max="10752" width="9.140625" style="33"/>
    <col min="10753" max="10753" width="132.28515625" style="33" customWidth="1"/>
    <col min="10754" max="10760" width="20.28515625" style="33" bestFit="1" customWidth="1"/>
    <col min="10761" max="10761" width="21.140625" style="33" bestFit="1" customWidth="1"/>
    <col min="10762" max="11008" width="9.140625" style="33"/>
    <col min="11009" max="11009" width="132.28515625" style="33" customWidth="1"/>
    <col min="11010" max="11016" width="20.28515625" style="33" bestFit="1" customWidth="1"/>
    <col min="11017" max="11017" width="21.140625" style="33" bestFit="1" customWidth="1"/>
    <col min="11018" max="11264" width="9.140625" style="33"/>
    <col min="11265" max="11265" width="132.28515625" style="33" customWidth="1"/>
    <col min="11266" max="11272" width="20.28515625" style="33" bestFit="1" customWidth="1"/>
    <col min="11273" max="11273" width="21.140625" style="33" bestFit="1" customWidth="1"/>
    <col min="11274" max="11520" width="9.140625" style="33"/>
    <col min="11521" max="11521" width="132.28515625" style="33" customWidth="1"/>
    <col min="11522" max="11528" width="20.28515625" style="33" bestFit="1" customWidth="1"/>
    <col min="11529" max="11529" width="21.140625" style="33" bestFit="1" customWidth="1"/>
    <col min="11530" max="11776" width="9.140625" style="33"/>
    <col min="11777" max="11777" width="132.28515625" style="33" customWidth="1"/>
    <col min="11778" max="11784" width="20.28515625" style="33" bestFit="1" customWidth="1"/>
    <col min="11785" max="11785" width="21.140625" style="33" bestFit="1" customWidth="1"/>
    <col min="11786" max="12032" width="9.140625" style="33"/>
    <col min="12033" max="12033" width="132.28515625" style="33" customWidth="1"/>
    <col min="12034" max="12040" width="20.28515625" style="33" bestFit="1" customWidth="1"/>
    <col min="12041" max="12041" width="21.140625" style="33" bestFit="1" customWidth="1"/>
    <col min="12042" max="12288" width="9.140625" style="33"/>
    <col min="12289" max="12289" width="132.28515625" style="33" customWidth="1"/>
    <col min="12290" max="12296" width="20.28515625" style="33" bestFit="1" customWidth="1"/>
    <col min="12297" max="12297" width="21.140625" style="33" bestFit="1" customWidth="1"/>
    <col min="12298" max="12544" width="9.140625" style="33"/>
    <col min="12545" max="12545" width="132.28515625" style="33" customWidth="1"/>
    <col min="12546" max="12552" width="20.28515625" style="33" bestFit="1" customWidth="1"/>
    <col min="12553" max="12553" width="21.140625" style="33" bestFit="1" customWidth="1"/>
    <col min="12554" max="12800" width="9.140625" style="33"/>
    <col min="12801" max="12801" width="132.28515625" style="33" customWidth="1"/>
    <col min="12802" max="12808" width="20.28515625" style="33" bestFit="1" customWidth="1"/>
    <col min="12809" max="12809" width="21.140625" style="33" bestFit="1" customWidth="1"/>
    <col min="12810" max="13056" width="9.140625" style="33"/>
    <col min="13057" max="13057" width="132.28515625" style="33" customWidth="1"/>
    <col min="13058" max="13064" width="20.28515625" style="33" bestFit="1" customWidth="1"/>
    <col min="13065" max="13065" width="21.140625" style="33" bestFit="1" customWidth="1"/>
    <col min="13066" max="13312" width="9.140625" style="33"/>
    <col min="13313" max="13313" width="132.28515625" style="33" customWidth="1"/>
    <col min="13314" max="13320" width="20.28515625" style="33" bestFit="1" customWidth="1"/>
    <col min="13321" max="13321" width="21.140625" style="33" bestFit="1" customWidth="1"/>
    <col min="13322" max="13568" width="9.140625" style="33"/>
    <col min="13569" max="13569" width="132.28515625" style="33" customWidth="1"/>
    <col min="13570" max="13576" width="20.28515625" style="33" bestFit="1" customWidth="1"/>
    <col min="13577" max="13577" width="21.140625" style="33" bestFit="1" customWidth="1"/>
    <col min="13578" max="13824" width="9.140625" style="33"/>
    <col min="13825" max="13825" width="132.28515625" style="33" customWidth="1"/>
    <col min="13826" max="13832" width="20.28515625" style="33" bestFit="1" customWidth="1"/>
    <col min="13833" max="13833" width="21.140625" style="33" bestFit="1" customWidth="1"/>
    <col min="13834" max="14080" width="9.140625" style="33"/>
    <col min="14081" max="14081" width="132.28515625" style="33" customWidth="1"/>
    <col min="14082" max="14088" width="20.28515625" style="33" bestFit="1" customWidth="1"/>
    <col min="14089" max="14089" width="21.140625" style="33" bestFit="1" customWidth="1"/>
    <col min="14090" max="14336" width="9.140625" style="33"/>
    <col min="14337" max="14337" width="132.28515625" style="33" customWidth="1"/>
    <col min="14338" max="14344" width="20.28515625" style="33" bestFit="1" customWidth="1"/>
    <col min="14345" max="14345" width="21.140625" style="33" bestFit="1" customWidth="1"/>
    <col min="14346" max="14592" width="9.140625" style="33"/>
    <col min="14593" max="14593" width="132.28515625" style="33" customWidth="1"/>
    <col min="14594" max="14600" width="20.28515625" style="33" bestFit="1" customWidth="1"/>
    <col min="14601" max="14601" width="21.140625" style="33" bestFit="1" customWidth="1"/>
    <col min="14602" max="14848" width="9.140625" style="33"/>
    <col min="14849" max="14849" width="132.28515625" style="33" customWidth="1"/>
    <col min="14850" max="14856" width="20.28515625" style="33" bestFit="1" customWidth="1"/>
    <col min="14857" max="14857" width="21.140625" style="33" bestFit="1" customWidth="1"/>
    <col min="14858" max="15104" width="9.140625" style="33"/>
    <col min="15105" max="15105" width="132.28515625" style="33" customWidth="1"/>
    <col min="15106" max="15112" width="20.28515625" style="33" bestFit="1" customWidth="1"/>
    <col min="15113" max="15113" width="21.140625" style="33" bestFit="1" customWidth="1"/>
    <col min="15114" max="15360" width="9.140625" style="33"/>
    <col min="15361" max="15361" width="132.28515625" style="33" customWidth="1"/>
    <col min="15362" max="15368" width="20.28515625" style="33" bestFit="1" customWidth="1"/>
    <col min="15369" max="15369" width="21.140625" style="33" bestFit="1" customWidth="1"/>
    <col min="15370" max="15616" width="9.140625" style="33"/>
    <col min="15617" max="15617" width="132.28515625" style="33" customWidth="1"/>
    <col min="15618" max="15624" width="20.28515625" style="33" bestFit="1" customWidth="1"/>
    <col min="15625" max="15625" width="21.140625" style="33" bestFit="1" customWidth="1"/>
    <col min="15626" max="15872" width="9.140625" style="33"/>
    <col min="15873" max="15873" width="132.28515625" style="33" customWidth="1"/>
    <col min="15874" max="15880" width="20.28515625" style="33" bestFit="1" customWidth="1"/>
    <col min="15881" max="15881" width="21.140625" style="33" bestFit="1" customWidth="1"/>
    <col min="15882" max="16128" width="9.140625" style="33"/>
    <col min="16129" max="16129" width="132.28515625" style="33" customWidth="1"/>
    <col min="16130" max="16136" width="20.28515625" style="33" bestFit="1" customWidth="1"/>
    <col min="16137" max="16137" width="21.140625" style="33" bestFit="1" customWidth="1"/>
    <col min="16138" max="16384" width="9.140625" style="33"/>
  </cols>
  <sheetData>
    <row r="1" spans="1:9" ht="54" customHeight="1">
      <c r="A1" s="874" t="s">
        <v>1337</v>
      </c>
      <c r="B1" s="874"/>
      <c r="C1" s="874"/>
      <c r="D1" s="874"/>
      <c r="E1" s="874"/>
      <c r="F1" s="874"/>
      <c r="G1" s="874"/>
      <c r="H1" s="874"/>
      <c r="I1" s="874"/>
    </row>
    <row r="2" spans="1:9" ht="43.5" customHeight="1">
      <c r="A2" s="874" t="s">
        <v>423</v>
      </c>
      <c r="B2" s="874"/>
      <c r="C2" s="874"/>
      <c r="D2" s="874"/>
      <c r="E2" s="874"/>
      <c r="F2" s="874"/>
      <c r="G2" s="874"/>
      <c r="H2" s="874"/>
      <c r="I2" s="874"/>
    </row>
    <row r="3" spans="1:9" ht="12" customHeight="1">
      <c r="A3" s="874"/>
      <c r="B3" s="874"/>
      <c r="C3" s="874"/>
      <c r="D3" s="874"/>
      <c r="E3" s="874"/>
      <c r="F3" s="874"/>
      <c r="G3" s="874"/>
      <c r="H3" s="874"/>
      <c r="I3" s="874"/>
    </row>
    <row r="4" spans="1:9" ht="43.5" customHeight="1">
      <c r="A4" s="1082" t="s">
        <v>1395</v>
      </c>
      <c r="B4" s="1082"/>
      <c r="C4" s="1082"/>
      <c r="D4" s="1082"/>
      <c r="E4" s="1082"/>
      <c r="F4" s="1082"/>
      <c r="G4" s="1082"/>
      <c r="H4" s="1082"/>
      <c r="I4" s="1082"/>
    </row>
    <row r="5" spans="1:9" ht="19.5" customHeight="1" thickBot="1">
      <c r="A5" s="874"/>
      <c r="B5" s="874"/>
      <c r="C5" s="874"/>
      <c r="D5" s="874"/>
      <c r="E5" s="874"/>
      <c r="F5" s="874"/>
      <c r="G5" s="874"/>
      <c r="H5" s="874"/>
      <c r="I5" s="874"/>
    </row>
    <row r="6" spans="1:9" s="34" customFormat="1" ht="70.5" customHeight="1" thickTop="1" thickBot="1">
      <c r="A6" s="531" t="s">
        <v>296</v>
      </c>
      <c r="B6" s="91" t="s">
        <v>424</v>
      </c>
      <c r="C6" s="91" t="s">
        <v>425</v>
      </c>
      <c r="D6" s="91" t="s">
        <v>426</v>
      </c>
      <c r="E6" s="91" t="s">
        <v>1237</v>
      </c>
      <c r="F6" s="91" t="s">
        <v>1366</v>
      </c>
      <c r="G6" s="91" t="s">
        <v>1536</v>
      </c>
      <c r="H6" s="91" t="s">
        <v>1439</v>
      </c>
      <c r="I6" s="91" t="s">
        <v>1537</v>
      </c>
    </row>
    <row r="7" spans="1:9" ht="15" customHeight="1" thickTop="1" thickBot="1">
      <c r="A7" s="532"/>
      <c r="B7" s="35"/>
      <c r="C7" s="35"/>
      <c r="D7" s="35"/>
      <c r="E7" s="35"/>
      <c r="F7" s="35"/>
      <c r="G7" s="35"/>
      <c r="H7" s="35"/>
      <c r="I7" s="35"/>
    </row>
    <row r="8" spans="1:9" ht="24" customHeight="1" thickTop="1" thickBot="1">
      <c r="A8" s="36" t="s">
        <v>427</v>
      </c>
      <c r="B8" s="1">
        <v>682871860.50583088</v>
      </c>
      <c r="C8" s="1">
        <v>780390675.32798839</v>
      </c>
      <c r="D8" s="1">
        <v>864792719.37755108</v>
      </c>
      <c r="E8" s="1">
        <v>925186732.72448981</v>
      </c>
      <c r="F8" s="1">
        <v>982876334.88483965</v>
      </c>
      <c r="G8" s="1">
        <v>1059767978.9883381</v>
      </c>
      <c r="H8" s="1">
        <v>1087957861.6311953</v>
      </c>
      <c r="I8" s="1">
        <v>1138573787.4591837</v>
      </c>
    </row>
    <row r="9" spans="1:9" s="94" customFormat="1" ht="21" customHeight="1" thickTop="1">
      <c r="A9" s="92" t="s">
        <v>8</v>
      </c>
      <c r="B9" s="2">
        <v>83988736.857142866</v>
      </c>
      <c r="C9" s="2">
        <v>84104401.597667649</v>
      </c>
      <c r="D9" s="2">
        <v>97493556.451895043</v>
      </c>
      <c r="E9" s="2">
        <v>109406807.20553935</v>
      </c>
      <c r="F9" s="2">
        <v>113535955.68658891</v>
      </c>
      <c r="G9" s="2">
        <v>128688686.00291546</v>
      </c>
      <c r="H9" s="2">
        <v>123772089.60058309</v>
      </c>
      <c r="I9" s="2">
        <v>126859842.39650147</v>
      </c>
    </row>
    <row r="10" spans="1:9" s="94" customFormat="1" ht="21" customHeight="1">
      <c r="A10" s="92" t="s">
        <v>17</v>
      </c>
      <c r="B10" s="2">
        <v>69511512.766763851</v>
      </c>
      <c r="C10" s="2">
        <v>94513237.049562678</v>
      </c>
      <c r="D10" s="2">
        <v>112252539.24052478</v>
      </c>
      <c r="E10" s="2">
        <v>126742016.86005831</v>
      </c>
      <c r="F10" s="2">
        <v>144080094.51603499</v>
      </c>
      <c r="G10" s="2">
        <v>154700433.60058308</v>
      </c>
      <c r="H10" s="2">
        <v>152886279.20116618</v>
      </c>
      <c r="I10" s="2">
        <v>132902172.7580175</v>
      </c>
    </row>
    <row r="11" spans="1:9" s="94" customFormat="1" ht="21" customHeight="1">
      <c r="A11" s="92" t="s">
        <v>26</v>
      </c>
      <c r="B11" s="2">
        <v>492629805.67201161</v>
      </c>
      <c r="C11" s="2">
        <v>561725804.03061223</v>
      </c>
      <c r="D11" s="2">
        <v>613223959.51895046</v>
      </c>
      <c r="E11" s="2">
        <v>649208113.79154515</v>
      </c>
      <c r="F11" s="2">
        <v>684778875.65451896</v>
      </c>
      <c r="G11" s="2">
        <v>737930920.17638481</v>
      </c>
      <c r="H11" s="2">
        <v>769689812.20262396</v>
      </c>
      <c r="I11" s="2">
        <v>810476487.72740531</v>
      </c>
    </row>
    <row r="12" spans="1:9" s="94" customFormat="1" ht="21" customHeight="1">
      <c r="A12" s="533" t="s">
        <v>428</v>
      </c>
      <c r="B12" s="2">
        <v>509196386.98979592</v>
      </c>
      <c r="C12" s="2">
        <v>582090564.01457727</v>
      </c>
      <c r="D12" s="2">
        <v>632323571.33381927</v>
      </c>
      <c r="E12" s="2">
        <v>669088262.367347</v>
      </c>
      <c r="F12" s="2">
        <v>705468140.5029155</v>
      </c>
      <c r="G12" s="2">
        <v>759577380.88775516</v>
      </c>
      <c r="H12" s="2">
        <v>792957405.451895</v>
      </c>
      <c r="I12" s="2">
        <v>833675954.99562693</v>
      </c>
    </row>
    <row r="13" spans="1:9" s="94" customFormat="1" ht="21" customHeight="1">
      <c r="A13" s="533" t="s">
        <v>429</v>
      </c>
      <c r="B13" s="2">
        <v>502018516.38192421</v>
      </c>
      <c r="C13" s="2">
        <v>574755426.91107869</v>
      </c>
      <c r="D13" s="2">
        <v>622064251.02478135</v>
      </c>
      <c r="E13" s="2">
        <v>653735894.64285719</v>
      </c>
      <c r="F13" s="2">
        <v>688038221.07434392</v>
      </c>
      <c r="G13" s="2">
        <v>740352111.02915454</v>
      </c>
      <c r="H13" s="2">
        <v>768761359.26093292</v>
      </c>
      <c r="I13" s="2">
        <v>807645985.62536442</v>
      </c>
    </row>
    <row r="14" spans="1:9" s="94" customFormat="1" ht="21" customHeight="1">
      <c r="A14" s="533" t="s">
        <v>430</v>
      </c>
      <c r="B14" s="2">
        <v>7177870.6078717196</v>
      </c>
      <c r="C14" s="2">
        <v>7335137.1034985427</v>
      </c>
      <c r="D14" s="2">
        <v>10259320.3090379</v>
      </c>
      <c r="E14" s="2">
        <v>15352367.724489797</v>
      </c>
      <c r="F14" s="2">
        <v>17429919.428571429</v>
      </c>
      <c r="G14" s="2">
        <v>19225269.858600583</v>
      </c>
      <c r="H14" s="2">
        <v>24196046.190962099</v>
      </c>
      <c r="I14" s="2">
        <v>26029969.370262388</v>
      </c>
    </row>
    <row r="15" spans="1:9" s="94" customFormat="1" ht="21" customHeight="1">
      <c r="A15" s="533" t="s">
        <v>431</v>
      </c>
      <c r="B15" s="2">
        <v>2797890.7623906704</v>
      </c>
      <c r="C15" s="2">
        <v>3575915.3046647226</v>
      </c>
      <c r="D15" s="2">
        <v>3479382.6151603498</v>
      </c>
      <c r="E15" s="2">
        <v>4157560.4897959186</v>
      </c>
      <c r="F15" s="2">
        <v>3759213.7390670553</v>
      </c>
      <c r="G15" s="2">
        <v>6161596.145772595</v>
      </c>
      <c r="H15" s="2">
        <v>5609044.3615160352</v>
      </c>
      <c r="I15" s="2">
        <v>7830897.1472303206</v>
      </c>
    </row>
    <row r="16" spans="1:9" s="94" customFormat="1" ht="21" customHeight="1">
      <c r="A16" s="533" t="s">
        <v>432</v>
      </c>
      <c r="B16" s="2">
        <v>2442388.1282798834</v>
      </c>
      <c r="C16" s="2">
        <v>3305762.8367346935</v>
      </c>
      <c r="D16" s="2">
        <v>2911341.9387755101</v>
      </c>
      <c r="E16" s="2">
        <v>3525684.2900874638</v>
      </c>
      <c r="F16" s="2">
        <v>3221630.8775510206</v>
      </c>
      <c r="G16" s="2">
        <v>5317720.0320699709</v>
      </c>
      <c r="H16" s="2">
        <v>4213263.3338192422</v>
      </c>
      <c r="I16" s="2">
        <v>5881220.5714285709</v>
      </c>
    </row>
    <row r="17" spans="1:9" s="94" customFormat="1" ht="21" customHeight="1">
      <c r="A17" s="533" t="s">
        <v>433</v>
      </c>
      <c r="B17" s="2">
        <v>355502.63411078713</v>
      </c>
      <c r="C17" s="2">
        <v>270152.46793002915</v>
      </c>
      <c r="D17" s="2">
        <v>568040.67638483969</v>
      </c>
      <c r="E17" s="2">
        <v>631876.19970845489</v>
      </c>
      <c r="F17" s="2">
        <v>537582.86151603505</v>
      </c>
      <c r="G17" s="2">
        <v>843876.11370262387</v>
      </c>
      <c r="H17" s="2">
        <v>1395781.027696793</v>
      </c>
      <c r="I17" s="2">
        <v>1949676.5758017492</v>
      </c>
    </row>
    <row r="18" spans="1:9" s="94" customFormat="1" ht="21" customHeight="1">
      <c r="A18" s="533" t="s">
        <v>434</v>
      </c>
      <c r="B18" s="2">
        <v>6910134.1953352764</v>
      </c>
      <c r="C18" s="2">
        <v>7683888.6938775508</v>
      </c>
      <c r="D18" s="2">
        <v>7613303.4125364423</v>
      </c>
      <c r="E18" s="2">
        <v>8309673.1472303206</v>
      </c>
      <c r="F18" s="2">
        <v>9811073.3527696803</v>
      </c>
      <c r="G18" s="2">
        <v>12099794.95335277</v>
      </c>
      <c r="H18" s="2">
        <v>12027155.774052478</v>
      </c>
      <c r="I18" s="2">
        <v>14399448.002915451</v>
      </c>
    </row>
    <row r="19" spans="1:9" s="94" customFormat="1" ht="21" customHeight="1">
      <c r="A19" s="533" t="s">
        <v>435</v>
      </c>
      <c r="B19" s="2">
        <v>5258598.0860058302</v>
      </c>
      <c r="C19" s="2">
        <v>6137270.972303207</v>
      </c>
      <c r="D19" s="2">
        <v>6332619.2317784252</v>
      </c>
      <c r="E19" s="2">
        <v>7012882.3469387749</v>
      </c>
      <c r="F19" s="2">
        <v>7869521.0306122452</v>
      </c>
      <c r="G19" s="2">
        <v>9781055.2711370252</v>
      </c>
      <c r="H19" s="2">
        <v>10111346.723032068</v>
      </c>
      <c r="I19" s="2">
        <v>11737435.680758016</v>
      </c>
    </row>
    <row r="20" spans="1:9" s="94" customFormat="1" ht="21" customHeight="1">
      <c r="A20" s="533" t="s">
        <v>436</v>
      </c>
      <c r="B20" s="2">
        <v>1651536.1093294462</v>
      </c>
      <c r="C20" s="2">
        <v>1546617.721574344</v>
      </c>
      <c r="D20" s="2">
        <v>1280684.1807580176</v>
      </c>
      <c r="E20" s="2">
        <v>1296790.8002915452</v>
      </c>
      <c r="F20" s="2">
        <v>1941552.3221574344</v>
      </c>
      <c r="G20" s="2">
        <v>2318739.6822157437</v>
      </c>
      <c r="H20" s="2">
        <v>1915809.051020408</v>
      </c>
      <c r="I20" s="2">
        <v>2662012.3221574347</v>
      </c>
    </row>
    <row r="21" spans="1:9" s="94" customFormat="1" ht="21" customHeight="1">
      <c r="A21" s="533" t="s">
        <v>39</v>
      </c>
      <c r="B21" s="2">
        <v>4090433.7784256558</v>
      </c>
      <c r="C21" s="2">
        <v>4735344.5320699709</v>
      </c>
      <c r="D21" s="2">
        <v>5237836.7084548101</v>
      </c>
      <c r="E21" s="2">
        <v>5711729.5408163266</v>
      </c>
      <c r="F21" s="2">
        <v>6022303.9037900874</v>
      </c>
      <c r="G21" s="2">
        <v>6872500.5204081628</v>
      </c>
      <c r="H21" s="2">
        <v>7369826.4110787176</v>
      </c>
      <c r="I21" s="2">
        <v>7610151.9825072885</v>
      </c>
    </row>
    <row r="22" spans="1:9" s="94" customFormat="1" ht="21" customHeight="1">
      <c r="A22" s="533" t="s">
        <v>437</v>
      </c>
      <c r="B22" s="2">
        <v>-30365040.053935863</v>
      </c>
      <c r="C22" s="2">
        <v>-36359908.514577262</v>
      </c>
      <c r="D22" s="2">
        <v>-35430134.551020406</v>
      </c>
      <c r="E22" s="2">
        <v>-38059111.753644317</v>
      </c>
      <c r="F22" s="2">
        <v>-40281855.844023317</v>
      </c>
      <c r="G22" s="2">
        <v>-46780352.330903791</v>
      </c>
      <c r="H22" s="2">
        <v>-48273619.795918368</v>
      </c>
      <c r="I22" s="2">
        <v>-53039964.400874637</v>
      </c>
    </row>
    <row r="23" spans="1:9" s="94" customFormat="1" ht="21" customHeight="1">
      <c r="A23" s="92" t="s">
        <v>57</v>
      </c>
      <c r="B23" s="2">
        <v>5195459.8440233236</v>
      </c>
      <c r="C23" s="2">
        <v>5916600.9169096211</v>
      </c>
      <c r="D23" s="2">
        <v>4882089.4708454814</v>
      </c>
      <c r="E23" s="2">
        <v>4498566.7769679297</v>
      </c>
      <c r="F23" s="2">
        <v>4803475.1880466472</v>
      </c>
      <c r="G23" s="2">
        <v>4906278.1822157428</v>
      </c>
      <c r="H23" s="2">
        <v>7044756.0218658894</v>
      </c>
      <c r="I23" s="2">
        <v>9023552.4620991256</v>
      </c>
    </row>
    <row r="24" spans="1:9" s="94" customFormat="1" ht="21" customHeight="1">
      <c r="A24" s="92" t="s">
        <v>63</v>
      </c>
      <c r="B24" s="2">
        <v>35618.886297376092</v>
      </c>
      <c r="C24" s="2">
        <v>30512.733236151606</v>
      </c>
      <c r="D24" s="2">
        <v>169830.41982507287</v>
      </c>
      <c r="E24" s="2">
        <v>153100.33236151605</v>
      </c>
      <c r="F24" s="2">
        <v>66574.669096209909</v>
      </c>
      <c r="G24" s="2">
        <v>191479.03061224488</v>
      </c>
      <c r="H24" s="2">
        <v>359426.33965014579</v>
      </c>
      <c r="I24" s="2">
        <v>433900.85276967933</v>
      </c>
    </row>
    <row r="25" spans="1:9" s="94" customFormat="1" ht="21" customHeight="1">
      <c r="A25" s="92" t="s">
        <v>438</v>
      </c>
      <c r="B25" s="2">
        <v>7284600.9008746352</v>
      </c>
      <c r="C25" s="2">
        <v>5873081.7842565598</v>
      </c>
      <c r="D25" s="2">
        <v>5877419.803206997</v>
      </c>
      <c r="E25" s="2">
        <v>3920060.1880466472</v>
      </c>
      <c r="F25" s="2">
        <v>3069785.7696793</v>
      </c>
      <c r="G25" s="2">
        <v>3080022.6034985422</v>
      </c>
      <c r="H25" s="2">
        <v>3612012.9912536447</v>
      </c>
      <c r="I25" s="2">
        <v>28013358.077259474</v>
      </c>
    </row>
    <row r="26" spans="1:9" s="94" customFormat="1" ht="21" customHeight="1">
      <c r="A26" s="92" t="s">
        <v>74</v>
      </c>
      <c r="B26" s="2">
        <v>22692180.809037901</v>
      </c>
      <c r="C26" s="2">
        <v>25758766.533527695</v>
      </c>
      <c r="D26" s="2">
        <v>27170699.539358601</v>
      </c>
      <c r="E26" s="2">
        <v>26336331.014577258</v>
      </c>
      <c r="F26" s="2">
        <v>25902303.027696796</v>
      </c>
      <c r="G26" s="2">
        <v>27274446.861516036</v>
      </c>
      <c r="H26" s="2">
        <v>27569475.40670554</v>
      </c>
      <c r="I26" s="2">
        <v>27960321.265306123</v>
      </c>
    </row>
    <row r="27" spans="1:9" s="95" customFormat="1" ht="43.5" customHeight="1" thickBot="1">
      <c r="A27" s="534" t="s">
        <v>439</v>
      </c>
      <c r="B27" s="3">
        <v>1533944.7696793003</v>
      </c>
      <c r="C27" s="3">
        <v>2468270.6822157432</v>
      </c>
      <c r="D27" s="3">
        <v>3722624.9329446061</v>
      </c>
      <c r="E27" s="3">
        <v>4921736.5553935869</v>
      </c>
      <c r="F27" s="3">
        <v>6639270.3731778422</v>
      </c>
      <c r="G27" s="3">
        <v>2995712.5306122452</v>
      </c>
      <c r="H27" s="3">
        <v>3024009.8673469392</v>
      </c>
      <c r="I27" s="3">
        <v>2904151.9198250733</v>
      </c>
    </row>
    <row r="28" spans="1:9" ht="24" customHeight="1" thickTop="1" thickBot="1">
      <c r="A28" s="36" t="s">
        <v>440</v>
      </c>
      <c r="B28" s="1">
        <v>584691156.5451895</v>
      </c>
      <c r="C28" s="1">
        <v>673347460.85276961</v>
      </c>
      <c r="D28" s="1">
        <v>751155765.49708462</v>
      </c>
      <c r="E28" s="1">
        <v>805883566.37172019</v>
      </c>
      <c r="F28" s="1">
        <v>857506147.98833811</v>
      </c>
      <c r="G28" s="1">
        <v>923622240.82069969</v>
      </c>
      <c r="H28" s="1">
        <v>948595165.82653058</v>
      </c>
      <c r="I28" s="1">
        <v>991652497.04956269</v>
      </c>
    </row>
    <row r="29" spans="1:9" s="94" customFormat="1" ht="21" customHeight="1" thickTop="1">
      <c r="A29" s="92" t="s">
        <v>441</v>
      </c>
      <c r="B29" s="2">
        <v>545782943.09620988</v>
      </c>
      <c r="C29" s="2">
        <v>606458935.042274</v>
      </c>
      <c r="D29" s="2">
        <v>667100364.81049573</v>
      </c>
      <c r="E29" s="2">
        <v>711863061.12099123</v>
      </c>
      <c r="F29" s="2">
        <v>761614084.14431477</v>
      </c>
      <c r="G29" s="2">
        <v>816980880.47376096</v>
      </c>
      <c r="H29" s="2">
        <v>839571846.41107869</v>
      </c>
      <c r="I29" s="2">
        <v>879615122.63994181</v>
      </c>
    </row>
    <row r="30" spans="1:9" s="94" customFormat="1" ht="21" customHeight="1">
      <c r="A30" s="533" t="s">
        <v>442</v>
      </c>
      <c r="B30" s="2">
        <v>512540.14285714284</v>
      </c>
      <c r="C30" s="2">
        <v>518531.53644314868</v>
      </c>
      <c r="D30" s="2">
        <v>370316.44023323612</v>
      </c>
      <c r="E30" s="2">
        <v>385857.82798833819</v>
      </c>
      <c r="F30" s="2">
        <v>619202.08309037902</v>
      </c>
      <c r="G30" s="2">
        <v>576600.24927113706</v>
      </c>
      <c r="H30" s="2">
        <v>1377349.5349854229</v>
      </c>
      <c r="I30" s="2">
        <v>1011967.0991253644</v>
      </c>
    </row>
    <row r="31" spans="1:9" s="94" customFormat="1" ht="21" customHeight="1">
      <c r="A31" s="533" t="s">
        <v>443</v>
      </c>
      <c r="B31" s="2">
        <v>233984102.69387755</v>
      </c>
      <c r="C31" s="2">
        <v>246615448.93586007</v>
      </c>
      <c r="D31" s="2">
        <v>268320210.35276967</v>
      </c>
      <c r="E31" s="2">
        <v>291642788.64431483</v>
      </c>
      <c r="F31" s="2">
        <v>296426993.80466473</v>
      </c>
      <c r="G31" s="2">
        <v>292255743.37609327</v>
      </c>
      <c r="H31" s="2">
        <v>297705606.79008746</v>
      </c>
      <c r="I31" s="2">
        <v>304670206.28134108</v>
      </c>
    </row>
    <row r="32" spans="1:9" s="94" customFormat="1" ht="21" customHeight="1">
      <c r="A32" s="533" t="s">
        <v>444</v>
      </c>
      <c r="B32" s="2">
        <v>283901706.95335275</v>
      </c>
      <c r="C32" s="2">
        <v>329478899.85568517</v>
      </c>
      <c r="D32" s="2">
        <v>361018983.28134108</v>
      </c>
      <c r="E32" s="2">
        <v>335067552.55102038</v>
      </c>
      <c r="F32" s="2">
        <v>345091676.24489796</v>
      </c>
      <c r="G32" s="2">
        <v>378451989.89941692</v>
      </c>
      <c r="H32" s="2">
        <v>389684416.06122446</v>
      </c>
      <c r="I32" s="2">
        <v>421810658.89650148</v>
      </c>
    </row>
    <row r="33" spans="1:9" s="94" customFormat="1" ht="21" customHeight="1">
      <c r="A33" s="533" t="s">
        <v>445</v>
      </c>
      <c r="B33" s="2">
        <v>22214281.39795918</v>
      </c>
      <c r="C33" s="2">
        <v>23183485.682215743</v>
      </c>
      <c r="D33" s="2">
        <v>24649122.444606412</v>
      </c>
      <c r="E33" s="2">
        <v>25823528.970845483</v>
      </c>
      <c r="F33" s="2">
        <v>25988654.258017495</v>
      </c>
      <c r="G33" s="2">
        <v>32829951.857142858</v>
      </c>
      <c r="H33" s="2">
        <v>35872776.562682219</v>
      </c>
      <c r="I33" s="2">
        <v>35091722.868804663</v>
      </c>
    </row>
    <row r="34" spans="1:9" s="94" customFormat="1" ht="21" customHeight="1">
      <c r="A34" s="533" t="s">
        <v>446</v>
      </c>
      <c r="B34" s="2">
        <v>0</v>
      </c>
      <c r="C34" s="2">
        <v>0</v>
      </c>
      <c r="D34" s="2">
        <v>4140744.0233236151</v>
      </c>
      <c r="E34" s="2">
        <v>50046349.397959188</v>
      </c>
      <c r="F34" s="2">
        <v>83439988.281341106</v>
      </c>
      <c r="G34" s="2">
        <v>101885178.60641399</v>
      </c>
      <c r="H34" s="2">
        <v>102834202.20699708</v>
      </c>
      <c r="I34" s="2">
        <v>103582521.39067055</v>
      </c>
    </row>
    <row r="35" spans="1:9" s="94" customFormat="1" ht="21" customHeight="1">
      <c r="A35" s="533" t="s">
        <v>447</v>
      </c>
      <c r="B35" s="2">
        <v>5170311.9081632653</v>
      </c>
      <c r="C35" s="2">
        <v>6662569.0320699709</v>
      </c>
      <c r="D35" s="2">
        <v>8600988.2682215739</v>
      </c>
      <c r="E35" s="2">
        <v>8896983.7288629748</v>
      </c>
      <c r="F35" s="2">
        <v>10047569.472303206</v>
      </c>
      <c r="G35" s="2">
        <v>10981416.485422742</v>
      </c>
      <c r="H35" s="2">
        <v>12097495.255102042</v>
      </c>
      <c r="I35" s="2">
        <v>13448046.103498541</v>
      </c>
    </row>
    <row r="36" spans="1:9" s="94" customFormat="1" ht="21" customHeight="1">
      <c r="A36" s="92" t="s">
        <v>448</v>
      </c>
      <c r="B36" s="2">
        <v>6086.6559766763849</v>
      </c>
      <c r="C36" s="2">
        <v>14767.526239067054</v>
      </c>
      <c r="D36" s="2">
        <v>175103.06851311954</v>
      </c>
      <c r="E36" s="2">
        <v>19836.841107871722</v>
      </c>
      <c r="F36" s="2">
        <v>18822.782798833818</v>
      </c>
      <c r="G36" s="2">
        <v>21624.879008746357</v>
      </c>
      <c r="H36" s="2">
        <v>62097.266763848398</v>
      </c>
      <c r="I36" s="2">
        <v>18563.938775510203</v>
      </c>
    </row>
    <row r="37" spans="1:9" s="94" customFormat="1" ht="21" customHeight="1">
      <c r="A37" s="92" t="s">
        <v>449</v>
      </c>
      <c r="B37" s="2">
        <v>8715680.8206997085</v>
      </c>
      <c r="C37" s="2">
        <v>31569153.069970846</v>
      </c>
      <c r="D37" s="2">
        <v>42616901.520408161</v>
      </c>
      <c r="E37" s="2">
        <v>51314487.686588921</v>
      </c>
      <c r="F37" s="2">
        <v>54133718.616618074</v>
      </c>
      <c r="G37" s="2">
        <v>56441686.664723031</v>
      </c>
      <c r="H37" s="2">
        <v>56741086.12827988</v>
      </c>
      <c r="I37" s="2">
        <v>58850743.628279887</v>
      </c>
    </row>
    <row r="38" spans="1:9" s="94" customFormat="1" ht="21" customHeight="1">
      <c r="A38" s="92" t="s">
        <v>450</v>
      </c>
      <c r="B38" s="2">
        <v>16846470.415451895</v>
      </c>
      <c r="C38" s="2">
        <v>19988199.762390669</v>
      </c>
      <c r="D38" s="2">
        <v>24053394.830903787</v>
      </c>
      <c r="E38" s="2">
        <v>25197856.206997085</v>
      </c>
      <c r="F38" s="2">
        <v>24199407.043731779</v>
      </c>
      <c r="G38" s="2">
        <v>27193457.998542275</v>
      </c>
      <c r="H38" s="2">
        <v>27842314.172011662</v>
      </c>
      <c r="I38" s="2">
        <v>28393148.424198251</v>
      </c>
    </row>
    <row r="39" spans="1:9" s="94" customFormat="1" ht="21" customHeight="1">
      <c r="A39" s="92" t="s">
        <v>127</v>
      </c>
      <c r="B39" s="2">
        <v>13167211.517492712</v>
      </c>
      <c r="C39" s="2">
        <v>15093019.412536444</v>
      </c>
      <c r="D39" s="2">
        <v>16986615.227405246</v>
      </c>
      <c r="E39" s="2">
        <v>17318020.476676386</v>
      </c>
      <c r="F39" s="2">
        <v>17369811.361516036</v>
      </c>
      <c r="G39" s="2">
        <v>17426686.892128281</v>
      </c>
      <c r="H39" s="2">
        <v>18682491.635568514</v>
      </c>
      <c r="I39" s="2">
        <v>19816322.966472305</v>
      </c>
    </row>
    <row r="40" spans="1:9" s="94" customFormat="1" ht="21" customHeight="1">
      <c r="A40" s="92" t="s">
        <v>133</v>
      </c>
      <c r="B40" s="2">
        <v>0</v>
      </c>
      <c r="C40" s="2">
        <v>0</v>
      </c>
      <c r="D40" s="2">
        <v>0</v>
      </c>
      <c r="E40" s="2">
        <v>0</v>
      </c>
      <c r="F40" s="2">
        <v>0</v>
      </c>
      <c r="G40" s="2">
        <v>5311920.5539358603</v>
      </c>
      <c r="H40" s="2">
        <v>5449346.854227406</v>
      </c>
      <c r="I40" s="2">
        <v>4646753.9941690955</v>
      </c>
    </row>
    <row r="41" spans="1:9" s="94" customFormat="1" ht="21" customHeight="1">
      <c r="A41" s="92" t="s">
        <v>451</v>
      </c>
      <c r="B41" s="2">
        <v>172764.0393586006</v>
      </c>
      <c r="C41" s="2">
        <v>223386.03935860057</v>
      </c>
      <c r="D41" s="2">
        <v>223386.03935860057</v>
      </c>
      <c r="E41" s="2">
        <v>170304.03935860057</v>
      </c>
      <c r="F41" s="2">
        <v>170304.03935860057</v>
      </c>
      <c r="G41" s="2">
        <v>245983.3586005831</v>
      </c>
      <c r="H41" s="2">
        <v>245983.3586005831</v>
      </c>
      <c r="I41" s="2">
        <v>311841.45772594749</v>
      </c>
    </row>
    <row r="42" spans="1:9" s="95" customFormat="1" ht="43.5" customHeight="1" thickBot="1">
      <c r="A42" s="534" t="s">
        <v>109</v>
      </c>
      <c r="B42" s="3">
        <v>0</v>
      </c>
      <c r="C42" s="3">
        <v>0</v>
      </c>
      <c r="D42" s="3">
        <v>0</v>
      </c>
      <c r="E42" s="3">
        <v>0</v>
      </c>
      <c r="F42" s="3">
        <v>0</v>
      </c>
      <c r="G42" s="3">
        <v>0</v>
      </c>
      <c r="H42" s="3">
        <v>0</v>
      </c>
      <c r="I42" s="3">
        <v>0</v>
      </c>
    </row>
    <row r="43" spans="1:9" ht="24" customHeight="1" thickTop="1" thickBot="1">
      <c r="A43" s="36" t="s">
        <v>452</v>
      </c>
      <c r="B43" s="1">
        <v>98180704.069970846</v>
      </c>
      <c r="C43" s="1">
        <v>107043214.59912536</v>
      </c>
      <c r="D43" s="1">
        <v>113636954.19679299</v>
      </c>
      <c r="E43" s="1">
        <v>119303166.52623907</v>
      </c>
      <c r="F43" s="1">
        <v>125370187.08309038</v>
      </c>
      <c r="G43" s="1">
        <v>136145738.29883382</v>
      </c>
      <c r="H43" s="1">
        <v>139362695.83381924</v>
      </c>
      <c r="I43" s="1">
        <v>146921290.4664723</v>
      </c>
    </row>
    <row r="44" spans="1:9" s="94" customFormat="1" ht="21" customHeight="1" thickTop="1">
      <c r="A44" s="92" t="s">
        <v>148</v>
      </c>
      <c r="B44" s="2">
        <v>32378171.979591835</v>
      </c>
      <c r="C44" s="2">
        <v>35398138.912536442</v>
      </c>
      <c r="D44" s="2">
        <v>37630361.25364431</v>
      </c>
      <c r="E44" s="2">
        <v>40161729.578717202</v>
      </c>
      <c r="F44" s="2">
        <v>42585994.925655976</v>
      </c>
      <c r="G44" s="2">
        <v>48122058.986880466</v>
      </c>
      <c r="H44" s="2">
        <v>49159212.462099127</v>
      </c>
      <c r="I44" s="2">
        <v>53438264.842565596</v>
      </c>
    </row>
    <row r="45" spans="1:9" s="94" customFormat="1" ht="21" customHeight="1">
      <c r="A45" s="92" t="s">
        <v>152</v>
      </c>
      <c r="B45" s="2">
        <v>2841564.7113702628</v>
      </c>
      <c r="C45" s="2">
        <v>2863044.6297376095</v>
      </c>
      <c r="D45" s="2">
        <v>2863327.2172011663</v>
      </c>
      <c r="E45" s="2">
        <v>2782113.3906705538</v>
      </c>
      <c r="F45" s="2">
        <v>2668234.9125364432</v>
      </c>
      <c r="G45" s="2">
        <v>2783541.3134110789</v>
      </c>
      <c r="H45" s="2">
        <v>2783595.4402332362</v>
      </c>
      <c r="I45" s="2">
        <v>2838244.7988338191</v>
      </c>
    </row>
    <row r="46" spans="1:9" s="94" customFormat="1" ht="21" customHeight="1">
      <c r="A46" s="92" t="s">
        <v>156</v>
      </c>
      <c r="B46" s="2">
        <v>0</v>
      </c>
      <c r="C46" s="2">
        <v>0</v>
      </c>
      <c r="D46" s="2">
        <v>0</v>
      </c>
      <c r="E46" s="2">
        <v>0</v>
      </c>
      <c r="F46" s="2">
        <v>0</v>
      </c>
      <c r="G46" s="2">
        <v>0</v>
      </c>
      <c r="H46" s="2">
        <v>0</v>
      </c>
      <c r="I46" s="2">
        <v>0</v>
      </c>
    </row>
    <row r="47" spans="1:9" s="94" customFormat="1" ht="21" customHeight="1">
      <c r="A47" s="92" t="s">
        <v>453</v>
      </c>
      <c r="B47" s="2">
        <v>55749246.524781346</v>
      </c>
      <c r="C47" s="2">
        <v>61595383.839650147</v>
      </c>
      <c r="D47" s="2">
        <v>67259458.578717202</v>
      </c>
      <c r="E47" s="2">
        <v>71541725.650145769</v>
      </c>
      <c r="F47" s="2">
        <v>75048225.56851311</v>
      </c>
      <c r="G47" s="2">
        <v>82152541.41690962</v>
      </c>
      <c r="H47" s="2">
        <v>82003921.838192418</v>
      </c>
      <c r="I47" s="2">
        <v>87913436.546647236</v>
      </c>
    </row>
    <row r="48" spans="1:9" s="94" customFormat="1" ht="21" customHeight="1">
      <c r="A48" s="92" t="s">
        <v>164</v>
      </c>
      <c r="B48" s="2">
        <v>7211720.854227406</v>
      </c>
      <c r="C48" s="2">
        <v>7186647.2172011659</v>
      </c>
      <c r="D48" s="2">
        <v>5883807.1472303206</v>
      </c>
      <c r="E48" s="2">
        <v>4817597.9067055397</v>
      </c>
      <c r="F48" s="2">
        <v>5067731.6763848392</v>
      </c>
      <c r="G48" s="2">
        <v>3087596.5816326533</v>
      </c>
      <c r="H48" s="2">
        <v>5415966.0932944603</v>
      </c>
      <c r="I48" s="2">
        <v>2731344.2784256558</v>
      </c>
    </row>
    <row r="49" spans="1:9" s="94" customFormat="1" ht="21" customHeight="1">
      <c r="A49" s="533" t="s">
        <v>454</v>
      </c>
      <c r="B49" s="2">
        <v>39240.348396501453</v>
      </c>
      <c r="C49" s="2">
        <v>39267.01603498542</v>
      </c>
      <c r="D49" s="2">
        <v>-554407.37317784259</v>
      </c>
      <c r="E49" s="2">
        <v>-43290.243440233236</v>
      </c>
      <c r="F49" s="2">
        <v>-19693.753644314867</v>
      </c>
      <c r="G49" s="2">
        <v>369456.86734693876</v>
      </c>
      <c r="H49" s="2">
        <v>-1857.0860058309038</v>
      </c>
      <c r="I49" s="2">
        <v>-110695.90379008747</v>
      </c>
    </row>
    <row r="50" spans="1:9" s="95" customFormat="1" ht="40.5" customHeight="1" thickBot="1">
      <c r="A50" s="535" t="s">
        <v>455</v>
      </c>
      <c r="B50" s="3">
        <v>7172480.5058309045</v>
      </c>
      <c r="C50" s="3">
        <v>7147380.2011661809</v>
      </c>
      <c r="D50" s="3">
        <v>6438214.5204081628</v>
      </c>
      <c r="E50" s="3">
        <v>4860888.1501457728</v>
      </c>
      <c r="F50" s="3">
        <v>5087425.4300291548</v>
      </c>
      <c r="G50" s="3">
        <v>2718139.7142857146</v>
      </c>
      <c r="H50" s="3">
        <v>5417823.1793002915</v>
      </c>
      <c r="I50" s="3">
        <v>2842040.1822157432</v>
      </c>
    </row>
    <row r="51" spans="1:9" ht="24" customHeight="1" thickTop="1" thickBot="1">
      <c r="A51" s="36" t="s">
        <v>456</v>
      </c>
      <c r="B51" s="1">
        <v>682871860.61516035</v>
      </c>
      <c r="C51" s="1">
        <v>780390675.45189512</v>
      </c>
      <c r="D51" s="1">
        <v>864792719.69387758</v>
      </c>
      <c r="E51" s="1">
        <v>925186732.89795923</v>
      </c>
      <c r="F51" s="1">
        <v>982876335.07142854</v>
      </c>
      <c r="G51" s="1">
        <v>1059767979.1195335</v>
      </c>
      <c r="H51" s="1">
        <v>1087957861.6603498</v>
      </c>
      <c r="I51" s="1">
        <v>1138573787.5160348</v>
      </c>
    </row>
    <row r="52" spans="1:9" s="94" customFormat="1" ht="24" customHeight="1" thickTop="1">
      <c r="A52" s="92" t="s">
        <v>457</v>
      </c>
      <c r="B52" s="2">
        <v>51640.959183673469</v>
      </c>
      <c r="C52" s="2">
        <v>17663.491253644315</v>
      </c>
      <c r="D52" s="2">
        <v>14071.639941690961</v>
      </c>
      <c r="E52" s="2">
        <v>8521.6166180758028</v>
      </c>
      <c r="F52" s="2">
        <v>6916.5699708454804</v>
      </c>
      <c r="G52" s="2">
        <v>4000</v>
      </c>
      <c r="H52" s="2">
        <v>229970.57288629736</v>
      </c>
      <c r="I52" s="2">
        <v>390622.75510204083</v>
      </c>
    </row>
    <row r="53" spans="1:9" s="95" customFormat="1" ht="21" customHeight="1">
      <c r="A53" s="535" t="s">
        <v>458</v>
      </c>
      <c r="B53" s="3">
        <v>0</v>
      </c>
      <c r="C53" s="3">
        <v>0</v>
      </c>
      <c r="D53" s="3">
        <v>0</v>
      </c>
      <c r="E53" s="3">
        <v>0</v>
      </c>
      <c r="F53" s="3">
        <v>0</v>
      </c>
      <c r="G53" s="3">
        <v>0</v>
      </c>
      <c r="H53" s="3">
        <v>0</v>
      </c>
      <c r="I53" s="3">
        <v>0</v>
      </c>
    </row>
    <row r="54" spans="1:9" s="95" customFormat="1" ht="21" customHeight="1">
      <c r="A54" s="535" t="s">
        <v>459</v>
      </c>
      <c r="B54" s="3">
        <v>0</v>
      </c>
      <c r="C54" s="3">
        <v>0</v>
      </c>
      <c r="D54" s="3">
        <v>0</v>
      </c>
      <c r="E54" s="3">
        <v>0</v>
      </c>
      <c r="F54" s="3">
        <v>0</v>
      </c>
      <c r="G54" s="3">
        <v>0</v>
      </c>
      <c r="H54" s="3">
        <v>229970.57288629736</v>
      </c>
      <c r="I54" s="3">
        <v>390622.75510204083</v>
      </c>
    </row>
    <row r="55" spans="1:9" s="95" customFormat="1" ht="21" customHeight="1">
      <c r="A55" s="535" t="s">
        <v>460</v>
      </c>
      <c r="B55" s="3">
        <v>0</v>
      </c>
      <c r="C55" s="3">
        <v>0</v>
      </c>
      <c r="D55" s="3">
        <v>0</v>
      </c>
      <c r="E55" s="3">
        <v>0</v>
      </c>
      <c r="F55" s="3">
        <v>0</v>
      </c>
      <c r="G55" s="3">
        <v>0</v>
      </c>
      <c r="H55" s="3">
        <v>0</v>
      </c>
      <c r="I55" s="3">
        <v>0</v>
      </c>
    </row>
    <row r="56" spans="1:9" s="95" customFormat="1" ht="21" customHeight="1">
      <c r="A56" s="535" t="s">
        <v>461</v>
      </c>
      <c r="B56" s="3">
        <v>51640.959183673469</v>
      </c>
      <c r="C56" s="3">
        <v>17663.491253644315</v>
      </c>
      <c r="D56" s="3">
        <v>14071.639941690961</v>
      </c>
      <c r="E56" s="3">
        <v>8521.6166180758028</v>
      </c>
      <c r="F56" s="3">
        <v>6916.5699708454804</v>
      </c>
      <c r="G56" s="3">
        <v>4000</v>
      </c>
      <c r="H56" s="3">
        <v>0</v>
      </c>
      <c r="I56" s="3">
        <v>0</v>
      </c>
    </row>
    <row r="57" spans="1:9" s="95" customFormat="1" ht="21" customHeight="1">
      <c r="A57" s="535" t="s">
        <v>462</v>
      </c>
      <c r="B57" s="3">
        <v>0</v>
      </c>
      <c r="C57" s="3">
        <v>0</v>
      </c>
      <c r="D57" s="3">
        <v>0</v>
      </c>
      <c r="E57" s="3">
        <v>0</v>
      </c>
      <c r="F57" s="3">
        <v>0</v>
      </c>
      <c r="G57" s="3">
        <v>0</v>
      </c>
      <c r="H57" s="3">
        <v>0</v>
      </c>
      <c r="I57" s="3">
        <v>0</v>
      </c>
    </row>
    <row r="58" spans="1:9" s="95" customFormat="1" ht="18.75" thickBot="1">
      <c r="A58" s="534" t="s">
        <v>463</v>
      </c>
      <c r="B58" s="3">
        <v>1002565307.9183673</v>
      </c>
      <c r="C58" s="3">
        <v>1214400021.9344025</v>
      </c>
      <c r="D58" s="3">
        <v>1369618454.7988338</v>
      </c>
      <c r="E58" s="3">
        <v>1474429028.994169</v>
      </c>
      <c r="F58" s="3">
        <v>1640083121.0335279</v>
      </c>
      <c r="G58" s="3">
        <v>1765726560.4752188</v>
      </c>
      <c r="H58" s="3">
        <v>1766909643.3644314</v>
      </c>
      <c r="I58" s="3">
        <v>1877313504.957726</v>
      </c>
    </row>
    <row r="59" spans="1:9" ht="31.5" customHeight="1" thickTop="1" thickBot="1">
      <c r="A59" s="536" t="s">
        <v>464</v>
      </c>
      <c r="B59" s="1"/>
      <c r="C59" s="1"/>
      <c r="D59" s="1"/>
      <c r="E59" s="1"/>
      <c r="F59" s="1"/>
      <c r="G59" s="1"/>
      <c r="H59" s="1"/>
      <c r="I59" s="1"/>
    </row>
    <row r="60" spans="1:9" ht="30" customHeight="1" thickTop="1">
      <c r="A60" s="39" t="s">
        <v>465</v>
      </c>
      <c r="B60" s="4">
        <v>68529780.396501452</v>
      </c>
      <c r="C60" s="4">
        <v>80160628.262390673</v>
      </c>
      <c r="D60" s="4">
        <v>86783058.386297375</v>
      </c>
      <c r="E60" s="4">
        <v>94764824.602040812</v>
      </c>
      <c r="F60" s="4">
        <v>99640836.48542273</v>
      </c>
      <c r="G60" s="4">
        <v>55535897.017492712</v>
      </c>
      <c r="H60" s="4">
        <v>113679495.10641399</v>
      </c>
      <c r="I60" s="4">
        <v>61808606.294460639</v>
      </c>
    </row>
    <row r="61" spans="1:9" ht="21" customHeight="1">
      <c r="A61" s="41" t="s">
        <v>466</v>
      </c>
      <c r="B61" s="4">
        <v>-13863278.326530611</v>
      </c>
      <c r="C61" s="4">
        <v>-17169836.552478135</v>
      </c>
      <c r="D61" s="4">
        <v>-20419754.979591835</v>
      </c>
      <c r="E61" s="4">
        <v>-23421160.379008744</v>
      </c>
      <c r="F61" s="4">
        <v>-26217585.594752189</v>
      </c>
      <c r="G61" s="4">
        <v>-15128091.422740525</v>
      </c>
      <c r="H61" s="4">
        <v>-31098332.376093294</v>
      </c>
      <c r="I61" s="4">
        <v>-16862787.24052478</v>
      </c>
    </row>
    <row r="62" spans="1:9" ht="21.75" customHeight="1">
      <c r="A62" s="537" t="s">
        <v>467</v>
      </c>
      <c r="B62" s="4">
        <v>54666502.069970846</v>
      </c>
      <c r="C62" s="4">
        <v>62990791.709912539</v>
      </c>
      <c r="D62" s="4">
        <v>66363303.406705543</v>
      </c>
      <c r="E62" s="4">
        <v>71343664.223032072</v>
      </c>
      <c r="F62" s="4">
        <v>73423250.890670553</v>
      </c>
      <c r="G62" s="4">
        <v>40407805.594752185</v>
      </c>
      <c r="H62" s="4">
        <v>82581162.730320707</v>
      </c>
      <c r="I62" s="4">
        <v>44945819.053935856</v>
      </c>
    </row>
    <row r="63" spans="1:9">
      <c r="A63" s="39" t="s">
        <v>468</v>
      </c>
      <c r="B63" s="4">
        <v>5958809.279883381</v>
      </c>
      <c r="C63" s="4">
        <v>5313826.3775510211</v>
      </c>
      <c r="D63" s="4">
        <v>5010373.1763848402</v>
      </c>
      <c r="E63" s="4">
        <v>5313085.1282798825</v>
      </c>
      <c r="F63" s="4">
        <v>4487188.5801749276</v>
      </c>
      <c r="G63" s="4">
        <v>2109029.3629737608</v>
      </c>
      <c r="H63" s="4">
        <v>4728916.4460641397</v>
      </c>
      <c r="I63" s="4">
        <v>2557182.9460641402</v>
      </c>
    </row>
    <row r="64" spans="1:9">
      <c r="A64" s="41" t="s">
        <v>469</v>
      </c>
      <c r="B64" s="4">
        <v>-1060252.8979591837</v>
      </c>
      <c r="C64" s="4">
        <v>-1186031.4620991254</v>
      </c>
      <c r="D64" s="4">
        <v>-1504742.1865889214</v>
      </c>
      <c r="E64" s="4">
        <v>-2013615.2332361515</v>
      </c>
      <c r="F64" s="4">
        <v>-1464771.6895043731</v>
      </c>
      <c r="G64" s="4">
        <v>-729526.46501457726</v>
      </c>
      <c r="H64" s="4">
        <v>-1726449.002915452</v>
      </c>
      <c r="I64" s="4">
        <v>-920294.05393586005</v>
      </c>
    </row>
    <row r="65" spans="1:9">
      <c r="A65" s="40" t="s">
        <v>470</v>
      </c>
      <c r="B65" s="4">
        <v>59565058.451895043</v>
      </c>
      <c r="C65" s="4">
        <v>67118586.625364438</v>
      </c>
      <c r="D65" s="4">
        <v>69868934.396501452</v>
      </c>
      <c r="E65" s="4">
        <v>74643134.118075803</v>
      </c>
      <c r="F65" s="4">
        <v>76445667.781341106</v>
      </c>
      <c r="G65" s="4">
        <v>41787308.492711365</v>
      </c>
      <c r="H65" s="4">
        <v>85583630.173469394</v>
      </c>
      <c r="I65" s="4">
        <v>46582707.946064137</v>
      </c>
    </row>
    <row r="66" spans="1:9">
      <c r="A66" s="39" t="s">
        <v>471</v>
      </c>
      <c r="B66" s="4">
        <v>8256818.2274052473</v>
      </c>
      <c r="C66" s="4">
        <v>11863972.316326531</v>
      </c>
      <c r="D66" s="4">
        <v>15551324.346938774</v>
      </c>
      <c r="E66" s="4">
        <v>13179403.672011662</v>
      </c>
      <c r="F66" s="4">
        <v>13078907.444606412</v>
      </c>
      <c r="G66" s="4">
        <v>7700041.3892128281</v>
      </c>
      <c r="H66" s="4">
        <v>16216148.380466472</v>
      </c>
      <c r="I66" s="4">
        <v>7884404.0335276974</v>
      </c>
    </row>
    <row r="67" spans="1:9">
      <c r="A67" s="39" t="s">
        <v>472</v>
      </c>
      <c r="B67" s="4">
        <v>-14548142.125364432</v>
      </c>
      <c r="C67" s="4">
        <v>-19965964.75947522</v>
      </c>
      <c r="D67" s="4">
        <v>-19123976.64431487</v>
      </c>
      <c r="E67" s="4">
        <v>-17464615.376093294</v>
      </c>
      <c r="F67" s="4">
        <v>-17059863.947521865</v>
      </c>
      <c r="G67" s="4">
        <v>-10589968.822157435</v>
      </c>
      <c r="H67" s="4">
        <v>-23878364.667638484</v>
      </c>
      <c r="I67" s="4">
        <v>-12708361.36005831</v>
      </c>
    </row>
    <row r="68" spans="1:9">
      <c r="A68" s="537" t="s">
        <v>473</v>
      </c>
      <c r="B68" s="4">
        <v>53273734.553935863</v>
      </c>
      <c r="C68" s="4">
        <v>59016594.182215743</v>
      </c>
      <c r="D68" s="4">
        <v>66296282.099125363</v>
      </c>
      <c r="E68" s="4">
        <v>70357922.413994163</v>
      </c>
      <c r="F68" s="4">
        <v>72464711.278425664</v>
      </c>
      <c r="G68" s="4">
        <v>38897381.059766762</v>
      </c>
      <c r="H68" s="4">
        <v>77921413.886297375</v>
      </c>
      <c r="I68" s="4">
        <v>41758750.619533531</v>
      </c>
    </row>
    <row r="69" spans="1:9">
      <c r="A69" s="41" t="s">
        <v>474</v>
      </c>
      <c r="B69" s="4">
        <v>-44956030.516034983</v>
      </c>
      <c r="C69" s="4">
        <v>-51011644.040816329</v>
      </c>
      <c r="D69" s="4">
        <v>-59240619.234693877</v>
      </c>
      <c r="E69" s="4">
        <v>-64801392.087463558</v>
      </c>
      <c r="F69" s="4">
        <v>-66584074.329446062</v>
      </c>
      <c r="G69" s="4">
        <v>-35934615.613702625</v>
      </c>
      <c r="H69" s="4">
        <v>-72006726.451895043</v>
      </c>
      <c r="I69" s="4">
        <v>-39380187.884839647</v>
      </c>
    </row>
    <row r="70" spans="1:9">
      <c r="A70" s="40" t="s">
        <v>475</v>
      </c>
      <c r="B70" s="4">
        <v>8317704.0379008753</v>
      </c>
      <c r="C70" s="4">
        <v>8004950.1413994171</v>
      </c>
      <c r="D70" s="4">
        <v>7055662.8644314865</v>
      </c>
      <c r="E70" s="4">
        <v>5556530.3265306121</v>
      </c>
      <c r="F70" s="4">
        <v>5880636.948979592</v>
      </c>
      <c r="G70" s="4">
        <v>2962765.4460641402</v>
      </c>
      <c r="H70" s="4">
        <v>5914687.4344023317</v>
      </c>
      <c r="I70" s="4">
        <v>2378562.7346938774</v>
      </c>
    </row>
    <row r="71" spans="1:9">
      <c r="A71" s="40" t="s">
        <v>476</v>
      </c>
      <c r="B71" s="4">
        <v>-4016370.4693877553</v>
      </c>
      <c r="C71" s="4">
        <v>34069.011661807584</v>
      </c>
      <c r="D71" s="4">
        <v>50405.002915451892</v>
      </c>
      <c r="E71" s="4">
        <v>36014.405247813411</v>
      </c>
      <c r="F71" s="4">
        <v>20285.721574344021</v>
      </c>
      <c r="G71" s="4">
        <v>4357.290087463557</v>
      </c>
      <c r="H71" s="4">
        <v>12664.606413994168</v>
      </c>
      <c r="I71" s="4">
        <v>14148.603498542274</v>
      </c>
    </row>
    <row r="72" spans="1:9">
      <c r="A72" s="41" t="s">
        <v>477</v>
      </c>
      <c r="B72" s="4">
        <v>-4028526.1909620995</v>
      </c>
      <c r="C72" s="4">
        <v>32071.039358600581</v>
      </c>
      <c r="D72" s="4">
        <v>49010.820699708449</v>
      </c>
      <c r="E72" s="4">
        <v>35040.349854227403</v>
      </c>
      <c r="F72" s="4">
        <v>19923.007288629735</v>
      </c>
      <c r="G72" s="4">
        <v>4189.132653061225</v>
      </c>
      <c r="H72" s="4">
        <v>12324.271137026239</v>
      </c>
      <c r="I72" s="4">
        <v>13994.434402332363</v>
      </c>
    </row>
    <row r="73" spans="1:9">
      <c r="A73" s="41" t="s">
        <v>478</v>
      </c>
      <c r="B73" s="4">
        <v>12155.721574344023</v>
      </c>
      <c r="C73" s="4">
        <v>1997.9723032069971</v>
      </c>
      <c r="D73" s="4">
        <v>1394.1822157434403</v>
      </c>
      <c r="E73" s="4">
        <v>974.05539358600595</v>
      </c>
      <c r="F73" s="4">
        <v>362.71428571428567</v>
      </c>
      <c r="G73" s="4">
        <v>168.15743440233234</v>
      </c>
      <c r="H73" s="4">
        <v>340.33527696792999</v>
      </c>
      <c r="I73" s="4">
        <v>154.16909620991251</v>
      </c>
    </row>
    <row r="74" spans="1:9">
      <c r="A74" s="537" t="s">
        <v>479</v>
      </c>
      <c r="B74" s="4">
        <v>3762971.3396501457</v>
      </c>
      <c r="C74" s="4">
        <v>-53803.317784256564</v>
      </c>
      <c r="D74" s="4">
        <v>-44412.119533527701</v>
      </c>
      <c r="E74" s="4">
        <v>-42832.141399416905</v>
      </c>
      <c r="F74" s="4">
        <v>-15734.24052478134</v>
      </c>
      <c r="G74" s="4">
        <v>-19347.536443148689</v>
      </c>
      <c r="H74" s="4">
        <v>-47901.879008746357</v>
      </c>
      <c r="I74" s="4">
        <v>-38763.068513119535</v>
      </c>
    </row>
    <row r="75" spans="1:9">
      <c r="A75" s="537" t="s">
        <v>480</v>
      </c>
      <c r="B75" s="4">
        <v>3770891.360058309</v>
      </c>
      <c r="C75" s="4">
        <v>-50155.991253644308</v>
      </c>
      <c r="D75" s="4">
        <v>-42227.123906705543</v>
      </c>
      <c r="E75" s="4">
        <v>-42128.778425655975</v>
      </c>
      <c r="F75" s="4">
        <v>-15514.192419825073</v>
      </c>
      <c r="G75" s="4">
        <v>-19251.555393586008</v>
      </c>
      <c r="H75" s="4">
        <v>-47706.431486880465</v>
      </c>
      <c r="I75" s="4">
        <v>-38676.948979591834</v>
      </c>
    </row>
    <row r="76" spans="1:9">
      <c r="A76" s="41" t="s">
        <v>481</v>
      </c>
      <c r="B76" s="4">
        <v>-7920.0422740524782</v>
      </c>
      <c r="C76" s="4">
        <v>-3647.3265306122448</v>
      </c>
      <c r="D76" s="4">
        <v>-2184.9956268221572</v>
      </c>
      <c r="E76" s="4">
        <v>-703.36297376093285</v>
      </c>
      <c r="F76" s="4">
        <v>-220.04810495626822</v>
      </c>
      <c r="G76" s="4">
        <v>-95.981049562682202</v>
      </c>
      <c r="H76" s="4">
        <v>-195.4475218658892</v>
      </c>
      <c r="I76" s="4">
        <v>-86.119533527696788</v>
      </c>
    </row>
    <row r="77" spans="1:9">
      <c r="A77" s="537" t="s">
        <v>482</v>
      </c>
      <c r="B77" s="4">
        <v>8064304.9081632653</v>
      </c>
      <c r="C77" s="4">
        <v>7985215.8352769688</v>
      </c>
      <c r="D77" s="4">
        <v>7061655.7478134111</v>
      </c>
      <c r="E77" s="4">
        <v>5549712.5903790081</v>
      </c>
      <c r="F77" s="4">
        <v>5885188.4300291548</v>
      </c>
      <c r="G77" s="4">
        <v>2947775.1997084548</v>
      </c>
      <c r="H77" s="4">
        <v>5879450.1618075799</v>
      </c>
      <c r="I77" s="4">
        <v>2353948.2696793005</v>
      </c>
    </row>
    <row r="78" spans="1:9">
      <c r="A78" s="39" t="s">
        <v>483</v>
      </c>
      <c r="B78" s="4">
        <v>-16104.99416909621</v>
      </c>
      <c r="C78" s="4">
        <v>-41744.253644314871</v>
      </c>
      <c r="D78" s="4">
        <v>420208.46501457726</v>
      </c>
      <c r="E78" s="4">
        <v>-82219.138483965027</v>
      </c>
      <c r="F78" s="4">
        <v>-78715.552478134108</v>
      </c>
      <c r="G78" s="4">
        <v>-57024.218658892132</v>
      </c>
      <c r="H78" s="4">
        <v>-91456.386297376099</v>
      </c>
      <c r="I78" s="4">
        <v>68178.215743440232</v>
      </c>
    </row>
    <row r="79" spans="1:9">
      <c r="A79" s="40" t="s">
        <v>484</v>
      </c>
      <c r="B79" s="4">
        <v>8048199.9139941689</v>
      </c>
      <c r="C79" s="4">
        <v>7943471.5816326523</v>
      </c>
      <c r="D79" s="4">
        <v>7481864.212827988</v>
      </c>
      <c r="E79" s="4">
        <v>5467493.4518950433</v>
      </c>
      <c r="F79" s="4">
        <v>5806472.8775510201</v>
      </c>
      <c r="G79" s="4">
        <v>2890750.9810495628</v>
      </c>
      <c r="H79" s="4">
        <v>5787993.775510204</v>
      </c>
      <c r="I79" s="4">
        <v>2422126.4854227402</v>
      </c>
    </row>
    <row r="80" spans="1:9">
      <c r="A80" s="39" t="s">
        <v>485</v>
      </c>
      <c r="B80" s="4">
        <v>108288.39504373178</v>
      </c>
      <c r="C80" s="4">
        <v>237112.82361516033</v>
      </c>
      <c r="D80" s="4">
        <v>-100906.74489795919</v>
      </c>
      <c r="E80" s="4">
        <v>-47928.201166180763</v>
      </c>
      <c r="F80" s="4">
        <v>-20633.128279883382</v>
      </c>
      <c r="G80" s="4">
        <v>15949.125364431487</v>
      </c>
      <c r="H80" s="4">
        <v>361058.27405247808</v>
      </c>
      <c r="I80" s="4">
        <v>557047.95626822161</v>
      </c>
    </row>
    <row r="81" spans="1:9" ht="21" customHeight="1">
      <c r="A81" s="537" t="s">
        <v>486</v>
      </c>
      <c r="B81" s="4">
        <v>8156488.3090379005</v>
      </c>
      <c r="C81" s="4">
        <v>8180584.405247814</v>
      </c>
      <c r="D81" s="4">
        <v>7380957.4679300282</v>
      </c>
      <c r="E81" s="4">
        <v>5419565.2507288624</v>
      </c>
      <c r="F81" s="4">
        <v>5785839.7492711367</v>
      </c>
      <c r="G81" s="4">
        <v>2906700.1064139945</v>
      </c>
      <c r="H81" s="4">
        <v>6149052.0495626824</v>
      </c>
      <c r="I81" s="4">
        <v>2979174.4416909623</v>
      </c>
    </row>
    <row r="82" spans="1:9" ht="21" customHeight="1">
      <c r="A82" s="39" t="s">
        <v>487</v>
      </c>
      <c r="B82" s="4">
        <v>6.9970845481049565E-2</v>
      </c>
      <c r="C82" s="4">
        <v>0</v>
      </c>
      <c r="D82" s="4">
        <v>0</v>
      </c>
      <c r="E82" s="4">
        <v>0</v>
      </c>
      <c r="F82" s="4">
        <v>0</v>
      </c>
      <c r="G82" s="4">
        <v>0</v>
      </c>
      <c r="H82" s="4">
        <v>0</v>
      </c>
      <c r="I82" s="4">
        <v>0</v>
      </c>
    </row>
    <row r="83" spans="1:9" ht="21" customHeight="1">
      <c r="A83" s="537" t="s">
        <v>488</v>
      </c>
      <c r="B83" s="4">
        <v>8156488.3790087467</v>
      </c>
      <c r="C83" s="4">
        <v>8180584.405247814</v>
      </c>
      <c r="D83" s="4">
        <v>7380957.4679300282</v>
      </c>
      <c r="E83" s="4">
        <v>5419565.2507288624</v>
      </c>
      <c r="F83" s="4">
        <v>5785839.7492711367</v>
      </c>
      <c r="G83" s="4">
        <v>2906700.1064139945</v>
      </c>
      <c r="H83" s="4">
        <v>6149052.0495626824</v>
      </c>
      <c r="I83" s="4">
        <v>2979174.4416909623</v>
      </c>
    </row>
    <row r="84" spans="1:9" ht="18" customHeight="1" thickBot="1">
      <c r="A84" s="39" t="s">
        <v>489</v>
      </c>
      <c r="B84" s="4">
        <v>-984007.87317784259</v>
      </c>
      <c r="C84" s="4">
        <v>-1033204.2055393585</v>
      </c>
      <c r="D84" s="4">
        <v>-942742.94752186595</v>
      </c>
      <c r="E84" s="4">
        <v>-558677.10058309045</v>
      </c>
      <c r="F84" s="4">
        <v>-698414.31924198254</v>
      </c>
      <c r="G84" s="4">
        <v>-188560.41107871718</v>
      </c>
      <c r="H84" s="4">
        <v>-731228.88775510201</v>
      </c>
      <c r="I84" s="4">
        <v>-137134.25947521866</v>
      </c>
    </row>
    <row r="85" spans="1:9" ht="24" customHeight="1" thickTop="1" thickBot="1">
      <c r="A85" s="36" t="s">
        <v>490</v>
      </c>
      <c r="B85" s="1">
        <v>7172480.5058309045</v>
      </c>
      <c r="C85" s="1">
        <v>7147380.1997084552</v>
      </c>
      <c r="D85" s="1">
        <v>6438214.5204081628</v>
      </c>
      <c r="E85" s="1">
        <v>4860888.1501457728</v>
      </c>
      <c r="F85" s="1">
        <v>5087425.4300291548</v>
      </c>
      <c r="G85" s="1">
        <v>2718139.6953352769</v>
      </c>
      <c r="H85" s="1">
        <v>5417823.1618075799</v>
      </c>
      <c r="I85" s="1">
        <v>2842040.1822157432</v>
      </c>
    </row>
    <row r="86" spans="1:9" ht="15" customHeight="1" thickTop="1" thickBot="1">
      <c r="A86" s="538"/>
      <c r="B86" s="5"/>
      <c r="C86" s="5"/>
      <c r="D86" s="5"/>
      <c r="E86" s="5"/>
      <c r="F86" s="5"/>
      <c r="G86" s="5"/>
      <c r="H86" s="5"/>
      <c r="I86" s="5"/>
    </row>
    <row r="87" spans="1:9" ht="28.5" customHeight="1" thickTop="1">
      <c r="A87" s="539"/>
      <c r="B87" s="42"/>
      <c r="C87" s="42"/>
      <c r="D87" s="42"/>
      <c r="E87" s="42"/>
      <c r="F87" s="42"/>
      <c r="G87" s="42"/>
      <c r="H87" s="42"/>
      <c r="I87" s="1083"/>
    </row>
    <row r="88" spans="1:9">
      <c r="A88" s="539"/>
      <c r="B88" s="42"/>
      <c r="C88" s="42"/>
      <c r="D88" s="42"/>
      <c r="E88" s="42"/>
      <c r="F88" s="42"/>
      <c r="G88" s="42"/>
      <c r="H88" s="42"/>
    </row>
    <row r="89" spans="1:9" ht="19.5">
      <c r="A89" s="540"/>
      <c r="B89" s="42"/>
      <c r="C89" s="42"/>
      <c r="D89" s="42"/>
      <c r="E89" s="42"/>
      <c r="F89" s="42"/>
      <c r="G89" s="42"/>
      <c r="H89" s="42"/>
    </row>
    <row r="90" spans="1:9" ht="19.5">
      <c r="A90" s="540"/>
      <c r="B90" s="42"/>
      <c r="C90" s="42"/>
      <c r="D90" s="42"/>
      <c r="E90" s="42"/>
      <c r="F90" s="42"/>
      <c r="G90" s="42"/>
      <c r="H90" s="42"/>
    </row>
    <row r="91" spans="1:9" ht="19.5">
      <c r="A91" s="540"/>
      <c r="B91" s="42"/>
      <c r="C91" s="42"/>
      <c r="D91" s="42"/>
      <c r="E91" s="42"/>
      <c r="F91" s="42"/>
      <c r="G91" s="42"/>
      <c r="H91" s="42"/>
    </row>
    <row r="92" spans="1:9" ht="19.5">
      <c r="A92" s="541"/>
      <c r="B92" s="42"/>
      <c r="C92" s="42"/>
      <c r="D92" s="42"/>
      <c r="E92" s="42"/>
      <c r="F92" s="42"/>
      <c r="G92" s="42"/>
      <c r="H92" s="42"/>
    </row>
    <row r="93" spans="1:9" ht="19.5">
      <c r="A93" s="541"/>
      <c r="B93" s="42"/>
      <c r="C93" s="42"/>
      <c r="D93" s="42"/>
      <c r="E93" s="42"/>
      <c r="F93" s="42"/>
      <c r="G93" s="42"/>
      <c r="H93" s="42"/>
    </row>
    <row r="94" spans="1:9" ht="19.5">
      <c r="A94" s="541"/>
      <c r="B94" s="42"/>
      <c r="C94" s="42"/>
      <c r="D94" s="42"/>
      <c r="E94" s="42"/>
      <c r="F94" s="42"/>
      <c r="G94" s="42"/>
      <c r="H94" s="42"/>
    </row>
    <row r="95" spans="1:9" ht="19.5">
      <c r="A95" s="540"/>
      <c r="B95" s="42"/>
      <c r="C95" s="42"/>
      <c r="D95" s="42"/>
      <c r="E95" s="42"/>
      <c r="F95" s="42"/>
      <c r="G95" s="42"/>
      <c r="H95" s="42"/>
    </row>
    <row r="96" spans="1:9" ht="19.5">
      <c r="A96" s="540"/>
      <c r="B96" s="42"/>
      <c r="C96" s="42"/>
      <c r="D96" s="42"/>
      <c r="E96" s="42"/>
      <c r="F96" s="42"/>
      <c r="G96" s="42"/>
      <c r="H96" s="42"/>
    </row>
    <row r="97" spans="1:8" ht="19.5">
      <c r="A97" s="540"/>
      <c r="B97" s="42"/>
      <c r="C97" s="42"/>
      <c r="D97" s="42"/>
      <c r="E97" s="42"/>
      <c r="F97" s="42"/>
      <c r="G97" s="42"/>
      <c r="H97" s="42"/>
    </row>
    <row r="98" spans="1:8" ht="19.5">
      <c r="A98" s="540"/>
      <c r="B98" s="42"/>
      <c r="C98" s="42"/>
      <c r="D98" s="42"/>
      <c r="E98" s="42"/>
      <c r="F98" s="42"/>
      <c r="G98" s="42"/>
      <c r="H98" s="42"/>
    </row>
    <row r="99" spans="1:8" ht="19.5">
      <c r="A99" s="540"/>
      <c r="B99" s="42"/>
      <c r="C99" s="42"/>
      <c r="D99" s="42"/>
      <c r="E99" s="42"/>
      <c r="F99" s="42"/>
      <c r="G99" s="42"/>
      <c r="H99" s="42"/>
    </row>
    <row r="100" spans="1:8" ht="19.5">
      <c r="A100" s="96"/>
      <c r="B100" s="42"/>
      <c r="C100" s="42"/>
      <c r="D100" s="42"/>
      <c r="E100" s="42"/>
      <c r="F100" s="42"/>
      <c r="G100" s="42"/>
      <c r="H100" s="42"/>
    </row>
    <row r="101" spans="1:8">
      <c r="A101" s="97"/>
      <c r="B101" s="42"/>
      <c r="C101" s="42"/>
      <c r="D101" s="42"/>
      <c r="E101" s="42"/>
      <c r="F101" s="42"/>
      <c r="G101" s="42"/>
      <c r="H101" s="42"/>
    </row>
    <row r="102" spans="1:8">
      <c r="A102" s="97"/>
      <c r="B102" s="42"/>
      <c r="C102" s="42"/>
      <c r="D102" s="42"/>
      <c r="E102" s="42"/>
      <c r="F102" s="42"/>
      <c r="G102" s="42"/>
      <c r="H102" s="42"/>
    </row>
    <row r="103" spans="1:8">
      <c r="A103" s="97"/>
      <c r="B103" s="42"/>
      <c r="C103" s="42"/>
      <c r="D103" s="42"/>
      <c r="E103" s="42"/>
      <c r="F103" s="42"/>
      <c r="G103" s="42"/>
      <c r="H103" s="42"/>
    </row>
    <row r="104" spans="1:8">
      <c r="A104" s="97"/>
      <c r="B104" s="42"/>
      <c r="C104" s="42"/>
      <c r="D104" s="42"/>
      <c r="E104" s="42"/>
      <c r="F104" s="42"/>
      <c r="G104" s="42"/>
      <c r="H104" s="42"/>
    </row>
    <row r="105" spans="1:8">
      <c r="A105" s="97"/>
      <c r="B105" s="42"/>
      <c r="C105" s="42"/>
      <c r="D105" s="42"/>
      <c r="E105" s="42"/>
      <c r="F105" s="42"/>
      <c r="G105" s="42"/>
      <c r="H105" s="42"/>
    </row>
    <row r="106" spans="1:8">
      <c r="A106" s="97"/>
      <c r="B106" s="42"/>
      <c r="C106" s="42"/>
      <c r="D106" s="42"/>
      <c r="E106" s="42"/>
      <c r="F106" s="42"/>
      <c r="G106" s="42"/>
      <c r="H106" s="42"/>
    </row>
    <row r="107" spans="1:8">
      <c r="A107" s="97"/>
      <c r="B107" s="42"/>
      <c r="C107" s="42"/>
      <c r="D107" s="42"/>
      <c r="E107" s="42"/>
      <c r="F107" s="42"/>
      <c r="G107" s="42"/>
      <c r="H107" s="42"/>
    </row>
    <row r="108" spans="1:8">
      <c r="A108" s="97"/>
      <c r="B108" s="42"/>
      <c r="C108" s="42"/>
      <c r="D108" s="42"/>
      <c r="E108" s="42"/>
      <c r="F108" s="42"/>
      <c r="G108" s="42"/>
      <c r="H108" s="42"/>
    </row>
    <row r="109" spans="1:8" ht="19.5">
      <c r="A109" s="540"/>
      <c r="B109" s="42"/>
      <c r="C109" s="42"/>
      <c r="D109" s="42"/>
      <c r="E109" s="42"/>
      <c r="F109" s="42"/>
      <c r="G109" s="42"/>
      <c r="H109" s="42"/>
    </row>
    <row r="110" spans="1:8" ht="19.5">
      <c r="A110" s="540"/>
      <c r="B110" s="42"/>
      <c r="C110" s="42"/>
      <c r="D110" s="42"/>
      <c r="E110" s="42"/>
      <c r="F110" s="42"/>
      <c r="G110" s="42"/>
      <c r="H110" s="42"/>
    </row>
    <row r="111" spans="1:8" ht="19.5">
      <c r="A111" s="541"/>
      <c r="B111" s="42"/>
      <c r="C111" s="42"/>
      <c r="D111" s="42"/>
      <c r="E111" s="42"/>
      <c r="F111" s="42"/>
      <c r="G111" s="42"/>
      <c r="H111" s="42"/>
    </row>
    <row r="112" spans="1:8" ht="19.5">
      <c r="A112" s="541"/>
      <c r="B112" s="42"/>
      <c r="C112" s="42"/>
      <c r="D112" s="42"/>
      <c r="E112" s="42"/>
      <c r="F112" s="42"/>
      <c r="G112" s="42"/>
      <c r="H112" s="42"/>
    </row>
    <row r="113" spans="1:8" ht="19.5">
      <c r="A113" s="541"/>
      <c r="B113" s="42"/>
      <c r="C113" s="42"/>
      <c r="D113" s="42"/>
      <c r="E113" s="42"/>
      <c r="F113" s="42"/>
      <c r="G113" s="42"/>
      <c r="H113" s="42"/>
    </row>
    <row r="114" spans="1:8" ht="19.5">
      <c r="A114" s="540"/>
      <c r="B114" s="42"/>
      <c r="C114" s="42"/>
      <c r="D114" s="42"/>
      <c r="E114" s="42"/>
      <c r="F114" s="42"/>
      <c r="G114" s="42"/>
      <c r="H114" s="42"/>
    </row>
    <row r="115" spans="1:8" ht="19.5">
      <c r="A115" s="540"/>
      <c r="B115" s="42"/>
      <c r="C115" s="42"/>
      <c r="D115" s="42"/>
      <c r="E115" s="42"/>
      <c r="F115" s="42"/>
      <c r="G115" s="42"/>
      <c r="H115" s="42"/>
    </row>
    <row r="116" spans="1:8" ht="19.5">
      <c r="A116" s="540"/>
      <c r="B116" s="42"/>
      <c r="C116" s="42"/>
      <c r="D116" s="42"/>
      <c r="E116" s="42"/>
      <c r="F116" s="42"/>
      <c r="G116" s="42"/>
      <c r="H116" s="42"/>
    </row>
    <row r="117" spans="1:8" ht="19.5">
      <c r="A117" s="540"/>
      <c r="B117" s="42"/>
      <c r="C117" s="42"/>
      <c r="D117" s="42"/>
      <c r="E117" s="42"/>
      <c r="F117" s="42"/>
      <c r="G117" s="42"/>
      <c r="H117" s="42"/>
    </row>
    <row r="118" spans="1:8" ht="19.5">
      <c r="A118" s="540"/>
      <c r="B118" s="42"/>
      <c r="C118" s="42"/>
      <c r="D118" s="42"/>
      <c r="E118" s="42"/>
      <c r="F118" s="42"/>
      <c r="G118" s="42"/>
      <c r="H118" s="42"/>
    </row>
    <row r="119" spans="1:8" ht="19.5">
      <c r="A119" s="540"/>
      <c r="B119" s="42"/>
      <c r="C119" s="42"/>
      <c r="D119" s="42"/>
      <c r="E119" s="42"/>
      <c r="F119" s="42"/>
      <c r="G119" s="42"/>
      <c r="H119" s="42"/>
    </row>
    <row r="120" spans="1:8" ht="19.5">
      <c r="A120" s="540"/>
      <c r="B120" s="42"/>
      <c r="C120" s="42"/>
      <c r="D120" s="42"/>
      <c r="E120" s="42"/>
      <c r="F120" s="42"/>
      <c r="G120" s="42"/>
      <c r="H120" s="42"/>
    </row>
    <row r="121" spans="1:8" ht="19.5">
      <c r="A121" s="541"/>
      <c r="B121" s="42"/>
      <c r="C121" s="42"/>
      <c r="D121" s="42"/>
      <c r="E121" s="42"/>
      <c r="F121" s="42"/>
      <c r="G121" s="42"/>
      <c r="H121" s="42"/>
    </row>
    <row r="122" spans="1:8" ht="19.5">
      <c r="A122" s="540"/>
      <c r="B122" s="42"/>
      <c r="C122" s="42"/>
      <c r="D122" s="42"/>
      <c r="E122" s="42"/>
      <c r="F122" s="42"/>
      <c r="G122" s="42"/>
      <c r="H122" s="42"/>
    </row>
    <row r="123" spans="1:8" ht="19.5">
      <c r="A123" s="540"/>
      <c r="B123" s="42"/>
      <c r="C123" s="42"/>
      <c r="D123" s="42"/>
      <c r="E123" s="42"/>
      <c r="F123" s="42"/>
      <c r="G123" s="42"/>
      <c r="H123" s="42"/>
    </row>
    <row r="124" spans="1:8" ht="19.5">
      <c r="A124" s="540"/>
      <c r="B124" s="42"/>
      <c r="C124" s="42"/>
      <c r="D124" s="42"/>
      <c r="E124" s="42"/>
      <c r="F124" s="42"/>
      <c r="G124" s="42"/>
      <c r="H124" s="42"/>
    </row>
    <row r="125" spans="1:8" ht="19.5">
      <c r="A125" s="540"/>
      <c r="B125" s="42"/>
      <c r="C125" s="42"/>
      <c r="D125" s="42"/>
      <c r="E125" s="42"/>
      <c r="F125" s="42"/>
      <c r="G125" s="42"/>
      <c r="H125" s="42"/>
    </row>
    <row r="126" spans="1:8" ht="19.5">
      <c r="A126" s="540"/>
      <c r="B126" s="42"/>
      <c r="C126" s="42"/>
      <c r="D126" s="42"/>
      <c r="E126" s="42"/>
      <c r="F126" s="42"/>
      <c r="G126" s="42"/>
      <c r="H126" s="42"/>
    </row>
    <row r="127" spans="1:8" ht="19.5">
      <c r="A127" s="541"/>
      <c r="B127" s="42"/>
      <c r="C127" s="42"/>
      <c r="D127" s="42"/>
      <c r="E127" s="42"/>
      <c r="F127" s="42"/>
      <c r="G127" s="42"/>
      <c r="H127" s="42"/>
    </row>
    <row r="128" spans="1:8" ht="19.5">
      <c r="A128" s="540"/>
      <c r="B128" s="42"/>
      <c r="C128" s="42"/>
      <c r="D128" s="42"/>
      <c r="E128" s="42"/>
      <c r="F128" s="42"/>
      <c r="G128" s="42"/>
      <c r="H128" s="42"/>
    </row>
    <row r="129" spans="1:8" ht="19.5">
      <c r="A129" s="540"/>
      <c r="B129" s="42"/>
      <c r="C129" s="42"/>
      <c r="D129" s="42"/>
      <c r="E129" s="42"/>
      <c r="F129" s="42"/>
      <c r="G129" s="42"/>
      <c r="H129" s="42"/>
    </row>
    <row r="130" spans="1:8" ht="19.5">
      <c r="A130" s="540"/>
      <c r="B130" s="42"/>
      <c r="C130" s="42"/>
      <c r="D130" s="42"/>
      <c r="E130" s="42"/>
      <c r="F130" s="42"/>
      <c r="G130" s="42"/>
      <c r="H130" s="42"/>
    </row>
    <row r="131" spans="1:8" ht="19.5">
      <c r="A131" s="541"/>
      <c r="B131" s="42"/>
      <c r="C131" s="42"/>
      <c r="D131" s="42"/>
      <c r="E131" s="42"/>
      <c r="F131" s="42"/>
      <c r="G131" s="42"/>
      <c r="H131" s="42"/>
    </row>
    <row r="132" spans="1:8" ht="19.5">
      <c r="A132" s="540"/>
      <c r="B132" s="42"/>
      <c r="C132" s="42"/>
      <c r="D132" s="42"/>
      <c r="E132" s="42"/>
      <c r="F132" s="42"/>
      <c r="G132" s="42"/>
      <c r="H132" s="42"/>
    </row>
    <row r="133" spans="1:8" ht="19.5">
      <c r="A133" s="540"/>
      <c r="B133" s="42"/>
      <c r="C133" s="42"/>
      <c r="D133" s="42"/>
      <c r="E133" s="42"/>
      <c r="F133" s="42"/>
      <c r="G133" s="42"/>
      <c r="H133" s="42"/>
    </row>
    <row r="134" spans="1:8" ht="19.5">
      <c r="A134" s="540"/>
      <c r="B134" s="42"/>
      <c r="C134" s="42"/>
      <c r="D134" s="42"/>
      <c r="E134" s="42"/>
      <c r="F134" s="42"/>
      <c r="G134" s="42"/>
      <c r="H134" s="42"/>
    </row>
    <row r="135" spans="1:8" ht="19.5">
      <c r="A135" s="540"/>
      <c r="B135" s="42"/>
      <c r="C135" s="42"/>
      <c r="D135" s="42"/>
      <c r="E135" s="42"/>
      <c r="F135" s="42"/>
      <c r="G135" s="42"/>
      <c r="H135" s="42"/>
    </row>
    <row r="136" spans="1:8" ht="19.5">
      <c r="A136" s="541"/>
      <c r="B136" s="42"/>
      <c r="C136" s="42"/>
      <c r="D136" s="42"/>
      <c r="E136" s="42"/>
      <c r="F136" s="42"/>
      <c r="G136" s="42"/>
      <c r="H136" s="42"/>
    </row>
    <row r="137" spans="1:8" ht="19.5">
      <c r="A137" s="540"/>
      <c r="B137" s="42"/>
      <c r="C137" s="42"/>
      <c r="D137" s="42"/>
      <c r="E137" s="42"/>
      <c r="F137" s="42"/>
      <c r="G137" s="42"/>
      <c r="H137" s="42"/>
    </row>
    <row r="138" spans="1:8" ht="19.5">
      <c r="A138" s="540"/>
      <c r="B138" s="42"/>
      <c r="C138" s="42"/>
      <c r="D138" s="42"/>
      <c r="E138" s="42"/>
      <c r="F138" s="42"/>
      <c r="G138" s="42"/>
      <c r="H138" s="42"/>
    </row>
    <row r="139" spans="1:8" ht="19.5">
      <c r="A139" s="540"/>
      <c r="B139" s="42"/>
      <c r="C139" s="42"/>
      <c r="D139" s="42"/>
      <c r="E139" s="42"/>
      <c r="F139" s="42"/>
      <c r="G139" s="42"/>
      <c r="H139" s="42"/>
    </row>
    <row r="140" spans="1:8" ht="19.5">
      <c r="A140" s="540"/>
      <c r="B140" s="42"/>
      <c r="C140" s="42"/>
      <c r="D140" s="42"/>
      <c r="E140" s="42"/>
      <c r="F140" s="42"/>
      <c r="G140" s="42"/>
      <c r="H140" s="42"/>
    </row>
    <row r="141" spans="1:8" ht="19.5">
      <c r="A141" s="541"/>
      <c r="B141" s="42"/>
      <c r="C141" s="42"/>
      <c r="D141" s="42"/>
      <c r="E141" s="42"/>
      <c r="F141" s="42"/>
      <c r="G141" s="42"/>
      <c r="H141" s="42"/>
    </row>
    <row r="142" spans="1:8" ht="19.5">
      <c r="A142" s="541"/>
      <c r="B142" s="42"/>
      <c r="C142" s="42"/>
      <c r="D142" s="42"/>
      <c r="E142" s="42"/>
      <c r="F142" s="42"/>
      <c r="G142" s="42"/>
      <c r="H142" s="42"/>
    </row>
    <row r="143" spans="1:8" ht="19.5">
      <c r="A143" s="541"/>
      <c r="B143" s="42"/>
      <c r="C143" s="42"/>
      <c r="D143" s="42"/>
      <c r="E143" s="42"/>
      <c r="F143" s="42"/>
      <c r="G143" s="42"/>
      <c r="H143" s="42"/>
    </row>
    <row r="144" spans="1:8" ht="19.5">
      <c r="A144" s="540"/>
      <c r="B144" s="42"/>
      <c r="C144" s="42"/>
      <c r="D144" s="42"/>
      <c r="E144" s="42"/>
      <c r="F144" s="42"/>
      <c r="G144" s="42"/>
      <c r="H144" s="42"/>
    </row>
    <row r="145" spans="1:8" ht="19.5">
      <c r="A145" s="540"/>
      <c r="B145" s="42"/>
      <c r="C145" s="42"/>
      <c r="D145" s="42"/>
      <c r="E145" s="42"/>
      <c r="F145" s="42"/>
      <c r="G145" s="42"/>
      <c r="H145" s="42"/>
    </row>
    <row r="146" spans="1:8" ht="19.5">
      <c r="A146" s="99"/>
      <c r="B146" s="42"/>
      <c r="C146" s="42"/>
      <c r="D146" s="42"/>
      <c r="E146" s="42"/>
      <c r="F146" s="42"/>
      <c r="G146" s="42"/>
      <c r="H146" s="42"/>
    </row>
    <row r="147" spans="1:8" ht="19.5">
      <c r="A147" s="541"/>
      <c r="B147" s="42"/>
      <c r="C147" s="42"/>
      <c r="D147" s="42"/>
      <c r="E147" s="42"/>
      <c r="F147" s="42"/>
      <c r="G147" s="42"/>
      <c r="H147" s="42"/>
    </row>
    <row r="148" spans="1:8" ht="19.5">
      <c r="A148" s="540"/>
      <c r="B148" s="42"/>
      <c r="C148" s="42"/>
      <c r="D148" s="42"/>
      <c r="E148" s="42"/>
      <c r="F148" s="42"/>
      <c r="G148" s="42"/>
      <c r="H148" s="42"/>
    </row>
    <row r="149" spans="1:8" ht="19.5">
      <c r="A149" s="540"/>
      <c r="B149" s="42"/>
      <c r="C149" s="42"/>
      <c r="D149" s="42"/>
      <c r="E149" s="42"/>
      <c r="F149" s="42"/>
      <c r="G149" s="42"/>
      <c r="H149" s="42"/>
    </row>
    <row r="150" spans="1:8" ht="19.5">
      <c r="A150" s="540"/>
      <c r="B150" s="42"/>
      <c r="C150" s="42"/>
      <c r="D150" s="42"/>
      <c r="E150" s="42"/>
      <c r="F150" s="42"/>
      <c r="G150" s="42"/>
      <c r="H150" s="42"/>
    </row>
    <row r="151" spans="1:8" ht="19.5">
      <c r="A151" s="541"/>
      <c r="B151" s="42"/>
      <c r="C151" s="42"/>
      <c r="D151" s="42"/>
      <c r="E151" s="42"/>
      <c r="F151" s="42"/>
      <c r="G151" s="42"/>
      <c r="H151" s="42"/>
    </row>
    <row r="152" spans="1:8" ht="19.5">
      <c r="A152" s="540"/>
      <c r="B152" s="42"/>
      <c r="C152" s="42"/>
      <c r="D152" s="42"/>
      <c r="E152" s="42"/>
      <c r="F152" s="42"/>
      <c r="G152" s="42"/>
      <c r="H152" s="42"/>
    </row>
    <row r="153" spans="1:8" ht="19.5">
      <c r="A153" s="540"/>
      <c r="B153" s="42"/>
      <c r="C153" s="42"/>
      <c r="D153" s="42"/>
      <c r="E153" s="42"/>
      <c r="F153" s="42"/>
      <c r="G153" s="42"/>
      <c r="H153" s="42"/>
    </row>
    <row r="154" spans="1:8" ht="19.5">
      <c r="A154" s="540"/>
      <c r="B154" s="42"/>
      <c r="C154" s="42"/>
      <c r="D154" s="42"/>
      <c r="E154" s="42"/>
      <c r="F154" s="42"/>
      <c r="G154" s="42"/>
      <c r="H154" s="42"/>
    </row>
    <row r="155" spans="1:8" ht="19.5">
      <c r="A155" s="541"/>
      <c r="B155" s="42"/>
      <c r="C155" s="42"/>
      <c r="D155" s="42"/>
      <c r="E155" s="42"/>
      <c r="F155" s="42"/>
      <c r="G155" s="42"/>
      <c r="H155" s="42"/>
    </row>
    <row r="156" spans="1:8" ht="19.5">
      <c r="A156" s="540"/>
      <c r="B156" s="42"/>
      <c r="C156" s="42"/>
      <c r="D156" s="42"/>
      <c r="E156" s="42"/>
      <c r="F156" s="42"/>
      <c r="G156" s="42"/>
      <c r="H156" s="42"/>
    </row>
    <row r="157" spans="1:8" ht="19.5">
      <c r="A157" s="540"/>
      <c r="B157" s="42"/>
      <c r="C157" s="42"/>
      <c r="D157" s="42"/>
      <c r="E157" s="42"/>
      <c r="F157" s="42"/>
      <c r="G157" s="42"/>
      <c r="H157" s="42"/>
    </row>
    <row r="158" spans="1:8" ht="19.5">
      <c r="A158" s="540"/>
      <c r="B158" s="42"/>
      <c r="C158" s="42"/>
      <c r="D158" s="42"/>
      <c r="E158" s="42"/>
      <c r="F158" s="42"/>
      <c r="G158" s="42"/>
      <c r="H158" s="42"/>
    </row>
    <row r="159" spans="1:8" ht="19.5">
      <c r="A159" s="541"/>
      <c r="B159" s="42"/>
      <c r="C159" s="42"/>
      <c r="D159" s="42"/>
      <c r="E159" s="42"/>
      <c r="F159" s="42"/>
      <c r="G159" s="42"/>
      <c r="H159" s="42"/>
    </row>
    <row r="160" spans="1:8" ht="19.5">
      <c r="A160" s="540"/>
      <c r="B160" s="42"/>
      <c r="C160" s="42"/>
      <c r="D160" s="42"/>
      <c r="E160" s="42"/>
      <c r="F160" s="42"/>
      <c r="G160" s="42"/>
      <c r="H160" s="42"/>
    </row>
    <row r="161" spans="1:8" ht="19.5">
      <c r="A161" s="540"/>
      <c r="B161" s="42"/>
      <c r="C161" s="42"/>
      <c r="D161" s="42"/>
      <c r="E161" s="42"/>
      <c r="F161" s="42"/>
      <c r="G161" s="42"/>
      <c r="H161" s="42"/>
    </row>
    <row r="162" spans="1:8" ht="19.5">
      <c r="A162" s="540"/>
      <c r="B162" s="42"/>
      <c r="C162" s="42"/>
      <c r="D162" s="42"/>
      <c r="E162" s="42"/>
      <c r="F162" s="42"/>
      <c r="G162" s="42"/>
      <c r="H162" s="42"/>
    </row>
    <row r="163" spans="1:8" ht="19.5">
      <c r="A163" s="98"/>
      <c r="B163" s="42"/>
      <c r="C163" s="42"/>
      <c r="D163" s="42"/>
      <c r="E163" s="42"/>
      <c r="F163" s="42"/>
      <c r="G163" s="42"/>
      <c r="H163" s="42"/>
    </row>
    <row r="164" spans="1:8" ht="19.5">
      <c r="A164" s="98"/>
      <c r="B164" s="42"/>
      <c r="C164" s="42"/>
      <c r="D164" s="42"/>
      <c r="E164" s="42"/>
      <c r="F164" s="42"/>
      <c r="G164" s="42"/>
      <c r="H164" s="42"/>
    </row>
    <row r="165" spans="1:8" ht="19.5">
      <c r="A165" s="98"/>
      <c r="B165" s="42"/>
      <c r="C165" s="42"/>
      <c r="D165" s="42"/>
      <c r="E165" s="42"/>
      <c r="F165" s="42"/>
      <c r="G165" s="42"/>
      <c r="H165" s="42"/>
    </row>
    <row r="166" spans="1:8" ht="19.5">
      <c r="A166" s="96"/>
      <c r="B166" s="42"/>
      <c r="C166" s="42"/>
      <c r="D166" s="42"/>
      <c r="E166" s="42"/>
      <c r="F166" s="42"/>
      <c r="G166" s="42"/>
      <c r="H166" s="42"/>
    </row>
    <row r="167" spans="1:8" ht="19.5">
      <c r="A167" s="96"/>
      <c r="B167" s="42"/>
      <c r="C167" s="42"/>
      <c r="D167" s="42"/>
      <c r="E167" s="42"/>
      <c r="F167" s="42"/>
      <c r="G167" s="42"/>
      <c r="H167" s="42"/>
    </row>
    <row r="168" spans="1:8" ht="19.5">
      <c r="A168" s="541"/>
      <c r="B168" s="42"/>
      <c r="C168" s="42"/>
      <c r="D168" s="42"/>
      <c r="E168" s="42"/>
      <c r="F168" s="42"/>
      <c r="G168" s="42"/>
      <c r="H168" s="42"/>
    </row>
    <row r="169" spans="1:8" ht="19.5">
      <c r="A169" s="540"/>
      <c r="B169" s="42"/>
      <c r="C169" s="42"/>
      <c r="D169" s="42"/>
      <c r="E169" s="42"/>
      <c r="F169" s="42"/>
      <c r="G169" s="42"/>
      <c r="H169" s="42"/>
    </row>
    <row r="170" spans="1:8" ht="19.5">
      <c r="A170" s="540"/>
      <c r="B170" s="42"/>
      <c r="C170" s="42"/>
      <c r="D170" s="42"/>
      <c r="E170" s="42"/>
      <c r="F170" s="42"/>
      <c r="G170" s="42"/>
      <c r="H170" s="42"/>
    </row>
    <row r="171" spans="1:8" ht="19.5">
      <c r="A171" s="540"/>
      <c r="B171" s="42"/>
      <c r="C171" s="42"/>
      <c r="D171" s="42"/>
      <c r="E171" s="42"/>
      <c r="F171" s="42"/>
      <c r="G171" s="42"/>
      <c r="H171" s="42"/>
    </row>
    <row r="172" spans="1:8" ht="19.5">
      <c r="A172" s="540"/>
      <c r="B172" s="42"/>
      <c r="C172" s="42"/>
      <c r="D172" s="42"/>
      <c r="E172" s="42"/>
      <c r="F172" s="42"/>
      <c r="G172" s="42"/>
      <c r="H172" s="42"/>
    </row>
    <row r="173" spans="1:8" ht="19.5">
      <c r="A173" s="540"/>
      <c r="B173" s="42"/>
      <c r="C173" s="42"/>
      <c r="D173" s="42"/>
      <c r="E173" s="42"/>
      <c r="F173" s="42"/>
      <c r="G173" s="42"/>
      <c r="H173" s="42"/>
    </row>
    <row r="174" spans="1:8" ht="19.5">
      <c r="A174" s="541"/>
      <c r="B174" s="42"/>
      <c r="C174" s="42"/>
      <c r="D174" s="42"/>
      <c r="E174" s="42"/>
      <c r="F174" s="42"/>
      <c r="G174" s="42"/>
      <c r="H174" s="42"/>
    </row>
    <row r="175" spans="1:8" ht="19.5">
      <c r="A175" s="540"/>
      <c r="B175" s="42"/>
      <c r="C175" s="42"/>
      <c r="D175" s="42"/>
      <c r="E175" s="42"/>
      <c r="F175" s="42"/>
      <c r="G175" s="42"/>
      <c r="H175" s="42"/>
    </row>
    <row r="176" spans="1:8" ht="19.5">
      <c r="A176" s="540"/>
      <c r="B176" s="42"/>
      <c r="C176" s="42"/>
      <c r="D176" s="42"/>
      <c r="E176" s="42"/>
      <c r="F176" s="42"/>
      <c r="G176" s="42"/>
      <c r="H176" s="42"/>
    </row>
    <row r="177" spans="1:8" ht="19.5">
      <c r="A177" s="540"/>
      <c r="B177" s="42"/>
      <c r="C177" s="42"/>
      <c r="D177" s="42"/>
      <c r="E177" s="42"/>
      <c r="F177" s="42"/>
      <c r="G177" s="42"/>
      <c r="H177" s="42"/>
    </row>
    <row r="178" spans="1:8" ht="19.5">
      <c r="A178" s="540"/>
      <c r="B178" s="42"/>
      <c r="C178" s="42"/>
      <c r="D178" s="42"/>
      <c r="E178" s="42"/>
      <c r="F178" s="42"/>
      <c r="G178" s="42"/>
      <c r="H178" s="42"/>
    </row>
    <row r="179" spans="1:8" ht="19.5">
      <c r="A179" s="541"/>
      <c r="B179" s="42"/>
      <c r="C179" s="42"/>
      <c r="D179" s="42"/>
      <c r="E179" s="42"/>
      <c r="F179" s="42"/>
      <c r="G179" s="42"/>
      <c r="H179" s="42"/>
    </row>
    <row r="180" spans="1:8" ht="19.5">
      <c r="A180" s="541"/>
      <c r="B180" s="42"/>
      <c r="C180" s="42"/>
      <c r="D180" s="42"/>
      <c r="E180" s="42"/>
      <c r="F180" s="42"/>
      <c r="G180" s="42"/>
      <c r="H180" s="42"/>
    </row>
    <row r="181" spans="1:8" ht="19.5">
      <c r="A181" s="540"/>
      <c r="B181" s="42"/>
      <c r="C181" s="42"/>
      <c r="D181" s="42"/>
      <c r="E181" s="42"/>
      <c r="F181" s="42"/>
      <c r="G181" s="42"/>
      <c r="H181" s="42"/>
    </row>
    <row r="182" spans="1:8" ht="19.5">
      <c r="A182" s="540"/>
      <c r="B182" s="42"/>
      <c r="C182" s="42"/>
      <c r="D182" s="42"/>
      <c r="E182" s="42"/>
      <c r="F182" s="42"/>
      <c r="G182" s="42"/>
      <c r="H182" s="42"/>
    </row>
    <row r="183" spans="1:8" ht="19.5">
      <c r="A183" s="540"/>
      <c r="B183" s="42"/>
      <c r="C183" s="42"/>
      <c r="D183" s="42"/>
      <c r="E183" s="42"/>
      <c r="F183" s="42"/>
      <c r="G183" s="42"/>
      <c r="H183" s="42"/>
    </row>
    <row r="184" spans="1:8" ht="19.5">
      <c r="A184" s="541"/>
      <c r="B184" s="42"/>
      <c r="C184" s="42"/>
      <c r="D184" s="42"/>
      <c r="E184" s="42"/>
      <c r="F184" s="42"/>
      <c r="G184" s="42"/>
      <c r="H184" s="42"/>
    </row>
    <row r="185" spans="1:8" ht="19.5">
      <c r="A185" s="541"/>
      <c r="B185" s="42"/>
      <c r="C185" s="42"/>
      <c r="D185" s="42"/>
      <c r="E185" s="42"/>
      <c r="F185" s="42"/>
      <c r="G185" s="42"/>
      <c r="H185" s="42"/>
    </row>
    <row r="186" spans="1:8" ht="19.5">
      <c r="A186" s="541"/>
      <c r="B186" s="42"/>
      <c r="C186" s="42"/>
      <c r="D186" s="42"/>
      <c r="E186" s="42"/>
      <c r="F186" s="42"/>
      <c r="G186" s="42"/>
      <c r="H186" s="42"/>
    </row>
    <row r="187" spans="1:8" ht="19.5">
      <c r="A187" s="541"/>
      <c r="B187" s="42"/>
      <c r="C187" s="42"/>
      <c r="D187" s="42"/>
      <c r="E187" s="42"/>
      <c r="F187" s="42"/>
      <c r="G187" s="42"/>
      <c r="H187" s="42"/>
    </row>
    <row r="188" spans="1:8" ht="19.5">
      <c r="A188" s="541"/>
      <c r="B188" s="42"/>
      <c r="C188" s="42"/>
      <c r="D188" s="42"/>
      <c r="E188" s="42"/>
      <c r="F188" s="42"/>
      <c r="G188" s="42"/>
      <c r="H188" s="42"/>
    </row>
    <row r="189" spans="1:8" ht="19.5">
      <c r="A189" s="541"/>
      <c r="B189" s="42"/>
      <c r="C189" s="42"/>
      <c r="D189" s="42"/>
      <c r="E189" s="42"/>
      <c r="F189" s="42"/>
      <c r="G189" s="42"/>
      <c r="H189" s="42"/>
    </row>
    <row r="190" spans="1:8" ht="19.5">
      <c r="A190" s="540"/>
      <c r="B190" s="42"/>
      <c r="C190" s="42"/>
      <c r="D190" s="42"/>
      <c r="E190" s="42"/>
      <c r="F190" s="42"/>
      <c r="G190" s="42"/>
      <c r="H190" s="42"/>
    </row>
    <row r="191" spans="1:8" ht="19.5">
      <c r="A191" s="540"/>
      <c r="B191" s="42"/>
      <c r="C191" s="42"/>
      <c r="D191" s="42"/>
      <c r="E191" s="42"/>
      <c r="F191" s="42"/>
      <c r="G191" s="42"/>
      <c r="H191" s="42"/>
    </row>
    <row r="192" spans="1:8" ht="19.5">
      <c r="A192" s="540"/>
      <c r="B192" s="42"/>
      <c r="C192" s="42"/>
      <c r="D192" s="42"/>
      <c r="E192" s="42"/>
      <c r="F192" s="42"/>
      <c r="G192" s="42"/>
      <c r="H192" s="42"/>
    </row>
    <row r="193" spans="1:8" ht="19.5">
      <c r="A193" s="541"/>
      <c r="B193" s="42"/>
      <c r="C193" s="42"/>
      <c r="D193" s="42"/>
      <c r="E193" s="42"/>
      <c r="F193" s="42"/>
      <c r="G193" s="42"/>
      <c r="H193" s="42"/>
    </row>
    <row r="194" spans="1:8" ht="19.5">
      <c r="A194" s="540"/>
      <c r="B194" s="42"/>
      <c r="C194" s="42"/>
      <c r="D194" s="42"/>
      <c r="E194" s="42"/>
      <c r="F194" s="42"/>
      <c r="G194" s="42"/>
      <c r="H194" s="42"/>
    </row>
    <row r="195" spans="1:8" ht="19.5">
      <c r="A195" s="540"/>
      <c r="B195" s="42"/>
      <c r="C195" s="42"/>
      <c r="D195" s="42"/>
      <c r="E195" s="42"/>
      <c r="F195" s="42"/>
      <c r="G195" s="42"/>
      <c r="H195" s="42"/>
    </row>
    <row r="196" spans="1:8" ht="19.5">
      <c r="A196" s="99"/>
      <c r="B196" s="42"/>
      <c r="C196" s="42"/>
      <c r="D196" s="42"/>
      <c r="E196" s="42"/>
      <c r="F196" s="42"/>
      <c r="G196" s="42"/>
      <c r="H196" s="42"/>
    </row>
    <row r="197" spans="1:8" ht="19.5">
      <c r="A197" s="540"/>
      <c r="B197" s="42"/>
      <c r="C197" s="42"/>
      <c r="D197" s="42"/>
      <c r="E197" s="42"/>
      <c r="F197" s="42"/>
      <c r="G197" s="42"/>
      <c r="H197" s="42"/>
    </row>
    <row r="198" spans="1:8" ht="19.5">
      <c r="A198" s="541"/>
      <c r="B198" s="42"/>
      <c r="C198" s="42"/>
      <c r="D198" s="42"/>
      <c r="E198" s="42"/>
      <c r="F198" s="42"/>
      <c r="G198" s="42"/>
      <c r="H198" s="42"/>
    </row>
    <row r="199" spans="1:8" ht="19.5">
      <c r="A199" s="540"/>
      <c r="B199" s="42"/>
      <c r="C199" s="42"/>
      <c r="D199" s="42"/>
      <c r="E199" s="42"/>
      <c r="F199" s="42"/>
      <c r="G199" s="42"/>
      <c r="H199" s="42"/>
    </row>
    <row r="200" spans="1:8" ht="19.5">
      <c r="A200" s="540"/>
      <c r="B200" s="42"/>
      <c r="C200" s="42"/>
      <c r="D200" s="42"/>
      <c r="E200" s="42"/>
      <c r="F200" s="42"/>
      <c r="G200" s="42"/>
      <c r="H200" s="42"/>
    </row>
    <row r="201" spans="1:8" ht="19.5">
      <c r="A201" s="541"/>
      <c r="B201" s="42"/>
      <c r="C201" s="42"/>
      <c r="D201" s="42"/>
      <c r="E201" s="42"/>
      <c r="F201" s="42"/>
      <c r="G201" s="42"/>
      <c r="H201" s="42"/>
    </row>
    <row r="202" spans="1:8" ht="19.5">
      <c r="A202" s="540"/>
      <c r="B202" s="42"/>
      <c r="C202" s="42"/>
      <c r="D202" s="42"/>
      <c r="E202" s="42"/>
      <c r="F202" s="42"/>
      <c r="G202" s="42"/>
      <c r="H202" s="42"/>
    </row>
    <row r="203" spans="1:8" ht="19.5">
      <c r="A203" s="540"/>
      <c r="B203" s="42"/>
      <c r="C203" s="42"/>
      <c r="D203" s="42"/>
      <c r="E203" s="42"/>
      <c r="F203" s="42"/>
      <c r="G203" s="42"/>
      <c r="H203" s="42"/>
    </row>
    <row r="204" spans="1:8" ht="19.5">
      <c r="A204" s="541"/>
      <c r="B204" s="42"/>
      <c r="C204" s="42"/>
      <c r="D204" s="42"/>
      <c r="E204" s="42"/>
      <c r="F204" s="42"/>
      <c r="G204" s="42"/>
      <c r="H204" s="42"/>
    </row>
    <row r="205" spans="1:8" ht="19.5">
      <c r="A205" s="540"/>
      <c r="B205" s="42"/>
      <c r="C205" s="42"/>
      <c r="D205" s="42"/>
      <c r="E205" s="42"/>
      <c r="F205" s="42"/>
      <c r="G205" s="42"/>
      <c r="H205" s="42"/>
    </row>
    <row r="206" spans="1:8" ht="19.5">
      <c r="A206" s="540"/>
      <c r="B206" s="42"/>
      <c r="C206" s="42"/>
      <c r="D206" s="42"/>
      <c r="E206" s="42"/>
      <c r="F206" s="42"/>
      <c r="G206" s="42"/>
      <c r="H206" s="42"/>
    </row>
    <row r="207" spans="1:8" ht="19.5">
      <c r="A207" s="540"/>
      <c r="B207" s="42"/>
      <c r="C207" s="42"/>
      <c r="D207" s="42"/>
      <c r="E207" s="42"/>
      <c r="F207" s="42"/>
      <c r="G207" s="42"/>
      <c r="H207" s="42"/>
    </row>
    <row r="208" spans="1:8" ht="19.5">
      <c r="A208" s="540"/>
      <c r="B208" s="42"/>
      <c r="C208" s="42"/>
      <c r="D208" s="42"/>
      <c r="E208" s="42"/>
      <c r="F208" s="42"/>
      <c r="G208" s="42"/>
      <c r="H208" s="42"/>
    </row>
    <row r="209" spans="1:8" ht="19.5">
      <c r="A209" s="540"/>
      <c r="B209" s="42"/>
      <c r="C209" s="42"/>
      <c r="D209" s="42"/>
      <c r="E209" s="42"/>
      <c r="F209" s="42"/>
      <c r="G209" s="42"/>
      <c r="H209" s="42"/>
    </row>
    <row r="210" spans="1:8" ht="19.5">
      <c r="A210" s="540"/>
      <c r="B210" s="42"/>
      <c r="C210" s="42"/>
      <c r="D210" s="42"/>
      <c r="E210" s="42"/>
      <c r="F210" s="42"/>
      <c r="G210" s="42"/>
      <c r="H210" s="42"/>
    </row>
    <row r="211" spans="1:8" ht="19.5">
      <c r="A211" s="540"/>
      <c r="B211" s="42"/>
      <c r="C211" s="42"/>
      <c r="D211" s="42"/>
      <c r="E211" s="42"/>
      <c r="F211" s="42"/>
      <c r="G211" s="42"/>
      <c r="H211" s="42"/>
    </row>
    <row r="212" spans="1:8" ht="19.5">
      <c r="A212" s="540"/>
      <c r="B212" s="42"/>
      <c r="C212" s="42"/>
      <c r="D212" s="42"/>
      <c r="E212" s="42"/>
      <c r="F212" s="42"/>
      <c r="G212" s="42"/>
      <c r="H212" s="42"/>
    </row>
    <row r="213" spans="1:8" ht="19.5">
      <c r="A213" s="541"/>
      <c r="B213" s="42"/>
      <c r="C213" s="42"/>
      <c r="D213" s="42"/>
      <c r="E213" s="42"/>
      <c r="F213" s="42"/>
      <c r="G213" s="42"/>
      <c r="H213" s="42"/>
    </row>
    <row r="214" spans="1:8" ht="19.5">
      <c r="A214" s="540"/>
      <c r="B214" s="42"/>
      <c r="C214" s="42"/>
      <c r="D214" s="42"/>
      <c r="E214" s="42"/>
      <c r="F214" s="42"/>
      <c r="G214" s="42"/>
      <c r="H214" s="42"/>
    </row>
    <row r="215" spans="1:8" ht="19.5">
      <c r="A215" s="540"/>
      <c r="B215" s="42"/>
      <c r="C215" s="42"/>
      <c r="D215" s="42"/>
      <c r="E215" s="42"/>
      <c r="F215" s="42"/>
      <c r="G215" s="42"/>
      <c r="H215" s="42"/>
    </row>
    <row r="216" spans="1:8" ht="19.5">
      <c r="A216" s="540"/>
      <c r="B216" s="42"/>
      <c r="C216" s="42"/>
      <c r="D216" s="42"/>
      <c r="E216" s="42"/>
      <c r="F216" s="42"/>
      <c r="G216" s="42"/>
      <c r="H216" s="42"/>
    </row>
    <row r="217" spans="1:8" ht="19.5">
      <c r="A217" s="540"/>
      <c r="B217" s="42"/>
      <c r="C217" s="42"/>
      <c r="D217" s="42"/>
      <c r="E217" s="42"/>
      <c r="F217" s="42"/>
      <c r="G217" s="42"/>
      <c r="H217" s="42"/>
    </row>
    <row r="218" spans="1:8" ht="19.5">
      <c r="A218" s="540"/>
      <c r="B218" s="42"/>
      <c r="C218" s="42"/>
      <c r="D218" s="42"/>
      <c r="E218" s="42"/>
      <c r="F218" s="42"/>
      <c r="G218" s="42"/>
      <c r="H218" s="42"/>
    </row>
    <row r="219" spans="1:8" ht="19.5">
      <c r="A219" s="541"/>
      <c r="B219" s="42"/>
      <c r="C219" s="42"/>
      <c r="D219" s="42"/>
      <c r="E219" s="42"/>
      <c r="F219" s="42"/>
      <c r="G219" s="42"/>
      <c r="H219" s="42"/>
    </row>
    <row r="220" spans="1:8" ht="19.5">
      <c r="A220" s="540"/>
      <c r="B220" s="42"/>
      <c r="C220" s="42"/>
      <c r="D220" s="42"/>
      <c r="E220" s="42"/>
      <c r="F220" s="42"/>
      <c r="G220" s="42"/>
      <c r="H220" s="42"/>
    </row>
    <row r="221" spans="1:8" ht="19.5">
      <c r="A221" s="540"/>
      <c r="B221" s="42"/>
      <c r="C221" s="42"/>
      <c r="D221" s="42"/>
      <c r="E221" s="42"/>
      <c r="F221" s="42"/>
      <c r="G221" s="42"/>
      <c r="H221" s="42"/>
    </row>
    <row r="222" spans="1:8" ht="19.5">
      <c r="A222" s="541"/>
      <c r="B222" s="42"/>
      <c r="C222" s="42"/>
      <c r="D222" s="42"/>
      <c r="E222" s="42"/>
      <c r="F222" s="42"/>
      <c r="G222" s="42"/>
      <c r="H222" s="42"/>
    </row>
    <row r="223" spans="1:8" ht="19.5">
      <c r="A223" s="540"/>
      <c r="B223" s="42"/>
      <c r="C223" s="42"/>
      <c r="D223" s="42"/>
      <c r="E223" s="42"/>
      <c r="F223" s="42"/>
      <c r="G223" s="42"/>
      <c r="H223" s="42"/>
    </row>
    <row r="224" spans="1:8" ht="19.5">
      <c r="A224" s="540"/>
      <c r="B224" s="42"/>
      <c r="C224" s="42"/>
      <c r="D224" s="42"/>
      <c r="E224" s="42"/>
      <c r="F224" s="42"/>
      <c r="G224" s="42"/>
      <c r="H224" s="42"/>
    </row>
    <row r="225" spans="1:8" ht="19.5">
      <c r="A225" s="540"/>
      <c r="B225" s="42"/>
      <c r="C225" s="42"/>
      <c r="D225" s="42"/>
      <c r="E225" s="42"/>
      <c r="F225" s="42"/>
      <c r="G225" s="42"/>
      <c r="H225" s="42"/>
    </row>
    <row r="226" spans="1:8" ht="19.5">
      <c r="A226" s="542"/>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showGridLines="0" topLeftCell="C1" zoomScale="75" workbookViewId="0">
      <selection activeCell="O7" sqref="O7"/>
    </sheetView>
  </sheetViews>
  <sheetFormatPr defaultRowHeight="15"/>
  <cols>
    <col min="1" max="1" width="39.42578125" style="762" hidden="1" customWidth="1"/>
    <col min="2" max="2" width="36.85546875" style="762" hidden="1" customWidth="1"/>
    <col min="3" max="3" width="81.5703125" style="762" customWidth="1"/>
    <col min="4" max="11" width="13.140625" style="762" customWidth="1"/>
    <col min="12" max="12" width="4" style="762" customWidth="1"/>
    <col min="13" max="256" width="9.140625" style="762"/>
    <col min="257" max="258" width="0" style="762" hidden="1" customWidth="1"/>
    <col min="259" max="259" width="81.5703125" style="762" customWidth="1"/>
    <col min="260" max="267" width="13.140625" style="762" customWidth="1"/>
    <col min="268" max="268" width="4" style="762" customWidth="1"/>
    <col min="269" max="512" width="9.140625" style="762"/>
    <col min="513" max="514" width="0" style="762" hidden="1" customWidth="1"/>
    <col min="515" max="515" width="81.5703125" style="762" customWidth="1"/>
    <col min="516" max="523" width="13.140625" style="762" customWidth="1"/>
    <col min="524" max="524" width="4" style="762" customWidth="1"/>
    <col min="525" max="768" width="9.140625" style="762"/>
    <col min="769" max="770" width="0" style="762" hidden="1" customWidth="1"/>
    <col min="771" max="771" width="81.5703125" style="762" customWidth="1"/>
    <col min="772" max="779" width="13.140625" style="762" customWidth="1"/>
    <col min="780" max="780" width="4" style="762" customWidth="1"/>
    <col min="781" max="1024" width="9.140625" style="762"/>
    <col min="1025" max="1026" width="0" style="762" hidden="1" customWidth="1"/>
    <col min="1027" max="1027" width="81.5703125" style="762" customWidth="1"/>
    <col min="1028" max="1035" width="13.140625" style="762" customWidth="1"/>
    <col min="1036" max="1036" width="4" style="762" customWidth="1"/>
    <col min="1037" max="1280" width="9.140625" style="762"/>
    <col min="1281" max="1282" width="0" style="762" hidden="1" customWidth="1"/>
    <col min="1283" max="1283" width="81.5703125" style="762" customWidth="1"/>
    <col min="1284" max="1291" width="13.140625" style="762" customWidth="1"/>
    <col min="1292" max="1292" width="4" style="762" customWidth="1"/>
    <col min="1293" max="1536" width="9.140625" style="762"/>
    <col min="1537" max="1538" width="0" style="762" hidden="1" customWidth="1"/>
    <col min="1539" max="1539" width="81.5703125" style="762" customWidth="1"/>
    <col min="1540" max="1547" width="13.140625" style="762" customWidth="1"/>
    <col min="1548" max="1548" width="4" style="762" customWidth="1"/>
    <col min="1549" max="1792" width="9.140625" style="762"/>
    <col min="1793" max="1794" width="0" style="762" hidden="1" customWidth="1"/>
    <col min="1795" max="1795" width="81.5703125" style="762" customWidth="1"/>
    <col min="1796" max="1803" width="13.140625" style="762" customWidth="1"/>
    <col min="1804" max="1804" width="4" style="762" customWidth="1"/>
    <col min="1805" max="2048" width="9.140625" style="762"/>
    <col min="2049" max="2050" width="0" style="762" hidden="1" customWidth="1"/>
    <col min="2051" max="2051" width="81.5703125" style="762" customWidth="1"/>
    <col min="2052" max="2059" width="13.140625" style="762" customWidth="1"/>
    <col min="2060" max="2060" width="4" style="762" customWidth="1"/>
    <col min="2061" max="2304" width="9.140625" style="762"/>
    <col min="2305" max="2306" width="0" style="762" hidden="1" customWidth="1"/>
    <col min="2307" max="2307" width="81.5703125" style="762" customWidth="1"/>
    <col min="2308" max="2315" width="13.140625" style="762" customWidth="1"/>
    <col min="2316" max="2316" width="4" style="762" customWidth="1"/>
    <col min="2317" max="2560" width="9.140625" style="762"/>
    <col min="2561" max="2562" width="0" style="762" hidden="1" customWidth="1"/>
    <col min="2563" max="2563" width="81.5703125" style="762" customWidth="1"/>
    <col min="2564" max="2571" width="13.140625" style="762" customWidth="1"/>
    <col min="2572" max="2572" width="4" style="762" customWidth="1"/>
    <col min="2573" max="2816" width="9.140625" style="762"/>
    <col min="2817" max="2818" width="0" style="762" hidden="1" customWidth="1"/>
    <col min="2819" max="2819" width="81.5703125" style="762" customWidth="1"/>
    <col min="2820" max="2827" width="13.140625" style="762" customWidth="1"/>
    <col min="2828" max="2828" width="4" style="762" customWidth="1"/>
    <col min="2829" max="3072" width="9.140625" style="762"/>
    <col min="3073" max="3074" width="0" style="762" hidden="1" customWidth="1"/>
    <col min="3075" max="3075" width="81.5703125" style="762" customWidth="1"/>
    <col min="3076" max="3083" width="13.140625" style="762" customWidth="1"/>
    <col min="3084" max="3084" width="4" style="762" customWidth="1"/>
    <col min="3085" max="3328" width="9.140625" style="762"/>
    <col min="3329" max="3330" width="0" style="762" hidden="1" customWidth="1"/>
    <col min="3331" max="3331" width="81.5703125" style="762" customWidth="1"/>
    <col min="3332" max="3339" width="13.140625" style="762" customWidth="1"/>
    <col min="3340" max="3340" width="4" style="762" customWidth="1"/>
    <col min="3341" max="3584" width="9.140625" style="762"/>
    <col min="3585" max="3586" width="0" style="762" hidden="1" customWidth="1"/>
    <col min="3587" max="3587" width="81.5703125" style="762" customWidth="1"/>
    <col min="3588" max="3595" width="13.140625" style="762" customWidth="1"/>
    <col min="3596" max="3596" width="4" style="762" customWidth="1"/>
    <col min="3597" max="3840" width="9.140625" style="762"/>
    <col min="3841" max="3842" width="0" style="762" hidden="1" customWidth="1"/>
    <col min="3843" max="3843" width="81.5703125" style="762" customWidth="1"/>
    <col min="3844" max="3851" width="13.140625" style="762" customWidth="1"/>
    <col min="3852" max="3852" width="4" style="762" customWidth="1"/>
    <col min="3853" max="4096" width="9.140625" style="762"/>
    <col min="4097" max="4098" width="0" style="762" hidden="1" customWidth="1"/>
    <col min="4099" max="4099" width="81.5703125" style="762" customWidth="1"/>
    <col min="4100" max="4107" width="13.140625" style="762" customWidth="1"/>
    <col min="4108" max="4108" width="4" style="762" customWidth="1"/>
    <col min="4109" max="4352" width="9.140625" style="762"/>
    <col min="4353" max="4354" width="0" style="762" hidden="1" customWidth="1"/>
    <col min="4355" max="4355" width="81.5703125" style="762" customWidth="1"/>
    <col min="4356" max="4363" width="13.140625" style="762" customWidth="1"/>
    <col min="4364" max="4364" width="4" style="762" customWidth="1"/>
    <col min="4365" max="4608" width="9.140625" style="762"/>
    <col min="4609" max="4610" width="0" style="762" hidden="1" customWidth="1"/>
    <col min="4611" max="4611" width="81.5703125" style="762" customWidth="1"/>
    <col min="4612" max="4619" width="13.140625" style="762" customWidth="1"/>
    <col min="4620" max="4620" width="4" style="762" customWidth="1"/>
    <col min="4621" max="4864" width="9.140625" style="762"/>
    <col min="4865" max="4866" width="0" style="762" hidden="1" customWidth="1"/>
    <col min="4867" max="4867" width="81.5703125" style="762" customWidth="1"/>
    <col min="4868" max="4875" width="13.140625" style="762" customWidth="1"/>
    <col min="4876" max="4876" width="4" style="762" customWidth="1"/>
    <col min="4877" max="5120" width="9.140625" style="762"/>
    <col min="5121" max="5122" width="0" style="762" hidden="1" customWidth="1"/>
    <col min="5123" max="5123" width="81.5703125" style="762" customWidth="1"/>
    <col min="5124" max="5131" width="13.140625" style="762" customWidth="1"/>
    <col min="5132" max="5132" width="4" style="762" customWidth="1"/>
    <col min="5133" max="5376" width="9.140625" style="762"/>
    <col min="5377" max="5378" width="0" style="762" hidden="1" customWidth="1"/>
    <col min="5379" max="5379" width="81.5703125" style="762" customWidth="1"/>
    <col min="5380" max="5387" width="13.140625" style="762" customWidth="1"/>
    <col min="5388" max="5388" width="4" style="762" customWidth="1"/>
    <col min="5389" max="5632" width="9.140625" style="762"/>
    <col min="5633" max="5634" width="0" style="762" hidden="1" customWidth="1"/>
    <col min="5635" max="5635" width="81.5703125" style="762" customWidth="1"/>
    <col min="5636" max="5643" width="13.140625" style="762" customWidth="1"/>
    <col min="5644" max="5644" width="4" style="762" customWidth="1"/>
    <col min="5645" max="5888" width="9.140625" style="762"/>
    <col min="5889" max="5890" width="0" style="762" hidden="1" customWidth="1"/>
    <col min="5891" max="5891" width="81.5703125" style="762" customWidth="1"/>
    <col min="5892" max="5899" width="13.140625" style="762" customWidth="1"/>
    <col min="5900" max="5900" width="4" style="762" customWidth="1"/>
    <col min="5901" max="6144" width="9.140625" style="762"/>
    <col min="6145" max="6146" width="0" style="762" hidden="1" customWidth="1"/>
    <col min="6147" max="6147" width="81.5703125" style="762" customWidth="1"/>
    <col min="6148" max="6155" width="13.140625" style="762" customWidth="1"/>
    <col min="6156" max="6156" width="4" style="762" customWidth="1"/>
    <col min="6157" max="6400" width="9.140625" style="762"/>
    <col min="6401" max="6402" width="0" style="762" hidden="1" customWidth="1"/>
    <col min="6403" max="6403" width="81.5703125" style="762" customWidth="1"/>
    <col min="6404" max="6411" width="13.140625" style="762" customWidth="1"/>
    <col min="6412" max="6412" width="4" style="762" customWidth="1"/>
    <col min="6413" max="6656" width="9.140625" style="762"/>
    <col min="6657" max="6658" width="0" style="762" hidden="1" customWidth="1"/>
    <col min="6659" max="6659" width="81.5703125" style="762" customWidth="1"/>
    <col min="6660" max="6667" width="13.140625" style="762" customWidth="1"/>
    <col min="6668" max="6668" width="4" style="762" customWidth="1"/>
    <col min="6669" max="6912" width="9.140625" style="762"/>
    <col min="6913" max="6914" width="0" style="762" hidden="1" customWidth="1"/>
    <col min="6915" max="6915" width="81.5703125" style="762" customWidth="1"/>
    <col min="6916" max="6923" width="13.140625" style="762" customWidth="1"/>
    <col min="6924" max="6924" width="4" style="762" customWidth="1"/>
    <col min="6925" max="7168" width="9.140625" style="762"/>
    <col min="7169" max="7170" width="0" style="762" hidden="1" customWidth="1"/>
    <col min="7171" max="7171" width="81.5703125" style="762" customWidth="1"/>
    <col min="7172" max="7179" width="13.140625" style="762" customWidth="1"/>
    <col min="7180" max="7180" width="4" style="762" customWidth="1"/>
    <col min="7181" max="7424" width="9.140625" style="762"/>
    <col min="7425" max="7426" width="0" style="762" hidden="1" customWidth="1"/>
    <col min="7427" max="7427" width="81.5703125" style="762" customWidth="1"/>
    <col min="7428" max="7435" width="13.140625" style="762" customWidth="1"/>
    <col min="7436" max="7436" width="4" style="762" customWidth="1"/>
    <col min="7437" max="7680" width="9.140625" style="762"/>
    <col min="7681" max="7682" width="0" style="762" hidden="1" customWidth="1"/>
    <col min="7683" max="7683" width="81.5703125" style="762" customWidth="1"/>
    <col min="7684" max="7691" width="13.140625" style="762" customWidth="1"/>
    <col min="7692" max="7692" width="4" style="762" customWidth="1"/>
    <col min="7693" max="7936" width="9.140625" style="762"/>
    <col min="7937" max="7938" width="0" style="762" hidden="1" customWidth="1"/>
    <col min="7939" max="7939" width="81.5703125" style="762" customWidth="1"/>
    <col min="7940" max="7947" width="13.140625" style="762" customWidth="1"/>
    <col min="7948" max="7948" width="4" style="762" customWidth="1"/>
    <col min="7949" max="8192" width="9.140625" style="762"/>
    <col min="8193" max="8194" width="0" style="762" hidden="1" customWidth="1"/>
    <col min="8195" max="8195" width="81.5703125" style="762" customWidth="1"/>
    <col min="8196" max="8203" width="13.140625" style="762" customWidth="1"/>
    <col min="8204" max="8204" width="4" style="762" customWidth="1"/>
    <col min="8205" max="8448" width="9.140625" style="762"/>
    <col min="8449" max="8450" width="0" style="762" hidden="1" customWidth="1"/>
    <col min="8451" max="8451" width="81.5703125" style="762" customWidth="1"/>
    <col min="8452" max="8459" width="13.140625" style="762" customWidth="1"/>
    <col min="8460" max="8460" width="4" style="762" customWidth="1"/>
    <col min="8461" max="8704" width="9.140625" style="762"/>
    <col min="8705" max="8706" width="0" style="762" hidden="1" customWidth="1"/>
    <col min="8707" max="8707" width="81.5703125" style="762" customWidth="1"/>
    <col min="8708" max="8715" width="13.140625" style="762" customWidth="1"/>
    <col min="8716" max="8716" width="4" style="762" customWidth="1"/>
    <col min="8717" max="8960" width="9.140625" style="762"/>
    <col min="8961" max="8962" width="0" style="762" hidden="1" customWidth="1"/>
    <col min="8963" max="8963" width="81.5703125" style="762" customWidth="1"/>
    <col min="8964" max="8971" width="13.140625" style="762" customWidth="1"/>
    <col min="8972" max="8972" width="4" style="762" customWidth="1"/>
    <col min="8973" max="9216" width="9.140625" style="762"/>
    <col min="9217" max="9218" width="0" style="762" hidden="1" customWidth="1"/>
    <col min="9219" max="9219" width="81.5703125" style="762" customWidth="1"/>
    <col min="9220" max="9227" width="13.140625" style="762" customWidth="1"/>
    <col min="9228" max="9228" width="4" style="762" customWidth="1"/>
    <col min="9229" max="9472" width="9.140625" style="762"/>
    <col min="9473" max="9474" width="0" style="762" hidden="1" customWidth="1"/>
    <col min="9475" max="9475" width="81.5703125" style="762" customWidth="1"/>
    <col min="9476" max="9483" width="13.140625" style="762" customWidth="1"/>
    <col min="9484" max="9484" width="4" style="762" customWidth="1"/>
    <col min="9485" max="9728" width="9.140625" style="762"/>
    <col min="9729" max="9730" width="0" style="762" hidden="1" customWidth="1"/>
    <col min="9731" max="9731" width="81.5703125" style="762" customWidth="1"/>
    <col min="9732" max="9739" width="13.140625" style="762" customWidth="1"/>
    <col min="9740" max="9740" width="4" style="762" customWidth="1"/>
    <col min="9741" max="9984" width="9.140625" style="762"/>
    <col min="9985" max="9986" width="0" style="762" hidden="1" customWidth="1"/>
    <col min="9987" max="9987" width="81.5703125" style="762" customWidth="1"/>
    <col min="9988" max="9995" width="13.140625" style="762" customWidth="1"/>
    <col min="9996" max="9996" width="4" style="762" customWidth="1"/>
    <col min="9997" max="10240" width="9.140625" style="762"/>
    <col min="10241" max="10242" width="0" style="762" hidden="1" customWidth="1"/>
    <col min="10243" max="10243" width="81.5703125" style="762" customWidth="1"/>
    <col min="10244" max="10251" width="13.140625" style="762" customWidth="1"/>
    <col min="10252" max="10252" width="4" style="762" customWidth="1"/>
    <col min="10253" max="10496" width="9.140625" style="762"/>
    <col min="10497" max="10498" width="0" style="762" hidden="1" customWidth="1"/>
    <col min="10499" max="10499" width="81.5703125" style="762" customWidth="1"/>
    <col min="10500" max="10507" width="13.140625" style="762" customWidth="1"/>
    <col min="10508" max="10508" width="4" style="762" customWidth="1"/>
    <col min="10509" max="10752" width="9.140625" style="762"/>
    <col min="10753" max="10754" width="0" style="762" hidden="1" customWidth="1"/>
    <col min="10755" max="10755" width="81.5703125" style="762" customWidth="1"/>
    <col min="10756" max="10763" width="13.140625" style="762" customWidth="1"/>
    <col min="10764" max="10764" width="4" style="762" customWidth="1"/>
    <col min="10765" max="11008" width="9.140625" style="762"/>
    <col min="11009" max="11010" width="0" style="762" hidden="1" customWidth="1"/>
    <col min="11011" max="11011" width="81.5703125" style="762" customWidth="1"/>
    <col min="11012" max="11019" width="13.140625" style="762" customWidth="1"/>
    <col min="11020" max="11020" width="4" style="762" customWidth="1"/>
    <col min="11021" max="11264" width="9.140625" style="762"/>
    <col min="11265" max="11266" width="0" style="762" hidden="1" customWidth="1"/>
    <col min="11267" max="11267" width="81.5703125" style="762" customWidth="1"/>
    <col min="11268" max="11275" width="13.140625" style="762" customWidth="1"/>
    <col min="11276" max="11276" width="4" style="762" customWidth="1"/>
    <col min="11277" max="11520" width="9.140625" style="762"/>
    <col min="11521" max="11522" width="0" style="762" hidden="1" customWidth="1"/>
    <col min="11523" max="11523" width="81.5703125" style="762" customWidth="1"/>
    <col min="11524" max="11531" width="13.140625" style="762" customWidth="1"/>
    <col min="11532" max="11532" width="4" style="762" customWidth="1"/>
    <col min="11533" max="11776" width="9.140625" style="762"/>
    <col min="11777" max="11778" width="0" style="762" hidden="1" customWidth="1"/>
    <col min="11779" max="11779" width="81.5703125" style="762" customWidth="1"/>
    <col min="11780" max="11787" width="13.140625" style="762" customWidth="1"/>
    <col min="11788" max="11788" width="4" style="762" customWidth="1"/>
    <col min="11789" max="12032" width="9.140625" style="762"/>
    <col min="12033" max="12034" width="0" style="762" hidden="1" customWidth="1"/>
    <col min="12035" max="12035" width="81.5703125" style="762" customWidth="1"/>
    <col min="12036" max="12043" width="13.140625" style="762" customWidth="1"/>
    <col min="12044" max="12044" width="4" style="762" customWidth="1"/>
    <col min="12045" max="12288" width="9.140625" style="762"/>
    <col min="12289" max="12290" width="0" style="762" hidden="1" customWidth="1"/>
    <col min="12291" max="12291" width="81.5703125" style="762" customWidth="1"/>
    <col min="12292" max="12299" width="13.140625" style="762" customWidth="1"/>
    <col min="12300" max="12300" width="4" style="762" customWidth="1"/>
    <col min="12301" max="12544" width="9.140625" style="762"/>
    <col min="12545" max="12546" width="0" style="762" hidden="1" customWidth="1"/>
    <col min="12547" max="12547" width="81.5703125" style="762" customWidth="1"/>
    <col min="12548" max="12555" width="13.140625" style="762" customWidth="1"/>
    <col min="12556" max="12556" width="4" style="762" customWidth="1"/>
    <col min="12557" max="12800" width="9.140625" style="762"/>
    <col min="12801" max="12802" width="0" style="762" hidden="1" customWidth="1"/>
    <col min="12803" max="12803" width="81.5703125" style="762" customWidth="1"/>
    <col min="12804" max="12811" width="13.140625" style="762" customWidth="1"/>
    <col min="12812" max="12812" width="4" style="762" customWidth="1"/>
    <col min="12813" max="13056" width="9.140625" style="762"/>
    <col min="13057" max="13058" width="0" style="762" hidden="1" customWidth="1"/>
    <col min="13059" max="13059" width="81.5703125" style="762" customWidth="1"/>
    <col min="13060" max="13067" width="13.140625" style="762" customWidth="1"/>
    <col min="13068" max="13068" width="4" style="762" customWidth="1"/>
    <col min="13069" max="13312" width="9.140625" style="762"/>
    <col min="13313" max="13314" width="0" style="762" hidden="1" customWidth="1"/>
    <col min="13315" max="13315" width="81.5703125" style="762" customWidth="1"/>
    <col min="13316" max="13323" width="13.140625" style="762" customWidth="1"/>
    <col min="13324" max="13324" width="4" style="762" customWidth="1"/>
    <col min="13325" max="13568" width="9.140625" style="762"/>
    <col min="13569" max="13570" width="0" style="762" hidden="1" customWidth="1"/>
    <col min="13571" max="13571" width="81.5703125" style="762" customWidth="1"/>
    <col min="13572" max="13579" width="13.140625" style="762" customWidth="1"/>
    <col min="13580" max="13580" width="4" style="762" customWidth="1"/>
    <col min="13581" max="13824" width="9.140625" style="762"/>
    <col min="13825" max="13826" width="0" style="762" hidden="1" customWidth="1"/>
    <col min="13827" max="13827" width="81.5703125" style="762" customWidth="1"/>
    <col min="13828" max="13835" width="13.140625" style="762" customWidth="1"/>
    <col min="13836" max="13836" width="4" style="762" customWidth="1"/>
    <col min="13837" max="14080" width="9.140625" style="762"/>
    <col min="14081" max="14082" width="0" style="762" hidden="1" customWidth="1"/>
    <col min="14083" max="14083" width="81.5703125" style="762" customWidth="1"/>
    <col min="14084" max="14091" width="13.140625" style="762" customWidth="1"/>
    <col min="14092" max="14092" width="4" style="762" customWidth="1"/>
    <col min="14093" max="14336" width="9.140625" style="762"/>
    <col min="14337" max="14338" width="0" style="762" hidden="1" customWidth="1"/>
    <col min="14339" max="14339" width="81.5703125" style="762" customWidth="1"/>
    <col min="14340" max="14347" width="13.140625" style="762" customWidth="1"/>
    <col min="14348" max="14348" width="4" style="762" customWidth="1"/>
    <col min="14349" max="14592" width="9.140625" style="762"/>
    <col min="14593" max="14594" width="0" style="762" hidden="1" customWidth="1"/>
    <col min="14595" max="14595" width="81.5703125" style="762" customWidth="1"/>
    <col min="14596" max="14603" width="13.140625" style="762" customWidth="1"/>
    <col min="14604" max="14604" width="4" style="762" customWidth="1"/>
    <col min="14605" max="14848" width="9.140625" style="762"/>
    <col min="14849" max="14850" width="0" style="762" hidden="1" customWidth="1"/>
    <col min="14851" max="14851" width="81.5703125" style="762" customWidth="1"/>
    <col min="14852" max="14859" width="13.140625" style="762" customWidth="1"/>
    <col min="14860" max="14860" width="4" style="762" customWidth="1"/>
    <col min="14861" max="15104" width="9.140625" style="762"/>
    <col min="15105" max="15106" width="0" style="762" hidden="1" customWidth="1"/>
    <col min="15107" max="15107" width="81.5703125" style="762" customWidth="1"/>
    <col min="15108" max="15115" width="13.140625" style="762" customWidth="1"/>
    <col min="15116" max="15116" width="4" style="762" customWidth="1"/>
    <col min="15117" max="15360" width="9.140625" style="762"/>
    <col min="15361" max="15362" width="0" style="762" hidden="1" customWidth="1"/>
    <col min="15363" max="15363" width="81.5703125" style="762" customWidth="1"/>
    <col min="15364" max="15371" width="13.140625" style="762" customWidth="1"/>
    <col min="15372" max="15372" width="4" style="762" customWidth="1"/>
    <col min="15373" max="15616" width="9.140625" style="762"/>
    <col min="15617" max="15618" width="0" style="762" hidden="1" customWidth="1"/>
    <col min="15619" max="15619" width="81.5703125" style="762" customWidth="1"/>
    <col min="15620" max="15627" width="13.140625" style="762" customWidth="1"/>
    <col min="15628" max="15628" width="4" style="762" customWidth="1"/>
    <col min="15629" max="15872" width="9.140625" style="762"/>
    <col min="15873" max="15874" width="0" style="762" hidden="1" customWidth="1"/>
    <col min="15875" max="15875" width="81.5703125" style="762" customWidth="1"/>
    <col min="15876" max="15883" width="13.140625" style="762" customWidth="1"/>
    <col min="15884" max="15884" width="4" style="762" customWidth="1"/>
    <col min="15885" max="16128" width="9.140625" style="762"/>
    <col min="16129" max="16130" width="0" style="762" hidden="1" customWidth="1"/>
    <col min="16131" max="16131" width="81.5703125" style="762" customWidth="1"/>
    <col min="16132" max="16139" width="13.140625" style="762" customWidth="1"/>
    <col min="16140" max="16140" width="4" style="762" customWidth="1"/>
    <col min="16141" max="16384" width="9.140625" style="762"/>
  </cols>
  <sheetData>
    <row r="1" spans="1:12" s="101" customFormat="1" ht="42" customHeight="1">
      <c r="A1" s="367"/>
      <c r="B1" s="367"/>
      <c r="C1" s="100"/>
      <c r="D1" s="367"/>
      <c r="E1" s="367"/>
      <c r="F1" s="367"/>
      <c r="G1" s="367"/>
      <c r="H1" s="367"/>
      <c r="I1" s="367"/>
      <c r="J1" s="367"/>
      <c r="K1" s="367"/>
    </row>
    <row r="2" spans="1:12" s="101" customFormat="1" ht="28.5" customHeight="1">
      <c r="A2" s="921" t="s">
        <v>1337</v>
      </c>
      <c r="B2" s="921"/>
      <c r="C2" s="921"/>
      <c r="D2" s="921"/>
      <c r="E2" s="921"/>
      <c r="F2" s="921"/>
      <c r="G2" s="921"/>
      <c r="H2" s="921"/>
      <c r="I2" s="921"/>
      <c r="J2" s="921"/>
      <c r="K2" s="921"/>
    </row>
    <row r="3" spans="1:12" s="101" customFormat="1" ht="28.5" customHeight="1">
      <c r="A3" s="367"/>
      <c r="B3" s="367"/>
      <c r="C3" s="102" t="s">
        <v>498</v>
      </c>
      <c r="D3" s="368"/>
      <c r="E3" s="368"/>
      <c r="F3" s="368"/>
      <c r="G3" s="368"/>
      <c r="H3" s="368"/>
      <c r="I3" s="368"/>
      <c r="J3" s="368"/>
      <c r="K3" s="368"/>
    </row>
    <row r="4" spans="1:12" s="101" customFormat="1" ht="26.25" customHeight="1">
      <c r="A4" s="922"/>
      <c r="B4" s="923"/>
      <c r="C4" s="923"/>
      <c r="D4" s="923"/>
      <c r="E4" s="923"/>
      <c r="F4" s="923"/>
      <c r="G4" s="923"/>
      <c r="H4" s="923"/>
      <c r="I4" s="923"/>
      <c r="J4" s="923"/>
      <c r="K4" s="923"/>
    </row>
    <row r="5" spans="1:12" s="104" customFormat="1" ht="12.75" customHeight="1" thickBot="1">
      <c r="A5" s="103"/>
      <c r="B5" s="369"/>
      <c r="C5" s="369"/>
      <c r="D5" s="369"/>
      <c r="E5" s="369"/>
      <c r="F5" s="369"/>
      <c r="G5" s="369"/>
      <c r="H5" s="369"/>
      <c r="I5" s="369"/>
      <c r="J5" s="369"/>
      <c r="K5" s="369"/>
    </row>
    <row r="6" spans="1:12" s="105" customFormat="1" ht="27.75" customHeight="1" thickTop="1" thickBot="1">
      <c r="C6" s="106"/>
      <c r="D6" s="107" t="s">
        <v>424</v>
      </c>
      <c r="E6" s="107" t="s">
        <v>425</v>
      </c>
      <c r="F6" s="107" t="s">
        <v>426</v>
      </c>
      <c r="G6" s="107" t="s">
        <v>1237</v>
      </c>
      <c r="H6" s="107" t="s">
        <v>1366</v>
      </c>
      <c r="I6" s="107" t="s">
        <v>1536</v>
      </c>
      <c r="J6" s="108" t="s">
        <v>1439</v>
      </c>
      <c r="K6" s="108" t="s">
        <v>1537</v>
      </c>
      <c r="L6" s="109" t="s">
        <v>499</v>
      </c>
    </row>
    <row r="7" spans="1:12" ht="14.25" customHeight="1" thickTop="1" thickBot="1">
      <c r="C7" s="110"/>
      <c r="D7" s="110"/>
      <c r="E7" s="110"/>
      <c r="F7" s="110"/>
      <c r="G7" s="110"/>
      <c r="H7" s="110"/>
      <c r="I7" s="110"/>
      <c r="J7" s="110"/>
      <c r="K7" s="110"/>
    </row>
    <row r="8" spans="1:12" s="111" customFormat="1" ht="24" customHeight="1" thickTop="1" thickBot="1">
      <c r="B8" s="657"/>
      <c r="C8" s="112" t="s">
        <v>310</v>
      </c>
      <c r="D8" s="658"/>
      <c r="E8" s="658"/>
      <c r="F8" s="658"/>
      <c r="G8" s="658"/>
      <c r="H8" s="658"/>
      <c r="I8" s="658"/>
      <c r="J8" s="113"/>
      <c r="K8" s="113"/>
      <c r="L8" s="114"/>
    </row>
    <row r="9" spans="1:12" ht="22.5" customHeight="1" thickTop="1">
      <c r="A9" s="762" t="s">
        <v>500</v>
      </c>
      <c r="B9" s="6" t="s">
        <v>501</v>
      </c>
      <c r="C9" s="7" t="s">
        <v>502</v>
      </c>
      <c r="D9" s="115">
        <v>0.123</v>
      </c>
      <c r="E9" s="115">
        <v>0.10780000000000001</v>
      </c>
      <c r="F9" s="115">
        <v>0.11269999999999999</v>
      </c>
      <c r="G9" s="115">
        <v>0.1183</v>
      </c>
      <c r="H9" s="115">
        <v>0.11550000000000001</v>
      </c>
      <c r="I9" s="115">
        <v>0.12139999999999999</v>
      </c>
      <c r="J9" s="115">
        <v>0.1138</v>
      </c>
      <c r="K9" s="115">
        <v>0.1114</v>
      </c>
    </row>
    <row r="10" spans="1:12" ht="22.5" customHeight="1">
      <c r="A10" s="762" t="s">
        <v>500</v>
      </c>
      <c r="B10" s="6" t="s">
        <v>503</v>
      </c>
      <c r="C10" s="7" t="s">
        <v>504</v>
      </c>
      <c r="D10" s="115">
        <v>0.72140000000000004</v>
      </c>
      <c r="E10" s="115">
        <v>0.7198</v>
      </c>
      <c r="F10" s="115">
        <v>0.70909999999999995</v>
      </c>
      <c r="G10" s="115">
        <v>0.70169999999999999</v>
      </c>
      <c r="H10" s="115">
        <v>0.69669999999999999</v>
      </c>
      <c r="I10" s="115">
        <v>0.69630000000000003</v>
      </c>
      <c r="J10" s="115">
        <v>0.70750000000000002</v>
      </c>
      <c r="K10" s="115">
        <v>0.71179999999999999</v>
      </c>
    </row>
    <row r="11" spans="1:12" ht="41.25" customHeight="1" thickBot="1">
      <c r="B11" s="8"/>
      <c r="C11" s="7"/>
      <c r="D11" s="116"/>
      <c r="E11" s="116"/>
      <c r="F11" s="116"/>
      <c r="G11" s="116"/>
      <c r="H11" s="116"/>
      <c r="I11" s="116"/>
      <c r="J11" s="116"/>
      <c r="K11" s="116"/>
    </row>
    <row r="12" spans="1:12" s="37" customFormat="1" ht="24" customHeight="1" thickTop="1" thickBot="1">
      <c r="B12" s="659"/>
      <c r="C12" s="112" t="s">
        <v>313</v>
      </c>
      <c r="D12" s="658"/>
      <c r="E12" s="658"/>
      <c r="F12" s="658"/>
      <c r="G12" s="658"/>
      <c r="H12" s="658"/>
      <c r="I12" s="658"/>
      <c r="J12" s="113"/>
      <c r="K12" s="113"/>
      <c r="L12" s="117"/>
    </row>
    <row r="13" spans="1:12" s="105" customFormat="1" ht="32.25" customHeight="1" thickTop="1">
      <c r="A13" s="105" t="s">
        <v>500</v>
      </c>
      <c r="B13" s="9" t="s">
        <v>505</v>
      </c>
      <c r="C13" s="10" t="s">
        <v>506</v>
      </c>
      <c r="D13" s="118">
        <v>0.79920000000000002</v>
      </c>
      <c r="E13" s="118">
        <v>0.77710000000000001</v>
      </c>
      <c r="F13" s="118">
        <v>0.77139999999999997</v>
      </c>
      <c r="G13" s="118">
        <v>0.76939999999999997</v>
      </c>
      <c r="H13" s="118">
        <v>0.77490000000000003</v>
      </c>
      <c r="I13" s="118">
        <v>0.77090000000000003</v>
      </c>
      <c r="J13" s="118">
        <v>0.77170000000000005</v>
      </c>
      <c r="K13" s="118">
        <v>0.77259999999999995</v>
      </c>
    </row>
    <row r="14" spans="1:12" s="89" customFormat="1" ht="23.25" customHeight="1">
      <c r="A14" s="89" t="s">
        <v>500</v>
      </c>
      <c r="B14" s="11" t="s">
        <v>507</v>
      </c>
      <c r="C14" s="12" t="s">
        <v>508</v>
      </c>
      <c r="D14" s="119">
        <v>0.79920000000000002</v>
      </c>
      <c r="E14" s="120">
        <v>0.77710000000000001</v>
      </c>
      <c r="F14" s="120">
        <v>0.77139999999999997</v>
      </c>
      <c r="G14" s="120">
        <v>0.76939999999999997</v>
      </c>
      <c r="H14" s="120">
        <v>0.77490000000000003</v>
      </c>
      <c r="I14" s="120">
        <v>0.77090000000000003</v>
      </c>
      <c r="J14" s="120">
        <v>0.77170000000000005</v>
      </c>
      <c r="K14" s="120">
        <v>0.77259999999999995</v>
      </c>
    </row>
    <row r="15" spans="1:12" s="89" customFormat="1" ht="23.25" customHeight="1">
      <c r="B15" s="11"/>
      <c r="C15" s="12" t="s">
        <v>509</v>
      </c>
      <c r="D15" s="120">
        <v>1.2800000000000001E-2</v>
      </c>
      <c r="E15" s="120">
        <v>4.0500000000000001E-2</v>
      </c>
      <c r="F15" s="120">
        <v>4.9299999999999997E-2</v>
      </c>
      <c r="G15" s="120">
        <v>5.5500000000000001E-2</v>
      </c>
      <c r="H15" s="120">
        <v>5.5100000000000003E-2</v>
      </c>
      <c r="I15" s="120">
        <v>5.33E-2</v>
      </c>
      <c r="J15" s="120">
        <v>5.2200000000000003E-2</v>
      </c>
      <c r="K15" s="120">
        <v>5.1700000000000003E-2</v>
      </c>
    </row>
    <row r="16" spans="1:12" s="89" customFormat="1" ht="41.25" customHeight="1" thickBot="1">
      <c r="A16" s="89" t="s">
        <v>500</v>
      </c>
      <c r="B16" s="11" t="s">
        <v>510</v>
      </c>
      <c r="C16" s="12" t="s">
        <v>511</v>
      </c>
      <c r="D16" s="120">
        <v>2.9999999999999997E-4</v>
      </c>
      <c r="E16" s="120">
        <v>2.9999999999999997E-4</v>
      </c>
      <c r="F16" s="120">
        <v>2.9999999999999997E-4</v>
      </c>
      <c r="G16" s="120">
        <v>2.0000000000000001E-4</v>
      </c>
      <c r="H16" s="120">
        <v>2.0000000000000001E-4</v>
      </c>
      <c r="I16" s="120">
        <v>2.0000000000000001E-4</v>
      </c>
      <c r="J16" s="120">
        <v>2.0000000000000001E-4</v>
      </c>
      <c r="K16" s="120">
        <v>2.9999999999999997E-4</v>
      </c>
    </row>
    <row r="17" spans="1:26" s="37" customFormat="1" ht="24" customHeight="1" thickTop="1" thickBot="1">
      <c r="B17" s="659"/>
      <c r="C17" s="112" t="s">
        <v>512</v>
      </c>
      <c r="D17" s="658"/>
      <c r="E17" s="658"/>
      <c r="F17" s="658"/>
      <c r="G17" s="658"/>
      <c r="H17" s="658"/>
      <c r="I17" s="658"/>
      <c r="J17" s="113"/>
      <c r="K17" s="113"/>
      <c r="L17" s="117"/>
    </row>
    <row r="18" spans="1:26" s="105" customFormat="1" ht="32.25" customHeight="1" thickTop="1">
      <c r="A18" s="105" t="s">
        <v>500</v>
      </c>
      <c r="B18" s="9" t="s">
        <v>513</v>
      </c>
      <c r="C18" s="10" t="s">
        <v>514</v>
      </c>
      <c r="D18" s="118">
        <v>0.1346</v>
      </c>
      <c r="E18" s="118">
        <v>0.16200000000000001</v>
      </c>
      <c r="F18" s="118">
        <v>0.13619999999999999</v>
      </c>
      <c r="G18" s="118">
        <v>0.1154</v>
      </c>
      <c r="H18" s="118">
        <v>0.1762</v>
      </c>
      <c r="I18" s="118">
        <v>0.18190000000000001</v>
      </c>
      <c r="J18" s="118">
        <v>0.14269999999999999</v>
      </c>
      <c r="K18" s="118">
        <v>0.13950000000000001</v>
      </c>
    </row>
    <row r="19" spans="1:26" s="89" customFormat="1" ht="23.25" customHeight="1">
      <c r="A19" s="89" t="s">
        <v>500</v>
      </c>
      <c r="B19" s="11" t="s">
        <v>515</v>
      </c>
      <c r="C19" s="12" t="s">
        <v>516</v>
      </c>
      <c r="D19" s="120">
        <v>0.86539999999999995</v>
      </c>
      <c r="E19" s="120">
        <v>0.83799999999999997</v>
      </c>
      <c r="F19" s="120">
        <v>0.86380000000000001</v>
      </c>
      <c r="G19" s="120">
        <v>0.88460000000000005</v>
      </c>
      <c r="H19" s="120">
        <v>0.82379999999999998</v>
      </c>
      <c r="I19" s="120">
        <v>0.81810000000000005</v>
      </c>
      <c r="J19" s="120">
        <v>0.85729999999999995</v>
      </c>
      <c r="K19" s="120">
        <v>0.86050000000000004</v>
      </c>
    </row>
    <row r="20" spans="1:26" s="89" customFormat="1" ht="41.25" customHeight="1" thickBot="1">
      <c r="A20" s="89" t="s">
        <v>500</v>
      </c>
      <c r="B20" s="11" t="s">
        <v>517</v>
      </c>
      <c r="C20" s="12" t="s">
        <v>518</v>
      </c>
      <c r="D20" s="121">
        <v>549.42200000000003</v>
      </c>
      <c r="E20" s="121">
        <v>575.66020000000003</v>
      </c>
      <c r="F20" s="121">
        <v>599.9674</v>
      </c>
      <c r="G20" s="121">
        <v>590.3895</v>
      </c>
      <c r="H20" s="121">
        <v>596.69920000000002</v>
      </c>
      <c r="I20" s="121">
        <v>599.08669999999995</v>
      </c>
      <c r="J20" s="121">
        <v>605.7183</v>
      </c>
      <c r="K20" s="121">
        <v>608.28520000000003</v>
      </c>
      <c r="L20" s="122"/>
      <c r="M20" s="122"/>
      <c r="N20" s="122"/>
      <c r="O20" s="122"/>
      <c r="P20" s="122"/>
      <c r="Q20" s="122"/>
      <c r="R20" s="122"/>
      <c r="S20" s="122"/>
      <c r="T20" s="122"/>
      <c r="U20" s="122"/>
      <c r="V20" s="122"/>
      <c r="W20" s="122"/>
      <c r="X20" s="122"/>
      <c r="Y20" s="122"/>
      <c r="Z20" s="122"/>
    </row>
    <row r="21" spans="1:26" s="37" customFormat="1" ht="24" customHeight="1" thickTop="1" thickBot="1">
      <c r="B21" s="659"/>
      <c r="C21" s="112" t="s">
        <v>519</v>
      </c>
      <c r="D21" s="658"/>
      <c r="E21" s="658"/>
      <c r="F21" s="658"/>
      <c r="G21" s="658"/>
      <c r="H21" s="658"/>
      <c r="I21" s="658"/>
      <c r="J21" s="113"/>
      <c r="K21" s="113"/>
      <c r="L21" s="117"/>
    </row>
    <row r="22" spans="1:26" s="105" customFormat="1" ht="32.25" customHeight="1" thickTop="1">
      <c r="A22" s="105" t="s">
        <v>500</v>
      </c>
      <c r="B22" s="9" t="s">
        <v>520</v>
      </c>
      <c r="C22" s="10" t="s">
        <v>521</v>
      </c>
      <c r="D22" s="118">
        <v>0.98129999999999995</v>
      </c>
      <c r="E22" s="118">
        <v>0.98099999999999998</v>
      </c>
      <c r="F22" s="118">
        <v>0.98280000000000001</v>
      </c>
      <c r="G22" s="118">
        <v>0.98170000000000002</v>
      </c>
      <c r="H22" s="118">
        <v>0.98109999999999997</v>
      </c>
      <c r="I22" s="118">
        <v>0.97650000000000003</v>
      </c>
      <c r="J22" s="118">
        <v>0.97819999999999996</v>
      </c>
      <c r="K22" s="118">
        <v>0.97399999999999998</v>
      </c>
    </row>
    <row r="23" spans="1:26" s="89" customFormat="1" ht="23.25" customHeight="1">
      <c r="A23" s="89" t="s">
        <v>500</v>
      </c>
      <c r="B23" s="11" t="s">
        <v>522</v>
      </c>
      <c r="C23" s="12" t="s">
        <v>523</v>
      </c>
      <c r="D23" s="120">
        <v>1.77E-2</v>
      </c>
      <c r="E23" s="120">
        <v>1.54E-2</v>
      </c>
      <c r="F23" s="120">
        <v>1.8800000000000001E-2</v>
      </c>
      <c r="G23" s="120">
        <v>2.5399999999999999E-2</v>
      </c>
      <c r="H23" s="120">
        <v>2.7699999999999999E-2</v>
      </c>
      <c r="I23" s="120">
        <v>2.8799999999999999E-2</v>
      </c>
      <c r="J23" s="120">
        <v>3.39E-2</v>
      </c>
      <c r="K23" s="120">
        <v>3.5799999999999998E-2</v>
      </c>
    </row>
    <row r="24" spans="1:26" s="89" customFormat="1" ht="23.25" customHeight="1">
      <c r="A24" s="89" t="s">
        <v>500</v>
      </c>
      <c r="B24" s="11" t="s">
        <v>524</v>
      </c>
      <c r="C24" s="12" t="s">
        <v>525</v>
      </c>
      <c r="D24" s="120">
        <v>1.8700000000000001E-2</v>
      </c>
      <c r="E24" s="120">
        <v>1.9E-2</v>
      </c>
      <c r="F24" s="120">
        <v>1.72E-2</v>
      </c>
      <c r="G24" s="120">
        <v>1.83E-2</v>
      </c>
      <c r="H24" s="120">
        <v>1.89E-2</v>
      </c>
      <c r="I24" s="120">
        <v>2.35E-2</v>
      </c>
      <c r="J24" s="120">
        <v>2.18E-2</v>
      </c>
      <c r="K24" s="120">
        <v>2.5999999999999999E-2</v>
      </c>
    </row>
    <row r="25" spans="1:26" s="89" customFormat="1" ht="23.25" customHeight="1">
      <c r="A25" s="89" t="s">
        <v>500</v>
      </c>
      <c r="B25" s="11" t="s">
        <v>526</v>
      </c>
      <c r="C25" s="12" t="s">
        <v>527</v>
      </c>
      <c r="D25" s="120">
        <v>1.41E-2</v>
      </c>
      <c r="E25" s="120">
        <v>1.26E-2</v>
      </c>
      <c r="F25" s="120">
        <v>1.6199999999999999E-2</v>
      </c>
      <c r="G25" s="120">
        <v>2.29E-2</v>
      </c>
      <c r="H25" s="120">
        <v>2.47E-2</v>
      </c>
      <c r="I25" s="120">
        <v>2.53E-2</v>
      </c>
      <c r="J25" s="120">
        <v>3.0499999999999999E-2</v>
      </c>
      <c r="K25" s="120">
        <v>3.1199999999999999E-2</v>
      </c>
    </row>
    <row r="26" spans="1:26" s="89" customFormat="1" ht="23.25" customHeight="1">
      <c r="A26" s="89" t="s">
        <v>500</v>
      </c>
      <c r="B26" s="11" t="s">
        <v>528</v>
      </c>
      <c r="C26" s="12" t="s">
        <v>529</v>
      </c>
      <c r="D26" s="120">
        <v>0.2185</v>
      </c>
      <c r="E26" s="120">
        <v>0.19850000000000001</v>
      </c>
      <c r="F26" s="120">
        <v>0.1527</v>
      </c>
      <c r="G26" s="120">
        <v>0.1116</v>
      </c>
      <c r="H26" s="120">
        <v>0.1245</v>
      </c>
      <c r="I26" s="120">
        <v>0.14130000000000001</v>
      </c>
      <c r="J26" s="120">
        <v>0.12039999999999999</v>
      </c>
      <c r="K26" s="120">
        <v>0.15049999999999999</v>
      </c>
    </row>
    <row r="27" spans="1:26" s="89" customFormat="1" ht="23.25" customHeight="1">
      <c r="A27" s="89" t="s">
        <v>500</v>
      </c>
      <c r="B27" s="11" t="s">
        <v>530</v>
      </c>
      <c r="C27" s="12" t="s">
        <v>531</v>
      </c>
      <c r="D27" s="120">
        <v>7.9000000000000008E-3</v>
      </c>
      <c r="E27" s="120">
        <v>8.0000000000000002E-3</v>
      </c>
      <c r="F27" s="120">
        <v>8.0999999999999996E-3</v>
      </c>
      <c r="G27" s="120">
        <v>8.3999999999999995E-3</v>
      </c>
      <c r="H27" s="120">
        <v>8.3999999999999995E-3</v>
      </c>
      <c r="I27" s="120">
        <v>8.8000000000000005E-3</v>
      </c>
      <c r="J27" s="120">
        <v>9.1000000000000004E-3</v>
      </c>
      <c r="K27" s="120">
        <v>8.8999999999999999E-3</v>
      </c>
    </row>
    <row r="28" spans="1:26" s="89" customFormat="1" ht="23.25" customHeight="1">
      <c r="A28" s="89" t="s">
        <v>500</v>
      </c>
      <c r="B28" s="11" t="s">
        <v>532</v>
      </c>
      <c r="C28" s="12" t="s">
        <v>533</v>
      </c>
      <c r="D28" s="120">
        <v>7.2499999999999995E-2</v>
      </c>
      <c r="E28" s="120">
        <v>7.4999999999999997E-2</v>
      </c>
      <c r="F28" s="120">
        <v>7.0699999999999999E-2</v>
      </c>
      <c r="G28" s="120">
        <v>7.0900000000000005E-2</v>
      </c>
      <c r="H28" s="120">
        <v>6.9900000000000004E-2</v>
      </c>
      <c r="I28" s="120">
        <v>7.2499999999999995E-2</v>
      </c>
      <c r="J28" s="120">
        <v>7.2300000000000003E-2</v>
      </c>
      <c r="K28" s="120">
        <v>7.4999999999999997E-2</v>
      </c>
    </row>
    <row r="29" spans="1:26" s="89" customFormat="1" ht="23.25" customHeight="1">
      <c r="A29" s="89" t="s">
        <v>500</v>
      </c>
      <c r="B29" s="11" t="s">
        <v>534</v>
      </c>
      <c r="C29" s="12" t="s">
        <v>535</v>
      </c>
      <c r="D29" s="120">
        <v>0.95930000000000004</v>
      </c>
      <c r="E29" s="120">
        <v>0.95809999999999995</v>
      </c>
      <c r="F29" s="120">
        <v>0.96709999999999996</v>
      </c>
      <c r="G29" s="120">
        <v>0.97030000000000005</v>
      </c>
      <c r="H29" s="120">
        <v>0.96809999999999996</v>
      </c>
      <c r="I29" s="120">
        <v>0.95550000000000002</v>
      </c>
      <c r="J29" s="120">
        <v>0.96489999999999998</v>
      </c>
      <c r="K29" s="120">
        <v>0.95220000000000005</v>
      </c>
    </row>
    <row r="30" spans="1:26" s="89" customFormat="1" ht="23.25" customHeight="1">
      <c r="A30" s="89" t="s">
        <v>500</v>
      </c>
      <c r="B30" s="11" t="s">
        <v>536</v>
      </c>
      <c r="C30" s="12" t="s">
        <v>537</v>
      </c>
      <c r="D30" s="120">
        <v>1.7500000000000002E-2</v>
      </c>
      <c r="E30" s="120">
        <v>1.9E-2</v>
      </c>
      <c r="F30" s="120">
        <v>1.4500000000000001E-2</v>
      </c>
      <c r="G30" s="120">
        <v>1.0800000000000001E-2</v>
      </c>
      <c r="H30" s="120">
        <v>1.23E-2</v>
      </c>
      <c r="I30" s="120">
        <v>2.0400000000000001E-2</v>
      </c>
      <c r="J30" s="120">
        <v>1.2999999999999999E-2</v>
      </c>
      <c r="K30" s="120">
        <v>2.12E-2</v>
      </c>
    </row>
    <row r="31" spans="1:26" s="89" customFormat="1" ht="23.25" customHeight="1">
      <c r="A31" s="89" t="s">
        <v>500</v>
      </c>
      <c r="B31" s="11" t="s">
        <v>538</v>
      </c>
      <c r="C31" s="12" t="s">
        <v>539</v>
      </c>
      <c r="D31" s="1056">
        <v>0</v>
      </c>
      <c r="E31" s="1056">
        <v>0</v>
      </c>
      <c r="F31" s="1056">
        <v>0</v>
      </c>
      <c r="G31" s="1056">
        <v>0</v>
      </c>
      <c r="H31" s="1056">
        <v>0</v>
      </c>
      <c r="I31" s="1056">
        <v>0</v>
      </c>
      <c r="J31" s="1056">
        <v>0</v>
      </c>
      <c r="K31" s="123">
        <v>0</v>
      </c>
    </row>
    <row r="32" spans="1:26" s="89" customFormat="1" ht="23.25" customHeight="1">
      <c r="A32" s="89" t="s">
        <v>500</v>
      </c>
      <c r="B32" s="11" t="s">
        <v>540</v>
      </c>
      <c r="C32" s="12" t="s">
        <v>541</v>
      </c>
      <c r="D32" s="120">
        <v>4.1999999999999997E-3</v>
      </c>
      <c r="E32" s="120">
        <v>3.8E-3</v>
      </c>
      <c r="F32" s="120">
        <v>2.8E-3</v>
      </c>
      <c r="G32" s="120">
        <v>3.5000000000000001E-3</v>
      </c>
      <c r="H32" s="120">
        <v>2.8E-3</v>
      </c>
      <c r="I32" s="120">
        <v>3.7000000000000002E-3</v>
      </c>
      <c r="J32" s="120">
        <v>2.7000000000000001E-3</v>
      </c>
      <c r="K32" s="120">
        <v>4.4999999999999997E-3</v>
      </c>
    </row>
    <row r="33" spans="1:12" s="89" customFormat="1" ht="23.25" customHeight="1">
      <c r="A33" s="89" t="s">
        <v>500</v>
      </c>
      <c r="B33" s="11" t="s">
        <v>542</v>
      </c>
      <c r="C33" s="12" t="s">
        <v>543</v>
      </c>
      <c r="D33" s="1056">
        <v>0</v>
      </c>
      <c r="E33" s="1056">
        <v>0</v>
      </c>
      <c r="F33" s="1056">
        <v>0</v>
      </c>
      <c r="G33" s="1056">
        <v>0</v>
      </c>
      <c r="H33" s="1056">
        <v>0</v>
      </c>
      <c r="I33" s="1056">
        <v>0</v>
      </c>
      <c r="J33" s="1056">
        <v>0</v>
      </c>
      <c r="K33" s="123">
        <v>0</v>
      </c>
    </row>
    <row r="34" spans="1:12" s="89" customFormat="1" ht="23.25" customHeight="1">
      <c r="A34" s="89" t="s">
        <v>500</v>
      </c>
      <c r="B34" s="11" t="s">
        <v>544</v>
      </c>
      <c r="C34" s="12" t="s">
        <v>545</v>
      </c>
      <c r="D34" s="120">
        <v>1.8E-3</v>
      </c>
      <c r="E34" s="120">
        <v>1.4E-3</v>
      </c>
      <c r="F34" s="120">
        <v>1.1000000000000001E-3</v>
      </c>
      <c r="G34" s="120">
        <v>8.9999999999999998E-4</v>
      </c>
      <c r="H34" s="120">
        <v>8.0000000000000004E-4</v>
      </c>
      <c r="I34" s="120">
        <v>1.9E-3</v>
      </c>
      <c r="J34" s="120">
        <v>1.1999999999999999E-3</v>
      </c>
      <c r="K34" s="120">
        <v>1.5E-3</v>
      </c>
    </row>
    <row r="35" spans="1:12" s="89" customFormat="1" ht="23.25" customHeight="1">
      <c r="A35" s="89" t="s">
        <v>500</v>
      </c>
      <c r="B35" s="11" t="s">
        <v>546</v>
      </c>
      <c r="C35" s="12" t="s">
        <v>547</v>
      </c>
      <c r="D35" s="120">
        <v>1E-3</v>
      </c>
      <c r="E35" s="120">
        <v>1.4E-3</v>
      </c>
      <c r="F35" s="120">
        <v>1.2999999999999999E-3</v>
      </c>
      <c r="G35" s="120">
        <v>1.2999999999999999E-3</v>
      </c>
      <c r="H35" s="120">
        <v>1.1000000000000001E-3</v>
      </c>
      <c r="I35" s="120">
        <v>1.5E-3</v>
      </c>
      <c r="J35" s="120">
        <v>1.1999999999999999E-3</v>
      </c>
      <c r="K35" s="120">
        <v>1.8E-3</v>
      </c>
    </row>
    <row r="36" spans="1:12" s="89" customFormat="1" ht="41.25" customHeight="1" thickBot="1">
      <c r="A36" s="89" t="s">
        <v>500</v>
      </c>
      <c r="B36" s="13" t="s">
        <v>548</v>
      </c>
      <c r="C36" s="12" t="s">
        <v>549</v>
      </c>
      <c r="D36" s="120">
        <v>1.61E-2</v>
      </c>
      <c r="E36" s="120">
        <v>1.6299999999999999E-2</v>
      </c>
      <c r="F36" s="120">
        <v>1.3100000000000001E-2</v>
      </c>
      <c r="G36" s="120">
        <v>1.3299999999999999E-2</v>
      </c>
      <c r="H36" s="120">
        <v>1.4999999999999999E-2</v>
      </c>
      <c r="I36" s="120">
        <v>1.7000000000000001E-2</v>
      </c>
      <c r="J36" s="120">
        <v>1.7000000000000001E-2</v>
      </c>
      <c r="K36" s="120">
        <v>1.8700000000000001E-2</v>
      </c>
    </row>
    <row r="37" spans="1:12" s="37" customFormat="1" ht="24" customHeight="1" thickTop="1" thickBot="1">
      <c r="B37" s="659"/>
      <c r="C37" s="112" t="s">
        <v>336</v>
      </c>
      <c r="D37" s="658"/>
      <c r="E37" s="658"/>
      <c r="F37" s="658"/>
      <c r="G37" s="658"/>
      <c r="H37" s="658"/>
      <c r="I37" s="658"/>
      <c r="J37" s="113"/>
      <c r="K37" s="113"/>
      <c r="L37" s="117"/>
    </row>
    <row r="38" spans="1:12" s="105" customFormat="1" ht="31.5" customHeight="1" thickTop="1">
      <c r="A38" s="105" t="s">
        <v>500</v>
      </c>
      <c r="B38" s="9" t="s">
        <v>550</v>
      </c>
      <c r="C38" s="10" t="s">
        <v>551</v>
      </c>
      <c r="D38" s="118">
        <v>0.33479999999999999</v>
      </c>
      <c r="E38" s="118">
        <v>0.31540000000000001</v>
      </c>
      <c r="F38" s="118">
        <v>0.3427</v>
      </c>
      <c r="G38" s="118">
        <v>0.35160000000000002</v>
      </c>
      <c r="H38" s="118">
        <v>0.3619</v>
      </c>
      <c r="I38" s="118">
        <v>0.41260000000000002</v>
      </c>
      <c r="J38" s="118">
        <v>0.3871</v>
      </c>
      <c r="K38" s="118">
        <v>0.3901</v>
      </c>
    </row>
    <row r="39" spans="1:12" s="89" customFormat="1" ht="22.5" customHeight="1">
      <c r="A39" s="89" t="s">
        <v>500</v>
      </c>
      <c r="B39" s="11" t="s">
        <v>552</v>
      </c>
      <c r="C39" s="12" t="s">
        <v>553</v>
      </c>
      <c r="D39" s="120">
        <v>0.6119</v>
      </c>
      <c r="E39" s="120">
        <v>0.66990000000000005</v>
      </c>
      <c r="F39" s="120">
        <v>0.73740000000000006</v>
      </c>
      <c r="G39" s="120">
        <v>0.75890000000000002</v>
      </c>
      <c r="H39" s="120">
        <v>0.82110000000000005</v>
      </c>
      <c r="I39" s="120">
        <v>0.90869999999999995</v>
      </c>
      <c r="J39" s="120">
        <v>0.86529999999999996</v>
      </c>
      <c r="K39" s="120">
        <v>0.79879999999999995</v>
      </c>
    </row>
    <row r="40" spans="1:12" s="89" customFormat="1" ht="22.5" customHeight="1">
      <c r="A40" s="89" t="s">
        <v>500</v>
      </c>
      <c r="B40" s="11" t="s">
        <v>554</v>
      </c>
      <c r="C40" s="12" t="s">
        <v>555</v>
      </c>
      <c r="D40" s="120">
        <v>0.26250000000000001</v>
      </c>
      <c r="E40" s="120">
        <v>0.26529999999999998</v>
      </c>
      <c r="F40" s="120">
        <v>0.2792</v>
      </c>
      <c r="G40" s="120">
        <v>0.29299999999999998</v>
      </c>
      <c r="H40" s="120">
        <v>0.3004</v>
      </c>
      <c r="I40" s="120">
        <v>0.30859999999999999</v>
      </c>
      <c r="J40" s="120">
        <v>0.29330000000000001</v>
      </c>
      <c r="K40" s="120">
        <v>0.2631</v>
      </c>
    </row>
    <row r="41" spans="1:12" s="89" customFormat="1" ht="40.5" customHeight="1" thickBot="1">
      <c r="A41" s="89" t="s">
        <v>500</v>
      </c>
      <c r="B41" s="11" t="s">
        <v>556</v>
      </c>
      <c r="C41" s="12" t="s">
        <v>557</v>
      </c>
      <c r="D41" s="120">
        <v>0.2248</v>
      </c>
      <c r="E41" s="120">
        <v>0.22889999999999999</v>
      </c>
      <c r="F41" s="120">
        <v>0.24249999999999999</v>
      </c>
      <c r="G41" s="120">
        <v>0.25519999999999998</v>
      </c>
      <c r="H41" s="120">
        <v>0.2621</v>
      </c>
      <c r="I41" s="120">
        <v>0.26740000000000003</v>
      </c>
      <c r="J41" s="120">
        <v>0.25430000000000003</v>
      </c>
      <c r="K41" s="120">
        <v>0.2281</v>
      </c>
    </row>
    <row r="42" spans="1:12" s="37" customFormat="1" ht="24" customHeight="1" thickTop="1" thickBot="1">
      <c r="B42" s="659"/>
      <c r="C42" s="112" t="s">
        <v>341</v>
      </c>
      <c r="D42" s="658"/>
      <c r="E42" s="658"/>
      <c r="F42" s="658"/>
      <c r="G42" s="658"/>
      <c r="H42" s="658"/>
      <c r="I42" s="658"/>
      <c r="J42" s="113"/>
      <c r="K42" s="113"/>
      <c r="L42" s="117"/>
    </row>
    <row r="43" spans="1:12" s="105" customFormat="1" ht="31.5" customHeight="1" thickTop="1">
      <c r="A43" s="105" t="s">
        <v>500</v>
      </c>
      <c r="B43" s="9" t="s">
        <v>558</v>
      </c>
      <c r="C43" s="10" t="s">
        <v>559</v>
      </c>
      <c r="D43" s="118">
        <v>0.14380000000000001</v>
      </c>
      <c r="E43" s="118">
        <v>0.13719999999999999</v>
      </c>
      <c r="F43" s="118">
        <v>0.13139999999999999</v>
      </c>
      <c r="G43" s="118">
        <v>0.129</v>
      </c>
      <c r="H43" s="118">
        <v>0.12759999999999999</v>
      </c>
      <c r="I43" s="118">
        <v>0.13339999999999999</v>
      </c>
      <c r="J43" s="118">
        <v>0.13289999999999999</v>
      </c>
      <c r="K43" s="118">
        <v>0.13289999999999999</v>
      </c>
    </row>
    <row r="44" spans="1:12" s="89" customFormat="1" ht="22.5" customHeight="1">
      <c r="A44" s="89" t="s">
        <v>500</v>
      </c>
      <c r="B44" s="11" t="s">
        <v>560</v>
      </c>
      <c r="C44" s="12" t="s">
        <v>561</v>
      </c>
      <c r="D44" s="120">
        <v>0.14380000000000001</v>
      </c>
      <c r="E44" s="120">
        <v>0.13719999999999999</v>
      </c>
      <c r="F44" s="120">
        <v>0.13139999999999999</v>
      </c>
      <c r="G44" s="120">
        <v>0.12889999999999999</v>
      </c>
      <c r="H44" s="120">
        <v>0.12759999999999999</v>
      </c>
      <c r="I44" s="120">
        <v>0.13339999999999999</v>
      </c>
      <c r="J44" s="120">
        <v>0.13289999999999999</v>
      </c>
      <c r="K44" s="120">
        <v>0.1328</v>
      </c>
    </row>
    <row r="45" spans="1:12" s="89" customFormat="1" ht="22.5" customHeight="1">
      <c r="A45" s="89" t="s">
        <v>500</v>
      </c>
      <c r="B45" s="11" t="s">
        <v>562</v>
      </c>
      <c r="C45" s="12" t="s">
        <v>563</v>
      </c>
      <c r="D45" s="120">
        <v>9.8900000000000002E-2</v>
      </c>
      <c r="E45" s="120">
        <v>0.1052</v>
      </c>
      <c r="F45" s="120">
        <v>9.7600000000000006E-2</v>
      </c>
      <c r="G45" s="120">
        <v>0.1045</v>
      </c>
      <c r="H45" s="120">
        <v>0.1082</v>
      </c>
      <c r="I45" s="120">
        <v>0.12920000000000001</v>
      </c>
      <c r="J45" s="120">
        <v>0.122</v>
      </c>
      <c r="K45" s="120">
        <v>0.1469</v>
      </c>
    </row>
    <row r="46" spans="1:12" s="89" customFormat="1" ht="22.5" customHeight="1">
      <c r="A46" s="89" t="s">
        <v>500</v>
      </c>
      <c r="B46" s="11" t="s">
        <v>564</v>
      </c>
      <c r="C46" s="12" t="s">
        <v>565</v>
      </c>
      <c r="D46" s="120">
        <v>2.0400000000000001E-2</v>
      </c>
      <c r="E46" s="120">
        <v>1.7000000000000001E-2</v>
      </c>
      <c r="F46" s="120">
        <v>1.6299999999999999E-2</v>
      </c>
      <c r="G46" s="120">
        <v>1.6199999999999999E-2</v>
      </c>
      <c r="H46" s="120">
        <v>1.9800000000000002E-2</v>
      </c>
      <c r="I46" s="120">
        <v>2.24E-2</v>
      </c>
      <c r="J46" s="120">
        <v>2.29E-2</v>
      </c>
      <c r="K46" s="120">
        <v>3.0499999999999999E-2</v>
      </c>
    </row>
    <row r="47" spans="1:12" s="89" customFormat="1" ht="22.5" customHeight="1">
      <c r="A47" s="89" t="s">
        <v>500</v>
      </c>
      <c r="B47" s="11" t="s">
        <v>566</v>
      </c>
      <c r="C47" s="12" t="s">
        <v>567</v>
      </c>
      <c r="D47" s="120">
        <v>2.18E-2</v>
      </c>
      <c r="E47" s="120">
        <v>2.5000000000000001E-2</v>
      </c>
      <c r="F47" s="120">
        <v>2.24E-2</v>
      </c>
      <c r="G47" s="120">
        <v>2.81E-2</v>
      </c>
      <c r="H47" s="120">
        <v>2.7E-2</v>
      </c>
      <c r="I47" s="120">
        <v>3.85E-2</v>
      </c>
      <c r="J47" s="120">
        <v>3.2300000000000002E-2</v>
      </c>
      <c r="K47" s="120">
        <v>4.2900000000000001E-2</v>
      </c>
    </row>
    <row r="48" spans="1:12" s="89" customFormat="1" ht="40.5" customHeight="1" thickBot="1">
      <c r="A48" s="89" t="s">
        <v>500</v>
      </c>
      <c r="B48" s="11" t="s">
        <v>568</v>
      </c>
      <c r="C48" s="12" t="s">
        <v>569</v>
      </c>
      <c r="D48" s="120">
        <v>0.2</v>
      </c>
      <c r="E48" s="120">
        <v>0.19370000000000001</v>
      </c>
      <c r="F48" s="120">
        <v>0.19309999999999999</v>
      </c>
      <c r="G48" s="120">
        <v>0.1938</v>
      </c>
      <c r="H48" s="120">
        <v>0.19289999999999999</v>
      </c>
      <c r="I48" s="120">
        <v>0.1963</v>
      </c>
      <c r="J48" s="120">
        <v>0.1898</v>
      </c>
      <c r="K48" s="120">
        <v>0.19209999999999999</v>
      </c>
    </row>
    <row r="49" spans="1:12" s="111" customFormat="1" ht="24" customHeight="1" thickTop="1" thickBot="1">
      <c r="B49" s="657"/>
      <c r="C49" s="112" t="s">
        <v>570</v>
      </c>
      <c r="D49" s="658"/>
      <c r="E49" s="658"/>
      <c r="F49" s="658"/>
      <c r="G49" s="658"/>
      <c r="H49" s="658"/>
      <c r="I49" s="658"/>
      <c r="J49" s="113"/>
      <c r="K49" s="113"/>
      <c r="L49" s="114"/>
    </row>
    <row r="50" spans="1:12" s="105" customFormat="1" ht="31.5" customHeight="1" thickTop="1">
      <c r="A50" s="105" t="s">
        <v>500</v>
      </c>
      <c r="B50" s="9" t="s">
        <v>571</v>
      </c>
      <c r="C50" s="10" t="s">
        <v>572</v>
      </c>
      <c r="D50" s="118">
        <v>0.84150000000000003</v>
      </c>
      <c r="E50" s="118">
        <v>0.85780000000000001</v>
      </c>
      <c r="F50" s="118">
        <v>0.85580000000000001</v>
      </c>
      <c r="G50" s="118">
        <v>0.85260000000000002</v>
      </c>
      <c r="H50" s="118">
        <v>0.85570000000000002</v>
      </c>
      <c r="I50" s="118">
        <v>0.85419999999999996</v>
      </c>
      <c r="J50" s="118">
        <v>0.86140000000000005</v>
      </c>
      <c r="K50" s="118">
        <v>0.86199999999999999</v>
      </c>
    </row>
    <row r="51" spans="1:12" s="89" customFormat="1" ht="22.5" customHeight="1">
      <c r="A51" s="89" t="s">
        <v>500</v>
      </c>
      <c r="B51" s="11" t="s">
        <v>573</v>
      </c>
      <c r="C51" s="12" t="s">
        <v>574</v>
      </c>
      <c r="D51" s="120">
        <v>0.93720000000000003</v>
      </c>
      <c r="E51" s="120">
        <v>0.93489999999999995</v>
      </c>
      <c r="F51" s="120">
        <v>0.93020000000000003</v>
      </c>
      <c r="G51" s="120">
        <v>0.93240000000000001</v>
      </c>
      <c r="H51" s="120">
        <v>0.93520000000000003</v>
      </c>
      <c r="I51" s="120">
        <v>0.93579999999999997</v>
      </c>
      <c r="J51" s="120">
        <v>0.93240000000000001</v>
      </c>
      <c r="K51" s="120">
        <v>0.93220000000000003</v>
      </c>
    </row>
    <row r="52" spans="1:12" s="89" customFormat="1" ht="22.5" customHeight="1">
      <c r="A52" s="89" t="s">
        <v>500</v>
      </c>
      <c r="B52" s="11" t="s">
        <v>575</v>
      </c>
      <c r="C52" s="12" t="s">
        <v>576</v>
      </c>
      <c r="D52" s="120">
        <v>4.8599999999999997E-2</v>
      </c>
      <c r="E52" s="120">
        <v>6.3399999999999998E-2</v>
      </c>
      <c r="F52" s="120">
        <v>5.9299999999999999E-2</v>
      </c>
      <c r="G52" s="120">
        <v>4.9799999999999997E-2</v>
      </c>
      <c r="H52" s="120">
        <v>4.8800000000000003E-2</v>
      </c>
      <c r="I52" s="120">
        <v>4.7300000000000002E-2</v>
      </c>
      <c r="J52" s="120">
        <v>5.96E-2</v>
      </c>
      <c r="K52" s="120">
        <v>6.1699999999999998E-2</v>
      </c>
    </row>
    <row r="53" spans="1:12" s="89" customFormat="1" ht="22.5" customHeight="1">
      <c r="A53" s="89" t="s">
        <v>500</v>
      </c>
      <c r="B53" s="11" t="s">
        <v>577</v>
      </c>
      <c r="C53" s="12" t="s">
        <v>578</v>
      </c>
      <c r="D53" s="120">
        <v>1.1025</v>
      </c>
      <c r="E53" s="120">
        <v>1.0364</v>
      </c>
      <c r="F53" s="120">
        <v>1.0971</v>
      </c>
      <c r="G53" s="120">
        <v>1.1427</v>
      </c>
      <c r="H53" s="120">
        <v>1.1315</v>
      </c>
      <c r="I53" s="120">
        <v>1.0929</v>
      </c>
      <c r="J53" s="120">
        <v>1.0427999999999999</v>
      </c>
      <c r="K53" s="120">
        <v>1.0386</v>
      </c>
    </row>
    <row r="54" spans="1:12" ht="15.75" thickBot="1">
      <c r="C54" s="124"/>
      <c r="D54" s="124"/>
      <c r="E54" s="124"/>
      <c r="F54" s="124"/>
      <c r="G54" s="124"/>
      <c r="H54" s="124"/>
      <c r="I54" s="124"/>
      <c r="J54" s="124"/>
      <c r="K54" s="124"/>
      <c r="L54" s="101"/>
    </row>
    <row r="55" spans="1:12" ht="19.5" customHeight="1" thickTop="1">
      <c r="A55" s="125" t="s">
        <v>499</v>
      </c>
      <c r="B55" s="8" t="s">
        <v>499</v>
      </c>
      <c r="C55" s="90" t="s">
        <v>353</v>
      </c>
      <c r="D55" s="86"/>
      <c r="E55" s="126"/>
      <c r="F55" s="126"/>
      <c r="G55" s="126"/>
      <c r="H55" s="126"/>
      <c r="I55" s="126"/>
    </row>
    <row r="56" spans="1:12" ht="33.75" customHeight="1">
      <c r="C56" s="924" t="s">
        <v>354</v>
      </c>
      <c r="D56" s="924"/>
      <c r="E56" s="924"/>
      <c r="F56" s="924"/>
      <c r="G56" s="924"/>
      <c r="H56" s="924"/>
      <c r="I56" s="924"/>
      <c r="J56" s="924"/>
      <c r="K56" s="924"/>
    </row>
    <row r="57" spans="1:12" ht="33.75" customHeight="1">
      <c r="C57" s="924" t="s">
        <v>355</v>
      </c>
      <c r="D57" s="924"/>
      <c r="E57" s="924"/>
      <c r="F57" s="924"/>
      <c r="G57" s="924"/>
      <c r="H57" s="924"/>
      <c r="I57" s="924"/>
      <c r="J57" s="924"/>
      <c r="K57" s="924"/>
    </row>
    <row r="58" spans="1:12">
      <c r="C58" s="50" t="s">
        <v>579</v>
      </c>
      <c r="D58" s="127"/>
      <c r="E58" s="126"/>
      <c r="F58" s="126"/>
      <c r="G58" s="126"/>
      <c r="H58" s="126"/>
      <c r="I58" s="126"/>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showGridLines="0" topLeftCell="C1" zoomScale="65" zoomScaleNormal="65" workbookViewId="0">
      <selection activeCell="N8" sqref="N8"/>
    </sheetView>
  </sheetViews>
  <sheetFormatPr defaultRowHeight="12.75"/>
  <cols>
    <col min="1" max="2" width="9.140625" style="721" hidden="1" customWidth="1"/>
    <col min="3" max="3" width="124.140625" style="721" customWidth="1"/>
    <col min="4" max="11" width="16.85546875" style="721" customWidth="1"/>
    <col min="12" max="12" width="3.85546875" style="721" bestFit="1" customWidth="1"/>
    <col min="13" max="256" width="9.140625" style="721"/>
    <col min="257" max="258" width="0" style="721" hidden="1" customWidth="1"/>
    <col min="259" max="259" width="124.140625" style="721" customWidth="1"/>
    <col min="260" max="267" width="16.85546875" style="721" customWidth="1"/>
    <col min="268" max="268" width="3.85546875" style="721" bestFit="1" customWidth="1"/>
    <col min="269" max="512" width="9.140625" style="721"/>
    <col min="513" max="514" width="0" style="721" hidden="1" customWidth="1"/>
    <col min="515" max="515" width="124.140625" style="721" customWidth="1"/>
    <col min="516" max="523" width="16.85546875" style="721" customWidth="1"/>
    <col min="524" max="524" width="3.85546875" style="721" bestFit="1" customWidth="1"/>
    <col min="525" max="768" width="9.140625" style="721"/>
    <col min="769" max="770" width="0" style="721" hidden="1" customWidth="1"/>
    <col min="771" max="771" width="124.140625" style="721" customWidth="1"/>
    <col min="772" max="779" width="16.85546875" style="721" customWidth="1"/>
    <col min="780" max="780" width="3.85546875" style="721" bestFit="1" customWidth="1"/>
    <col min="781" max="1024" width="9.140625" style="721"/>
    <col min="1025" max="1026" width="0" style="721" hidden="1" customWidth="1"/>
    <col min="1027" max="1027" width="124.140625" style="721" customWidth="1"/>
    <col min="1028" max="1035" width="16.85546875" style="721" customWidth="1"/>
    <col min="1036" max="1036" width="3.85546875" style="721" bestFit="1" customWidth="1"/>
    <col min="1037" max="1280" width="9.140625" style="721"/>
    <col min="1281" max="1282" width="0" style="721" hidden="1" customWidth="1"/>
    <col min="1283" max="1283" width="124.140625" style="721" customWidth="1"/>
    <col min="1284" max="1291" width="16.85546875" style="721" customWidth="1"/>
    <col min="1292" max="1292" width="3.85546875" style="721" bestFit="1" customWidth="1"/>
    <col min="1293" max="1536" width="9.140625" style="721"/>
    <col min="1537" max="1538" width="0" style="721" hidden="1" customWidth="1"/>
    <col min="1539" max="1539" width="124.140625" style="721" customWidth="1"/>
    <col min="1540" max="1547" width="16.85546875" style="721" customWidth="1"/>
    <col min="1548" max="1548" width="3.85546875" style="721" bestFit="1" customWidth="1"/>
    <col min="1549" max="1792" width="9.140625" style="721"/>
    <col min="1793" max="1794" width="0" style="721" hidden="1" customWidth="1"/>
    <col min="1795" max="1795" width="124.140625" style="721" customWidth="1"/>
    <col min="1796" max="1803" width="16.85546875" style="721" customWidth="1"/>
    <col min="1804" max="1804" width="3.85546875" style="721" bestFit="1" customWidth="1"/>
    <col min="1805" max="2048" width="9.140625" style="721"/>
    <col min="2049" max="2050" width="0" style="721" hidden="1" customWidth="1"/>
    <col min="2051" max="2051" width="124.140625" style="721" customWidth="1"/>
    <col min="2052" max="2059" width="16.85546875" style="721" customWidth="1"/>
    <col min="2060" max="2060" width="3.85546875" style="721" bestFit="1" customWidth="1"/>
    <col min="2061" max="2304" width="9.140625" style="721"/>
    <col min="2305" max="2306" width="0" style="721" hidden="1" customWidth="1"/>
    <col min="2307" max="2307" width="124.140625" style="721" customWidth="1"/>
    <col min="2308" max="2315" width="16.85546875" style="721" customWidth="1"/>
    <col min="2316" max="2316" width="3.85546875" style="721" bestFit="1" customWidth="1"/>
    <col min="2317" max="2560" width="9.140625" style="721"/>
    <col min="2561" max="2562" width="0" style="721" hidden="1" customWidth="1"/>
    <col min="2563" max="2563" width="124.140625" style="721" customWidth="1"/>
    <col min="2564" max="2571" width="16.85546875" style="721" customWidth="1"/>
    <col min="2572" max="2572" width="3.85546875" style="721" bestFit="1" customWidth="1"/>
    <col min="2573" max="2816" width="9.140625" style="721"/>
    <col min="2817" max="2818" width="0" style="721" hidden="1" customWidth="1"/>
    <col min="2819" max="2819" width="124.140625" style="721" customWidth="1"/>
    <col min="2820" max="2827" width="16.85546875" style="721" customWidth="1"/>
    <col min="2828" max="2828" width="3.85546875" style="721" bestFit="1" customWidth="1"/>
    <col min="2829" max="3072" width="9.140625" style="721"/>
    <col min="3073" max="3074" width="0" style="721" hidden="1" customWidth="1"/>
    <col min="3075" max="3075" width="124.140625" style="721" customWidth="1"/>
    <col min="3076" max="3083" width="16.85546875" style="721" customWidth="1"/>
    <col min="3084" max="3084" width="3.85546875" style="721" bestFit="1" customWidth="1"/>
    <col min="3085" max="3328" width="9.140625" style="721"/>
    <col min="3329" max="3330" width="0" style="721" hidden="1" customWidth="1"/>
    <col min="3331" max="3331" width="124.140625" style="721" customWidth="1"/>
    <col min="3332" max="3339" width="16.85546875" style="721" customWidth="1"/>
    <col min="3340" max="3340" width="3.85546875" style="721" bestFit="1" customWidth="1"/>
    <col min="3341" max="3584" width="9.140625" style="721"/>
    <col min="3585" max="3586" width="0" style="721" hidden="1" customWidth="1"/>
    <col min="3587" max="3587" width="124.140625" style="721" customWidth="1"/>
    <col min="3588" max="3595" width="16.85546875" style="721" customWidth="1"/>
    <col min="3596" max="3596" width="3.85546875" style="721" bestFit="1" customWidth="1"/>
    <col min="3597" max="3840" width="9.140625" style="721"/>
    <col min="3841" max="3842" width="0" style="721" hidden="1" customWidth="1"/>
    <col min="3843" max="3843" width="124.140625" style="721" customWidth="1"/>
    <col min="3844" max="3851" width="16.85546875" style="721" customWidth="1"/>
    <col min="3852" max="3852" width="3.85546875" style="721" bestFit="1" customWidth="1"/>
    <col min="3853" max="4096" width="9.140625" style="721"/>
    <col min="4097" max="4098" width="0" style="721" hidden="1" customWidth="1"/>
    <col min="4099" max="4099" width="124.140625" style="721" customWidth="1"/>
    <col min="4100" max="4107" width="16.85546875" style="721" customWidth="1"/>
    <col min="4108" max="4108" width="3.85546875" style="721" bestFit="1" customWidth="1"/>
    <col min="4109" max="4352" width="9.140625" style="721"/>
    <col min="4353" max="4354" width="0" style="721" hidden="1" customWidth="1"/>
    <col min="4355" max="4355" width="124.140625" style="721" customWidth="1"/>
    <col min="4356" max="4363" width="16.85546875" style="721" customWidth="1"/>
    <col min="4364" max="4364" width="3.85546875" style="721" bestFit="1" customWidth="1"/>
    <col min="4365" max="4608" width="9.140625" style="721"/>
    <col min="4609" max="4610" width="0" style="721" hidden="1" customWidth="1"/>
    <col min="4611" max="4611" width="124.140625" style="721" customWidth="1"/>
    <col min="4612" max="4619" width="16.85546875" style="721" customWidth="1"/>
    <col min="4620" max="4620" width="3.85546875" style="721" bestFit="1" customWidth="1"/>
    <col min="4621" max="4864" width="9.140625" style="721"/>
    <col min="4865" max="4866" width="0" style="721" hidden="1" customWidth="1"/>
    <col min="4867" max="4867" width="124.140625" style="721" customWidth="1"/>
    <col min="4868" max="4875" width="16.85546875" style="721" customWidth="1"/>
    <col min="4876" max="4876" width="3.85546875" style="721" bestFit="1" customWidth="1"/>
    <col min="4877" max="5120" width="9.140625" style="721"/>
    <col min="5121" max="5122" width="0" style="721" hidden="1" customWidth="1"/>
    <col min="5123" max="5123" width="124.140625" style="721" customWidth="1"/>
    <col min="5124" max="5131" width="16.85546875" style="721" customWidth="1"/>
    <col min="5132" max="5132" width="3.85546875" style="721" bestFit="1" customWidth="1"/>
    <col min="5133" max="5376" width="9.140625" style="721"/>
    <col min="5377" max="5378" width="0" style="721" hidden="1" customWidth="1"/>
    <col min="5379" max="5379" width="124.140625" style="721" customWidth="1"/>
    <col min="5380" max="5387" width="16.85546875" style="721" customWidth="1"/>
    <col min="5388" max="5388" width="3.85546875" style="721" bestFit="1" customWidth="1"/>
    <col min="5389" max="5632" width="9.140625" style="721"/>
    <col min="5633" max="5634" width="0" style="721" hidden="1" customWidth="1"/>
    <col min="5635" max="5635" width="124.140625" style="721" customWidth="1"/>
    <col min="5636" max="5643" width="16.85546875" style="721" customWidth="1"/>
    <col min="5644" max="5644" width="3.85546875" style="721" bestFit="1" customWidth="1"/>
    <col min="5645" max="5888" width="9.140625" style="721"/>
    <col min="5889" max="5890" width="0" style="721" hidden="1" customWidth="1"/>
    <col min="5891" max="5891" width="124.140625" style="721" customWidth="1"/>
    <col min="5892" max="5899" width="16.85546875" style="721" customWidth="1"/>
    <col min="5900" max="5900" width="3.85546875" style="721" bestFit="1" customWidth="1"/>
    <col min="5901" max="6144" width="9.140625" style="721"/>
    <col min="6145" max="6146" width="0" style="721" hidden="1" customWidth="1"/>
    <col min="6147" max="6147" width="124.140625" style="721" customWidth="1"/>
    <col min="6148" max="6155" width="16.85546875" style="721" customWidth="1"/>
    <col min="6156" max="6156" width="3.85546875" style="721" bestFit="1" customWidth="1"/>
    <col min="6157" max="6400" width="9.140625" style="721"/>
    <col min="6401" max="6402" width="0" style="721" hidden="1" customWidth="1"/>
    <col min="6403" max="6403" width="124.140625" style="721" customWidth="1"/>
    <col min="6404" max="6411" width="16.85546875" style="721" customWidth="1"/>
    <col min="6412" max="6412" width="3.85546875" style="721" bestFit="1" customWidth="1"/>
    <col min="6413" max="6656" width="9.140625" style="721"/>
    <col min="6657" max="6658" width="0" style="721" hidden="1" customWidth="1"/>
    <col min="6659" max="6659" width="124.140625" style="721" customWidth="1"/>
    <col min="6660" max="6667" width="16.85546875" style="721" customWidth="1"/>
    <col min="6668" max="6668" width="3.85546875" style="721" bestFit="1" customWidth="1"/>
    <col min="6669" max="6912" width="9.140625" style="721"/>
    <col min="6913" max="6914" width="0" style="721" hidden="1" customWidth="1"/>
    <col min="6915" max="6915" width="124.140625" style="721" customWidth="1"/>
    <col min="6916" max="6923" width="16.85546875" style="721" customWidth="1"/>
    <col min="6924" max="6924" width="3.85546875" style="721" bestFit="1" customWidth="1"/>
    <col min="6925" max="7168" width="9.140625" style="721"/>
    <col min="7169" max="7170" width="0" style="721" hidden="1" customWidth="1"/>
    <col min="7171" max="7171" width="124.140625" style="721" customWidth="1"/>
    <col min="7172" max="7179" width="16.85546875" style="721" customWidth="1"/>
    <col min="7180" max="7180" width="3.85546875" style="721" bestFit="1" customWidth="1"/>
    <col min="7181" max="7424" width="9.140625" style="721"/>
    <col min="7425" max="7426" width="0" style="721" hidden="1" customWidth="1"/>
    <col min="7427" max="7427" width="124.140625" style="721" customWidth="1"/>
    <col min="7428" max="7435" width="16.85546875" style="721" customWidth="1"/>
    <col min="7436" max="7436" width="3.85546875" style="721" bestFit="1" customWidth="1"/>
    <col min="7437" max="7680" width="9.140625" style="721"/>
    <col min="7681" max="7682" width="0" style="721" hidden="1" customWidth="1"/>
    <col min="7683" max="7683" width="124.140625" style="721" customWidth="1"/>
    <col min="7684" max="7691" width="16.85546875" style="721" customWidth="1"/>
    <col min="7692" max="7692" width="3.85546875" style="721" bestFit="1" customWidth="1"/>
    <col min="7693" max="7936" width="9.140625" style="721"/>
    <col min="7937" max="7938" width="0" style="721" hidden="1" customWidth="1"/>
    <col min="7939" max="7939" width="124.140625" style="721" customWidth="1"/>
    <col min="7940" max="7947" width="16.85546875" style="721" customWidth="1"/>
    <col min="7948" max="7948" width="3.85546875" style="721" bestFit="1" customWidth="1"/>
    <col min="7949" max="8192" width="9.140625" style="721"/>
    <col min="8193" max="8194" width="0" style="721" hidden="1" customWidth="1"/>
    <col min="8195" max="8195" width="124.140625" style="721" customWidth="1"/>
    <col min="8196" max="8203" width="16.85546875" style="721" customWidth="1"/>
    <col min="8204" max="8204" width="3.85546875" style="721" bestFit="1" customWidth="1"/>
    <col min="8205" max="8448" width="9.140625" style="721"/>
    <col min="8449" max="8450" width="0" style="721" hidden="1" customWidth="1"/>
    <col min="8451" max="8451" width="124.140625" style="721" customWidth="1"/>
    <col min="8452" max="8459" width="16.85546875" style="721" customWidth="1"/>
    <col min="8460" max="8460" width="3.85546875" style="721" bestFit="1" customWidth="1"/>
    <col min="8461" max="8704" width="9.140625" style="721"/>
    <col min="8705" max="8706" width="0" style="721" hidden="1" customWidth="1"/>
    <col min="8707" max="8707" width="124.140625" style="721" customWidth="1"/>
    <col min="8708" max="8715" width="16.85546875" style="721" customWidth="1"/>
    <col min="8716" max="8716" width="3.85546875" style="721" bestFit="1" customWidth="1"/>
    <col min="8717" max="8960" width="9.140625" style="721"/>
    <col min="8961" max="8962" width="0" style="721" hidden="1" customWidth="1"/>
    <col min="8963" max="8963" width="124.140625" style="721" customWidth="1"/>
    <col min="8964" max="8971" width="16.85546875" style="721" customWidth="1"/>
    <col min="8972" max="8972" width="3.85546875" style="721" bestFit="1" customWidth="1"/>
    <col min="8973" max="9216" width="9.140625" style="721"/>
    <col min="9217" max="9218" width="0" style="721" hidden="1" customWidth="1"/>
    <col min="9219" max="9219" width="124.140625" style="721" customWidth="1"/>
    <col min="9220" max="9227" width="16.85546875" style="721" customWidth="1"/>
    <col min="9228" max="9228" width="3.85546875" style="721" bestFit="1" customWidth="1"/>
    <col min="9229" max="9472" width="9.140625" style="721"/>
    <col min="9473" max="9474" width="0" style="721" hidden="1" customWidth="1"/>
    <col min="9475" max="9475" width="124.140625" style="721" customWidth="1"/>
    <col min="9476" max="9483" width="16.85546875" style="721" customWidth="1"/>
    <col min="9484" max="9484" width="3.85546875" style="721" bestFit="1" customWidth="1"/>
    <col min="9485" max="9728" width="9.140625" style="721"/>
    <col min="9729" max="9730" width="0" style="721" hidden="1" customWidth="1"/>
    <col min="9731" max="9731" width="124.140625" style="721" customWidth="1"/>
    <col min="9732" max="9739" width="16.85546875" style="721" customWidth="1"/>
    <col min="9740" max="9740" width="3.85546875" style="721" bestFit="1" customWidth="1"/>
    <col min="9741" max="9984" width="9.140625" style="721"/>
    <col min="9985" max="9986" width="0" style="721" hidden="1" customWidth="1"/>
    <col min="9987" max="9987" width="124.140625" style="721" customWidth="1"/>
    <col min="9988" max="9995" width="16.85546875" style="721" customWidth="1"/>
    <col min="9996" max="9996" width="3.85546875" style="721" bestFit="1" customWidth="1"/>
    <col min="9997" max="10240" width="9.140625" style="721"/>
    <col min="10241" max="10242" width="0" style="721" hidden="1" customWidth="1"/>
    <col min="10243" max="10243" width="124.140625" style="721" customWidth="1"/>
    <col min="10244" max="10251" width="16.85546875" style="721" customWidth="1"/>
    <col min="10252" max="10252" width="3.85546875" style="721" bestFit="1" customWidth="1"/>
    <col min="10253" max="10496" width="9.140625" style="721"/>
    <col min="10497" max="10498" width="0" style="721" hidden="1" customWidth="1"/>
    <col min="10499" max="10499" width="124.140625" style="721" customWidth="1"/>
    <col min="10500" max="10507" width="16.85546875" style="721" customWidth="1"/>
    <col min="10508" max="10508" width="3.85546875" style="721" bestFit="1" customWidth="1"/>
    <col min="10509" max="10752" width="9.140625" style="721"/>
    <col min="10753" max="10754" width="0" style="721" hidden="1" customWidth="1"/>
    <col min="10755" max="10755" width="124.140625" style="721" customWidth="1"/>
    <col min="10756" max="10763" width="16.85546875" style="721" customWidth="1"/>
    <col min="10764" max="10764" width="3.85546875" style="721" bestFit="1" customWidth="1"/>
    <col min="10765" max="11008" width="9.140625" style="721"/>
    <col min="11009" max="11010" width="0" style="721" hidden="1" customWidth="1"/>
    <col min="11011" max="11011" width="124.140625" style="721" customWidth="1"/>
    <col min="11012" max="11019" width="16.85546875" style="721" customWidth="1"/>
    <col min="11020" max="11020" width="3.85546875" style="721" bestFit="1" customWidth="1"/>
    <col min="11021" max="11264" width="9.140625" style="721"/>
    <col min="11265" max="11266" width="0" style="721" hidden="1" customWidth="1"/>
    <col min="11267" max="11267" width="124.140625" style="721" customWidth="1"/>
    <col min="11268" max="11275" width="16.85546875" style="721" customWidth="1"/>
    <col min="11276" max="11276" width="3.85546875" style="721" bestFit="1" customWidth="1"/>
    <col min="11277" max="11520" width="9.140625" style="721"/>
    <col min="11521" max="11522" width="0" style="721" hidden="1" customWidth="1"/>
    <col min="11523" max="11523" width="124.140625" style="721" customWidth="1"/>
    <col min="11524" max="11531" width="16.85546875" style="721" customWidth="1"/>
    <col min="11532" max="11532" width="3.85546875" style="721" bestFit="1" customWidth="1"/>
    <col min="11533" max="11776" width="9.140625" style="721"/>
    <col min="11777" max="11778" width="0" style="721" hidden="1" customWidth="1"/>
    <col min="11779" max="11779" width="124.140625" style="721" customWidth="1"/>
    <col min="11780" max="11787" width="16.85546875" style="721" customWidth="1"/>
    <col min="11788" max="11788" width="3.85546875" style="721" bestFit="1" customWidth="1"/>
    <col min="11789" max="12032" width="9.140625" style="721"/>
    <col min="12033" max="12034" width="0" style="721" hidden="1" customWidth="1"/>
    <col min="12035" max="12035" width="124.140625" style="721" customWidth="1"/>
    <col min="12036" max="12043" width="16.85546875" style="721" customWidth="1"/>
    <col min="12044" max="12044" width="3.85546875" style="721" bestFit="1" customWidth="1"/>
    <col min="12045" max="12288" width="9.140625" style="721"/>
    <col min="12289" max="12290" width="0" style="721" hidden="1" customWidth="1"/>
    <col min="12291" max="12291" width="124.140625" style="721" customWidth="1"/>
    <col min="12292" max="12299" width="16.85546875" style="721" customWidth="1"/>
    <col min="12300" max="12300" width="3.85546875" style="721" bestFit="1" customWidth="1"/>
    <col min="12301" max="12544" width="9.140625" style="721"/>
    <col min="12545" max="12546" width="0" style="721" hidden="1" customWidth="1"/>
    <col min="12547" max="12547" width="124.140625" style="721" customWidth="1"/>
    <col min="12548" max="12555" width="16.85546875" style="721" customWidth="1"/>
    <col min="12556" max="12556" width="3.85546875" style="721" bestFit="1" customWidth="1"/>
    <col min="12557" max="12800" width="9.140625" style="721"/>
    <col min="12801" max="12802" width="0" style="721" hidden="1" customWidth="1"/>
    <col min="12803" max="12803" width="124.140625" style="721" customWidth="1"/>
    <col min="12804" max="12811" width="16.85546875" style="721" customWidth="1"/>
    <col min="12812" max="12812" width="3.85546875" style="721" bestFit="1" customWidth="1"/>
    <col min="12813" max="13056" width="9.140625" style="721"/>
    <col min="13057" max="13058" width="0" style="721" hidden="1" customWidth="1"/>
    <col min="13059" max="13059" width="124.140625" style="721" customWidth="1"/>
    <col min="13060" max="13067" width="16.85546875" style="721" customWidth="1"/>
    <col min="13068" max="13068" width="3.85546875" style="721" bestFit="1" customWidth="1"/>
    <col min="13069" max="13312" width="9.140625" style="721"/>
    <col min="13313" max="13314" width="0" style="721" hidden="1" customWidth="1"/>
    <col min="13315" max="13315" width="124.140625" style="721" customWidth="1"/>
    <col min="13316" max="13323" width="16.85546875" style="721" customWidth="1"/>
    <col min="13324" max="13324" width="3.85546875" style="721" bestFit="1" customWidth="1"/>
    <col min="13325" max="13568" width="9.140625" style="721"/>
    <col min="13569" max="13570" width="0" style="721" hidden="1" customWidth="1"/>
    <col min="13571" max="13571" width="124.140625" style="721" customWidth="1"/>
    <col min="13572" max="13579" width="16.85546875" style="721" customWidth="1"/>
    <col min="13580" max="13580" width="3.85546875" style="721" bestFit="1" customWidth="1"/>
    <col min="13581" max="13824" width="9.140625" style="721"/>
    <col min="13825" max="13826" width="0" style="721" hidden="1" customWidth="1"/>
    <col min="13827" max="13827" width="124.140625" style="721" customWidth="1"/>
    <col min="13828" max="13835" width="16.85546875" style="721" customWidth="1"/>
    <col min="13836" max="13836" width="3.85546875" style="721" bestFit="1" customWidth="1"/>
    <col min="13837" max="14080" width="9.140625" style="721"/>
    <col min="14081" max="14082" width="0" style="721" hidden="1" customWidth="1"/>
    <col min="14083" max="14083" width="124.140625" style="721" customWidth="1"/>
    <col min="14084" max="14091" width="16.85546875" style="721" customWidth="1"/>
    <col min="14092" max="14092" width="3.85546875" style="721" bestFit="1" customWidth="1"/>
    <col min="14093" max="14336" width="9.140625" style="721"/>
    <col min="14337" max="14338" width="0" style="721" hidden="1" customWidth="1"/>
    <col min="14339" max="14339" width="124.140625" style="721" customWidth="1"/>
    <col min="14340" max="14347" width="16.85546875" style="721" customWidth="1"/>
    <col min="14348" max="14348" width="3.85546875" style="721" bestFit="1" customWidth="1"/>
    <col min="14349" max="14592" width="9.140625" style="721"/>
    <col min="14593" max="14594" width="0" style="721" hidden="1" customWidth="1"/>
    <col min="14595" max="14595" width="124.140625" style="721" customWidth="1"/>
    <col min="14596" max="14603" width="16.85546875" style="721" customWidth="1"/>
    <col min="14604" max="14604" width="3.85546875" style="721" bestFit="1" customWidth="1"/>
    <col min="14605" max="14848" width="9.140625" style="721"/>
    <col min="14849" max="14850" width="0" style="721" hidden="1" customWidth="1"/>
    <col min="14851" max="14851" width="124.140625" style="721" customWidth="1"/>
    <col min="14852" max="14859" width="16.85546875" style="721" customWidth="1"/>
    <col min="14860" max="14860" width="3.85546875" style="721" bestFit="1" customWidth="1"/>
    <col min="14861" max="15104" width="9.140625" style="721"/>
    <col min="15105" max="15106" width="0" style="721" hidden="1" customWidth="1"/>
    <col min="15107" max="15107" width="124.140625" style="721" customWidth="1"/>
    <col min="15108" max="15115" width="16.85546875" style="721" customWidth="1"/>
    <col min="15116" max="15116" width="3.85546875" style="721" bestFit="1" customWidth="1"/>
    <col min="15117" max="15360" width="9.140625" style="721"/>
    <col min="15361" max="15362" width="0" style="721" hidden="1" customWidth="1"/>
    <col min="15363" max="15363" width="124.140625" style="721" customWidth="1"/>
    <col min="15364" max="15371" width="16.85546875" style="721" customWidth="1"/>
    <col min="15372" max="15372" width="3.85546875" style="721" bestFit="1" customWidth="1"/>
    <col min="15373" max="15616" width="9.140625" style="721"/>
    <col min="15617" max="15618" width="0" style="721" hidden="1" customWidth="1"/>
    <col min="15619" max="15619" width="124.140625" style="721" customWidth="1"/>
    <col min="15620" max="15627" width="16.85546875" style="721" customWidth="1"/>
    <col min="15628" max="15628" width="3.85546875" style="721" bestFit="1" customWidth="1"/>
    <col min="15629" max="15872" width="9.140625" style="721"/>
    <col min="15873" max="15874" width="0" style="721" hidden="1" customWidth="1"/>
    <col min="15875" max="15875" width="124.140625" style="721" customWidth="1"/>
    <col min="15876" max="15883" width="16.85546875" style="721" customWidth="1"/>
    <col min="15884" max="15884" width="3.85546875" style="721" bestFit="1" customWidth="1"/>
    <col min="15885" max="16128" width="9.140625" style="721"/>
    <col min="16129" max="16130" width="0" style="721" hidden="1" customWidth="1"/>
    <col min="16131" max="16131" width="124.140625" style="721" customWidth="1"/>
    <col min="16132" max="16139" width="16.85546875" style="721" customWidth="1"/>
    <col min="16140" max="16140" width="3.85546875" style="721" bestFit="1" customWidth="1"/>
    <col min="16141" max="16384" width="9.140625" style="721"/>
  </cols>
  <sheetData>
    <row r="1" spans="1:12" ht="60" customHeight="1">
      <c r="A1" s="850"/>
      <c r="B1" s="850"/>
      <c r="C1" s="847"/>
      <c r="D1" s="847"/>
      <c r="E1" s="847"/>
      <c r="F1" s="847"/>
      <c r="G1" s="847"/>
      <c r="H1" s="847"/>
      <c r="I1" s="847"/>
      <c r="J1" s="847"/>
      <c r="K1" s="847"/>
    </row>
    <row r="2" spans="1:12" ht="33" customHeight="1">
      <c r="A2" s="923" t="s">
        <v>1337</v>
      </c>
      <c r="B2" s="923"/>
      <c r="C2" s="923"/>
      <c r="D2" s="923"/>
      <c r="E2" s="923"/>
      <c r="F2" s="923"/>
      <c r="G2" s="923"/>
      <c r="H2" s="923"/>
      <c r="I2" s="923"/>
      <c r="J2" s="923"/>
      <c r="K2" s="923"/>
    </row>
    <row r="3" spans="1:12" ht="33" customHeight="1">
      <c r="A3" s="850"/>
      <c r="B3" s="850"/>
      <c r="C3" s="923" t="s">
        <v>498</v>
      </c>
      <c r="D3" s="923"/>
      <c r="E3" s="923"/>
      <c r="F3" s="923"/>
      <c r="G3" s="923"/>
      <c r="H3" s="923"/>
      <c r="I3" s="923"/>
      <c r="J3" s="923"/>
      <c r="K3" s="923"/>
    </row>
    <row r="4" spans="1:12" s="136" customFormat="1" ht="26.25" customHeight="1">
      <c r="A4" s="922"/>
      <c r="B4" s="923"/>
      <c r="C4" s="923"/>
      <c r="D4" s="923"/>
      <c r="E4" s="923"/>
      <c r="F4" s="923"/>
      <c r="G4" s="923"/>
      <c r="H4" s="923"/>
      <c r="I4" s="923"/>
      <c r="J4" s="923"/>
      <c r="K4" s="923"/>
    </row>
    <row r="5" spans="1:12" s="370" customFormat="1" ht="14.25" customHeight="1" thickBot="1">
      <c r="A5" s="128"/>
      <c r="B5" s="128"/>
    </row>
    <row r="6" spans="1:12" ht="29.25" customHeight="1" thickTop="1" thickBot="1">
      <c r="B6" s="660"/>
      <c r="C6" s="129"/>
      <c r="D6" s="833" t="s">
        <v>424</v>
      </c>
      <c r="E6" s="833" t="s">
        <v>425</v>
      </c>
      <c r="F6" s="833" t="s">
        <v>426</v>
      </c>
      <c r="G6" s="833" t="s">
        <v>1237</v>
      </c>
      <c r="H6" s="833" t="s">
        <v>1366</v>
      </c>
      <c r="I6" s="833" t="s">
        <v>1536</v>
      </c>
      <c r="J6" s="834" t="s">
        <v>1439</v>
      </c>
      <c r="K6" s="834" t="s">
        <v>1537</v>
      </c>
      <c r="L6" s="130" t="s">
        <v>499</v>
      </c>
    </row>
    <row r="7" spans="1:12" ht="14.25" customHeight="1" thickTop="1" thickBot="1">
      <c r="C7" s="131"/>
      <c r="D7" s="131"/>
      <c r="E7" s="131"/>
      <c r="F7" s="131"/>
      <c r="G7" s="131"/>
      <c r="H7" s="131"/>
      <c r="I7" s="131"/>
      <c r="J7" s="131"/>
      <c r="K7" s="131"/>
    </row>
    <row r="8" spans="1:12" s="132" customFormat="1" ht="24" customHeight="1" thickTop="1" thickBot="1">
      <c r="B8" s="661"/>
      <c r="C8" s="133" t="s">
        <v>356</v>
      </c>
      <c r="D8" s="662"/>
      <c r="E8" s="662"/>
      <c r="F8" s="662"/>
      <c r="G8" s="662"/>
      <c r="H8" s="662"/>
      <c r="I8" s="662"/>
      <c r="J8" s="106"/>
      <c r="K8" s="106"/>
      <c r="L8" s="134"/>
    </row>
    <row r="9" spans="1:12" s="132" customFormat="1" ht="27" customHeight="1" thickTop="1">
      <c r="A9" s="132" t="s">
        <v>500</v>
      </c>
      <c r="B9" s="9" t="s">
        <v>580</v>
      </c>
      <c r="C9" s="14" t="s">
        <v>581</v>
      </c>
      <c r="D9" s="135">
        <v>8.5099999999999995E-2</v>
      </c>
      <c r="E9" s="135">
        <v>8.6099999999999996E-2</v>
      </c>
      <c r="F9" s="135">
        <v>8.0699999999999994E-2</v>
      </c>
      <c r="G9" s="135">
        <v>7.9699999999999993E-2</v>
      </c>
      <c r="H9" s="135">
        <v>7.6999999999999999E-2</v>
      </c>
      <c r="I9" s="135">
        <v>7.9100000000000004E-2</v>
      </c>
      <c r="J9" s="135">
        <v>7.9699999999999993E-2</v>
      </c>
      <c r="K9" s="135">
        <v>8.0699999999999994E-2</v>
      </c>
    </row>
    <row r="10" spans="1:12" s="136" customFormat="1" ht="23.25" customHeight="1">
      <c r="A10" s="136" t="s">
        <v>500</v>
      </c>
      <c r="B10" s="11" t="s">
        <v>582</v>
      </c>
      <c r="C10" s="15" t="s">
        <v>583</v>
      </c>
      <c r="D10" s="137">
        <v>9.2700000000000005E-2</v>
      </c>
      <c r="E10" s="137">
        <v>9.1700000000000004E-2</v>
      </c>
      <c r="F10" s="137">
        <v>8.4900000000000003E-2</v>
      </c>
      <c r="G10" s="137">
        <v>8.3400000000000002E-2</v>
      </c>
      <c r="H10" s="137">
        <v>8.0100000000000005E-2</v>
      </c>
      <c r="I10" s="137">
        <v>8.1799999999999998E-2</v>
      </c>
      <c r="J10" s="137">
        <v>8.2600000000000007E-2</v>
      </c>
      <c r="K10" s="137">
        <v>8.3699999999999997E-2</v>
      </c>
    </row>
    <row r="11" spans="1:12" s="136" customFormat="1" ht="23.25" customHeight="1">
      <c r="A11" s="136" t="s">
        <v>500</v>
      </c>
      <c r="B11" s="11" t="s">
        <v>584</v>
      </c>
      <c r="C11" s="15" t="s">
        <v>585</v>
      </c>
      <c r="D11" s="137">
        <v>8.2900000000000001E-2</v>
      </c>
      <c r="E11" s="137">
        <v>8.0699999999999994E-2</v>
      </c>
      <c r="F11" s="137">
        <v>8.0600000000000005E-2</v>
      </c>
      <c r="G11" s="137">
        <v>7.8600000000000003E-2</v>
      </c>
      <c r="H11" s="137">
        <v>7.5999999999999998E-2</v>
      </c>
      <c r="I11" s="137">
        <v>7.6200000000000004E-2</v>
      </c>
      <c r="J11" s="137">
        <v>7.5200000000000003E-2</v>
      </c>
      <c r="K11" s="137">
        <v>7.4999999999999997E-2</v>
      </c>
    </row>
    <row r="12" spans="1:12" s="136" customFormat="1" ht="23.25" customHeight="1">
      <c r="A12" s="136" t="s">
        <v>500</v>
      </c>
      <c r="B12" s="11" t="s">
        <v>586</v>
      </c>
      <c r="C12" s="15" t="s">
        <v>587</v>
      </c>
      <c r="D12" s="137">
        <v>1.29E-2</v>
      </c>
      <c r="E12" s="137">
        <v>1.09E-2</v>
      </c>
      <c r="F12" s="137">
        <v>8.6E-3</v>
      </c>
      <c r="G12" s="137">
        <v>6.1999999999999998E-3</v>
      </c>
      <c r="H12" s="137">
        <v>6.1999999999999998E-3</v>
      </c>
      <c r="I12" s="137">
        <v>5.7999999999999996E-3</v>
      </c>
      <c r="J12" s="137">
        <v>5.7000000000000002E-3</v>
      </c>
      <c r="K12" s="137">
        <v>4.3E-3</v>
      </c>
    </row>
    <row r="13" spans="1:12" s="136" customFormat="1" ht="23.25" customHeight="1">
      <c r="A13" s="136" t="s">
        <v>500</v>
      </c>
      <c r="B13" s="11" t="s">
        <v>588</v>
      </c>
      <c r="C13" s="15" t="s">
        <v>589</v>
      </c>
      <c r="D13" s="137">
        <v>1.2699999999999999E-2</v>
      </c>
      <c r="E13" s="137">
        <v>1.12E-2</v>
      </c>
      <c r="F13" s="137">
        <v>8.9999999999999993E-3</v>
      </c>
      <c r="G13" s="137">
        <v>6.1000000000000004E-3</v>
      </c>
      <c r="H13" s="137">
        <v>6.1000000000000004E-3</v>
      </c>
      <c r="I13" s="137">
        <v>5.7000000000000002E-3</v>
      </c>
      <c r="J13" s="137">
        <v>5.8999999999999999E-3</v>
      </c>
      <c r="K13" s="137">
        <v>5.4000000000000003E-3</v>
      </c>
    </row>
    <row r="14" spans="1:12" s="136" customFormat="1" ht="23.25" customHeight="1">
      <c r="A14" s="136" t="s">
        <v>500</v>
      </c>
      <c r="B14" s="11" t="s">
        <v>590</v>
      </c>
      <c r="C14" s="15" t="s">
        <v>591</v>
      </c>
      <c r="D14" s="137">
        <v>1.12E-2</v>
      </c>
      <c r="E14" s="137">
        <v>9.7999999999999997E-3</v>
      </c>
      <c r="F14" s="137">
        <v>7.7999999999999996E-3</v>
      </c>
      <c r="G14" s="137">
        <v>5.4000000000000003E-3</v>
      </c>
      <c r="H14" s="137">
        <v>5.3E-3</v>
      </c>
      <c r="I14" s="137">
        <v>5.3E-3</v>
      </c>
      <c r="J14" s="137">
        <v>5.1999999999999998E-3</v>
      </c>
      <c r="K14" s="137">
        <v>5.1000000000000004E-3</v>
      </c>
    </row>
    <row r="15" spans="1:12" s="136" customFormat="1" ht="44.25" customHeight="1" thickBot="1">
      <c r="A15" s="136" t="s">
        <v>500</v>
      </c>
      <c r="B15" s="11" t="s">
        <v>592</v>
      </c>
      <c r="C15" s="15" t="s">
        <v>593</v>
      </c>
      <c r="D15" s="137">
        <v>7.6200000000000004E-2</v>
      </c>
      <c r="E15" s="137">
        <v>6.9699999999999998E-2</v>
      </c>
      <c r="F15" s="137">
        <v>5.8299999999999998E-2</v>
      </c>
      <c r="G15" s="137">
        <v>4.1700000000000001E-2</v>
      </c>
      <c r="H15" s="137">
        <v>4.1599999999999998E-2</v>
      </c>
      <c r="I15" s="137">
        <v>4.1599999999999998E-2</v>
      </c>
      <c r="J15" s="137">
        <v>4.0899999999999999E-2</v>
      </c>
      <c r="K15" s="137">
        <v>3.9699999999999999E-2</v>
      </c>
    </row>
    <row r="16" spans="1:12" s="138" customFormat="1" ht="24" customHeight="1" thickTop="1" thickBot="1">
      <c r="B16" s="663"/>
      <c r="C16" s="133" t="s">
        <v>364</v>
      </c>
      <c r="D16" s="662"/>
      <c r="E16" s="662"/>
      <c r="F16" s="662"/>
      <c r="G16" s="662"/>
      <c r="H16" s="662"/>
      <c r="I16" s="662"/>
      <c r="J16" s="106"/>
      <c r="K16" s="106"/>
      <c r="L16" s="139"/>
    </row>
    <row r="17" spans="1:12" s="132" customFormat="1" ht="26.25" customHeight="1" thickTop="1">
      <c r="A17" s="132" t="s">
        <v>500</v>
      </c>
      <c r="B17" s="9" t="s">
        <v>594</v>
      </c>
      <c r="C17" s="14" t="s">
        <v>595</v>
      </c>
      <c r="D17" s="135">
        <v>0.1067</v>
      </c>
      <c r="E17" s="135">
        <v>0.1096</v>
      </c>
      <c r="F17" s="135">
        <v>0.1055</v>
      </c>
      <c r="G17" s="135">
        <v>0.10589999999999999</v>
      </c>
      <c r="H17" s="135">
        <v>0.10440000000000001</v>
      </c>
      <c r="I17" s="135">
        <v>0.10879999999999999</v>
      </c>
      <c r="J17" s="135">
        <v>0.10979999999999999</v>
      </c>
      <c r="K17" s="135">
        <v>0.111</v>
      </c>
    </row>
    <row r="18" spans="1:12" s="136" customFormat="1" ht="24" customHeight="1">
      <c r="A18" s="136" t="s">
        <v>500</v>
      </c>
      <c r="B18" s="11" t="s">
        <v>596</v>
      </c>
      <c r="C18" s="15" t="s">
        <v>597</v>
      </c>
      <c r="D18" s="137">
        <v>-2.1600000000000001E-2</v>
      </c>
      <c r="E18" s="137">
        <v>-2.35E-2</v>
      </c>
      <c r="F18" s="137">
        <v>-2.4799999999999999E-2</v>
      </c>
      <c r="G18" s="137">
        <v>-2.6200000000000001E-2</v>
      </c>
      <c r="H18" s="137">
        <v>-2.75E-2</v>
      </c>
      <c r="I18" s="137">
        <v>-2.9600000000000001E-2</v>
      </c>
      <c r="J18" s="137">
        <v>-0.03</v>
      </c>
      <c r="K18" s="137">
        <v>-3.0300000000000001E-2</v>
      </c>
    </row>
    <row r="19" spans="1:12" s="136" customFormat="1" ht="24" customHeight="1">
      <c r="A19" s="136" t="s">
        <v>500</v>
      </c>
      <c r="B19" s="11" t="s">
        <v>598</v>
      </c>
      <c r="C19" s="15" t="s">
        <v>599</v>
      </c>
      <c r="D19" s="137">
        <v>2.7E-2</v>
      </c>
      <c r="E19" s="137">
        <v>2.92E-2</v>
      </c>
      <c r="F19" s="137">
        <v>3.0700000000000002E-2</v>
      </c>
      <c r="G19" s="137">
        <v>3.2300000000000002E-2</v>
      </c>
      <c r="H19" s="137">
        <v>3.3799999999999997E-2</v>
      </c>
      <c r="I19" s="137">
        <v>3.6299999999999999E-2</v>
      </c>
      <c r="J19" s="137">
        <v>3.6900000000000002E-2</v>
      </c>
      <c r="K19" s="137">
        <v>3.73E-2</v>
      </c>
    </row>
    <row r="20" spans="1:12" s="136" customFormat="1" ht="24" customHeight="1">
      <c r="A20" s="136" t="s">
        <v>500</v>
      </c>
      <c r="B20" s="11" t="s">
        <v>600</v>
      </c>
      <c r="C20" s="15" t="s">
        <v>601</v>
      </c>
      <c r="D20" s="137">
        <v>-4.0000000000000002E-4</v>
      </c>
      <c r="E20" s="137">
        <v>0</v>
      </c>
      <c r="F20" s="137">
        <v>0</v>
      </c>
      <c r="G20" s="137">
        <v>0</v>
      </c>
      <c r="H20" s="137">
        <v>0</v>
      </c>
      <c r="I20" s="137">
        <v>0</v>
      </c>
      <c r="J20" s="137">
        <v>0</v>
      </c>
      <c r="K20" s="137">
        <v>0</v>
      </c>
    </row>
    <row r="21" spans="1:12" s="136" customFormat="1" ht="24" customHeight="1">
      <c r="A21" s="136" t="s">
        <v>500</v>
      </c>
      <c r="B21" s="11" t="s">
        <v>602</v>
      </c>
      <c r="C21" s="15" t="s">
        <v>603</v>
      </c>
      <c r="D21" s="137">
        <v>-9.7999999999999997E-3</v>
      </c>
      <c r="E21" s="137">
        <v>-1.11E-2</v>
      </c>
      <c r="F21" s="137">
        <v>-4.3E-3</v>
      </c>
      <c r="G21" s="137">
        <v>-4.7999999999999996E-3</v>
      </c>
      <c r="H21" s="137">
        <v>-4.1999999999999997E-3</v>
      </c>
      <c r="I21" s="137">
        <v>-5.7000000000000002E-3</v>
      </c>
      <c r="J21" s="137">
        <v>-7.4000000000000003E-3</v>
      </c>
      <c r="K21" s="137">
        <v>-8.6999999999999994E-3</v>
      </c>
    </row>
    <row r="22" spans="1:12" s="136" customFormat="1" ht="24" customHeight="1">
      <c r="A22" s="136" t="s">
        <v>500</v>
      </c>
      <c r="B22" s="11" t="s">
        <v>604</v>
      </c>
      <c r="C22" s="15" t="s">
        <v>605</v>
      </c>
      <c r="D22" s="137">
        <v>7.6E-3</v>
      </c>
      <c r="E22" s="137">
        <v>5.5999999999999999E-3</v>
      </c>
      <c r="F22" s="137">
        <v>4.3E-3</v>
      </c>
      <c r="G22" s="137">
        <v>3.7000000000000002E-3</v>
      </c>
      <c r="H22" s="137">
        <v>3.2000000000000002E-3</v>
      </c>
      <c r="I22" s="137">
        <v>2.7000000000000001E-3</v>
      </c>
      <c r="J22" s="137">
        <v>2.8999999999999998E-3</v>
      </c>
      <c r="K22" s="137">
        <v>2.8999999999999998E-3</v>
      </c>
    </row>
    <row r="23" spans="1:12" s="136" customFormat="1" ht="24" customHeight="1">
      <c r="A23" s="136" t="s">
        <v>500</v>
      </c>
      <c r="B23" s="11" t="s">
        <v>606</v>
      </c>
      <c r="C23" s="15" t="s">
        <v>607</v>
      </c>
      <c r="D23" s="137">
        <v>-7.0000000000000007E-2</v>
      </c>
      <c r="E23" s="137">
        <v>-6.9699999999999998E-2</v>
      </c>
      <c r="F23" s="137">
        <v>-7.1999999999999995E-2</v>
      </c>
      <c r="G23" s="137">
        <v>-7.2400000000000006E-2</v>
      </c>
      <c r="H23" s="137">
        <v>-6.9800000000000001E-2</v>
      </c>
      <c r="I23" s="137">
        <v>-7.0400000000000004E-2</v>
      </c>
      <c r="J23" s="137">
        <v>-6.9500000000000006E-2</v>
      </c>
      <c r="K23" s="137">
        <v>-7.0699999999999999E-2</v>
      </c>
    </row>
    <row r="24" spans="1:12" s="136" customFormat="1" ht="24" customHeight="1">
      <c r="A24" s="136" t="s">
        <v>500</v>
      </c>
      <c r="B24" s="11" t="s">
        <v>608</v>
      </c>
      <c r="C24" s="15" t="s">
        <v>609</v>
      </c>
      <c r="D24" s="137">
        <v>1E-4</v>
      </c>
      <c r="E24" s="137">
        <v>2.9999999999999997E-4</v>
      </c>
      <c r="F24" s="137">
        <v>4.0000000000000002E-4</v>
      </c>
      <c r="G24" s="137">
        <v>-1E-4</v>
      </c>
      <c r="H24" s="137">
        <v>-1E-4</v>
      </c>
      <c r="I24" s="137">
        <v>-1E-4</v>
      </c>
      <c r="J24" s="137">
        <v>2.9999999999999997E-4</v>
      </c>
      <c r="K24" s="137">
        <v>1.1000000000000001E-3</v>
      </c>
    </row>
    <row r="25" spans="1:12" s="136" customFormat="1" ht="43.5" customHeight="1" thickBot="1">
      <c r="A25" s="136" t="s">
        <v>500</v>
      </c>
      <c r="B25" s="11" t="s">
        <v>610</v>
      </c>
      <c r="C25" s="15" t="s">
        <v>611</v>
      </c>
      <c r="D25" s="137">
        <v>0.12089999999999999</v>
      </c>
      <c r="E25" s="137">
        <v>0.11600000000000001</v>
      </c>
      <c r="F25" s="137">
        <v>0.11210000000000001</v>
      </c>
      <c r="G25" s="137">
        <v>0.1182</v>
      </c>
      <c r="H25" s="137">
        <v>0.1227</v>
      </c>
      <c r="I25" s="137">
        <v>0.12959999999999999</v>
      </c>
      <c r="J25" s="137">
        <v>0.12909999999999999</v>
      </c>
      <c r="K25" s="137">
        <v>0.13270000000000001</v>
      </c>
    </row>
    <row r="26" spans="1:12" s="138" customFormat="1" ht="24.75" customHeight="1" thickTop="1" thickBot="1">
      <c r="B26" s="664"/>
      <c r="C26" s="133" t="s">
        <v>374</v>
      </c>
      <c r="D26" s="662"/>
      <c r="E26" s="662"/>
      <c r="F26" s="662"/>
      <c r="G26" s="662"/>
      <c r="H26" s="662"/>
      <c r="I26" s="662"/>
      <c r="J26" s="106"/>
      <c r="K26" s="106"/>
      <c r="L26" s="139"/>
    </row>
    <row r="27" spans="1:12" s="132" customFormat="1" ht="27" customHeight="1" thickTop="1">
      <c r="A27" s="132" t="s">
        <v>500</v>
      </c>
      <c r="B27" s="9" t="s">
        <v>612</v>
      </c>
      <c r="C27" s="14" t="s">
        <v>613</v>
      </c>
      <c r="D27" s="135">
        <v>0.1404</v>
      </c>
      <c r="E27" s="135">
        <v>0.1404</v>
      </c>
      <c r="F27" s="135">
        <v>0.13730000000000001</v>
      </c>
      <c r="G27" s="135">
        <v>0.1394</v>
      </c>
      <c r="H27" s="135">
        <v>0.13980000000000001</v>
      </c>
      <c r="I27" s="135">
        <v>0.14699999999999999</v>
      </c>
      <c r="J27" s="135">
        <v>0.1469</v>
      </c>
      <c r="K27" s="135">
        <v>0.14510000000000001</v>
      </c>
    </row>
    <row r="28" spans="1:12" s="136" customFormat="1" ht="23.25" customHeight="1">
      <c r="A28" s="136" t="s">
        <v>500</v>
      </c>
      <c r="B28" s="11" t="s">
        <v>614</v>
      </c>
      <c r="C28" s="15" t="s">
        <v>615</v>
      </c>
      <c r="D28" s="137">
        <v>0.109</v>
      </c>
      <c r="E28" s="137">
        <v>0.11119999999999999</v>
      </c>
      <c r="F28" s="137">
        <v>0.11020000000000001</v>
      </c>
      <c r="G28" s="137">
        <v>0.1003</v>
      </c>
      <c r="H28" s="137">
        <v>0.1</v>
      </c>
      <c r="I28" s="137">
        <v>9.0800000000000006E-2</v>
      </c>
      <c r="J28" s="137">
        <v>9.0200000000000002E-2</v>
      </c>
      <c r="K28" s="137">
        <v>9.6100000000000005E-2</v>
      </c>
    </row>
    <row r="29" spans="1:12" s="136" customFormat="1" ht="23.25" customHeight="1">
      <c r="A29" s="136" t="s">
        <v>500</v>
      </c>
      <c r="B29" s="11" t="s">
        <v>616</v>
      </c>
      <c r="C29" s="15" t="s">
        <v>617</v>
      </c>
      <c r="D29" s="137">
        <v>0.21809999999999999</v>
      </c>
      <c r="E29" s="137">
        <v>0.26140000000000002</v>
      </c>
      <c r="F29" s="137">
        <v>0.24540000000000001</v>
      </c>
      <c r="G29" s="137">
        <v>0.26300000000000001</v>
      </c>
      <c r="H29" s="137">
        <v>0.25190000000000001</v>
      </c>
      <c r="I29" s="137">
        <v>0.20369999999999999</v>
      </c>
      <c r="J29" s="137">
        <v>0.2293</v>
      </c>
      <c r="K29" s="137">
        <v>0.25309999999999999</v>
      </c>
    </row>
    <row r="30" spans="1:12" s="136" customFormat="1" ht="23.25" customHeight="1">
      <c r="A30" s="136" t="s">
        <v>500</v>
      </c>
      <c r="B30" s="11" t="s">
        <v>618</v>
      </c>
      <c r="C30" s="15" t="s">
        <v>619</v>
      </c>
      <c r="D30" s="137">
        <v>0.2099</v>
      </c>
      <c r="E30" s="137">
        <v>0.22389999999999999</v>
      </c>
      <c r="F30" s="137">
        <v>0.1983</v>
      </c>
      <c r="G30" s="137">
        <v>0.26910000000000001</v>
      </c>
      <c r="H30" s="137">
        <v>0.21240000000000001</v>
      </c>
      <c r="I30" s="137">
        <v>0.17430000000000001</v>
      </c>
      <c r="J30" s="137">
        <v>0.20910000000000001</v>
      </c>
      <c r="K30" s="137">
        <v>0.2382</v>
      </c>
    </row>
    <row r="31" spans="1:12" s="136" customFormat="1" ht="23.25" customHeight="1">
      <c r="A31" s="136" t="s">
        <v>500</v>
      </c>
      <c r="B31" s="11" t="s">
        <v>620</v>
      </c>
      <c r="C31" s="15" t="s">
        <v>621</v>
      </c>
      <c r="D31" s="137">
        <v>5.7000000000000002E-3</v>
      </c>
      <c r="E31" s="137">
        <v>1.5900000000000001E-2</v>
      </c>
      <c r="F31" s="137">
        <v>2.0299999999999999E-2</v>
      </c>
      <c r="G31" s="137">
        <v>1.9199999999999998E-2</v>
      </c>
      <c r="H31" s="137">
        <v>5.4999999999999997E-3</v>
      </c>
      <c r="I31" s="137">
        <v>1.1999999999999999E-3</v>
      </c>
      <c r="J31" s="137">
        <v>1.1000000000000001E-3</v>
      </c>
      <c r="K31" s="137">
        <v>8.9999999999999998E-4</v>
      </c>
    </row>
    <row r="32" spans="1:12" s="136" customFormat="1" ht="23.25" customHeight="1">
      <c r="A32" s="136" t="s">
        <v>500</v>
      </c>
      <c r="B32" s="11" t="s">
        <v>622</v>
      </c>
      <c r="C32" s="15" t="s">
        <v>623</v>
      </c>
      <c r="D32" s="137">
        <v>6.1999999999999998E-3</v>
      </c>
      <c r="E32" s="137">
        <v>4.5999999999999999E-3</v>
      </c>
      <c r="F32" s="137">
        <v>4.0000000000000001E-3</v>
      </c>
      <c r="G32" s="137">
        <v>5.8999999999999999E-3</v>
      </c>
      <c r="H32" s="137">
        <v>7.0000000000000001E-3</v>
      </c>
      <c r="I32" s="137">
        <v>4.7000000000000002E-3</v>
      </c>
      <c r="J32" s="137">
        <v>-6.9999999999999999E-4</v>
      </c>
      <c r="K32" s="137">
        <v>4.7999999999999996E-3</v>
      </c>
    </row>
    <row r="33" spans="1:12" s="136" customFormat="1" ht="23.25" customHeight="1">
      <c r="A33" s="136" t="s">
        <v>500</v>
      </c>
      <c r="B33" s="11" t="s">
        <v>624</v>
      </c>
      <c r="C33" s="15" t="s">
        <v>625</v>
      </c>
      <c r="D33" s="137">
        <v>5.8999999999999999E-3</v>
      </c>
      <c r="E33" s="137">
        <v>1.1599999999999999E-2</v>
      </c>
      <c r="F33" s="137">
        <v>1.4500000000000001E-2</v>
      </c>
      <c r="G33" s="137">
        <v>1.37E-2</v>
      </c>
      <c r="H33" s="137">
        <v>6.0000000000000001E-3</v>
      </c>
      <c r="I33" s="137">
        <v>2.3E-3</v>
      </c>
      <c r="J33" s="137">
        <v>5.0000000000000001E-4</v>
      </c>
      <c r="K33" s="137">
        <v>2.0999999999999999E-3</v>
      </c>
    </row>
    <row r="34" spans="1:12" s="136" customFormat="1" ht="23.25" customHeight="1">
      <c r="A34" s="136" t="s">
        <v>500</v>
      </c>
      <c r="B34" s="11" t="s">
        <v>626</v>
      </c>
      <c r="C34" s="15" t="s">
        <v>627</v>
      </c>
      <c r="D34" s="1084">
        <v>0</v>
      </c>
      <c r="E34" s="1084">
        <v>0</v>
      </c>
      <c r="F34" s="1084">
        <v>0</v>
      </c>
      <c r="G34" s="1084">
        <v>0</v>
      </c>
      <c r="H34" s="1084">
        <v>0</v>
      </c>
      <c r="I34" s="1084">
        <v>0</v>
      </c>
      <c r="J34" s="1084">
        <v>0</v>
      </c>
      <c r="K34" s="1084">
        <v>0</v>
      </c>
    </row>
    <row r="35" spans="1:12" s="136" customFormat="1" ht="23.25" customHeight="1">
      <c r="A35" s="136" t="s">
        <v>500</v>
      </c>
      <c r="B35" s="11" t="s">
        <v>628</v>
      </c>
      <c r="C35" s="15" t="s">
        <v>629</v>
      </c>
      <c r="D35" s="137">
        <v>6.7999999999999996E-3</v>
      </c>
      <c r="E35" s="137">
        <v>7.4000000000000003E-3</v>
      </c>
      <c r="F35" s="137">
        <v>7.4000000000000003E-3</v>
      </c>
      <c r="G35" s="137">
        <v>9.7999999999999997E-3</v>
      </c>
      <c r="H35" s="137">
        <v>1.1900000000000001E-2</v>
      </c>
      <c r="I35" s="137">
        <v>1.29E-2</v>
      </c>
      <c r="J35" s="137">
        <v>1.29E-2</v>
      </c>
      <c r="K35" s="137">
        <v>1.34E-2</v>
      </c>
    </row>
    <row r="36" spans="1:12" s="136" customFormat="1" ht="23.25" customHeight="1">
      <c r="A36" s="136" t="s">
        <v>500</v>
      </c>
      <c r="B36" s="11" t="s">
        <v>630</v>
      </c>
      <c r="C36" s="15" t="s">
        <v>631</v>
      </c>
      <c r="D36" s="137">
        <v>4.1200000000000001E-2</v>
      </c>
      <c r="E36" s="137">
        <v>4.4900000000000002E-2</v>
      </c>
      <c r="F36" s="137">
        <v>4.7100000000000003E-2</v>
      </c>
      <c r="G36" s="137">
        <v>4.58E-2</v>
      </c>
      <c r="H36" s="137">
        <v>4.65E-2</v>
      </c>
      <c r="I36" s="137">
        <v>4.9200000000000001E-2</v>
      </c>
      <c r="J36" s="137">
        <v>5.0099999999999999E-2</v>
      </c>
      <c r="K36" s="137">
        <v>4.9799999999999997E-2</v>
      </c>
    </row>
    <row r="37" spans="1:12" s="136" customFormat="1" ht="23.25" customHeight="1">
      <c r="B37" s="11"/>
      <c r="C37" s="15" t="s">
        <v>632</v>
      </c>
      <c r="D37" s="137">
        <v>0</v>
      </c>
      <c r="E37" s="137">
        <v>0</v>
      </c>
      <c r="F37" s="137">
        <v>0</v>
      </c>
      <c r="G37" s="137">
        <v>0</v>
      </c>
      <c r="H37" s="137">
        <v>0</v>
      </c>
      <c r="I37" s="137">
        <v>0</v>
      </c>
      <c r="J37" s="137">
        <v>0</v>
      </c>
      <c r="K37" s="137">
        <v>0</v>
      </c>
    </row>
    <row r="38" spans="1:12" s="136" customFormat="1" ht="44.25" customHeight="1" thickBot="1">
      <c r="A38" s="136" t="s">
        <v>500</v>
      </c>
      <c r="B38" s="11" t="s">
        <v>633</v>
      </c>
      <c r="C38" s="15" t="s">
        <v>634</v>
      </c>
      <c r="D38" s="137">
        <v>3.3E-3</v>
      </c>
      <c r="E38" s="137">
        <v>3.4299999999999997E-2</v>
      </c>
      <c r="F38" s="137">
        <v>7.0999999999999994E-2</v>
      </c>
      <c r="G38" s="137">
        <v>5.4199999999999998E-2</v>
      </c>
      <c r="H38" s="137">
        <v>4.4499999999999998E-2</v>
      </c>
      <c r="I38" s="137">
        <v>3.9199999999999999E-2</v>
      </c>
      <c r="J38" s="137">
        <v>2.9600000000000001E-2</v>
      </c>
      <c r="K38" s="137">
        <v>5.4000000000000003E-3</v>
      </c>
    </row>
    <row r="39" spans="1:12" s="138" customFormat="1" ht="24" customHeight="1" thickTop="1" thickBot="1">
      <c r="B39" s="665"/>
      <c r="C39" s="133" t="s">
        <v>387</v>
      </c>
      <c r="D39" s="662"/>
      <c r="E39" s="662"/>
      <c r="F39" s="662"/>
      <c r="G39" s="662"/>
      <c r="H39" s="662"/>
      <c r="I39" s="662"/>
      <c r="J39" s="106"/>
      <c r="K39" s="106"/>
      <c r="L39" s="139"/>
    </row>
    <row r="40" spans="1:12" s="138" customFormat="1" ht="24.75" customHeight="1" thickTop="1" thickBot="1">
      <c r="B40" s="664"/>
      <c r="C40" s="133" t="s">
        <v>388</v>
      </c>
      <c r="D40" s="662"/>
      <c r="E40" s="662"/>
      <c r="F40" s="662"/>
      <c r="G40" s="662"/>
      <c r="H40" s="662"/>
      <c r="I40" s="662"/>
      <c r="J40" s="106"/>
      <c r="K40" s="106"/>
      <c r="L40" s="139"/>
    </row>
    <row r="41" spans="1:12" s="132" customFormat="1" ht="27" customHeight="1" thickTop="1">
      <c r="A41" s="132" t="s">
        <v>500</v>
      </c>
      <c r="B41" s="9" t="s">
        <v>635</v>
      </c>
      <c r="C41" s="14" t="s">
        <v>636</v>
      </c>
      <c r="D41" s="135">
        <v>7.0000000000000007E-2</v>
      </c>
      <c r="E41" s="135">
        <v>6.9699999999999998E-2</v>
      </c>
      <c r="F41" s="135">
        <v>7.1999999999999995E-2</v>
      </c>
      <c r="G41" s="135">
        <v>7.2400000000000006E-2</v>
      </c>
      <c r="H41" s="135">
        <v>6.9800000000000001E-2</v>
      </c>
      <c r="I41" s="135">
        <v>7.0400000000000004E-2</v>
      </c>
      <c r="J41" s="135">
        <v>6.9500000000000006E-2</v>
      </c>
      <c r="K41" s="135">
        <v>7.0699999999999999E-2</v>
      </c>
    </row>
    <row r="42" spans="1:12" s="136" customFormat="1" ht="23.25" customHeight="1">
      <c r="A42" s="136" t="s">
        <v>500</v>
      </c>
      <c r="B42" s="11" t="s">
        <v>637</v>
      </c>
      <c r="C42" s="15" t="s">
        <v>638</v>
      </c>
      <c r="D42" s="137">
        <v>8.1799999999999998E-2</v>
      </c>
      <c r="E42" s="137">
        <v>8.2000000000000003E-2</v>
      </c>
      <c r="F42" s="137">
        <v>8.4099999999999994E-2</v>
      </c>
      <c r="G42" s="137">
        <v>8.48E-2</v>
      </c>
      <c r="H42" s="137">
        <v>8.1699999999999995E-2</v>
      </c>
      <c r="I42" s="137">
        <v>8.2299999999999998E-2</v>
      </c>
      <c r="J42" s="137">
        <v>8.1000000000000003E-2</v>
      </c>
      <c r="K42" s="137">
        <v>8.2100000000000006E-2</v>
      </c>
    </row>
    <row r="43" spans="1:12" s="136" customFormat="1" ht="23.25" customHeight="1">
      <c r="A43" s="136" t="s">
        <v>500</v>
      </c>
      <c r="B43" s="11" t="s">
        <v>639</v>
      </c>
      <c r="C43" s="15" t="s">
        <v>640</v>
      </c>
      <c r="D43" s="137">
        <v>9.3799999999999994E-2</v>
      </c>
      <c r="E43" s="137">
        <v>9.1700000000000004E-2</v>
      </c>
      <c r="F43" s="137">
        <v>9.5799999999999996E-2</v>
      </c>
      <c r="G43" s="137">
        <v>9.7799999999999998E-2</v>
      </c>
      <c r="H43" s="137">
        <v>9.5100000000000004E-2</v>
      </c>
      <c r="I43" s="137">
        <v>9.6000000000000002E-2</v>
      </c>
      <c r="J43" s="137">
        <v>9.4100000000000003E-2</v>
      </c>
      <c r="K43" s="137">
        <v>9.4500000000000001E-2</v>
      </c>
    </row>
    <row r="44" spans="1:12" s="136" customFormat="1" ht="44.25" customHeight="1" thickBot="1">
      <c r="A44" s="136" t="s">
        <v>500</v>
      </c>
      <c r="B44" s="11" t="s">
        <v>641</v>
      </c>
      <c r="C44" s="15" t="s">
        <v>642</v>
      </c>
      <c r="D44" s="137">
        <v>9.2600000000000002E-2</v>
      </c>
      <c r="E44" s="137">
        <v>9.3299999999999994E-2</v>
      </c>
      <c r="F44" s="137">
        <v>9.8000000000000004E-2</v>
      </c>
      <c r="G44" s="137">
        <v>9.8900000000000002E-2</v>
      </c>
      <c r="H44" s="137">
        <v>9.5000000000000001E-2</v>
      </c>
      <c r="I44" s="137">
        <v>9.6000000000000002E-2</v>
      </c>
      <c r="J44" s="137">
        <v>9.5000000000000001E-2</v>
      </c>
      <c r="K44" s="137">
        <v>9.7199999999999995E-2</v>
      </c>
    </row>
    <row r="45" spans="1:12" s="138" customFormat="1" ht="24" customHeight="1" thickTop="1" thickBot="1">
      <c r="B45" s="664"/>
      <c r="C45" s="133" t="s">
        <v>393</v>
      </c>
      <c r="D45" s="662"/>
      <c r="E45" s="662"/>
      <c r="F45" s="662"/>
      <c r="G45" s="662"/>
      <c r="H45" s="662"/>
      <c r="I45" s="662"/>
      <c r="J45" s="106"/>
      <c r="K45" s="106"/>
      <c r="L45" s="139"/>
    </row>
    <row r="46" spans="1:12" s="140" customFormat="1" ht="27" customHeight="1" thickTop="1">
      <c r="A46" s="140" t="s">
        <v>500</v>
      </c>
      <c r="B46" s="9" t="s">
        <v>643</v>
      </c>
      <c r="C46" s="14" t="s">
        <v>644</v>
      </c>
      <c r="D46" s="135">
        <v>0.55100000000000005</v>
      </c>
      <c r="E46" s="135">
        <v>0.55049999999999999</v>
      </c>
      <c r="F46" s="135">
        <v>0.55989999999999995</v>
      </c>
      <c r="G46" s="135">
        <v>0.55179999999999996</v>
      </c>
      <c r="H46" s="135">
        <v>0.56200000000000006</v>
      </c>
      <c r="I46" s="135">
        <v>0.57340000000000002</v>
      </c>
      <c r="J46" s="135">
        <v>0.55569999999999997</v>
      </c>
      <c r="K46" s="135">
        <v>0.57179999999999997</v>
      </c>
    </row>
    <row r="47" spans="1:12" ht="23.25" customHeight="1">
      <c r="A47" s="721" t="s">
        <v>500</v>
      </c>
      <c r="B47" s="6" t="s">
        <v>645</v>
      </c>
      <c r="C47" s="16" t="s">
        <v>646</v>
      </c>
      <c r="D47" s="141">
        <v>4.7E-2</v>
      </c>
      <c r="E47" s="141">
        <v>4.5999999999999999E-2</v>
      </c>
      <c r="F47" s="141">
        <v>4.4999999999999998E-2</v>
      </c>
      <c r="G47" s="141">
        <v>4.2200000000000001E-2</v>
      </c>
      <c r="H47" s="141">
        <v>4.2200000000000001E-2</v>
      </c>
      <c r="I47" s="141">
        <v>4.1700000000000001E-2</v>
      </c>
      <c r="J47" s="141">
        <v>4.2900000000000001E-2</v>
      </c>
      <c r="K47" s="141">
        <v>4.2200000000000001E-2</v>
      </c>
    </row>
    <row r="48" spans="1:12" ht="23.25" customHeight="1">
      <c r="A48" s="721" t="s">
        <v>500</v>
      </c>
      <c r="B48" s="6" t="s">
        <v>647</v>
      </c>
      <c r="C48" s="16" t="s">
        <v>648</v>
      </c>
      <c r="D48" s="141">
        <v>0.40200000000000002</v>
      </c>
      <c r="E48" s="141">
        <v>0.40350000000000003</v>
      </c>
      <c r="F48" s="141">
        <v>0.39510000000000001</v>
      </c>
      <c r="G48" s="141">
        <v>0.40600000000000003</v>
      </c>
      <c r="H48" s="141">
        <v>0.39589999999999997</v>
      </c>
      <c r="I48" s="141">
        <v>0.38490000000000002</v>
      </c>
      <c r="J48" s="141">
        <v>0.40139999999999998</v>
      </c>
      <c r="K48" s="141">
        <v>0.38600000000000001</v>
      </c>
    </row>
    <row r="49" spans="1:12" ht="23.25" customHeight="1">
      <c r="A49" s="721" t="s">
        <v>500</v>
      </c>
      <c r="B49" s="6" t="s">
        <v>649</v>
      </c>
      <c r="C49" s="16" t="s">
        <v>650</v>
      </c>
      <c r="D49" s="141">
        <v>0.59109999999999996</v>
      </c>
      <c r="E49" s="141">
        <v>0.56059999999999999</v>
      </c>
      <c r="F49" s="141">
        <v>0.58120000000000005</v>
      </c>
      <c r="G49" s="141">
        <v>0.59560000000000002</v>
      </c>
      <c r="H49" s="141">
        <v>0.59109999999999996</v>
      </c>
      <c r="I49" s="141">
        <v>0.57179999999999997</v>
      </c>
      <c r="J49" s="141">
        <v>0.55420000000000003</v>
      </c>
      <c r="K49" s="141">
        <v>0.56040000000000001</v>
      </c>
    </row>
    <row r="50" spans="1:12" ht="43.5" customHeight="1" thickBot="1">
      <c r="C50" s="142"/>
      <c r="D50" s="141"/>
      <c r="E50" s="141"/>
      <c r="F50" s="141"/>
      <c r="G50" s="141"/>
      <c r="H50" s="141"/>
      <c r="I50" s="141"/>
      <c r="J50" s="141"/>
      <c r="K50" s="141"/>
    </row>
    <row r="51" spans="1:12" s="132" customFormat="1" ht="24" customHeight="1" thickTop="1" thickBot="1">
      <c r="B51" s="666"/>
      <c r="C51" s="133" t="s">
        <v>398</v>
      </c>
      <c r="D51" s="662"/>
      <c r="E51" s="662"/>
      <c r="F51" s="662"/>
      <c r="G51" s="662"/>
      <c r="H51" s="662"/>
      <c r="I51" s="662"/>
      <c r="J51" s="106"/>
      <c r="K51" s="106"/>
      <c r="L51" s="134"/>
    </row>
    <row r="52" spans="1:12" s="138" customFormat="1" ht="18.75" thickTop="1">
      <c r="A52" s="143"/>
      <c r="B52" s="665"/>
      <c r="C52" s="667"/>
      <c r="D52" s="141"/>
      <c r="E52" s="141"/>
      <c r="F52" s="141"/>
      <c r="G52" s="141"/>
      <c r="H52" s="141"/>
      <c r="I52" s="141"/>
      <c r="J52" s="141"/>
      <c r="K52" s="141"/>
      <c r="L52" s="139"/>
    </row>
    <row r="53" spans="1:12" s="132" customFormat="1" ht="23.25" customHeight="1">
      <c r="A53" s="132" t="s">
        <v>500</v>
      </c>
      <c r="B53" s="9" t="s">
        <v>651</v>
      </c>
      <c r="C53" s="14" t="s">
        <v>652</v>
      </c>
      <c r="D53" s="135">
        <v>9.2899999999999996E-2</v>
      </c>
      <c r="E53" s="135">
        <v>9.0999999999999998E-2</v>
      </c>
      <c r="F53" s="135">
        <v>8.4599999999999995E-2</v>
      </c>
      <c r="G53" s="135">
        <v>8.3000000000000004E-2</v>
      </c>
      <c r="H53" s="135">
        <v>7.9899999999999999E-2</v>
      </c>
      <c r="I53" s="135">
        <v>8.1299999999999997E-2</v>
      </c>
      <c r="J53" s="135">
        <v>8.1900000000000001E-2</v>
      </c>
      <c r="K53" s="135">
        <v>8.2799999999999999E-2</v>
      </c>
    </row>
    <row r="54" spans="1:12" s="132" customFormat="1" ht="24.75" customHeight="1">
      <c r="A54" s="132" t="s">
        <v>500</v>
      </c>
      <c r="B54" s="9" t="s">
        <v>653</v>
      </c>
      <c r="C54" s="14" t="s">
        <v>654</v>
      </c>
      <c r="D54" s="135">
        <v>8.4699999999999998E-2</v>
      </c>
      <c r="E54" s="135">
        <v>8.5199999999999998E-2</v>
      </c>
      <c r="F54" s="135">
        <v>8.0199999999999994E-2</v>
      </c>
      <c r="G54" s="135">
        <v>7.9100000000000004E-2</v>
      </c>
      <c r="H54" s="135">
        <v>7.6499999999999999E-2</v>
      </c>
      <c r="I54" s="135">
        <v>7.8799999999999995E-2</v>
      </c>
      <c r="J54" s="135">
        <v>7.9200000000000007E-2</v>
      </c>
      <c r="K54" s="135">
        <v>0.08</v>
      </c>
    </row>
    <row r="55" spans="1:12" s="132" customFormat="1" ht="24.75" customHeight="1">
      <c r="A55" s="132" t="s">
        <v>500</v>
      </c>
      <c r="B55" s="9" t="s">
        <v>655</v>
      </c>
      <c r="C55" s="14" t="s">
        <v>656</v>
      </c>
      <c r="D55" s="135">
        <v>9.8900000000000002E-2</v>
      </c>
      <c r="E55" s="135">
        <v>9.9900000000000003E-2</v>
      </c>
      <c r="F55" s="135">
        <v>9.3799999999999994E-2</v>
      </c>
      <c r="G55" s="135">
        <v>9.2799999999999994E-2</v>
      </c>
      <c r="H55" s="135">
        <v>9.01E-2</v>
      </c>
      <c r="I55" s="135">
        <v>9.3399999999999997E-2</v>
      </c>
      <c r="J55" s="135">
        <v>9.2999999999999999E-2</v>
      </c>
      <c r="K55" s="135">
        <v>9.2399999999999996E-2</v>
      </c>
    </row>
    <row r="56" spans="1:12" s="132" customFormat="1" ht="24.75" customHeight="1">
      <c r="A56" s="132" t="s">
        <v>500</v>
      </c>
      <c r="B56" s="9" t="s">
        <v>657</v>
      </c>
      <c r="C56" s="14" t="s">
        <v>658</v>
      </c>
      <c r="D56" s="135">
        <v>0.12</v>
      </c>
      <c r="E56" s="135">
        <v>0.1232</v>
      </c>
      <c r="F56" s="135">
        <v>0.11840000000000001</v>
      </c>
      <c r="G56" s="135">
        <v>0.1187</v>
      </c>
      <c r="H56" s="135">
        <v>0.1173</v>
      </c>
      <c r="I56" s="135">
        <v>0.12280000000000001</v>
      </c>
      <c r="J56" s="135">
        <v>0.12280000000000001</v>
      </c>
      <c r="K56" s="135">
        <v>0.1225</v>
      </c>
    </row>
    <row r="57" spans="1:12" s="132" customFormat="1" ht="24.75" customHeight="1">
      <c r="A57" s="132" t="s">
        <v>500</v>
      </c>
      <c r="B57" s="9" t="s">
        <v>659</v>
      </c>
      <c r="C57" s="14" t="s">
        <v>660</v>
      </c>
      <c r="D57" s="135">
        <v>-2.1100000000000001E-2</v>
      </c>
      <c r="E57" s="135">
        <v>-2.3300000000000001E-2</v>
      </c>
      <c r="F57" s="135">
        <v>-2.46E-2</v>
      </c>
      <c r="G57" s="135">
        <v>-2.5899999999999999E-2</v>
      </c>
      <c r="H57" s="135">
        <v>-2.7199999999999998E-2</v>
      </c>
      <c r="I57" s="135">
        <v>-2.9399999999999999E-2</v>
      </c>
      <c r="J57" s="135">
        <v>-2.98E-2</v>
      </c>
      <c r="K57" s="135">
        <v>-3.0099999999999998E-2</v>
      </c>
    </row>
    <row r="58" spans="1:12" s="132" customFormat="1" ht="24.75" customHeight="1">
      <c r="A58" s="132" t="s">
        <v>500</v>
      </c>
      <c r="B58" s="9" t="s">
        <v>661</v>
      </c>
      <c r="C58" s="14" t="s">
        <v>662</v>
      </c>
      <c r="D58" s="135">
        <v>-1.4200000000000001E-2</v>
      </c>
      <c r="E58" s="135">
        <v>-1.47E-2</v>
      </c>
      <c r="F58" s="135">
        <v>-1.3599999999999999E-2</v>
      </c>
      <c r="G58" s="135">
        <v>-1.37E-2</v>
      </c>
      <c r="H58" s="135">
        <v>-1.3599999999999999E-2</v>
      </c>
      <c r="I58" s="135">
        <v>-1.46E-2</v>
      </c>
      <c r="J58" s="135">
        <v>-1.38E-2</v>
      </c>
      <c r="K58" s="135">
        <v>-1.24E-2</v>
      </c>
    </row>
    <row r="59" spans="1:12" s="132" customFormat="1" ht="24.75" customHeight="1" thickBot="1">
      <c r="A59" s="132" t="s">
        <v>500</v>
      </c>
      <c r="B59" s="9" t="s">
        <v>663</v>
      </c>
      <c r="C59" s="14" t="s">
        <v>664</v>
      </c>
      <c r="D59" s="135">
        <v>8.0999999999999996E-3</v>
      </c>
      <c r="E59" s="135">
        <v>5.4999999999999997E-3</v>
      </c>
      <c r="F59" s="135">
        <v>4.1000000000000003E-3</v>
      </c>
      <c r="G59" s="135">
        <v>3.5000000000000001E-3</v>
      </c>
      <c r="H59" s="135">
        <v>2.8999999999999998E-3</v>
      </c>
      <c r="I59" s="135">
        <v>2.5000000000000001E-3</v>
      </c>
      <c r="J59" s="135">
        <v>2.7000000000000001E-3</v>
      </c>
      <c r="K59" s="135">
        <v>2.8E-3</v>
      </c>
    </row>
    <row r="60" spans="1:12" s="138" customFormat="1" ht="44.25" customHeight="1" thickTop="1" thickBot="1">
      <c r="C60" s="133" t="s">
        <v>665</v>
      </c>
      <c r="D60" s="133"/>
      <c r="E60" s="133"/>
      <c r="F60" s="133"/>
      <c r="G60" s="133"/>
      <c r="H60" s="133"/>
      <c r="I60" s="133"/>
      <c r="J60" s="133"/>
      <c r="K60" s="133"/>
      <c r="L60" s="139"/>
    </row>
    <row r="61" spans="1:12" s="132" customFormat="1" ht="24" customHeight="1" thickTop="1">
      <c r="A61" s="132" t="s">
        <v>500</v>
      </c>
      <c r="B61" s="9" t="s">
        <v>651</v>
      </c>
      <c r="C61" s="14" t="s">
        <v>652</v>
      </c>
      <c r="D61" s="135">
        <v>9.2899999999999996E-2</v>
      </c>
      <c r="E61" s="135">
        <v>9.0999999999999998E-2</v>
      </c>
      <c r="F61" s="135">
        <v>8.4599999999999995E-2</v>
      </c>
      <c r="G61" s="135">
        <v>8.3000000000000004E-2</v>
      </c>
      <c r="H61" s="135">
        <v>7.9899999999999999E-2</v>
      </c>
      <c r="I61" s="135">
        <v>8.1299999999999997E-2</v>
      </c>
      <c r="J61" s="135">
        <v>8.1900000000000001E-2</v>
      </c>
      <c r="K61" s="135">
        <v>8.2799999999999999E-2</v>
      </c>
      <c r="L61" s="134"/>
    </row>
    <row r="62" spans="1:12" s="132" customFormat="1" ht="27" customHeight="1">
      <c r="A62" s="132" t="s">
        <v>500</v>
      </c>
      <c r="B62" s="9" t="s">
        <v>666</v>
      </c>
      <c r="C62" s="14" t="s">
        <v>667</v>
      </c>
      <c r="D62" s="135">
        <v>-8.8999999999999999E-3</v>
      </c>
      <c r="E62" s="135">
        <v>-0.01</v>
      </c>
      <c r="F62" s="135">
        <v>-3.5999999999999999E-3</v>
      </c>
      <c r="G62" s="135">
        <v>-3.8999999999999998E-3</v>
      </c>
      <c r="H62" s="135">
        <v>-3.3999999999999998E-3</v>
      </c>
      <c r="I62" s="135">
        <v>-5.1999999999999998E-3</v>
      </c>
      <c r="J62" s="135">
        <v>-6.6E-3</v>
      </c>
      <c r="K62" s="135">
        <v>-7.7999999999999996E-3</v>
      </c>
    </row>
    <row r="63" spans="1:12" s="136" customFormat="1" ht="23.25" customHeight="1">
      <c r="A63" s="136" t="s">
        <v>500</v>
      </c>
      <c r="B63" s="11" t="s">
        <v>668</v>
      </c>
      <c r="C63" s="15" t="s">
        <v>669</v>
      </c>
      <c r="D63" s="137">
        <v>-7.0000000000000007E-2</v>
      </c>
      <c r="E63" s="137">
        <v>-6.9699999999999998E-2</v>
      </c>
      <c r="F63" s="137">
        <v>-7.1999999999999995E-2</v>
      </c>
      <c r="G63" s="137">
        <v>-7.2400000000000006E-2</v>
      </c>
      <c r="H63" s="137">
        <v>-6.9800000000000001E-2</v>
      </c>
      <c r="I63" s="137">
        <v>-7.0400000000000004E-2</v>
      </c>
      <c r="J63" s="137">
        <v>-6.9500000000000006E-2</v>
      </c>
      <c r="K63" s="137">
        <v>-7.0699999999999999E-2</v>
      </c>
    </row>
    <row r="64" spans="1:12" s="136" customFormat="1" ht="23.25" customHeight="1">
      <c r="A64" s="136" t="s">
        <v>500</v>
      </c>
      <c r="B64" s="11" t="s">
        <v>670</v>
      </c>
      <c r="C64" s="15" t="s">
        <v>671</v>
      </c>
      <c r="D64" s="137">
        <v>0</v>
      </c>
      <c r="E64" s="137">
        <v>-1E-4</v>
      </c>
      <c r="F64" s="137">
        <v>5.0000000000000001E-4</v>
      </c>
      <c r="G64" s="137">
        <v>-1E-4</v>
      </c>
      <c r="H64" s="137">
        <v>-1E-4</v>
      </c>
      <c r="I64" s="137">
        <v>-1E-4</v>
      </c>
      <c r="J64" s="137">
        <v>-1E-4</v>
      </c>
      <c r="K64" s="137">
        <v>1E-4</v>
      </c>
    </row>
    <row r="65" spans="1:12" s="136" customFormat="1" ht="23.25" customHeight="1">
      <c r="A65" s="136" t="s">
        <v>500</v>
      </c>
      <c r="B65" s="11" t="s">
        <v>672</v>
      </c>
      <c r="C65" s="15" t="s">
        <v>673</v>
      </c>
      <c r="D65" s="137">
        <v>2.0000000000000001E-4</v>
      </c>
      <c r="E65" s="137">
        <v>2.9999999999999997E-4</v>
      </c>
      <c r="F65" s="137">
        <v>-1E-4</v>
      </c>
      <c r="G65" s="137">
        <v>-1E-4</v>
      </c>
      <c r="H65" s="137">
        <v>0</v>
      </c>
      <c r="I65" s="137">
        <v>0</v>
      </c>
      <c r="J65" s="137">
        <v>2.9999999999999997E-4</v>
      </c>
      <c r="K65" s="137">
        <v>1E-3</v>
      </c>
    </row>
    <row r="66" spans="1:12" s="136" customFormat="1" ht="44.25" customHeight="1" thickBot="1">
      <c r="B66" s="11"/>
      <c r="C66" s="15" t="s">
        <v>674</v>
      </c>
      <c r="D66" s="137">
        <v>-4.0000000000000002E-4</v>
      </c>
      <c r="E66" s="137">
        <v>0</v>
      </c>
      <c r="F66" s="137">
        <v>0</v>
      </c>
      <c r="G66" s="137">
        <v>0</v>
      </c>
      <c r="H66" s="137">
        <v>0</v>
      </c>
      <c r="I66" s="137">
        <v>0</v>
      </c>
      <c r="J66" s="137">
        <v>0</v>
      </c>
      <c r="K66" s="137">
        <v>0</v>
      </c>
    </row>
    <row r="67" spans="1:12" s="132" customFormat="1" ht="24.75" customHeight="1" thickTop="1" thickBot="1">
      <c r="A67" s="132" t="s">
        <v>500</v>
      </c>
      <c r="B67" s="9" t="s">
        <v>675</v>
      </c>
      <c r="C67" s="133" t="s">
        <v>676</v>
      </c>
      <c r="D67" s="835">
        <v>1.2699999999999999E-2</v>
      </c>
      <c r="E67" s="835">
        <v>1.12E-2</v>
      </c>
      <c r="F67" s="835">
        <v>8.9999999999999993E-3</v>
      </c>
      <c r="G67" s="835">
        <v>6.1000000000000004E-3</v>
      </c>
      <c r="H67" s="835">
        <v>6.1000000000000004E-3</v>
      </c>
      <c r="I67" s="835">
        <v>5.7000000000000002E-3</v>
      </c>
      <c r="J67" s="835">
        <v>5.8999999999999999E-3</v>
      </c>
      <c r="K67" s="835">
        <v>5.4000000000000003E-3</v>
      </c>
      <c r="L67" s="134"/>
    </row>
    <row r="68" spans="1:12" ht="4.5" hidden="1" customHeight="1" thickTop="1">
      <c r="A68" s="721" t="s">
        <v>499</v>
      </c>
      <c r="B68" s="17" t="s">
        <v>499</v>
      </c>
      <c r="C68" s="144"/>
      <c r="D68" s="144"/>
      <c r="E68" s="144"/>
      <c r="F68" s="144"/>
      <c r="G68" s="144"/>
      <c r="H68" s="144"/>
      <c r="I68" s="144"/>
      <c r="J68" s="144"/>
      <c r="K68" s="144"/>
    </row>
    <row r="69" spans="1:12" ht="14.25" thickTop="1" thickBot="1">
      <c r="A69" s="668"/>
      <c r="B69" s="668"/>
      <c r="C69" s="371"/>
      <c r="D69" s="371"/>
      <c r="E69" s="371"/>
      <c r="F69" s="371"/>
      <c r="G69" s="371"/>
      <c r="H69" s="371"/>
      <c r="I69" s="371"/>
      <c r="J69" s="371"/>
      <c r="K69" s="371"/>
      <c r="L69" s="372"/>
    </row>
    <row r="70" spans="1:12" ht="23.25" customHeight="1">
      <c r="C70" s="93" t="s">
        <v>413</v>
      </c>
    </row>
    <row r="71" spans="1:12" ht="15">
      <c r="C71" s="93" t="s">
        <v>677</v>
      </c>
    </row>
    <row r="72" spans="1:12" ht="15">
      <c r="C72" s="93" t="s">
        <v>678</v>
      </c>
    </row>
    <row r="73" spans="1:12" ht="15">
      <c r="C73" s="93" t="s">
        <v>416</v>
      </c>
    </row>
    <row r="74" spans="1:12" ht="15">
      <c r="C74" s="93" t="s">
        <v>417</v>
      </c>
    </row>
    <row r="75" spans="1:12" ht="15">
      <c r="C75" s="93" t="s">
        <v>418</v>
      </c>
    </row>
    <row r="76" spans="1:12" ht="15">
      <c r="C76" s="93" t="s">
        <v>679</v>
      </c>
    </row>
    <row r="77" spans="1:12" ht="15">
      <c r="C77" s="93" t="s">
        <v>420</v>
      </c>
    </row>
    <row r="78" spans="1:12" ht="15">
      <c r="C78" s="93" t="s">
        <v>421</v>
      </c>
    </row>
    <row r="79" spans="1:12" ht="15">
      <c r="C79" s="93" t="s">
        <v>422</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showGridLines="0" topLeftCell="A2" zoomScale="50" workbookViewId="0">
      <selection activeCell="J13" sqref="J13"/>
    </sheetView>
  </sheetViews>
  <sheetFormatPr defaultRowHeight="15"/>
  <cols>
    <col min="1" max="1" width="99.5703125" style="546" customWidth="1"/>
    <col min="2" max="2" width="23.28515625" style="70" bestFit="1" customWidth="1"/>
    <col min="3" max="3" width="20.42578125" style="70" bestFit="1" customWidth="1"/>
    <col min="4" max="4" width="21.28515625" style="70" bestFit="1" customWidth="1"/>
    <col min="5" max="5" width="19.85546875" style="70" bestFit="1" customWidth="1"/>
    <col min="6" max="7" width="21.28515625" style="70" bestFit="1" customWidth="1"/>
    <col min="8" max="8" width="19.85546875" style="70" bestFit="1" customWidth="1"/>
    <col min="9" max="9" width="20.42578125" style="70" bestFit="1" customWidth="1"/>
    <col min="10" max="10" width="19.85546875" style="70" bestFit="1" customWidth="1"/>
    <col min="11" max="11" width="19.28515625" style="569" bestFit="1" customWidth="1"/>
    <col min="12" max="12" width="19.28515625" style="70" bestFit="1" customWidth="1"/>
    <col min="13" max="13" width="18.7109375" style="70" bestFit="1" customWidth="1"/>
    <col min="14" max="15" width="19.85546875" style="70" bestFit="1" customWidth="1"/>
    <col min="16" max="16" width="3.85546875" style="161" customWidth="1"/>
    <col min="17" max="17" width="13.85546875" style="857" bestFit="1" customWidth="1"/>
    <col min="18" max="18" width="11.140625" style="857" bestFit="1" customWidth="1"/>
    <col min="19" max="256" width="9.140625" style="857"/>
    <col min="257" max="257" width="67.140625" style="857" customWidth="1"/>
    <col min="258" max="258" width="16.7109375" style="857" bestFit="1" customWidth="1"/>
    <col min="259" max="268" width="14.85546875" style="857" bestFit="1" customWidth="1"/>
    <col min="269" max="269" width="13.5703125" style="857" bestFit="1" customWidth="1"/>
    <col min="270" max="271" width="14.85546875" style="857" bestFit="1" customWidth="1"/>
    <col min="272" max="272" width="3.85546875" style="857" customWidth="1"/>
    <col min="273" max="273" width="13.85546875" style="857" bestFit="1" customWidth="1"/>
    <col min="274" max="274" width="11.140625" style="857" bestFit="1" customWidth="1"/>
    <col min="275" max="512" width="9.140625" style="857"/>
    <col min="513" max="513" width="67.140625" style="857" customWidth="1"/>
    <col min="514" max="514" width="16.7109375" style="857" bestFit="1" customWidth="1"/>
    <col min="515" max="524" width="14.85546875" style="857" bestFit="1" customWidth="1"/>
    <col min="525" max="525" width="13.5703125" style="857" bestFit="1" customWidth="1"/>
    <col min="526" max="527" width="14.85546875" style="857" bestFit="1" customWidth="1"/>
    <col min="528" max="528" width="3.85546875" style="857" customWidth="1"/>
    <col min="529" max="529" width="13.85546875" style="857" bestFit="1" customWidth="1"/>
    <col min="530" max="530" width="11.140625" style="857" bestFit="1" customWidth="1"/>
    <col min="531" max="768" width="9.140625" style="857"/>
    <col min="769" max="769" width="67.140625" style="857" customWidth="1"/>
    <col min="770" max="770" width="16.7109375" style="857" bestFit="1" customWidth="1"/>
    <col min="771" max="780" width="14.85546875" style="857" bestFit="1" customWidth="1"/>
    <col min="781" max="781" width="13.5703125" style="857" bestFit="1" customWidth="1"/>
    <col min="782" max="783" width="14.85546875" style="857" bestFit="1" customWidth="1"/>
    <col min="784" max="784" width="3.85546875" style="857" customWidth="1"/>
    <col min="785" max="785" width="13.85546875" style="857" bestFit="1" customWidth="1"/>
    <col min="786" max="786" width="11.140625" style="857" bestFit="1" customWidth="1"/>
    <col min="787" max="1024" width="9.140625" style="857"/>
    <col min="1025" max="1025" width="67.140625" style="857" customWidth="1"/>
    <col min="1026" max="1026" width="16.7109375" style="857" bestFit="1" customWidth="1"/>
    <col min="1027" max="1036" width="14.85546875" style="857" bestFit="1" customWidth="1"/>
    <col min="1037" max="1037" width="13.5703125" style="857" bestFit="1" customWidth="1"/>
    <col min="1038" max="1039" width="14.85546875" style="857" bestFit="1" customWidth="1"/>
    <col min="1040" max="1040" width="3.85546875" style="857" customWidth="1"/>
    <col min="1041" max="1041" width="13.85546875" style="857" bestFit="1" customWidth="1"/>
    <col min="1042" max="1042" width="11.140625" style="857" bestFit="1" customWidth="1"/>
    <col min="1043" max="1280" width="9.140625" style="857"/>
    <col min="1281" max="1281" width="67.140625" style="857" customWidth="1"/>
    <col min="1282" max="1282" width="16.7109375" style="857" bestFit="1" customWidth="1"/>
    <col min="1283" max="1292" width="14.85546875" style="857" bestFit="1" customWidth="1"/>
    <col min="1293" max="1293" width="13.5703125" style="857" bestFit="1" customWidth="1"/>
    <col min="1294" max="1295" width="14.85546875" style="857" bestFit="1" customWidth="1"/>
    <col min="1296" max="1296" width="3.85546875" style="857" customWidth="1"/>
    <col min="1297" max="1297" width="13.85546875" style="857" bestFit="1" customWidth="1"/>
    <col min="1298" max="1298" width="11.140625" style="857" bestFit="1" customWidth="1"/>
    <col min="1299" max="1536" width="9.140625" style="857"/>
    <col min="1537" max="1537" width="67.140625" style="857" customWidth="1"/>
    <col min="1538" max="1538" width="16.7109375" style="857" bestFit="1" customWidth="1"/>
    <col min="1539" max="1548" width="14.85546875" style="857" bestFit="1" customWidth="1"/>
    <col min="1549" max="1549" width="13.5703125" style="857" bestFit="1" customWidth="1"/>
    <col min="1550" max="1551" width="14.85546875" style="857" bestFit="1" customWidth="1"/>
    <col min="1552" max="1552" width="3.85546875" style="857" customWidth="1"/>
    <col min="1553" max="1553" width="13.85546875" style="857" bestFit="1" customWidth="1"/>
    <col min="1554" max="1554" width="11.140625" style="857" bestFit="1" customWidth="1"/>
    <col min="1555" max="1792" width="9.140625" style="857"/>
    <col min="1793" max="1793" width="67.140625" style="857" customWidth="1"/>
    <col min="1794" max="1794" width="16.7109375" style="857" bestFit="1" customWidth="1"/>
    <col min="1795" max="1804" width="14.85546875" style="857" bestFit="1" customWidth="1"/>
    <col min="1805" max="1805" width="13.5703125" style="857" bestFit="1" customWidth="1"/>
    <col min="1806" max="1807" width="14.85546875" style="857" bestFit="1" customWidth="1"/>
    <col min="1808" max="1808" width="3.85546875" style="857" customWidth="1"/>
    <col min="1809" max="1809" width="13.85546875" style="857" bestFit="1" customWidth="1"/>
    <col min="1810" max="1810" width="11.140625" style="857" bestFit="1" customWidth="1"/>
    <col min="1811" max="2048" width="9.140625" style="857"/>
    <col min="2049" max="2049" width="67.140625" style="857" customWidth="1"/>
    <col min="2050" max="2050" width="16.7109375" style="857" bestFit="1" customWidth="1"/>
    <col min="2051" max="2060" width="14.85546875" style="857" bestFit="1" customWidth="1"/>
    <col min="2061" max="2061" width="13.5703125" style="857" bestFit="1" customWidth="1"/>
    <col min="2062" max="2063" width="14.85546875" style="857" bestFit="1" customWidth="1"/>
    <col min="2064" max="2064" width="3.85546875" style="857" customWidth="1"/>
    <col min="2065" max="2065" width="13.85546875" style="857" bestFit="1" customWidth="1"/>
    <col min="2066" max="2066" width="11.140625" style="857" bestFit="1" customWidth="1"/>
    <col min="2067" max="2304" width="9.140625" style="857"/>
    <col min="2305" max="2305" width="67.140625" style="857" customWidth="1"/>
    <col min="2306" max="2306" width="16.7109375" style="857" bestFit="1" customWidth="1"/>
    <col min="2307" max="2316" width="14.85546875" style="857" bestFit="1" customWidth="1"/>
    <col min="2317" max="2317" width="13.5703125" style="857" bestFit="1" customWidth="1"/>
    <col min="2318" max="2319" width="14.85546875" style="857" bestFit="1" customWidth="1"/>
    <col min="2320" max="2320" width="3.85546875" style="857" customWidth="1"/>
    <col min="2321" max="2321" width="13.85546875" style="857" bestFit="1" customWidth="1"/>
    <col min="2322" max="2322" width="11.140625" style="857" bestFit="1" customWidth="1"/>
    <col min="2323" max="2560" width="9.140625" style="857"/>
    <col min="2561" max="2561" width="67.140625" style="857" customWidth="1"/>
    <col min="2562" max="2562" width="16.7109375" style="857" bestFit="1" customWidth="1"/>
    <col min="2563" max="2572" width="14.85546875" style="857" bestFit="1" customWidth="1"/>
    <col min="2573" max="2573" width="13.5703125" style="857" bestFit="1" customWidth="1"/>
    <col min="2574" max="2575" width="14.85546875" style="857" bestFit="1" customWidth="1"/>
    <col min="2576" max="2576" width="3.85546875" style="857" customWidth="1"/>
    <col min="2577" max="2577" width="13.85546875" style="857" bestFit="1" customWidth="1"/>
    <col min="2578" max="2578" width="11.140625" style="857" bestFit="1" customWidth="1"/>
    <col min="2579" max="2816" width="9.140625" style="857"/>
    <col min="2817" max="2817" width="67.140625" style="857" customWidth="1"/>
    <col min="2818" max="2818" width="16.7109375" style="857" bestFit="1" customWidth="1"/>
    <col min="2819" max="2828" width="14.85546875" style="857" bestFit="1" customWidth="1"/>
    <col min="2829" max="2829" width="13.5703125" style="857" bestFit="1" customWidth="1"/>
    <col min="2830" max="2831" width="14.85546875" style="857" bestFit="1" customWidth="1"/>
    <col min="2832" max="2832" width="3.85546875" style="857" customWidth="1"/>
    <col min="2833" max="2833" width="13.85546875" style="857" bestFit="1" customWidth="1"/>
    <col min="2834" max="2834" width="11.140625" style="857" bestFit="1" customWidth="1"/>
    <col min="2835" max="3072" width="9.140625" style="857"/>
    <col min="3073" max="3073" width="67.140625" style="857" customWidth="1"/>
    <col min="3074" max="3074" width="16.7109375" style="857" bestFit="1" customWidth="1"/>
    <col min="3075" max="3084" width="14.85546875" style="857" bestFit="1" customWidth="1"/>
    <col min="3085" max="3085" width="13.5703125" style="857" bestFit="1" customWidth="1"/>
    <col min="3086" max="3087" width="14.85546875" style="857" bestFit="1" customWidth="1"/>
    <col min="3088" max="3088" width="3.85546875" style="857" customWidth="1"/>
    <col min="3089" max="3089" width="13.85546875" style="857" bestFit="1" customWidth="1"/>
    <col min="3090" max="3090" width="11.140625" style="857" bestFit="1" customWidth="1"/>
    <col min="3091" max="3328" width="9.140625" style="857"/>
    <col min="3329" max="3329" width="67.140625" style="857" customWidth="1"/>
    <col min="3330" max="3330" width="16.7109375" style="857" bestFit="1" customWidth="1"/>
    <col min="3331" max="3340" width="14.85546875" style="857" bestFit="1" customWidth="1"/>
    <col min="3341" max="3341" width="13.5703125" style="857" bestFit="1" customWidth="1"/>
    <col min="3342" max="3343" width="14.85546875" style="857" bestFit="1" customWidth="1"/>
    <col min="3344" max="3344" width="3.85546875" style="857" customWidth="1"/>
    <col min="3345" max="3345" width="13.85546875" style="857" bestFit="1" customWidth="1"/>
    <col min="3346" max="3346" width="11.140625" style="857" bestFit="1" customWidth="1"/>
    <col min="3347" max="3584" width="9.140625" style="857"/>
    <col min="3585" max="3585" width="67.140625" style="857" customWidth="1"/>
    <col min="3586" max="3586" width="16.7109375" style="857" bestFit="1" customWidth="1"/>
    <col min="3587" max="3596" width="14.85546875" style="857" bestFit="1" customWidth="1"/>
    <col min="3597" max="3597" width="13.5703125" style="857" bestFit="1" customWidth="1"/>
    <col min="3598" max="3599" width="14.85546875" style="857" bestFit="1" customWidth="1"/>
    <col min="3600" max="3600" width="3.85546875" style="857" customWidth="1"/>
    <col min="3601" max="3601" width="13.85546875" style="857" bestFit="1" customWidth="1"/>
    <col min="3602" max="3602" width="11.140625" style="857" bestFit="1" customWidth="1"/>
    <col min="3603" max="3840" width="9.140625" style="857"/>
    <col min="3841" max="3841" width="67.140625" style="857" customWidth="1"/>
    <col min="3842" max="3842" width="16.7109375" style="857" bestFit="1" customWidth="1"/>
    <col min="3843" max="3852" width="14.85546875" style="857" bestFit="1" customWidth="1"/>
    <col min="3853" max="3853" width="13.5703125" style="857" bestFit="1" customWidth="1"/>
    <col min="3854" max="3855" width="14.85546875" style="857" bestFit="1" customWidth="1"/>
    <col min="3856" max="3856" width="3.85546875" style="857" customWidth="1"/>
    <col min="3857" max="3857" width="13.85546875" style="857" bestFit="1" customWidth="1"/>
    <col min="3858" max="3858" width="11.140625" style="857" bestFit="1" customWidth="1"/>
    <col min="3859" max="4096" width="9.140625" style="857"/>
    <col min="4097" max="4097" width="67.140625" style="857" customWidth="1"/>
    <col min="4098" max="4098" width="16.7109375" style="857" bestFit="1" customWidth="1"/>
    <col min="4099" max="4108" width="14.85546875" style="857" bestFit="1" customWidth="1"/>
    <col min="4109" max="4109" width="13.5703125" style="857" bestFit="1" customWidth="1"/>
    <col min="4110" max="4111" width="14.85546875" style="857" bestFit="1" customWidth="1"/>
    <col min="4112" max="4112" width="3.85546875" style="857" customWidth="1"/>
    <col min="4113" max="4113" width="13.85546875" style="857" bestFit="1" customWidth="1"/>
    <col min="4114" max="4114" width="11.140625" style="857" bestFit="1" customWidth="1"/>
    <col min="4115" max="4352" width="9.140625" style="857"/>
    <col min="4353" max="4353" width="67.140625" style="857" customWidth="1"/>
    <col min="4354" max="4354" width="16.7109375" style="857" bestFit="1" customWidth="1"/>
    <col min="4355" max="4364" width="14.85546875" style="857" bestFit="1" customWidth="1"/>
    <col min="4365" max="4365" width="13.5703125" style="857" bestFit="1" customWidth="1"/>
    <col min="4366" max="4367" width="14.85546875" style="857" bestFit="1" customWidth="1"/>
    <col min="4368" max="4368" width="3.85546875" style="857" customWidth="1"/>
    <col min="4369" max="4369" width="13.85546875" style="857" bestFit="1" customWidth="1"/>
    <col min="4370" max="4370" width="11.140625" style="857" bestFit="1" customWidth="1"/>
    <col min="4371" max="4608" width="9.140625" style="857"/>
    <col min="4609" max="4609" width="67.140625" style="857" customWidth="1"/>
    <col min="4610" max="4610" width="16.7109375" style="857" bestFit="1" customWidth="1"/>
    <col min="4611" max="4620" width="14.85546875" style="857" bestFit="1" customWidth="1"/>
    <col min="4621" max="4621" width="13.5703125" style="857" bestFit="1" customWidth="1"/>
    <col min="4622" max="4623" width="14.85546875" style="857" bestFit="1" customWidth="1"/>
    <col min="4624" max="4624" width="3.85546875" style="857" customWidth="1"/>
    <col min="4625" max="4625" width="13.85546875" style="857" bestFit="1" customWidth="1"/>
    <col min="4626" max="4626" width="11.140625" style="857" bestFit="1" customWidth="1"/>
    <col min="4627" max="4864" width="9.140625" style="857"/>
    <col min="4865" max="4865" width="67.140625" style="857" customWidth="1"/>
    <col min="4866" max="4866" width="16.7109375" style="857" bestFit="1" customWidth="1"/>
    <col min="4867" max="4876" width="14.85546875" style="857" bestFit="1" customWidth="1"/>
    <col min="4877" max="4877" width="13.5703125" style="857" bestFit="1" customWidth="1"/>
    <col min="4878" max="4879" width="14.85546875" style="857" bestFit="1" customWidth="1"/>
    <col min="4880" max="4880" width="3.85546875" style="857" customWidth="1"/>
    <col min="4881" max="4881" width="13.85546875" style="857" bestFit="1" customWidth="1"/>
    <col min="4882" max="4882" width="11.140625" style="857" bestFit="1" customWidth="1"/>
    <col min="4883" max="5120" width="9.140625" style="857"/>
    <col min="5121" max="5121" width="67.140625" style="857" customWidth="1"/>
    <col min="5122" max="5122" width="16.7109375" style="857" bestFit="1" customWidth="1"/>
    <col min="5123" max="5132" width="14.85546875" style="857" bestFit="1" customWidth="1"/>
    <col min="5133" max="5133" width="13.5703125" style="857" bestFit="1" customWidth="1"/>
    <col min="5134" max="5135" width="14.85546875" style="857" bestFit="1" customWidth="1"/>
    <col min="5136" max="5136" width="3.85546875" style="857" customWidth="1"/>
    <col min="5137" max="5137" width="13.85546875" style="857" bestFit="1" customWidth="1"/>
    <col min="5138" max="5138" width="11.140625" style="857" bestFit="1" customWidth="1"/>
    <col min="5139" max="5376" width="9.140625" style="857"/>
    <col min="5377" max="5377" width="67.140625" style="857" customWidth="1"/>
    <col min="5378" max="5378" width="16.7109375" style="857" bestFit="1" customWidth="1"/>
    <col min="5379" max="5388" width="14.85546875" style="857" bestFit="1" customWidth="1"/>
    <col min="5389" max="5389" width="13.5703125" style="857" bestFit="1" customWidth="1"/>
    <col min="5390" max="5391" width="14.85546875" style="857" bestFit="1" customWidth="1"/>
    <col min="5392" max="5392" width="3.85546875" style="857" customWidth="1"/>
    <col min="5393" max="5393" width="13.85546875" style="857" bestFit="1" customWidth="1"/>
    <col min="5394" max="5394" width="11.140625" style="857" bestFit="1" customWidth="1"/>
    <col min="5395" max="5632" width="9.140625" style="857"/>
    <col min="5633" max="5633" width="67.140625" style="857" customWidth="1"/>
    <col min="5634" max="5634" width="16.7109375" style="857" bestFit="1" customWidth="1"/>
    <col min="5635" max="5644" width="14.85546875" style="857" bestFit="1" customWidth="1"/>
    <col min="5645" max="5645" width="13.5703125" style="857" bestFit="1" customWidth="1"/>
    <col min="5646" max="5647" width="14.85546875" style="857" bestFit="1" customWidth="1"/>
    <col min="5648" max="5648" width="3.85546875" style="857" customWidth="1"/>
    <col min="5649" max="5649" width="13.85546875" style="857" bestFit="1" customWidth="1"/>
    <col min="5650" max="5650" width="11.140625" style="857" bestFit="1" customWidth="1"/>
    <col min="5651" max="5888" width="9.140625" style="857"/>
    <col min="5889" max="5889" width="67.140625" style="857" customWidth="1"/>
    <col min="5890" max="5890" width="16.7109375" style="857" bestFit="1" customWidth="1"/>
    <col min="5891" max="5900" width="14.85546875" style="857" bestFit="1" customWidth="1"/>
    <col min="5901" max="5901" width="13.5703125" style="857" bestFit="1" customWidth="1"/>
    <col min="5902" max="5903" width="14.85546875" style="857" bestFit="1" customWidth="1"/>
    <col min="5904" max="5904" width="3.85546875" style="857" customWidth="1"/>
    <col min="5905" max="5905" width="13.85546875" style="857" bestFit="1" customWidth="1"/>
    <col min="5906" max="5906" width="11.140625" style="857" bestFit="1" customWidth="1"/>
    <col min="5907" max="6144" width="9.140625" style="857"/>
    <col min="6145" max="6145" width="67.140625" style="857" customWidth="1"/>
    <col min="6146" max="6146" width="16.7109375" style="857" bestFit="1" customWidth="1"/>
    <col min="6147" max="6156" width="14.85546875" style="857" bestFit="1" customWidth="1"/>
    <col min="6157" max="6157" width="13.5703125" style="857" bestFit="1" customWidth="1"/>
    <col min="6158" max="6159" width="14.85546875" style="857" bestFit="1" customWidth="1"/>
    <col min="6160" max="6160" width="3.85546875" style="857" customWidth="1"/>
    <col min="6161" max="6161" width="13.85546875" style="857" bestFit="1" customWidth="1"/>
    <col min="6162" max="6162" width="11.140625" style="857" bestFit="1" customWidth="1"/>
    <col min="6163" max="6400" width="9.140625" style="857"/>
    <col min="6401" max="6401" width="67.140625" style="857" customWidth="1"/>
    <col min="6402" max="6402" width="16.7109375" style="857" bestFit="1" customWidth="1"/>
    <col min="6403" max="6412" width="14.85546875" style="857" bestFit="1" customWidth="1"/>
    <col min="6413" max="6413" width="13.5703125" style="857" bestFit="1" customWidth="1"/>
    <col min="6414" max="6415" width="14.85546875" style="857" bestFit="1" customWidth="1"/>
    <col min="6416" max="6416" width="3.85546875" style="857" customWidth="1"/>
    <col min="6417" max="6417" width="13.85546875" style="857" bestFit="1" customWidth="1"/>
    <col min="6418" max="6418" width="11.140625" style="857" bestFit="1" customWidth="1"/>
    <col min="6419" max="6656" width="9.140625" style="857"/>
    <col min="6657" max="6657" width="67.140625" style="857" customWidth="1"/>
    <col min="6658" max="6658" width="16.7109375" style="857" bestFit="1" customWidth="1"/>
    <col min="6659" max="6668" width="14.85546875" style="857" bestFit="1" customWidth="1"/>
    <col min="6669" max="6669" width="13.5703125" style="857" bestFit="1" customWidth="1"/>
    <col min="6670" max="6671" width="14.85546875" style="857" bestFit="1" customWidth="1"/>
    <col min="6672" max="6672" width="3.85546875" style="857" customWidth="1"/>
    <col min="6673" max="6673" width="13.85546875" style="857" bestFit="1" customWidth="1"/>
    <col min="6674" max="6674" width="11.140625" style="857" bestFit="1" customWidth="1"/>
    <col min="6675" max="6912" width="9.140625" style="857"/>
    <col min="6913" max="6913" width="67.140625" style="857" customWidth="1"/>
    <col min="6914" max="6914" width="16.7109375" style="857" bestFit="1" customWidth="1"/>
    <col min="6915" max="6924" width="14.85546875" style="857" bestFit="1" customWidth="1"/>
    <col min="6925" max="6925" width="13.5703125" style="857" bestFit="1" customWidth="1"/>
    <col min="6926" max="6927" width="14.85546875" style="857" bestFit="1" customWidth="1"/>
    <col min="6928" max="6928" width="3.85546875" style="857" customWidth="1"/>
    <col min="6929" max="6929" width="13.85546875" style="857" bestFit="1" customWidth="1"/>
    <col min="6930" max="6930" width="11.140625" style="857" bestFit="1" customWidth="1"/>
    <col min="6931" max="7168" width="9.140625" style="857"/>
    <col min="7169" max="7169" width="67.140625" style="857" customWidth="1"/>
    <col min="7170" max="7170" width="16.7109375" style="857" bestFit="1" customWidth="1"/>
    <col min="7171" max="7180" width="14.85546875" style="857" bestFit="1" customWidth="1"/>
    <col min="7181" max="7181" width="13.5703125" style="857" bestFit="1" customWidth="1"/>
    <col min="7182" max="7183" width="14.85546875" style="857" bestFit="1" customWidth="1"/>
    <col min="7184" max="7184" width="3.85546875" style="857" customWidth="1"/>
    <col min="7185" max="7185" width="13.85546875" style="857" bestFit="1" customWidth="1"/>
    <col min="7186" max="7186" width="11.140625" style="857" bestFit="1" customWidth="1"/>
    <col min="7187" max="7424" width="9.140625" style="857"/>
    <col min="7425" max="7425" width="67.140625" style="857" customWidth="1"/>
    <col min="7426" max="7426" width="16.7109375" style="857" bestFit="1" customWidth="1"/>
    <col min="7427" max="7436" width="14.85546875" style="857" bestFit="1" customWidth="1"/>
    <col min="7437" max="7437" width="13.5703125" style="857" bestFit="1" customWidth="1"/>
    <col min="7438" max="7439" width="14.85546875" style="857" bestFit="1" customWidth="1"/>
    <col min="7440" max="7440" width="3.85546875" style="857" customWidth="1"/>
    <col min="7441" max="7441" width="13.85546875" style="857" bestFit="1" customWidth="1"/>
    <col min="7442" max="7442" width="11.140625" style="857" bestFit="1" customWidth="1"/>
    <col min="7443" max="7680" width="9.140625" style="857"/>
    <col min="7681" max="7681" width="67.140625" style="857" customWidth="1"/>
    <col min="7682" max="7682" width="16.7109375" style="857" bestFit="1" customWidth="1"/>
    <col min="7683" max="7692" width="14.85546875" style="857" bestFit="1" customWidth="1"/>
    <col min="7693" max="7693" width="13.5703125" style="857" bestFit="1" customWidth="1"/>
    <col min="7694" max="7695" width="14.85546875" style="857" bestFit="1" customWidth="1"/>
    <col min="7696" max="7696" width="3.85546875" style="857" customWidth="1"/>
    <col min="7697" max="7697" width="13.85546875" style="857" bestFit="1" customWidth="1"/>
    <col min="7698" max="7698" width="11.140625" style="857" bestFit="1" customWidth="1"/>
    <col min="7699" max="7936" width="9.140625" style="857"/>
    <col min="7937" max="7937" width="67.140625" style="857" customWidth="1"/>
    <col min="7938" max="7938" width="16.7109375" style="857" bestFit="1" customWidth="1"/>
    <col min="7939" max="7948" width="14.85546875" style="857" bestFit="1" customWidth="1"/>
    <col min="7949" max="7949" width="13.5703125" style="857" bestFit="1" customWidth="1"/>
    <col min="7950" max="7951" width="14.85546875" style="857" bestFit="1" customWidth="1"/>
    <col min="7952" max="7952" width="3.85546875" style="857" customWidth="1"/>
    <col min="7953" max="7953" width="13.85546875" style="857" bestFit="1" customWidth="1"/>
    <col min="7954" max="7954" width="11.140625" style="857" bestFit="1" customWidth="1"/>
    <col min="7955" max="8192" width="9.140625" style="857"/>
    <col min="8193" max="8193" width="67.140625" style="857" customWidth="1"/>
    <col min="8194" max="8194" width="16.7109375" style="857" bestFit="1" customWidth="1"/>
    <col min="8195" max="8204" width="14.85546875" style="857" bestFit="1" customWidth="1"/>
    <col min="8205" max="8205" width="13.5703125" style="857" bestFit="1" customWidth="1"/>
    <col min="8206" max="8207" width="14.85546875" style="857" bestFit="1" customWidth="1"/>
    <col min="8208" max="8208" width="3.85546875" style="857" customWidth="1"/>
    <col min="8209" max="8209" width="13.85546875" style="857" bestFit="1" customWidth="1"/>
    <col min="8210" max="8210" width="11.140625" style="857" bestFit="1" customWidth="1"/>
    <col min="8211" max="8448" width="9.140625" style="857"/>
    <col min="8449" max="8449" width="67.140625" style="857" customWidth="1"/>
    <col min="8450" max="8450" width="16.7109375" style="857" bestFit="1" customWidth="1"/>
    <col min="8451" max="8460" width="14.85546875" style="857" bestFit="1" customWidth="1"/>
    <col min="8461" max="8461" width="13.5703125" style="857" bestFit="1" customWidth="1"/>
    <col min="8462" max="8463" width="14.85546875" style="857" bestFit="1" customWidth="1"/>
    <col min="8464" max="8464" width="3.85546875" style="857" customWidth="1"/>
    <col min="8465" max="8465" width="13.85546875" style="857" bestFit="1" customWidth="1"/>
    <col min="8466" max="8466" width="11.140625" style="857" bestFit="1" customWidth="1"/>
    <col min="8467" max="8704" width="9.140625" style="857"/>
    <col min="8705" max="8705" width="67.140625" style="857" customWidth="1"/>
    <col min="8706" max="8706" width="16.7109375" style="857" bestFit="1" customWidth="1"/>
    <col min="8707" max="8716" width="14.85546875" style="857" bestFit="1" customWidth="1"/>
    <col min="8717" max="8717" width="13.5703125" style="857" bestFit="1" customWidth="1"/>
    <col min="8718" max="8719" width="14.85546875" style="857" bestFit="1" customWidth="1"/>
    <col min="8720" max="8720" width="3.85546875" style="857" customWidth="1"/>
    <col min="8721" max="8721" width="13.85546875" style="857" bestFit="1" customWidth="1"/>
    <col min="8722" max="8722" width="11.140625" style="857" bestFit="1" customWidth="1"/>
    <col min="8723" max="8960" width="9.140625" style="857"/>
    <col min="8961" max="8961" width="67.140625" style="857" customWidth="1"/>
    <col min="8962" max="8962" width="16.7109375" style="857" bestFit="1" customWidth="1"/>
    <col min="8963" max="8972" width="14.85546875" style="857" bestFit="1" customWidth="1"/>
    <col min="8973" max="8973" width="13.5703125" style="857" bestFit="1" customWidth="1"/>
    <col min="8974" max="8975" width="14.85546875" style="857" bestFit="1" customWidth="1"/>
    <col min="8976" max="8976" width="3.85546875" style="857" customWidth="1"/>
    <col min="8977" max="8977" width="13.85546875" style="857" bestFit="1" customWidth="1"/>
    <col min="8978" max="8978" width="11.140625" style="857" bestFit="1" customWidth="1"/>
    <col min="8979" max="9216" width="9.140625" style="857"/>
    <col min="9217" max="9217" width="67.140625" style="857" customWidth="1"/>
    <col min="9218" max="9218" width="16.7109375" style="857" bestFit="1" customWidth="1"/>
    <col min="9219" max="9228" width="14.85546875" style="857" bestFit="1" customWidth="1"/>
    <col min="9229" max="9229" width="13.5703125" style="857" bestFit="1" customWidth="1"/>
    <col min="9230" max="9231" width="14.85546875" style="857" bestFit="1" customWidth="1"/>
    <col min="9232" max="9232" width="3.85546875" style="857" customWidth="1"/>
    <col min="9233" max="9233" width="13.85546875" style="857" bestFit="1" customWidth="1"/>
    <col min="9234" max="9234" width="11.140625" style="857" bestFit="1" customWidth="1"/>
    <col min="9235" max="9472" width="9.140625" style="857"/>
    <col min="9473" max="9473" width="67.140625" style="857" customWidth="1"/>
    <col min="9474" max="9474" width="16.7109375" style="857" bestFit="1" customWidth="1"/>
    <col min="9475" max="9484" width="14.85546875" style="857" bestFit="1" customWidth="1"/>
    <col min="9485" max="9485" width="13.5703125" style="857" bestFit="1" customWidth="1"/>
    <col min="9486" max="9487" width="14.85546875" style="857" bestFit="1" customWidth="1"/>
    <col min="9488" max="9488" width="3.85546875" style="857" customWidth="1"/>
    <col min="9489" max="9489" width="13.85546875" style="857" bestFit="1" customWidth="1"/>
    <col min="9490" max="9490" width="11.140625" style="857" bestFit="1" customWidth="1"/>
    <col min="9491" max="9728" width="9.140625" style="857"/>
    <col min="9729" max="9729" width="67.140625" style="857" customWidth="1"/>
    <col min="9730" max="9730" width="16.7109375" style="857" bestFit="1" customWidth="1"/>
    <col min="9731" max="9740" width="14.85546875" style="857" bestFit="1" customWidth="1"/>
    <col min="9741" max="9741" width="13.5703125" style="857" bestFit="1" customWidth="1"/>
    <col min="9742" max="9743" width="14.85546875" style="857" bestFit="1" customWidth="1"/>
    <col min="9744" max="9744" width="3.85546875" style="857" customWidth="1"/>
    <col min="9745" max="9745" width="13.85546875" style="857" bestFit="1" customWidth="1"/>
    <col min="9746" max="9746" width="11.140625" style="857" bestFit="1" customWidth="1"/>
    <col min="9747" max="9984" width="9.140625" style="857"/>
    <col min="9985" max="9985" width="67.140625" style="857" customWidth="1"/>
    <col min="9986" max="9986" width="16.7109375" style="857" bestFit="1" customWidth="1"/>
    <col min="9987" max="9996" width="14.85546875" style="857" bestFit="1" customWidth="1"/>
    <col min="9997" max="9997" width="13.5703125" style="857" bestFit="1" customWidth="1"/>
    <col min="9998" max="9999" width="14.85546875" style="857" bestFit="1" customWidth="1"/>
    <col min="10000" max="10000" width="3.85546875" style="857" customWidth="1"/>
    <col min="10001" max="10001" width="13.85546875" style="857" bestFit="1" customWidth="1"/>
    <col min="10002" max="10002" width="11.140625" style="857" bestFit="1" customWidth="1"/>
    <col min="10003" max="10240" width="9.140625" style="857"/>
    <col min="10241" max="10241" width="67.140625" style="857" customWidth="1"/>
    <col min="10242" max="10242" width="16.7109375" style="857" bestFit="1" customWidth="1"/>
    <col min="10243" max="10252" width="14.85546875" style="857" bestFit="1" customWidth="1"/>
    <col min="10253" max="10253" width="13.5703125" style="857" bestFit="1" customWidth="1"/>
    <col min="10254" max="10255" width="14.85546875" style="857" bestFit="1" customWidth="1"/>
    <col min="10256" max="10256" width="3.85546875" style="857" customWidth="1"/>
    <col min="10257" max="10257" width="13.85546875" style="857" bestFit="1" customWidth="1"/>
    <col min="10258" max="10258" width="11.140625" style="857" bestFit="1" customWidth="1"/>
    <col min="10259" max="10496" width="9.140625" style="857"/>
    <col min="10497" max="10497" width="67.140625" style="857" customWidth="1"/>
    <col min="10498" max="10498" width="16.7109375" style="857" bestFit="1" customWidth="1"/>
    <col min="10499" max="10508" width="14.85546875" style="857" bestFit="1" customWidth="1"/>
    <col min="10509" max="10509" width="13.5703125" style="857" bestFit="1" customWidth="1"/>
    <col min="10510" max="10511" width="14.85546875" style="857" bestFit="1" customWidth="1"/>
    <col min="10512" max="10512" width="3.85546875" style="857" customWidth="1"/>
    <col min="10513" max="10513" width="13.85546875" style="857" bestFit="1" customWidth="1"/>
    <col min="10514" max="10514" width="11.140625" style="857" bestFit="1" customWidth="1"/>
    <col min="10515" max="10752" width="9.140625" style="857"/>
    <col min="10753" max="10753" width="67.140625" style="857" customWidth="1"/>
    <col min="10754" max="10754" width="16.7109375" style="857" bestFit="1" customWidth="1"/>
    <col min="10755" max="10764" width="14.85546875" style="857" bestFit="1" customWidth="1"/>
    <col min="10765" max="10765" width="13.5703125" style="857" bestFit="1" customWidth="1"/>
    <col min="10766" max="10767" width="14.85546875" style="857" bestFit="1" customWidth="1"/>
    <col min="10768" max="10768" width="3.85546875" style="857" customWidth="1"/>
    <col min="10769" max="10769" width="13.85546875" style="857" bestFit="1" customWidth="1"/>
    <col min="10770" max="10770" width="11.140625" style="857" bestFit="1" customWidth="1"/>
    <col min="10771" max="11008" width="9.140625" style="857"/>
    <col min="11009" max="11009" width="67.140625" style="857" customWidth="1"/>
    <col min="11010" max="11010" width="16.7109375" style="857" bestFit="1" customWidth="1"/>
    <col min="11011" max="11020" width="14.85546875" style="857" bestFit="1" customWidth="1"/>
    <col min="11021" max="11021" width="13.5703125" style="857" bestFit="1" customWidth="1"/>
    <col min="11022" max="11023" width="14.85546875" style="857" bestFit="1" customWidth="1"/>
    <col min="11024" max="11024" width="3.85546875" style="857" customWidth="1"/>
    <col min="11025" max="11025" width="13.85546875" style="857" bestFit="1" customWidth="1"/>
    <col min="11026" max="11026" width="11.140625" style="857" bestFit="1" customWidth="1"/>
    <col min="11027" max="11264" width="9.140625" style="857"/>
    <col min="11265" max="11265" width="67.140625" style="857" customWidth="1"/>
    <col min="11266" max="11266" width="16.7109375" style="857" bestFit="1" customWidth="1"/>
    <col min="11267" max="11276" width="14.85546875" style="857" bestFit="1" customWidth="1"/>
    <col min="11277" max="11277" width="13.5703125" style="857" bestFit="1" customWidth="1"/>
    <col min="11278" max="11279" width="14.85546875" style="857" bestFit="1" customWidth="1"/>
    <col min="11280" max="11280" width="3.85546875" style="857" customWidth="1"/>
    <col min="11281" max="11281" width="13.85546875" style="857" bestFit="1" customWidth="1"/>
    <col min="11282" max="11282" width="11.140625" style="857" bestFit="1" customWidth="1"/>
    <col min="11283" max="11520" width="9.140625" style="857"/>
    <col min="11521" max="11521" width="67.140625" style="857" customWidth="1"/>
    <col min="11522" max="11522" width="16.7109375" style="857" bestFit="1" customWidth="1"/>
    <col min="11523" max="11532" width="14.85546875" style="857" bestFit="1" customWidth="1"/>
    <col min="11533" max="11533" width="13.5703125" style="857" bestFit="1" customWidth="1"/>
    <col min="11534" max="11535" width="14.85546875" style="857" bestFit="1" customWidth="1"/>
    <col min="11536" max="11536" width="3.85546875" style="857" customWidth="1"/>
    <col min="11537" max="11537" width="13.85546875" style="857" bestFit="1" customWidth="1"/>
    <col min="11538" max="11538" width="11.140625" style="857" bestFit="1" customWidth="1"/>
    <col min="11539" max="11776" width="9.140625" style="857"/>
    <col min="11777" max="11777" width="67.140625" style="857" customWidth="1"/>
    <col min="11778" max="11778" width="16.7109375" style="857" bestFit="1" customWidth="1"/>
    <col min="11779" max="11788" width="14.85546875" style="857" bestFit="1" customWidth="1"/>
    <col min="11789" max="11789" width="13.5703125" style="857" bestFit="1" customWidth="1"/>
    <col min="11790" max="11791" width="14.85546875" style="857" bestFit="1" customWidth="1"/>
    <col min="11792" max="11792" width="3.85546875" style="857" customWidth="1"/>
    <col min="11793" max="11793" width="13.85546875" style="857" bestFit="1" customWidth="1"/>
    <col min="11794" max="11794" width="11.140625" style="857" bestFit="1" customWidth="1"/>
    <col min="11795" max="12032" width="9.140625" style="857"/>
    <col min="12033" max="12033" width="67.140625" style="857" customWidth="1"/>
    <col min="12034" max="12034" width="16.7109375" style="857" bestFit="1" customWidth="1"/>
    <col min="12035" max="12044" width="14.85546875" style="857" bestFit="1" customWidth="1"/>
    <col min="12045" max="12045" width="13.5703125" style="857" bestFit="1" customWidth="1"/>
    <col min="12046" max="12047" width="14.85546875" style="857" bestFit="1" customWidth="1"/>
    <col min="12048" max="12048" width="3.85546875" style="857" customWidth="1"/>
    <col min="12049" max="12049" width="13.85546875" style="857" bestFit="1" customWidth="1"/>
    <col min="12050" max="12050" width="11.140625" style="857" bestFit="1" customWidth="1"/>
    <col min="12051" max="12288" width="9.140625" style="857"/>
    <col min="12289" max="12289" width="67.140625" style="857" customWidth="1"/>
    <col min="12290" max="12290" width="16.7109375" style="857" bestFit="1" customWidth="1"/>
    <col min="12291" max="12300" width="14.85546875" style="857" bestFit="1" customWidth="1"/>
    <col min="12301" max="12301" width="13.5703125" style="857" bestFit="1" customWidth="1"/>
    <col min="12302" max="12303" width="14.85546875" style="857" bestFit="1" customWidth="1"/>
    <col min="12304" max="12304" width="3.85546875" style="857" customWidth="1"/>
    <col min="12305" max="12305" width="13.85546875" style="857" bestFit="1" customWidth="1"/>
    <col min="12306" max="12306" width="11.140625" style="857" bestFit="1" customWidth="1"/>
    <col min="12307" max="12544" width="9.140625" style="857"/>
    <col min="12545" max="12545" width="67.140625" style="857" customWidth="1"/>
    <col min="12546" max="12546" width="16.7109375" style="857" bestFit="1" customWidth="1"/>
    <col min="12547" max="12556" width="14.85546875" style="857" bestFit="1" customWidth="1"/>
    <col min="12557" max="12557" width="13.5703125" style="857" bestFit="1" customWidth="1"/>
    <col min="12558" max="12559" width="14.85546875" style="857" bestFit="1" customWidth="1"/>
    <col min="12560" max="12560" width="3.85546875" style="857" customWidth="1"/>
    <col min="12561" max="12561" width="13.85546875" style="857" bestFit="1" customWidth="1"/>
    <col min="12562" max="12562" width="11.140625" style="857" bestFit="1" customWidth="1"/>
    <col min="12563" max="12800" width="9.140625" style="857"/>
    <col min="12801" max="12801" width="67.140625" style="857" customWidth="1"/>
    <col min="12802" max="12802" width="16.7109375" style="857" bestFit="1" customWidth="1"/>
    <col min="12803" max="12812" width="14.85546875" style="857" bestFit="1" customWidth="1"/>
    <col min="12813" max="12813" width="13.5703125" style="857" bestFit="1" customWidth="1"/>
    <col min="12814" max="12815" width="14.85546875" style="857" bestFit="1" customWidth="1"/>
    <col min="12816" max="12816" width="3.85546875" style="857" customWidth="1"/>
    <col min="12817" max="12817" width="13.85546875" style="857" bestFit="1" customWidth="1"/>
    <col min="12818" max="12818" width="11.140625" style="857" bestFit="1" customWidth="1"/>
    <col min="12819" max="13056" width="9.140625" style="857"/>
    <col min="13057" max="13057" width="67.140625" style="857" customWidth="1"/>
    <col min="13058" max="13058" width="16.7109375" style="857" bestFit="1" customWidth="1"/>
    <col min="13059" max="13068" width="14.85546875" style="857" bestFit="1" customWidth="1"/>
    <col min="13069" max="13069" width="13.5703125" style="857" bestFit="1" customWidth="1"/>
    <col min="13070" max="13071" width="14.85546875" style="857" bestFit="1" customWidth="1"/>
    <col min="13072" max="13072" width="3.85546875" style="857" customWidth="1"/>
    <col min="13073" max="13073" width="13.85546875" style="857" bestFit="1" customWidth="1"/>
    <col min="13074" max="13074" width="11.140625" style="857" bestFit="1" customWidth="1"/>
    <col min="13075" max="13312" width="9.140625" style="857"/>
    <col min="13313" max="13313" width="67.140625" style="857" customWidth="1"/>
    <col min="13314" max="13314" width="16.7109375" style="857" bestFit="1" customWidth="1"/>
    <col min="13315" max="13324" width="14.85546875" style="857" bestFit="1" customWidth="1"/>
    <col min="13325" max="13325" width="13.5703125" style="857" bestFit="1" customWidth="1"/>
    <col min="13326" max="13327" width="14.85546875" style="857" bestFit="1" customWidth="1"/>
    <col min="13328" max="13328" width="3.85546875" style="857" customWidth="1"/>
    <col min="13329" max="13329" width="13.85546875" style="857" bestFit="1" customWidth="1"/>
    <col min="13330" max="13330" width="11.140625" style="857" bestFit="1" customWidth="1"/>
    <col min="13331" max="13568" width="9.140625" style="857"/>
    <col min="13569" max="13569" width="67.140625" style="857" customWidth="1"/>
    <col min="13570" max="13570" width="16.7109375" style="857" bestFit="1" customWidth="1"/>
    <col min="13571" max="13580" width="14.85546875" style="857" bestFit="1" customWidth="1"/>
    <col min="13581" max="13581" width="13.5703125" style="857" bestFit="1" customWidth="1"/>
    <col min="13582" max="13583" width="14.85546875" style="857" bestFit="1" customWidth="1"/>
    <col min="13584" max="13584" width="3.85546875" style="857" customWidth="1"/>
    <col min="13585" max="13585" width="13.85546875" style="857" bestFit="1" customWidth="1"/>
    <col min="13586" max="13586" width="11.140625" style="857" bestFit="1" customWidth="1"/>
    <col min="13587" max="13824" width="9.140625" style="857"/>
    <col min="13825" max="13825" width="67.140625" style="857" customWidth="1"/>
    <col min="13826" max="13826" width="16.7109375" style="857" bestFit="1" customWidth="1"/>
    <col min="13827" max="13836" width="14.85546875" style="857" bestFit="1" customWidth="1"/>
    <col min="13837" max="13837" width="13.5703125" style="857" bestFit="1" customWidth="1"/>
    <col min="13838" max="13839" width="14.85546875" style="857" bestFit="1" customWidth="1"/>
    <col min="13840" max="13840" width="3.85546875" style="857" customWidth="1"/>
    <col min="13841" max="13841" width="13.85546875" style="857" bestFit="1" customWidth="1"/>
    <col min="13842" max="13842" width="11.140625" style="857" bestFit="1" customWidth="1"/>
    <col min="13843" max="14080" width="9.140625" style="857"/>
    <col min="14081" max="14081" width="67.140625" style="857" customWidth="1"/>
    <col min="14082" max="14082" width="16.7109375" style="857" bestFit="1" customWidth="1"/>
    <col min="14083" max="14092" width="14.85546875" style="857" bestFit="1" customWidth="1"/>
    <col min="14093" max="14093" width="13.5703125" style="857" bestFit="1" customWidth="1"/>
    <col min="14094" max="14095" width="14.85546875" style="857" bestFit="1" customWidth="1"/>
    <col min="14096" max="14096" width="3.85546875" style="857" customWidth="1"/>
    <col min="14097" max="14097" width="13.85546875" style="857" bestFit="1" customWidth="1"/>
    <col min="14098" max="14098" width="11.140625" style="857" bestFit="1" customWidth="1"/>
    <col min="14099" max="14336" width="9.140625" style="857"/>
    <col min="14337" max="14337" width="67.140625" style="857" customWidth="1"/>
    <col min="14338" max="14338" width="16.7109375" style="857" bestFit="1" customWidth="1"/>
    <col min="14339" max="14348" width="14.85546875" style="857" bestFit="1" customWidth="1"/>
    <col min="14349" max="14349" width="13.5703125" style="857" bestFit="1" customWidth="1"/>
    <col min="14350" max="14351" width="14.85546875" style="857" bestFit="1" customWidth="1"/>
    <col min="14352" max="14352" width="3.85546875" style="857" customWidth="1"/>
    <col min="14353" max="14353" width="13.85546875" style="857" bestFit="1" customWidth="1"/>
    <col min="14354" max="14354" width="11.140625" style="857" bestFit="1" customWidth="1"/>
    <col min="14355" max="14592" width="9.140625" style="857"/>
    <col min="14593" max="14593" width="67.140625" style="857" customWidth="1"/>
    <col min="14594" max="14594" width="16.7109375" style="857" bestFit="1" customWidth="1"/>
    <col min="14595" max="14604" width="14.85546875" style="857" bestFit="1" customWidth="1"/>
    <col min="14605" max="14605" width="13.5703125" style="857" bestFit="1" customWidth="1"/>
    <col min="14606" max="14607" width="14.85546875" style="857" bestFit="1" customWidth="1"/>
    <col min="14608" max="14608" width="3.85546875" style="857" customWidth="1"/>
    <col min="14609" max="14609" width="13.85546875" style="857" bestFit="1" customWidth="1"/>
    <col min="14610" max="14610" width="11.140625" style="857" bestFit="1" customWidth="1"/>
    <col min="14611" max="14848" width="9.140625" style="857"/>
    <col min="14849" max="14849" width="67.140625" style="857" customWidth="1"/>
    <col min="14850" max="14850" width="16.7109375" style="857" bestFit="1" customWidth="1"/>
    <col min="14851" max="14860" width="14.85546875" style="857" bestFit="1" customWidth="1"/>
    <col min="14861" max="14861" width="13.5703125" style="857" bestFit="1" customWidth="1"/>
    <col min="14862" max="14863" width="14.85546875" style="857" bestFit="1" customWidth="1"/>
    <col min="14864" max="14864" width="3.85546875" style="857" customWidth="1"/>
    <col min="14865" max="14865" width="13.85546875" style="857" bestFit="1" customWidth="1"/>
    <col min="14866" max="14866" width="11.140625" style="857" bestFit="1" customWidth="1"/>
    <col min="14867" max="15104" width="9.140625" style="857"/>
    <col min="15105" max="15105" width="67.140625" style="857" customWidth="1"/>
    <col min="15106" max="15106" width="16.7109375" style="857" bestFit="1" customWidth="1"/>
    <col min="15107" max="15116" width="14.85546875" style="857" bestFit="1" customWidth="1"/>
    <col min="15117" max="15117" width="13.5703125" style="857" bestFit="1" customWidth="1"/>
    <col min="15118" max="15119" width="14.85546875" style="857" bestFit="1" customWidth="1"/>
    <col min="15120" max="15120" width="3.85546875" style="857" customWidth="1"/>
    <col min="15121" max="15121" width="13.85546875" style="857" bestFit="1" customWidth="1"/>
    <col min="15122" max="15122" width="11.140625" style="857" bestFit="1" customWidth="1"/>
    <col min="15123" max="15360" width="9.140625" style="857"/>
    <col min="15361" max="15361" width="67.140625" style="857" customWidth="1"/>
    <col min="15362" max="15362" width="16.7109375" style="857" bestFit="1" customWidth="1"/>
    <col min="15363" max="15372" width="14.85546875" style="857" bestFit="1" customWidth="1"/>
    <col min="15373" max="15373" width="13.5703125" style="857" bestFit="1" customWidth="1"/>
    <col min="15374" max="15375" width="14.85546875" style="857" bestFit="1" customWidth="1"/>
    <col min="15376" max="15376" width="3.85546875" style="857" customWidth="1"/>
    <col min="15377" max="15377" width="13.85546875" style="857" bestFit="1" customWidth="1"/>
    <col min="15378" max="15378" width="11.140625" style="857" bestFit="1" customWidth="1"/>
    <col min="15379" max="15616" width="9.140625" style="857"/>
    <col min="15617" max="15617" width="67.140625" style="857" customWidth="1"/>
    <col min="15618" max="15618" width="16.7109375" style="857" bestFit="1" customWidth="1"/>
    <col min="15619" max="15628" width="14.85546875" style="857" bestFit="1" customWidth="1"/>
    <col min="15629" max="15629" width="13.5703125" style="857" bestFit="1" customWidth="1"/>
    <col min="15630" max="15631" width="14.85546875" style="857" bestFit="1" customWidth="1"/>
    <col min="15632" max="15632" width="3.85546875" style="857" customWidth="1"/>
    <col min="15633" max="15633" width="13.85546875" style="857" bestFit="1" customWidth="1"/>
    <col min="15634" max="15634" width="11.140625" style="857" bestFit="1" customWidth="1"/>
    <col min="15635" max="15872" width="9.140625" style="857"/>
    <col min="15873" max="15873" width="67.140625" style="857" customWidth="1"/>
    <col min="15874" max="15874" width="16.7109375" style="857" bestFit="1" customWidth="1"/>
    <col min="15875" max="15884" width="14.85546875" style="857" bestFit="1" customWidth="1"/>
    <col min="15885" max="15885" width="13.5703125" style="857" bestFit="1" customWidth="1"/>
    <col min="15886" max="15887" width="14.85546875" style="857" bestFit="1" customWidth="1"/>
    <col min="15888" max="15888" width="3.85546875" style="857" customWidth="1"/>
    <col min="15889" max="15889" width="13.85546875" style="857" bestFit="1" customWidth="1"/>
    <col min="15890" max="15890" width="11.140625" style="857" bestFit="1" customWidth="1"/>
    <col min="15891" max="16128" width="9.140625" style="857"/>
    <col min="16129" max="16129" width="67.140625" style="857" customWidth="1"/>
    <col min="16130" max="16130" width="16.7109375" style="857" bestFit="1" customWidth="1"/>
    <col min="16131" max="16140" width="14.85546875" style="857" bestFit="1" customWidth="1"/>
    <col min="16141" max="16141" width="13.5703125" style="857" bestFit="1" customWidth="1"/>
    <col min="16142" max="16143" width="14.85546875" style="857" bestFit="1" customWidth="1"/>
    <col min="16144" max="16144" width="3.85546875" style="857" customWidth="1"/>
    <col min="16145" max="16145" width="13.85546875" style="857" bestFit="1" customWidth="1"/>
    <col min="16146" max="16146" width="11.140625" style="857" bestFit="1" customWidth="1"/>
    <col min="16147" max="16384" width="9.140625" style="857"/>
  </cols>
  <sheetData>
    <row r="1" spans="1:15" s="857" customFormat="1" ht="20.25" hidden="1">
      <c r="A1" s="544"/>
      <c r="B1" s="573"/>
      <c r="C1" s="573"/>
      <c r="D1" s="573"/>
      <c r="E1" s="573"/>
      <c r="F1" s="573"/>
      <c r="G1" s="573"/>
      <c r="H1" s="573"/>
      <c r="I1" s="573"/>
      <c r="J1" s="573"/>
      <c r="K1" s="569"/>
      <c r="L1" s="70"/>
      <c r="M1" s="70"/>
      <c r="N1" s="70"/>
      <c r="O1" s="70"/>
    </row>
    <row r="2" spans="1:15" s="857" customFormat="1" ht="60" customHeight="1">
      <c r="A2" s="878" t="s">
        <v>885</v>
      </c>
      <c r="B2" s="878"/>
      <c r="C2" s="878"/>
      <c r="D2" s="878"/>
      <c r="E2" s="878"/>
      <c r="F2" s="878"/>
      <c r="G2" s="878"/>
      <c r="H2" s="878"/>
      <c r="I2" s="878"/>
      <c r="J2" s="878"/>
      <c r="K2" s="878"/>
      <c r="L2" s="878"/>
      <c r="M2" s="878"/>
      <c r="N2" s="878"/>
      <c r="O2" s="878"/>
    </row>
    <row r="3" spans="1:15" s="857" customFormat="1" ht="47.25" customHeight="1">
      <c r="A3" s="878" t="s">
        <v>680</v>
      </c>
      <c r="B3" s="878"/>
      <c r="C3" s="878"/>
      <c r="D3" s="878"/>
      <c r="E3" s="878"/>
      <c r="F3" s="878"/>
      <c r="G3" s="878"/>
      <c r="H3" s="878"/>
      <c r="I3" s="878"/>
      <c r="J3" s="878"/>
      <c r="K3" s="878"/>
      <c r="L3" s="878"/>
      <c r="M3" s="878"/>
      <c r="N3" s="878"/>
      <c r="O3" s="878"/>
    </row>
    <row r="4" spans="1:15" s="857" customFormat="1" ht="47.25" customHeight="1">
      <c r="A4" s="878" t="s">
        <v>1525</v>
      </c>
      <c r="B4" s="878"/>
      <c r="C4" s="878"/>
      <c r="D4" s="878"/>
      <c r="E4" s="878"/>
      <c r="F4" s="878"/>
      <c r="G4" s="878"/>
      <c r="H4" s="878"/>
      <c r="I4" s="878"/>
      <c r="J4" s="878"/>
      <c r="K4" s="878"/>
      <c r="L4" s="878"/>
      <c r="M4" s="878"/>
      <c r="N4" s="878"/>
      <c r="O4" s="878"/>
    </row>
    <row r="5" spans="1:15" s="105" customFormat="1" ht="41.25" customHeight="1">
      <c r="A5" s="880" t="s">
        <v>1265</v>
      </c>
      <c r="B5" s="880"/>
      <c r="C5" s="880"/>
      <c r="D5" s="880"/>
      <c r="E5" s="880"/>
      <c r="F5" s="880"/>
      <c r="G5" s="880"/>
      <c r="H5" s="880"/>
      <c r="I5" s="880"/>
      <c r="J5" s="880"/>
      <c r="K5" s="880"/>
      <c r="L5" s="880"/>
      <c r="M5" s="880"/>
      <c r="N5" s="880"/>
      <c r="O5" s="880"/>
    </row>
    <row r="6" spans="1:15" s="857" customFormat="1" ht="3" customHeight="1">
      <c r="A6" s="577"/>
      <c r="B6" s="559"/>
      <c r="C6" s="559"/>
      <c r="D6" s="559"/>
      <c r="E6" s="559"/>
      <c r="F6" s="559"/>
      <c r="G6" s="559"/>
      <c r="H6" s="559"/>
      <c r="I6" s="559"/>
      <c r="J6" s="559"/>
      <c r="K6" s="559"/>
      <c r="L6" s="559"/>
      <c r="M6" s="559"/>
      <c r="N6" s="559"/>
      <c r="O6" s="559"/>
    </row>
    <row r="7" spans="1:15" s="857" customFormat="1" ht="18.75" thickBot="1">
      <c r="A7" s="546"/>
      <c r="B7" s="1085"/>
      <c r="C7" s="1085"/>
      <c r="D7" s="1085"/>
      <c r="E7" s="1085"/>
      <c r="F7" s="1085"/>
      <c r="G7" s="1085"/>
      <c r="H7" s="1085"/>
      <c r="I7" s="1085"/>
      <c r="J7" s="1085"/>
      <c r="K7" s="1085"/>
      <c r="L7" s="1085"/>
      <c r="M7" s="1085"/>
      <c r="N7" s="1085"/>
      <c r="O7" s="1085"/>
    </row>
    <row r="8" spans="1:15" s="37" customFormat="1" ht="51.75" customHeight="1" thickTop="1" thickBot="1">
      <c r="A8" s="547"/>
      <c r="B8" s="575" t="s">
        <v>859</v>
      </c>
      <c r="C8" s="575" t="s">
        <v>860</v>
      </c>
      <c r="D8" s="575" t="s">
        <v>861</v>
      </c>
      <c r="E8" s="575" t="s">
        <v>862</v>
      </c>
      <c r="F8" s="575" t="s">
        <v>863</v>
      </c>
      <c r="G8" s="575" t="s">
        <v>864</v>
      </c>
      <c r="H8" s="575" t="s">
        <v>865</v>
      </c>
      <c r="I8" s="575" t="s">
        <v>866</v>
      </c>
      <c r="J8" s="575" t="s">
        <v>867</v>
      </c>
      <c r="K8" s="575" t="s">
        <v>868</v>
      </c>
      <c r="L8" s="575" t="s">
        <v>869</v>
      </c>
      <c r="M8" s="575" t="s">
        <v>870</v>
      </c>
      <c r="N8" s="575" t="s">
        <v>871</v>
      </c>
      <c r="O8" s="575" t="s">
        <v>872</v>
      </c>
    </row>
    <row r="9" spans="1:15" s="411" customFormat="1" ht="36.75" customHeight="1" thickTop="1" thickBot="1">
      <c r="A9" s="266" t="s">
        <v>681</v>
      </c>
      <c r="B9" s="688">
        <v>0.18759999999999999</v>
      </c>
      <c r="C9" s="688">
        <v>0.13139999999999999</v>
      </c>
      <c r="D9" s="688">
        <v>0.21659999999999999</v>
      </c>
      <c r="E9" s="688">
        <v>0.4239</v>
      </c>
      <c r="F9" s="688">
        <v>0.33589999999999998</v>
      </c>
      <c r="G9" s="688">
        <v>0.26329999999999998</v>
      </c>
      <c r="H9" s="688">
        <v>0.20979999999999999</v>
      </c>
      <c r="I9" s="688">
        <v>0.28889999999999999</v>
      </c>
      <c r="J9" s="688">
        <v>0.20749999999999999</v>
      </c>
      <c r="K9" s="688">
        <v>0.22359999999999999</v>
      </c>
      <c r="L9" s="688">
        <v>0.3886</v>
      </c>
      <c r="M9" s="688">
        <v>0.23139999999999999</v>
      </c>
      <c r="N9" s="688">
        <v>0.2286</v>
      </c>
      <c r="O9" s="688">
        <v>0.15490000000000001</v>
      </c>
    </row>
    <row r="10" spans="1:15" s="857" customFormat="1" ht="39.75" customHeight="1" thickTop="1">
      <c r="A10" s="160" t="s">
        <v>682</v>
      </c>
      <c r="B10" s="689">
        <v>461871232.05000001</v>
      </c>
      <c r="C10" s="689">
        <v>245300198.61000001</v>
      </c>
      <c r="D10" s="689">
        <v>153573966.05000001</v>
      </c>
      <c r="E10" s="689">
        <v>45474092.689999998</v>
      </c>
      <c r="F10" s="689">
        <v>37189378.240000002</v>
      </c>
      <c r="G10" s="689">
        <v>43590358.280000001</v>
      </c>
      <c r="H10" s="689">
        <v>20197696.73</v>
      </c>
      <c r="I10" s="689">
        <v>26489066.800000001</v>
      </c>
      <c r="J10" s="689">
        <v>13031904.560000001</v>
      </c>
      <c r="K10" s="689">
        <v>13613627.4</v>
      </c>
      <c r="L10" s="689">
        <v>13716443.449999999</v>
      </c>
      <c r="M10" s="689">
        <v>8380345.3399999999</v>
      </c>
      <c r="N10" s="689">
        <v>29058956.640000001</v>
      </c>
      <c r="O10" s="689">
        <v>23372975.449999999</v>
      </c>
    </row>
    <row r="11" spans="1:15" s="857" customFormat="1" ht="39.75" customHeight="1">
      <c r="A11" s="160" t="s">
        <v>683</v>
      </c>
      <c r="B11" s="689">
        <v>0</v>
      </c>
      <c r="C11" s="689">
        <v>0</v>
      </c>
      <c r="D11" s="689">
        <v>0</v>
      </c>
      <c r="E11" s="689">
        <v>0</v>
      </c>
      <c r="F11" s="689">
        <v>0</v>
      </c>
      <c r="G11" s="689">
        <v>0</v>
      </c>
      <c r="H11" s="689">
        <v>0</v>
      </c>
      <c r="I11" s="689">
        <v>0</v>
      </c>
      <c r="J11" s="689">
        <v>0</v>
      </c>
      <c r="K11" s="689">
        <v>0</v>
      </c>
      <c r="L11" s="689">
        <v>0</v>
      </c>
      <c r="M11" s="689">
        <v>0</v>
      </c>
      <c r="N11" s="689">
        <v>0</v>
      </c>
      <c r="O11" s="689">
        <v>0</v>
      </c>
    </row>
    <row r="12" spans="1:15" s="405" customFormat="1" ht="39.75" customHeight="1">
      <c r="A12" s="160" t="s">
        <v>684</v>
      </c>
      <c r="B12" s="689">
        <v>93064552.260000005</v>
      </c>
      <c r="C12" s="689">
        <v>62447888.520000003</v>
      </c>
      <c r="D12" s="689">
        <v>41060865.859999999</v>
      </c>
      <c r="E12" s="689">
        <v>17176801.059999999</v>
      </c>
      <c r="F12" s="689">
        <v>20286165.23</v>
      </c>
      <c r="G12" s="689">
        <v>12273905.130000001</v>
      </c>
      <c r="H12" s="689">
        <v>15431909.41</v>
      </c>
      <c r="I12" s="689">
        <v>24001908.57</v>
      </c>
      <c r="J12" s="689">
        <v>17983644.789999999</v>
      </c>
      <c r="K12" s="689">
        <v>5541242.5</v>
      </c>
      <c r="L12" s="689">
        <v>5772134.1799999997</v>
      </c>
      <c r="M12" s="689">
        <v>1180750.73</v>
      </c>
      <c r="N12" s="689">
        <v>8136099.6100000003</v>
      </c>
      <c r="O12" s="689">
        <v>8251100.0199999996</v>
      </c>
    </row>
    <row r="13" spans="1:15" s="405" customFormat="1" ht="39.75" customHeight="1">
      <c r="A13" s="160" t="s">
        <v>685</v>
      </c>
      <c r="B13" s="689">
        <v>146869780.84</v>
      </c>
      <c r="C13" s="689">
        <v>58032046.799999997</v>
      </c>
      <c r="D13" s="689">
        <v>54182475.200000003</v>
      </c>
      <c r="E13" s="689">
        <v>24510758.629999999</v>
      </c>
      <c r="F13" s="689">
        <v>75022527.760000005</v>
      </c>
      <c r="G13" s="689">
        <v>43504442.899999999</v>
      </c>
      <c r="H13" s="689">
        <v>19266658.07</v>
      </c>
      <c r="I13" s="689">
        <v>33335281.780000001</v>
      </c>
      <c r="J13" s="689">
        <v>7863436.1699999999</v>
      </c>
      <c r="K13" s="689">
        <v>4894436.43</v>
      </c>
      <c r="L13" s="689">
        <v>17592484.420000002</v>
      </c>
      <c r="M13" s="689">
        <v>5527175.6799999997</v>
      </c>
      <c r="N13" s="689">
        <v>36439203.770000003</v>
      </c>
      <c r="O13" s="689">
        <v>13195605.949999999</v>
      </c>
    </row>
    <row r="14" spans="1:15" s="405" customFormat="1" ht="39.75" customHeight="1">
      <c r="A14" s="160" t="s">
        <v>686</v>
      </c>
      <c r="B14" s="689">
        <v>72878142.319999993</v>
      </c>
      <c r="C14" s="689">
        <v>52444740.460000001</v>
      </c>
      <c r="D14" s="689">
        <v>20599367.75</v>
      </c>
      <c r="E14" s="689">
        <v>0</v>
      </c>
      <c r="F14" s="689">
        <v>0</v>
      </c>
      <c r="G14" s="689">
        <v>0</v>
      </c>
      <c r="H14" s="689">
        <v>0</v>
      </c>
      <c r="I14" s="689">
        <v>7732013.9400000004</v>
      </c>
      <c r="J14" s="689">
        <v>22318225.219999999</v>
      </c>
      <c r="K14" s="689">
        <v>4331782.6399999997</v>
      </c>
      <c r="L14" s="689">
        <v>1228232.92</v>
      </c>
      <c r="M14" s="689">
        <v>0</v>
      </c>
      <c r="N14" s="689">
        <v>0</v>
      </c>
      <c r="O14" s="689">
        <v>4637128.78</v>
      </c>
    </row>
    <row r="15" spans="1:15" s="405" customFormat="1" ht="39.75" customHeight="1" thickBot="1">
      <c r="A15" s="160" t="s">
        <v>687</v>
      </c>
      <c r="B15" s="689">
        <v>1000716987.8200001</v>
      </c>
      <c r="C15" s="689">
        <v>576757264.34000003</v>
      </c>
      <c r="D15" s="689">
        <v>279339113.31</v>
      </c>
      <c r="E15" s="689">
        <v>49858514.240000002</v>
      </c>
      <c r="F15" s="689">
        <v>95727675.590000004</v>
      </c>
      <c r="G15" s="689">
        <v>207320975.47999999</v>
      </c>
      <c r="H15" s="689">
        <v>152220636.22</v>
      </c>
      <c r="I15" s="689">
        <v>118766487.61</v>
      </c>
      <c r="J15" s="689">
        <v>124961361.02</v>
      </c>
      <c r="K15" s="689">
        <v>100428927.73</v>
      </c>
      <c r="L15" s="689">
        <v>67503023.430000007</v>
      </c>
      <c r="M15" s="689">
        <v>47667883.200000003</v>
      </c>
      <c r="N15" s="689">
        <v>139793553.43000001</v>
      </c>
      <c r="O15" s="689">
        <v>87156967.989999995</v>
      </c>
    </row>
    <row r="16" spans="1:15" s="148" customFormat="1" ht="36.75" customHeight="1" thickTop="1" thickBot="1">
      <c r="A16" s="860" t="s">
        <v>688</v>
      </c>
      <c r="B16" s="690">
        <v>1775400695.29</v>
      </c>
      <c r="C16" s="690">
        <v>994982138.73000002</v>
      </c>
      <c r="D16" s="690">
        <v>548755788.16999996</v>
      </c>
      <c r="E16" s="690">
        <v>137020166.62</v>
      </c>
      <c r="F16" s="690">
        <v>228225746.81999999</v>
      </c>
      <c r="G16" s="690">
        <v>306689681.79000002</v>
      </c>
      <c r="H16" s="690">
        <v>207116900.43000001</v>
      </c>
      <c r="I16" s="690">
        <v>210324758.69999999</v>
      </c>
      <c r="J16" s="690">
        <v>186158571.75999999</v>
      </c>
      <c r="K16" s="690">
        <v>128810016.7</v>
      </c>
      <c r="L16" s="690">
        <v>105812318.40000001</v>
      </c>
      <c r="M16" s="690">
        <v>62756154.950000003</v>
      </c>
      <c r="N16" s="690">
        <v>213427813.44999999</v>
      </c>
      <c r="O16" s="690">
        <v>136613778.19</v>
      </c>
    </row>
    <row r="17" spans="1:15" s="405" customFormat="1" ht="36.75" customHeight="1" thickTop="1">
      <c r="A17" s="160" t="s">
        <v>689</v>
      </c>
      <c r="B17" s="689">
        <v>1147423395.4319999</v>
      </c>
      <c r="C17" s="689">
        <v>657596420.78900003</v>
      </c>
      <c r="D17" s="689">
        <v>330092049.89450002</v>
      </c>
      <c r="E17" s="689">
        <v>65549253.766999997</v>
      </c>
      <c r="F17" s="689">
        <v>137296172.516</v>
      </c>
      <c r="G17" s="689">
        <v>231527977.956</v>
      </c>
      <c r="H17" s="689">
        <v>164940347.13699999</v>
      </c>
      <c r="I17" s="689">
        <v>146033520.669</v>
      </c>
      <c r="J17" s="689">
        <v>149228476.97799999</v>
      </c>
      <c r="K17" s="689">
        <v>107233231.425</v>
      </c>
      <c r="L17" s="689">
        <v>78374867.165999994</v>
      </c>
      <c r="M17" s="689">
        <v>50667621.185999997</v>
      </c>
      <c r="N17" s="689">
        <v>159640375.23699999</v>
      </c>
      <c r="O17" s="689">
        <v>98882837.554000005</v>
      </c>
    </row>
    <row r="18" spans="1:15" s="151" customFormat="1" ht="36.75" customHeight="1" thickBot="1">
      <c r="A18" s="150" t="s">
        <v>690</v>
      </c>
      <c r="B18" s="691">
        <v>0.64629999999999999</v>
      </c>
      <c r="C18" s="691">
        <v>0.66090000000000004</v>
      </c>
      <c r="D18" s="691">
        <v>0.60150000000000003</v>
      </c>
      <c r="E18" s="691">
        <v>0.47839999999999999</v>
      </c>
      <c r="F18" s="691">
        <v>0.60160000000000002</v>
      </c>
      <c r="G18" s="691">
        <v>0.75490000000000002</v>
      </c>
      <c r="H18" s="691">
        <v>0.7964</v>
      </c>
      <c r="I18" s="691">
        <v>0.69430000000000003</v>
      </c>
      <c r="J18" s="691">
        <v>0.80159999999999998</v>
      </c>
      <c r="K18" s="691">
        <v>0.83250000000000002</v>
      </c>
      <c r="L18" s="691">
        <v>0.74070000000000003</v>
      </c>
      <c r="M18" s="691">
        <v>0.80740000000000001</v>
      </c>
      <c r="N18" s="691">
        <v>0.748</v>
      </c>
      <c r="O18" s="691">
        <v>0.7238</v>
      </c>
    </row>
    <row r="19" spans="1:15" s="405" customFormat="1" ht="36.75" customHeight="1" thickTop="1" thickBot="1">
      <c r="A19" s="578" t="s">
        <v>691</v>
      </c>
      <c r="B19" s="692">
        <v>114742339.5432</v>
      </c>
      <c r="C19" s="692">
        <v>65759642.078900002</v>
      </c>
      <c r="D19" s="692">
        <v>33009204.989500001</v>
      </c>
      <c r="E19" s="692">
        <v>6554925.3766999999</v>
      </c>
      <c r="F19" s="692">
        <v>13729617.251599999</v>
      </c>
      <c r="G19" s="692">
        <v>23152797.795600001</v>
      </c>
      <c r="H19" s="692">
        <v>16494034.7137</v>
      </c>
      <c r="I19" s="692">
        <v>14603352.0669</v>
      </c>
      <c r="J19" s="692">
        <v>14922847.697799999</v>
      </c>
      <c r="K19" s="692">
        <v>10723323.1425</v>
      </c>
      <c r="L19" s="692">
        <v>7837486.7165999999</v>
      </c>
      <c r="M19" s="692">
        <v>5066762.1185999997</v>
      </c>
      <c r="N19" s="692">
        <v>15964037.523700001</v>
      </c>
      <c r="O19" s="692">
        <v>9888283.7554000001</v>
      </c>
    </row>
    <row r="20" spans="1:15" s="405" customFormat="1" ht="36.75" customHeight="1" thickTop="1">
      <c r="A20" s="160" t="s">
        <v>692</v>
      </c>
      <c r="B20" s="689">
        <v>180682341</v>
      </c>
      <c r="C20" s="689">
        <v>83569168</v>
      </c>
      <c r="D20" s="689">
        <v>65839319</v>
      </c>
      <c r="E20" s="689">
        <v>31329319</v>
      </c>
      <c r="F20" s="689">
        <v>42989929</v>
      </c>
      <c r="G20" s="689">
        <v>60959053</v>
      </c>
      <c r="H20" s="689">
        <v>33042060</v>
      </c>
      <c r="I20" s="689">
        <v>41690389</v>
      </c>
      <c r="J20" s="689">
        <v>30960204</v>
      </c>
      <c r="K20" s="689">
        <v>23978484</v>
      </c>
      <c r="L20" s="689">
        <v>29162490</v>
      </c>
      <c r="M20" s="689">
        <v>12796803</v>
      </c>
      <c r="N20" s="689">
        <v>32515684</v>
      </c>
      <c r="O20" s="689">
        <v>15413516</v>
      </c>
    </row>
    <row r="21" spans="1:15" s="405" customFormat="1" ht="36.75" customHeight="1">
      <c r="A21" s="160" t="s">
        <v>693</v>
      </c>
      <c r="B21" s="689">
        <v>0</v>
      </c>
      <c r="C21" s="689">
        <v>0</v>
      </c>
      <c r="D21" s="689">
        <v>0</v>
      </c>
      <c r="E21" s="689">
        <v>0</v>
      </c>
      <c r="F21" s="689">
        <v>0</v>
      </c>
      <c r="G21" s="689">
        <v>0</v>
      </c>
      <c r="H21" s="689">
        <v>0</v>
      </c>
      <c r="I21" s="689">
        <v>0</v>
      </c>
      <c r="J21" s="689">
        <v>0</v>
      </c>
      <c r="K21" s="689">
        <v>0</v>
      </c>
      <c r="L21" s="689">
        <v>0</v>
      </c>
      <c r="M21" s="689">
        <v>0</v>
      </c>
      <c r="N21" s="689">
        <v>0</v>
      </c>
      <c r="O21" s="689">
        <v>0</v>
      </c>
    </row>
    <row r="22" spans="1:15" s="405" customFormat="1" ht="36.75" customHeight="1">
      <c r="A22" s="236" t="s">
        <v>694</v>
      </c>
      <c r="B22" s="689">
        <v>0</v>
      </c>
      <c r="C22" s="689">
        <v>0</v>
      </c>
      <c r="D22" s="689">
        <v>0</v>
      </c>
      <c r="E22" s="689">
        <v>0</v>
      </c>
      <c r="F22" s="689">
        <v>0</v>
      </c>
      <c r="G22" s="689">
        <v>0</v>
      </c>
      <c r="H22" s="689">
        <v>0</v>
      </c>
      <c r="I22" s="689">
        <v>0</v>
      </c>
      <c r="J22" s="689">
        <v>0</v>
      </c>
      <c r="K22" s="689">
        <v>0</v>
      </c>
      <c r="L22" s="689">
        <v>0</v>
      </c>
      <c r="M22" s="689">
        <v>0</v>
      </c>
      <c r="N22" s="689">
        <v>0</v>
      </c>
      <c r="O22" s="689">
        <v>0</v>
      </c>
    </row>
    <row r="23" spans="1:15" s="405" customFormat="1" ht="36.75" customHeight="1" thickBot="1">
      <c r="A23" s="160" t="s">
        <v>695</v>
      </c>
      <c r="B23" s="689">
        <v>0</v>
      </c>
      <c r="C23" s="689">
        <v>29</v>
      </c>
      <c r="D23" s="689">
        <v>648946</v>
      </c>
      <c r="E23" s="689">
        <v>3943989</v>
      </c>
      <c r="F23" s="689">
        <v>0</v>
      </c>
      <c r="G23" s="689">
        <v>0</v>
      </c>
      <c r="H23" s="689">
        <v>0</v>
      </c>
      <c r="I23" s="689">
        <v>196</v>
      </c>
      <c r="J23" s="689">
        <v>665</v>
      </c>
      <c r="K23" s="689">
        <v>0</v>
      </c>
      <c r="L23" s="689">
        <v>0</v>
      </c>
      <c r="M23" s="689">
        <v>1416668</v>
      </c>
      <c r="N23" s="689">
        <v>0</v>
      </c>
      <c r="O23" s="689">
        <v>297985</v>
      </c>
    </row>
    <row r="24" spans="1:15" s="405" customFormat="1" ht="36.75" customHeight="1" thickTop="1" thickBot="1">
      <c r="A24" s="578" t="s">
        <v>696</v>
      </c>
      <c r="B24" s="692">
        <v>180682341</v>
      </c>
      <c r="C24" s="692">
        <v>83569139</v>
      </c>
      <c r="D24" s="692">
        <v>65190373</v>
      </c>
      <c r="E24" s="692">
        <v>27385330</v>
      </c>
      <c r="F24" s="692">
        <v>42989929</v>
      </c>
      <c r="G24" s="692">
        <v>60959053</v>
      </c>
      <c r="H24" s="692">
        <v>33042060</v>
      </c>
      <c r="I24" s="692">
        <v>41690193</v>
      </c>
      <c r="J24" s="692">
        <v>30959539</v>
      </c>
      <c r="K24" s="692">
        <v>23978484</v>
      </c>
      <c r="L24" s="692">
        <v>29162490</v>
      </c>
      <c r="M24" s="692">
        <v>11380135</v>
      </c>
      <c r="N24" s="692">
        <v>32515684</v>
      </c>
      <c r="O24" s="692">
        <v>15115531</v>
      </c>
    </row>
    <row r="25" spans="1:15" s="405" customFormat="1" ht="36.75" customHeight="1" thickTop="1">
      <c r="A25" s="160" t="s">
        <v>697</v>
      </c>
      <c r="B25" s="689">
        <v>0</v>
      </c>
      <c r="C25" s="689">
        <v>0</v>
      </c>
      <c r="D25" s="689">
        <v>0</v>
      </c>
      <c r="E25" s="689">
        <v>0</v>
      </c>
      <c r="F25" s="689">
        <v>0</v>
      </c>
      <c r="G25" s="689">
        <v>0</v>
      </c>
      <c r="H25" s="689">
        <v>0</v>
      </c>
      <c r="I25" s="689">
        <v>0</v>
      </c>
      <c r="J25" s="689">
        <v>0</v>
      </c>
      <c r="K25" s="689">
        <v>0</v>
      </c>
      <c r="L25" s="689">
        <v>0</v>
      </c>
      <c r="M25" s="689">
        <v>0</v>
      </c>
      <c r="N25" s="689">
        <v>0</v>
      </c>
      <c r="O25" s="689">
        <v>0</v>
      </c>
    </row>
    <row r="26" spans="1:15" s="405" customFormat="1" ht="36.75" customHeight="1">
      <c r="A26" s="160" t="s">
        <v>698</v>
      </c>
      <c r="B26" s="689">
        <v>0</v>
      </c>
      <c r="C26" s="689">
        <v>0</v>
      </c>
      <c r="D26" s="689">
        <v>0</v>
      </c>
      <c r="E26" s="689">
        <v>0</v>
      </c>
      <c r="F26" s="689">
        <v>0</v>
      </c>
      <c r="G26" s="689">
        <v>0</v>
      </c>
      <c r="H26" s="689">
        <v>0</v>
      </c>
      <c r="I26" s="689">
        <v>0</v>
      </c>
      <c r="J26" s="689">
        <v>0</v>
      </c>
      <c r="K26" s="689">
        <v>0</v>
      </c>
      <c r="L26" s="689">
        <v>0</v>
      </c>
      <c r="M26" s="689">
        <v>0</v>
      </c>
      <c r="N26" s="689">
        <v>0</v>
      </c>
      <c r="O26" s="689">
        <v>0</v>
      </c>
    </row>
    <row r="27" spans="1:15" s="406" customFormat="1" ht="36.75" customHeight="1">
      <c r="A27" s="160" t="s">
        <v>699</v>
      </c>
      <c r="B27" s="689">
        <v>0</v>
      </c>
      <c r="C27" s="689">
        <v>0</v>
      </c>
      <c r="D27" s="689">
        <v>0</v>
      </c>
      <c r="E27" s="689">
        <v>0</v>
      </c>
      <c r="F27" s="689">
        <v>0</v>
      </c>
      <c r="G27" s="689">
        <v>0</v>
      </c>
      <c r="H27" s="689">
        <v>0</v>
      </c>
      <c r="I27" s="689">
        <v>0</v>
      </c>
      <c r="J27" s="689">
        <v>0</v>
      </c>
      <c r="K27" s="689">
        <v>0</v>
      </c>
      <c r="L27" s="689">
        <v>0</v>
      </c>
      <c r="M27" s="689">
        <v>0</v>
      </c>
      <c r="N27" s="689">
        <v>0</v>
      </c>
      <c r="O27" s="689">
        <v>0</v>
      </c>
    </row>
    <row r="28" spans="1:15" s="405" customFormat="1" ht="36.75" customHeight="1">
      <c r="A28" s="160" t="s">
        <v>700</v>
      </c>
      <c r="B28" s="689">
        <v>0</v>
      </c>
      <c r="C28" s="689">
        <v>0</v>
      </c>
      <c r="D28" s="689">
        <v>0</v>
      </c>
      <c r="E28" s="689">
        <v>0</v>
      </c>
      <c r="F28" s="689">
        <v>0</v>
      </c>
      <c r="G28" s="689">
        <v>0</v>
      </c>
      <c r="H28" s="689">
        <v>0</v>
      </c>
      <c r="I28" s="689">
        <v>0</v>
      </c>
      <c r="J28" s="689">
        <v>0</v>
      </c>
      <c r="K28" s="689">
        <v>0</v>
      </c>
      <c r="L28" s="689">
        <v>0</v>
      </c>
      <c r="M28" s="689">
        <v>0</v>
      </c>
      <c r="N28" s="689">
        <v>0</v>
      </c>
      <c r="O28" s="689">
        <v>0</v>
      </c>
    </row>
    <row r="29" spans="1:15" s="377" customFormat="1" ht="36.75" customHeight="1">
      <c r="A29" s="236" t="s">
        <v>701</v>
      </c>
      <c r="B29" s="689">
        <v>34543919</v>
      </c>
      <c r="C29" s="689">
        <v>2828280</v>
      </c>
      <c r="D29" s="689">
        <v>6318982</v>
      </c>
      <c r="E29" s="689">
        <v>400000</v>
      </c>
      <c r="F29" s="689">
        <v>3131986</v>
      </c>
      <c r="G29" s="689">
        <v>10413</v>
      </c>
      <c r="H29" s="689">
        <v>1560776</v>
      </c>
      <c r="I29" s="689">
        <v>497274</v>
      </c>
      <c r="J29" s="689">
        <v>0</v>
      </c>
      <c r="K29" s="689">
        <v>0</v>
      </c>
      <c r="L29" s="689">
        <v>1292987</v>
      </c>
      <c r="M29" s="689">
        <v>346037</v>
      </c>
      <c r="N29" s="689">
        <v>3975014</v>
      </c>
      <c r="O29" s="689">
        <v>200000</v>
      </c>
    </row>
    <row r="30" spans="1:15" s="407" customFormat="1" ht="36.75" customHeight="1" thickBot="1">
      <c r="A30" s="236" t="s">
        <v>702</v>
      </c>
      <c r="B30" s="689">
        <v>0</v>
      </c>
      <c r="C30" s="689">
        <v>0</v>
      </c>
      <c r="D30" s="689">
        <v>0</v>
      </c>
      <c r="E30" s="689">
        <v>0</v>
      </c>
      <c r="F30" s="689">
        <v>0</v>
      </c>
      <c r="G30" s="689">
        <v>0</v>
      </c>
      <c r="H30" s="689">
        <v>0</v>
      </c>
      <c r="I30" s="689">
        <v>0</v>
      </c>
      <c r="J30" s="689">
        <v>0</v>
      </c>
      <c r="K30" s="689">
        <v>0</v>
      </c>
      <c r="L30" s="689">
        <v>0</v>
      </c>
      <c r="M30" s="689">
        <v>0</v>
      </c>
      <c r="N30" s="689">
        <v>0</v>
      </c>
      <c r="O30" s="689">
        <v>0</v>
      </c>
    </row>
    <row r="31" spans="1:15" s="377" customFormat="1" ht="36.75" customHeight="1" thickTop="1" thickBot="1">
      <c r="A31" s="267" t="s">
        <v>703</v>
      </c>
      <c r="B31" s="692">
        <v>34543919</v>
      </c>
      <c r="C31" s="692">
        <v>2828280</v>
      </c>
      <c r="D31" s="692">
        <v>6318982</v>
      </c>
      <c r="E31" s="692">
        <v>400000</v>
      </c>
      <c r="F31" s="692">
        <v>3131986</v>
      </c>
      <c r="G31" s="692">
        <v>10413</v>
      </c>
      <c r="H31" s="692">
        <v>1560776</v>
      </c>
      <c r="I31" s="692">
        <v>497274</v>
      </c>
      <c r="J31" s="692">
        <v>0</v>
      </c>
      <c r="K31" s="692">
        <v>0</v>
      </c>
      <c r="L31" s="692">
        <v>1292987</v>
      </c>
      <c r="M31" s="692">
        <v>346037</v>
      </c>
      <c r="N31" s="692">
        <v>3975014</v>
      </c>
      <c r="O31" s="692">
        <v>200000</v>
      </c>
    </row>
    <row r="32" spans="1:15" s="211" customFormat="1" ht="36.75" customHeight="1" thickTop="1">
      <c r="A32" s="236" t="s">
        <v>704</v>
      </c>
      <c r="B32" s="689">
        <v>0</v>
      </c>
      <c r="C32" s="689">
        <v>0</v>
      </c>
      <c r="D32" s="689">
        <v>0</v>
      </c>
      <c r="E32" s="689">
        <v>0</v>
      </c>
      <c r="F32" s="689">
        <v>0</v>
      </c>
      <c r="G32" s="689">
        <v>0</v>
      </c>
      <c r="H32" s="689">
        <v>0</v>
      </c>
      <c r="I32" s="689">
        <v>0</v>
      </c>
      <c r="J32" s="689">
        <v>0</v>
      </c>
      <c r="K32" s="689">
        <v>0</v>
      </c>
      <c r="L32" s="689">
        <v>0</v>
      </c>
      <c r="M32" s="689">
        <v>0</v>
      </c>
      <c r="N32" s="689">
        <v>0</v>
      </c>
      <c r="O32" s="689">
        <v>0</v>
      </c>
    </row>
    <row r="33" spans="1:15" s="405" customFormat="1" ht="36.75" customHeight="1" thickBot="1">
      <c r="A33" s="236" t="s">
        <v>705</v>
      </c>
      <c r="B33" s="689">
        <v>0</v>
      </c>
      <c r="C33" s="689">
        <v>0</v>
      </c>
      <c r="D33" s="689">
        <v>0</v>
      </c>
      <c r="E33" s="689">
        <v>0</v>
      </c>
      <c r="F33" s="689">
        <v>0</v>
      </c>
      <c r="G33" s="689">
        <v>0</v>
      </c>
      <c r="H33" s="689">
        <v>0</v>
      </c>
      <c r="I33" s="689">
        <v>0</v>
      </c>
      <c r="J33" s="689">
        <v>0</v>
      </c>
      <c r="K33" s="689">
        <v>0</v>
      </c>
      <c r="L33" s="689">
        <v>0</v>
      </c>
      <c r="M33" s="689">
        <v>0</v>
      </c>
      <c r="N33" s="689">
        <v>0</v>
      </c>
      <c r="O33" s="689">
        <v>0</v>
      </c>
    </row>
    <row r="34" spans="1:15" s="405" customFormat="1" ht="36.75" customHeight="1" thickTop="1" thickBot="1">
      <c r="A34" s="578" t="s">
        <v>1405</v>
      </c>
      <c r="B34" s="692">
        <v>215226260</v>
      </c>
      <c r="C34" s="692">
        <v>86397419</v>
      </c>
      <c r="D34" s="692">
        <v>71509355</v>
      </c>
      <c r="E34" s="692">
        <v>27785330</v>
      </c>
      <c r="F34" s="692">
        <v>46121915</v>
      </c>
      <c r="G34" s="692">
        <v>60969466</v>
      </c>
      <c r="H34" s="692">
        <v>34602836</v>
      </c>
      <c r="I34" s="692">
        <v>42187467</v>
      </c>
      <c r="J34" s="692">
        <v>30959539</v>
      </c>
      <c r="K34" s="692">
        <v>23978484</v>
      </c>
      <c r="L34" s="692">
        <v>30455477</v>
      </c>
      <c r="M34" s="692">
        <v>11726172</v>
      </c>
      <c r="N34" s="692">
        <v>36490698</v>
      </c>
      <c r="O34" s="692">
        <v>15315531</v>
      </c>
    </row>
    <row r="35" spans="1:15" s="857" customFormat="1" ht="41.25" customHeight="1" thickTop="1">
      <c r="A35" s="160" t="s">
        <v>707</v>
      </c>
      <c r="B35" s="689">
        <v>100483920.4568</v>
      </c>
      <c r="C35" s="689">
        <v>20637776.921100002</v>
      </c>
      <c r="D35" s="689">
        <v>38500150.010600001</v>
      </c>
      <c r="E35" s="689">
        <v>21230404.623300001</v>
      </c>
      <c r="F35" s="689">
        <v>32392297.748399999</v>
      </c>
      <c r="G35" s="689">
        <v>37816668.204400003</v>
      </c>
      <c r="H35" s="689">
        <v>18108801.2863</v>
      </c>
      <c r="I35" s="689">
        <v>27584114.9331</v>
      </c>
      <c r="J35" s="689">
        <v>16036691.302200001</v>
      </c>
      <c r="K35" s="689">
        <v>13255160.8575</v>
      </c>
      <c r="L35" s="689">
        <v>22617990.283399999</v>
      </c>
      <c r="M35" s="689">
        <v>6659409.8814000003</v>
      </c>
      <c r="N35" s="689">
        <v>20526660.476300001</v>
      </c>
      <c r="O35" s="689">
        <v>5427247.2445999999</v>
      </c>
    </row>
    <row r="36" spans="1:15" s="412" customFormat="1" ht="41.25" customHeight="1">
      <c r="A36" s="268" t="s">
        <v>708</v>
      </c>
      <c r="B36" s="693">
        <v>0.2974</v>
      </c>
      <c r="C36" s="693">
        <v>0.29220000000000002</v>
      </c>
      <c r="D36" s="693">
        <v>0.23280000000000001</v>
      </c>
      <c r="E36" s="693">
        <v>0.14130000000000001</v>
      </c>
      <c r="F36" s="693">
        <v>0.1236</v>
      </c>
      <c r="G36" s="693">
        <v>7.5300000000000006E-2</v>
      </c>
      <c r="H36" s="693">
        <v>9.11E-2</v>
      </c>
      <c r="I36" s="693">
        <v>5.2600000000000001E-2</v>
      </c>
      <c r="J36" s="693">
        <v>8.5099999999999995E-2</v>
      </c>
      <c r="K36" s="693">
        <v>9.4600000000000004E-2</v>
      </c>
      <c r="L36" s="693">
        <v>8.2299999999999998E-2</v>
      </c>
      <c r="M36" s="693">
        <v>0.20979999999999999</v>
      </c>
      <c r="N36" s="693">
        <v>0.1171</v>
      </c>
      <c r="O36" s="693">
        <v>0.1178</v>
      </c>
    </row>
    <row r="37" spans="1:15" s="857" customFormat="1" ht="6" customHeight="1" thickBot="1">
      <c r="A37" s="549"/>
      <c r="B37" s="429"/>
      <c r="C37" s="429"/>
      <c r="D37" s="429"/>
      <c r="E37" s="429"/>
      <c r="F37" s="429"/>
      <c r="G37" s="429"/>
      <c r="H37" s="429"/>
      <c r="I37" s="429"/>
      <c r="J37" s="429"/>
      <c r="K37" s="429"/>
      <c r="L37" s="429"/>
      <c r="M37" s="429"/>
      <c r="N37" s="429"/>
      <c r="O37" s="429"/>
    </row>
    <row r="38" spans="1:15" s="857" customFormat="1" ht="28.5" customHeight="1" thickTop="1">
      <c r="A38" s="579" t="s">
        <v>709</v>
      </c>
      <c r="B38" s="70"/>
      <c r="C38" s="70"/>
      <c r="D38" s="70"/>
      <c r="E38" s="70"/>
      <c r="F38" s="70"/>
      <c r="G38" s="70"/>
      <c r="H38" s="70"/>
      <c r="I38" s="70"/>
      <c r="J38" s="70"/>
      <c r="K38" s="569"/>
      <c r="L38" s="70"/>
      <c r="M38" s="70"/>
      <c r="N38" s="70"/>
      <c r="O38" s="70"/>
    </row>
    <row r="39" spans="1:15" s="857" customFormat="1" ht="15.75">
      <c r="A39" s="579"/>
      <c r="B39" s="70"/>
      <c r="C39" s="70"/>
      <c r="D39" s="70"/>
      <c r="E39" s="70"/>
      <c r="F39" s="70"/>
      <c r="G39" s="70"/>
      <c r="H39" s="70"/>
      <c r="I39" s="70"/>
      <c r="J39" s="70"/>
      <c r="K39" s="569"/>
      <c r="L39" s="70"/>
      <c r="M39" s="70"/>
      <c r="N39" s="70"/>
      <c r="O39" s="70"/>
    </row>
    <row r="40" spans="1:15" s="857" customFormat="1">
      <c r="A40" s="546"/>
      <c r="B40" s="70"/>
      <c r="C40" s="70"/>
      <c r="D40" s="70"/>
      <c r="E40" s="70"/>
      <c r="F40" s="70"/>
      <c r="G40" s="70"/>
      <c r="H40" s="70"/>
      <c r="I40" s="70"/>
      <c r="J40" s="70"/>
      <c r="K40" s="569"/>
      <c r="L40" s="70"/>
      <c r="M40" s="70"/>
      <c r="N40" s="70"/>
      <c r="O40" s="70"/>
    </row>
    <row r="41" spans="1:15" s="857" customFormat="1">
      <c r="A41" s="546"/>
      <c r="B41" s="70"/>
      <c r="C41" s="70"/>
      <c r="D41" s="70"/>
      <c r="E41" s="70"/>
      <c r="F41" s="70"/>
      <c r="G41" s="70"/>
      <c r="H41" s="70"/>
      <c r="I41" s="70"/>
      <c r="J41" s="70"/>
      <c r="K41" s="569"/>
      <c r="L41" s="70"/>
      <c r="M41" s="70"/>
      <c r="N41" s="70"/>
      <c r="O41" s="70"/>
    </row>
    <row r="42" spans="1:15" s="857" customFormat="1">
      <c r="A42" s="546"/>
      <c r="B42" s="576"/>
      <c r="C42" s="576"/>
      <c r="D42" s="576"/>
      <c r="E42" s="576"/>
      <c r="F42" s="576"/>
      <c r="G42" s="576"/>
      <c r="H42" s="576"/>
      <c r="I42" s="576"/>
      <c r="J42" s="576"/>
      <c r="K42" s="576"/>
      <c r="L42" s="576"/>
      <c r="M42" s="576"/>
      <c r="N42" s="576"/>
      <c r="O42" s="576"/>
    </row>
    <row r="43" spans="1:15" s="857" customFormat="1">
      <c r="A43" s="546"/>
      <c r="B43" s="576"/>
      <c r="C43" s="576"/>
      <c r="D43" s="576"/>
      <c r="E43" s="576"/>
      <c r="F43" s="576"/>
      <c r="G43" s="576"/>
      <c r="H43" s="576"/>
      <c r="I43" s="576"/>
      <c r="J43" s="576"/>
      <c r="K43" s="576"/>
      <c r="L43" s="576"/>
      <c r="M43" s="576"/>
      <c r="N43" s="576"/>
      <c r="O43" s="576"/>
    </row>
    <row r="44" spans="1:15" s="857" customFormat="1">
      <c r="A44" s="546"/>
      <c r="B44" s="70"/>
      <c r="C44" s="70"/>
      <c r="D44" s="70"/>
      <c r="E44" s="70"/>
      <c r="F44" s="70"/>
      <c r="G44" s="70"/>
      <c r="H44" s="70"/>
      <c r="I44" s="70"/>
      <c r="J44" s="70"/>
      <c r="K44" s="569"/>
      <c r="L44" s="70"/>
      <c r="M44" s="70"/>
      <c r="N44" s="70"/>
      <c r="O44" s="70"/>
    </row>
    <row r="45" spans="1:15" s="857" customFormat="1">
      <c r="A45" s="546"/>
      <c r="B45" s="70"/>
      <c r="C45" s="70"/>
      <c r="D45" s="70"/>
      <c r="E45" s="70"/>
      <c r="F45" s="70"/>
      <c r="G45" s="70"/>
      <c r="H45" s="70"/>
      <c r="I45" s="70"/>
      <c r="J45" s="70"/>
      <c r="K45" s="569"/>
      <c r="L45" s="70"/>
      <c r="M45" s="70"/>
      <c r="N45" s="70"/>
      <c r="O45" s="70"/>
    </row>
    <row r="46" spans="1:15" s="857" customFormat="1">
      <c r="A46" s="546"/>
      <c r="B46" s="70"/>
      <c r="C46" s="70"/>
      <c r="D46" s="70"/>
      <c r="E46" s="70"/>
      <c r="F46" s="70"/>
      <c r="G46" s="70"/>
      <c r="H46" s="70"/>
      <c r="I46" s="70"/>
      <c r="J46" s="70"/>
      <c r="K46" s="569"/>
      <c r="L46" s="70"/>
      <c r="M46" s="70"/>
      <c r="N46" s="70"/>
      <c r="O46" s="70"/>
    </row>
    <row r="47" spans="1:15" s="857" customFormat="1">
      <c r="A47" s="546"/>
      <c r="B47" s="70"/>
      <c r="C47" s="70"/>
      <c r="D47" s="70"/>
      <c r="E47" s="70"/>
      <c r="F47" s="70"/>
      <c r="G47" s="70"/>
      <c r="H47" s="70"/>
      <c r="I47" s="70"/>
      <c r="J47" s="70"/>
      <c r="K47" s="569"/>
      <c r="L47" s="70"/>
      <c r="M47" s="70"/>
      <c r="N47" s="70"/>
      <c r="O47" s="70"/>
    </row>
    <row r="48" spans="1:15" s="857" customFormat="1">
      <c r="A48" s="546"/>
      <c r="B48" s="70"/>
      <c r="C48" s="70"/>
      <c r="D48" s="70"/>
      <c r="E48" s="70"/>
      <c r="F48" s="70"/>
      <c r="G48" s="70"/>
      <c r="H48" s="70"/>
      <c r="I48" s="70"/>
      <c r="J48" s="70"/>
      <c r="K48" s="569"/>
      <c r="L48" s="70"/>
      <c r="M48" s="70"/>
      <c r="N48" s="70"/>
      <c r="O48" s="70"/>
    </row>
    <row r="49" spans="1:15" s="857" customFormat="1">
      <c r="A49" s="546"/>
      <c r="B49" s="70"/>
      <c r="C49" s="70"/>
      <c r="D49" s="70"/>
      <c r="E49" s="70"/>
      <c r="F49" s="70"/>
      <c r="G49" s="70"/>
      <c r="H49" s="70"/>
      <c r="I49" s="70"/>
      <c r="J49" s="70"/>
      <c r="K49" s="569"/>
      <c r="L49" s="70"/>
      <c r="M49" s="70"/>
      <c r="N49" s="70"/>
      <c r="O49" s="70"/>
    </row>
    <row r="50" spans="1:15" s="857" customFormat="1">
      <c r="A50" s="546"/>
      <c r="B50" s="70"/>
      <c r="C50" s="70"/>
      <c r="D50" s="70"/>
      <c r="E50" s="70"/>
      <c r="F50" s="70"/>
      <c r="G50" s="70"/>
      <c r="H50" s="70"/>
      <c r="I50" s="70"/>
      <c r="J50" s="70"/>
      <c r="K50" s="569"/>
      <c r="L50" s="70"/>
      <c r="M50" s="70"/>
      <c r="N50" s="70"/>
      <c r="O50" s="70"/>
    </row>
    <row r="51" spans="1:15" s="857" customFormat="1">
      <c r="A51" s="546"/>
      <c r="B51" s="70"/>
      <c r="C51" s="70"/>
      <c r="D51" s="70"/>
      <c r="E51" s="70"/>
      <c r="F51" s="70"/>
      <c r="G51" s="70"/>
      <c r="H51" s="70"/>
      <c r="I51" s="70"/>
      <c r="J51" s="70"/>
      <c r="K51" s="569"/>
      <c r="L51" s="70"/>
      <c r="M51" s="70"/>
      <c r="N51" s="70"/>
      <c r="O51" s="70"/>
    </row>
    <row r="52" spans="1:15" s="857" customFormat="1">
      <c r="A52" s="546"/>
      <c r="B52" s="70"/>
      <c r="C52" s="70"/>
      <c r="D52" s="70"/>
      <c r="E52" s="70"/>
      <c r="F52" s="70"/>
      <c r="G52" s="70"/>
      <c r="H52" s="70"/>
      <c r="I52" s="70"/>
      <c r="J52" s="70"/>
      <c r="K52" s="569"/>
      <c r="L52" s="70"/>
      <c r="M52" s="70"/>
      <c r="N52" s="70"/>
      <c r="O52" s="70"/>
    </row>
    <row r="53" spans="1:15" s="857" customFormat="1">
      <c r="A53" s="546"/>
      <c r="B53" s="70"/>
      <c r="C53" s="70"/>
      <c r="D53" s="70"/>
      <c r="E53" s="70"/>
      <c r="F53" s="70"/>
      <c r="G53" s="70"/>
      <c r="H53" s="70"/>
      <c r="I53" s="70"/>
      <c r="J53" s="70"/>
      <c r="K53" s="569"/>
      <c r="L53" s="70"/>
      <c r="M53" s="70"/>
      <c r="N53" s="70"/>
      <c r="O53" s="70"/>
    </row>
    <row r="54" spans="1:15" s="857" customFormat="1">
      <c r="A54" s="546"/>
      <c r="B54" s="70"/>
      <c r="C54" s="70"/>
      <c r="D54" s="70"/>
      <c r="E54" s="70"/>
      <c r="F54" s="70"/>
      <c r="G54" s="70"/>
      <c r="H54" s="70"/>
      <c r="I54" s="70"/>
      <c r="J54" s="70"/>
      <c r="K54" s="569"/>
      <c r="L54" s="70"/>
      <c r="M54" s="70"/>
      <c r="N54" s="70"/>
      <c r="O54" s="70"/>
    </row>
    <row r="55" spans="1:15" s="857" customFormat="1">
      <c r="A55" s="546"/>
      <c r="B55" s="70"/>
      <c r="C55" s="70"/>
      <c r="D55" s="70"/>
      <c r="E55" s="70"/>
      <c r="F55" s="70"/>
      <c r="G55" s="70"/>
      <c r="H55" s="70"/>
      <c r="I55" s="70"/>
      <c r="J55" s="70"/>
      <c r="K55" s="569"/>
      <c r="L55" s="70"/>
      <c r="M55" s="70"/>
      <c r="N55" s="70"/>
      <c r="O55" s="70"/>
    </row>
    <row r="56" spans="1:15" s="857" customFormat="1">
      <c r="A56" s="546"/>
      <c r="B56" s="70"/>
      <c r="C56" s="70"/>
      <c r="D56" s="70"/>
      <c r="E56" s="70"/>
      <c r="F56" s="70"/>
      <c r="G56" s="70"/>
      <c r="H56" s="70"/>
      <c r="I56" s="70"/>
      <c r="J56" s="70"/>
      <c r="K56" s="569"/>
      <c r="L56" s="70"/>
      <c r="M56" s="70"/>
      <c r="N56" s="70"/>
      <c r="O56" s="70"/>
    </row>
    <row r="57" spans="1:15" s="857" customFormat="1">
      <c r="A57" s="546"/>
      <c r="B57" s="70"/>
      <c r="C57" s="70"/>
      <c r="D57" s="70"/>
      <c r="E57" s="70"/>
      <c r="F57" s="70"/>
      <c r="G57" s="70"/>
      <c r="H57" s="70"/>
      <c r="I57" s="70"/>
      <c r="J57" s="70"/>
      <c r="K57" s="569"/>
      <c r="L57" s="70"/>
      <c r="M57" s="70"/>
      <c r="N57" s="70"/>
      <c r="O57" s="70"/>
    </row>
    <row r="58" spans="1:15" s="857" customFormat="1">
      <c r="A58" s="546"/>
      <c r="B58" s="70"/>
      <c r="C58" s="70"/>
      <c r="D58" s="70"/>
      <c r="E58" s="70"/>
      <c r="F58" s="70"/>
      <c r="G58" s="70"/>
      <c r="H58" s="70"/>
      <c r="I58" s="70"/>
      <c r="J58" s="70"/>
      <c r="K58" s="569"/>
      <c r="L58" s="70"/>
      <c r="M58" s="70"/>
      <c r="N58" s="70"/>
      <c r="O58" s="70"/>
    </row>
    <row r="59" spans="1:15" s="857" customFormat="1">
      <c r="A59" s="546"/>
      <c r="B59" s="70"/>
      <c r="C59" s="70"/>
      <c r="D59" s="70"/>
      <c r="E59" s="70"/>
      <c r="F59" s="70"/>
      <c r="G59" s="70"/>
      <c r="H59" s="70"/>
      <c r="I59" s="70"/>
      <c r="J59" s="70"/>
      <c r="K59" s="569"/>
      <c r="L59" s="70"/>
      <c r="M59" s="70"/>
      <c r="N59" s="70"/>
      <c r="O59" s="70"/>
    </row>
    <row r="60" spans="1:15" s="857" customFormat="1">
      <c r="A60" s="546"/>
      <c r="B60" s="70"/>
      <c r="C60" s="70"/>
      <c r="D60" s="70"/>
      <c r="E60" s="70"/>
      <c r="F60" s="70"/>
      <c r="G60" s="70"/>
      <c r="H60" s="70"/>
      <c r="I60" s="70"/>
      <c r="J60" s="70"/>
      <c r="K60" s="569"/>
      <c r="L60" s="70"/>
      <c r="M60" s="70"/>
      <c r="N60" s="70"/>
      <c r="O60" s="70"/>
    </row>
    <row r="61" spans="1:15" s="857" customFormat="1">
      <c r="A61" s="546"/>
      <c r="B61" s="70"/>
      <c r="C61" s="70"/>
      <c r="D61" s="70"/>
      <c r="E61" s="70"/>
      <c r="F61" s="70"/>
      <c r="G61" s="70"/>
      <c r="H61" s="70"/>
      <c r="I61" s="70"/>
      <c r="J61" s="70"/>
      <c r="K61" s="569"/>
      <c r="L61" s="70"/>
      <c r="M61" s="70"/>
      <c r="N61" s="70"/>
      <c r="O61" s="70"/>
    </row>
    <row r="62" spans="1:15" s="857" customFormat="1">
      <c r="A62" s="546"/>
      <c r="B62" s="70"/>
      <c r="C62" s="70"/>
      <c r="D62" s="70"/>
      <c r="E62" s="70"/>
      <c r="F62" s="70"/>
      <c r="G62" s="70"/>
      <c r="H62" s="70"/>
      <c r="I62" s="70"/>
      <c r="J62" s="70"/>
      <c r="K62" s="569"/>
      <c r="L62" s="70"/>
      <c r="M62" s="70"/>
      <c r="N62" s="70"/>
      <c r="O62" s="70"/>
    </row>
    <row r="63" spans="1:15" s="857" customFormat="1">
      <c r="A63" s="546"/>
      <c r="B63" s="70"/>
      <c r="C63" s="70"/>
      <c r="D63" s="70"/>
      <c r="E63" s="70"/>
      <c r="F63" s="70"/>
      <c r="G63" s="70"/>
      <c r="H63" s="70"/>
      <c r="I63" s="70"/>
      <c r="J63" s="70"/>
      <c r="K63" s="569"/>
      <c r="L63" s="70"/>
      <c r="M63" s="70"/>
      <c r="N63" s="70"/>
      <c r="O63" s="70"/>
    </row>
    <row r="64" spans="1:15" s="857" customFormat="1">
      <c r="A64" s="546"/>
      <c r="B64" s="70"/>
      <c r="C64" s="70"/>
      <c r="D64" s="70"/>
      <c r="E64" s="70"/>
      <c r="F64" s="70"/>
      <c r="G64" s="70"/>
      <c r="H64" s="70"/>
      <c r="I64" s="70"/>
      <c r="J64" s="70"/>
      <c r="K64" s="569"/>
      <c r="L64" s="70"/>
      <c r="M64" s="70"/>
      <c r="N64" s="70"/>
      <c r="O64" s="70"/>
    </row>
    <row r="65" spans="1:15" s="857" customFormat="1">
      <c r="A65" s="546"/>
      <c r="B65" s="70"/>
      <c r="C65" s="70"/>
      <c r="D65" s="70"/>
      <c r="E65" s="70"/>
      <c r="F65" s="70"/>
      <c r="G65" s="70"/>
      <c r="H65" s="70"/>
      <c r="I65" s="70"/>
      <c r="J65" s="70"/>
      <c r="K65" s="569"/>
      <c r="L65" s="70"/>
      <c r="M65" s="70"/>
      <c r="N65" s="70"/>
      <c r="O65" s="70"/>
    </row>
    <row r="66" spans="1:15" s="857" customFormat="1">
      <c r="A66" s="546"/>
      <c r="B66" s="70"/>
      <c r="C66" s="70"/>
      <c r="D66" s="70"/>
      <c r="E66" s="70"/>
      <c r="F66" s="70"/>
      <c r="G66" s="70"/>
      <c r="H66" s="70"/>
      <c r="I66" s="70"/>
      <c r="J66" s="70"/>
      <c r="K66" s="569"/>
      <c r="L66" s="70"/>
      <c r="M66" s="70"/>
      <c r="N66" s="70"/>
      <c r="O66" s="70"/>
    </row>
    <row r="67" spans="1:15" s="857" customFormat="1">
      <c r="A67" s="546"/>
      <c r="B67" s="70"/>
      <c r="C67" s="70"/>
      <c r="D67" s="70"/>
      <c r="E67" s="70"/>
      <c r="F67" s="70"/>
      <c r="G67" s="70"/>
      <c r="H67" s="70"/>
      <c r="I67" s="70"/>
      <c r="J67" s="70"/>
      <c r="K67" s="569"/>
      <c r="L67" s="70"/>
      <c r="M67" s="70"/>
      <c r="N67" s="70"/>
      <c r="O67" s="70"/>
    </row>
    <row r="68" spans="1:15" s="857" customFormat="1">
      <c r="A68" s="546"/>
      <c r="B68" s="70"/>
      <c r="C68" s="70"/>
      <c r="D68" s="70"/>
      <c r="E68" s="70"/>
      <c r="F68" s="70"/>
      <c r="G68" s="70"/>
      <c r="H68" s="70"/>
      <c r="I68" s="70"/>
      <c r="J68" s="70"/>
      <c r="K68" s="569"/>
      <c r="L68" s="70"/>
      <c r="M68" s="70"/>
      <c r="N68" s="70"/>
      <c r="O68" s="70"/>
    </row>
    <row r="69" spans="1:15" s="857" customFormat="1">
      <c r="A69" s="546"/>
      <c r="B69" s="70"/>
      <c r="C69" s="70"/>
      <c r="D69" s="70"/>
      <c r="E69" s="70"/>
      <c r="F69" s="70"/>
      <c r="G69" s="70"/>
      <c r="H69" s="70"/>
      <c r="I69" s="70"/>
      <c r="J69" s="70"/>
      <c r="K69" s="569"/>
      <c r="L69" s="70"/>
      <c r="M69" s="70"/>
      <c r="N69" s="70"/>
      <c r="O69" s="70"/>
    </row>
    <row r="70" spans="1:15" s="857" customFormat="1">
      <c r="A70" s="546"/>
      <c r="B70" s="70"/>
      <c r="C70" s="70"/>
      <c r="D70" s="70"/>
      <c r="E70" s="70"/>
      <c r="F70" s="70"/>
      <c r="G70" s="70"/>
      <c r="H70" s="70"/>
      <c r="I70" s="70"/>
      <c r="J70" s="70"/>
      <c r="K70" s="569"/>
      <c r="L70" s="70"/>
      <c r="M70" s="70"/>
      <c r="N70" s="70"/>
      <c r="O70" s="70"/>
    </row>
    <row r="71" spans="1:15" s="857" customFormat="1">
      <c r="A71" s="546"/>
      <c r="B71" s="70"/>
      <c r="C71" s="70"/>
      <c r="D71" s="70"/>
      <c r="E71" s="70"/>
      <c r="F71" s="70"/>
      <c r="G71" s="70"/>
      <c r="H71" s="70"/>
      <c r="I71" s="70"/>
      <c r="J71" s="70"/>
      <c r="K71" s="569"/>
      <c r="L71" s="70"/>
      <c r="M71" s="70"/>
      <c r="N71" s="70"/>
      <c r="O71" s="70"/>
    </row>
    <row r="72" spans="1:15" s="857" customFormat="1">
      <c r="A72" s="546"/>
      <c r="B72" s="70"/>
      <c r="C72" s="70"/>
      <c r="D72" s="70"/>
      <c r="E72" s="70"/>
      <c r="F72" s="70"/>
      <c r="G72" s="70"/>
      <c r="H72" s="70"/>
      <c r="I72" s="70"/>
      <c r="J72" s="70"/>
      <c r="K72" s="569"/>
      <c r="L72" s="70"/>
      <c r="M72" s="70"/>
      <c r="N72" s="70"/>
      <c r="O72" s="70"/>
    </row>
    <row r="73" spans="1:15" s="857" customFormat="1">
      <c r="A73" s="546"/>
      <c r="B73" s="70"/>
      <c r="C73" s="70"/>
      <c r="D73" s="70"/>
      <c r="E73" s="70"/>
      <c r="F73" s="70"/>
      <c r="G73" s="70"/>
      <c r="H73" s="70"/>
      <c r="I73" s="70"/>
      <c r="J73" s="70"/>
      <c r="K73" s="569"/>
      <c r="L73" s="70"/>
      <c r="M73" s="70"/>
      <c r="N73" s="70"/>
      <c r="O73" s="70"/>
    </row>
    <row r="74" spans="1:15" s="857" customFormat="1">
      <c r="A74" s="546"/>
      <c r="B74" s="70"/>
      <c r="C74" s="70"/>
      <c r="D74" s="70"/>
      <c r="E74" s="70"/>
      <c r="F74" s="70"/>
      <c r="G74" s="70"/>
      <c r="H74" s="70"/>
      <c r="I74" s="70"/>
      <c r="J74" s="70"/>
      <c r="K74" s="569"/>
      <c r="L74" s="70"/>
      <c r="M74" s="70"/>
      <c r="N74" s="70"/>
      <c r="O74" s="70"/>
    </row>
    <row r="75" spans="1:15" s="857" customFormat="1">
      <c r="A75" s="546"/>
      <c r="B75" s="70"/>
      <c r="C75" s="70"/>
      <c r="D75" s="70"/>
      <c r="E75" s="70"/>
      <c r="F75" s="70"/>
      <c r="G75" s="70"/>
      <c r="H75" s="70"/>
      <c r="I75" s="70"/>
      <c r="J75" s="70"/>
      <c r="K75" s="569"/>
      <c r="L75" s="70"/>
      <c r="M75" s="70"/>
      <c r="N75" s="70"/>
      <c r="O75" s="70"/>
    </row>
    <row r="76" spans="1:15" s="857" customFormat="1">
      <c r="A76" s="546"/>
      <c r="B76" s="70"/>
      <c r="C76" s="70"/>
      <c r="D76" s="70"/>
      <c r="E76" s="70"/>
      <c r="F76" s="70"/>
      <c r="G76" s="70"/>
      <c r="H76" s="70"/>
      <c r="I76" s="70"/>
      <c r="J76" s="70"/>
      <c r="K76" s="569"/>
      <c r="L76" s="70"/>
      <c r="M76" s="70"/>
      <c r="N76" s="70"/>
      <c r="O76" s="70"/>
    </row>
    <row r="77" spans="1:15" s="857" customFormat="1">
      <c r="A77" s="546"/>
      <c r="B77" s="70"/>
      <c r="C77" s="70"/>
      <c r="D77" s="70"/>
      <c r="E77" s="70"/>
      <c r="F77" s="70"/>
      <c r="G77" s="70"/>
      <c r="H77" s="70"/>
      <c r="I77" s="70"/>
      <c r="J77" s="70"/>
      <c r="K77" s="569"/>
      <c r="L77" s="70"/>
      <c r="M77" s="70"/>
      <c r="N77" s="70"/>
      <c r="O77" s="70"/>
    </row>
    <row r="78" spans="1:15" s="857" customFormat="1">
      <c r="A78" s="546"/>
      <c r="B78" s="70"/>
      <c r="C78" s="70"/>
      <c r="D78" s="70"/>
      <c r="E78" s="70"/>
      <c r="F78" s="70"/>
      <c r="G78" s="70"/>
      <c r="H78" s="70"/>
      <c r="I78" s="70"/>
      <c r="J78" s="70"/>
      <c r="K78" s="569"/>
      <c r="L78" s="70"/>
      <c r="M78" s="70"/>
      <c r="N78" s="70"/>
      <c r="O78" s="70"/>
    </row>
    <row r="79" spans="1:15" s="857" customFormat="1">
      <c r="A79" s="546"/>
      <c r="B79" s="70"/>
      <c r="C79" s="70"/>
      <c r="D79" s="70"/>
      <c r="E79" s="70"/>
      <c r="F79" s="70"/>
      <c r="G79" s="70"/>
      <c r="H79" s="70"/>
      <c r="I79" s="70"/>
      <c r="J79" s="70"/>
      <c r="K79" s="569"/>
      <c r="L79" s="70"/>
      <c r="M79" s="70"/>
      <c r="N79" s="70"/>
      <c r="O79" s="70"/>
    </row>
    <row r="80" spans="1:15" s="857" customFormat="1">
      <c r="A80" s="546"/>
      <c r="B80" s="70"/>
      <c r="C80" s="70"/>
      <c r="D80" s="70"/>
      <c r="E80" s="70"/>
      <c r="F80" s="70"/>
      <c r="G80" s="70"/>
      <c r="H80" s="70"/>
      <c r="I80" s="70"/>
      <c r="J80" s="70"/>
      <c r="K80" s="569"/>
      <c r="L80" s="70"/>
      <c r="M80" s="70"/>
      <c r="N80" s="70"/>
      <c r="O80" s="70"/>
    </row>
    <row r="81" spans="1:15" s="857" customFormat="1">
      <c r="A81" s="546"/>
      <c r="B81" s="70"/>
      <c r="C81" s="70"/>
      <c r="D81" s="70"/>
      <c r="E81" s="70"/>
      <c r="F81" s="70"/>
      <c r="G81" s="70"/>
      <c r="H81" s="70"/>
      <c r="I81" s="70"/>
      <c r="J81" s="70"/>
      <c r="K81" s="569"/>
      <c r="L81" s="70"/>
      <c r="M81" s="70"/>
      <c r="N81" s="70"/>
      <c r="O81" s="70"/>
    </row>
    <row r="82" spans="1:15" s="857" customFormat="1">
      <c r="A82" s="546"/>
      <c r="B82" s="70"/>
      <c r="C82" s="70"/>
      <c r="D82" s="70"/>
      <c r="E82" s="70"/>
      <c r="F82" s="70"/>
      <c r="G82" s="70"/>
      <c r="H82" s="70"/>
      <c r="I82" s="70"/>
      <c r="J82" s="70"/>
      <c r="K82" s="569"/>
      <c r="L82" s="70"/>
      <c r="M82" s="70"/>
      <c r="N82" s="70"/>
      <c r="O82" s="70"/>
    </row>
    <row r="83" spans="1:15" s="857" customFormat="1">
      <c r="A83" s="546"/>
      <c r="B83" s="70"/>
      <c r="C83" s="70"/>
      <c r="D83" s="70"/>
      <c r="E83" s="70"/>
      <c r="F83" s="70"/>
      <c r="G83" s="70"/>
      <c r="H83" s="70"/>
      <c r="I83" s="70"/>
      <c r="J83" s="70"/>
      <c r="K83" s="569"/>
      <c r="L83" s="70"/>
      <c r="M83" s="70"/>
      <c r="N83" s="70"/>
      <c r="O83" s="70"/>
    </row>
    <row r="84" spans="1:15" s="857" customFormat="1">
      <c r="A84" s="546"/>
      <c r="B84" s="70"/>
      <c r="C84" s="70"/>
      <c r="D84" s="70"/>
      <c r="E84" s="70"/>
      <c r="F84" s="70"/>
      <c r="G84" s="70"/>
      <c r="H84" s="70"/>
      <c r="I84" s="70"/>
      <c r="J84" s="70"/>
      <c r="K84" s="569"/>
      <c r="L84" s="70"/>
      <c r="M84" s="70"/>
      <c r="N84" s="70"/>
      <c r="O84" s="70"/>
    </row>
    <row r="85" spans="1:15" s="857" customFormat="1">
      <c r="A85" s="546"/>
      <c r="B85" s="70"/>
      <c r="C85" s="70"/>
      <c r="D85" s="70"/>
      <c r="E85" s="70"/>
      <c r="F85" s="70"/>
      <c r="G85" s="70"/>
      <c r="H85" s="70"/>
      <c r="I85" s="70"/>
      <c r="J85" s="70"/>
      <c r="K85" s="569"/>
      <c r="L85" s="70"/>
      <c r="M85" s="70"/>
      <c r="N85" s="70"/>
      <c r="O85" s="70"/>
    </row>
    <row r="86" spans="1:15" s="857" customFormat="1">
      <c r="A86" s="546"/>
      <c r="B86" s="70"/>
      <c r="C86" s="70"/>
      <c r="D86" s="70"/>
      <c r="E86" s="70"/>
      <c r="F86" s="70"/>
      <c r="G86" s="70"/>
      <c r="H86" s="70"/>
      <c r="I86" s="70"/>
      <c r="J86" s="70"/>
      <c r="K86" s="569"/>
      <c r="L86" s="70"/>
      <c r="M86" s="70"/>
      <c r="N86" s="70"/>
      <c r="O86" s="70"/>
    </row>
    <row r="87" spans="1:15" s="857" customFormat="1">
      <c r="A87" s="546"/>
      <c r="B87" s="70"/>
      <c r="C87" s="70"/>
      <c r="D87" s="70"/>
      <c r="E87" s="70"/>
      <c r="F87" s="70"/>
      <c r="G87" s="70"/>
      <c r="H87" s="70"/>
      <c r="I87" s="70"/>
      <c r="J87" s="70"/>
      <c r="K87" s="569"/>
      <c r="L87" s="70"/>
      <c r="M87" s="70"/>
      <c r="N87" s="70"/>
      <c r="O87" s="70"/>
    </row>
    <row r="88" spans="1:15" s="857" customFormat="1">
      <c r="A88" s="546"/>
      <c r="B88" s="70"/>
      <c r="C88" s="70"/>
      <c r="D88" s="70"/>
      <c r="E88" s="70"/>
      <c r="F88" s="70"/>
      <c r="G88" s="70"/>
      <c r="H88" s="70"/>
      <c r="I88" s="70"/>
      <c r="J88" s="70"/>
      <c r="K88" s="569"/>
      <c r="L88" s="70"/>
      <c r="M88" s="70"/>
      <c r="N88" s="70"/>
      <c r="O88" s="70"/>
    </row>
    <row r="89" spans="1:15" s="857" customFormat="1">
      <c r="A89" s="546"/>
      <c r="B89" s="70"/>
      <c r="C89" s="70"/>
      <c r="D89" s="70"/>
      <c r="E89" s="70"/>
      <c r="F89" s="70"/>
      <c r="G89" s="70"/>
      <c r="H89" s="70"/>
      <c r="I89" s="70"/>
      <c r="J89" s="70"/>
      <c r="K89" s="569"/>
      <c r="L89" s="70"/>
      <c r="M89" s="70"/>
      <c r="N89" s="70"/>
      <c r="O89" s="70"/>
    </row>
    <row r="90" spans="1:15" s="857" customFormat="1">
      <c r="A90" s="546"/>
      <c r="B90" s="70"/>
      <c r="C90" s="70"/>
      <c r="D90" s="70"/>
      <c r="E90" s="70"/>
      <c r="F90" s="70"/>
      <c r="G90" s="70"/>
      <c r="H90" s="70"/>
      <c r="I90" s="70"/>
      <c r="J90" s="70"/>
      <c r="K90" s="569"/>
      <c r="L90" s="70"/>
      <c r="M90" s="70"/>
      <c r="N90" s="70"/>
      <c r="O90" s="70"/>
    </row>
    <row r="91" spans="1:15" s="857" customFormat="1">
      <c r="A91" s="546"/>
      <c r="B91" s="70"/>
      <c r="C91" s="70"/>
      <c r="D91" s="70"/>
      <c r="E91" s="70"/>
      <c r="F91" s="70"/>
      <c r="G91" s="70"/>
      <c r="H91" s="70"/>
      <c r="I91" s="70"/>
      <c r="J91" s="70"/>
      <c r="K91" s="569"/>
      <c r="L91" s="70"/>
      <c r="M91" s="70"/>
      <c r="N91" s="70"/>
      <c r="O91" s="70"/>
    </row>
    <row r="92" spans="1:15" s="857" customFormat="1">
      <c r="A92" s="546"/>
      <c r="B92" s="70"/>
      <c r="C92" s="70"/>
      <c r="D92" s="70"/>
      <c r="E92" s="70"/>
      <c r="F92" s="70"/>
      <c r="G92" s="70"/>
      <c r="H92" s="70"/>
      <c r="I92" s="70"/>
      <c r="J92" s="70"/>
      <c r="K92" s="569"/>
      <c r="L92" s="70"/>
      <c r="M92" s="70"/>
      <c r="N92" s="70"/>
      <c r="O92" s="70"/>
    </row>
    <row r="93" spans="1:15" s="857" customFormat="1">
      <c r="A93" s="546"/>
      <c r="B93" s="70"/>
      <c r="C93" s="70"/>
      <c r="D93" s="70"/>
      <c r="E93" s="70"/>
      <c r="F93" s="70"/>
      <c r="G93" s="70"/>
      <c r="H93" s="70"/>
      <c r="I93" s="70"/>
      <c r="J93" s="70"/>
      <c r="K93" s="569"/>
      <c r="L93" s="70"/>
      <c r="M93" s="70"/>
      <c r="N93" s="70"/>
      <c r="O93" s="70"/>
    </row>
    <row r="94" spans="1:15" s="857" customFormat="1">
      <c r="A94" s="546"/>
      <c r="B94" s="70"/>
      <c r="C94" s="70"/>
      <c r="D94" s="70"/>
      <c r="E94" s="70"/>
      <c r="F94" s="70"/>
      <c r="G94" s="70"/>
      <c r="H94" s="70"/>
      <c r="I94" s="70"/>
      <c r="J94" s="70"/>
      <c r="K94" s="569"/>
      <c r="L94" s="70"/>
      <c r="M94" s="70"/>
      <c r="N94" s="70"/>
      <c r="O94" s="70"/>
    </row>
    <row r="95" spans="1:15" s="857" customFormat="1">
      <c r="A95" s="546"/>
      <c r="B95" s="70"/>
      <c r="C95" s="70"/>
      <c r="D95" s="70"/>
      <c r="E95" s="70"/>
      <c r="F95" s="70"/>
      <c r="G95" s="70"/>
      <c r="H95" s="70"/>
      <c r="I95" s="70"/>
      <c r="J95" s="70"/>
      <c r="K95" s="569"/>
      <c r="L95" s="70"/>
      <c r="M95" s="70"/>
      <c r="N95" s="70"/>
      <c r="O95" s="70"/>
    </row>
    <row r="96" spans="1:15" s="857" customFormat="1">
      <c r="A96" s="546"/>
      <c r="B96" s="70"/>
      <c r="C96" s="70"/>
      <c r="D96" s="70"/>
      <c r="E96" s="70"/>
      <c r="F96" s="70"/>
      <c r="G96" s="70"/>
      <c r="H96" s="70"/>
      <c r="I96" s="70"/>
      <c r="J96" s="70"/>
      <c r="K96" s="569"/>
      <c r="L96" s="70"/>
      <c r="M96" s="70"/>
      <c r="N96" s="70"/>
      <c r="O96" s="70"/>
    </row>
    <row r="97" spans="1:15" s="857" customFormat="1">
      <c r="A97" s="546"/>
      <c r="B97" s="70"/>
      <c r="C97" s="70"/>
      <c r="D97" s="70"/>
      <c r="E97" s="70"/>
      <c r="F97" s="70"/>
      <c r="G97" s="70"/>
      <c r="H97" s="70"/>
      <c r="I97" s="70"/>
      <c r="J97" s="70"/>
      <c r="K97" s="569"/>
      <c r="L97" s="70"/>
      <c r="M97" s="70"/>
      <c r="N97" s="70"/>
      <c r="O97" s="70"/>
    </row>
    <row r="98" spans="1:15" s="857" customFormat="1">
      <c r="A98" s="546"/>
      <c r="B98" s="70"/>
      <c r="C98" s="70"/>
      <c r="D98" s="70"/>
      <c r="E98" s="70"/>
      <c r="F98" s="70"/>
      <c r="G98" s="70"/>
      <c r="H98" s="70"/>
      <c r="I98" s="70"/>
      <c r="J98" s="70"/>
      <c r="K98" s="569"/>
      <c r="L98" s="70"/>
      <c r="M98" s="70"/>
      <c r="N98" s="70"/>
      <c r="O98" s="70"/>
    </row>
    <row r="99" spans="1:15" s="857" customFormat="1">
      <c r="A99" s="546"/>
      <c r="B99" s="70"/>
      <c r="C99" s="70"/>
      <c r="D99" s="70"/>
      <c r="E99" s="70"/>
      <c r="F99" s="70"/>
      <c r="G99" s="70"/>
      <c r="H99" s="70"/>
      <c r="I99" s="70"/>
      <c r="J99" s="70"/>
      <c r="K99" s="569"/>
      <c r="L99" s="70"/>
      <c r="M99" s="70"/>
      <c r="N99" s="70"/>
      <c r="O99" s="70"/>
    </row>
    <row r="100" spans="1:15" s="857" customFormat="1">
      <c r="A100" s="546"/>
      <c r="B100" s="70"/>
      <c r="C100" s="70"/>
      <c r="D100" s="70"/>
      <c r="E100" s="70"/>
      <c r="F100" s="70"/>
      <c r="G100" s="70"/>
      <c r="H100" s="70"/>
      <c r="I100" s="70"/>
      <c r="J100" s="70"/>
      <c r="K100" s="569"/>
      <c r="L100" s="70"/>
      <c r="M100" s="70"/>
      <c r="N100" s="70"/>
      <c r="O100" s="70"/>
    </row>
    <row r="101" spans="1:15" s="857" customFormat="1">
      <c r="A101" s="546"/>
      <c r="B101" s="70"/>
      <c r="C101" s="70"/>
      <c r="D101" s="70"/>
      <c r="E101" s="70"/>
      <c r="F101" s="70"/>
      <c r="G101" s="70"/>
      <c r="H101" s="70"/>
      <c r="I101" s="70"/>
      <c r="J101" s="70"/>
      <c r="K101" s="569"/>
      <c r="L101" s="70"/>
      <c r="M101" s="70"/>
      <c r="N101" s="70"/>
      <c r="O101" s="70"/>
    </row>
    <row r="102" spans="1:15" s="857" customFormat="1">
      <c r="A102" s="546"/>
      <c r="B102" s="70"/>
      <c r="C102" s="70"/>
      <c r="D102" s="70"/>
      <c r="E102" s="70"/>
      <c r="F102" s="70"/>
      <c r="G102" s="70"/>
      <c r="H102" s="70"/>
      <c r="I102" s="70"/>
      <c r="J102" s="70"/>
      <c r="K102" s="569"/>
      <c r="L102" s="70"/>
      <c r="M102" s="70"/>
      <c r="N102" s="70"/>
      <c r="O102" s="70"/>
    </row>
    <row r="103" spans="1:15" s="857" customFormat="1">
      <c r="A103" s="546"/>
      <c r="B103" s="70"/>
      <c r="C103" s="70"/>
      <c r="D103" s="70"/>
      <c r="E103" s="70"/>
      <c r="F103" s="70"/>
      <c r="G103" s="70"/>
      <c r="H103" s="70"/>
      <c r="I103" s="70"/>
      <c r="J103" s="70"/>
      <c r="K103" s="569"/>
      <c r="L103" s="70"/>
      <c r="M103" s="70"/>
      <c r="N103" s="70"/>
      <c r="O103" s="70"/>
    </row>
    <row r="104" spans="1:15" s="857" customFormat="1">
      <c r="A104" s="546"/>
      <c r="B104" s="70"/>
      <c r="C104" s="70"/>
      <c r="D104" s="70"/>
      <c r="E104" s="70"/>
      <c r="F104" s="70"/>
      <c r="G104" s="70"/>
      <c r="H104" s="70"/>
      <c r="I104" s="70"/>
      <c r="J104" s="70"/>
      <c r="K104" s="569"/>
      <c r="L104" s="70"/>
      <c r="M104" s="70"/>
      <c r="N104" s="70"/>
      <c r="O104" s="70"/>
    </row>
    <row r="105" spans="1:15" s="857" customFormat="1">
      <c r="A105" s="546"/>
      <c r="B105" s="70"/>
      <c r="C105" s="70"/>
      <c r="D105" s="70"/>
      <c r="E105" s="70"/>
      <c r="F105" s="70"/>
      <c r="G105" s="70"/>
      <c r="H105" s="70"/>
      <c r="I105" s="70"/>
      <c r="J105" s="70"/>
      <c r="K105" s="569"/>
      <c r="L105" s="70"/>
      <c r="M105" s="70"/>
      <c r="N105" s="70"/>
      <c r="O105" s="70"/>
    </row>
    <row r="106" spans="1:15" s="857" customFormat="1">
      <c r="A106" s="546"/>
      <c r="B106" s="70"/>
      <c r="C106" s="70"/>
      <c r="D106" s="70"/>
      <c r="E106" s="70"/>
      <c r="F106" s="70"/>
      <c r="G106" s="70"/>
      <c r="H106" s="70"/>
      <c r="I106" s="70"/>
      <c r="J106" s="70"/>
      <c r="K106" s="569"/>
      <c r="L106" s="70"/>
      <c r="M106" s="70"/>
      <c r="N106" s="70"/>
      <c r="O106" s="70"/>
    </row>
    <row r="107" spans="1:15" s="857" customFormat="1">
      <c r="A107" s="546"/>
      <c r="B107" s="70"/>
      <c r="C107" s="70"/>
      <c r="D107" s="70"/>
      <c r="E107" s="70"/>
      <c r="F107" s="70"/>
      <c r="G107" s="70"/>
      <c r="H107" s="70"/>
      <c r="I107" s="70"/>
      <c r="J107" s="70"/>
      <c r="K107" s="569"/>
      <c r="L107" s="70"/>
      <c r="M107" s="70"/>
      <c r="N107" s="70"/>
      <c r="O107" s="70"/>
    </row>
    <row r="108" spans="1:15" s="857" customFormat="1">
      <c r="A108" s="546"/>
      <c r="B108" s="70"/>
      <c r="C108" s="70"/>
      <c r="D108" s="70"/>
      <c r="E108" s="70"/>
      <c r="F108" s="70"/>
      <c r="G108" s="70"/>
      <c r="H108" s="70"/>
      <c r="I108" s="70"/>
      <c r="J108" s="70"/>
      <c r="K108" s="569"/>
      <c r="L108" s="70"/>
      <c r="M108" s="70"/>
      <c r="N108" s="70"/>
      <c r="O108" s="70"/>
    </row>
    <row r="109" spans="1:15" s="857" customFormat="1">
      <c r="A109" s="546"/>
      <c r="B109" s="70"/>
      <c r="C109" s="70"/>
      <c r="D109" s="70"/>
      <c r="E109" s="70"/>
      <c r="F109" s="70"/>
      <c r="G109" s="70"/>
      <c r="H109" s="70"/>
      <c r="I109" s="70"/>
      <c r="J109" s="70"/>
      <c r="K109" s="569"/>
      <c r="L109" s="70"/>
      <c r="M109" s="70"/>
      <c r="N109" s="70"/>
      <c r="O109" s="70"/>
    </row>
    <row r="110" spans="1:15" s="857" customFormat="1">
      <c r="A110" s="546"/>
      <c r="B110" s="70"/>
      <c r="C110" s="70"/>
      <c r="D110" s="70"/>
      <c r="E110" s="70"/>
      <c r="F110" s="70"/>
      <c r="G110" s="70"/>
      <c r="H110" s="70"/>
      <c r="I110" s="70"/>
      <c r="J110" s="70"/>
      <c r="K110" s="569"/>
      <c r="L110" s="70"/>
      <c r="M110" s="70"/>
      <c r="N110" s="70"/>
      <c r="O110" s="70"/>
    </row>
    <row r="111" spans="1:15" s="857" customFormat="1">
      <c r="A111" s="546"/>
      <c r="B111" s="70"/>
      <c r="C111" s="70"/>
      <c r="D111" s="70"/>
      <c r="E111" s="70"/>
      <c r="F111" s="70"/>
      <c r="G111" s="70"/>
      <c r="H111" s="70"/>
      <c r="I111" s="70"/>
      <c r="J111" s="70"/>
      <c r="K111" s="569"/>
      <c r="L111" s="70"/>
      <c r="M111" s="70"/>
      <c r="N111" s="70"/>
      <c r="O111" s="70"/>
    </row>
    <row r="112" spans="1:15" s="857" customFormat="1">
      <c r="A112" s="546"/>
      <c r="B112" s="70"/>
      <c r="C112" s="70"/>
      <c r="D112" s="70"/>
      <c r="E112" s="70"/>
      <c r="F112" s="70"/>
      <c r="G112" s="70"/>
      <c r="H112" s="70"/>
      <c r="I112" s="70"/>
      <c r="J112" s="70"/>
      <c r="K112" s="569"/>
      <c r="L112" s="70"/>
      <c r="M112" s="70"/>
      <c r="N112" s="70"/>
      <c r="O112" s="70"/>
    </row>
    <row r="113" spans="1:15" s="857" customFormat="1">
      <c r="A113" s="546"/>
      <c r="B113" s="70"/>
      <c r="C113" s="70"/>
      <c r="D113" s="70"/>
      <c r="E113" s="70"/>
      <c r="F113" s="70"/>
      <c r="G113" s="70"/>
      <c r="H113" s="70"/>
      <c r="I113" s="70"/>
      <c r="J113" s="70"/>
      <c r="K113" s="569"/>
      <c r="L113" s="70"/>
      <c r="M113" s="70"/>
      <c r="N113" s="70"/>
      <c r="O113" s="70"/>
    </row>
    <row r="114" spans="1:15" s="857" customFormat="1">
      <c r="A114" s="546"/>
      <c r="B114" s="70"/>
      <c r="C114" s="70"/>
      <c r="D114" s="70"/>
      <c r="E114" s="70"/>
      <c r="F114" s="70"/>
      <c r="G114" s="70"/>
      <c r="H114" s="70"/>
      <c r="I114" s="70"/>
      <c r="J114" s="70"/>
      <c r="K114" s="569"/>
      <c r="L114" s="70"/>
      <c r="M114" s="70"/>
      <c r="N114" s="70"/>
      <c r="O114" s="70"/>
    </row>
    <row r="115" spans="1:15" s="857" customFormat="1">
      <c r="A115" s="546"/>
      <c r="B115" s="70"/>
      <c r="C115" s="70"/>
      <c r="D115" s="70"/>
      <c r="E115" s="70"/>
      <c r="F115" s="70"/>
      <c r="G115" s="70"/>
      <c r="H115" s="70"/>
      <c r="I115" s="70"/>
      <c r="J115" s="70"/>
      <c r="K115" s="569"/>
      <c r="L115" s="70"/>
      <c r="M115" s="70"/>
      <c r="N115" s="70"/>
      <c r="O115" s="70"/>
    </row>
    <row r="116" spans="1:15" s="857" customFormat="1">
      <c r="A116" s="546"/>
      <c r="B116" s="70"/>
      <c r="C116" s="70"/>
      <c r="D116" s="70"/>
      <c r="E116" s="70"/>
      <c r="F116" s="70"/>
      <c r="G116" s="70"/>
      <c r="H116" s="70"/>
      <c r="I116" s="70"/>
      <c r="J116" s="70"/>
      <c r="K116" s="569"/>
      <c r="L116" s="70"/>
      <c r="M116" s="70"/>
      <c r="N116" s="70"/>
      <c r="O116" s="70"/>
    </row>
    <row r="117" spans="1:15" s="857" customFormat="1">
      <c r="A117" s="546"/>
      <c r="B117" s="70"/>
      <c r="C117" s="70"/>
      <c r="D117" s="70"/>
      <c r="E117" s="70"/>
      <c r="F117" s="70"/>
      <c r="G117" s="70"/>
      <c r="H117" s="70"/>
      <c r="I117" s="70"/>
      <c r="J117" s="70"/>
      <c r="K117" s="569"/>
      <c r="L117" s="70"/>
      <c r="M117" s="70"/>
      <c r="N117" s="70"/>
      <c r="O117" s="70"/>
    </row>
    <row r="118" spans="1:15" s="857" customFormat="1">
      <c r="A118" s="546"/>
      <c r="B118" s="70"/>
      <c r="C118" s="70"/>
      <c r="D118" s="70"/>
      <c r="E118" s="70"/>
      <c r="F118" s="70"/>
      <c r="G118" s="70"/>
      <c r="H118" s="70"/>
      <c r="I118" s="70"/>
      <c r="J118" s="70"/>
      <c r="K118" s="569"/>
      <c r="L118" s="70"/>
      <c r="M118" s="70"/>
      <c r="N118" s="70"/>
      <c r="O118" s="70"/>
    </row>
    <row r="119" spans="1:15" s="857" customFormat="1">
      <c r="A119" s="546"/>
      <c r="B119" s="70"/>
      <c r="C119" s="70"/>
      <c r="D119" s="70"/>
      <c r="E119" s="70"/>
      <c r="F119" s="70"/>
      <c r="G119" s="70"/>
      <c r="H119" s="70"/>
      <c r="I119" s="70"/>
      <c r="J119" s="70"/>
      <c r="K119" s="569"/>
      <c r="L119" s="70"/>
      <c r="M119" s="70"/>
      <c r="N119" s="70"/>
      <c r="O119" s="70"/>
    </row>
    <row r="120" spans="1:15" s="857" customFormat="1">
      <c r="A120" s="546"/>
      <c r="B120" s="70"/>
      <c r="C120" s="70"/>
      <c r="D120" s="70"/>
      <c r="E120" s="70"/>
      <c r="F120" s="70"/>
      <c r="G120" s="70"/>
      <c r="H120" s="70"/>
      <c r="I120" s="70"/>
      <c r="J120" s="70"/>
      <c r="K120" s="569"/>
      <c r="L120" s="70"/>
      <c r="M120" s="70"/>
      <c r="N120" s="70"/>
      <c r="O120" s="70"/>
    </row>
    <row r="121" spans="1:15" s="857" customFormat="1">
      <c r="A121" s="546"/>
      <c r="B121" s="70"/>
      <c r="C121" s="70"/>
      <c r="D121" s="70"/>
      <c r="E121" s="70"/>
      <c r="F121" s="70"/>
      <c r="G121" s="70"/>
      <c r="H121" s="70"/>
      <c r="I121" s="70"/>
      <c r="J121" s="70"/>
      <c r="K121" s="569"/>
      <c r="L121" s="70"/>
      <c r="M121" s="70"/>
      <c r="N121" s="70"/>
      <c r="O121" s="70"/>
    </row>
    <row r="122" spans="1:15" s="857" customFormat="1">
      <c r="A122" s="546"/>
      <c r="B122" s="70"/>
      <c r="C122" s="70"/>
      <c r="D122" s="70"/>
      <c r="E122" s="70"/>
      <c r="F122" s="70"/>
      <c r="G122" s="70"/>
      <c r="H122" s="70"/>
      <c r="I122" s="70"/>
      <c r="J122" s="70"/>
      <c r="K122" s="569"/>
      <c r="L122" s="70"/>
      <c r="M122" s="70"/>
      <c r="N122" s="70"/>
      <c r="O122" s="70"/>
    </row>
    <row r="123" spans="1:15" s="857" customFormat="1">
      <c r="A123" s="546"/>
      <c r="B123" s="70"/>
      <c r="C123" s="70"/>
      <c r="D123" s="70"/>
      <c r="E123" s="70"/>
      <c r="F123" s="70"/>
      <c r="G123" s="70"/>
      <c r="H123" s="70"/>
      <c r="I123" s="70"/>
      <c r="J123" s="70"/>
      <c r="K123" s="569"/>
      <c r="L123" s="70"/>
      <c r="M123" s="70"/>
      <c r="N123" s="70"/>
      <c r="O123" s="70"/>
    </row>
    <row r="124" spans="1:15" s="857" customFormat="1">
      <c r="A124" s="546"/>
      <c r="B124" s="70"/>
      <c r="C124" s="70"/>
      <c r="D124" s="70"/>
      <c r="E124" s="70"/>
      <c r="F124" s="70"/>
      <c r="G124" s="70"/>
      <c r="H124" s="70"/>
      <c r="I124" s="70"/>
      <c r="J124" s="70"/>
      <c r="K124" s="569"/>
      <c r="L124" s="70"/>
      <c r="M124" s="70"/>
      <c r="N124" s="70"/>
      <c r="O124" s="70"/>
    </row>
    <row r="125" spans="1:15" s="857" customFormat="1">
      <c r="A125" s="546"/>
      <c r="B125" s="70"/>
      <c r="C125" s="70"/>
      <c r="D125" s="70"/>
      <c r="E125" s="70"/>
      <c r="F125" s="70"/>
      <c r="G125" s="70"/>
      <c r="H125" s="70"/>
      <c r="I125" s="70"/>
      <c r="J125" s="70"/>
      <c r="K125" s="569"/>
      <c r="L125" s="70"/>
      <c r="M125" s="70"/>
      <c r="N125" s="70"/>
      <c r="O125" s="70"/>
    </row>
    <row r="126" spans="1:15" s="857" customFormat="1">
      <c r="A126" s="546"/>
      <c r="B126" s="70"/>
      <c r="C126" s="70"/>
      <c r="D126" s="70"/>
      <c r="E126" s="70"/>
      <c r="F126" s="70"/>
      <c r="G126" s="70"/>
      <c r="H126" s="70"/>
      <c r="I126" s="70"/>
      <c r="J126" s="70"/>
      <c r="K126" s="569"/>
      <c r="L126" s="70"/>
      <c r="M126" s="70"/>
      <c r="N126" s="70"/>
      <c r="O126" s="70"/>
    </row>
    <row r="127" spans="1:15" s="857" customFormat="1">
      <c r="A127" s="546"/>
      <c r="B127" s="70"/>
      <c r="C127" s="70"/>
      <c r="D127" s="70"/>
      <c r="E127" s="70"/>
      <c r="F127" s="70"/>
      <c r="G127" s="70"/>
      <c r="H127" s="70"/>
      <c r="I127" s="70"/>
      <c r="J127" s="70"/>
      <c r="K127" s="569"/>
      <c r="L127" s="70"/>
      <c r="M127" s="70"/>
      <c r="N127" s="70"/>
      <c r="O127" s="70"/>
    </row>
    <row r="128" spans="1:15" s="857" customFormat="1">
      <c r="A128" s="546"/>
      <c r="B128" s="70"/>
      <c r="C128" s="70"/>
      <c r="D128" s="70"/>
      <c r="E128" s="70"/>
      <c r="F128" s="70"/>
      <c r="G128" s="70"/>
      <c r="H128" s="70"/>
      <c r="I128" s="70"/>
      <c r="J128" s="70"/>
      <c r="K128" s="569"/>
      <c r="L128" s="70"/>
      <c r="M128" s="70"/>
      <c r="N128" s="70"/>
      <c r="O128" s="70"/>
    </row>
    <row r="129" spans="1:15" s="857" customFormat="1">
      <c r="A129" s="546"/>
      <c r="B129" s="70"/>
      <c r="C129" s="70"/>
      <c r="D129" s="70"/>
      <c r="E129" s="70"/>
      <c r="F129" s="70"/>
      <c r="G129" s="70"/>
      <c r="H129" s="70"/>
      <c r="I129" s="70"/>
      <c r="J129" s="70"/>
      <c r="K129" s="569"/>
      <c r="L129" s="70"/>
      <c r="M129" s="70"/>
      <c r="N129" s="70"/>
      <c r="O129" s="70"/>
    </row>
    <row r="130" spans="1:15" s="857" customFormat="1">
      <c r="A130" s="546"/>
      <c r="B130" s="70"/>
      <c r="C130" s="70"/>
      <c r="D130" s="70"/>
      <c r="E130" s="70"/>
      <c r="F130" s="70"/>
      <c r="G130" s="70"/>
      <c r="H130" s="70"/>
      <c r="I130" s="70"/>
      <c r="J130" s="70"/>
      <c r="K130" s="569"/>
      <c r="L130" s="70"/>
      <c r="M130" s="70"/>
      <c r="N130" s="70"/>
      <c r="O130" s="70"/>
    </row>
    <row r="131" spans="1:15" s="857" customFormat="1">
      <c r="A131" s="546"/>
      <c r="B131" s="70"/>
      <c r="C131" s="70"/>
      <c r="D131" s="70"/>
      <c r="E131" s="70"/>
      <c r="F131" s="70"/>
      <c r="G131" s="70"/>
      <c r="H131" s="70"/>
      <c r="I131" s="70"/>
      <c r="J131" s="70"/>
      <c r="K131" s="569"/>
      <c r="L131" s="70"/>
      <c r="M131" s="70"/>
      <c r="N131" s="70"/>
      <c r="O131" s="70"/>
    </row>
    <row r="132" spans="1:15" s="857" customFormat="1">
      <c r="A132" s="546"/>
      <c r="B132" s="70"/>
      <c r="C132" s="70"/>
      <c r="D132" s="70"/>
      <c r="E132" s="70"/>
      <c r="F132" s="70"/>
      <c r="G132" s="70"/>
      <c r="H132" s="70"/>
      <c r="I132" s="70"/>
      <c r="J132" s="70"/>
      <c r="K132" s="569"/>
      <c r="L132" s="70"/>
      <c r="M132" s="70"/>
      <c r="N132" s="70"/>
      <c r="O132" s="70"/>
    </row>
    <row r="133" spans="1:15" s="857" customFormat="1">
      <c r="A133" s="546"/>
      <c r="B133" s="70"/>
      <c r="C133" s="70"/>
      <c r="D133" s="70"/>
      <c r="E133" s="70"/>
      <c r="F133" s="70"/>
      <c r="G133" s="70"/>
      <c r="H133" s="70"/>
      <c r="I133" s="70"/>
      <c r="J133" s="70"/>
      <c r="K133" s="569"/>
      <c r="L133" s="70"/>
      <c r="M133" s="70"/>
      <c r="N133" s="70"/>
      <c r="O133" s="70"/>
    </row>
    <row r="134" spans="1:15" s="857" customFormat="1">
      <c r="A134" s="546"/>
      <c r="B134" s="70"/>
      <c r="C134" s="70"/>
      <c r="D134" s="70"/>
      <c r="E134" s="70"/>
      <c r="F134" s="70"/>
      <c r="G134" s="70"/>
      <c r="H134" s="70"/>
      <c r="I134" s="70"/>
      <c r="J134" s="70"/>
      <c r="K134" s="569"/>
      <c r="L134" s="70"/>
      <c r="M134" s="70"/>
      <c r="N134" s="70"/>
      <c r="O134" s="70"/>
    </row>
    <row r="135" spans="1:15" s="857" customFormat="1">
      <c r="A135" s="546"/>
      <c r="B135" s="70"/>
      <c r="C135" s="70"/>
      <c r="D135" s="70"/>
      <c r="E135" s="70"/>
      <c r="F135" s="70"/>
      <c r="G135" s="70"/>
      <c r="H135" s="70"/>
      <c r="I135" s="70"/>
      <c r="J135" s="70"/>
      <c r="K135" s="569"/>
      <c r="L135" s="70"/>
      <c r="M135" s="70"/>
      <c r="N135" s="70"/>
      <c r="O135" s="70"/>
    </row>
    <row r="136" spans="1:15" s="857" customFormat="1">
      <c r="A136" s="546"/>
      <c r="B136" s="70"/>
      <c r="C136" s="70"/>
      <c r="D136" s="70"/>
      <c r="E136" s="70"/>
      <c r="F136" s="70"/>
      <c r="G136" s="70"/>
      <c r="H136" s="70"/>
      <c r="I136" s="70"/>
      <c r="J136" s="70"/>
      <c r="K136" s="569"/>
      <c r="L136" s="70"/>
      <c r="M136" s="70"/>
      <c r="N136" s="70"/>
      <c r="O136" s="70"/>
    </row>
    <row r="137" spans="1:15" s="857" customFormat="1">
      <c r="A137" s="546"/>
      <c r="B137" s="70"/>
      <c r="C137" s="70"/>
      <c r="D137" s="70"/>
      <c r="E137" s="70"/>
      <c r="F137" s="70"/>
      <c r="G137" s="70"/>
      <c r="H137" s="70"/>
      <c r="I137" s="70"/>
      <c r="J137" s="70"/>
      <c r="K137" s="569"/>
      <c r="L137" s="70"/>
      <c r="M137" s="70"/>
      <c r="N137" s="70"/>
      <c r="O137" s="70"/>
    </row>
    <row r="138" spans="1:15" s="857" customFormat="1">
      <c r="A138" s="546"/>
      <c r="B138" s="70"/>
      <c r="C138" s="70"/>
      <c r="D138" s="70"/>
      <c r="E138" s="70"/>
      <c r="F138" s="70"/>
      <c r="G138" s="70"/>
      <c r="H138" s="70"/>
      <c r="I138" s="70"/>
      <c r="J138" s="70"/>
      <c r="K138" s="569"/>
      <c r="L138" s="70"/>
      <c r="M138" s="70"/>
      <c r="N138" s="70"/>
      <c r="O138" s="70"/>
    </row>
    <row r="139" spans="1:15" s="857" customFormat="1">
      <c r="A139" s="546"/>
      <c r="B139" s="70"/>
      <c r="C139" s="70"/>
      <c r="D139" s="70"/>
      <c r="E139" s="70"/>
      <c r="F139" s="70"/>
      <c r="G139" s="70"/>
      <c r="H139" s="70"/>
      <c r="I139" s="70"/>
      <c r="J139" s="70"/>
      <c r="K139" s="569"/>
      <c r="L139" s="70"/>
      <c r="M139" s="70"/>
      <c r="N139" s="70"/>
      <c r="O139" s="70"/>
    </row>
    <row r="140" spans="1:15" s="857" customFormat="1">
      <c r="A140" s="546"/>
      <c r="B140" s="70"/>
      <c r="C140" s="70"/>
      <c r="D140" s="70"/>
      <c r="E140" s="70"/>
      <c r="F140" s="70"/>
      <c r="G140" s="70"/>
      <c r="H140" s="70"/>
      <c r="I140" s="70"/>
      <c r="J140" s="70"/>
      <c r="K140" s="569"/>
      <c r="L140" s="70"/>
      <c r="M140" s="70"/>
      <c r="N140" s="70"/>
      <c r="O140" s="70"/>
    </row>
    <row r="141" spans="1:15" s="857" customFormat="1">
      <c r="A141" s="546"/>
      <c r="B141" s="70"/>
      <c r="C141" s="70"/>
      <c r="D141" s="70"/>
      <c r="E141" s="70"/>
      <c r="F141" s="70"/>
      <c r="G141" s="70"/>
      <c r="H141" s="70"/>
      <c r="I141" s="70"/>
      <c r="J141" s="70"/>
      <c r="K141" s="569"/>
      <c r="L141" s="70"/>
      <c r="M141" s="70"/>
      <c r="N141" s="70"/>
      <c r="O141" s="70"/>
    </row>
    <row r="142" spans="1:15" s="857" customFormat="1">
      <c r="A142" s="546"/>
      <c r="B142" s="70"/>
      <c r="C142" s="70"/>
      <c r="D142" s="70"/>
      <c r="E142" s="70"/>
      <c r="F142" s="70"/>
      <c r="G142" s="70"/>
      <c r="H142" s="70"/>
      <c r="I142" s="70"/>
      <c r="J142" s="70"/>
      <c r="K142" s="569"/>
      <c r="L142" s="70"/>
      <c r="M142" s="70"/>
      <c r="N142" s="70"/>
      <c r="O142" s="70"/>
    </row>
    <row r="143" spans="1:15" s="857" customFormat="1">
      <c r="A143" s="546"/>
      <c r="B143" s="70"/>
      <c r="C143" s="70"/>
      <c r="D143" s="70"/>
      <c r="E143" s="70"/>
      <c r="F143" s="70"/>
      <c r="G143" s="70"/>
      <c r="H143" s="70"/>
      <c r="I143" s="70"/>
      <c r="J143" s="70"/>
      <c r="K143" s="569"/>
      <c r="L143" s="70"/>
      <c r="M143" s="70"/>
      <c r="N143" s="70"/>
      <c r="O143" s="70"/>
    </row>
    <row r="144" spans="1:15" s="857" customFormat="1">
      <c r="A144" s="546"/>
      <c r="B144" s="70"/>
      <c r="C144" s="70"/>
      <c r="D144" s="70"/>
      <c r="E144" s="70"/>
      <c r="F144" s="70"/>
      <c r="G144" s="70"/>
      <c r="H144" s="70"/>
      <c r="I144" s="70"/>
      <c r="J144" s="70"/>
      <c r="K144" s="569"/>
      <c r="L144" s="70"/>
      <c r="M144" s="70"/>
      <c r="N144" s="70"/>
      <c r="O144" s="70"/>
    </row>
    <row r="145" spans="1:15" s="857" customFormat="1">
      <c r="A145" s="546"/>
      <c r="B145" s="70"/>
      <c r="C145" s="70"/>
      <c r="D145" s="70"/>
      <c r="E145" s="70"/>
      <c r="F145" s="70"/>
      <c r="G145" s="70"/>
      <c r="H145" s="70"/>
      <c r="I145" s="70"/>
      <c r="J145" s="70"/>
      <c r="K145" s="569"/>
      <c r="L145" s="70"/>
      <c r="M145" s="70"/>
      <c r="N145" s="70"/>
      <c r="O145" s="70"/>
    </row>
    <row r="146" spans="1:15" s="857" customFormat="1">
      <c r="A146" s="546"/>
      <c r="B146" s="70"/>
      <c r="C146" s="70"/>
      <c r="D146" s="70"/>
      <c r="E146" s="70"/>
      <c r="F146" s="70"/>
      <c r="G146" s="70"/>
      <c r="H146" s="70"/>
      <c r="I146" s="70"/>
      <c r="J146" s="70"/>
      <c r="K146" s="569"/>
      <c r="L146" s="70"/>
      <c r="M146" s="70"/>
      <c r="N146" s="70"/>
      <c r="O146" s="70"/>
    </row>
    <row r="147" spans="1:15" s="857" customFormat="1">
      <c r="A147" s="546"/>
      <c r="B147" s="70"/>
      <c r="C147" s="70"/>
      <c r="D147" s="70"/>
      <c r="E147" s="70"/>
      <c r="F147" s="70"/>
      <c r="G147" s="70"/>
      <c r="H147" s="70"/>
      <c r="I147" s="70"/>
      <c r="J147" s="70"/>
      <c r="K147" s="569"/>
      <c r="L147" s="70"/>
      <c r="M147" s="70"/>
      <c r="N147" s="70"/>
      <c r="O147" s="70"/>
    </row>
    <row r="148" spans="1:15" s="857" customFormat="1">
      <c r="A148" s="546"/>
      <c r="B148" s="70"/>
      <c r="C148" s="70"/>
      <c r="D148" s="70"/>
      <c r="E148" s="70"/>
      <c r="F148" s="70"/>
      <c r="G148" s="70"/>
      <c r="H148" s="70"/>
      <c r="I148" s="70"/>
      <c r="J148" s="70"/>
      <c r="K148" s="569"/>
      <c r="L148" s="70"/>
      <c r="M148" s="70"/>
      <c r="N148" s="70"/>
      <c r="O148" s="70"/>
    </row>
    <row r="149" spans="1:15" s="857" customFormat="1">
      <c r="A149" s="546"/>
      <c r="B149" s="70"/>
      <c r="C149" s="70"/>
      <c r="D149" s="70"/>
      <c r="E149" s="70"/>
      <c r="F149" s="70"/>
      <c r="G149" s="70"/>
      <c r="H149" s="70"/>
      <c r="I149" s="70"/>
      <c r="J149" s="70"/>
      <c r="K149" s="569"/>
      <c r="L149" s="70"/>
      <c r="M149" s="70"/>
      <c r="N149" s="70"/>
      <c r="O149" s="70"/>
    </row>
    <row r="150" spans="1:15" s="857" customFormat="1">
      <c r="A150" s="546"/>
      <c r="B150" s="70"/>
      <c r="C150" s="70"/>
      <c r="D150" s="70"/>
      <c r="E150" s="70"/>
      <c r="F150" s="70"/>
      <c r="G150" s="70"/>
      <c r="H150" s="70"/>
      <c r="I150" s="70"/>
      <c r="J150" s="70"/>
      <c r="K150" s="569"/>
      <c r="L150" s="70"/>
      <c r="M150" s="70"/>
      <c r="N150" s="70"/>
      <c r="O150" s="70"/>
    </row>
    <row r="151" spans="1:15" s="857" customFormat="1">
      <c r="A151" s="546"/>
      <c r="B151" s="70"/>
      <c r="C151" s="70"/>
      <c r="D151" s="70"/>
      <c r="E151" s="70"/>
      <c r="F151" s="70"/>
      <c r="G151" s="70"/>
      <c r="H151" s="70"/>
      <c r="I151" s="70"/>
      <c r="J151" s="70"/>
      <c r="K151" s="569"/>
      <c r="L151" s="70"/>
      <c r="M151" s="70"/>
      <c r="N151" s="70"/>
      <c r="O151" s="70"/>
    </row>
    <row r="152" spans="1:15" s="857" customFormat="1">
      <c r="A152" s="546"/>
      <c r="B152" s="70"/>
      <c r="C152" s="70"/>
      <c r="D152" s="70"/>
      <c r="E152" s="70"/>
      <c r="F152" s="70"/>
      <c r="G152" s="70"/>
      <c r="H152" s="70"/>
      <c r="I152" s="70"/>
      <c r="J152" s="70"/>
      <c r="K152" s="569"/>
      <c r="L152" s="70"/>
      <c r="M152" s="70"/>
      <c r="N152" s="70"/>
      <c r="O152" s="70"/>
    </row>
    <row r="153" spans="1:15" s="857" customFormat="1">
      <c r="A153" s="546"/>
      <c r="B153" s="70"/>
      <c r="C153" s="70"/>
      <c r="D153" s="70"/>
      <c r="E153" s="70"/>
      <c r="F153" s="70"/>
      <c r="G153" s="70"/>
      <c r="H153" s="70"/>
      <c r="I153" s="70"/>
      <c r="J153" s="70"/>
      <c r="K153" s="569"/>
      <c r="L153" s="70"/>
      <c r="M153" s="70"/>
      <c r="N153" s="70"/>
      <c r="O153" s="70"/>
    </row>
    <row r="154" spans="1:15" s="857" customFormat="1">
      <c r="A154" s="546"/>
      <c r="B154" s="70"/>
      <c r="C154" s="70"/>
      <c r="D154" s="70"/>
      <c r="E154" s="70"/>
      <c r="F154" s="70"/>
      <c r="G154" s="70"/>
      <c r="H154" s="70"/>
      <c r="I154" s="70"/>
      <c r="J154" s="70"/>
      <c r="K154" s="569"/>
      <c r="L154" s="70"/>
      <c r="M154" s="70"/>
      <c r="N154" s="70"/>
      <c r="O154" s="70"/>
    </row>
    <row r="155" spans="1:15" s="857" customFormat="1">
      <c r="A155" s="546"/>
      <c r="B155" s="70"/>
      <c r="C155" s="70"/>
      <c r="D155" s="70"/>
      <c r="E155" s="70"/>
      <c r="F155" s="70"/>
      <c r="G155" s="70"/>
      <c r="H155" s="70"/>
      <c r="I155" s="70"/>
      <c r="J155" s="70"/>
      <c r="K155" s="569"/>
      <c r="L155" s="70"/>
      <c r="M155" s="70"/>
      <c r="N155" s="70"/>
      <c r="O155" s="70"/>
    </row>
    <row r="156" spans="1:15" s="857" customFormat="1">
      <c r="A156" s="546"/>
      <c r="B156" s="70"/>
      <c r="C156" s="70"/>
      <c r="D156" s="70"/>
      <c r="E156" s="70"/>
      <c r="F156" s="70"/>
      <c r="G156" s="70"/>
      <c r="H156" s="70"/>
      <c r="I156" s="70"/>
      <c r="J156" s="70"/>
      <c r="K156" s="569"/>
      <c r="L156" s="70"/>
      <c r="M156" s="70"/>
      <c r="N156" s="70"/>
      <c r="O156" s="70"/>
    </row>
    <row r="157" spans="1:15" s="857" customFormat="1">
      <c r="A157" s="546"/>
      <c r="B157" s="70"/>
      <c r="C157" s="70"/>
      <c r="D157" s="70"/>
      <c r="E157" s="70"/>
      <c r="F157" s="70"/>
      <c r="G157" s="70"/>
      <c r="H157" s="70"/>
      <c r="I157" s="70"/>
      <c r="J157" s="70"/>
      <c r="K157" s="569"/>
      <c r="L157" s="70"/>
      <c r="M157" s="70"/>
      <c r="N157" s="70"/>
      <c r="O157" s="70"/>
    </row>
    <row r="158" spans="1:15" s="857" customFormat="1">
      <c r="A158" s="546"/>
      <c r="B158" s="70"/>
      <c r="C158" s="70"/>
      <c r="D158" s="70"/>
      <c r="E158" s="70"/>
      <c r="F158" s="70"/>
      <c r="G158" s="70"/>
      <c r="H158" s="70"/>
      <c r="I158" s="70"/>
      <c r="J158" s="70"/>
      <c r="K158" s="569"/>
      <c r="L158" s="70"/>
      <c r="M158" s="70"/>
      <c r="N158" s="70"/>
      <c r="O158" s="70"/>
    </row>
    <row r="159" spans="1:15" s="857" customFormat="1">
      <c r="A159" s="546"/>
      <c r="B159" s="70"/>
      <c r="C159" s="70"/>
      <c r="D159" s="70"/>
      <c r="E159" s="70"/>
      <c r="F159" s="70"/>
      <c r="G159" s="70"/>
      <c r="H159" s="70"/>
      <c r="I159" s="70"/>
      <c r="J159" s="70"/>
      <c r="K159" s="569"/>
      <c r="L159" s="70"/>
      <c r="M159" s="70"/>
      <c r="N159" s="70"/>
      <c r="O159" s="70"/>
    </row>
    <row r="160" spans="1:15" s="857" customFormat="1">
      <c r="A160" s="546"/>
      <c r="B160" s="70"/>
      <c r="C160" s="70"/>
      <c r="D160" s="70"/>
      <c r="E160" s="70"/>
      <c r="F160" s="70"/>
      <c r="G160" s="70"/>
      <c r="H160" s="70"/>
      <c r="I160" s="70"/>
      <c r="J160" s="70"/>
      <c r="K160" s="569"/>
      <c r="L160" s="70"/>
      <c r="M160" s="70"/>
      <c r="N160" s="70"/>
      <c r="O160" s="70"/>
    </row>
    <row r="161" spans="1:15" s="857" customFormat="1">
      <c r="A161" s="546"/>
      <c r="B161" s="70"/>
      <c r="C161" s="70"/>
      <c r="D161" s="70"/>
      <c r="E161" s="70"/>
      <c r="F161" s="70"/>
      <c r="G161" s="70"/>
      <c r="H161" s="70"/>
      <c r="I161" s="70"/>
      <c r="J161" s="70"/>
      <c r="K161" s="569"/>
      <c r="L161" s="70"/>
      <c r="M161" s="70"/>
      <c r="N161" s="70"/>
      <c r="O161" s="70"/>
    </row>
    <row r="162" spans="1:15" s="857" customFormat="1">
      <c r="A162" s="546"/>
      <c r="B162" s="70"/>
      <c r="C162" s="70"/>
      <c r="D162" s="70"/>
      <c r="E162" s="70"/>
      <c r="F162" s="70"/>
      <c r="G162" s="70"/>
      <c r="H162" s="70"/>
      <c r="I162" s="70"/>
      <c r="J162" s="70"/>
      <c r="K162" s="569"/>
      <c r="L162" s="70"/>
      <c r="M162" s="70"/>
      <c r="N162" s="70"/>
      <c r="O162" s="70"/>
    </row>
    <row r="163" spans="1:15" s="857" customFormat="1">
      <c r="A163" s="546"/>
      <c r="B163" s="70"/>
      <c r="C163" s="70"/>
      <c r="D163" s="70"/>
      <c r="E163" s="70"/>
      <c r="F163" s="70"/>
      <c r="G163" s="70"/>
      <c r="H163" s="70"/>
      <c r="I163" s="70"/>
      <c r="J163" s="70"/>
      <c r="K163" s="569"/>
      <c r="L163" s="70"/>
      <c r="M163" s="70"/>
      <c r="N163" s="70"/>
      <c r="O163" s="70"/>
    </row>
    <row r="164" spans="1:15" s="857" customFormat="1">
      <c r="A164" s="546"/>
      <c r="B164" s="70"/>
      <c r="C164" s="70"/>
      <c r="D164" s="70"/>
      <c r="E164" s="70"/>
      <c r="F164" s="70"/>
      <c r="G164" s="70"/>
      <c r="H164" s="70"/>
      <c r="I164" s="70"/>
      <c r="J164" s="70"/>
      <c r="K164" s="569"/>
      <c r="L164" s="70"/>
      <c r="M164" s="70"/>
      <c r="N164" s="70"/>
      <c r="O164" s="70"/>
    </row>
    <row r="165" spans="1:15" s="857" customFormat="1">
      <c r="A165" s="546"/>
      <c r="B165" s="70"/>
      <c r="C165" s="70"/>
      <c r="D165" s="70"/>
      <c r="E165" s="70"/>
      <c r="F165" s="70"/>
      <c r="G165" s="70"/>
      <c r="H165" s="70"/>
      <c r="I165" s="70"/>
      <c r="J165" s="70"/>
      <c r="K165" s="569"/>
      <c r="L165" s="70"/>
      <c r="M165" s="70"/>
      <c r="N165" s="70"/>
      <c r="O165" s="70"/>
    </row>
    <row r="166" spans="1:15" s="857" customFormat="1">
      <c r="A166" s="546"/>
      <c r="B166" s="70"/>
      <c r="C166" s="70"/>
      <c r="D166" s="70"/>
      <c r="E166" s="70"/>
      <c r="F166" s="70"/>
      <c r="G166" s="70"/>
      <c r="H166" s="70"/>
      <c r="I166" s="70"/>
      <c r="J166" s="70"/>
      <c r="K166" s="569"/>
      <c r="L166" s="70"/>
      <c r="M166" s="70"/>
      <c r="N166" s="70"/>
      <c r="O166" s="70"/>
    </row>
    <row r="167" spans="1:15" s="857" customFormat="1">
      <c r="A167" s="546"/>
      <c r="B167" s="70"/>
      <c r="C167" s="70"/>
      <c r="D167" s="70"/>
      <c r="E167" s="70"/>
      <c r="F167" s="70"/>
      <c r="G167" s="70"/>
      <c r="H167" s="70"/>
      <c r="I167" s="70"/>
      <c r="J167" s="70"/>
      <c r="K167" s="569"/>
      <c r="L167" s="70"/>
      <c r="M167" s="70"/>
      <c r="N167" s="70"/>
      <c r="O167" s="70"/>
    </row>
    <row r="168" spans="1:15" s="857" customFormat="1">
      <c r="A168" s="546"/>
      <c r="B168" s="70"/>
      <c r="C168" s="70"/>
      <c r="D168" s="70"/>
      <c r="E168" s="70"/>
      <c r="F168" s="70"/>
      <c r="G168" s="70"/>
      <c r="H168" s="70"/>
      <c r="I168" s="70"/>
      <c r="J168" s="70"/>
      <c r="K168" s="569"/>
      <c r="L168" s="70"/>
      <c r="M168" s="70"/>
      <c r="N168" s="70"/>
      <c r="O168" s="70"/>
    </row>
    <row r="169" spans="1:15" s="857" customFormat="1">
      <c r="A169" s="546"/>
      <c r="B169" s="70"/>
      <c r="C169" s="70"/>
      <c r="D169" s="70"/>
      <c r="E169" s="70"/>
      <c r="F169" s="70"/>
      <c r="G169" s="70"/>
      <c r="H169" s="70"/>
      <c r="I169" s="70"/>
      <c r="J169" s="70"/>
      <c r="K169" s="569"/>
      <c r="L169" s="70"/>
      <c r="M169" s="70"/>
      <c r="N169" s="70"/>
      <c r="O169" s="70"/>
    </row>
    <row r="170" spans="1:15" s="857" customFormat="1">
      <c r="A170" s="546"/>
      <c r="B170" s="70"/>
      <c r="C170" s="70"/>
      <c r="D170" s="70"/>
      <c r="E170" s="70"/>
      <c r="F170" s="70"/>
      <c r="G170" s="70"/>
      <c r="H170" s="70"/>
      <c r="I170" s="70"/>
      <c r="J170" s="70"/>
      <c r="K170" s="569"/>
      <c r="L170" s="70"/>
      <c r="M170" s="70"/>
      <c r="N170" s="70"/>
      <c r="O170" s="70"/>
    </row>
    <row r="171" spans="1:15" s="857" customFormat="1">
      <c r="A171" s="546"/>
      <c r="B171" s="70"/>
      <c r="C171" s="70"/>
      <c r="D171" s="70"/>
      <c r="E171" s="70"/>
      <c r="F171" s="70"/>
      <c r="G171" s="70"/>
      <c r="H171" s="70"/>
      <c r="I171" s="70"/>
      <c r="J171" s="70"/>
      <c r="K171" s="569"/>
      <c r="L171" s="70"/>
      <c r="M171" s="70"/>
      <c r="N171" s="70"/>
      <c r="O171" s="70"/>
    </row>
    <row r="172" spans="1:15" s="857" customFormat="1">
      <c r="A172" s="546"/>
      <c r="B172" s="70"/>
      <c r="C172" s="70"/>
      <c r="D172" s="70"/>
      <c r="E172" s="70"/>
      <c r="F172" s="70"/>
      <c r="G172" s="70"/>
      <c r="H172" s="70"/>
      <c r="I172" s="70"/>
      <c r="J172" s="70"/>
      <c r="K172" s="569"/>
      <c r="L172" s="70"/>
      <c r="M172" s="70"/>
      <c r="N172" s="70"/>
      <c r="O172" s="70"/>
    </row>
    <row r="173" spans="1:15" s="857" customFormat="1">
      <c r="A173" s="546"/>
      <c r="B173" s="70"/>
      <c r="C173" s="70"/>
      <c r="D173" s="70"/>
      <c r="E173" s="70"/>
      <c r="F173" s="70"/>
      <c r="G173" s="70"/>
      <c r="H173" s="70"/>
      <c r="I173" s="70"/>
      <c r="J173" s="70"/>
      <c r="K173" s="569"/>
      <c r="L173" s="70"/>
      <c r="M173" s="70"/>
      <c r="N173" s="70"/>
      <c r="O173" s="70"/>
    </row>
    <row r="174" spans="1:15" s="857" customFormat="1">
      <c r="A174" s="546"/>
      <c r="B174" s="70"/>
      <c r="C174" s="70"/>
      <c r="D174" s="70"/>
      <c r="E174" s="70"/>
      <c r="F174" s="70"/>
      <c r="G174" s="70"/>
      <c r="H174" s="70"/>
      <c r="I174" s="70"/>
      <c r="J174" s="70"/>
      <c r="K174" s="569"/>
      <c r="L174" s="70"/>
      <c r="M174" s="70"/>
      <c r="N174" s="70"/>
      <c r="O174" s="70"/>
    </row>
    <row r="175" spans="1:15" s="857" customFormat="1">
      <c r="A175" s="546"/>
      <c r="B175" s="70"/>
      <c r="C175" s="70"/>
      <c r="D175" s="70"/>
      <c r="E175" s="70"/>
      <c r="F175" s="70"/>
      <c r="G175" s="70"/>
      <c r="H175" s="70"/>
      <c r="I175" s="70"/>
      <c r="J175" s="70"/>
      <c r="K175" s="569"/>
      <c r="L175" s="70"/>
      <c r="M175" s="70"/>
      <c r="N175" s="70"/>
      <c r="O175" s="70"/>
    </row>
    <row r="176" spans="1:15" s="857" customFormat="1">
      <c r="A176" s="546"/>
      <c r="B176" s="70"/>
      <c r="C176" s="70"/>
      <c r="D176" s="70"/>
      <c r="E176" s="70"/>
      <c r="F176" s="70"/>
      <c r="G176" s="70"/>
      <c r="H176" s="70"/>
      <c r="I176" s="70"/>
      <c r="J176" s="70"/>
      <c r="K176" s="569"/>
      <c r="L176" s="70"/>
      <c r="M176" s="70"/>
      <c r="N176" s="70"/>
      <c r="O176" s="70"/>
    </row>
    <row r="177" spans="1:15" s="857" customFormat="1">
      <c r="A177" s="546"/>
      <c r="B177" s="70"/>
      <c r="C177" s="70"/>
      <c r="D177" s="70"/>
      <c r="E177" s="70"/>
      <c r="F177" s="70"/>
      <c r="G177" s="70"/>
      <c r="H177" s="70"/>
      <c r="I177" s="70"/>
      <c r="J177" s="70"/>
      <c r="K177" s="569"/>
      <c r="L177" s="70"/>
      <c r="M177" s="70"/>
      <c r="N177" s="70"/>
      <c r="O177" s="70"/>
    </row>
    <row r="178" spans="1:15" s="857" customFormat="1">
      <c r="A178" s="546"/>
      <c r="B178" s="70"/>
      <c r="C178" s="70"/>
      <c r="D178" s="70"/>
      <c r="E178" s="70"/>
      <c r="F178" s="70"/>
      <c r="G178" s="70"/>
      <c r="H178" s="70"/>
      <c r="I178" s="70"/>
      <c r="J178" s="70"/>
      <c r="K178" s="569"/>
      <c r="L178" s="70"/>
      <c r="M178" s="70"/>
      <c r="N178" s="70"/>
      <c r="O178" s="70"/>
    </row>
    <row r="179" spans="1:15" s="857" customFormat="1">
      <c r="A179" s="546"/>
      <c r="B179" s="70"/>
      <c r="C179" s="70"/>
      <c r="D179" s="70"/>
      <c r="E179" s="70"/>
      <c r="F179" s="70"/>
      <c r="G179" s="70"/>
      <c r="H179" s="70"/>
      <c r="I179" s="70"/>
      <c r="J179" s="70"/>
      <c r="K179" s="569"/>
      <c r="L179" s="70"/>
      <c r="M179" s="70"/>
      <c r="N179" s="70"/>
      <c r="O179" s="70"/>
    </row>
    <row r="180" spans="1:15" s="857" customFormat="1">
      <c r="A180" s="546"/>
      <c r="B180" s="70"/>
      <c r="C180" s="70"/>
      <c r="D180" s="70"/>
      <c r="E180" s="70"/>
      <c r="F180" s="70"/>
      <c r="G180" s="70"/>
      <c r="H180" s="70"/>
      <c r="I180" s="70"/>
      <c r="J180" s="70"/>
      <c r="K180" s="569"/>
      <c r="L180" s="70"/>
      <c r="M180" s="70"/>
      <c r="N180" s="70"/>
      <c r="O180" s="70"/>
    </row>
    <row r="181" spans="1:15" s="857" customFormat="1">
      <c r="A181" s="546"/>
      <c r="B181" s="70"/>
      <c r="C181" s="70"/>
      <c r="D181" s="70"/>
      <c r="E181" s="70"/>
      <c r="F181" s="70"/>
      <c r="G181" s="70"/>
      <c r="H181" s="70"/>
      <c r="I181" s="70"/>
      <c r="J181" s="70"/>
      <c r="K181" s="569"/>
      <c r="L181" s="70"/>
      <c r="M181" s="70"/>
      <c r="N181" s="70"/>
      <c r="O181" s="70"/>
    </row>
    <row r="182" spans="1:15" s="857" customFormat="1">
      <c r="A182" s="546"/>
      <c r="B182" s="70"/>
      <c r="C182" s="70"/>
      <c r="D182" s="70"/>
      <c r="E182" s="70"/>
      <c r="F182" s="70"/>
      <c r="G182" s="70"/>
      <c r="H182" s="70"/>
      <c r="I182" s="70"/>
      <c r="J182" s="70"/>
      <c r="K182" s="569"/>
      <c r="L182" s="70"/>
      <c r="M182" s="70"/>
      <c r="N182" s="70"/>
      <c r="O182" s="70"/>
    </row>
    <row r="183" spans="1:15" s="857" customFormat="1">
      <c r="A183" s="546"/>
      <c r="B183" s="70"/>
      <c r="C183" s="70"/>
      <c r="D183" s="70"/>
      <c r="E183" s="70"/>
      <c r="F183" s="70"/>
      <c r="G183" s="70"/>
      <c r="H183" s="70"/>
      <c r="I183" s="70"/>
      <c r="J183" s="70"/>
      <c r="K183" s="569"/>
      <c r="L183" s="70"/>
      <c r="M183" s="70"/>
      <c r="N183" s="70"/>
      <c r="O183" s="70"/>
    </row>
    <row r="184" spans="1:15" s="857" customFormat="1">
      <c r="A184" s="546"/>
      <c r="B184" s="70"/>
      <c r="C184" s="70"/>
      <c r="D184" s="70"/>
      <c r="E184" s="70"/>
      <c r="F184" s="70"/>
      <c r="G184" s="70"/>
      <c r="H184" s="70"/>
      <c r="I184" s="70"/>
      <c r="J184" s="70"/>
      <c r="K184" s="569"/>
      <c r="L184" s="70"/>
      <c r="M184" s="70"/>
      <c r="N184" s="70"/>
      <c r="O184" s="70"/>
    </row>
    <row r="185" spans="1:15" s="857" customFormat="1">
      <c r="A185" s="546"/>
      <c r="B185" s="70"/>
      <c r="C185" s="70"/>
      <c r="D185" s="70"/>
      <c r="E185" s="70"/>
      <c r="F185" s="70"/>
      <c r="G185" s="70"/>
      <c r="H185" s="70"/>
      <c r="I185" s="70"/>
      <c r="J185" s="70"/>
      <c r="K185" s="569"/>
      <c r="L185" s="70"/>
      <c r="M185" s="70"/>
      <c r="N185" s="70"/>
      <c r="O185" s="70"/>
    </row>
    <row r="186" spans="1:15" s="857" customFormat="1">
      <c r="A186" s="546"/>
      <c r="B186" s="70"/>
      <c r="C186" s="70"/>
      <c r="D186" s="70"/>
      <c r="E186" s="70"/>
      <c r="F186" s="70"/>
      <c r="G186" s="70"/>
      <c r="H186" s="70"/>
      <c r="I186" s="70"/>
      <c r="J186" s="70"/>
      <c r="K186" s="569"/>
      <c r="L186" s="70"/>
      <c r="M186" s="70"/>
      <c r="N186" s="70"/>
      <c r="O186" s="70"/>
    </row>
    <row r="187" spans="1:15" s="857" customFormat="1">
      <c r="A187" s="546"/>
      <c r="B187" s="70"/>
      <c r="C187" s="70"/>
      <c r="D187" s="70"/>
      <c r="E187" s="70"/>
      <c r="F187" s="70"/>
      <c r="G187" s="70"/>
      <c r="H187" s="70"/>
      <c r="I187" s="70"/>
      <c r="J187" s="70"/>
      <c r="K187" s="569"/>
      <c r="L187" s="70"/>
      <c r="M187" s="70"/>
      <c r="N187" s="70"/>
      <c r="O187" s="70"/>
    </row>
    <row r="188" spans="1:15" s="857" customFormat="1">
      <c r="A188" s="546"/>
      <c r="B188" s="70"/>
      <c r="C188" s="70"/>
      <c r="D188" s="70"/>
      <c r="E188" s="70"/>
      <c r="F188" s="70"/>
      <c r="G188" s="70"/>
      <c r="H188" s="70"/>
      <c r="I188" s="70"/>
      <c r="J188" s="70"/>
      <c r="K188" s="569"/>
      <c r="L188" s="70"/>
      <c r="M188" s="70"/>
      <c r="N188" s="70"/>
      <c r="O188" s="70"/>
    </row>
    <row r="189" spans="1:15" s="857" customFormat="1">
      <c r="A189" s="546"/>
      <c r="B189" s="70"/>
      <c r="C189" s="70"/>
      <c r="D189" s="70"/>
      <c r="E189" s="70"/>
      <c r="F189" s="70"/>
      <c r="G189" s="70"/>
      <c r="H189" s="70"/>
      <c r="I189" s="70"/>
      <c r="J189" s="70"/>
      <c r="K189" s="569"/>
      <c r="L189" s="70"/>
      <c r="M189" s="70"/>
      <c r="N189" s="70"/>
      <c r="O189" s="70"/>
    </row>
    <row r="190" spans="1:15" s="857" customFormat="1">
      <c r="A190" s="546"/>
      <c r="B190" s="70"/>
      <c r="C190" s="70"/>
      <c r="D190" s="70"/>
      <c r="E190" s="70"/>
      <c r="F190" s="70"/>
      <c r="G190" s="70"/>
      <c r="H190" s="70"/>
      <c r="I190" s="70"/>
      <c r="J190" s="70"/>
      <c r="K190" s="569"/>
      <c r="L190" s="70"/>
      <c r="M190" s="70"/>
      <c r="N190" s="70"/>
      <c r="O190" s="70"/>
    </row>
    <row r="191" spans="1:15" s="857" customFormat="1">
      <c r="A191" s="546"/>
      <c r="B191" s="70"/>
      <c r="C191" s="70"/>
      <c r="D191" s="70"/>
      <c r="E191" s="70"/>
      <c r="F191" s="70"/>
      <c r="G191" s="70"/>
      <c r="H191" s="70"/>
      <c r="I191" s="70"/>
      <c r="J191" s="70"/>
      <c r="K191" s="569"/>
      <c r="L191" s="70"/>
      <c r="M191" s="70"/>
      <c r="N191" s="70"/>
      <c r="O191" s="70"/>
    </row>
    <row r="192" spans="1:15" s="857" customFormat="1">
      <c r="A192" s="546"/>
      <c r="B192" s="70"/>
      <c r="C192" s="70"/>
      <c r="D192" s="70"/>
      <c r="E192" s="70"/>
      <c r="F192" s="70"/>
      <c r="G192" s="70"/>
      <c r="H192" s="70"/>
      <c r="I192" s="70"/>
      <c r="J192" s="70"/>
      <c r="K192" s="569"/>
      <c r="L192" s="70"/>
      <c r="M192" s="70"/>
      <c r="N192" s="70"/>
      <c r="O192" s="70"/>
    </row>
    <row r="193" spans="1:15" s="857" customFormat="1">
      <c r="A193" s="546"/>
      <c r="B193" s="70"/>
      <c r="C193" s="70"/>
      <c r="D193" s="70"/>
      <c r="E193" s="70"/>
      <c r="F193" s="70"/>
      <c r="G193" s="70"/>
      <c r="H193" s="70"/>
      <c r="I193" s="70"/>
      <c r="J193" s="70"/>
      <c r="K193" s="569"/>
      <c r="L193" s="70"/>
      <c r="M193" s="70"/>
      <c r="N193" s="70"/>
      <c r="O193" s="70"/>
    </row>
    <row r="194" spans="1:15" s="857" customFormat="1">
      <c r="A194" s="546"/>
      <c r="B194" s="70"/>
      <c r="C194" s="70"/>
      <c r="D194" s="70"/>
      <c r="E194" s="70"/>
      <c r="F194" s="70"/>
      <c r="G194" s="70"/>
      <c r="H194" s="70"/>
      <c r="I194" s="70"/>
      <c r="J194" s="70"/>
      <c r="K194" s="569"/>
      <c r="L194" s="70"/>
      <c r="M194" s="70"/>
      <c r="N194" s="70"/>
      <c r="O194" s="70"/>
    </row>
    <row r="195" spans="1:15" s="857" customFormat="1">
      <c r="A195" s="546"/>
      <c r="B195" s="70"/>
      <c r="C195" s="70"/>
      <c r="D195" s="70"/>
      <c r="E195" s="70"/>
      <c r="F195" s="70"/>
      <c r="G195" s="70"/>
      <c r="H195" s="70"/>
      <c r="I195" s="70"/>
      <c r="J195" s="70"/>
      <c r="K195" s="569"/>
      <c r="L195" s="70"/>
      <c r="M195" s="70"/>
      <c r="N195" s="70"/>
      <c r="O195" s="70"/>
    </row>
    <row r="196" spans="1:15" s="857" customFormat="1">
      <c r="A196" s="546"/>
      <c r="B196" s="70"/>
      <c r="C196" s="70"/>
      <c r="D196" s="70"/>
      <c r="E196" s="70"/>
      <c r="F196" s="70"/>
      <c r="G196" s="70"/>
      <c r="H196" s="70"/>
      <c r="I196" s="70"/>
      <c r="J196" s="70"/>
      <c r="K196" s="569"/>
      <c r="L196" s="70"/>
      <c r="M196" s="70"/>
      <c r="N196" s="70"/>
      <c r="O196" s="70"/>
    </row>
    <row r="197" spans="1:15" s="857" customFormat="1">
      <c r="A197" s="546"/>
      <c r="B197" s="70"/>
      <c r="C197" s="70"/>
      <c r="D197" s="70"/>
      <c r="E197" s="70"/>
      <c r="F197" s="70"/>
      <c r="G197" s="70"/>
      <c r="H197" s="70"/>
      <c r="I197" s="70"/>
      <c r="J197" s="70"/>
      <c r="K197" s="569"/>
      <c r="L197" s="70"/>
      <c r="M197" s="70"/>
      <c r="N197" s="70"/>
      <c r="O197" s="70"/>
    </row>
    <row r="198" spans="1:15" s="857" customFormat="1">
      <c r="A198" s="546"/>
      <c r="B198" s="70"/>
      <c r="C198" s="70"/>
      <c r="D198" s="70"/>
      <c r="E198" s="70"/>
      <c r="F198" s="70"/>
      <c r="G198" s="70"/>
      <c r="H198" s="70"/>
      <c r="I198" s="70"/>
      <c r="J198" s="70"/>
      <c r="K198" s="569"/>
      <c r="L198" s="70"/>
      <c r="M198" s="70"/>
      <c r="N198" s="70"/>
      <c r="O198" s="70"/>
    </row>
    <row r="199" spans="1:15" s="857" customFormat="1">
      <c r="A199" s="546"/>
      <c r="B199" s="70"/>
      <c r="C199" s="70"/>
      <c r="D199" s="70"/>
      <c r="E199" s="70"/>
      <c r="F199" s="70"/>
      <c r="G199" s="70"/>
      <c r="H199" s="70"/>
      <c r="I199" s="70"/>
      <c r="J199" s="70"/>
      <c r="K199" s="569"/>
      <c r="L199" s="70"/>
      <c r="M199" s="70"/>
      <c r="N199" s="70"/>
      <c r="O199" s="70"/>
    </row>
    <row r="200" spans="1:15" s="857" customFormat="1">
      <c r="A200" s="546"/>
      <c r="B200" s="70"/>
      <c r="C200" s="70"/>
      <c r="D200" s="70"/>
      <c r="E200" s="70"/>
      <c r="F200" s="70"/>
      <c r="G200" s="70"/>
      <c r="H200" s="70"/>
      <c r="I200" s="70"/>
      <c r="J200" s="70"/>
      <c r="K200" s="569"/>
      <c r="L200" s="70"/>
      <c r="M200" s="70"/>
      <c r="N200" s="70"/>
      <c r="O200" s="70"/>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200"/>
  <sheetViews>
    <sheetView showGridLines="0" topLeftCell="A2" zoomScale="48" zoomScaleNormal="48" workbookViewId="0">
      <selection activeCell="K16" sqref="K16"/>
    </sheetView>
  </sheetViews>
  <sheetFormatPr defaultColWidth="9.140625" defaultRowHeight="15"/>
  <cols>
    <col min="1" max="1" width="92.7109375" style="546" customWidth="1"/>
    <col min="2" max="10" width="24.28515625" style="70" customWidth="1"/>
    <col min="11" max="18" width="24.28515625" style="569" customWidth="1"/>
    <col min="19" max="19" width="3.85546875" style="161" customWidth="1"/>
    <col min="20" max="20" width="13.85546875" style="857" bestFit="1" customWidth="1"/>
    <col min="21" max="21" width="11.140625" style="857" bestFit="1" customWidth="1"/>
    <col min="22" max="256" width="9.140625" style="857"/>
    <col min="257" max="257" width="59.42578125" style="857" customWidth="1"/>
    <col min="258" max="259" width="13.5703125" style="857" bestFit="1" customWidth="1"/>
    <col min="260" max="261" width="14.85546875" style="857" bestFit="1" customWidth="1"/>
    <col min="262" max="262" width="13.5703125" style="857" bestFit="1" customWidth="1"/>
    <col min="263" max="271" width="14.85546875" style="857" bestFit="1" customWidth="1"/>
    <col min="272" max="272" width="13.5703125" style="857" bestFit="1" customWidth="1"/>
    <col min="273" max="273" width="14.85546875" style="857" bestFit="1" customWidth="1"/>
    <col min="274" max="274" width="18.42578125" style="857" customWidth="1"/>
    <col min="275" max="275" width="3.85546875" style="857" customWidth="1"/>
    <col min="276" max="276" width="13.85546875" style="857" bestFit="1" customWidth="1"/>
    <col min="277" max="277" width="11.140625" style="857" bestFit="1" customWidth="1"/>
    <col min="278" max="512" width="9.140625" style="857"/>
    <col min="513" max="513" width="59.42578125" style="857" customWidth="1"/>
    <col min="514" max="515" width="13.5703125" style="857" bestFit="1" customWidth="1"/>
    <col min="516" max="517" width="14.85546875" style="857" bestFit="1" customWidth="1"/>
    <col min="518" max="518" width="13.5703125" style="857" bestFit="1" customWidth="1"/>
    <col min="519" max="527" width="14.85546875" style="857" bestFit="1" customWidth="1"/>
    <col min="528" max="528" width="13.5703125" style="857" bestFit="1" customWidth="1"/>
    <col min="529" max="529" width="14.85546875" style="857" bestFit="1" customWidth="1"/>
    <col min="530" max="530" width="18.42578125" style="857" customWidth="1"/>
    <col min="531" max="531" width="3.85546875" style="857" customWidth="1"/>
    <col min="532" max="532" width="13.85546875" style="857" bestFit="1" customWidth="1"/>
    <col min="533" max="533" width="11.140625" style="857" bestFit="1" customWidth="1"/>
    <col min="534" max="768" width="9.140625" style="857"/>
    <col min="769" max="769" width="59.42578125" style="857" customWidth="1"/>
    <col min="770" max="771" width="13.5703125" style="857" bestFit="1" customWidth="1"/>
    <col min="772" max="773" width="14.85546875" style="857" bestFit="1" customWidth="1"/>
    <col min="774" max="774" width="13.5703125" style="857" bestFit="1" customWidth="1"/>
    <col min="775" max="783" width="14.85546875" style="857" bestFit="1" customWidth="1"/>
    <col min="784" max="784" width="13.5703125" style="857" bestFit="1" customWidth="1"/>
    <col min="785" max="785" width="14.85546875" style="857" bestFit="1" customWidth="1"/>
    <col min="786" max="786" width="18.42578125" style="857" customWidth="1"/>
    <col min="787" max="787" width="3.85546875" style="857" customWidth="1"/>
    <col min="788" max="788" width="13.85546875" style="857" bestFit="1" customWidth="1"/>
    <col min="789" max="789" width="11.140625" style="857" bestFit="1" customWidth="1"/>
    <col min="790" max="1024" width="9.140625" style="857"/>
    <col min="1025" max="1025" width="59.42578125" style="857" customWidth="1"/>
    <col min="1026" max="1027" width="13.5703125" style="857" bestFit="1" customWidth="1"/>
    <col min="1028" max="1029" width="14.85546875" style="857" bestFit="1" customWidth="1"/>
    <col min="1030" max="1030" width="13.5703125" style="857" bestFit="1" customWidth="1"/>
    <col min="1031" max="1039" width="14.85546875" style="857" bestFit="1" customWidth="1"/>
    <col min="1040" max="1040" width="13.5703125" style="857" bestFit="1" customWidth="1"/>
    <col min="1041" max="1041" width="14.85546875" style="857" bestFit="1" customWidth="1"/>
    <col min="1042" max="1042" width="18.42578125" style="857" customWidth="1"/>
    <col min="1043" max="1043" width="3.85546875" style="857" customWidth="1"/>
    <col min="1044" max="1044" width="13.85546875" style="857" bestFit="1" customWidth="1"/>
    <col min="1045" max="1045" width="11.140625" style="857" bestFit="1" customWidth="1"/>
    <col min="1046" max="1280" width="9.140625" style="857"/>
    <col min="1281" max="1281" width="59.42578125" style="857" customWidth="1"/>
    <col min="1282" max="1283" width="13.5703125" style="857" bestFit="1" customWidth="1"/>
    <col min="1284" max="1285" width="14.85546875" style="857" bestFit="1" customWidth="1"/>
    <col min="1286" max="1286" width="13.5703125" style="857" bestFit="1" customWidth="1"/>
    <col min="1287" max="1295" width="14.85546875" style="857" bestFit="1" customWidth="1"/>
    <col min="1296" max="1296" width="13.5703125" style="857" bestFit="1" customWidth="1"/>
    <col min="1297" max="1297" width="14.85546875" style="857" bestFit="1" customWidth="1"/>
    <col min="1298" max="1298" width="18.42578125" style="857" customWidth="1"/>
    <col min="1299" max="1299" width="3.85546875" style="857" customWidth="1"/>
    <col min="1300" max="1300" width="13.85546875" style="857" bestFit="1" customWidth="1"/>
    <col min="1301" max="1301" width="11.140625" style="857" bestFit="1" customWidth="1"/>
    <col min="1302" max="1536" width="9.140625" style="857"/>
    <col min="1537" max="1537" width="59.42578125" style="857" customWidth="1"/>
    <col min="1538" max="1539" width="13.5703125" style="857" bestFit="1" customWidth="1"/>
    <col min="1540" max="1541" width="14.85546875" style="857" bestFit="1" customWidth="1"/>
    <col min="1542" max="1542" width="13.5703125" style="857" bestFit="1" customWidth="1"/>
    <col min="1543" max="1551" width="14.85546875" style="857" bestFit="1" customWidth="1"/>
    <col min="1552" max="1552" width="13.5703125" style="857" bestFit="1" customWidth="1"/>
    <col min="1553" max="1553" width="14.85546875" style="857" bestFit="1" customWidth="1"/>
    <col min="1554" max="1554" width="18.42578125" style="857" customWidth="1"/>
    <col min="1555" max="1555" width="3.85546875" style="857" customWidth="1"/>
    <col min="1556" max="1556" width="13.85546875" style="857" bestFit="1" customWidth="1"/>
    <col min="1557" max="1557" width="11.140625" style="857" bestFit="1" customWidth="1"/>
    <col min="1558" max="1792" width="9.140625" style="857"/>
    <col min="1793" max="1793" width="59.42578125" style="857" customWidth="1"/>
    <col min="1794" max="1795" width="13.5703125" style="857" bestFit="1" customWidth="1"/>
    <col min="1796" max="1797" width="14.85546875" style="857" bestFit="1" customWidth="1"/>
    <col min="1798" max="1798" width="13.5703125" style="857" bestFit="1" customWidth="1"/>
    <col min="1799" max="1807" width="14.85546875" style="857" bestFit="1" customWidth="1"/>
    <col min="1808" max="1808" width="13.5703125" style="857" bestFit="1" customWidth="1"/>
    <col min="1809" max="1809" width="14.85546875" style="857" bestFit="1" customWidth="1"/>
    <col min="1810" max="1810" width="18.42578125" style="857" customWidth="1"/>
    <col min="1811" max="1811" width="3.85546875" style="857" customWidth="1"/>
    <col min="1812" max="1812" width="13.85546875" style="857" bestFit="1" customWidth="1"/>
    <col min="1813" max="1813" width="11.140625" style="857" bestFit="1" customWidth="1"/>
    <col min="1814" max="2048" width="9.140625" style="857"/>
    <col min="2049" max="2049" width="59.42578125" style="857" customWidth="1"/>
    <col min="2050" max="2051" width="13.5703125" style="857" bestFit="1" customWidth="1"/>
    <col min="2052" max="2053" width="14.85546875" style="857" bestFit="1" customWidth="1"/>
    <col min="2054" max="2054" width="13.5703125" style="857" bestFit="1" customWidth="1"/>
    <col min="2055" max="2063" width="14.85546875" style="857" bestFit="1" customWidth="1"/>
    <col min="2064" max="2064" width="13.5703125" style="857" bestFit="1" customWidth="1"/>
    <col min="2065" max="2065" width="14.85546875" style="857" bestFit="1" customWidth="1"/>
    <col min="2066" max="2066" width="18.42578125" style="857" customWidth="1"/>
    <col min="2067" max="2067" width="3.85546875" style="857" customWidth="1"/>
    <col min="2068" max="2068" width="13.85546875" style="857" bestFit="1" customWidth="1"/>
    <col min="2069" max="2069" width="11.140625" style="857" bestFit="1" customWidth="1"/>
    <col min="2070" max="2304" width="9.140625" style="857"/>
    <col min="2305" max="2305" width="59.42578125" style="857" customWidth="1"/>
    <col min="2306" max="2307" width="13.5703125" style="857" bestFit="1" customWidth="1"/>
    <col min="2308" max="2309" width="14.85546875" style="857" bestFit="1" customWidth="1"/>
    <col min="2310" max="2310" width="13.5703125" style="857" bestFit="1" customWidth="1"/>
    <col min="2311" max="2319" width="14.85546875" style="857" bestFit="1" customWidth="1"/>
    <col min="2320" max="2320" width="13.5703125" style="857" bestFit="1" customWidth="1"/>
    <col min="2321" max="2321" width="14.85546875" style="857" bestFit="1" customWidth="1"/>
    <col min="2322" max="2322" width="18.42578125" style="857" customWidth="1"/>
    <col min="2323" max="2323" width="3.85546875" style="857" customWidth="1"/>
    <col min="2324" max="2324" width="13.85546875" style="857" bestFit="1" customWidth="1"/>
    <col min="2325" max="2325" width="11.140625" style="857" bestFit="1" customWidth="1"/>
    <col min="2326" max="2560" width="9.140625" style="857"/>
    <col min="2561" max="2561" width="59.42578125" style="857" customWidth="1"/>
    <col min="2562" max="2563" width="13.5703125" style="857" bestFit="1" customWidth="1"/>
    <col min="2564" max="2565" width="14.85546875" style="857" bestFit="1" customWidth="1"/>
    <col min="2566" max="2566" width="13.5703125" style="857" bestFit="1" customWidth="1"/>
    <col min="2567" max="2575" width="14.85546875" style="857" bestFit="1" customWidth="1"/>
    <col min="2576" max="2576" width="13.5703125" style="857" bestFit="1" customWidth="1"/>
    <col min="2577" max="2577" width="14.85546875" style="857" bestFit="1" customWidth="1"/>
    <col min="2578" max="2578" width="18.42578125" style="857" customWidth="1"/>
    <col min="2579" max="2579" width="3.85546875" style="857" customWidth="1"/>
    <col min="2580" max="2580" width="13.85546875" style="857" bestFit="1" customWidth="1"/>
    <col min="2581" max="2581" width="11.140625" style="857" bestFit="1" customWidth="1"/>
    <col min="2582" max="2816" width="9.140625" style="857"/>
    <col min="2817" max="2817" width="59.42578125" style="857" customWidth="1"/>
    <col min="2818" max="2819" width="13.5703125" style="857" bestFit="1" customWidth="1"/>
    <col min="2820" max="2821" width="14.85546875" style="857" bestFit="1" customWidth="1"/>
    <col min="2822" max="2822" width="13.5703125" style="857" bestFit="1" customWidth="1"/>
    <col min="2823" max="2831" width="14.85546875" style="857" bestFit="1" customWidth="1"/>
    <col min="2832" max="2832" width="13.5703125" style="857" bestFit="1" customWidth="1"/>
    <col min="2833" max="2833" width="14.85546875" style="857" bestFit="1" customWidth="1"/>
    <col min="2834" max="2834" width="18.42578125" style="857" customWidth="1"/>
    <col min="2835" max="2835" width="3.85546875" style="857" customWidth="1"/>
    <col min="2836" max="2836" width="13.85546875" style="857" bestFit="1" customWidth="1"/>
    <col min="2837" max="2837" width="11.140625" style="857" bestFit="1" customWidth="1"/>
    <col min="2838" max="3072" width="9.140625" style="857"/>
    <col min="3073" max="3073" width="59.42578125" style="857" customWidth="1"/>
    <col min="3074" max="3075" width="13.5703125" style="857" bestFit="1" customWidth="1"/>
    <col min="3076" max="3077" width="14.85546875" style="857" bestFit="1" customWidth="1"/>
    <col min="3078" max="3078" width="13.5703125" style="857" bestFit="1" customWidth="1"/>
    <col min="3079" max="3087" width="14.85546875" style="857" bestFit="1" customWidth="1"/>
    <col min="3088" max="3088" width="13.5703125" style="857" bestFit="1" customWidth="1"/>
    <col min="3089" max="3089" width="14.85546875" style="857" bestFit="1" customWidth="1"/>
    <col min="3090" max="3090" width="18.42578125" style="857" customWidth="1"/>
    <col min="3091" max="3091" width="3.85546875" style="857" customWidth="1"/>
    <col min="3092" max="3092" width="13.85546875" style="857" bestFit="1" customWidth="1"/>
    <col min="3093" max="3093" width="11.140625" style="857" bestFit="1" customWidth="1"/>
    <col min="3094" max="3328" width="9.140625" style="857"/>
    <col min="3329" max="3329" width="59.42578125" style="857" customWidth="1"/>
    <col min="3330" max="3331" width="13.5703125" style="857" bestFit="1" customWidth="1"/>
    <col min="3332" max="3333" width="14.85546875" style="857" bestFit="1" customWidth="1"/>
    <col min="3334" max="3334" width="13.5703125" style="857" bestFit="1" customWidth="1"/>
    <col min="3335" max="3343" width="14.85546875" style="857" bestFit="1" customWidth="1"/>
    <col min="3344" max="3344" width="13.5703125" style="857" bestFit="1" customWidth="1"/>
    <col min="3345" max="3345" width="14.85546875" style="857" bestFit="1" customWidth="1"/>
    <col min="3346" max="3346" width="18.42578125" style="857" customWidth="1"/>
    <col min="3347" max="3347" width="3.85546875" style="857" customWidth="1"/>
    <col min="3348" max="3348" width="13.85546875" style="857" bestFit="1" customWidth="1"/>
    <col min="3349" max="3349" width="11.140625" style="857" bestFit="1" customWidth="1"/>
    <col min="3350" max="3584" width="9.140625" style="857"/>
    <col min="3585" max="3585" width="59.42578125" style="857" customWidth="1"/>
    <col min="3586" max="3587" width="13.5703125" style="857" bestFit="1" customWidth="1"/>
    <col min="3588" max="3589" width="14.85546875" style="857" bestFit="1" customWidth="1"/>
    <col min="3590" max="3590" width="13.5703125" style="857" bestFit="1" customWidth="1"/>
    <col min="3591" max="3599" width="14.85546875" style="857" bestFit="1" customWidth="1"/>
    <col min="3600" max="3600" width="13.5703125" style="857" bestFit="1" customWidth="1"/>
    <col min="3601" max="3601" width="14.85546875" style="857" bestFit="1" customWidth="1"/>
    <col min="3602" max="3602" width="18.42578125" style="857" customWidth="1"/>
    <col min="3603" max="3603" width="3.85546875" style="857" customWidth="1"/>
    <col min="3604" max="3604" width="13.85546875" style="857" bestFit="1" customWidth="1"/>
    <col min="3605" max="3605" width="11.140625" style="857" bestFit="1" customWidth="1"/>
    <col min="3606" max="3840" width="9.140625" style="857"/>
    <col min="3841" max="3841" width="59.42578125" style="857" customWidth="1"/>
    <col min="3842" max="3843" width="13.5703125" style="857" bestFit="1" customWidth="1"/>
    <col min="3844" max="3845" width="14.85546875" style="857" bestFit="1" customWidth="1"/>
    <col min="3846" max="3846" width="13.5703125" style="857" bestFit="1" customWidth="1"/>
    <col min="3847" max="3855" width="14.85546875" style="857" bestFit="1" customWidth="1"/>
    <col min="3856" max="3856" width="13.5703125" style="857" bestFit="1" customWidth="1"/>
    <col min="3857" max="3857" width="14.85546875" style="857" bestFit="1" customWidth="1"/>
    <col min="3858" max="3858" width="18.42578125" style="857" customWidth="1"/>
    <col min="3859" max="3859" width="3.85546875" style="857" customWidth="1"/>
    <col min="3860" max="3860" width="13.85546875" style="857" bestFit="1" customWidth="1"/>
    <col min="3861" max="3861" width="11.140625" style="857" bestFit="1" customWidth="1"/>
    <col min="3862" max="4096" width="9.140625" style="857"/>
    <col min="4097" max="4097" width="59.42578125" style="857" customWidth="1"/>
    <col min="4098" max="4099" width="13.5703125" style="857" bestFit="1" customWidth="1"/>
    <col min="4100" max="4101" width="14.85546875" style="857" bestFit="1" customWidth="1"/>
    <col min="4102" max="4102" width="13.5703125" style="857" bestFit="1" customWidth="1"/>
    <col min="4103" max="4111" width="14.85546875" style="857" bestFit="1" customWidth="1"/>
    <col min="4112" max="4112" width="13.5703125" style="857" bestFit="1" customWidth="1"/>
    <col min="4113" max="4113" width="14.85546875" style="857" bestFit="1" customWidth="1"/>
    <col min="4114" max="4114" width="18.42578125" style="857" customWidth="1"/>
    <col min="4115" max="4115" width="3.85546875" style="857" customWidth="1"/>
    <col min="4116" max="4116" width="13.85546875" style="857" bestFit="1" customWidth="1"/>
    <col min="4117" max="4117" width="11.140625" style="857" bestFit="1" customWidth="1"/>
    <col min="4118" max="4352" width="9.140625" style="857"/>
    <col min="4353" max="4353" width="59.42578125" style="857" customWidth="1"/>
    <col min="4354" max="4355" width="13.5703125" style="857" bestFit="1" customWidth="1"/>
    <col min="4356" max="4357" width="14.85546875" style="857" bestFit="1" customWidth="1"/>
    <col min="4358" max="4358" width="13.5703125" style="857" bestFit="1" customWidth="1"/>
    <col min="4359" max="4367" width="14.85546875" style="857" bestFit="1" customWidth="1"/>
    <col min="4368" max="4368" width="13.5703125" style="857" bestFit="1" customWidth="1"/>
    <col min="4369" max="4369" width="14.85546875" style="857" bestFit="1" customWidth="1"/>
    <col min="4370" max="4370" width="18.42578125" style="857" customWidth="1"/>
    <col min="4371" max="4371" width="3.85546875" style="857" customWidth="1"/>
    <col min="4372" max="4372" width="13.85546875" style="857" bestFit="1" customWidth="1"/>
    <col min="4373" max="4373" width="11.140625" style="857" bestFit="1" customWidth="1"/>
    <col min="4374" max="4608" width="9.140625" style="857"/>
    <col min="4609" max="4609" width="59.42578125" style="857" customWidth="1"/>
    <col min="4610" max="4611" width="13.5703125" style="857" bestFit="1" customWidth="1"/>
    <col min="4612" max="4613" width="14.85546875" style="857" bestFit="1" customWidth="1"/>
    <col min="4614" max="4614" width="13.5703125" style="857" bestFit="1" customWidth="1"/>
    <col min="4615" max="4623" width="14.85546875" style="857" bestFit="1" customWidth="1"/>
    <col min="4624" max="4624" width="13.5703125" style="857" bestFit="1" customWidth="1"/>
    <col min="4625" max="4625" width="14.85546875" style="857" bestFit="1" customWidth="1"/>
    <col min="4626" max="4626" width="18.42578125" style="857" customWidth="1"/>
    <col min="4627" max="4627" width="3.85546875" style="857" customWidth="1"/>
    <col min="4628" max="4628" width="13.85546875" style="857" bestFit="1" customWidth="1"/>
    <col min="4629" max="4629" width="11.140625" style="857" bestFit="1" customWidth="1"/>
    <col min="4630" max="4864" width="9.140625" style="857"/>
    <col min="4865" max="4865" width="59.42578125" style="857" customWidth="1"/>
    <col min="4866" max="4867" width="13.5703125" style="857" bestFit="1" customWidth="1"/>
    <col min="4868" max="4869" width="14.85546875" style="857" bestFit="1" customWidth="1"/>
    <col min="4870" max="4870" width="13.5703125" style="857" bestFit="1" customWidth="1"/>
    <col min="4871" max="4879" width="14.85546875" style="857" bestFit="1" customWidth="1"/>
    <col min="4880" max="4880" width="13.5703125" style="857" bestFit="1" customWidth="1"/>
    <col min="4881" max="4881" width="14.85546875" style="857" bestFit="1" customWidth="1"/>
    <col min="4882" max="4882" width="18.42578125" style="857" customWidth="1"/>
    <col min="4883" max="4883" width="3.85546875" style="857" customWidth="1"/>
    <col min="4884" max="4884" width="13.85546875" style="857" bestFit="1" customWidth="1"/>
    <col min="4885" max="4885" width="11.140625" style="857" bestFit="1" customWidth="1"/>
    <col min="4886" max="5120" width="9.140625" style="857"/>
    <col min="5121" max="5121" width="59.42578125" style="857" customWidth="1"/>
    <col min="5122" max="5123" width="13.5703125" style="857" bestFit="1" customWidth="1"/>
    <col min="5124" max="5125" width="14.85546875" style="857" bestFit="1" customWidth="1"/>
    <col min="5126" max="5126" width="13.5703125" style="857" bestFit="1" customWidth="1"/>
    <col min="5127" max="5135" width="14.85546875" style="857" bestFit="1" customWidth="1"/>
    <col min="5136" max="5136" width="13.5703125" style="857" bestFit="1" customWidth="1"/>
    <col min="5137" max="5137" width="14.85546875" style="857" bestFit="1" customWidth="1"/>
    <col min="5138" max="5138" width="18.42578125" style="857" customWidth="1"/>
    <col min="5139" max="5139" width="3.85546875" style="857" customWidth="1"/>
    <col min="5140" max="5140" width="13.85546875" style="857" bestFit="1" customWidth="1"/>
    <col min="5141" max="5141" width="11.140625" style="857" bestFit="1" customWidth="1"/>
    <col min="5142" max="5376" width="9.140625" style="857"/>
    <col min="5377" max="5377" width="59.42578125" style="857" customWidth="1"/>
    <col min="5378" max="5379" width="13.5703125" style="857" bestFit="1" customWidth="1"/>
    <col min="5380" max="5381" width="14.85546875" style="857" bestFit="1" customWidth="1"/>
    <col min="5382" max="5382" width="13.5703125" style="857" bestFit="1" customWidth="1"/>
    <col min="5383" max="5391" width="14.85546875" style="857" bestFit="1" customWidth="1"/>
    <col min="5392" max="5392" width="13.5703125" style="857" bestFit="1" customWidth="1"/>
    <col min="5393" max="5393" width="14.85546875" style="857" bestFit="1" customWidth="1"/>
    <col min="5394" max="5394" width="18.42578125" style="857" customWidth="1"/>
    <col min="5395" max="5395" width="3.85546875" style="857" customWidth="1"/>
    <col min="5396" max="5396" width="13.85546875" style="857" bestFit="1" customWidth="1"/>
    <col min="5397" max="5397" width="11.140625" style="857" bestFit="1" customWidth="1"/>
    <col min="5398" max="5632" width="9.140625" style="857"/>
    <col min="5633" max="5633" width="59.42578125" style="857" customWidth="1"/>
    <col min="5634" max="5635" width="13.5703125" style="857" bestFit="1" customWidth="1"/>
    <col min="5636" max="5637" width="14.85546875" style="857" bestFit="1" customWidth="1"/>
    <col min="5638" max="5638" width="13.5703125" style="857" bestFit="1" customWidth="1"/>
    <col min="5639" max="5647" width="14.85546875" style="857" bestFit="1" customWidth="1"/>
    <col min="5648" max="5648" width="13.5703125" style="857" bestFit="1" customWidth="1"/>
    <col min="5649" max="5649" width="14.85546875" style="857" bestFit="1" customWidth="1"/>
    <col min="5650" max="5650" width="18.42578125" style="857" customWidth="1"/>
    <col min="5651" max="5651" width="3.85546875" style="857" customWidth="1"/>
    <col min="5652" max="5652" width="13.85546875" style="857" bestFit="1" customWidth="1"/>
    <col min="5653" max="5653" width="11.140625" style="857" bestFit="1" customWidth="1"/>
    <col min="5654" max="5888" width="9.140625" style="857"/>
    <col min="5889" max="5889" width="59.42578125" style="857" customWidth="1"/>
    <col min="5890" max="5891" width="13.5703125" style="857" bestFit="1" customWidth="1"/>
    <col min="5892" max="5893" width="14.85546875" style="857" bestFit="1" customWidth="1"/>
    <col min="5894" max="5894" width="13.5703125" style="857" bestFit="1" customWidth="1"/>
    <col min="5895" max="5903" width="14.85546875" style="857" bestFit="1" customWidth="1"/>
    <col min="5904" max="5904" width="13.5703125" style="857" bestFit="1" customWidth="1"/>
    <col min="5905" max="5905" width="14.85546875" style="857" bestFit="1" customWidth="1"/>
    <col min="5906" max="5906" width="18.42578125" style="857" customWidth="1"/>
    <col min="5907" max="5907" width="3.85546875" style="857" customWidth="1"/>
    <col min="5908" max="5908" width="13.85546875" style="857" bestFit="1" customWidth="1"/>
    <col min="5909" max="5909" width="11.140625" style="857" bestFit="1" customWidth="1"/>
    <col min="5910" max="6144" width="9.140625" style="857"/>
    <col min="6145" max="6145" width="59.42578125" style="857" customWidth="1"/>
    <col min="6146" max="6147" width="13.5703125" style="857" bestFit="1" customWidth="1"/>
    <col min="6148" max="6149" width="14.85546875" style="857" bestFit="1" customWidth="1"/>
    <col min="6150" max="6150" width="13.5703125" style="857" bestFit="1" customWidth="1"/>
    <col min="6151" max="6159" width="14.85546875" style="857" bestFit="1" customWidth="1"/>
    <col min="6160" max="6160" width="13.5703125" style="857" bestFit="1" customWidth="1"/>
    <col min="6161" max="6161" width="14.85546875" style="857" bestFit="1" customWidth="1"/>
    <col min="6162" max="6162" width="18.42578125" style="857" customWidth="1"/>
    <col min="6163" max="6163" width="3.85546875" style="857" customWidth="1"/>
    <col min="6164" max="6164" width="13.85546875" style="857" bestFit="1" customWidth="1"/>
    <col min="6165" max="6165" width="11.140625" style="857" bestFit="1" customWidth="1"/>
    <col min="6166" max="6400" width="9.140625" style="857"/>
    <col min="6401" max="6401" width="59.42578125" style="857" customWidth="1"/>
    <col min="6402" max="6403" width="13.5703125" style="857" bestFit="1" customWidth="1"/>
    <col min="6404" max="6405" width="14.85546875" style="857" bestFit="1" customWidth="1"/>
    <col min="6406" max="6406" width="13.5703125" style="857" bestFit="1" customWidth="1"/>
    <col min="6407" max="6415" width="14.85546875" style="857" bestFit="1" customWidth="1"/>
    <col min="6416" max="6416" width="13.5703125" style="857" bestFit="1" customWidth="1"/>
    <col min="6417" max="6417" width="14.85546875" style="857" bestFit="1" customWidth="1"/>
    <col min="6418" max="6418" width="18.42578125" style="857" customWidth="1"/>
    <col min="6419" max="6419" width="3.85546875" style="857" customWidth="1"/>
    <col min="6420" max="6420" width="13.85546875" style="857" bestFit="1" customWidth="1"/>
    <col min="6421" max="6421" width="11.140625" style="857" bestFit="1" customWidth="1"/>
    <col min="6422" max="6656" width="9.140625" style="857"/>
    <col min="6657" max="6657" width="59.42578125" style="857" customWidth="1"/>
    <col min="6658" max="6659" width="13.5703125" style="857" bestFit="1" customWidth="1"/>
    <col min="6660" max="6661" width="14.85546875" style="857" bestFit="1" customWidth="1"/>
    <col min="6662" max="6662" width="13.5703125" style="857" bestFit="1" customWidth="1"/>
    <col min="6663" max="6671" width="14.85546875" style="857" bestFit="1" customWidth="1"/>
    <col min="6672" max="6672" width="13.5703125" style="857" bestFit="1" customWidth="1"/>
    <col min="6673" max="6673" width="14.85546875" style="857" bestFit="1" customWidth="1"/>
    <col min="6674" max="6674" width="18.42578125" style="857" customWidth="1"/>
    <col min="6675" max="6675" width="3.85546875" style="857" customWidth="1"/>
    <col min="6676" max="6676" width="13.85546875" style="857" bestFit="1" customWidth="1"/>
    <col min="6677" max="6677" width="11.140625" style="857" bestFit="1" customWidth="1"/>
    <col min="6678" max="6912" width="9.140625" style="857"/>
    <col min="6913" max="6913" width="59.42578125" style="857" customWidth="1"/>
    <col min="6914" max="6915" width="13.5703125" style="857" bestFit="1" customWidth="1"/>
    <col min="6916" max="6917" width="14.85546875" style="857" bestFit="1" customWidth="1"/>
    <col min="6918" max="6918" width="13.5703125" style="857" bestFit="1" customWidth="1"/>
    <col min="6919" max="6927" width="14.85546875" style="857" bestFit="1" customWidth="1"/>
    <col min="6928" max="6928" width="13.5703125" style="857" bestFit="1" customWidth="1"/>
    <col min="6929" max="6929" width="14.85546875" style="857" bestFit="1" customWidth="1"/>
    <col min="6930" max="6930" width="18.42578125" style="857" customWidth="1"/>
    <col min="6931" max="6931" width="3.85546875" style="857" customWidth="1"/>
    <col min="6932" max="6932" width="13.85546875" style="857" bestFit="1" customWidth="1"/>
    <col min="6933" max="6933" width="11.140625" style="857" bestFit="1" customWidth="1"/>
    <col min="6934" max="7168" width="9.140625" style="857"/>
    <col min="7169" max="7169" width="59.42578125" style="857" customWidth="1"/>
    <col min="7170" max="7171" width="13.5703125" style="857" bestFit="1" customWidth="1"/>
    <col min="7172" max="7173" width="14.85546875" style="857" bestFit="1" customWidth="1"/>
    <col min="7174" max="7174" width="13.5703125" style="857" bestFit="1" customWidth="1"/>
    <col min="7175" max="7183" width="14.85546875" style="857" bestFit="1" customWidth="1"/>
    <col min="7184" max="7184" width="13.5703125" style="857" bestFit="1" customWidth="1"/>
    <col min="7185" max="7185" width="14.85546875" style="857" bestFit="1" customWidth="1"/>
    <col min="7186" max="7186" width="18.42578125" style="857" customWidth="1"/>
    <col min="7187" max="7187" width="3.85546875" style="857" customWidth="1"/>
    <col min="7188" max="7188" width="13.85546875" style="857" bestFit="1" customWidth="1"/>
    <col min="7189" max="7189" width="11.140625" style="857" bestFit="1" customWidth="1"/>
    <col min="7190" max="7424" width="9.140625" style="857"/>
    <col min="7425" max="7425" width="59.42578125" style="857" customWidth="1"/>
    <col min="7426" max="7427" width="13.5703125" style="857" bestFit="1" customWidth="1"/>
    <col min="7428" max="7429" width="14.85546875" style="857" bestFit="1" customWidth="1"/>
    <col min="7430" max="7430" width="13.5703125" style="857" bestFit="1" customWidth="1"/>
    <col min="7431" max="7439" width="14.85546875" style="857" bestFit="1" customWidth="1"/>
    <col min="7440" max="7440" width="13.5703125" style="857" bestFit="1" customWidth="1"/>
    <col min="7441" max="7441" width="14.85546875" style="857" bestFit="1" customWidth="1"/>
    <col min="7442" max="7442" width="18.42578125" style="857" customWidth="1"/>
    <col min="7443" max="7443" width="3.85546875" style="857" customWidth="1"/>
    <col min="7444" max="7444" width="13.85546875" style="857" bestFit="1" customWidth="1"/>
    <col min="7445" max="7445" width="11.140625" style="857" bestFit="1" customWidth="1"/>
    <col min="7446" max="7680" width="9.140625" style="857"/>
    <col min="7681" max="7681" width="59.42578125" style="857" customWidth="1"/>
    <col min="7682" max="7683" width="13.5703125" style="857" bestFit="1" customWidth="1"/>
    <col min="7684" max="7685" width="14.85546875" style="857" bestFit="1" customWidth="1"/>
    <col min="7686" max="7686" width="13.5703125" style="857" bestFit="1" customWidth="1"/>
    <col min="7687" max="7695" width="14.85546875" style="857" bestFit="1" customWidth="1"/>
    <col min="7696" max="7696" width="13.5703125" style="857" bestFit="1" customWidth="1"/>
    <col min="7697" max="7697" width="14.85546875" style="857" bestFit="1" customWidth="1"/>
    <col min="7698" max="7698" width="18.42578125" style="857" customWidth="1"/>
    <col min="7699" max="7699" width="3.85546875" style="857" customWidth="1"/>
    <col min="7700" max="7700" width="13.85546875" style="857" bestFit="1" customWidth="1"/>
    <col min="7701" max="7701" width="11.140625" style="857" bestFit="1" customWidth="1"/>
    <col min="7702" max="7936" width="9.140625" style="857"/>
    <col min="7937" max="7937" width="59.42578125" style="857" customWidth="1"/>
    <col min="7938" max="7939" width="13.5703125" style="857" bestFit="1" customWidth="1"/>
    <col min="7940" max="7941" width="14.85546875" style="857" bestFit="1" customWidth="1"/>
    <col min="7942" max="7942" width="13.5703125" style="857" bestFit="1" customWidth="1"/>
    <col min="7943" max="7951" width="14.85546875" style="857" bestFit="1" customWidth="1"/>
    <col min="7952" max="7952" width="13.5703125" style="857" bestFit="1" customWidth="1"/>
    <col min="7953" max="7953" width="14.85546875" style="857" bestFit="1" customWidth="1"/>
    <col min="7954" max="7954" width="18.42578125" style="857" customWidth="1"/>
    <col min="7955" max="7955" width="3.85546875" style="857" customWidth="1"/>
    <col min="7956" max="7956" width="13.85546875" style="857" bestFit="1" customWidth="1"/>
    <col min="7957" max="7957" width="11.140625" style="857" bestFit="1" customWidth="1"/>
    <col min="7958" max="8192" width="9.140625" style="857"/>
    <col min="8193" max="8193" width="59.42578125" style="857" customWidth="1"/>
    <col min="8194" max="8195" width="13.5703125" style="857" bestFit="1" customWidth="1"/>
    <col min="8196" max="8197" width="14.85546875" style="857" bestFit="1" customWidth="1"/>
    <col min="8198" max="8198" width="13.5703125" style="857" bestFit="1" customWidth="1"/>
    <col min="8199" max="8207" width="14.85546875" style="857" bestFit="1" customWidth="1"/>
    <col min="8208" max="8208" width="13.5703125" style="857" bestFit="1" customWidth="1"/>
    <col min="8209" max="8209" width="14.85546875" style="857" bestFit="1" customWidth="1"/>
    <col min="8210" max="8210" width="18.42578125" style="857" customWidth="1"/>
    <col min="8211" max="8211" width="3.85546875" style="857" customWidth="1"/>
    <col min="8212" max="8212" width="13.85546875" style="857" bestFit="1" customWidth="1"/>
    <col min="8213" max="8213" width="11.140625" style="857" bestFit="1" customWidth="1"/>
    <col min="8214" max="8448" width="9.140625" style="857"/>
    <col min="8449" max="8449" width="59.42578125" style="857" customWidth="1"/>
    <col min="8450" max="8451" width="13.5703125" style="857" bestFit="1" customWidth="1"/>
    <col min="8452" max="8453" width="14.85546875" style="857" bestFit="1" customWidth="1"/>
    <col min="8454" max="8454" width="13.5703125" style="857" bestFit="1" customWidth="1"/>
    <col min="8455" max="8463" width="14.85546875" style="857" bestFit="1" customWidth="1"/>
    <col min="8464" max="8464" width="13.5703125" style="857" bestFit="1" customWidth="1"/>
    <col min="8465" max="8465" width="14.85546875" style="857" bestFit="1" customWidth="1"/>
    <col min="8466" max="8466" width="18.42578125" style="857" customWidth="1"/>
    <col min="8467" max="8467" width="3.85546875" style="857" customWidth="1"/>
    <col min="8468" max="8468" width="13.85546875" style="857" bestFit="1" customWidth="1"/>
    <col min="8469" max="8469" width="11.140625" style="857" bestFit="1" customWidth="1"/>
    <col min="8470" max="8704" width="9.140625" style="857"/>
    <col min="8705" max="8705" width="59.42578125" style="857" customWidth="1"/>
    <col min="8706" max="8707" width="13.5703125" style="857" bestFit="1" customWidth="1"/>
    <col min="8708" max="8709" width="14.85546875" style="857" bestFit="1" customWidth="1"/>
    <col min="8710" max="8710" width="13.5703125" style="857" bestFit="1" customWidth="1"/>
    <col min="8711" max="8719" width="14.85546875" style="857" bestFit="1" customWidth="1"/>
    <col min="8720" max="8720" width="13.5703125" style="857" bestFit="1" customWidth="1"/>
    <col min="8721" max="8721" width="14.85546875" style="857" bestFit="1" customWidth="1"/>
    <col min="8722" max="8722" width="18.42578125" style="857" customWidth="1"/>
    <col min="8723" max="8723" width="3.85546875" style="857" customWidth="1"/>
    <col min="8724" max="8724" width="13.85546875" style="857" bestFit="1" customWidth="1"/>
    <col min="8725" max="8725" width="11.140625" style="857" bestFit="1" customWidth="1"/>
    <col min="8726" max="8960" width="9.140625" style="857"/>
    <col min="8961" max="8961" width="59.42578125" style="857" customWidth="1"/>
    <col min="8962" max="8963" width="13.5703125" style="857" bestFit="1" customWidth="1"/>
    <col min="8964" max="8965" width="14.85546875" style="857" bestFit="1" customWidth="1"/>
    <col min="8966" max="8966" width="13.5703125" style="857" bestFit="1" customWidth="1"/>
    <col min="8967" max="8975" width="14.85546875" style="857" bestFit="1" customWidth="1"/>
    <col min="8976" max="8976" width="13.5703125" style="857" bestFit="1" customWidth="1"/>
    <col min="8977" max="8977" width="14.85546875" style="857" bestFit="1" customWidth="1"/>
    <col min="8978" max="8978" width="18.42578125" style="857" customWidth="1"/>
    <col min="8979" max="8979" width="3.85546875" style="857" customWidth="1"/>
    <col min="8980" max="8980" width="13.85546875" style="857" bestFit="1" customWidth="1"/>
    <col min="8981" max="8981" width="11.140625" style="857" bestFit="1" customWidth="1"/>
    <col min="8982" max="9216" width="9.140625" style="857"/>
    <col min="9217" max="9217" width="59.42578125" style="857" customWidth="1"/>
    <col min="9218" max="9219" width="13.5703125" style="857" bestFit="1" customWidth="1"/>
    <col min="9220" max="9221" width="14.85546875" style="857" bestFit="1" customWidth="1"/>
    <col min="9222" max="9222" width="13.5703125" style="857" bestFit="1" customWidth="1"/>
    <col min="9223" max="9231" width="14.85546875" style="857" bestFit="1" customWidth="1"/>
    <col min="9232" max="9232" width="13.5703125" style="857" bestFit="1" customWidth="1"/>
    <col min="9233" max="9233" width="14.85546875" style="857" bestFit="1" customWidth="1"/>
    <col min="9234" max="9234" width="18.42578125" style="857" customWidth="1"/>
    <col min="9235" max="9235" width="3.85546875" style="857" customWidth="1"/>
    <col min="9236" max="9236" width="13.85546875" style="857" bestFit="1" customWidth="1"/>
    <col min="9237" max="9237" width="11.140625" style="857" bestFit="1" customWidth="1"/>
    <col min="9238" max="9472" width="9.140625" style="857"/>
    <col min="9473" max="9473" width="59.42578125" style="857" customWidth="1"/>
    <col min="9474" max="9475" width="13.5703125" style="857" bestFit="1" customWidth="1"/>
    <col min="9476" max="9477" width="14.85546875" style="857" bestFit="1" customWidth="1"/>
    <col min="9478" max="9478" width="13.5703125" style="857" bestFit="1" customWidth="1"/>
    <col min="9479" max="9487" width="14.85546875" style="857" bestFit="1" customWidth="1"/>
    <col min="9488" max="9488" width="13.5703125" style="857" bestFit="1" customWidth="1"/>
    <col min="9489" max="9489" width="14.85546875" style="857" bestFit="1" customWidth="1"/>
    <col min="9490" max="9490" width="18.42578125" style="857" customWidth="1"/>
    <col min="9491" max="9491" width="3.85546875" style="857" customWidth="1"/>
    <col min="9492" max="9492" width="13.85546875" style="857" bestFit="1" customWidth="1"/>
    <col min="9493" max="9493" width="11.140625" style="857" bestFit="1" customWidth="1"/>
    <col min="9494" max="9728" width="9.140625" style="857"/>
    <col min="9729" max="9729" width="59.42578125" style="857" customWidth="1"/>
    <col min="9730" max="9731" width="13.5703125" style="857" bestFit="1" customWidth="1"/>
    <col min="9732" max="9733" width="14.85546875" style="857" bestFit="1" customWidth="1"/>
    <col min="9734" max="9734" width="13.5703125" style="857" bestFit="1" customWidth="1"/>
    <col min="9735" max="9743" width="14.85546875" style="857" bestFit="1" customWidth="1"/>
    <col min="9744" max="9744" width="13.5703125" style="857" bestFit="1" customWidth="1"/>
    <col min="9745" max="9745" width="14.85546875" style="857" bestFit="1" customWidth="1"/>
    <col min="9746" max="9746" width="18.42578125" style="857" customWidth="1"/>
    <col min="9747" max="9747" width="3.85546875" style="857" customWidth="1"/>
    <col min="9748" max="9748" width="13.85546875" style="857" bestFit="1" customWidth="1"/>
    <col min="9749" max="9749" width="11.140625" style="857" bestFit="1" customWidth="1"/>
    <col min="9750" max="9984" width="9.140625" style="857"/>
    <col min="9985" max="9985" width="59.42578125" style="857" customWidth="1"/>
    <col min="9986" max="9987" width="13.5703125" style="857" bestFit="1" customWidth="1"/>
    <col min="9988" max="9989" width="14.85546875" style="857" bestFit="1" customWidth="1"/>
    <col min="9990" max="9990" width="13.5703125" style="857" bestFit="1" customWidth="1"/>
    <col min="9991" max="9999" width="14.85546875" style="857" bestFit="1" customWidth="1"/>
    <col min="10000" max="10000" width="13.5703125" style="857" bestFit="1" customWidth="1"/>
    <col min="10001" max="10001" width="14.85546875" style="857" bestFit="1" customWidth="1"/>
    <col min="10002" max="10002" width="18.42578125" style="857" customWidth="1"/>
    <col min="10003" max="10003" width="3.85546875" style="857" customWidth="1"/>
    <col min="10004" max="10004" width="13.85546875" style="857" bestFit="1" customWidth="1"/>
    <col min="10005" max="10005" width="11.140625" style="857" bestFit="1" customWidth="1"/>
    <col min="10006" max="10240" width="9.140625" style="857"/>
    <col min="10241" max="10241" width="59.42578125" style="857" customWidth="1"/>
    <col min="10242" max="10243" width="13.5703125" style="857" bestFit="1" customWidth="1"/>
    <col min="10244" max="10245" width="14.85546875" style="857" bestFit="1" customWidth="1"/>
    <col min="10246" max="10246" width="13.5703125" style="857" bestFit="1" customWidth="1"/>
    <col min="10247" max="10255" width="14.85546875" style="857" bestFit="1" customWidth="1"/>
    <col min="10256" max="10256" width="13.5703125" style="857" bestFit="1" customWidth="1"/>
    <col min="10257" max="10257" width="14.85546875" style="857" bestFit="1" customWidth="1"/>
    <col min="10258" max="10258" width="18.42578125" style="857" customWidth="1"/>
    <col min="10259" max="10259" width="3.85546875" style="857" customWidth="1"/>
    <col min="10260" max="10260" width="13.85546875" style="857" bestFit="1" customWidth="1"/>
    <col min="10261" max="10261" width="11.140625" style="857" bestFit="1" customWidth="1"/>
    <col min="10262" max="10496" width="9.140625" style="857"/>
    <col min="10497" max="10497" width="59.42578125" style="857" customWidth="1"/>
    <col min="10498" max="10499" width="13.5703125" style="857" bestFit="1" customWidth="1"/>
    <col min="10500" max="10501" width="14.85546875" style="857" bestFit="1" customWidth="1"/>
    <col min="10502" max="10502" width="13.5703125" style="857" bestFit="1" customWidth="1"/>
    <col min="10503" max="10511" width="14.85546875" style="857" bestFit="1" customWidth="1"/>
    <col min="10512" max="10512" width="13.5703125" style="857" bestFit="1" customWidth="1"/>
    <col min="10513" max="10513" width="14.85546875" style="857" bestFit="1" customWidth="1"/>
    <col min="10514" max="10514" width="18.42578125" style="857" customWidth="1"/>
    <col min="10515" max="10515" width="3.85546875" style="857" customWidth="1"/>
    <col min="10516" max="10516" width="13.85546875" style="857" bestFit="1" customWidth="1"/>
    <col min="10517" max="10517" width="11.140625" style="857" bestFit="1" customWidth="1"/>
    <col min="10518" max="10752" width="9.140625" style="857"/>
    <col min="10753" max="10753" width="59.42578125" style="857" customWidth="1"/>
    <col min="10754" max="10755" width="13.5703125" style="857" bestFit="1" customWidth="1"/>
    <col min="10756" max="10757" width="14.85546875" style="857" bestFit="1" customWidth="1"/>
    <col min="10758" max="10758" width="13.5703125" style="857" bestFit="1" customWidth="1"/>
    <col min="10759" max="10767" width="14.85546875" style="857" bestFit="1" customWidth="1"/>
    <col min="10768" max="10768" width="13.5703125" style="857" bestFit="1" customWidth="1"/>
    <col min="10769" max="10769" width="14.85546875" style="857" bestFit="1" customWidth="1"/>
    <col min="10770" max="10770" width="18.42578125" style="857" customWidth="1"/>
    <col min="10771" max="10771" width="3.85546875" style="857" customWidth="1"/>
    <col min="10772" max="10772" width="13.85546875" style="857" bestFit="1" customWidth="1"/>
    <col min="10773" max="10773" width="11.140625" style="857" bestFit="1" customWidth="1"/>
    <col min="10774" max="11008" width="9.140625" style="857"/>
    <col min="11009" max="11009" width="59.42578125" style="857" customWidth="1"/>
    <col min="11010" max="11011" width="13.5703125" style="857" bestFit="1" customWidth="1"/>
    <col min="11012" max="11013" width="14.85546875" style="857" bestFit="1" customWidth="1"/>
    <col min="11014" max="11014" width="13.5703125" style="857" bestFit="1" customWidth="1"/>
    <col min="11015" max="11023" width="14.85546875" style="857" bestFit="1" customWidth="1"/>
    <col min="11024" max="11024" width="13.5703125" style="857" bestFit="1" customWidth="1"/>
    <col min="11025" max="11025" width="14.85546875" style="857" bestFit="1" customWidth="1"/>
    <col min="11026" max="11026" width="18.42578125" style="857" customWidth="1"/>
    <col min="11027" max="11027" width="3.85546875" style="857" customWidth="1"/>
    <col min="11028" max="11028" width="13.85546875" style="857" bestFit="1" customWidth="1"/>
    <col min="11029" max="11029" width="11.140625" style="857" bestFit="1" customWidth="1"/>
    <col min="11030" max="11264" width="9.140625" style="857"/>
    <col min="11265" max="11265" width="59.42578125" style="857" customWidth="1"/>
    <col min="11266" max="11267" width="13.5703125" style="857" bestFit="1" customWidth="1"/>
    <col min="11268" max="11269" width="14.85546875" style="857" bestFit="1" customWidth="1"/>
    <col min="11270" max="11270" width="13.5703125" style="857" bestFit="1" customWidth="1"/>
    <col min="11271" max="11279" width="14.85546875" style="857" bestFit="1" customWidth="1"/>
    <col min="11280" max="11280" width="13.5703125" style="857" bestFit="1" customWidth="1"/>
    <col min="11281" max="11281" width="14.85546875" style="857" bestFit="1" customWidth="1"/>
    <col min="11282" max="11282" width="18.42578125" style="857" customWidth="1"/>
    <col min="11283" max="11283" width="3.85546875" style="857" customWidth="1"/>
    <col min="11284" max="11284" width="13.85546875" style="857" bestFit="1" customWidth="1"/>
    <col min="11285" max="11285" width="11.140625" style="857" bestFit="1" customWidth="1"/>
    <col min="11286" max="11520" width="9.140625" style="857"/>
    <col min="11521" max="11521" width="59.42578125" style="857" customWidth="1"/>
    <col min="11522" max="11523" width="13.5703125" style="857" bestFit="1" customWidth="1"/>
    <col min="11524" max="11525" width="14.85546875" style="857" bestFit="1" customWidth="1"/>
    <col min="11526" max="11526" width="13.5703125" style="857" bestFit="1" customWidth="1"/>
    <col min="11527" max="11535" width="14.85546875" style="857" bestFit="1" customWidth="1"/>
    <col min="11536" max="11536" width="13.5703125" style="857" bestFit="1" customWidth="1"/>
    <col min="11537" max="11537" width="14.85546875" style="857" bestFit="1" customWidth="1"/>
    <col min="11538" max="11538" width="18.42578125" style="857" customWidth="1"/>
    <col min="11539" max="11539" width="3.85546875" style="857" customWidth="1"/>
    <col min="11540" max="11540" width="13.85546875" style="857" bestFit="1" customWidth="1"/>
    <col min="11541" max="11541" width="11.140625" style="857" bestFit="1" customWidth="1"/>
    <col min="11542" max="11776" width="9.140625" style="857"/>
    <col min="11777" max="11777" width="59.42578125" style="857" customWidth="1"/>
    <col min="11778" max="11779" width="13.5703125" style="857" bestFit="1" customWidth="1"/>
    <col min="11780" max="11781" width="14.85546875" style="857" bestFit="1" customWidth="1"/>
    <col min="11782" max="11782" width="13.5703125" style="857" bestFit="1" customWidth="1"/>
    <col min="11783" max="11791" width="14.85546875" style="857" bestFit="1" customWidth="1"/>
    <col min="11792" max="11792" width="13.5703125" style="857" bestFit="1" customWidth="1"/>
    <col min="11793" max="11793" width="14.85546875" style="857" bestFit="1" customWidth="1"/>
    <col min="11794" max="11794" width="18.42578125" style="857" customWidth="1"/>
    <col min="11795" max="11795" width="3.85546875" style="857" customWidth="1"/>
    <col min="11796" max="11796" width="13.85546875" style="857" bestFit="1" customWidth="1"/>
    <col min="11797" max="11797" width="11.140625" style="857" bestFit="1" customWidth="1"/>
    <col min="11798" max="12032" width="9.140625" style="857"/>
    <col min="12033" max="12033" width="59.42578125" style="857" customWidth="1"/>
    <col min="12034" max="12035" width="13.5703125" style="857" bestFit="1" customWidth="1"/>
    <col min="12036" max="12037" width="14.85546875" style="857" bestFit="1" customWidth="1"/>
    <col min="12038" max="12038" width="13.5703125" style="857" bestFit="1" customWidth="1"/>
    <col min="12039" max="12047" width="14.85546875" style="857" bestFit="1" customWidth="1"/>
    <col min="12048" max="12048" width="13.5703125" style="857" bestFit="1" customWidth="1"/>
    <col min="12049" max="12049" width="14.85546875" style="857" bestFit="1" customWidth="1"/>
    <col min="12050" max="12050" width="18.42578125" style="857" customWidth="1"/>
    <col min="12051" max="12051" width="3.85546875" style="857" customWidth="1"/>
    <col min="12052" max="12052" width="13.85546875" style="857" bestFit="1" customWidth="1"/>
    <col min="12053" max="12053" width="11.140625" style="857" bestFit="1" customWidth="1"/>
    <col min="12054" max="12288" width="9.140625" style="857"/>
    <col min="12289" max="12289" width="59.42578125" style="857" customWidth="1"/>
    <col min="12290" max="12291" width="13.5703125" style="857" bestFit="1" customWidth="1"/>
    <col min="12292" max="12293" width="14.85546875" style="857" bestFit="1" customWidth="1"/>
    <col min="12294" max="12294" width="13.5703125" style="857" bestFit="1" customWidth="1"/>
    <col min="12295" max="12303" width="14.85546875" style="857" bestFit="1" customWidth="1"/>
    <col min="12304" max="12304" width="13.5703125" style="857" bestFit="1" customWidth="1"/>
    <col min="12305" max="12305" width="14.85546875" style="857" bestFit="1" customWidth="1"/>
    <col min="12306" max="12306" width="18.42578125" style="857" customWidth="1"/>
    <col min="12307" max="12307" width="3.85546875" style="857" customWidth="1"/>
    <col min="12308" max="12308" width="13.85546875" style="857" bestFit="1" customWidth="1"/>
    <col min="12309" max="12309" width="11.140625" style="857" bestFit="1" customWidth="1"/>
    <col min="12310" max="12544" width="9.140625" style="857"/>
    <col min="12545" max="12545" width="59.42578125" style="857" customWidth="1"/>
    <col min="12546" max="12547" width="13.5703125" style="857" bestFit="1" customWidth="1"/>
    <col min="12548" max="12549" width="14.85546875" style="857" bestFit="1" customWidth="1"/>
    <col min="12550" max="12550" width="13.5703125" style="857" bestFit="1" customWidth="1"/>
    <col min="12551" max="12559" width="14.85546875" style="857" bestFit="1" customWidth="1"/>
    <col min="12560" max="12560" width="13.5703125" style="857" bestFit="1" customWidth="1"/>
    <col min="12561" max="12561" width="14.85546875" style="857" bestFit="1" customWidth="1"/>
    <col min="12562" max="12562" width="18.42578125" style="857" customWidth="1"/>
    <col min="12563" max="12563" width="3.85546875" style="857" customWidth="1"/>
    <col min="12564" max="12564" width="13.85546875" style="857" bestFit="1" customWidth="1"/>
    <col min="12565" max="12565" width="11.140625" style="857" bestFit="1" customWidth="1"/>
    <col min="12566" max="12800" width="9.140625" style="857"/>
    <col min="12801" max="12801" width="59.42578125" style="857" customWidth="1"/>
    <col min="12802" max="12803" width="13.5703125" style="857" bestFit="1" customWidth="1"/>
    <col min="12804" max="12805" width="14.85546875" style="857" bestFit="1" customWidth="1"/>
    <col min="12806" max="12806" width="13.5703125" style="857" bestFit="1" customWidth="1"/>
    <col min="12807" max="12815" width="14.85546875" style="857" bestFit="1" customWidth="1"/>
    <col min="12816" max="12816" width="13.5703125" style="857" bestFit="1" customWidth="1"/>
    <col min="12817" max="12817" width="14.85546875" style="857" bestFit="1" customWidth="1"/>
    <col min="12818" max="12818" width="18.42578125" style="857" customWidth="1"/>
    <col min="12819" max="12819" width="3.85546875" style="857" customWidth="1"/>
    <col min="12820" max="12820" width="13.85546875" style="857" bestFit="1" customWidth="1"/>
    <col min="12821" max="12821" width="11.140625" style="857" bestFit="1" customWidth="1"/>
    <col min="12822" max="13056" width="9.140625" style="857"/>
    <col min="13057" max="13057" width="59.42578125" style="857" customWidth="1"/>
    <col min="13058" max="13059" width="13.5703125" style="857" bestFit="1" customWidth="1"/>
    <col min="13060" max="13061" width="14.85546875" style="857" bestFit="1" customWidth="1"/>
    <col min="13062" max="13062" width="13.5703125" style="857" bestFit="1" customWidth="1"/>
    <col min="13063" max="13071" width="14.85546875" style="857" bestFit="1" customWidth="1"/>
    <col min="13072" max="13072" width="13.5703125" style="857" bestFit="1" customWidth="1"/>
    <col min="13073" max="13073" width="14.85546875" style="857" bestFit="1" customWidth="1"/>
    <col min="13074" max="13074" width="18.42578125" style="857" customWidth="1"/>
    <col min="13075" max="13075" width="3.85546875" style="857" customWidth="1"/>
    <col min="13076" max="13076" width="13.85546875" style="857" bestFit="1" customWidth="1"/>
    <col min="13077" max="13077" width="11.140625" style="857" bestFit="1" customWidth="1"/>
    <col min="13078" max="13312" width="9.140625" style="857"/>
    <col min="13313" max="13313" width="59.42578125" style="857" customWidth="1"/>
    <col min="13314" max="13315" width="13.5703125" style="857" bestFit="1" customWidth="1"/>
    <col min="13316" max="13317" width="14.85546875" style="857" bestFit="1" customWidth="1"/>
    <col min="13318" max="13318" width="13.5703125" style="857" bestFit="1" customWidth="1"/>
    <col min="13319" max="13327" width="14.85546875" style="857" bestFit="1" customWidth="1"/>
    <col min="13328" max="13328" width="13.5703125" style="857" bestFit="1" customWidth="1"/>
    <col min="13329" max="13329" width="14.85546875" style="857" bestFit="1" customWidth="1"/>
    <col min="13330" max="13330" width="18.42578125" style="857" customWidth="1"/>
    <col min="13331" max="13331" width="3.85546875" style="857" customWidth="1"/>
    <col min="13332" max="13332" width="13.85546875" style="857" bestFit="1" customWidth="1"/>
    <col min="13333" max="13333" width="11.140625" style="857" bestFit="1" customWidth="1"/>
    <col min="13334" max="13568" width="9.140625" style="857"/>
    <col min="13569" max="13569" width="59.42578125" style="857" customWidth="1"/>
    <col min="13570" max="13571" width="13.5703125" style="857" bestFit="1" customWidth="1"/>
    <col min="13572" max="13573" width="14.85546875" style="857" bestFit="1" customWidth="1"/>
    <col min="13574" max="13574" width="13.5703125" style="857" bestFit="1" customWidth="1"/>
    <col min="13575" max="13583" width="14.85546875" style="857" bestFit="1" customWidth="1"/>
    <col min="13584" max="13584" width="13.5703125" style="857" bestFit="1" customWidth="1"/>
    <col min="13585" max="13585" width="14.85546875" style="857" bestFit="1" customWidth="1"/>
    <col min="13586" max="13586" width="18.42578125" style="857" customWidth="1"/>
    <col min="13587" max="13587" width="3.85546875" style="857" customWidth="1"/>
    <col min="13588" max="13588" width="13.85546875" style="857" bestFit="1" customWidth="1"/>
    <col min="13589" max="13589" width="11.140625" style="857" bestFit="1" customWidth="1"/>
    <col min="13590" max="13824" width="9.140625" style="857"/>
    <col min="13825" max="13825" width="59.42578125" style="857" customWidth="1"/>
    <col min="13826" max="13827" width="13.5703125" style="857" bestFit="1" customWidth="1"/>
    <col min="13828" max="13829" width="14.85546875" style="857" bestFit="1" customWidth="1"/>
    <col min="13830" max="13830" width="13.5703125" style="857" bestFit="1" customWidth="1"/>
    <col min="13831" max="13839" width="14.85546875" style="857" bestFit="1" customWidth="1"/>
    <col min="13840" max="13840" width="13.5703125" style="857" bestFit="1" customWidth="1"/>
    <col min="13841" max="13841" width="14.85546875" style="857" bestFit="1" customWidth="1"/>
    <col min="13842" max="13842" width="18.42578125" style="857" customWidth="1"/>
    <col min="13843" max="13843" width="3.85546875" style="857" customWidth="1"/>
    <col min="13844" max="13844" width="13.85546875" style="857" bestFit="1" customWidth="1"/>
    <col min="13845" max="13845" width="11.140625" style="857" bestFit="1" customWidth="1"/>
    <col min="13846" max="14080" width="9.140625" style="857"/>
    <col min="14081" max="14081" width="59.42578125" style="857" customWidth="1"/>
    <col min="14082" max="14083" width="13.5703125" style="857" bestFit="1" customWidth="1"/>
    <col min="14084" max="14085" width="14.85546875" style="857" bestFit="1" customWidth="1"/>
    <col min="14086" max="14086" width="13.5703125" style="857" bestFit="1" customWidth="1"/>
    <col min="14087" max="14095" width="14.85546875" style="857" bestFit="1" customWidth="1"/>
    <col min="14096" max="14096" width="13.5703125" style="857" bestFit="1" customWidth="1"/>
    <col min="14097" max="14097" width="14.85546875" style="857" bestFit="1" customWidth="1"/>
    <col min="14098" max="14098" width="18.42578125" style="857" customWidth="1"/>
    <col min="14099" max="14099" width="3.85546875" style="857" customWidth="1"/>
    <col min="14100" max="14100" width="13.85546875" style="857" bestFit="1" customWidth="1"/>
    <col min="14101" max="14101" width="11.140625" style="857" bestFit="1" customWidth="1"/>
    <col min="14102" max="14336" width="9.140625" style="857"/>
    <col min="14337" max="14337" width="59.42578125" style="857" customWidth="1"/>
    <col min="14338" max="14339" width="13.5703125" style="857" bestFit="1" customWidth="1"/>
    <col min="14340" max="14341" width="14.85546875" style="857" bestFit="1" customWidth="1"/>
    <col min="14342" max="14342" width="13.5703125" style="857" bestFit="1" customWidth="1"/>
    <col min="14343" max="14351" width="14.85546875" style="857" bestFit="1" customWidth="1"/>
    <col min="14352" max="14352" width="13.5703125" style="857" bestFit="1" customWidth="1"/>
    <col min="14353" max="14353" width="14.85546875" style="857" bestFit="1" customWidth="1"/>
    <col min="14354" max="14354" width="18.42578125" style="857" customWidth="1"/>
    <col min="14355" max="14355" width="3.85546875" style="857" customWidth="1"/>
    <col min="14356" max="14356" width="13.85546875" style="857" bestFit="1" customWidth="1"/>
    <col min="14357" max="14357" width="11.140625" style="857" bestFit="1" customWidth="1"/>
    <col min="14358" max="14592" width="9.140625" style="857"/>
    <col min="14593" max="14593" width="59.42578125" style="857" customWidth="1"/>
    <col min="14594" max="14595" width="13.5703125" style="857" bestFit="1" customWidth="1"/>
    <col min="14596" max="14597" width="14.85546875" style="857" bestFit="1" customWidth="1"/>
    <col min="14598" max="14598" width="13.5703125" style="857" bestFit="1" customWidth="1"/>
    <col min="14599" max="14607" width="14.85546875" style="857" bestFit="1" customWidth="1"/>
    <col min="14608" max="14608" width="13.5703125" style="857" bestFit="1" customWidth="1"/>
    <col min="14609" max="14609" width="14.85546875" style="857" bestFit="1" customWidth="1"/>
    <col min="14610" max="14610" width="18.42578125" style="857" customWidth="1"/>
    <col min="14611" max="14611" width="3.85546875" style="857" customWidth="1"/>
    <col min="14612" max="14612" width="13.85546875" style="857" bestFit="1" customWidth="1"/>
    <col min="14613" max="14613" width="11.140625" style="857" bestFit="1" customWidth="1"/>
    <col min="14614" max="14848" width="9.140625" style="857"/>
    <col min="14849" max="14849" width="59.42578125" style="857" customWidth="1"/>
    <col min="14850" max="14851" width="13.5703125" style="857" bestFit="1" customWidth="1"/>
    <col min="14852" max="14853" width="14.85546875" style="857" bestFit="1" customWidth="1"/>
    <col min="14854" max="14854" width="13.5703125" style="857" bestFit="1" customWidth="1"/>
    <col min="14855" max="14863" width="14.85546875" style="857" bestFit="1" customWidth="1"/>
    <col min="14864" max="14864" width="13.5703125" style="857" bestFit="1" customWidth="1"/>
    <col min="14865" max="14865" width="14.85546875" style="857" bestFit="1" customWidth="1"/>
    <col min="14866" max="14866" width="18.42578125" style="857" customWidth="1"/>
    <col min="14867" max="14867" width="3.85546875" style="857" customWidth="1"/>
    <col min="14868" max="14868" width="13.85546875" style="857" bestFit="1" customWidth="1"/>
    <col min="14869" max="14869" width="11.140625" style="857" bestFit="1" customWidth="1"/>
    <col min="14870" max="15104" width="9.140625" style="857"/>
    <col min="15105" max="15105" width="59.42578125" style="857" customWidth="1"/>
    <col min="15106" max="15107" width="13.5703125" style="857" bestFit="1" customWidth="1"/>
    <col min="15108" max="15109" width="14.85546875" style="857" bestFit="1" customWidth="1"/>
    <col min="15110" max="15110" width="13.5703125" style="857" bestFit="1" customWidth="1"/>
    <col min="15111" max="15119" width="14.85546875" style="857" bestFit="1" customWidth="1"/>
    <col min="15120" max="15120" width="13.5703125" style="857" bestFit="1" customWidth="1"/>
    <col min="15121" max="15121" width="14.85546875" style="857" bestFit="1" customWidth="1"/>
    <col min="15122" max="15122" width="18.42578125" style="857" customWidth="1"/>
    <col min="15123" max="15123" width="3.85546875" style="857" customWidth="1"/>
    <col min="15124" max="15124" width="13.85546875" style="857" bestFit="1" customWidth="1"/>
    <col min="15125" max="15125" width="11.140625" style="857" bestFit="1" customWidth="1"/>
    <col min="15126" max="15360" width="9.140625" style="857"/>
    <col min="15361" max="15361" width="59.42578125" style="857" customWidth="1"/>
    <col min="15362" max="15363" width="13.5703125" style="857" bestFit="1" customWidth="1"/>
    <col min="15364" max="15365" width="14.85546875" style="857" bestFit="1" customWidth="1"/>
    <col min="15366" max="15366" width="13.5703125" style="857" bestFit="1" customWidth="1"/>
    <col min="15367" max="15375" width="14.85546875" style="857" bestFit="1" customWidth="1"/>
    <col min="15376" max="15376" width="13.5703125" style="857" bestFit="1" customWidth="1"/>
    <col min="15377" max="15377" width="14.85546875" style="857" bestFit="1" customWidth="1"/>
    <col min="15378" max="15378" width="18.42578125" style="857" customWidth="1"/>
    <col min="15379" max="15379" width="3.85546875" style="857" customWidth="1"/>
    <col min="15380" max="15380" width="13.85546875" style="857" bestFit="1" customWidth="1"/>
    <col min="15381" max="15381" width="11.140625" style="857" bestFit="1" customWidth="1"/>
    <col min="15382" max="15616" width="9.140625" style="857"/>
    <col min="15617" max="15617" width="59.42578125" style="857" customWidth="1"/>
    <col min="15618" max="15619" width="13.5703125" style="857" bestFit="1" customWidth="1"/>
    <col min="15620" max="15621" width="14.85546875" style="857" bestFit="1" customWidth="1"/>
    <col min="15622" max="15622" width="13.5703125" style="857" bestFit="1" customWidth="1"/>
    <col min="15623" max="15631" width="14.85546875" style="857" bestFit="1" customWidth="1"/>
    <col min="15632" max="15632" width="13.5703125" style="857" bestFit="1" customWidth="1"/>
    <col min="15633" max="15633" width="14.85546875" style="857" bestFit="1" customWidth="1"/>
    <col min="15634" max="15634" width="18.42578125" style="857" customWidth="1"/>
    <col min="15635" max="15635" width="3.85546875" style="857" customWidth="1"/>
    <col min="15636" max="15636" width="13.85546875" style="857" bestFit="1" customWidth="1"/>
    <col min="15637" max="15637" width="11.140625" style="857" bestFit="1" customWidth="1"/>
    <col min="15638" max="15872" width="9.140625" style="857"/>
    <col min="15873" max="15873" width="59.42578125" style="857" customWidth="1"/>
    <col min="15874" max="15875" width="13.5703125" style="857" bestFit="1" customWidth="1"/>
    <col min="15876" max="15877" width="14.85546875" style="857" bestFit="1" customWidth="1"/>
    <col min="15878" max="15878" width="13.5703125" style="857" bestFit="1" customWidth="1"/>
    <col min="15879" max="15887" width="14.85546875" style="857" bestFit="1" customWidth="1"/>
    <col min="15888" max="15888" width="13.5703125" style="857" bestFit="1" customWidth="1"/>
    <col min="15889" max="15889" width="14.85546875" style="857" bestFit="1" customWidth="1"/>
    <col min="15890" max="15890" width="18.42578125" style="857" customWidth="1"/>
    <col min="15891" max="15891" width="3.85546875" style="857" customWidth="1"/>
    <col min="15892" max="15892" width="13.85546875" style="857" bestFit="1" customWidth="1"/>
    <col min="15893" max="15893" width="11.140625" style="857" bestFit="1" customWidth="1"/>
    <col min="15894" max="16128" width="9.140625" style="857"/>
    <col min="16129" max="16129" width="59.42578125" style="857" customWidth="1"/>
    <col min="16130" max="16131" width="13.5703125" style="857" bestFit="1" customWidth="1"/>
    <col min="16132" max="16133" width="14.85546875" style="857" bestFit="1" customWidth="1"/>
    <col min="16134" max="16134" width="13.5703125" style="857" bestFit="1" customWidth="1"/>
    <col min="16135" max="16143" width="14.85546875" style="857" bestFit="1" customWidth="1"/>
    <col min="16144" max="16144" width="13.5703125" style="857" bestFit="1" customWidth="1"/>
    <col min="16145" max="16145" width="14.85546875" style="857" bestFit="1" customWidth="1"/>
    <col min="16146" max="16146" width="18.42578125" style="857" customWidth="1"/>
    <col min="16147" max="16147" width="3.85546875" style="857" customWidth="1"/>
    <col min="16148" max="16148" width="13.85546875" style="857" bestFit="1" customWidth="1"/>
    <col min="16149" max="16149" width="11.140625" style="857" bestFit="1" customWidth="1"/>
    <col min="16150" max="16384" width="9.140625" style="857"/>
  </cols>
  <sheetData>
    <row r="1" spans="1:18" s="857" customFormat="1" ht="20.25" hidden="1" customHeight="1">
      <c r="A1" s="544"/>
      <c r="B1" s="573"/>
      <c r="C1" s="573"/>
      <c r="D1" s="573"/>
      <c r="E1" s="573"/>
      <c r="F1" s="573"/>
      <c r="G1" s="573"/>
      <c r="H1" s="573"/>
      <c r="I1" s="573"/>
      <c r="J1" s="573"/>
      <c r="K1" s="569"/>
      <c r="L1" s="569"/>
      <c r="M1" s="569"/>
      <c r="N1" s="569"/>
      <c r="O1" s="569"/>
      <c r="P1" s="569"/>
      <c r="Q1" s="569"/>
      <c r="R1" s="569"/>
    </row>
    <row r="2" spans="1:18" s="857" customFormat="1" ht="64.5" customHeight="1">
      <c r="A2" s="878" t="s">
        <v>885</v>
      </c>
      <c r="B2" s="878"/>
      <c r="C2" s="878"/>
      <c r="D2" s="878"/>
      <c r="E2" s="878"/>
      <c r="F2" s="878"/>
      <c r="G2" s="878"/>
      <c r="H2" s="878"/>
      <c r="I2" s="878"/>
      <c r="J2" s="878"/>
      <c r="K2" s="878"/>
      <c r="L2" s="878"/>
      <c r="M2" s="878"/>
      <c r="N2" s="878"/>
      <c r="O2" s="878"/>
      <c r="P2" s="878"/>
      <c r="Q2" s="878"/>
      <c r="R2" s="878"/>
    </row>
    <row r="3" spans="1:18" s="857" customFormat="1" ht="45.75" customHeight="1">
      <c r="A3" s="878" t="s">
        <v>680</v>
      </c>
      <c r="B3" s="878"/>
      <c r="C3" s="878"/>
      <c r="D3" s="878"/>
      <c r="E3" s="878"/>
      <c r="F3" s="878"/>
      <c r="G3" s="878"/>
      <c r="H3" s="878"/>
      <c r="I3" s="878"/>
      <c r="J3" s="878"/>
      <c r="K3" s="878"/>
      <c r="L3" s="878"/>
      <c r="M3" s="878"/>
      <c r="N3" s="878"/>
      <c r="O3" s="878"/>
      <c r="P3" s="878"/>
      <c r="Q3" s="878"/>
      <c r="R3" s="878"/>
    </row>
    <row r="4" spans="1:18" s="857" customFormat="1" ht="45.75" customHeight="1">
      <c r="A4" s="878" t="s">
        <v>1525</v>
      </c>
      <c r="B4" s="878"/>
      <c r="C4" s="878"/>
      <c r="D4" s="878"/>
      <c r="E4" s="878"/>
      <c r="F4" s="878"/>
      <c r="G4" s="878"/>
      <c r="H4" s="878"/>
      <c r="I4" s="878"/>
      <c r="J4" s="878"/>
      <c r="K4" s="878"/>
      <c r="L4" s="878"/>
      <c r="M4" s="878"/>
      <c r="N4" s="878"/>
      <c r="O4" s="878"/>
      <c r="P4" s="878"/>
      <c r="Q4" s="878"/>
      <c r="R4" s="878"/>
    </row>
    <row r="5" spans="1:18" s="105" customFormat="1" ht="41.25" customHeight="1">
      <c r="A5" s="880" t="s">
        <v>1265</v>
      </c>
      <c r="B5" s="880"/>
      <c r="C5" s="880"/>
      <c r="D5" s="880"/>
      <c r="E5" s="880"/>
      <c r="F5" s="880"/>
      <c r="G5" s="880"/>
      <c r="H5" s="880"/>
      <c r="I5" s="880"/>
      <c r="J5" s="880"/>
      <c r="K5" s="880"/>
      <c r="L5" s="880"/>
      <c r="M5" s="880"/>
      <c r="N5" s="880"/>
      <c r="O5" s="880"/>
      <c r="P5" s="880"/>
      <c r="Q5" s="880"/>
      <c r="R5" s="880"/>
    </row>
    <row r="6" spans="1:18" s="857" customFormat="1" ht="3" customHeight="1">
      <c r="A6" s="577"/>
      <c r="B6" s="559"/>
      <c r="C6" s="559"/>
      <c r="D6" s="559"/>
      <c r="E6" s="559"/>
      <c r="F6" s="559"/>
      <c r="G6" s="559"/>
      <c r="H6" s="559"/>
      <c r="I6" s="559"/>
      <c r="J6" s="559"/>
      <c r="K6" s="559"/>
      <c r="L6" s="559"/>
      <c r="M6" s="559"/>
      <c r="N6" s="559"/>
      <c r="O6" s="559"/>
      <c r="P6" s="559"/>
      <c r="Q6" s="559"/>
      <c r="R6" s="559"/>
    </row>
    <row r="7" spans="1:18" s="857" customFormat="1" ht="11.25" customHeight="1" thickBot="1">
      <c r="A7" s="546"/>
      <c r="B7" s="70"/>
      <c r="C7" s="70"/>
      <c r="D7" s="70"/>
      <c r="E7" s="70"/>
      <c r="F7" s="70"/>
      <c r="G7" s="70"/>
      <c r="H7" s="70"/>
      <c r="I7" s="70"/>
      <c r="J7" s="70"/>
      <c r="K7" s="569"/>
      <c r="L7" s="569"/>
      <c r="M7" s="569"/>
      <c r="N7" s="569"/>
      <c r="O7" s="569"/>
      <c r="P7" s="569"/>
      <c r="Q7" s="569"/>
      <c r="R7" s="569"/>
    </row>
    <row r="8" spans="1:18" s="37" customFormat="1" ht="51.75" customHeight="1" thickTop="1" thickBot="1">
      <c r="A8" s="547"/>
      <c r="B8" s="575" t="s">
        <v>873</v>
      </c>
      <c r="C8" s="575" t="s">
        <v>874</v>
      </c>
      <c r="D8" s="575" t="s">
        <v>875</v>
      </c>
      <c r="E8" s="575" t="s">
        <v>876</v>
      </c>
      <c r="F8" s="575" t="s">
        <v>877</v>
      </c>
      <c r="G8" s="575" t="s">
        <v>878</v>
      </c>
      <c r="H8" s="575" t="s">
        <v>879</v>
      </c>
      <c r="I8" s="575" t="s">
        <v>880</v>
      </c>
      <c r="J8" s="575" t="s">
        <v>881</v>
      </c>
      <c r="K8" s="575" t="s">
        <v>882</v>
      </c>
      <c r="L8" s="575" t="s">
        <v>883</v>
      </c>
      <c r="M8" s="575" t="s">
        <v>884</v>
      </c>
      <c r="N8" s="575" t="s">
        <v>1382</v>
      </c>
      <c r="O8" s="575" t="s">
        <v>1404</v>
      </c>
      <c r="P8" s="575" t="s">
        <v>1441</v>
      </c>
      <c r="Q8" s="575" t="s">
        <v>1442</v>
      </c>
      <c r="R8" s="622" t="s">
        <v>309</v>
      </c>
    </row>
    <row r="9" spans="1:18" s="411" customFormat="1" ht="36.75" customHeight="1" thickTop="1" thickBot="1">
      <c r="A9" s="266" t="s">
        <v>681</v>
      </c>
      <c r="B9" s="688">
        <v>0.1862</v>
      </c>
      <c r="C9" s="688">
        <v>0.19839999999999999</v>
      </c>
      <c r="D9" s="688">
        <v>0.16170000000000001</v>
      </c>
      <c r="E9" s="688">
        <v>0.16300000000000001</v>
      </c>
      <c r="F9" s="688">
        <v>0.24979999999999999</v>
      </c>
      <c r="G9" s="688">
        <v>0.1757</v>
      </c>
      <c r="H9" s="688">
        <v>0.16339999999999999</v>
      </c>
      <c r="I9" s="688">
        <v>0.20610000000000001</v>
      </c>
      <c r="J9" s="688">
        <v>0.14199999999999999</v>
      </c>
      <c r="K9" s="688">
        <v>0.1643</v>
      </c>
      <c r="L9" s="688">
        <v>0.11700000000000001</v>
      </c>
      <c r="M9" s="688">
        <v>0.155</v>
      </c>
      <c r="N9" s="688">
        <v>0.14699999999999999</v>
      </c>
      <c r="O9" s="688">
        <v>0.15939999999999999</v>
      </c>
      <c r="P9" s="688">
        <v>0.16250000000000001</v>
      </c>
      <c r="Q9" s="688">
        <v>0.18579999999999999</v>
      </c>
      <c r="R9" s="688">
        <v>0.19209999999999999</v>
      </c>
    </row>
    <row r="10" spans="1:18" s="857" customFormat="1" ht="36.75" customHeight="1" thickTop="1">
      <c r="A10" s="160" t="s">
        <v>682</v>
      </c>
      <c r="B10" s="689">
        <v>13597616.6</v>
      </c>
      <c r="C10" s="689">
        <v>4407318.01</v>
      </c>
      <c r="D10" s="689">
        <v>17686999.68</v>
      </c>
      <c r="E10" s="689">
        <v>15011908.1</v>
      </c>
      <c r="F10" s="689">
        <v>12555129.32</v>
      </c>
      <c r="G10" s="689">
        <v>30811591.93</v>
      </c>
      <c r="H10" s="689">
        <v>38014499.299999997</v>
      </c>
      <c r="I10" s="689">
        <v>24611059.75</v>
      </c>
      <c r="J10" s="689">
        <v>31181867.670000002</v>
      </c>
      <c r="K10" s="689">
        <v>17341960.059999999</v>
      </c>
      <c r="L10" s="689">
        <v>60995529.18</v>
      </c>
      <c r="M10" s="689">
        <v>8967377.1400000006</v>
      </c>
      <c r="N10" s="689">
        <v>28922657.649999999</v>
      </c>
      <c r="O10" s="689">
        <v>28475236.469999999</v>
      </c>
      <c r="P10" s="689">
        <v>1226415.1499999999</v>
      </c>
      <c r="Q10" s="689">
        <v>33837573.670000002</v>
      </c>
      <c r="R10" s="689">
        <v>1502504981.97</v>
      </c>
    </row>
    <row r="11" spans="1:18" s="857" customFormat="1" ht="36.75" customHeight="1">
      <c r="A11" s="160" t="s">
        <v>683</v>
      </c>
      <c r="B11" s="689">
        <v>0</v>
      </c>
      <c r="C11" s="689">
        <v>0</v>
      </c>
      <c r="D11" s="689">
        <v>0</v>
      </c>
      <c r="E11" s="689">
        <v>0</v>
      </c>
      <c r="F11" s="689">
        <v>0</v>
      </c>
      <c r="G11" s="689">
        <v>0</v>
      </c>
      <c r="H11" s="689">
        <v>0</v>
      </c>
      <c r="I11" s="689">
        <v>0</v>
      </c>
      <c r="J11" s="689">
        <v>0</v>
      </c>
      <c r="K11" s="689">
        <v>0</v>
      </c>
      <c r="L11" s="689">
        <v>0</v>
      </c>
      <c r="M11" s="689">
        <v>0</v>
      </c>
      <c r="N11" s="689">
        <v>0</v>
      </c>
      <c r="O11" s="689">
        <v>0</v>
      </c>
      <c r="P11" s="689">
        <v>0</v>
      </c>
      <c r="Q11" s="689">
        <v>0</v>
      </c>
      <c r="R11" s="689">
        <v>0</v>
      </c>
    </row>
    <row r="12" spans="1:18" s="405" customFormat="1" ht="36.75" customHeight="1">
      <c r="A12" s="160" t="s">
        <v>684</v>
      </c>
      <c r="B12" s="689">
        <v>7160997.29</v>
      </c>
      <c r="C12" s="689">
        <v>0</v>
      </c>
      <c r="D12" s="689">
        <v>12408914.310000001</v>
      </c>
      <c r="E12" s="689">
        <v>5417063.8399999999</v>
      </c>
      <c r="F12" s="689">
        <v>1389350.14</v>
      </c>
      <c r="G12" s="689">
        <v>14051781.789999999</v>
      </c>
      <c r="H12" s="689">
        <v>36108789.649999999</v>
      </c>
      <c r="I12" s="689">
        <v>11472109.800000001</v>
      </c>
      <c r="J12" s="689">
        <v>12408955.41</v>
      </c>
      <c r="K12" s="689">
        <v>7177946.8600000003</v>
      </c>
      <c r="L12" s="689">
        <v>11528813.689999999</v>
      </c>
      <c r="M12" s="689">
        <v>9916783.7799999993</v>
      </c>
      <c r="N12" s="689">
        <v>17379645.27</v>
      </c>
      <c r="O12" s="689">
        <v>15574194.77</v>
      </c>
      <c r="P12" s="689">
        <v>1514262.43</v>
      </c>
      <c r="Q12" s="689">
        <v>5241088.1500000004</v>
      </c>
      <c r="R12" s="689">
        <v>501359665.05000001</v>
      </c>
    </row>
    <row r="13" spans="1:18" s="405" customFormat="1" ht="36.75" customHeight="1">
      <c r="A13" s="160" t="s">
        <v>685</v>
      </c>
      <c r="B13" s="689">
        <v>11758111.84</v>
      </c>
      <c r="C13" s="689">
        <v>10551216.9</v>
      </c>
      <c r="D13" s="689">
        <v>18439898.870000001</v>
      </c>
      <c r="E13" s="689">
        <v>11174761.17</v>
      </c>
      <c r="F13" s="689">
        <v>4360916.75</v>
      </c>
      <c r="G13" s="689">
        <v>71464229.290000007</v>
      </c>
      <c r="H13" s="689">
        <v>44559843.189999998</v>
      </c>
      <c r="I13" s="689">
        <v>6938468.54</v>
      </c>
      <c r="J13" s="689">
        <v>21368817.370000001</v>
      </c>
      <c r="K13" s="689">
        <v>3141897.09</v>
      </c>
      <c r="L13" s="689">
        <v>33608505.079999998</v>
      </c>
      <c r="M13" s="689">
        <v>24891985.289999999</v>
      </c>
      <c r="N13" s="689">
        <v>11071149.130000001</v>
      </c>
      <c r="O13" s="689">
        <v>10049712.58</v>
      </c>
      <c r="P13" s="689">
        <v>187013.57</v>
      </c>
      <c r="Q13" s="689">
        <v>46804452.68</v>
      </c>
      <c r="R13" s="689">
        <v>870607293.74000001</v>
      </c>
    </row>
    <row r="14" spans="1:18" s="405" customFormat="1" ht="36.75" customHeight="1">
      <c r="A14" s="160" t="s">
        <v>686</v>
      </c>
      <c r="B14" s="689">
        <v>0</v>
      </c>
      <c r="C14" s="689">
        <v>0</v>
      </c>
      <c r="D14" s="689">
        <v>2961494.15</v>
      </c>
      <c r="E14" s="689">
        <v>0</v>
      </c>
      <c r="F14" s="689">
        <v>0</v>
      </c>
      <c r="G14" s="689">
        <v>0</v>
      </c>
      <c r="H14" s="689">
        <v>0</v>
      </c>
      <c r="I14" s="689">
        <v>0</v>
      </c>
      <c r="J14" s="689">
        <v>0</v>
      </c>
      <c r="K14" s="689">
        <v>0</v>
      </c>
      <c r="L14" s="689">
        <v>18614647.879999999</v>
      </c>
      <c r="M14" s="689">
        <v>0</v>
      </c>
      <c r="N14" s="689">
        <v>16435154.689999999</v>
      </c>
      <c r="O14" s="689">
        <v>0</v>
      </c>
      <c r="P14" s="689">
        <v>0</v>
      </c>
      <c r="Q14" s="689">
        <v>0</v>
      </c>
      <c r="R14" s="689">
        <v>224180930.75</v>
      </c>
    </row>
    <row r="15" spans="1:18" s="405" customFormat="1" ht="36.75" customHeight="1" thickBot="1">
      <c r="A15" s="160" t="s">
        <v>687</v>
      </c>
      <c r="B15" s="689">
        <v>65676814.149999999</v>
      </c>
      <c r="C15" s="689">
        <v>42963640.469999999</v>
      </c>
      <c r="D15" s="689">
        <v>54191622.020000003</v>
      </c>
      <c r="E15" s="689">
        <v>122205673.20999999</v>
      </c>
      <c r="F15" s="689">
        <v>56211451.840000004</v>
      </c>
      <c r="G15" s="689">
        <v>92202935.939999998</v>
      </c>
      <c r="H15" s="689">
        <v>142168916.97</v>
      </c>
      <c r="I15" s="689">
        <v>95074543.75</v>
      </c>
      <c r="J15" s="689">
        <v>135173676.44999999</v>
      </c>
      <c r="K15" s="689">
        <v>81755410.609999999</v>
      </c>
      <c r="L15" s="689">
        <v>194952840.31999999</v>
      </c>
      <c r="M15" s="689">
        <v>65024636.619999997</v>
      </c>
      <c r="N15" s="689">
        <v>173119499.41999999</v>
      </c>
      <c r="O15" s="689">
        <v>205863306.38999999</v>
      </c>
      <c r="P15" s="689">
        <v>55977257.140000001</v>
      </c>
      <c r="Q15" s="689">
        <v>147125518.44</v>
      </c>
      <c r="R15" s="689">
        <v>4777907115.1499996</v>
      </c>
    </row>
    <row r="16" spans="1:18" s="148" customFormat="1" ht="36.75" customHeight="1" thickTop="1" thickBot="1">
      <c r="A16" s="860" t="s">
        <v>688</v>
      </c>
      <c r="B16" s="690">
        <v>98193539.879999995</v>
      </c>
      <c r="C16" s="690">
        <v>57922175.380000003</v>
      </c>
      <c r="D16" s="690">
        <v>105688929.03</v>
      </c>
      <c r="E16" s="690">
        <v>153809406.31999999</v>
      </c>
      <c r="F16" s="690">
        <v>74516848.049999997</v>
      </c>
      <c r="G16" s="690">
        <v>208530538.94999999</v>
      </c>
      <c r="H16" s="690">
        <v>260852049.11000001</v>
      </c>
      <c r="I16" s="690">
        <v>138096181.84</v>
      </c>
      <c r="J16" s="690">
        <v>200133316.90000001</v>
      </c>
      <c r="K16" s="690">
        <v>109417214.62</v>
      </c>
      <c r="L16" s="690">
        <v>319700336.14999998</v>
      </c>
      <c r="M16" s="690">
        <v>108800782.83</v>
      </c>
      <c r="N16" s="690">
        <v>246928106.16</v>
      </c>
      <c r="O16" s="690">
        <v>259962450.21000001</v>
      </c>
      <c r="P16" s="690">
        <v>58904948.289999999</v>
      </c>
      <c r="Q16" s="690">
        <v>233008632.94</v>
      </c>
      <c r="R16" s="690">
        <v>7876559986.6599998</v>
      </c>
    </row>
    <row r="17" spans="1:18" s="405" customFormat="1" ht="36.75" customHeight="1" thickTop="1">
      <c r="A17" s="160" t="s">
        <v>689</v>
      </c>
      <c r="B17" s="689">
        <v>72988069.527999997</v>
      </c>
      <c r="C17" s="689">
        <v>48239248.920000002</v>
      </c>
      <c r="D17" s="689">
        <v>68114474.929499999</v>
      </c>
      <c r="E17" s="689">
        <v>128876466.56299999</v>
      </c>
      <c r="F17" s="689">
        <v>58669780.243000001</v>
      </c>
      <c r="G17" s="689">
        <v>130745406.943</v>
      </c>
      <c r="H17" s="689">
        <v>171670596.495</v>
      </c>
      <c r="I17" s="689">
        <v>100838199.98</v>
      </c>
      <c r="J17" s="689">
        <v>148339876.21700001</v>
      </c>
      <c r="K17" s="689">
        <v>84761948.526999995</v>
      </c>
      <c r="L17" s="689">
        <v>228023841.50799999</v>
      </c>
      <c r="M17" s="689">
        <v>79453986.020999998</v>
      </c>
      <c r="N17" s="689">
        <v>194457369.05649999</v>
      </c>
      <c r="O17" s="689">
        <v>214003001.634</v>
      </c>
      <c r="P17" s="689">
        <v>56373616.410999998</v>
      </c>
      <c r="Q17" s="689">
        <v>171575962.41</v>
      </c>
      <c r="R17" s="689">
        <v>5481618393.0924997</v>
      </c>
    </row>
    <row r="18" spans="1:18" s="151" customFormat="1" ht="36.75" customHeight="1" thickBot="1">
      <c r="A18" s="150" t="s">
        <v>690</v>
      </c>
      <c r="B18" s="691">
        <v>0.74329999999999996</v>
      </c>
      <c r="C18" s="691">
        <v>0.83279999999999998</v>
      </c>
      <c r="D18" s="691">
        <v>0.64449999999999996</v>
      </c>
      <c r="E18" s="691">
        <v>0.83789999999999998</v>
      </c>
      <c r="F18" s="691">
        <v>0.7873</v>
      </c>
      <c r="G18" s="691">
        <v>0.627</v>
      </c>
      <c r="H18" s="691">
        <v>0.65810000000000002</v>
      </c>
      <c r="I18" s="691">
        <v>0.73019999999999996</v>
      </c>
      <c r="J18" s="691">
        <v>0.74119999999999997</v>
      </c>
      <c r="K18" s="691">
        <v>0.77470000000000006</v>
      </c>
      <c r="L18" s="691">
        <v>0.71319999999999995</v>
      </c>
      <c r="M18" s="691">
        <v>0.73029999999999995</v>
      </c>
      <c r="N18" s="691">
        <v>0.78749999999999998</v>
      </c>
      <c r="O18" s="691">
        <v>0.82320000000000004</v>
      </c>
      <c r="P18" s="691">
        <v>0.95699999999999996</v>
      </c>
      <c r="Q18" s="691">
        <v>0.73640000000000005</v>
      </c>
      <c r="R18" s="691">
        <v>0.69589999999999996</v>
      </c>
    </row>
    <row r="19" spans="1:18" s="405" customFormat="1" ht="36.75" customHeight="1" thickTop="1" thickBot="1">
      <c r="A19" s="578" t="s">
        <v>691</v>
      </c>
      <c r="B19" s="692">
        <v>7298806.9528000001</v>
      </c>
      <c r="C19" s="692">
        <v>4823924.892</v>
      </c>
      <c r="D19" s="692">
        <v>6811447.4929999998</v>
      </c>
      <c r="E19" s="692">
        <v>12887646.656300001</v>
      </c>
      <c r="F19" s="692">
        <v>5866978.0242999997</v>
      </c>
      <c r="G19" s="692">
        <v>13074540.6943</v>
      </c>
      <c r="H19" s="692">
        <v>17167059.649500001</v>
      </c>
      <c r="I19" s="692">
        <v>10083819.998</v>
      </c>
      <c r="J19" s="692">
        <v>14833987.6217</v>
      </c>
      <c r="K19" s="692">
        <v>8476194.8527000006</v>
      </c>
      <c r="L19" s="692">
        <v>22802384.150800001</v>
      </c>
      <c r="M19" s="692">
        <v>7945398.6020999998</v>
      </c>
      <c r="N19" s="692">
        <v>19445736.905699998</v>
      </c>
      <c r="O19" s="692">
        <v>21400300.163400002</v>
      </c>
      <c r="P19" s="692">
        <v>5637361.6410999997</v>
      </c>
      <c r="Q19" s="692">
        <v>17157596.241</v>
      </c>
      <c r="R19" s="692">
        <v>548161839.30929995</v>
      </c>
    </row>
    <row r="20" spans="1:18" s="405" customFormat="1" ht="36.75" customHeight="1" thickTop="1">
      <c r="A20" s="160" t="s">
        <v>692</v>
      </c>
      <c r="B20" s="689">
        <v>13225913</v>
      </c>
      <c r="C20" s="689">
        <v>9699181</v>
      </c>
      <c r="D20" s="689">
        <v>10494572</v>
      </c>
      <c r="E20" s="689">
        <v>19956886</v>
      </c>
      <c r="F20" s="689">
        <v>13997527</v>
      </c>
      <c r="G20" s="689">
        <v>22991611</v>
      </c>
      <c r="H20" s="689">
        <v>23412100</v>
      </c>
      <c r="I20" s="689">
        <v>21069961</v>
      </c>
      <c r="J20" s="689">
        <v>20213222</v>
      </c>
      <c r="K20" s="689">
        <v>12038036</v>
      </c>
      <c r="L20" s="689">
        <v>28181183</v>
      </c>
      <c r="M20" s="689">
        <v>11662158</v>
      </c>
      <c r="N20" s="689">
        <v>25003937</v>
      </c>
      <c r="O20" s="689">
        <v>33591026</v>
      </c>
      <c r="P20" s="689">
        <v>9293737</v>
      </c>
      <c r="Q20" s="689">
        <v>26274775</v>
      </c>
      <c r="R20" s="689">
        <v>986034584</v>
      </c>
    </row>
    <row r="21" spans="1:18" s="405" customFormat="1" ht="36.75" customHeight="1">
      <c r="A21" s="160" t="s">
        <v>693</v>
      </c>
      <c r="B21" s="689">
        <v>0</v>
      </c>
      <c r="C21" s="689">
        <v>0</v>
      </c>
      <c r="D21" s="689">
        <v>0</v>
      </c>
      <c r="E21" s="689">
        <v>0</v>
      </c>
      <c r="F21" s="689">
        <v>0</v>
      </c>
      <c r="G21" s="689">
        <v>0</v>
      </c>
      <c r="H21" s="689">
        <v>0</v>
      </c>
      <c r="I21" s="689">
        <v>0</v>
      </c>
      <c r="J21" s="689">
        <v>6747</v>
      </c>
      <c r="K21" s="689">
        <v>0</v>
      </c>
      <c r="L21" s="689">
        <v>0</v>
      </c>
      <c r="M21" s="689">
        <v>0</v>
      </c>
      <c r="N21" s="689">
        <v>0</v>
      </c>
      <c r="O21" s="689">
        <v>0</v>
      </c>
      <c r="P21" s="689">
        <v>7056</v>
      </c>
      <c r="Q21" s="689">
        <v>0</v>
      </c>
      <c r="R21" s="689">
        <v>13803</v>
      </c>
    </row>
    <row r="22" spans="1:18" s="405" customFormat="1" ht="36.75" customHeight="1">
      <c r="A22" s="236" t="s">
        <v>694</v>
      </c>
      <c r="B22" s="689">
        <v>0</v>
      </c>
      <c r="C22" s="689">
        <v>0</v>
      </c>
      <c r="D22" s="689">
        <v>0</v>
      </c>
      <c r="E22" s="689">
        <v>0</v>
      </c>
      <c r="F22" s="689">
        <v>0</v>
      </c>
      <c r="G22" s="689">
        <v>0</v>
      </c>
      <c r="H22" s="689">
        <v>0</v>
      </c>
      <c r="I22" s="689">
        <v>0</v>
      </c>
      <c r="J22" s="689">
        <v>0</v>
      </c>
      <c r="K22" s="689">
        <v>0</v>
      </c>
      <c r="L22" s="689">
        <v>0</v>
      </c>
      <c r="M22" s="689">
        <v>0</v>
      </c>
      <c r="N22" s="689">
        <v>0</v>
      </c>
      <c r="O22" s="689">
        <v>0</v>
      </c>
      <c r="P22" s="689">
        <v>0</v>
      </c>
      <c r="Q22" s="689">
        <v>0</v>
      </c>
      <c r="R22" s="689">
        <v>0</v>
      </c>
    </row>
    <row r="23" spans="1:18" s="405" customFormat="1" ht="36.75" customHeight="1" thickBot="1">
      <c r="A23" s="160" t="s">
        <v>695</v>
      </c>
      <c r="B23" s="689">
        <v>472632</v>
      </c>
      <c r="C23" s="689">
        <v>126604</v>
      </c>
      <c r="D23" s="689">
        <v>270</v>
      </c>
      <c r="E23" s="689">
        <v>0</v>
      </c>
      <c r="F23" s="689">
        <v>0</v>
      </c>
      <c r="G23" s="689">
        <v>23919</v>
      </c>
      <c r="H23" s="689">
        <v>3883</v>
      </c>
      <c r="I23" s="689">
        <v>282326</v>
      </c>
      <c r="J23" s="689">
        <v>0</v>
      </c>
      <c r="K23" s="689">
        <v>0</v>
      </c>
      <c r="L23" s="689">
        <v>1497971</v>
      </c>
      <c r="M23" s="689">
        <v>496096</v>
      </c>
      <c r="N23" s="689">
        <v>0</v>
      </c>
      <c r="O23" s="689">
        <v>0</v>
      </c>
      <c r="P23" s="689">
        <v>128118</v>
      </c>
      <c r="Q23" s="689">
        <v>0</v>
      </c>
      <c r="R23" s="689">
        <v>9340297</v>
      </c>
    </row>
    <row r="24" spans="1:18" s="405" customFormat="1" ht="36.75" customHeight="1" thickTop="1" thickBot="1">
      <c r="A24" s="578" t="s">
        <v>696</v>
      </c>
      <c r="B24" s="692">
        <v>12753281</v>
      </c>
      <c r="C24" s="692">
        <v>9572577</v>
      </c>
      <c r="D24" s="692">
        <v>10494302</v>
      </c>
      <c r="E24" s="692">
        <v>19956886</v>
      </c>
      <c r="F24" s="692">
        <v>13997527</v>
      </c>
      <c r="G24" s="692">
        <v>22967692</v>
      </c>
      <c r="H24" s="692">
        <v>23408217</v>
      </c>
      <c r="I24" s="692">
        <v>20787635</v>
      </c>
      <c r="J24" s="692">
        <v>20206475</v>
      </c>
      <c r="K24" s="692">
        <v>12038036</v>
      </c>
      <c r="L24" s="692">
        <v>26683212</v>
      </c>
      <c r="M24" s="692">
        <v>11166062</v>
      </c>
      <c r="N24" s="692">
        <v>25003937</v>
      </c>
      <c r="O24" s="692">
        <v>33591026</v>
      </c>
      <c r="P24" s="692">
        <v>9158563</v>
      </c>
      <c r="Q24" s="692">
        <v>26274775</v>
      </c>
      <c r="R24" s="692">
        <v>976680484</v>
      </c>
    </row>
    <row r="25" spans="1:18" s="405" customFormat="1" ht="36.75" customHeight="1" thickTop="1">
      <c r="A25" s="160" t="s">
        <v>697</v>
      </c>
      <c r="B25" s="689">
        <v>0</v>
      </c>
      <c r="C25" s="689">
        <v>0</v>
      </c>
      <c r="D25" s="689">
        <v>0</v>
      </c>
      <c r="E25" s="689">
        <v>0</v>
      </c>
      <c r="F25" s="689">
        <v>0</v>
      </c>
      <c r="G25" s="689">
        <v>0</v>
      </c>
      <c r="H25" s="689">
        <v>0</v>
      </c>
      <c r="I25" s="689">
        <v>0</v>
      </c>
      <c r="J25" s="689">
        <v>0</v>
      </c>
      <c r="K25" s="689">
        <v>0</v>
      </c>
      <c r="L25" s="689">
        <v>0</v>
      </c>
      <c r="M25" s="689">
        <v>0</v>
      </c>
      <c r="N25" s="689">
        <v>0</v>
      </c>
      <c r="O25" s="689">
        <v>0</v>
      </c>
      <c r="P25" s="689">
        <v>0</v>
      </c>
      <c r="Q25" s="689">
        <v>0</v>
      </c>
      <c r="R25" s="689">
        <v>0</v>
      </c>
    </row>
    <row r="26" spans="1:18" s="405" customFormat="1" ht="36.75" customHeight="1">
      <c r="A26" s="160" t="s">
        <v>698</v>
      </c>
      <c r="B26" s="689">
        <v>0</v>
      </c>
      <c r="C26" s="689">
        <v>0</v>
      </c>
      <c r="D26" s="689">
        <v>0</v>
      </c>
      <c r="E26" s="689">
        <v>0</v>
      </c>
      <c r="F26" s="689">
        <v>0</v>
      </c>
      <c r="G26" s="689">
        <v>0</v>
      </c>
      <c r="H26" s="689">
        <v>0</v>
      </c>
      <c r="I26" s="689">
        <v>0</v>
      </c>
      <c r="J26" s="689">
        <v>0</v>
      </c>
      <c r="K26" s="689">
        <v>0</v>
      </c>
      <c r="L26" s="689">
        <v>102900</v>
      </c>
      <c r="M26" s="689">
        <v>0</v>
      </c>
      <c r="N26" s="689">
        <v>0</v>
      </c>
      <c r="O26" s="689">
        <v>0</v>
      </c>
      <c r="P26" s="689">
        <v>0</v>
      </c>
      <c r="Q26" s="689">
        <v>0</v>
      </c>
      <c r="R26" s="689">
        <v>102900</v>
      </c>
    </row>
    <row r="27" spans="1:18" s="406" customFormat="1" ht="36.75" customHeight="1">
      <c r="A27" s="160" t="s">
        <v>699</v>
      </c>
      <c r="B27" s="689">
        <v>0</v>
      </c>
      <c r="C27" s="689">
        <v>0</v>
      </c>
      <c r="D27" s="689">
        <v>0</v>
      </c>
      <c r="E27" s="689">
        <v>0</v>
      </c>
      <c r="F27" s="689">
        <v>0</v>
      </c>
      <c r="G27" s="689">
        <v>0</v>
      </c>
      <c r="H27" s="689">
        <v>0</v>
      </c>
      <c r="I27" s="689">
        <v>0</v>
      </c>
      <c r="J27" s="689">
        <v>0</v>
      </c>
      <c r="K27" s="689">
        <v>0</v>
      </c>
      <c r="L27" s="689">
        <v>0</v>
      </c>
      <c r="M27" s="689">
        <v>0</v>
      </c>
      <c r="N27" s="689">
        <v>0</v>
      </c>
      <c r="O27" s="689">
        <v>0</v>
      </c>
      <c r="P27" s="689">
        <v>0</v>
      </c>
      <c r="Q27" s="689">
        <v>0</v>
      </c>
      <c r="R27" s="689">
        <v>0</v>
      </c>
    </row>
    <row r="28" spans="1:18" s="405" customFormat="1" ht="36.75" customHeight="1">
      <c r="A28" s="160" t="s">
        <v>700</v>
      </c>
      <c r="B28" s="689">
        <v>0</v>
      </c>
      <c r="C28" s="689">
        <v>0</v>
      </c>
      <c r="D28" s="689">
        <v>0</v>
      </c>
      <c r="E28" s="689">
        <v>0</v>
      </c>
      <c r="F28" s="689">
        <v>0</v>
      </c>
      <c r="G28" s="689">
        <v>0</v>
      </c>
      <c r="H28" s="689">
        <v>0</v>
      </c>
      <c r="I28" s="689">
        <v>0</v>
      </c>
      <c r="J28" s="689">
        <v>0</v>
      </c>
      <c r="K28" s="689">
        <v>0</v>
      </c>
      <c r="L28" s="689">
        <v>-102900</v>
      </c>
      <c r="M28" s="689">
        <v>0</v>
      </c>
      <c r="N28" s="689">
        <v>0</v>
      </c>
      <c r="O28" s="689">
        <v>0</v>
      </c>
      <c r="P28" s="689">
        <v>0</v>
      </c>
      <c r="Q28" s="689">
        <v>0</v>
      </c>
      <c r="R28" s="689">
        <v>-102900</v>
      </c>
    </row>
    <row r="29" spans="1:18" s="377" customFormat="1" ht="36.75" customHeight="1">
      <c r="A29" s="236" t="s">
        <v>701</v>
      </c>
      <c r="B29" s="689">
        <v>838416</v>
      </c>
      <c r="C29" s="689">
        <v>0</v>
      </c>
      <c r="D29" s="689">
        <v>522699</v>
      </c>
      <c r="E29" s="689">
        <v>1055901</v>
      </c>
      <c r="F29" s="689">
        <v>659944</v>
      </c>
      <c r="G29" s="689">
        <v>0</v>
      </c>
      <c r="H29" s="689">
        <v>4641294</v>
      </c>
      <c r="I29" s="689">
        <v>0</v>
      </c>
      <c r="J29" s="689">
        <v>853779</v>
      </c>
      <c r="K29" s="689">
        <v>1885959</v>
      </c>
      <c r="L29" s="689">
        <v>0</v>
      </c>
      <c r="M29" s="689">
        <v>1148649</v>
      </c>
      <c r="N29" s="689">
        <v>3587455</v>
      </c>
      <c r="O29" s="689">
        <v>529732</v>
      </c>
      <c r="P29" s="689">
        <v>0</v>
      </c>
      <c r="Q29" s="689">
        <v>5612160</v>
      </c>
      <c r="R29" s="689">
        <v>76441656</v>
      </c>
    </row>
    <row r="30" spans="1:18" s="407" customFormat="1" ht="36.75" customHeight="1" thickBot="1">
      <c r="A30" s="236" t="s">
        <v>702</v>
      </c>
      <c r="B30" s="689">
        <v>0</v>
      </c>
      <c r="C30" s="689">
        <v>0</v>
      </c>
      <c r="D30" s="689">
        <v>0</v>
      </c>
      <c r="E30" s="689">
        <v>0</v>
      </c>
      <c r="F30" s="689">
        <v>0</v>
      </c>
      <c r="G30" s="689">
        <v>0</v>
      </c>
      <c r="H30" s="689">
        <v>0</v>
      </c>
      <c r="I30" s="689">
        <v>0</v>
      </c>
      <c r="J30" s="689">
        <v>0</v>
      </c>
      <c r="K30" s="689">
        <v>0</v>
      </c>
      <c r="L30" s="689">
        <v>0</v>
      </c>
      <c r="M30" s="689">
        <v>0</v>
      </c>
      <c r="N30" s="689">
        <v>0</v>
      </c>
      <c r="O30" s="689">
        <v>0</v>
      </c>
      <c r="P30" s="689">
        <v>0</v>
      </c>
      <c r="Q30" s="689">
        <v>0</v>
      </c>
      <c r="R30" s="689">
        <v>0</v>
      </c>
    </row>
    <row r="31" spans="1:18" s="405" customFormat="1" ht="36.75" customHeight="1" thickTop="1" thickBot="1">
      <c r="A31" s="267" t="s">
        <v>703</v>
      </c>
      <c r="B31" s="692">
        <v>838416</v>
      </c>
      <c r="C31" s="692">
        <v>0</v>
      </c>
      <c r="D31" s="692">
        <v>522699</v>
      </c>
      <c r="E31" s="692">
        <v>1055901</v>
      </c>
      <c r="F31" s="692">
        <v>659944</v>
      </c>
      <c r="G31" s="692">
        <v>0</v>
      </c>
      <c r="H31" s="692">
        <v>4641294</v>
      </c>
      <c r="I31" s="692">
        <v>0</v>
      </c>
      <c r="J31" s="692">
        <v>853779</v>
      </c>
      <c r="K31" s="692">
        <v>1885959</v>
      </c>
      <c r="L31" s="692">
        <v>0</v>
      </c>
      <c r="M31" s="692">
        <v>1148649</v>
      </c>
      <c r="N31" s="692">
        <v>3587455</v>
      </c>
      <c r="O31" s="692">
        <v>529732</v>
      </c>
      <c r="P31" s="692">
        <v>0</v>
      </c>
      <c r="Q31" s="692">
        <v>5612160</v>
      </c>
      <c r="R31" s="692">
        <v>76441656</v>
      </c>
    </row>
    <row r="32" spans="1:18" s="405" customFormat="1" ht="36.75" customHeight="1" thickTop="1">
      <c r="A32" s="236" t="s">
        <v>704</v>
      </c>
      <c r="B32" s="689">
        <v>0</v>
      </c>
      <c r="C32" s="689">
        <v>0</v>
      </c>
      <c r="D32" s="689">
        <v>0</v>
      </c>
      <c r="E32" s="689">
        <v>0</v>
      </c>
      <c r="F32" s="689">
        <v>0</v>
      </c>
      <c r="G32" s="689">
        <v>0</v>
      </c>
      <c r="H32" s="689">
        <v>0</v>
      </c>
      <c r="I32" s="689">
        <v>0</v>
      </c>
      <c r="J32" s="689">
        <v>0</v>
      </c>
      <c r="K32" s="689">
        <v>0</v>
      </c>
      <c r="L32" s="689">
        <v>0</v>
      </c>
      <c r="M32" s="689">
        <v>0</v>
      </c>
      <c r="N32" s="689">
        <v>0</v>
      </c>
      <c r="O32" s="689">
        <v>0</v>
      </c>
      <c r="P32" s="689">
        <v>0</v>
      </c>
      <c r="Q32" s="689">
        <v>0</v>
      </c>
      <c r="R32" s="689">
        <v>0</v>
      </c>
    </row>
    <row r="33" spans="1:18" s="405" customFormat="1" ht="36.75" customHeight="1" thickBot="1">
      <c r="A33" s="236" t="s">
        <v>705</v>
      </c>
      <c r="B33" s="689">
        <v>0</v>
      </c>
      <c r="C33" s="689">
        <v>0</v>
      </c>
      <c r="D33" s="689">
        <v>0</v>
      </c>
      <c r="E33" s="689">
        <v>0</v>
      </c>
      <c r="F33" s="689">
        <v>0</v>
      </c>
      <c r="G33" s="689">
        <v>0</v>
      </c>
      <c r="H33" s="689">
        <v>0</v>
      </c>
      <c r="I33" s="689">
        <v>0</v>
      </c>
      <c r="J33" s="689">
        <v>0</v>
      </c>
      <c r="K33" s="689">
        <v>0</v>
      </c>
      <c r="L33" s="689">
        <v>0</v>
      </c>
      <c r="M33" s="689">
        <v>0</v>
      </c>
      <c r="N33" s="689">
        <v>0</v>
      </c>
      <c r="O33" s="689">
        <v>0</v>
      </c>
      <c r="P33" s="689">
        <v>0</v>
      </c>
      <c r="Q33" s="689">
        <v>0</v>
      </c>
      <c r="R33" s="689">
        <v>0</v>
      </c>
    </row>
    <row r="34" spans="1:18" s="405" customFormat="1" ht="36.75" customHeight="1" thickTop="1" thickBot="1">
      <c r="A34" s="578" t="s">
        <v>1405</v>
      </c>
      <c r="B34" s="692">
        <v>13591697</v>
      </c>
      <c r="C34" s="692">
        <v>9572577</v>
      </c>
      <c r="D34" s="692">
        <v>11017001</v>
      </c>
      <c r="E34" s="692">
        <v>21012787</v>
      </c>
      <c r="F34" s="692">
        <v>14657471</v>
      </c>
      <c r="G34" s="692">
        <v>22967692</v>
      </c>
      <c r="H34" s="692">
        <v>28049511</v>
      </c>
      <c r="I34" s="692">
        <v>20787635</v>
      </c>
      <c r="J34" s="692">
        <v>21060254</v>
      </c>
      <c r="K34" s="692">
        <v>13923995</v>
      </c>
      <c r="L34" s="692">
        <v>26683212</v>
      </c>
      <c r="M34" s="692">
        <v>12314711</v>
      </c>
      <c r="N34" s="692">
        <v>28591392</v>
      </c>
      <c r="O34" s="692">
        <v>34120758</v>
      </c>
      <c r="P34" s="692">
        <v>9158563</v>
      </c>
      <c r="Q34" s="692">
        <v>31886935</v>
      </c>
      <c r="R34" s="692">
        <v>1053122140</v>
      </c>
    </row>
    <row r="35" spans="1:18" s="857" customFormat="1" ht="36.75" customHeight="1" thickTop="1">
      <c r="A35" s="160" t="s">
        <v>707</v>
      </c>
      <c r="B35" s="689">
        <v>6292890.0471999999</v>
      </c>
      <c r="C35" s="689">
        <v>4748652.108</v>
      </c>
      <c r="D35" s="689">
        <v>4205553.5071</v>
      </c>
      <c r="E35" s="689">
        <v>8125140.3437000001</v>
      </c>
      <c r="F35" s="689">
        <v>8790492.9757000003</v>
      </c>
      <c r="G35" s="689">
        <v>9893151.3057000004</v>
      </c>
      <c r="H35" s="689">
        <v>10882451.350500001</v>
      </c>
      <c r="I35" s="689">
        <v>10703815.002</v>
      </c>
      <c r="J35" s="689">
        <v>6226266.3783</v>
      </c>
      <c r="K35" s="689">
        <v>5447800.1473000003</v>
      </c>
      <c r="L35" s="689">
        <v>3880827.8492000001</v>
      </c>
      <c r="M35" s="689">
        <v>4369312.3979000002</v>
      </c>
      <c r="N35" s="689">
        <v>9145655.0943999998</v>
      </c>
      <c r="O35" s="689">
        <v>12720457.8366</v>
      </c>
      <c r="P35" s="689">
        <v>3521201.3588999999</v>
      </c>
      <c r="Q35" s="689">
        <v>14729338.759</v>
      </c>
      <c r="R35" s="689">
        <v>504960300.69080001</v>
      </c>
    </row>
    <row r="36" spans="1:18" s="412" customFormat="1" ht="36.75" customHeight="1">
      <c r="A36" s="268" t="s">
        <v>708</v>
      </c>
      <c r="B36" s="693">
        <v>0.16839999999999999</v>
      </c>
      <c r="C36" s="693">
        <v>0.1993</v>
      </c>
      <c r="D36" s="693">
        <v>0.25440000000000002</v>
      </c>
      <c r="E36" s="693">
        <v>0.1265</v>
      </c>
      <c r="F36" s="693">
        <v>0.41599999999999998</v>
      </c>
      <c r="G36" s="693">
        <v>0.1082</v>
      </c>
      <c r="H36" s="693">
        <v>0.16420000000000001</v>
      </c>
      <c r="I36" s="693">
        <v>8.4500000000000006E-2</v>
      </c>
      <c r="J36" s="693">
        <v>0.22539999999999999</v>
      </c>
      <c r="K36" s="693">
        <v>0.1149</v>
      </c>
      <c r="L36" s="693">
        <v>0.50260000000000005</v>
      </c>
      <c r="M36" s="693">
        <v>0.13139999999999999</v>
      </c>
      <c r="N36" s="693">
        <v>6.0499999999999998E-2</v>
      </c>
      <c r="O36" s="693">
        <v>0.2737</v>
      </c>
      <c r="P36" s="693">
        <v>0.1007</v>
      </c>
      <c r="Q36" s="693">
        <v>0.1636</v>
      </c>
      <c r="R36" s="693">
        <v>0.1943</v>
      </c>
    </row>
    <row r="37" spans="1:18" s="857" customFormat="1" ht="6" customHeight="1" thickBot="1">
      <c r="A37" s="549"/>
      <c r="B37" s="429"/>
      <c r="C37" s="429"/>
      <c r="D37" s="429"/>
      <c r="E37" s="429"/>
      <c r="F37" s="429"/>
      <c r="G37" s="429"/>
      <c r="H37" s="429"/>
      <c r="I37" s="429"/>
      <c r="J37" s="429"/>
      <c r="K37" s="429"/>
      <c r="L37" s="429"/>
      <c r="M37" s="429"/>
      <c r="N37" s="429"/>
      <c r="O37" s="429"/>
      <c r="P37" s="429"/>
      <c r="Q37" s="429"/>
      <c r="R37" s="429"/>
    </row>
    <row r="38" spans="1:18" s="857" customFormat="1" ht="28.5" customHeight="1" thickTop="1">
      <c r="A38" s="579" t="s">
        <v>709</v>
      </c>
      <c r="B38" s="70"/>
      <c r="C38" s="70"/>
      <c r="D38" s="70"/>
      <c r="E38" s="70"/>
      <c r="F38" s="70"/>
      <c r="G38" s="70"/>
      <c r="H38" s="70"/>
      <c r="I38" s="70"/>
      <c r="J38" s="70"/>
      <c r="K38" s="569"/>
      <c r="L38" s="569"/>
      <c r="M38" s="569"/>
      <c r="N38" s="569"/>
      <c r="O38" s="569"/>
      <c r="P38" s="569"/>
      <c r="Q38" s="569"/>
      <c r="R38" s="569"/>
    </row>
    <row r="39" spans="1:18" s="857" customFormat="1" ht="15.75">
      <c r="A39" s="579"/>
      <c r="B39" s="70"/>
      <c r="C39" s="70"/>
      <c r="D39" s="70"/>
      <c r="E39" s="70"/>
      <c r="F39" s="70"/>
      <c r="G39" s="70"/>
      <c r="H39" s="70"/>
      <c r="I39" s="70"/>
      <c r="J39" s="70"/>
      <c r="K39" s="569"/>
      <c r="L39" s="569"/>
      <c r="M39" s="569"/>
      <c r="N39" s="569"/>
      <c r="O39" s="569"/>
      <c r="P39" s="569"/>
      <c r="Q39" s="569"/>
      <c r="R39" s="569"/>
    </row>
    <row r="40" spans="1:18" s="857" customFormat="1">
      <c r="A40" s="546"/>
      <c r="B40" s="70"/>
      <c r="C40" s="70"/>
      <c r="D40" s="70"/>
      <c r="E40" s="70"/>
      <c r="F40" s="70"/>
      <c r="G40" s="70"/>
      <c r="H40" s="70"/>
      <c r="I40" s="70"/>
      <c r="J40" s="70"/>
      <c r="K40" s="569"/>
      <c r="L40" s="569"/>
      <c r="M40" s="569"/>
      <c r="N40" s="569"/>
      <c r="O40" s="569"/>
      <c r="P40" s="569"/>
      <c r="Q40" s="569"/>
      <c r="R40" s="569"/>
    </row>
    <row r="41" spans="1:18" s="857" customFormat="1">
      <c r="A41" s="546"/>
      <c r="B41" s="70"/>
      <c r="C41" s="70"/>
      <c r="D41" s="70"/>
      <c r="E41" s="70"/>
      <c r="F41" s="70"/>
      <c r="G41" s="70"/>
      <c r="H41" s="70"/>
      <c r="I41" s="70"/>
      <c r="J41" s="70"/>
      <c r="K41" s="569"/>
      <c r="L41" s="569"/>
      <c r="M41" s="569"/>
      <c r="N41" s="569"/>
      <c r="O41" s="569"/>
      <c r="P41" s="569"/>
      <c r="Q41" s="569"/>
      <c r="R41" s="569"/>
    </row>
    <row r="42" spans="1:18" s="857" customFormat="1">
      <c r="A42" s="546"/>
      <c r="B42" s="576"/>
      <c r="C42" s="576"/>
      <c r="D42" s="576"/>
      <c r="E42" s="576"/>
      <c r="F42" s="576"/>
      <c r="G42" s="576"/>
      <c r="H42" s="576"/>
      <c r="I42" s="576"/>
      <c r="J42" s="576"/>
      <c r="K42" s="576"/>
      <c r="L42" s="576"/>
      <c r="M42" s="576"/>
      <c r="N42" s="576"/>
      <c r="O42" s="576"/>
      <c r="P42" s="576"/>
      <c r="Q42" s="576"/>
      <c r="R42" s="576"/>
    </row>
    <row r="43" spans="1:18" s="857" customFormat="1">
      <c r="A43" s="546"/>
      <c r="B43" s="576"/>
      <c r="C43" s="576"/>
      <c r="D43" s="576"/>
      <c r="E43" s="576"/>
      <c r="F43" s="576"/>
      <c r="G43" s="576"/>
      <c r="H43" s="576"/>
      <c r="I43" s="576"/>
      <c r="J43" s="576"/>
      <c r="K43" s="576"/>
      <c r="L43" s="576"/>
      <c r="M43" s="576"/>
      <c r="N43" s="576"/>
      <c r="O43" s="576"/>
      <c r="P43" s="576"/>
      <c r="Q43" s="576"/>
      <c r="R43" s="576"/>
    </row>
    <row r="44" spans="1:18" s="857" customFormat="1">
      <c r="A44" s="546"/>
      <c r="B44" s="70"/>
      <c r="C44" s="70"/>
      <c r="D44" s="70"/>
      <c r="E44" s="70"/>
      <c r="F44" s="70"/>
      <c r="G44" s="70"/>
      <c r="H44" s="70"/>
      <c r="I44" s="70"/>
      <c r="J44" s="70"/>
      <c r="K44" s="569"/>
      <c r="L44" s="569"/>
      <c r="M44" s="569"/>
      <c r="N44" s="569"/>
      <c r="O44" s="569"/>
      <c r="P44" s="569"/>
      <c r="Q44" s="569"/>
      <c r="R44" s="569"/>
    </row>
    <row r="45" spans="1:18" s="857" customFormat="1">
      <c r="A45" s="546"/>
      <c r="B45" s="70"/>
      <c r="C45" s="70"/>
      <c r="D45" s="70"/>
      <c r="E45" s="70"/>
      <c r="F45" s="70"/>
      <c r="G45" s="70"/>
      <c r="H45" s="70"/>
      <c r="I45" s="70"/>
      <c r="J45" s="70"/>
      <c r="K45" s="569"/>
      <c r="L45" s="569"/>
      <c r="M45" s="569"/>
      <c r="N45" s="569"/>
      <c r="O45" s="569"/>
      <c r="P45" s="569"/>
      <c r="Q45" s="569"/>
      <c r="R45" s="569"/>
    </row>
    <row r="46" spans="1:18" s="857" customFormat="1">
      <c r="A46" s="546"/>
      <c r="B46" s="70"/>
      <c r="C46" s="70"/>
      <c r="D46" s="70"/>
      <c r="E46" s="70"/>
      <c r="F46" s="70"/>
      <c r="G46" s="70"/>
      <c r="H46" s="70"/>
      <c r="I46" s="70"/>
      <c r="J46" s="70"/>
      <c r="K46" s="569"/>
      <c r="L46" s="569"/>
      <c r="M46" s="569"/>
      <c r="N46" s="569"/>
      <c r="O46" s="569"/>
      <c r="P46" s="569"/>
      <c r="Q46" s="569"/>
      <c r="R46" s="569"/>
    </row>
    <row r="47" spans="1:18" s="857" customFormat="1">
      <c r="A47" s="546"/>
      <c r="B47" s="70"/>
      <c r="C47" s="70"/>
      <c r="D47" s="70"/>
      <c r="E47" s="70"/>
      <c r="F47" s="70"/>
      <c r="G47" s="70"/>
      <c r="H47" s="70"/>
      <c r="I47" s="70"/>
      <c r="J47" s="70"/>
      <c r="K47" s="569"/>
      <c r="L47" s="569"/>
      <c r="M47" s="569"/>
      <c r="N47" s="569"/>
      <c r="O47" s="569"/>
      <c r="P47" s="569"/>
      <c r="Q47" s="569"/>
      <c r="R47" s="569"/>
    </row>
    <row r="48" spans="1:18" s="857" customFormat="1">
      <c r="A48" s="546"/>
      <c r="B48" s="70"/>
      <c r="C48" s="70"/>
      <c r="D48" s="70"/>
      <c r="E48" s="70"/>
      <c r="F48" s="70"/>
      <c r="G48" s="70"/>
      <c r="H48" s="70"/>
      <c r="I48" s="70"/>
      <c r="J48" s="70"/>
      <c r="K48" s="569"/>
      <c r="L48" s="569"/>
      <c r="M48" s="569"/>
      <c r="N48" s="569"/>
      <c r="O48" s="569"/>
      <c r="P48" s="569"/>
      <c r="Q48" s="569"/>
      <c r="R48" s="569"/>
    </row>
    <row r="49" spans="1:18" s="857" customFormat="1">
      <c r="A49" s="546"/>
      <c r="B49" s="70"/>
      <c r="C49" s="70"/>
      <c r="D49" s="70"/>
      <c r="E49" s="70"/>
      <c r="F49" s="70"/>
      <c r="G49" s="70"/>
      <c r="H49" s="70"/>
      <c r="I49" s="70"/>
      <c r="J49" s="70"/>
      <c r="K49" s="569"/>
      <c r="L49" s="569"/>
      <c r="M49" s="569"/>
      <c r="N49" s="569"/>
      <c r="O49" s="569"/>
      <c r="P49" s="569"/>
      <c r="Q49" s="569"/>
      <c r="R49" s="569"/>
    </row>
    <row r="50" spans="1:18" s="857" customFormat="1">
      <c r="A50" s="546"/>
      <c r="B50" s="70"/>
      <c r="C50" s="70"/>
      <c r="D50" s="70"/>
      <c r="E50" s="70"/>
      <c r="F50" s="70"/>
      <c r="G50" s="70"/>
      <c r="H50" s="70"/>
      <c r="I50" s="70"/>
      <c r="J50" s="70"/>
      <c r="K50" s="569"/>
      <c r="L50" s="569"/>
      <c r="M50" s="569"/>
      <c r="N50" s="569"/>
      <c r="O50" s="569"/>
      <c r="P50" s="569"/>
      <c r="Q50" s="569"/>
      <c r="R50" s="569"/>
    </row>
    <row r="51" spans="1:18" s="857" customFormat="1">
      <c r="A51" s="546"/>
      <c r="B51" s="70"/>
      <c r="C51" s="70"/>
      <c r="D51" s="70"/>
      <c r="E51" s="70"/>
      <c r="F51" s="70"/>
      <c r="G51" s="70"/>
      <c r="H51" s="70"/>
      <c r="I51" s="70"/>
      <c r="J51" s="70"/>
      <c r="K51" s="569"/>
      <c r="L51" s="569"/>
      <c r="M51" s="569"/>
      <c r="N51" s="569"/>
      <c r="O51" s="569"/>
      <c r="P51" s="569"/>
      <c r="Q51" s="569"/>
      <c r="R51" s="569"/>
    </row>
    <row r="52" spans="1:18" s="857" customFormat="1">
      <c r="A52" s="546"/>
      <c r="B52" s="70"/>
      <c r="C52" s="70"/>
      <c r="D52" s="70"/>
      <c r="E52" s="70"/>
      <c r="F52" s="70"/>
      <c r="G52" s="70"/>
      <c r="H52" s="70"/>
      <c r="I52" s="70"/>
      <c r="J52" s="70"/>
      <c r="K52" s="569"/>
      <c r="L52" s="569"/>
      <c r="M52" s="569"/>
      <c r="N52" s="569"/>
      <c r="O52" s="569"/>
      <c r="P52" s="569"/>
      <c r="Q52" s="569"/>
      <c r="R52" s="569"/>
    </row>
    <row r="53" spans="1:18" s="857" customFormat="1">
      <c r="A53" s="546"/>
      <c r="B53" s="70"/>
      <c r="C53" s="70"/>
      <c r="D53" s="70"/>
      <c r="E53" s="70"/>
      <c r="F53" s="70"/>
      <c r="G53" s="70"/>
      <c r="H53" s="70"/>
      <c r="I53" s="70"/>
      <c r="J53" s="70"/>
      <c r="K53" s="569"/>
      <c r="L53" s="569"/>
      <c r="M53" s="569"/>
      <c r="N53" s="569"/>
      <c r="O53" s="569"/>
      <c r="P53" s="569"/>
      <c r="Q53" s="569"/>
      <c r="R53" s="569"/>
    </row>
    <row r="54" spans="1:18" s="857" customFormat="1">
      <c r="A54" s="546"/>
      <c r="B54" s="70"/>
      <c r="C54" s="70"/>
      <c r="D54" s="70"/>
      <c r="E54" s="70"/>
      <c r="F54" s="70"/>
      <c r="G54" s="70"/>
      <c r="H54" s="70"/>
      <c r="I54" s="70"/>
      <c r="J54" s="70"/>
      <c r="K54" s="569"/>
      <c r="L54" s="569"/>
      <c r="M54" s="569"/>
      <c r="N54" s="569"/>
      <c r="O54" s="569"/>
      <c r="P54" s="569"/>
      <c r="Q54" s="569"/>
      <c r="R54" s="569"/>
    </row>
    <row r="55" spans="1:18" s="857" customFormat="1">
      <c r="A55" s="546"/>
      <c r="B55" s="70"/>
      <c r="C55" s="70"/>
      <c r="D55" s="70"/>
      <c r="E55" s="70"/>
      <c r="F55" s="70"/>
      <c r="G55" s="70"/>
      <c r="H55" s="70"/>
      <c r="I55" s="70"/>
      <c r="J55" s="70"/>
      <c r="K55" s="569"/>
      <c r="L55" s="569"/>
      <c r="M55" s="569"/>
      <c r="N55" s="569"/>
      <c r="O55" s="569"/>
      <c r="P55" s="569"/>
      <c r="Q55" s="569"/>
      <c r="R55" s="569"/>
    </row>
    <row r="56" spans="1:18" s="857" customFormat="1">
      <c r="A56" s="546"/>
      <c r="B56" s="70"/>
      <c r="C56" s="70"/>
      <c r="D56" s="70"/>
      <c r="E56" s="70"/>
      <c r="F56" s="70"/>
      <c r="G56" s="70"/>
      <c r="H56" s="70"/>
      <c r="I56" s="70"/>
      <c r="J56" s="70"/>
      <c r="K56" s="569"/>
      <c r="L56" s="569"/>
      <c r="M56" s="569"/>
      <c r="N56" s="569"/>
      <c r="O56" s="569"/>
      <c r="P56" s="569"/>
      <c r="Q56" s="569"/>
      <c r="R56" s="569"/>
    </row>
    <row r="57" spans="1:18" s="857" customFormat="1">
      <c r="A57" s="546"/>
      <c r="B57" s="70"/>
      <c r="C57" s="70"/>
      <c r="D57" s="70"/>
      <c r="E57" s="70"/>
      <c r="F57" s="70"/>
      <c r="G57" s="70"/>
      <c r="H57" s="70"/>
      <c r="I57" s="70"/>
      <c r="J57" s="70"/>
      <c r="K57" s="569"/>
      <c r="L57" s="569"/>
      <c r="M57" s="569"/>
      <c r="N57" s="569"/>
      <c r="O57" s="569"/>
      <c r="P57" s="569"/>
      <c r="Q57" s="569"/>
      <c r="R57" s="569"/>
    </row>
    <row r="58" spans="1:18" s="857" customFormat="1">
      <c r="A58" s="546"/>
      <c r="B58" s="70"/>
      <c r="C58" s="70"/>
      <c r="D58" s="70"/>
      <c r="E58" s="70"/>
      <c r="F58" s="70"/>
      <c r="G58" s="70"/>
      <c r="H58" s="70"/>
      <c r="I58" s="70"/>
      <c r="J58" s="70"/>
      <c r="K58" s="569"/>
      <c r="L58" s="569"/>
      <c r="M58" s="569"/>
      <c r="N58" s="569"/>
      <c r="O58" s="569"/>
      <c r="P58" s="569"/>
      <c r="Q58" s="569"/>
      <c r="R58" s="569"/>
    </row>
    <row r="59" spans="1:18" s="857" customFormat="1">
      <c r="A59" s="546"/>
      <c r="B59" s="70"/>
      <c r="C59" s="70"/>
      <c r="D59" s="70"/>
      <c r="E59" s="70"/>
      <c r="F59" s="70"/>
      <c r="G59" s="70"/>
      <c r="H59" s="70"/>
      <c r="I59" s="70"/>
      <c r="J59" s="70"/>
      <c r="K59" s="569"/>
      <c r="L59" s="569"/>
      <c r="M59" s="569"/>
      <c r="N59" s="569"/>
      <c r="O59" s="569"/>
      <c r="P59" s="569"/>
      <c r="Q59" s="569"/>
      <c r="R59" s="569"/>
    </row>
    <row r="60" spans="1:18" s="857" customFormat="1">
      <c r="A60" s="546"/>
      <c r="B60" s="70"/>
      <c r="C60" s="70"/>
      <c r="D60" s="70"/>
      <c r="E60" s="70"/>
      <c r="F60" s="70"/>
      <c r="G60" s="70"/>
      <c r="H60" s="70"/>
      <c r="I60" s="70"/>
      <c r="J60" s="70"/>
      <c r="K60" s="569"/>
      <c r="L60" s="569"/>
      <c r="M60" s="569"/>
      <c r="N60" s="569"/>
      <c r="O60" s="569"/>
      <c r="P60" s="569"/>
      <c r="Q60" s="569"/>
      <c r="R60" s="569"/>
    </row>
    <row r="61" spans="1:18" s="857" customFormat="1">
      <c r="A61" s="546"/>
      <c r="B61" s="70"/>
      <c r="C61" s="70"/>
      <c r="D61" s="70"/>
      <c r="E61" s="70"/>
      <c r="F61" s="70"/>
      <c r="G61" s="70"/>
      <c r="H61" s="70"/>
      <c r="I61" s="70"/>
      <c r="J61" s="70"/>
      <c r="K61" s="569"/>
      <c r="L61" s="569"/>
      <c r="M61" s="569"/>
      <c r="N61" s="569"/>
      <c r="O61" s="569"/>
      <c r="P61" s="569"/>
      <c r="Q61" s="569"/>
      <c r="R61" s="569"/>
    </row>
    <row r="62" spans="1:18" s="857" customFormat="1">
      <c r="A62" s="546"/>
      <c r="B62" s="70"/>
      <c r="C62" s="70"/>
      <c r="D62" s="70"/>
      <c r="E62" s="70"/>
      <c r="F62" s="70"/>
      <c r="G62" s="70"/>
      <c r="H62" s="70"/>
      <c r="I62" s="70"/>
      <c r="J62" s="70"/>
      <c r="K62" s="569"/>
      <c r="L62" s="569"/>
      <c r="M62" s="569"/>
      <c r="N62" s="569"/>
      <c r="O62" s="569"/>
      <c r="P62" s="569"/>
      <c r="Q62" s="569"/>
      <c r="R62" s="569"/>
    </row>
    <row r="63" spans="1:18" s="857" customFormat="1">
      <c r="A63" s="546"/>
      <c r="B63" s="70"/>
      <c r="C63" s="70"/>
      <c r="D63" s="70"/>
      <c r="E63" s="70"/>
      <c r="F63" s="70"/>
      <c r="G63" s="70"/>
      <c r="H63" s="70"/>
      <c r="I63" s="70"/>
      <c r="J63" s="70"/>
      <c r="K63" s="569"/>
      <c r="L63" s="569"/>
      <c r="M63" s="569"/>
      <c r="N63" s="569"/>
      <c r="O63" s="569"/>
      <c r="P63" s="569"/>
      <c r="Q63" s="569"/>
      <c r="R63" s="569"/>
    </row>
    <row r="64" spans="1:18" s="857" customFormat="1">
      <c r="A64" s="546"/>
      <c r="B64" s="70"/>
      <c r="C64" s="70"/>
      <c r="D64" s="70"/>
      <c r="E64" s="70"/>
      <c r="F64" s="70"/>
      <c r="G64" s="70"/>
      <c r="H64" s="70"/>
      <c r="I64" s="70"/>
      <c r="J64" s="70"/>
      <c r="K64" s="569"/>
      <c r="L64" s="569"/>
      <c r="M64" s="569"/>
      <c r="N64" s="569"/>
      <c r="O64" s="569"/>
      <c r="P64" s="569"/>
      <c r="Q64" s="569"/>
      <c r="R64" s="569"/>
    </row>
    <row r="65" spans="1:18" s="857" customFormat="1">
      <c r="A65" s="546"/>
      <c r="B65" s="70"/>
      <c r="C65" s="70"/>
      <c r="D65" s="70"/>
      <c r="E65" s="70"/>
      <c r="F65" s="70"/>
      <c r="G65" s="70"/>
      <c r="H65" s="70"/>
      <c r="I65" s="70"/>
      <c r="J65" s="70"/>
      <c r="K65" s="569"/>
      <c r="L65" s="569"/>
      <c r="M65" s="569"/>
      <c r="N65" s="569"/>
      <c r="O65" s="569"/>
      <c r="P65" s="569"/>
      <c r="Q65" s="569"/>
      <c r="R65" s="569"/>
    </row>
    <row r="66" spans="1:18" s="857" customFormat="1">
      <c r="A66" s="546"/>
      <c r="B66" s="70"/>
      <c r="C66" s="70"/>
      <c r="D66" s="70"/>
      <c r="E66" s="70"/>
      <c r="F66" s="70"/>
      <c r="G66" s="70"/>
      <c r="H66" s="70"/>
      <c r="I66" s="70"/>
      <c r="J66" s="70"/>
      <c r="K66" s="569"/>
      <c r="L66" s="569"/>
      <c r="M66" s="569"/>
      <c r="N66" s="569"/>
      <c r="O66" s="569"/>
      <c r="P66" s="569"/>
      <c r="Q66" s="569"/>
      <c r="R66" s="569"/>
    </row>
    <row r="67" spans="1:18" s="857" customFormat="1">
      <c r="A67" s="546"/>
      <c r="B67" s="70"/>
      <c r="C67" s="70"/>
      <c r="D67" s="70"/>
      <c r="E67" s="70"/>
      <c r="F67" s="70"/>
      <c r="G67" s="70"/>
      <c r="H67" s="70"/>
      <c r="I67" s="70"/>
      <c r="J67" s="70"/>
      <c r="K67" s="569"/>
      <c r="L67" s="569"/>
      <c r="M67" s="569"/>
      <c r="N67" s="569"/>
      <c r="O67" s="569"/>
      <c r="P67" s="569"/>
      <c r="Q67" s="569"/>
      <c r="R67" s="569"/>
    </row>
    <row r="68" spans="1:18" s="857" customFormat="1">
      <c r="A68" s="546"/>
      <c r="B68" s="70"/>
      <c r="C68" s="70"/>
      <c r="D68" s="70"/>
      <c r="E68" s="70"/>
      <c r="F68" s="70"/>
      <c r="G68" s="70"/>
      <c r="H68" s="70"/>
      <c r="I68" s="70"/>
      <c r="J68" s="70"/>
      <c r="K68" s="569"/>
      <c r="L68" s="569"/>
      <c r="M68" s="569"/>
      <c r="N68" s="569"/>
      <c r="O68" s="569"/>
      <c r="P68" s="569"/>
      <c r="Q68" s="569"/>
      <c r="R68" s="569"/>
    </row>
    <row r="69" spans="1:18" s="857" customFormat="1">
      <c r="A69" s="546"/>
      <c r="B69" s="70"/>
      <c r="C69" s="70"/>
      <c r="D69" s="70"/>
      <c r="E69" s="70"/>
      <c r="F69" s="70"/>
      <c r="G69" s="70"/>
      <c r="H69" s="70"/>
      <c r="I69" s="70"/>
      <c r="J69" s="70"/>
      <c r="K69" s="569"/>
      <c r="L69" s="569"/>
      <c r="M69" s="569"/>
      <c r="N69" s="569"/>
      <c r="O69" s="569"/>
      <c r="P69" s="569"/>
      <c r="Q69" s="569"/>
      <c r="R69" s="569"/>
    </row>
    <row r="70" spans="1:18" s="857" customFormat="1">
      <c r="A70" s="546"/>
      <c r="B70" s="70"/>
      <c r="C70" s="70"/>
      <c r="D70" s="70"/>
      <c r="E70" s="70"/>
      <c r="F70" s="70"/>
      <c r="G70" s="70"/>
      <c r="H70" s="70"/>
      <c r="I70" s="70"/>
      <c r="J70" s="70"/>
      <c r="K70" s="569"/>
      <c r="L70" s="569"/>
      <c r="M70" s="569"/>
      <c r="N70" s="569"/>
      <c r="O70" s="569"/>
      <c r="P70" s="569"/>
      <c r="Q70" s="569"/>
      <c r="R70" s="569"/>
    </row>
    <row r="71" spans="1:18" s="857" customFormat="1">
      <c r="A71" s="546"/>
      <c r="B71" s="70"/>
      <c r="C71" s="70"/>
      <c r="D71" s="70"/>
      <c r="E71" s="70"/>
      <c r="F71" s="70"/>
      <c r="G71" s="70"/>
      <c r="H71" s="70"/>
      <c r="I71" s="70"/>
      <c r="J71" s="70"/>
      <c r="K71" s="569"/>
      <c r="L71" s="569"/>
      <c r="M71" s="569"/>
      <c r="N71" s="569"/>
      <c r="O71" s="569"/>
      <c r="P71" s="569"/>
      <c r="Q71" s="569"/>
      <c r="R71" s="569"/>
    </row>
    <row r="72" spans="1:18" s="857" customFormat="1">
      <c r="A72" s="546"/>
      <c r="B72" s="70"/>
      <c r="C72" s="70"/>
      <c r="D72" s="70"/>
      <c r="E72" s="70"/>
      <c r="F72" s="70"/>
      <c r="G72" s="70"/>
      <c r="H72" s="70"/>
      <c r="I72" s="70"/>
      <c r="J72" s="70"/>
      <c r="K72" s="569"/>
      <c r="L72" s="569"/>
      <c r="M72" s="569"/>
      <c r="N72" s="569"/>
      <c r="O72" s="569"/>
      <c r="P72" s="569"/>
      <c r="Q72" s="569"/>
      <c r="R72" s="569"/>
    </row>
    <row r="73" spans="1:18" s="857" customFormat="1">
      <c r="A73" s="546"/>
      <c r="B73" s="70"/>
      <c r="C73" s="70"/>
      <c r="D73" s="70"/>
      <c r="E73" s="70"/>
      <c r="F73" s="70"/>
      <c r="G73" s="70"/>
      <c r="H73" s="70"/>
      <c r="I73" s="70"/>
      <c r="J73" s="70"/>
      <c r="K73" s="569"/>
      <c r="L73" s="569"/>
      <c r="M73" s="569"/>
      <c r="N73" s="569"/>
      <c r="O73" s="569"/>
      <c r="P73" s="569"/>
      <c r="Q73" s="569"/>
      <c r="R73" s="569"/>
    </row>
    <row r="74" spans="1:18" s="857" customFormat="1">
      <c r="A74" s="546"/>
      <c r="B74" s="70"/>
      <c r="C74" s="70"/>
      <c r="D74" s="70"/>
      <c r="E74" s="70"/>
      <c r="F74" s="70"/>
      <c r="G74" s="70"/>
      <c r="H74" s="70"/>
      <c r="I74" s="70"/>
      <c r="J74" s="70"/>
      <c r="K74" s="569"/>
      <c r="L74" s="569"/>
      <c r="M74" s="569"/>
      <c r="N74" s="569"/>
      <c r="O74" s="569"/>
      <c r="P74" s="569"/>
      <c r="Q74" s="569"/>
      <c r="R74" s="569"/>
    </row>
    <row r="75" spans="1:18" s="857" customFormat="1">
      <c r="A75" s="546"/>
      <c r="B75" s="70"/>
      <c r="C75" s="70"/>
      <c r="D75" s="70"/>
      <c r="E75" s="70"/>
      <c r="F75" s="70"/>
      <c r="G75" s="70"/>
      <c r="H75" s="70"/>
      <c r="I75" s="70"/>
      <c r="J75" s="70"/>
      <c r="K75" s="569"/>
      <c r="L75" s="569"/>
      <c r="M75" s="569"/>
      <c r="N75" s="569"/>
      <c r="O75" s="569"/>
      <c r="P75" s="569"/>
      <c r="Q75" s="569"/>
      <c r="R75" s="569"/>
    </row>
    <row r="76" spans="1:18" s="857" customFormat="1">
      <c r="A76" s="546"/>
      <c r="B76" s="70"/>
      <c r="C76" s="70"/>
      <c r="D76" s="70"/>
      <c r="E76" s="70"/>
      <c r="F76" s="70"/>
      <c r="G76" s="70"/>
      <c r="H76" s="70"/>
      <c r="I76" s="70"/>
      <c r="J76" s="70"/>
      <c r="K76" s="569"/>
      <c r="L76" s="569"/>
      <c r="M76" s="569"/>
      <c r="N76" s="569"/>
      <c r="O76" s="569"/>
      <c r="P76" s="569"/>
      <c r="Q76" s="569"/>
      <c r="R76" s="569"/>
    </row>
    <row r="77" spans="1:18" s="857" customFormat="1">
      <c r="A77" s="546"/>
      <c r="B77" s="70"/>
      <c r="C77" s="70"/>
      <c r="D77" s="70"/>
      <c r="E77" s="70"/>
      <c r="F77" s="70"/>
      <c r="G77" s="70"/>
      <c r="H77" s="70"/>
      <c r="I77" s="70"/>
      <c r="J77" s="70"/>
      <c r="K77" s="569"/>
      <c r="L77" s="569"/>
      <c r="M77" s="569"/>
      <c r="N77" s="569"/>
      <c r="O77" s="569"/>
      <c r="P77" s="569"/>
      <c r="Q77" s="569"/>
      <c r="R77" s="569"/>
    </row>
    <row r="78" spans="1:18" s="857" customFormat="1">
      <c r="A78" s="546"/>
      <c r="B78" s="70"/>
      <c r="C78" s="70"/>
      <c r="D78" s="70"/>
      <c r="E78" s="70"/>
      <c r="F78" s="70"/>
      <c r="G78" s="70"/>
      <c r="H78" s="70"/>
      <c r="I78" s="70"/>
      <c r="J78" s="70"/>
      <c r="K78" s="569"/>
      <c r="L78" s="569"/>
      <c r="M78" s="569"/>
      <c r="N78" s="569"/>
      <c r="O78" s="569"/>
      <c r="P78" s="569"/>
      <c r="Q78" s="569"/>
      <c r="R78" s="569"/>
    </row>
    <row r="79" spans="1:18" s="857" customFormat="1">
      <c r="A79" s="546"/>
      <c r="B79" s="70"/>
      <c r="C79" s="70"/>
      <c r="D79" s="70"/>
      <c r="E79" s="70"/>
      <c r="F79" s="70"/>
      <c r="G79" s="70"/>
      <c r="H79" s="70"/>
      <c r="I79" s="70"/>
      <c r="J79" s="70"/>
      <c r="K79" s="569"/>
      <c r="L79" s="569"/>
      <c r="M79" s="569"/>
      <c r="N79" s="569"/>
      <c r="O79" s="569"/>
      <c r="P79" s="569"/>
      <c r="Q79" s="569"/>
      <c r="R79" s="569"/>
    </row>
    <row r="80" spans="1:18" s="857" customFormat="1">
      <c r="A80" s="546"/>
      <c r="B80" s="70"/>
      <c r="C80" s="70"/>
      <c r="D80" s="70"/>
      <c r="E80" s="70"/>
      <c r="F80" s="70"/>
      <c r="G80" s="70"/>
      <c r="H80" s="70"/>
      <c r="I80" s="70"/>
      <c r="J80" s="70"/>
      <c r="K80" s="569"/>
      <c r="L80" s="569"/>
      <c r="M80" s="569"/>
      <c r="N80" s="569"/>
      <c r="O80" s="569"/>
      <c r="P80" s="569"/>
      <c r="Q80" s="569"/>
      <c r="R80" s="569"/>
    </row>
    <row r="81" spans="1:18" s="857" customFormat="1">
      <c r="A81" s="546"/>
      <c r="B81" s="70"/>
      <c r="C81" s="70"/>
      <c r="D81" s="70"/>
      <c r="E81" s="70"/>
      <c r="F81" s="70"/>
      <c r="G81" s="70"/>
      <c r="H81" s="70"/>
      <c r="I81" s="70"/>
      <c r="J81" s="70"/>
      <c r="K81" s="569"/>
      <c r="L81" s="569"/>
      <c r="M81" s="569"/>
      <c r="N81" s="569"/>
      <c r="O81" s="569"/>
      <c r="P81" s="569"/>
      <c r="Q81" s="569"/>
      <c r="R81" s="569"/>
    </row>
    <row r="82" spans="1:18" s="857" customFormat="1">
      <c r="A82" s="546"/>
      <c r="B82" s="70"/>
      <c r="C82" s="70"/>
      <c r="D82" s="70"/>
      <c r="E82" s="70"/>
      <c r="F82" s="70"/>
      <c r="G82" s="70"/>
      <c r="H82" s="70"/>
      <c r="I82" s="70"/>
      <c r="J82" s="70"/>
      <c r="K82" s="569"/>
      <c r="L82" s="569"/>
      <c r="M82" s="569"/>
      <c r="N82" s="569"/>
      <c r="O82" s="569"/>
      <c r="P82" s="569"/>
      <c r="Q82" s="569"/>
      <c r="R82" s="569"/>
    </row>
    <row r="83" spans="1:18" s="857" customFormat="1">
      <c r="A83" s="546"/>
      <c r="B83" s="70"/>
      <c r="C83" s="70"/>
      <c r="D83" s="70"/>
      <c r="E83" s="70"/>
      <c r="F83" s="70"/>
      <c r="G83" s="70"/>
      <c r="H83" s="70"/>
      <c r="I83" s="70"/>
      <c r="J83" s="70"/>
      <c r="K83" s="569"/>
      <c r="L83" s="569"/>
      <c r="M83" s="569"/>
      <c r="N83" s="569"/>
      <c r="O83" s="569"/>
      <c r="P83" s="569"/>
      <c r="Q83" s="569"/>
      <c r="R83" s="569"/>
    </row>
    <row r="84" spans="1:18" s="857" customFormat="1">
      <c r="A84" s="546"/>
      <c r="B84" s="70"/>
      <c r="C84" s="70"/>
      <c r="D84" s="70"/>
      <c r="E84" s="70"/>
      <c r="F84" s="70"/>
      <c r="G84" s="70"/>
      <c r="H84" s="70"/>
      <c r="I84" s="70"/>
      <c r="J84" s="70"/>
      <c r="K84" s="569"/>
      <c r="L84" s="569"/>
      <c r="M84" s="569"/>
      <c r="N84" s="569"/>
      <c r="O84" s="569"/>
      <c r="P84" s="569"/>
      <c r="Q84" s="569"/>
      <c r="R84" s="569"/>
    </row>
    <row r="85" spans="1:18" s="857" customFormat="1">
      <c r="A85" s="546"/>
      <c r="B85" s="70"/>
      <c r="C85" s="70"/>
      <c r="D85" s="70"/>
      <c r="E85" s="70"/>
      <c r="F85" s="70"/>
      <c r="G85" s="70"/>
      <c r="H85" s="70"/>
      <c r="I85" s="70"/>
      <c r="J85" s="70"/>
      <c r="K85" s="569"/>
      <c r="L85" s="569"/>
      <c r="M85" s="569"/>
      <c r="N85" s="569"/>
      <c r="O85" s="569"/>
      <c r="P85" s="569"/>
      <c r="Q85" s="569"/>
      <c r="R85" s="569"/>
    </row>
    <row r="86" spans="1:18" s="857" customFormat="1">
      <c r="A86" s="546"/>
      <c r="B86" s="70"/>
      <c r="C86" s="70"/>
      <c r="D86" s="70"/>
      <c r="E86" s="70"/>
      <c r="F86" s="70"/>
      <c r="G86" s="70"/>
      <c r="H86" s="70"/>
      <c r="I86" s="70"/>
      <c r="J86" s="70"/>
      <c r="K86" s="569"/>
      <c r="L86" s="569"/>
      <c r="M86" s="569"/>
      <c r="N86" s="569"/>
      <c r="O86" s="569"/>
      <c r="P86" s="569"/>
      <c r="Q86" s="569"/>
      <c r="R86" s="569"/>
    </row>
    <row r="87" spans="1:18" s="857" customFormat="1">
      <c r="A87" s="546"/>
      <c r="B87" s="70"/>
      <c r="C87" s="70"/>
      <c r="D87" s="70"/>
      <c r="E87" s="70"/>
      <c r="F87" s="70"/>
      <c r="G87" s="70"/>
      <c r="H87" s="70"/>
      <c r="I87" s="70"/>
      <c r="J87" s="70"/>
      <c r="K87" s="569"/>
      <c r="L87" s="569"/>
      <c r="M87" s="569"/>
      <c r="N87" s="569"/>
      <c r="O87" s="569"/>
      <c r="P87" s="569"/>
      <c r="Q87" s="569"/>
      <c r="R87" s="569"/>
    </row>
    <row r="88" spans="1:18" s="857" customFormat="1">
      <c r="A88" s="546"/>
      <c r="B88" s="70"/>
      <c r="C88" s="70"/>
      <c r="D88" s="70"/>
      <c r="E88" s="70"/>
      <c r="F88" s="70"/>
      <c r="G88" s="70"/>
      <c r="H88" s="70"/>
      <c r="I88" s="70"/>
      <c r="J88" s="70"/>
      <c r="K88" s="569"/>
      <c r="L88" s="569"/>
      <c r="M88" s="569"/>
      <c r="N88" s="569"/>
      <c r="O88" s="569"/>
      <c r="P88" s="569"/>
      <c r="Q88" s="569"/>
      <c r="R88" s="569"/>
    </row>
    <row r="89" spans="1:18" s="857" customFormat="1">
      <c r="A89" s="546"/>
      <c r="B89" s="70"/>
      <c r="C89" s="70"/>
      <c r="D89" s="70"/>
      <c r="E89" s="70"/>
      <c r="F89" s="70"/>
      <c r="G89" s="70"/>
      <c r="H89" s="70"/>
      <c r="I89" s="70"/>
      <c r="J89" s="70"/>
      <c r="K89" s="569"/>
      <c r="L89" s="569"/>
      <c r="M89" s="569"/>
      <c r="N89" s="569"/>
      <c r="O89" s="569"/>
      <c r="P89" s="569"/>
      <c r="Q89" s="569"/>
      <c r="R89" s="569"/>
    </row>
    <row r="90" spans="1:18" s="857" customFormat="1">
      <c r="A90" s="546"/>
      <c r="B90" s="70"/>
      <c r="C90" s="70"/>
      <c r="D90" s="70"/>
      <c r="E90" s="70"/>
      <c r="F90" s="70"/>
      <c r="G90" s="70"/>
      <c r="H90" s="70"/>
      <c r="I90" s="70"/>
      <c r="J90" s="70"/>
      <c r="K90" s="569"/>
      <c r="L90" s="569"/>
      <c r="M90" s="569"/>
      <c r="N90" s="569"/>
      <c r="O90" s="569"/>
      <c r="P90" s="569"/>
      <c r="Q90" s="569"/>
      <c r="R90" s="569"/>
    </row>
    <row r="91" spans="1:18" s="857" customFormat="1">
      <c r="A91" s="546"/>
      <c r="B91" s="70"/>
      <c r="C91" s="70"/>
      <c r="D91" s="70"/>
      <c r="E91" s="70"/>
      <c r="F91" s="70"/>
      <c r="G91" s="70"/>
      <c r="H91" s="70"/>
      <c r="I91" s="70"/>
      <c r="J91" s="70"/>
      <c r="K91" s="569"/>
      <c r="L91" s="569"/>
      <c r="M91" s="569"/>
      <c r="N91" s="569"/>
      <c r="O91" s="569"/>
      <c r="P91" s="569"/>
      <c r="Q91" s="569"/>
      <c r="R91" s="569"/>
    </row>
    <row r="92" spans="1:18" s="857" customFormat="1">
      <c r="A92" s="546"/>
      <c r="B92" s="70"/>
      <c r="C92" s="70"/>
      <c r="D92" s="70"/>
      <c r="E92" s="70"/>
      <c r="F92" s="70"/>
      <c r="G92" s="70"/>
      <c r="H92" s="70"/>
      <c r="I92" s="70"/>
      <c r="J92" s="70"/>
      <c r="K92" s="569"/>
      <c r="L92" s="569"/>
      <c r="M92" s="569"/>
      <c r="N92" s="569"/>
      <c r="O92" s="569"/>
      <c r="P92" s="569"/>
      <c r="Q92" s="569"/>
      <c r="R92" s="569"/>
    </row>
    <row r="93" spans="1:18" s="857" customFormat="1">
      <c r="A93" s="546"/>
      <c r="B93" s="70"/>
      <c r="C93" s="70"/>
      <c r="D93" s="70"/>
      <c r="E93" s="70"/>
      <c r="F93" s="70"/>
      <c r="G93" s="70"/>
      <c r="H93" s="70"/>
      <c r="I93" s="70"/>
      <c r="J93" s="70"/>
      <c r="K93" s="569"/>
      <c r="L93" s="569"/>
      <c r="M93" s="569"/>
      <c r="N93" s="569"/>
      <c r="O93" s="569"/>
      <c r="P93" s="569"/>
      <c r="Q93" s="569"/>
      <c r="R93" s="569"/>
    </row>
    <row r="94" spans="1:18" s="857" customFormat="1">
      <c r="A94" s="546"/>
      <c r="B94" s="70"/>
      <c r="C94" s="70"/>
      <c r="D94" s="70"/>
      <c r="E94" s="70"/>
      <c r="F94" s="70"/>
      <c r="G94" s="70"/>
      <c r="H94" s="70"/>
      <c r="I94" s="70"/>
      <c r="J94" s="70"/>
      <c r="K94" s="569"/>
      <c r="L94" s="569"/>
      <c r="M94" s="569"/>
      <c r="N94" s="569"/>
      <c r="O94" s="569"/>
      <c r="P94" s="569"/>
      <c r="Q94" s="569"/>
      <c r="R94" s="569"/>
    </row>
    <row r="95" spans="1:18" s="857" customFormat="1">
      <c r="A95" s="546"/>
      <c r="B95" s="70"/>
      <c r="C95" s="70"/>
      <c r="D95" s="70"/>
      <c r="E95" s="70"/>
      <c r="F95" s="70"/>
      <c r="G95" s="70"/>
      <c r="H95" s="70"/>
      <c r="I95" s="70"/>
      <c r="J95" s="70"/>
      <c r="K95" s="569"/>
      <c r="L95" s="569"/>
      <c r="M95" s="569"/>
      <c r="N95" s="569"/>
      <c r="O95" s="569"/>
      <c r="P95" s="569"/>
      <c r="Q95" s="569"/>
      <c r="R95" s="569"/>
    </row>
    <row r="96" spans="1:18" s="857" customFormat="1">
      <c r="A96" s="546"/>
      <c r="B96" s="70"/>
      <c r="C96" s="70"/>
      <c r="D96" s="70"/>
      <c r="E96" s="70"/>
      <c r="F96" s="70"/>
      <c r="G96" s="70"/>
      <c r="H96" s="70"/>
      <c r="I96" s="70"/>
      <c r="J96" s="70"/>
      <c r="K96" s="569"/>
      <c r="L96" s="569"/>
      <c r="M96" s="569"/>
      <c r="N96" s="569"/>
      <c r="O96" s="569"/>
      <c r="P96" s="569"/>
      <c r="Q96" s="569"/>
      <c r="R96" s="569"/>
    </row>
    <row r="97" spans="1:18" s="857" customFormat="1">
      <c r="A97" s="546"/>
      <c r="B97" s="70"/>
      <c r="C97" s="70"/>
      <c r="D97" s="70"/>
      <c r="E97" s="70"/>
      <c r="F97" s="70"/>
      <c r="G97" s="70"/>
      <c r="H97" s="70"/>
      <c r="I97" s="70"/>
      <c r="J97" s="70"/>
      <c r="K97" s="569"/>
      <c r="L97" s="569"/>
      <c r="M97" s="569"/>
      <c r="N97" s="569"/>
      <c r="O97" s="569"/>
      <c r="P97" s="569"/>
      <c r="Q97" s="569"/>
      <c r="R97" s="569"/>
    </row>
    <row r="98" spans="1:18" s="857" customFormat="1">
      <c r="A98" s="546"/>
      <c r="B98" s="70"/>
      <c r="C98" s="70"/>
      <c r="D98" s="70"/>
      <c r="E98" s="70"/>
      <c r="F98" s="70"/>
      <c r="G98" s="70"/>
      <c r="H98" s="70"/>
      <c r="I98" s="70"/>
      <c r="J98" s="70"/>
      <c r="K98" s="569"/>
      <c r="L98" s="569"/>
      <c r="M98" s="569"/>
      <c r="N98" s="569"/>
      <c r="O98" s="569"/>
      <c r="P98" s="569"/>
      <c r="Q98" s="569"/>
      <c r="R98" s="569"/>
    </row>
    <row r="99" spans="1:18" s="857" customFormat="1">
      <c r="A99" s="546"/>
      <c r="B99" s="70"/>
      <c r="C99" s="70"/>
      <c r="D99" s="70"/>
      <c r="E99" s="70"/>
      <c r="F99" s="70"/>
      <c r="G99" s="70"/>
      <c r="H99" s="70"/>
      <c r="I99" s="70"/>
      <c r="J99" s="70"/>
      <c r="K99" s="569"/>
      <c r="L99" s="569"/>
      <c r="M99" s="569"/>
      <c r="N99" s="569"/>
      <c r="O99" s="569"/>
      <c r="P99" s="569"/>
      <c r="Q99" s="569"/>
      <c r="R99" s="569"/>
    </row>
    <row r="100" spans="1:18" s="857" customFormat="1">
      <c r="A100" s="546"/>
      <c r="B100" s="70"/>
      <c r="C100" s="70"/>
      <c r="D100" s="70"/>
      <c r="E100" s="70"/>
      <c r="F100" s="70"/>
      <c r="G100" s="70"/>
      <c r="H100" s="70"/>
      <c r="I100" s="70"/>
      <c r="J100" s="70"/>
      <c r="K100" s="569"/>
      <c r="L100" s="569"/>
      <c r="M100" s="569"/>
      <c r="N100" s="569"/>
      <c r="O100" s="569"/>
      <c r="P100" s="569"/>
      <c r="Q100" s="569"/>
      <c r="R100" s="569"/>
    </row>
    <row r="101" spans="1:18" s="857" customFormat="1">
      <c r="A101" s="546"/>
      <c r="B101" s="70"/>
      <c r="C101" s="70"/>
      <c r="D101" s="70"/>
      <c r="E101" s="70"/>
      <c r="F101" s="70"/>
      <c r="G101" s="70"/>
      <c r="H101" s="70"/>
      <c r="I101" s="70"/>
      <c r="J101" s="70"/>
      <c r="K101" s="569"/>
      <c r="L101" s="569"/>
      <c r="M101" s="569"/>
      <c r="N101" s="569"/>
      <c r="O101" s="569"/>
      <c r="P101" s="569"/>
      <c r="Q101" s="569"/>
      <c r="R101" s="569"/>
    </row>
    <row r="102" spans="1:18" s="857" customFormat="1">
      <c r="A102" s="546"/>
      <c r="B102" s="70"/>
      <c r="C102" s="70"/>
      <c r="D102" s="70"/>
      <c r="E102" s="70"/>
      <c r="F102" s="70"/>
      <c r="G102" s="70"/>
      <c r="H102" s="70"/>
      <c r="I102" s="70"/>
      <c r="J102" s="70"/>
      <c r="K102" s="569"/>
      <c r="L102" s="569"/>
      <c r="M102" s="569"/>
      <c r="N102" s="569"/>
      <c r="O102" s="569"/>
      <c r="P102" s="569"/>
      <c r="Q102" s="569"/>
      <c r="R102" s="569"/>
    </row>
    <row r="103" spans="1:18" s="857" customFormat="1">
      <c r="A103" s="546"/>
      <c r="B103" s="70"/>
      <c r="C103" s="70"/>
      <c r="D103" s="70"/>
      <c r="E103" s="70"/>
      <c r="F103" s="70"/>
      <c r="G103" s="70"/>
      <c r="H103" s="70"/>
      <c r="I103" s="70"/>
      <c r="J103" s="70"/>
      <c r="K103" s="569"/>
      <c r="L103" s="569"/>
      <c r="M103" s="569"/>
      <c r="N103" s="569"/>
      <c r="O103" s="569"/>
      <c r="P103" s="569"/>
      <c r="Q103" s="569"/>
      <c r="R103" s="569"/>
    </row>
    <row r="104" spans="1:18" s="857" customFormat="1">
      <c r="A104" s="546"/>
      <c r="B104" s="70"/>
      <c r="C104" s="70"/>
      <c r="D104" s="70"/>
      <c r="E104" s="70"/>
      <c r="F104" s="70"/>
      <c r="G104" s="70"/>
      <c r="H104" s="70"/>
      <c r="I104" s="70"/>
      <c r="J104" s="70"/>
      <c r="K104" s="569"/>
      <c r="L104" s="569"/>
      <c r="M104" s="569"/>
      <c r="N104" s="569"/>
      <c r="O104" s="569"/>
      <c r="P104" s="569"/>
      <c r="Q104" s="569"/>
      <c r="R104" s="569"/>
    </row>
    <row r="105" spans="1:18" s="857" customFormat="1">
      <c r="A105" s="546"/>
      <c r="B105" s="70"/>
      <c r="C105" s="70"/>
      <c r="D105" s="70"/>
      <c r="E105" s="70"/>
      <c r="F105" s="70"/>
      <c r="G105" s="70"/>
      <c r="H105" s="70"/>
      <c r="I105" s="70"/>
      <c r="J105" s="70"/>
      <c r="K105" s="569"/>
      <c r="L105" s="569"/>
      <c r="M105" s="569"/>
      <c r="N105" s="569"/>
      <c r="O105" s="569"/>
      <c r="P105" s="569"/>
      <c r="Q105" s="569"/>
      <c r="R105" s="569"/>
    </row>
    <row r="106" spans="1:18" s="857" customFormat="1">
      <c r="A106" s="546"/>
      <c r="B106" s="70"/>
      <c r="C106" s="70"/>
      <c r="D106" s="70"/>
      <c r="E106" s="70"/>
      <c r="F106" s="70"/>
      <c r="G106" s="70"/>
      <c r="H106" s="70"/>
      <c r="I106" s="70"/>
      <c r="J106" s="70"/>
      <c r="K106" s="569"/>
      <c r="L106" s="569"/>
      <c r="M106" s="569"/>
      <c r="N106" s="569"/>
      <c r="O106" s="569"/>
      <c r="P106" s="569"/>
      <c r="Q106" s="569"/>
      <c r="R106" s="569"/>
    </row>
    <row r="107" spans="1:18" s="857" customFormat="1">
      <c r="A107" s="546"/>
      <c r="B107" s="70"/>
      <c r="C107" s="70"/>
      <c r="D107" s="70"/>
      <c r="E107" s="70"/>
      <c r="F107" s="70"/>
      <c r="G107" s="70"/>
      <c r="H107" s="70"/>
      <c r="I107" s="70"/>
      <c r="J107" s="70"/>
      <c r="K107" s="569"/>
      <c r="L107" s="569"/>
      <c r="M107" s="569"/>
      <c r="N107" s="569"/>
      <c r="O107" s="569"/>
      <c r="P107" s="569"/>
      <c r="Q107" s="569"/>
      <c r="R107" s="569"/>
    </row>
    <row r="108" spans="1:18" s="857" customFormat="1">
      <c r="A108" s="546"/>
      <c r="B108" s="70"/>
      <c r="C108" s="70"/>
      <c r="D108" s="70"/>
      <c r="E108" s="70"/>
      <c r="F108" s="70"/>
      <c r="G108" s="70"/>
      <c r="H108" s="70"/>
      <c r="I108" s="70"/>
      <c r="J108" s="70"/>
      <c r="K108" s="569"/>
      <c r="L108" s="569"/>
      <c r="M108" s="569"/>
      <c r="N108" s="569"/>
      <c r="O108" s="569"/>
      <c r="P108" s="569"/>
      <c r="Q108" s="569"/>
      <c r="R108" s="569"/>
    </row>
    <row r="109" spans="1:18" s="857" customFormat="1">
      <c r="A109" s="546"/>
      <c r="B109" s="70"/>
      <c r="C109" s="70"/>
      <c r="D109" s="70"/>
      <c r="E109" s="70"/>
      <c r="F109" s="70"/>
      <c r="G109" s="70"/>
      <c r="H109" s="70"/>
      <c r="I109" s="70"/>
      <c r="J109" s="70"/>
      <c r="K109" s="569"/>
      <c r="L109" s="569"/>
      <c r="M109" s="569"/>
      <c r="N109" s="569"/>
      <c r="O109" s="569"/>
      <c r="P109" s="569"/>
      <c r="Q109" s="569"/>
      <c r="R109" s="569"/>
    </row>
    <row r="110" spans="1:18" s="857" customFormat="1">
      <c r="A110" s="546"/>
      <c r="B110" s="70"/>
      <c r="C110" s="70"/>
      <c r="D110" s="70"/>
      <c r="E110" s="70"/>
      <c r="F110" s="70"/>
      <c r="G110" s="70"/>
      <c r="H110" s="70"/>
      <c r="I110" s="70"/>
      <c r="J110" s="70"/>
      <c r="K110" s="569"/>
      <c r="L110" s="569"/>
      <c r="M110" s="569"/>
      <c r="N110" s="569"/>
      <c r="O110" s="569"/>
      <c r="P110" s="569"/>
      <c r="Q110" s="569"/>
      <c r="R110" s="569"/>
    </row>
    <row r="111" spans="1:18" s="857" customFormat="1">
      <c r="A111" s="546"/>
      <c r="B111" s="70"/>
      <c r="C111" s="70"/>
      <c r="D111" s="70"/>
      <c r="E111" s="70"/>
      <c r="F111" s="70"/>
      <c r="G111" s="70"/>
      <c r="H111" s="70"/>
      <c r="I111" s="70"/>
      <c r="J111" s="70"/>
      <c r="K111" s="569"/>
      <c r="L111" s="569"/>
      <c r="M111" s="569"/>
      <c r="N111" s="569"/>
      <c r="O111" s="569"/>
      <c r="P111" s="569"/>
      <c r="Q111" s="569"/>
      <c r="R111" s="569"/>
    </row>
    <row r="112" spans="1:18" s="857" customFormat="1">
      <c r="A112" s="546"/>
      <c r="B112" s="70"/>
      <c r="C112" s="70"/>
      <c r="D112" s="70"/>
      <c r="E112" s="70"/>
      <c r="F112" s="70"/>
      <c r="G112" s="70"/>
      <c r="H112" s="70"/>
      <c r="I112" s="70"/>
      <c r="J112" s="70"/>
      <c r="K112" s="569"/>
      <c r="L112" s="569"/>
      <c r="M112" s="569"/>
      <c r="N112" s="569"/>
      <c r="O112" s="569"/>
      <c r="P112" s="569"/>
      <c r="Q112" s="569"/>
      <c r="R112" s="569"/>
    </row>
    <row r="113" spans="1:18" s="857" customFormat="1">
      <c r="A113" s="546"/>
      <c r="B113" s="70"/>
      <c r="C113" s="70"/>
      <c r="D113" s="70"/>
      <c r="E113" s="70"/>
      <c r="F113" s="70"/>
      <c r="G113" s="70"/>
      <c r="H113" s="70"/>
      <c r="I113" s="70"/>
      <c r="J113" s="70"/>
      <c r="K113" s="569"/>
      <c r="L113" s="569"/>
      <c r="M113" s="569"/>
      <c r="N113" s="569"/>
      <c r="O113" s="569"/>
      <c r="P113" s="569"/>
      <c r="Q113" s="569"/>
      <c r="R113" s="569"/>
    </row>
    <row r="114" spans="1:18" s="857" customFormat="1">
      <c r="A114" s="546"/>
      <c r="B114" s="70"/>
      <c r="C114" s="70"/>
      <c r="D114" s="70"/>
      <c r="E114" s="70"/>
      <c r="F114" s="70"/>
      <c r="G114" s="70"/>
      <c r="H114" s="70"/>
      <c r="I114" s="70"/>
      <c r="J114" s="70"/>
      <c r="K114" s="569"/>
      <c r="L114" s="569"/>
      <c r="M114" s="569"/>
      <c r="N114" s="569"/>
      <c r="O114" s="569"/>
      <c r="P114" s="569"/>
      <c r="Q114" s="569"/>
      <c r="R114" s="569"/>
    </row>
    <row r="115" spans="1:18" s="857" customFormat="1">
      <c r="A115" s="546"/>
      <c r="B115" s="70"/>
      <c r="C115" s="70"/>
      <c r="D115" s="70"/>
      <c r="E115" s="70"/>
      <c r="F115" s="70"/>
      <c r="G115" s="70"/>
      <c r="H115" s="70"/>
      <c r="I115" s="70"/>
      <c r="J115" s="70"/>
      <c r="K115" s="569"/>
      <c r="L115" s="569"/>
      <c r="M115" s="569"/>
      <c r="N115" s="569"/>
      <c r="O115" s="569"/>
      <c r="P115" s="569"/>
      <c r="Q115" s="569"/>
      <c r="R115" s="569"/>
    </row>
    <row r="116" spans="1:18" s="857" customFormat="1">
      <c r="A116" s="546"/>
      <c r="B116" s="70"/>
      <c r="C116" s="70"/>
      <c r="D116" s="70"/>
      <c r="E116" s="70"/>
      <c r="F116" s="70"/>
      <c r="G116" s="70"/>
      <c r="H116" s="70"/>
      <c r="I116" s="70"/>
      <c r="J116" s="70"/>
      <c r="K116" s="569"/>
      <c r="L116" s="569"/>
      <c r="M116" s="569"/>
      <c r="N116" s="569"/>
      <c r="O116" s="569"/>
      <c r="P116" s="569"/>
      <c r="Q116" s="569"/>
      <c r="R116" s="569"/>
    </row>
    <row r="117" spans="1:18" s="857" customFormat="1">
      <c r="A117" s="546"/>
      <c r="B117" s="70"/>
      <c r="C117" s="70"/>
      <c r="D117" s="70"/>
      <c r="E117" s="70"/>
      <c r="F117" s="70"/>
      <c r="G117" s="70"/>
      <c r="H117" s="70"/>
      <c r="I117" s="70"/>
      <c r="J117" s="70"/>
      <c r="K117" s="569"/>
      <c r="L117" s="569"/>
      <c r="M117" s="569"/>
      <c r="N117" s="569"/>
      <c r="O117" s="569"/>
      <c r="P117" s="569"/>
      <c r="Q117" s="569"/>
      <c r="R117" s="569"/>
    </row>
    <row r="118" spans="1:18" s="857" customFormat="1">
      <c r="A118" s="546"/>
      <c r="B118" s="70"/>
      <c r="C118" s="70"/>
      <c r="D118" s="70"/>
      <c r="E118" s="70"/>
      <c r="F118" s="70"/>
      <c r="G118" s="70"/>
      <c r="H118" s="70"/>
      <c r="I118" s="70"/>
      <c r="J118" s="70"/>
      <c r="K118" s="569"/>
      <c r="L118" s="569"/>
      <c r="M118" s="569"/>
      <c r="N118" s="569"/>
      <c r="O118" s="569"/>
      <c r="P118" s="569"/>
      <c r="Q118" s="569"/>
      <c r="R118" s="569"/>
    </row>
    <row r="119" spans="1:18" s="857" customFormat="1">
      <c r="A119" s="546"/>
      <c r="B119" s="70"/>
      <c r="C119" s="70"/>
      <c r="D119" s="70"/>
      <c r="E119" s="70"/>
      <c r="F119" s="70"/>
      <c r="G119" s="70"/>
      <c r="H119" s="70"/>
      <c r="I119" s="70"/>
      <c r="J119" s="70"/>
      <c r="K119" s="569"/>
      <c r="L119" s="569"/>
      <c r="M119" s="569"/>
      <c r="N119" s="569"/>
      <c r="O119" s="569"/>
      <c r="P119" s="569"/>
      <c r="Q119" s="569"/>
      <c r="R119" s="569"/>
    </row>
    <row r="120" spans="1:18" s="857" customFormat="1">
      <c r="A120" s="546"/>
      <c r="B120" s="70"/>
      <c r="C120" s="70"/>
      <c r="D120" s="70"/>
      <c r="E120" s="70"/>
      <c r="F120" s="70"/>
      <c r="G120" s="70"/>
      <c r="H120" s="70"/>
      <c r="I120" s="70"/>
      <c r="J120" s="70"/>
      <c r="K120" s="569"/>
      <c r="L120" s="569"/>
      <c r="M120" s="569"/>
      <c r="N120" s="569"/>
      <c r="O120" s="569"/>
      <c r="P120" s="569"/>
      <c r="Q120" s="569"/>
      <c r="R120" s="569"/>
    </row>
    <row r="121" spans="1:18" s="857" customFormat="1">
      <c r="A121" s="546"/>
      <c r="B121" s="70"/>
      <c r="C121" s="70"/>
      <c r="D121" s="70"/>
      <c r="E121" s="70"/>
      <c r="F121" s="70"/>
      <c r="G121" s="70"/>
      <c r="H121" s="70"/>
      <c r="I121" s="70"/>
      <c r="J121" s="70"/>
      <c r="K121" s="569"/>
      <c r="L121" s="569"/>
      <c r="M121" s="569"/>
      <c r="N121" s="569"/>
      <c r="O121" s="569"/>
      <c r="P121" s="569"/>
      <c r="Q121" s="569"/>
      <c r="R121" s="569"/>
    </row>
    <row r="122" spans="1:18" s="857" customFormat="1">
      <c r="A122" s="546"/>
      <c r="B122" s="70"/>
      <c r="C122" s="70"/>
      <c r="D122" s="70"/>
      <c r="E122" s="70"/>
      <c r="F122" s="70"/>
      <c r="G122" s="70"/>
      <c r="H122" s="70"/>
      <c r="I122" s="70"/>
      <c r="J122" s="70"/>
      <c r="K122" s="569"/>
      <c r="L122" s="569"/>
      <c r="M122" s="569"/>
      <c r="N122" s="569"/>
      <c r="O122" s="569"/>
      <c r="P122" s="569"/>
      <c r="Q122" s="569"/>
      <c r="R122" s="569"/>
    </row>
    <row r="123" spans="1:18" s="857" customFormat="1">
      <c r="A123" s="546"/>
      <c r="B123" s="70"/>
      <c r="C123" s="70"/>
      <c r="D123" s="70"/>
      <c r="E123" s="70"/>
      <c r="F123" s="70"/>
      <c r="G123" s="70"/>
      <c r="H123" s="70"/>
      <c r="I123" s="70"/>
      <c r="J123" s="70"/>
      <c r="K123" s="569"/>
      <c r="L123" s="569"/>
      <c r="M123" s="569"/>
      <c r="N123" s="569"/>
      <c r="O123" s="569"/>
      <c r="P123" s="569"/>
      <c r="Q123" s="569"/>
      <c r="R123" s="569"/>
    </row>
    <row r="124" spans="1:18" s="857" customFormat="1">
      <c r="A124" s="546"/>
      <c r="B124" s="70"/>
      <c r="C124" s="70"/>
      <c r="D124" s="70"/>
      <c r="E124" s="70"/>
      <c r="F124" s="70"/>
      <c r="G124" s="70"/>
      <c r="H124" s="70"/>
      <c r="I124" s="70"/>
      <c r="J124" s="70"/>
      <c r="K124" s="569"/>
      <c r="L124" s="569"/>
      <c r="M124" s="569"/>
      <c r="N124" s="569"/>
      <c r="O124" s="569"/>
      <c r="P124" s="569"/>
      <c r="Q124" s="569"/>
      <c r="R124" s="569"/>
    </row>
    <row r="125" spans="1:18" s="857" customFormat="1">
      <c r="A125" s="546"/>
      <c r="B125" s="70"/>
      <c r="C125" s="70"/>
      <c r="D125" s="70"/>
      <c r="E125" s="70"/>
      <c r="F125" s="70"/>
      <c r="G125" s="70"/>
      <c r="H125" s="70"/>
      <c r="I125" s="70"/>
      <c r="J125" s="70"/>
      <c r="K125" s="569"/>
      <c r="L125" s="569"/>
      <c r="M125" s="569"/>
      <c r="N125" s="569"/>
      <c r="O125" s="569"/>
      <c r="P125" s="569"/>
      <c r="Q125" s="569"/>
      <c r="R125" s="569"/>
    </row>
    <row r="126" spans="1:18" s="857" customFormat="1">
      <c r="A126" s="546"/>
      <c r="B126" s="70"/>
      <c r="C126" s="70"/>
      <c r="D126" s="70"/>
      <c r="E126" s="70"/>
      <c r="F126" s="70"/>
      <c r="G126" s="70"/>
      <c r="H126" s="70"/>
      <c r="I126" s="70"/>
      <c r="J126" s="70"/>
      <c r="K126" s="569"/>
      <c r="L126" s="569"/>
      <c r="M126" s="569"/>
      <c r="N126" s="569"/>
      <c r="O126" s="569"/>
      <c r="P126" s="569"/>
      <c r="Q126" s="569"/>
      <c r="R126" s="569"/>
    </row>
    <row r="127" spans="1:18" s="857" customFormat="1">
      <c r="A127" s="546"/>
      <c r="B127" s="70"/>
      <c r="C127" s="70"/>
      <c r="D127" s="70"/>
      <c r="E127" s="70"/>
      <c r="F127" s="70"/>
      <c r="G127" s="70"/>
      <c r="H127" s="70"/>
      <c r="I127" s="70"/>
      <c r="J127" s="70"/>
      <c r="K127" s="569"/>
      <c r="L127" s="569"/>
      <c r="M127" s="569"/>
      <c r="N127" s="569"/>
      <c r="O127" s="569"/>
      <c r="P127" s="569"/>
      <c r="Q127" s="569"/>
      <c r="R127" s="569"/>
    </row>
    <row r="128" spans="1:18" s="857" customFormat="1">
      <c r="A128" s="546"/>
      <c r="B128" s="70"/>
      <c r="C128" s="70"/>
      <c r="D128" s="70"/>
      <c r="E128" s="70"/>
      <c r="F128" s="70"/>
      <c r="G128" s="70"/>
      <c r="H128" s="70"/>
      <c r="I128" s="70"/>
      <c r="J128" s="70"/>
      <c r="K128" s="569"/>
      <c r="L128" s="569"/>
      <c r="M128" s="569"/>
      <c r="N128" s="569"/>
      <c r="O128" s="569"/>
      <c r="P128" s="569"/>
      <c r="Q128" s="569"/>
      <c r="R128" s="569"/>
    </row>
    <row r="129" spans="1:18" s="857" customFormat="1">
      <c r="A129" s="546"/>
      <c r="B129" s="70"/>
      <c r="C129" s="70"/>
      <c r="D129" s="70"/>
      <c r="E129" s="70"/>
      <c r="F129" s="70"/>
      <c r="G129" s="70"/>
      <c r="H129" s="70"/>
      <c r="I129" s="70"/>
      <c r="J129" s="70"/>
      <c r="K129" s="569"/>
      <c r="L129" s="569"/>
      <c r="M129" s="569"/>
      <c r="N129" s="569"/>
      <c r="O129" s="569"/>
      <c r="P129" s="569"/>
      <c r="Q129" s="569"/>
      <c r="R129" s="569"/>
    </row>
    <row r="130" spans="1:18" s="857" customFormat="1">
      <c r="A130" s="546"/>
      <c r="B130" s="70"/>
      <c r="C130" s="70"/>
      <c r="D130" s="70"/>
      <c r="E130" s="70"/>
      <c r="F130" s="70"/>
      <c r="G130" s="70"/>
      <c r="H130" s="70"/>
      <c r="I130" s="70"/>
      <c r="J130" s="70"/>
      <c r="K130" s="569"/>
      <c r="L130" s="569"/>
      <c r="M130" s="569"/>
      <c r="N130" s="569"/>
      <c r="O130" s="569"/>
      <c r="P130" s="569"/>
      <c r="Q130" s="569"/>
      <c r="R130" s="569"/>
    </row>
    <row r="131" spans="1:18" s="857" customFormat="1">
      <c r="A131" s="546"/>
      <c r="B131" s="70"/>
      <c r="C131" s="70"/>
      <c r="D131" s="70"/>
      <c r="E131" s="70"/>
      <c r="F131" s="70"/>
      <c r="G131" s="70"/>
      <c r="H131" s="70"/>
      <c r="I131" s="70"/>
      <c r="J131" s="70"/>
      <c r="K131" s="569"/>
      <c r="L131" s="569"/>
      <c r="M131" s="569"/>
      <c r="N131" s="569"/>
      <c r="O131" s="569"/>
      <c r="P131" s="569"/>
      <c r="Q131" s="569"/>
      <c r="R131" s="569"/>
    </row>
    <row r="132" spans="1:18" s="857" customFormat="1">
      <c r="A132" s="546"/>
      <c r="B132" s="70"/>
      <c r="C132" s="70"/>
      <c r="D132" s="70"/>
      <c r="E132" s="70"/>
      <c r="F132" s="70"/>
      <c r="G132" s="70"/>
      <c r="H132" s="70"/>
      <c r="I132" s="70"/>
      <c r="J132" s="70"/>
      <c r="K132" s="569"/>
      <c r="L132" s="569"/>
      <c r="M132" s="569"/>
      <c r="N132" s="569"/>
      <c r="O132" s="569"/>
      <c r="P132" s="569"/>
      <c r="Q132" s="569"/>
      <c r="R132" s="569"/>
    </row>
    <row r="133" spans="1:18" s="857" customFormat="1">
      <c r="A133" s="546"/>
      <c r="B133" s="70"/>
      <c r="C133" s="70"/>
      <c r="D133" s="70"/>
      <c r="E133" s="70"/>
      <c r="F133" s="70"/>
      <c r="G133" s="70"/>
      <c r="H133" s="70"/>
      <c r="I133" s="70"/>
      <c r="J133" s="70"/>
      <c r="K133" s="569"/>
      <c r="L133" s="569"/>
      <c r="M133" s="569"/>
      <c r="N133" s="569"/>
      <c r="O133" s="569"/>
      <c r="P133" s="569"/>
      <c r="Q133" s="569"/>
      <c r="R133" s="569"/>
    </row>
    <row r="134" spans="1:18" s="857" customFormat="1">
      <c r="A134" s="546"/>
      <c r="B134" s="70"/>
      <c r="C134" s="70"/>
      <c r="D134" s="70"/>
      <c r="E134" s="70"/>
      <c r="F134" s="70"/>
      <c r="G134" s="70"/>
      <c r="H134" s="70"/>
      <c r="I134" s="70"/>
      <c r="J134" s="70"/>
      <c r="K134" s="569"/>
      <c r="L134" s="569"/>
      <c r="M134" s="569"/>
      <c r="N134" s="569"/>
      <c r="O134" s="569"/>
      <c r="P134" s="569"/>
      <c r="Q134" s="569"/>
      <c r="R134" s="569"/>
    </row>
    <row r="135" spans="1:18" s="857" customFormat="1">
      <c r="A135" s="546"/>
      <c r="B135" s="70"/>
      <c r="C135" s="70"/>
      <c r="D135" s="70"/>
      <c r="E135" s="70"/>
      <c r="F135" s="70"/>
      <c r="G135" s="70"/>
      <c r="H135" s="70"/>
      <c r="I135" s="70"/>
      <c r="J135" s="70"/>
      <c r="K135" s="569"/>
      <c r="L135" s="569"/>
      <c r="M135" s="569"/>
      <c r="N135" s="569"/>
      <c r="O135" s="569"/>
      <c r="P135" s="569"/>
      <c r="Q135" s="569"/>
      <c r="R135" s="569"/>
    </row>
    <row r="136" spans="1:18" s="857" customFormat="1">
      <c r="A136" s="546"/>
      <c r="B136" s="70"/>
      <c r="C136" s="70"/>
      <c r="D136" s="70"/>
      <c r="E136" s="70"/>
      <c r="F136" s="70"/>
      <c r="G136" s="70"/>
      <c r="H136" s="70"/>
      <c r="I136" s="70"/>
      <c r="J136" s="70"/>
      <c r="K136" s="569"/>
      <c r="L136" s="569"/>
      <c r="M136" s="569"/>
      <c r="N136" s="569"/>
      <c r="O136" s="569"/>
      <c r="P136" s="569"/>
      <c r="Q136" s="569"/>
      <c r="R136" s="569"/>
    </row>
    <row r="137" spans="1:18" s="857" customFormat="1">
      <c r="A137" s="546"/>
      <c r="B137" s="70"/>
      <c r="C137" s="70"/>
      <c r="D137" s="70"/>
      <c r="E137" s="70"/>
      <c r="F137" s="70"/>
      <c r="G137" s="70"/>
      <c r="H137" s="70"/>
      <c r="I137" s="70"/>
      <c r="J137" s="70"/>
      <c r="K137" s="569"/>
      <c r="L137" s="569"/>
      <c r="M137" s="569"/>
      <c r="N137" s="569"/>
      <c r="O137" s="569"/>
      <c r="P137" s="569"/>
      <c r="Q137" s="569"/>
      <c r="R137" s="569"/>
    </row>
    <row r="138" spans="1:18" s="857" customFormat="1">
      <c r="A138" s="546"/>
      <c r="B138" s="70"/>
      <c r="C138" s="70"/>
      <c r="D138" s="70"/>
      <c r="E138" s="70"/>
      <c r="F138" s="70"/>
      <c r="G138" s="70"/>
      <c r="H138" s="70"/>
      <c r="I138" s="70"/>
      <c r="J138" s="70"/>
      <c r="K138" s="569"/>
      <c r="L138" s="569"/>
      <c r="M138" s="569"/>
      <c r="N138" s="569"/>
      <c r="O138" s="569"/>
      <c r="P138" s="569"/>
      <c r="Q138" s="569"/>
      <c r="R138" s="569"/>
    </row>
    <row r="139" spans="1:18" s="857" customFormat="1">
      <c r="A139" s="546"/>
      <c r="B139" s="70"/>
      <c r="C139" s="70"/>
      <c r="D139" s="70"/>
      <c r="E139" s="70"/>
      <c r="F139" s="70"/>
      <c r="G139" s="70"/>
      <c r="H139" s="70"/>
      <c r="I139" s="70"/>
      <c r="J139" s="70"/>
      <c r="K139" s="569"/>
      <c r="L139" s="569"/>
      <c r="M139" s="569"/>
      <c r="N139" s="569"/>
      <c r="O139" s="569"/>
      <c r="P139" s="569"/>
      <c r="Q139" s="569"/>
      <c r="R139" s="569"/>
    </row>
    <row r="140" spans="1:18" s="857" customFormat="1">
      <c r="A140" s="546"/>
      <c r="B140" s="70"/>
      <c r="C140" s="70"/>
      <c r="D140" s="70"/>
      <c r="E140" s="70"/>
      <c r="F140" s="70"/>
      <c r="G140" s="70"/>
      <c r="H140" s="70"/>
      <c r="I140" s="70"/>
      <c r="J140" s="70"/>
      <c r="K140" s="569"/>
      <c r="L140" s="569"/>
      <c r="M140" s="569"/>
      <c r="N140" s="569"/>
      <c r="O140" s="569"/>
      <c r="P140" s="569"/>
      <c r="Q140" s="569"/>
      <c r="R140" s="569"/>
    </row>
    <row r="141" spans="1:18" s="857" customFormat="1">
      <c r="A141" s="546"/>
      <c r="B141" s="70"/>
      <c r="C141" s="70"/>
      <c r="D141" s="70"/>
      <c r="E141" s="70"/>
      <c r="F141" s="70"/>
      <c r="G141" s="70"/>
      <c r="H141" s="70"/>
      <c r="I141" s="70"/>
      <c r="J141" s="70"/>
      <c r="K141" s="569"/>
      <c r="L141" s="569"/>
      <c r="M141" s="569"/>
      <c r="N141" s="569"/>
      <c r="O141" s="569"/>
      <c r="P141" s="569"/>
      <c r="Q141" s="569"/>
      <c r="R141" s="569"/>
    </row>
    <row r="142" spans="1:18" s="857" customFormat="1">
      <c r="A142" s="546"/>
      <c r="B142" s="70"/>
      <c r="C142" s="70"/>
      <c r="D142" s="70"/>
      <c r="E142" s="70"/>
      <c r="F142" s="70"/>
      <c r="G142" s="70"/>
      <c r="H142" s="70"/>
      <c r="I142" s="70"/>
      <c r="J142" s="70"/>
      <c r="K142" s="569"/>
      <c r="L142" s="569"/>
      <c r="M142" s="569"/>
      <c r="N142" s="569"/>
      <c r="O142" s="569"/>
      <c r="P142" s="569"/>
      <c r="Q142" s="569"/>
      <c r="R142" s="569"/>
    </row>
    <row r="143" spans="1:18" s="857" customFormat="1">
      <c r="A143" s="546"/>
      <c r="B143" s="70"/>
      <c r="C143" s="70"/>
      <c r="D143" s="70"/>
      <c r="E143" s="70"/>
      <c r="F143" s="70"/>
      <c r="G143" s="70"/>
      <c r="H143" s="70"/>
      <c r="I143" s="70"/>
      <c r="J143" s="70"/>
      <c r="K143" s="569"/>
      <c r="L143" s="569"/>
      <c r="M143" s="569"/>
      <c r="N143" s="569"/>
      <c r="O143" s="569"/>
      <c r="P143" s="569"/>
      <c r="Q143" s="569"/>
      <c r="R143" s="569"/>
    </row>
    <row r="144" spans="1:18" s="857" customFormat="1">
      <c r="A144" s="546"/>
      <c r="B144" s="70"/>
      <c r="C144" s="70"/>
      <c r="D144" s="70"/>
      <c r="E144" s="70"/>
      <c r="F144" s="70"/>
      <c r="G144" s="70"/>
      <c r="H144" s="70"/>
      <c r="I144" s="70"/>
      <c r="J144" s="70"/>
      <c r="K144" s="569"/>
      <c r="L144" s="569"/>
      <c r="M144" s="569"/>
      <c r="N144" s="569"/>
      <c r="O144" s="569"/>
      <c r="P144" s="569"/>
      <c r="Q144" s="569"/>
      <c r="R144" s="569"/>
    </row>
    <row r="145" spans="1:18" s="857" customFormat="1">
      <c r="A145" s="546"/>
      <c r="B145" s="70"/>
      <c r="C145" s="70"/>
      <c r="D145" s="70"/>
      <c r="E145" s="70"/>
      <c r="F145" s="70"/>
      <c r="G145" s="70"/>
      <c r="H145" s="70"/>
      <c r="I145" s="70"/>
      <c r="J145" s="70"/>
      <c r="K145" s="569"/>
      <c r="L145" s="569"/>
      <c r="M145" s="569"/>
      <c r="N145" s="569"/>
      <c r="O145" s="569"/>
      <c r="P145" s="569"/>
      <c r="Q145" s="569"/>
      <c r="R145" s="569"/>
    </row>
    <row r="146" spans="1:18" s="857" customFormat="1">
      <c r="A146" s="546"/>
      <c r="B146" s="70"/>
      <c r="C146" s="70"/>
      <c r="D146" s="70"/>
      <c r="E146" s="70"/>
      <c r="F146" s="70"/>
      <c r="G146" s="70"/>
      <c r="H146" s="70"/>
      <c r="I146" s="70"/>
      <c r="J146" s="70"/>
      <c r="K146" s="569"/>
      <c r="L146" s="569"/>
      <c r="M146" s="569"/>
      <c r="N146" s="569"/>
      <c r="O146" s="569"/>
      <c r="P146" s="569"/>
      <c r="Q146" s="569"/>
      <c r="R146" s="569"/>
    </row>
    <row r="147" spans="1:18" s="857" customFormat="1">
      <c r="A147" s="546"/>
      <c r="B147" s="70"/>
      <c r="C147" s="70"/>
      <c r="D147" s="70"/>
      <c r="E147" s="70"/>
      <c r="F147" s="70"/>
      <c r="G147" s="70"/>
      <c r="H147" s="70"/>
      <c r="I147" s="70"/>
      <c r="J147" s="70"/>
      <c r="K147" s="569"/>
      <c r="L147" s="569"/>
      <c r="M147" s="569"/>
      <c r="N147" s="569"/>
      <c r="O147" s="569"/>
      <c r="P147" s="569"/>
      <c r="Q147" s="569"/>
      <c r="R147" s="569"/>
    </row>
    <row r="148" spans="1:18" s="857" customFormat="1">
      <c r="A148" s="546"/>
      <c r="B148" s="70"/>
      <c r="C148" s="70"/>
      <c r="D148" s="70"/>
      <c r="E148" s="70"/>
      <c r="F148" s="70"/>
      <c r="G148" s="70"/>
      <c r="H148" s="70"/>
      <c r="I148" s="70"/>
      <c r="J148" s="70"/>
      <c r="K148" s="569"/>
      <c r="L148" s="569"/>
      <c r="M148" s="569"/>
      <c r="N148" s="569"/>
      <c r="O148" s="569"/>
      <c r="P148" s="569"/>
      <c r="Q148" s="569"/>
      <c r="R148" s="569"/>
    </row>
    <row r="149" spans="1:18" s="857" customFormat="1">
      <c r="A149" s="546"/>
      <c r="B149" s="70"/>
      <c r="C149" s="70"/>
      <c r="D149" s="70"/>
      <c r="E149" s="70"/>
      <c r="F149" s="70"/>
      <c r="G149" s="70"/>
      <c r="H149" s="70"/>
      <c r="I149" s="70"/>
      <c r="J149" s="70"/>
      <c r="K149" s="569"/>
      <c r="L149" s="569"/>
      <c r="M149" s="569"/>
      <c r="N149" s="569"/>
      <c r="O149" s="569"/>
      <c r="P149" s="569"/>
      <c r="Q149" s="569"/>
      <c r="R149" s="569"/>
    </row>
    <row r="150" spans="1:18" s="857" customFormat="1">
      <c r="A150" s="546"/>
      <c r="B150" s="70"/>
      <c r="C150" s="70"/>
      <c r="D150" s="70"/>
      <c r="E150" s="70"/>
      <c r="F150" s="70"/>
      <c r="G150" s="70"/>
      <c r="H150" s="70"/>
      <c r="I150" s="70"/>
      <c r="J150" s="70"/>
      <c r="K150" s="569"/>
      <c r="L150" s="569"/>
      <c r="M150" s="569"/>
      <c r="N150" s="569"/>
      <c r="O150" s="569"/>
      <c r="P150" s="569"/>
      <c r="Q150" s="569"/>
      <c r="R150" s="569"/>
    </row>
    <row r="151" spans="1:18" s="857" customFormat="1">
      <c r="A151" s="546"/>
      <c r="B151" s="70"/>
      <c r="C151" s="70"/>
      <c r="D151" s="70"/>
      <c r="E151" s="70"/>
      <c r="F151" s="70"/>
      <c r="G151" s="70"/>
      <c r="H151" s="70"/>
      <c r="I151" s="70"/>
      <c r="J151" s="70"/>
      <c r="K151" s="569"/>
      <c r="L151" s="569"/>
      <c r="M151" s="569"/>
      <c r="N151" s="569"/>
      <c r="O151" s="569"/>
      <c r="P151" s="569"/>
      <c r="Q151" s="569"/>
      <c r="R151" s="569"/>
    </row>
    <row r="152" spans="1:18" s="857" customFormat="1">
      <c r="A152" s="546"/>
      <c r="B152" s="70"/>
      <c r="C152" s="70"/>
      <c r="D152" s="70"/>
      <c r="E152" s="70"/>
      <c r="F152" s="70"/>
      <c r="G152" s="70"/>
      <c r="H152" s="70"/>
      <c r="I152" s="70"/>
      <c r="J152" s="70"/>
      <c r="K152" s="569"/>
      <c r="L152" s="569"/>
      <c r="M152" s="569"/>
      <c r="N152" s="569"/>
      <c r="O152" s="569"/>
      <c r="P152" s="569"/>
      <c r="Q152" s="569"/>
      <c r="R152" s="569"/>
    </row>
    <row r="153" spans="1:18" s="857" customFormat="1">
      <c r="A153" s="546"/>
      <c r="B153" s="70"/>
      <c r="C153" s="70"/>
      <c r="D153" s="70"/>
      <c r="E153" s="70"/>
      <c r="F153" s="70"/>
      <c r="G153" s="70"/>
      <c r="H153" s="70"/>
      <c r="I153" s="70"/>
      <c r="J153" s="70"/>
      <c r="K153" s="569"/>
      <c r="L153" s="569"/>
      <c r="M153" s="569"/>
      <c r="N153" s="569"/>
      <c r="O153" s="569"/>
      <c r="P153" s="569"/>
      <c r="Q153" s="569"/>
      <c r="R153" s="569"/>
    </row>
    <row r="154" spans="1:18" s="857" customFormat="1">
      <c r="A154" s="546"/>
      <c r="B154" s="70"/>
      <c r="C154" s="70"/>
      <c r="D154" s="70"/>
      <c r="E154" s="70"/>
      <c r="F154" s="70"/>
      <c r="G154" s="70"/>
      <c r="H154" s="70"/>
      <c r="I154" s="70"/>
      <c r="J154" s="70"/>
      <c r="K154" s="569"/>
      <c r="L154" s="569"/>
      <c r="M154" s="569"/>
      <c r="N154" s="569"/>
      <c r="O154" s="569"/>
      <c r="P154" s="569"/>
      <c r="Q154" s="569"/>
      <c r="R154" s="569"/>
    </row>
    <row r="155" spans="1:18" s="857" customFormat="1">
      <c r="A155" s="546"/>
      <c r="B155" s="70"/>
      <c r="C155" s="70"/>
      <c r="D155" s="70"/>
      <c r="E155" s="70"/>
      <c r="F155" s="70"/>
      <c r="G155" s="70"/>
      <c r="H155" s="70"/>
      <c r="I155" s="70"/>
      <c r="J155" s="70"/>
      <c r="K155" s="569"/>
      <c r="L155" s="569"/>
      <c r="M155" s="569"/>
      <c r="N155" s="569"/>
      <c r="O155" s="569"/>
      <c r="P155" s="569"/>
      <c r="Q155" s="569"/>
      <c r="R155" s="569"/>
    </row>
    <row r="156" spans="1:18" s="857" customFormat="1">
      <c r="A156" s="546"/>
      <c r="B156" s="70"/>
      <c r="C156" s="70"/>
      <c r="D156" s="70"/>
      <c r="E156" s="70"/>
      <c r="F156" s="70"/>
      <c r="G156" s="70"/>
      <c r="H156" s="70"/>
      <c r="I156" s="70"/>
      <c r="J156" s="70"/>
      <c r="K156" s="569"/>
      <c r="L156" s="569"/>
      <c r="M156" s="569"/>
      <c r="N156" s="569"/>
      <c r="O156" s="569"/>
      <c r="P156" s="569"/>
      <c r="Q156" s="569"/>
      <c r="R156" s="569"/>
    </row>
    <row r="157" spans="1:18" s="857" customFormat="1">
      <c r="A157" s="546"/>
      <c r="B157" s="70"/>
      <c r="C157" s="70"/>
      <c r="D157" s="70"/>
      <c r="E157" s="70"/>
      <c r="F157" s="70"/>
      <c r="G157" s="70"/>
      <c r="H157" s="70"/>
      <c r="I157" s="70"/>
      <c r="J157" s="70"/>
      <c r="K157" s="569"/>
      <c r="L157" s="569"/>
      <c r="M157" s="569"/>
      <c r="N157" s="569"/>
      <c r="O157" s="569"/>
      <c r="P157" s="569"/>
      <c r="Q157" s="569"/>
      <c r="R157" s="569"/>
    </row>
    <row r="158" spans="1:18" s="857" customFormat="1">
      <c r="A158" s="546"/>
      <c r="B158" s="70"/>
      <c r="C158" s="70"/>
      <c r="D158" s="70"/>
      <c r="E158" s="70"/>
      <c r="F158" s="70"/>
      <c r="G158" s="70"/>
      <c r="H158" s="70"/>
      <c r="I158" s="70"/>
      <c r="J158" s="70"/>
      <c r="K158" s="569"/>
      <c r="L158" s="569"/>
      <c r="M158" s="569"/>
      <c r="N158" s="569"/>
      <c r="O158" s="569"/>
      <c r="P158" s="569"/>
      <c r="Q158" s="569"/>
      <c r="R158" s="569"/>
    </row>
    <row r="159" spans="1:18" s="857" customFormat="1">
      <c r="A159" s="546"/>
      <c r="B159" s="70"/>
      <c r="C159" s="70"/>
      <c r="D159" s="70"/>
      <c r="E159" s="70"/>
      <c r="F159" s="70"/>
      <c r="G159" s="70"/>
      <c r="H159" s="70"/>
      <c r="I159" s="70"/>
      <c r="J159" s="70"/>
      <c r="K159" s="569"/>
      <c r="L159" s="569"/>
      <c r="M159" s="569"/>
      <c r="N159" s="569"/>
      <c r="O159" s="569"/>
      <c r="P159" s="569"/>
      <c r="Q159" s="569"/>
      <c r="R159" s="569"/>
    </row>
    <row r="160" spans="1:18" s="857" customFormat="1">
      <c r="A160" s="546"/>
      <c r="B160" s="70"/>
      <c r="C160" s="70"/>
      <c r="D160" s="70"/>
      <c r="E160" s="70"/>
      <c r="F160" s="70"/>
      <c r="G160" s="70"/>
      <c r="H160" s="70"/>
      <c r="I160" s="70"/>
      <c r="J160" s="70"/>
      <c r="K160" s="569"/>
      <c r="L160" s="569"/>
      <c r="M160" s="569"/>
      <c r="N160" s="569"/>
      <c r="O160" s="569"/>
      <c r="P160" s="569"/>
      <c r="Q160" s="569"/>
      <c r="R160" s="569"/>
    </row>
    <row r="161" spans="1:18" s="857" customFormat="1">
      <c r="A161" s="546"/>
      <c r="B161" s="70"/>
      <c r="C161" s="70"/>
      <c r="D161" s="70"/>
      <c r="E161" s="70"/>
      <c r="F161" s="70"/>
      <c r="G161" s="70"/>
      <c r="H161" s="70"/>
      <c r="I161" s="70"/>
      <c r="J161" s="70"/>
      <c r="K161" s="569"/>
      <c r="L161" s="569"/>
      <c r="M161" s="569"/>
      <c r="N161" s="569"/>
      <c r="O161" s="569"/>
      <c r="P161" s="569"/>
      <c r="Q161" s="569"/>
      <c r="R161" s="569"/>
    </row>
    <row r="162" spans="1:18" s="857" customFormat="1">
      <c r="A162" s="546"/>
      <c r="B162" s="70"/>
      <c r="C162" s="70"/>
      <c r="D162" s="70"/>
      <c r="E162" s="70"/>
      <c r="F162" s="70"/>
      <c r="G162" s="70"/>
      <c r="H162" s="70"/>
      <c r="I162" s="70"/>
      <c r="J162" s="70"/>
      <c r="K162" s="569"/>
      <c r="L162" s="569"/>
      <c r="M162" s="569"/>
      <c r="N162" s="569"/>
      <c r="O162" s="569"/>
      <c r="P162" s="569"/>
      <c r="Q162" s="569"/>
      <c r="R162" s="569"/>
    </row>
    <row r="163" spans="1:18" s="857" customFormat="1">
      <c r="A163" s="546"/>
      <c r="B163" s="70"/>
      <c r="C163" s="70"/>
      <c r="D163" s="70"/>
      <c r="E163" s="70"/>
      <c r="F163" s="70"/>
      <c r="G163" s="70"/>
      <c r="H163" s="70"/>
      <c r="I163" s="70"/>
      <c r="J163" s="70"/>
      <c r="K163" s="569"/>
      <c r="L163" s="569"/>
      <c r="M163" s="569"/>
      <c r="N163" s="569"/>
      <c r="O163" s="569"/>
      <c r="P163" s="569"/>
      <c r="Q163" s="569"/>
      <c r="R163" s="569"/>
    </row>
    <row r="164" spans="1:18" s="857" customFormat="1">
      <c r="A164" s="546"/>
      <c r="B164" s="70"/>
      <c r="C164" s="70"/>
      <c r="D164" s="70"/>
      <c r="E164" s="70"/>
      <c r="F164" s="70"/>
      <c r="G164" s="70"/>
      <c r="H164" s="70"/>
      <c r="I164" s="70"/>
      <c r="J164" s="70"/>
      <c r="K164" s="569"/>
      <c r="L164" s="569"/>
      <c r="M164" s="569"/>
      <c r="N164" s="569"/>
      <c r="O164" s="569"/>
      <c r="P164" s="569"/>
      <c r="Q164" s="569"/>
      <c r="R164" s="569"/>
    </row>
    <row r="165" spans="1:18" s="857" customFormat="1">
      <c r="A165" s="546"/>
      <c r="B165" s="70"/>
      <c r="C165" s="70"/>
      <c r="D165" s="70"/>
      <c r="E165" s="70"/>
      <c r="F165" s="70"/>
      <c r="G165" s="70"/>
      <c r="H165" s="70"/>
      <c r="I165" s="70"/>
      <c r="J165" s="70"/>
      <c r="K165" s="569"/>
      <c r="L165" s="569"/>
      <c r="M165" s="569"/>
      <c r="N165" s="569"/>
      <c r="O165" s="569"/>
      <c r="P165" s="569"/>
      <c r="Q165" s="569"/>
      <c r="R165" s="569"/>
    </row>
    <row r="166" spans="1:18" s="857" customFormat="1">
      <c r="A166" s="546"/>
      <c r="B166" s="70"/>
      <c r="C166" s="70"/>
      <c r="D166" s="70"/>
      <c r="E166" s="70"/>
      <c r="F166" s="70"/>
      <c r="G166" s="70"/>
      <c r="H166" s="70"/>
      <c r="I166" s="70"/>
      <c r="J166" s="70"/>
      <c r="K166" s="569"/>
      <c r="L166" s="569"/>
      <c r="M166" s="569"/>
      <c r="N166" s="569"/>
      <c r="O166" s="569"/>
      <c r="P166" s="569"/>
      <c r="Q166" s="569"/>
      <c r="R166" s="569"/>
    </row>
    <row r="167" spans="1:18" s="857" customFormat="1">
      <c r="A167" s="546"/>
      <c r="B167" s="70"/>
      <c r="C167" s="70"/>
      <c r="D167" s="70"/>
      <c r="E167" s="70"/>
      <c r="F167" s="70"/>
      <c r="G167" s="70"/>
      <c r="H167" s="70"/>
      <c r="I167" s="70"/>
      <c r="J167" s="70"/>
      <c r="K167" s="569"/>
      <c r="L167" s="569"/>
      <c r="M167" s="569"/>
      <c r="N167" s="569"/>
      <c r="O167" s="569"/>
      <c r="P167" s="569"/>
      <c r="Q167" s="569"/>
      <c r="R167" s="569"/>
    </row>
    <row r="168" spans="1:18" s="857" customFormat="1">
      <c r="A168" s="546"/>
      <c r="B168" s="70"/>
      <c r="C168" s="70"/>
      <c r="D168" s="70"/>
      <c r="E168" s="70"/>
      <c r="F168" s="70"/>
      <c r="G168" s="70"/>
      <c r="H168" s="70"/>
      <c r="I168" s="70"/>
      <c r="J168" s="70"/>
      <c r="K168" s="569"/>
      <c r="L168" s="569"/>
      <c r="M168" s="569"/>
      <c r="N168" s="569"/>
      <c r="O168" s="569"/>
      <c r="P168" s="569"/>
      <c r="Q168" s="569"/>
      <c r="R168" s="569"/>
    </row>
    <row r="169" spans="1:18" s="857" customFormat="1">
      <c r="A169" s="546"/>
      <c r="B169" s="70"/>
      <c r="C169" s="70"/>
      <c r="D169" s="70"/>
      <c r="E169" s="70"/>
      <c r="F169" s="70"/>
      <c r="G169" s="70"/>
      <c r="H169" s="70"/>
      <c r="I169" s="70"/>
      <c r="J169" s="70"/>
      <c r="K169" s="569"/>
      <c r="L169" s="569"/>
      <c r="M169" s="569"/>
      <c r="N169" s="569"/>
      <c r="O169" s="569"/>
      <c r="P169" s="569"/>
      <c r="Q169" s="569"/>
      <c r="R169" s="569"/>
    </row>
    <row r="170" spans="1:18" s="857" customFormat="1">
      <c r="A170" s="546"/>
      <c r="B170" s="70"/>
      <c r="C170" s="70"/>
      <c r="D170" s="70"/>
      <c r="E170" s="70"/>
      <c r="F170" s="70"/>
      <c r="G170" s="70"/>
      <c r="H170" s="70"/>
      <c r="I170" s="70"/>
      <c r="J170" s="70"/>
      <c r="K170" s="569"/>
      <c r="L170" s="569"/>
      <c r="M170" s="569"/>
      <c r="N170" s="569"/>
      <c r="O170" s="569"/>
      <c r="P170" s="569"/>
      <c r="Q170" s="569"/>
      <c r="R170" s="569"/>
    </row>
    <row r="171" spans="1:18" s="857" customFormat="1">
      <c r="A171" s="546"/>
      <c r="B171" s="70"/>
      <c r="C171" s="70"/>
      <c r="D171" s="70"/>
      <c r="E171" s="70"/>
      <c r="F171" s="70"/>
      <c r="G171" s="70"/>
      <c r="H171" s="70"/>
      <c r="I171" s="70"/>
      <c r="J171" s="70"/>
      <c r="K171" s="569"/>
      <c r="L171" s="569"/>
      <c r="M171" s="569"/>
      <c r="N171" s="569"/>
      <c r="O171" s="569"/>
      <c r="P171" s="569"/>
      <c r="Q171" s="569"/>
      <c r="R171" s="569"/>
    </row>
    <row r="172" spans="1:18" s="857" customFormat="1">
      <c r="A172" s="546"/>
      <c r="B172" s="70"/>
      <c r="C172" s="70"/>
      <c r="D172" s="70"/>
      <c r="E172" s="70"/>
      <c r="F172" s="70"/>
      <c r="G172" s="70"/>
      <c r="H172" s="70"/>
      <c r="I172" s="70"/>
      <c r="J172" s="70"/>
      <c r="K172" s="569"/>
      <c r="L172" s="569"/>
      <c r="M172" s="569"/>
      <c r="N172" s="569"/>
      <c r="O172" s="569"/>
      <c r="P172" s="569"/>
      <c r="Q172" s="569"/>
      <c r="R172" s="569"/>
    </row>
    <row r="173" spans="1:18" s="857" customFormat="1">
      <c r="A173" s="546"/>
      <c r="B173" s="70"/>
      <c r="C173" s="70"/>
      <c r="D173" s="70"/>
      <c r="E173" s="70"/>
      <c r="F173" s="70"/>
      <c r="G173" s="70"/>
      <c r="H173" s="70"/>
      <c r="I173" s="70"/>
      <c r="J173" s="70"/>
      <c r="K173" s="569"/>
      <c r="L173" s="569"/>
      <c r="M173" s="569"/>
      <c r="N173" s="569"/>
      <c r="O173" s="569"/>
      <c r="P173" s="569"/>
      <c r="Q173" s="569"/>
      <c r="R173" s="569"/>
    </row>
    <row r="174" spans="1:18" s="857" customFormat="1">
      <c r="A174" s="546"/>
      <c r="B174" s="70"/>
      <c r="C174" s="70"/>
      <c r="D174" s="70"/>
      <c r="E174" s="70"/>
      <c r="F174" s="70"/>
      <c r="G174" s="70"/>
      <c r="H174" s="70"/>
      <c r="I174" s="70"/>
      <c r="J174" s="70"/>
      <c r="K174" s="569"/>
      <c r="L174" s="569"/>
      <c r="M174" s="569"/>
      <c r="N174" s="569"/>
      <c r="O174" s="569"/>
      <c r="P174" s="569"/>
      <c r="Q174" s="569"/>
      <c r="R174" s="569"/>
    </row>
    <row r="175" spans="1:18" s="857" customFormat="1">
      <c r="A175" s="546"/>
      <c r="B175" s="70"/>
      <c r="C175" s="70"/>
      <c r="D175" s="70"/>
      <c r="E175" s="70"/>
      <c r="F175" s="70"/>
      <c r="G175" s="70"/>
      <c r="H175" s="70"/>
      <c r="I175" s="70"/>
      <c r="J175" s="70"/>
      <c r="K175" s="569"/>
      <c r="L175" s="569"/>
      <c r="M175" s="569"/>
      <c r="N175" s="569"/>
      <c r="O175" s="569"/>
      <c r="P175" s="569"/>
      <c r="Q175" s="569"/>
      <c r="R175" s="569"/>
    </row>
    <row r="176" spans="1:18" s="857" customFormat="1">
      <c r="A176" s="546"/>
      <c r="B176" s="70"/>
      <c r="C176" s="70"/>
      <c r="D176" s="70"/>
      <c r="E176" s="70"/>
      <c r="F176" s="70"/>
      <c r="G176" s="70"/>
      <c r="H176" s="70"/>
      <c r="I176" s="70"/>
      <c r="J176" s="70"/>
      <c r="K176" s="569"/>
      <c r="L176" s="569"/>
      <c r="M176" s="569"/>
      <c r="N176" s="569"/>
      <c r="O176" s="569"/>
      <c r="P176" s="569"/>
      <c r="Q176" s="569"/>
      <c r="R176" s="569"/>
    </row>
    <row r="177" spans="1:18" s="857" customFormat="1">
      <c r="A177" s="546"/>
      <c r="B177" s="70"/>
      <c r="C177" s="70"/>
      <c r="D177" s="70"/>
      <c r="E177" s="70"/>
      <c r="F177" s="70"/>
      <c r="G177" s="70"/>
      <c r="H177" s="70"/>
      <c r="I177" s="70"/>
      <c r="J177" s="70"/>
      <c r="K177" s="569"/>
      <c r="L177" s="569"/>
      <c r="M177" s="569"/>
      <c r="N177" s="569"/>
      <c r="O177" s="569"/>
      <c r="P177" s="569"/>
      <c r="Q177" s="569"/>
      <c r="R177" s="569"/>
    </row>
    <row r="178" spans="1:18" s="857" customFormat="1">
      <c r="A178" s="546"/>
      <c r="B178" s="70"/>
      <c r="C178" s="70"/>
      <c r="D178" s="70"/>
      <c r="E178" s="70"/>
      <c r="F178" s="70"/>
      <c r="G178" s="70"/>
      <c r="H178" s="70"/>
      <c r="I178" s="70"/>
      <c r="J178" s="70"/>
      <c r="K178" s="569"/>
      <c r="L178" s="569"/>
      <c r="M178" s="569"/>
      <c r="N178" s="569"/>
      <c r="O178" s="569"/>
      <c r="P178" s="569"/>
      <c r="Q178" s="569"/>
      <c r="R178" s="569"/>
    </row>
    <row r="179" spans="1:18" s="857" customFormat="1">
      <c r="A179" s="546"/>
      <c r="B179" s="70"/>
      <c r="C179" s="70"/>
      <c r="D179" s="70"/>
      <c r="E179" s="70"/>
      <c r="F179" s="70"/>
      <c r="G179" s="70"/>
      <c r="H179" s="70"/>
      <c r="I179" s="70"/>
      <c r="J179" s="70"/>
      <c r="K179" s="569"/>
      <c r="L179" s="569"/>
      <c r="M179" s="569"/>
      <c r="N179" s="569"/>
      <c r="O179" s="569"/>
      <c r="P179" s="569"/>
      <c r="Q179" s="569"/>
      <c r="R179" s="569"/>
    </row>
    <row r="180" spans="1:18" s="857" customFormat="1">
      <c r="A180" s="546"/>
      <c r="B180" s="70"/>
      <c r="C180" s="70"/>
      <c r="D180" s="70"/>
      <c r="E180" s="70"/>
      <c r="F180" s="70"/>
      <c r="G180" s="70"/>
      <c r="H180" s="70"/>
      <c r="I180" s="70"/>
      <c r="J180" s="70"/>
      <c r="K180" s="569"/>
      <c r="L180" s="569"/>
      <c r="M180" s="569"/>
      <c r="N180" s="569"/>
      <c r="O180" s="569"/>
      <c r="P180" s="569"/>
      <c r="Q180" s="569"/>
      <c r="R180" s="569"/>
    </row>
    <row r="181" spans="1:18" s="857" customFormat="1">
      <c r="A181" s="546"/>
      <c r="B181" s="70"/>
      <c r="C181" s="70"/>
      <c r="D181" s="70"/>
      <c r="E181" s="70"/>
      <c r="F181" s="70"/>
      <c r="G181" s="70"/>
      <c r="H181" s="70"/>
      <c r="I181" s="70"/>
      <c r="J181" s="70"/>
      <c r="K181" s="569"/>
      <c r="L181" s="569"/>
      <c r="M181" s="569"/>
      <c r="N181" s="569"/>
      <c r="O181" s="569"/>
      <c r="P181" s="569"/>
      <c r="Q181" s="569"/>
      <c r="R181" s="569"/>
    </row>
    <row r="182" spans="1:18" s="857" customFormat="1">
      <c r="A182" s="546"/>
      <c r="B182" s="70"/>
      <c r="C182" s="70"/>
      <c r="D182" s="70"/>
      <c r="E182" s="70"/>
      <c r="F182" s="70"/>
      <c r="G182" s="70"/>
      <c r="H182" s="70"/>
      <c r="I182" s="70"/>
      <c r="J182" s="70"/>
      <c r="K182" s="569"/>
      <c r="L182" s="569"/>
      <c r="M182" s="569"/>
      <c r="N182" s="569"/>
      <c r="O182" s="569"/>
      <c r="P182" s="569"/>
      <c r="Q182" s="569"/>
      <c r="R182" s="569"/>
    </row>
    <row r="183" spans="1:18" s="857" customFormat="1">
      <c r="A183" s="546"/>
      <c r="B183" s="70"/>
      <c r="C183" s="70"/>
      <c r="D183" s="70"/>
      <c r="E183" s="70"/>
      <c r="F183" s="70"/>
      <c r="G183" s="70"/>
      <c r="H183" s="70"/>
      <c r="I183" s="70"/>
      <c r="J183" s="70"/>
      <c r="K183" s="569"/>
      <c r="L183" s="569"/>
      <c r="M183" s="569"/>
      <c r="N183" s="569"/>
      <c r="O183" s="569"/>
      <c r="P183" s="569"/>
      <c r="Q183" s="569"/>
      <c r="R183" s="569"/>
    </row>
    <row r="184" spans="1:18" s="857" customFormat="1">
      <c r="A184" s="546"/>
      <c r="B184" s="70"/>
      <c r="C184" s="70"/>
      <c r="D184" s="70"/>
      <c r="E184" s="70"/>
      <c r="F184" s="70"/>
      <c r="G184" s="70"/>
      <c r="H184" s="70"/>
      <c r="I184" s="70"/>
      <c r="J184" s="70"/>
      <c r="K184" s="569"/>
      <c r="L184" s="569"/>
      <c r="M184" s="569"/>
      <c r="N184" s="569"/>
      <c r="O184" s="569"/>
      <c r="P184" s="569"/>
      <c r="Q184" s="569"/>
      <c r="R184" s="569"/>
    </row>
    <row r="185" spans="1:18" s="857" customFormat="1">
      <c r="A185" s="546"/>
      <c r="B185" s="70"/>
      <c r="C185" s="70"/>
      <c r="D185" s="70"/>
      <c r="E185" s="70"/>
      <c r="F185" s="70"/>
      <c r="G185" s="70"/>
      <c r="H185" s="70"/>
      <c r="I185" s="70"/>
      <c r="J185" s="70"/>
      <c r="K185" s="569"/>
      <c r="L185" s="569"/>
      <c r="M185" s="569"/>
      <c r="N185" s="569"/>
      <c r="O185" s="569"/>
      <c r="P185" s="569"/>
      <c r="Q185" s="569"/>
      <c r="R185" s="569"/>
    </row>
    <row r="186" spans="1:18" s="857" customFormat="1">
      <c r="A186" s="546"/>
      <c r="B186" s="70"/>
      <c r="C186" s="70"/>
      <c r="D186" s="70"/>
      <c r="E186" s="70"/>
      <c r="F186" s="70"/>
      <c r="G186" s="70"/>
      <c r="H186" s="70"/>
      <c r="I186" s="70"/>
      <c r="J186" s="70"/>
      <c r="K186" s="569"/>
      <c r="L186" s="569"/>
      <c r="M186" s="569"/>
      <c r="N186" s="569"/>
      <c r="O186" s="569"/>
      <c r="P186" s="569"/>
      <c r="Q186" s="569"/>
      <c r="R186" s="569"/>
    </row>
    <row r="187" spans="1:18" s="857" customFormat="1">
      <c r="A187" s="546"/>
      <c r="B187" s="70"/>
      <c r="C187" s="70"/>
      <c r="D187" s="70"/>
      <c r="E187" s="70"/>
      <c r="F187" s="70"/>
      <c r="G187" s="70"/>
      <c r="H187" s="70"/>
      <c r="I187" s="70"/>
      <c r="J187" s="70"/>
      <c r="K187" s="569"/>
      <c r="L187" s="569"/>
      <c r="M187" s="569"/>
      <c r="N187" s="569"/>
      <c r="O187" s="569"/>
      <c r="P187" s="569"/>
      <c r="Q187" s="569"/>
      <c r="R187" s="569"/>
    </row>
    <row r="188" spans="1:18" s="857" customFormat="1">
      <c r="A188" s="546"/>
      <c r="B188" s="70"/>
      <c r="C188" s="70"/>
      <c r="D188" s="70"/>
      <c r="E188" s="70"/>
      <c r="F188" s="70"/>
      <c r="G188" s="70"/>
      <c r="H188" s="70"/>
      <c r="I188" s="70"/>
      <c r="J188" s="70"/>
      <c r="K188" s="569"/>
      <c r="L188" s="569"/>
      <c r="M188" s="569"/>
      <c r="N188" s="569"/>
      <c r="O188" s="569"/>
      <c r="P188" s="569"/>
      <c r="Q188" s="569"/>
      <c r="R188" s="569"/>
    </row>
    <row r="189" spans="1:18" s="857" customFormat="1">
      <c r="A189" s="546"/>
      <c r="B189" s="70"/>
      <c r="C189" s="70"/>
      <c r="D189" s="70"/>
      <c r="E189" s="70"/>
      <c r="F189" s="70"/>
      <c r="G189" s="70"/>
      <c r="H189" s="70"/>
      <c r="I189" s="70"/>
      <c r="J189" s="70"/>
      <c r="K189" s="569"/>
      <c r="L189" s="569"/>
      <c r="M189" s="569"/>
      <c r="N189" s="569"/>
      <c r="O189" s="569"/>
      <c r="P189" s="569"/>
      <c r="Q189" s="569"/>
      <c r="R189" s="569"/>
    </row>
    <row r="190" spans="1:18" s="857" customFormat="1">
      <c r="A190" s="546"/>
      <c r="B190" s="70"/>
      <c r="C190" s="70"/>
      <c r="D190" s="70"/>
      <c r="E190" s="70"/>
      <c r="F190" s="70"/>
      <c r="G190" s="70"/>
      <c r="H190" s="70"/>
      <c r="I190" s="70"/>
      <c r="J190" s="70"/>
      <c r="K190" s="569"/>
      <c r="L190" s="569"/>
      <c r="M190" s="569"/>
      <c r="N190" s="569"/>
      <c r="O190" s="569"/>
      <c r="P190" s="569"/>
      <c r="Q190" s="569"/>
      <c r="R190" s="569"/>
    </row>
    <row r="191" spans="1:18" s="857" customFormat="1">
      <c r="A191" s="546"/>
      <c r="B191" s="70"/>
      <c r="C191" s="70"/>
      <c r="D191" s="70"/>
      <c r="E191" s="70"/>
      <c r="F191" s="70"/>
      <c r="G191" s="70"/>
      <c r="H191" s="70"/>
      <c r="I191" s="70"/>
      <c r="J191" s="70"/>
      <c r="K191" s="569"/>
      <c r="L191" s="569"/>
      <c r="M191" s="569"/>
      <c r="N191" s="569"/>
      <c r="O191" s="569"/>
      <c r="P191" s="569"/>
      <c r="Q191" s="569"/>
      <c r="R191" s="569"/>
    </row>
    <row r="192" spans="1:18" s="857" customFormat="1">
      <c r="A192" s="546"/>
      <c r="B192" s="70"/>
      <c r="C192" s="70"/>
      <c r="D192" s="70"/>
      <c r="E192" s="70"/>
      <c r="F192" s="70"/>
      <c r="G192" s="70"/>
      <c r="H192" s="70"/>
      <c r="I192" s="70"/>
      <c r="J192" s="70"/>
      <c r="K192" s="569"/>
      <c r="L192" s="569"/>
      <c r="M192" s="569"/>
      <c r="N192" s="569"/>
      <c r="O192" s="569"/>
      <c r="P192" s="569"/>
      <c r="Q192" s="569"/>
      <c r="R192" s="569"/>
    </row>
    <row r="193" spans="1:18" s="857" customFormat="1">
      <c r="A193" s="546"/>
      <c r="B193" s="70"/>
      <c r="C193" s="70"/>
      <c r="D193" s="70"/>
      <c r="E193" s="70"/>
      <c r="F193" s="70"/>
      <c r="G193" s="70"/>
      <c r="H193" s="70"/>
      <c r="I193" s="70"/>
      <c r="J193" s="70"/>
      <c r="K193" s="569"/>
      <c r="L193" s="569"/>
      <c r="M193" s="569"/>
      <c r="N193" s="569"/>
      <c r="O193" s="569"/>
      <c r="P193" s="569"/>
      <c r="Q193" s="569"/>
      <c r="R193" s="569"/>
    </row>
    <row r="194" spans="1:18" s="857" customFormat="1">
      <c r="A194" s="546"/>
      <c r="B194" s="70"/>
      <c r="C194" s="70"/>
      <c r="D194" s="70"/>
      <c r="E194" s="70"/>
      <c r="F194" s="70"/>
      <c r="G194" s="70"/>
      <c r="H194" s="70"/>
      <c r="I194" s="70"/>
      <c r="J194" s="70"/>
      <c r="K194" s="569"/>
      <c r="L194" s="569"/>
      <c r="M194" s="569"/>
      <c r="N194" s="569"/>
      <c r="O194" s="569"/>
      <c r="P194" s="569"/>
      <c r="Q194" s="569"/>
      <c r="R194" s="569"/>
    </row>
    <row r="195" spans="1:18" s="857" customFormat="1">
      <c r="A195" s="546"/>
      <c r="B195" s="70"/>
      <c r="C195" s="70"/>
      <c r="D195" s="70"/>
      <c r="E195" s="70"/>
      <c r="F195" s="70"/>
      <c r="G195" s="70"/>
      <c r="H195" s="70"/>
      <c r="I195" s="70"/>
      <c r="J195" s="70"/>
      <c r="K195" s="569"/>
      <c r="L195" s="569"/>
      <c r="M195" s="569"/>
      <c r="N195" s="569"/>
      <c r="O195" s="569"/>
      <c r="P195" s="569"/>
      <c r="Q195" s="569"/>
      <c r="R195" s="569"/>
    </row>
    <row r="196" spans="1:18" s="857" customFormat="1">
      <c r="A196" s="546"/>
      <c r="B196" s="70"/>
      <c r="C196" s="70"/>
      <c r="D196" s="70"/>
      <c r="E196" s="70"/>
      <c r="F196" s="70"/>
      <c r="G196" s="70"/>
      <c r="H196" s="70"/>
      <c r="I196" s="70"/>
      <c r="J196" s="70"/>
      <c r="K196" s="569"/>
      <c r="L196" s="569"/>
      <c r="M196" s="569"/>
      <c r="N196" s="569"/>
      <c r="O196" s="569"/>
      <c r="P196" s="569"/>
      <c r="Q196" s="569"/>
      <c r="R196" s="569"/>
    </row>
    <row r="197" spans="1:18" s="857" customFormat="1">
      <c r="A197" s="546"/>
      <c r="B197" s="70"/>
      <c r="C197" s="70"/>
      <c r="D197" s="70"/>
      <c r="E197" s="70"/>
      <c r="F197" s="70"/>
      <c r="G197" s="70"/>
      <c r="H197" s="70"/>
      <c r="I197" s="70"/>
      <c r="J197" s="70"/>
      <c r="K197" s="569"/>
      <c r="L197" s="569"/>
      <c r="M197" s="569"/>
      <c r="N197" s="569"/>
      <c r="O197" s="569"/>
      <c r="P197" s="569"/>
      <c r="Q197" s="569"/>
      <c r="R197" s="569"/>
    </row>
    <row r="198" spans="1:18" s="857" customFormat="1">
      <c r="A198" s="546"/>
      <c r="B198" s="70"/>
      <c r="C198" s="70"/>
      <c r="D198" s="70"/>
      <c r="E198" s="70"/>
      <c r="F198" s="70"/>
      <c r="G198" s="70"/>
      <c r="H198" s="70"/>
      <c r="I198" s="70"/>
      <c r="J198" s="70"/>
      <c r="K198" s="569"/>
      <c r="L198" s="569"/>
      <c r="M198" s="569"/>
      <c r="N198" s="569"/>
      <c r="O198" s="569"/>
      <c r="P198" s="569"/>
      <c r="Q198" s="569"/>
      <c r="R198" s="569"/>
    </row>
    <row r="199" spans="1:18" s="857" customFormat="1">
      <c r="A199" s="546"/>
      <c r="B199" s="70"/>
      <c r="C199" s="70"/>
      <c r="D199" s="70"/>
      <c r="E199" s="70"/>
      <c r="F199" s="70"/>
      <c r="G199" s="70"/>
      <c r="H199" s="70"/>
      <c r="I199" s="70"/>
      <c r="J199" s="70"/>
      <c r="K199" s="569"/>
      <c r="L199" s="569"/>
      <c r="M199" s="569"/>
      <c r="N199" s="569"/>
      <c r="O199" s="569"/>
      <c r="P199" s="569"/>
      <c r="Q199" s="569"/>
      <c r="R199" s="569"/>
    </row>
    <row r="200" spans="1:18" s="857" customFormat="1">
      <c r="A200" s="546"/>
      <c r="B200" s="70"/>
      <c r="C200" s="70"/>
      <c r="D200" s="70"/>
      <c r="E200" s="70"/>
      <c r="F200" s="70"/>
      <c r="G200" s="70"/>
      <c r="H200" s="70"/>
      <c r="I200" s="70"/>
      <c r="J200" s="70"/>
      <c r="K200" s="569"/>
      <c r="L200" s="569"/>
      <c r="M200" s="569"/>
      <c r="N200" s="569"/>
      <c r="O200" s="569"/>
      <c r="P200" s="569"/>
      <c r="Q200" s="569"/>
      <c r="R200" s="569"/>
    </row>
  </sheetData>
  <mergeCells count="4">
    <mergeCell ref="A2:R2"/>
    <mergeCell ref="A3:R3"/>
    <mergeCell ref="A4:R4"/>
    <mergeCell ref="A5:R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R647"/>
  <sheetViews>
    <sheetView showGridLines="0" topLeftCell="A2" zoomScale="85" zoomScaleNormal="85" workbookViewId="0">
      <selection activeCell="D10" sqref="D10"/>
    </sheetView>
  </sheetViews>
  <sheetFormatPr defaultRowHeight="15"/>
  <cols>
    <col min="1" max="1" width="37.7109375" style="71" customWidth="1"/>
    <col min="2" max="2" width="12.85546875" style="70" customWidth="1"/>
    <col min="3" max="15" width="13" style="70" customWidth="1"/>
    <col min="16" max="16" width="13" style="599" customWidth="1"/>
    <col min="17" max="17" width="13.85546875" style="75" hidden="1" customWidth="1"/>
    <col min="18" max="18" width="2.5703125" style="75" customWidth="1"/>
    <col min="19" max="256" width="9.140625" style="857"/>
    <col min="257" max="257" width="37.7109375" style="857" customWidth="1"/>
    <col min="258" max="258" width="12.85546875" style="857" customWidth="1"/>
    <col min="259" max="272" width="13" style="857" customWidth="1"/>
    <col min="273" max="273" width="0" style="857" hidden="1" customWidth="1"/>
    <col min="274" max="274" width="2.5703125" style="857" customWidth="1"/>
    <col min="275" max="512" width="9.140625" style="857"/>
    <col min="513" max="513" width="37.7109375" style="857" customWidth="1"/>
    <col min="514" max="514" width="12.85546875" style="857" customWidth="1"/>
    <col min="515" max="528" width="13" style="857" customWidth="1"/>
    <col min="529" max="529" width="0" style="857" hidden="1" customWidth="1"/>
    <col min="530" max="530" width="2.5703125" style="857" customWidth="1"/>
    <col min="531" max="768" width="9.140625" style="857"/>
    <col min="769" max="769" width="37.7109375" style="857" customWidth="1"/>
    <col min="770" max="770" width="12.85546875" style="857" customWidth="1"/>
    <col min="771" max="784" width="13" style="857" customWidth="1"/>
    <col min="785" max="785" width="0" style="857" hidden="1" customWidth="1"/>
    <col min="786" max="786" width="2.5703125" style="857" customWidth="1"/>
    <col min="787" max="1024" width="9.140625" style="857"/>
    <col min="1025" max="1025" width="37.7109375" style="857" customWidth="1"/>
    <col min="1026" max="1026" width="12.85546875" style="857" customWidth="1"/>
    <col min="1027" max="1040" width="13" style="857" customWidth="1"/>
    <col min="1041" max="1041" width="0" style="857" hidden="1" customWidth="1"/>
    <col min="1042" max="1042" width="2.5703125" style="857" customWidth="1"/>
    <col min="1043" max="1280" width="9.140625" style="857"/>
    <col min="1281" max="1281" width="37.7109375" style="857" customWidth="1"/>
    <col min="1282" max="1282" width="12.85546875" style="857" customWidth="1"/>
    <col min="1283" max="1296" width="13" style="857" customWidth="1"/>
    <col min="1297" max="1297" width="0" style="857" hidden="1" customWidth="1"/>
    <col min="1298" max="1298" width="2.5703125" style="857" customWidth="1"/>
    <col min="1299" max="1536" width="9.140625" style="857"/>
    <col min="1537" max="1537" width="37.7109375" style="857" customWidth="1"/>
    <col min="1538" max="1538" width="12.85546875" style="857" customWidth="1"/>
    <col min="1539" max="1552" width="13" style="857" customWidth="1"/>
    <col min="1553" max="1553" width="0" style="857" hidden="1" customWidth="1"/>
    <col min="1554" max="1554" width="2.5703125" style="857" customWidth="1"/>
    <col min="1555" max="1792" width="9.140625" style="857"/>
    <col min="1793" max="1793" width="37.7109375" style="857" customWidth="1"/>
    <col min="1794" max="1794" width="12.85546875" style="857" customWidth="1"/>
    <col min="1795" max="1808" width="13" style="857" customWidth="1"/>
    <col min="1809" max="1809" width="0" style="857" hidden="1" customWidth="1"/>
    <col min="1810" max="1810" width="2.5703125" style="857" customWidth="1"/>
    <col min="1811" max="2048" width="9.140625" style="857"/>
    <col min="2049" max="2049" width="37.7109375" style="857" customWidth="1"/>
    <col min="2050" max="2050" width="12.85546875" style="857" customWidth="1"/>
    <col min="2051" max="2064" width="13" style="857" customWidth="1"/>
    <col min="2065" max="2065" width="0" style="857" hidden="1" customWidth="1"/>
    <col min="2066" max="2066" width="2.5703125" style="857" customWidth="1"/>
    <col min="2067" max="2304" width="9.140625" style="857"/>
    <col min="2305" max="2305" width="37.7109375" style="857" customWidth="1"/>
    <col min="2306" max="2306" width="12.85546875" style="857" customWidth="1"/>
    <col min="2307" max="2320" width="13" style="857" customWidth="1"/>
    <col min="2321" max="2321" width="0" style="857" hidden="1" customWidth="1"/>
    <col min="2322" max="2322" width="2.5703125" style="857" customWidth="1"/>
    <col min="2323" max="2560" width="9.140625" style="857"/>
    <col min="2561" max="2561" width="37.7109375" style="857" customWidth="1"/>
    <col min="2562" max="2562" width="12.85546875" style="857" customWidth="1"/>
    <col min="2563" max="2576" width="13" style="857" customWidth="1"/>
    <col min="2577" max="2577" width="0" style="857" hidden="1" customWidth="1"/>
    <col min="2578" max="2578" width="2.5703125" style="857" customWidth="1"/>
    <col min="2579" max="2816" width="9.140625" style="857"/>
    <col min="2817" max="2817" width="37.7109375" style="857" customWidth="1"/>
    <col min="2818" max="2818" width="12.85546875" style="857" customWidth="1"/>
    <col min="2819" max="2832" width="13" style="857" customWidth="1"/>
    <col min="2833" max="2833" width="0" style="857" hidden="1" customWidth="1"/>
    <col min="2834" max="2834" width="2.5703125" style="857" customWidth="1"/>
    <col min="2835" max="3072" width="9.140625" style="857"/>
    <col min="3073" max="3073" width="37.7109375" style="857" customWidth="1"/>
    <col min="3074" max="3074" width="12.85546875" style="857" customWidth="1"/>
    <col min="3075" max="3088" width="13" style="857" customWidth="1"/>
    <col min="3089" max="3089" width="0" style="857" hidden="1" customWidth="1"/>
    <col min="3090" max="3090" width="2.5703125" style="857" customWidth="1"/>
    <col min="3091" max="3328" width="9.140625" style="857"/>
    <col min="3329" max="3329" width="37.7109375" style="857" customWidth="1"/>
    <col min="3330" max="3330" width="12.85546875" style="857" customWidth="1"/>
    <col min="3331" max="3344" width="13" style="857" customWidth="1"/>
    <col min="3345" max="3345" width="0" style="857" hidden="1" customWidth="1"/>
    <col min="3346" max="3346" width="2.5703125" style="857" customWidth="1"/>
    <col min="3347" max="3584" width="9.140625" style="857"/>
    <col min="3585" max="3585" width="37.7109375" style="857" customWidth="1"/>
    <col min="3586" max="3586" width="12.85546875" style="857" customWidth="1"/>
    <col min="3587" max="3600" width="13" style="857" customWidth="1"/>
    <col min="3601" max="3601" width="0" style="857" hidden="1" customWidth="1"/>
    <col min="3602" max="3602" width="2.5703125" style="857" customWidth="1"/>
    <col min="3603" max="3840" width="9.140625" style="857"/>
    <col min="3841" max="3841" width="37.7109375" style="857" customWidth="1"/>
    <col min="3842" max="3842" width="12.85546875" style="857" customWidth="1"/>
    <col min="3843" max="3856" width="13" style="857" customWidth="1"/>
    <col min="3857" max="3857" width="0" style="857" hidden="1" customWidth="1"/>
    <col min="3858" max="3858" width="2.5703125" style="857" customWidth="1"/>
    <col min="3859" max="4096" width="9.140625" style="857"/>
    <col min="4097" max="4097" width="37.7109375" style="857" customWidth="1"/>
    <col min="4098" max="4098" width="12.85546875" style="857" customWidth="1"/>
    <col min="4099" max="4112" width="13" style="857" customWidth="1"/>
    <col min="4113" max="4113" width="0" style="857" hidden="1" customWidth="1"/>
    <col min="4114" max="4114" width="2.5703125" style="857" customWidth="1"/>
    <col min="4115" max="4352" width="9.140625" style="857"/>
    <col min="4353" max="4353" width="37.7109375" style="857" customWidth="1"/>
    <col min="4354" max="4354" width="12.85546875" style="857" customWidth="1"/>
    <col min="4355" max="4368" width="13" style="857" customWidth="1"/>
    <col min="4369" max="4369" width="0" style="857" hidden="1" customWidth="1"/>
    <col min="4370" max="4370" width="2.5703125" style="857" customWidth="1"/>
    <col min="4371" max="4608" width="9.140625" style="857"/>
    <col min="4609" max="4609" width="37.7109375" style="857" customWidth="1"/>
    <col min="4610" max="4610" width="12.85546875" style="857" customWidth="1"/>
    <col min="4611" max="4624" width="13" style="857" customWidth="1"/>
    <col min="4625" max="4625" width="0" style="857" hidden="1" customWidth="1"/>
    <col min="4626" max="4626" width="2.5703125" style="857" customWidth="1"/>
    <col min="4627" max="4864" width="9.140625" style="857"/>
    <col min="4865" max="4865" width="37.7109375" style="857" customWidth="1"/>
    <col min="4866" max="4866" width="12.85546875" style="857" customWidth="1"/>
    <col min="4867" max="4880" width="13" style="857" customWidth="1"/>
    <col min="4881" max="4881" width="0" style="857" hidden="1" customWidth="1"/>
    <col min="4882" max="4882" width="2.5703125" style="857" customWidth="1"/>
    <col min="4883" max="5120" width="9.140625" style="857"/>
    <col min="5121" max="5121" width="37.7109375" style="857" customWidth="1"/>
    <col min="5122" max="5122" width="12.85546875" style="857" customWidth="1"/>
    <col min="5123" max="5136" width="13" style="857" customWidth="1"/>
    <col min="5137" max="5137" width="0" style="857" hidden="1" customWidth="1"/>
    <col min="5138" max="5138" width="2.5703125" style="857" customWidth="1"/>
    <col min="5139" max="5376" width="9.140625" style="857"/>
    <col min="5377" max="5377" width="37.7109375" style="857" customWidth="1"/>
    <col min="5378" max="5378" width="12.85546875" style="857" customWidth="1"/>
    <col min="5379" max="5392" width="13" style="857" customWidth="1"/>
    <col min="5393" max="5393" width="0" style="857" hidden="1" customWidth="1"/>
    <col min="5394" max="5394" width="2.5703125" style="857" customWidth="1"/>
    <col min="5395" max="5632" width="9.140625" style="857"/>
    <col min="5633" max="5633" width="37.7109375" style="857" customWidth="1"/>
    <col min="5634" max="5634" width="12.85546875" style="857" customWidth="1"/>
    <col min="5635" max="5648" width="13" style="857" customWidth="1"/>
    <col min="5649" max="5649" width="0" style="857" hidden="1" customWidth="1"/>
    <col min="5650" max="5650" width="2.5703125" style="857" customWidth="1"/>
    <col min="5651" max="5888" width="9.140625" style="857"/>
    <col min="5889" max="5889" width="37.7109375" style="857" customWidth="1"/>
    <col min="5890" max="5890" width="12.85546875" style="857" customWidth="1"/>
    <col min="5891" max="5904" width="13" style="857" customWidth="1"/>
    <col min="5905" max="5905" width="0" style="857" hidden="1" customWidth="1"/>
    <col min="5906" max="5906" width="2.5703125" style="857" customWidth="1"/>
    <col min="5907" max="6144" width="9.140625" style="857"/>
    <col min="6145" max="6145" width="37.7109375" style="857" customWidth="1"/>
    <col min="6146" max="6146" width="12.85546875" style="857" customWidth="1"/>
    <col min="6147" max="6160" width="13" style="857" customWidth="1"/>
    <col min="6161" max="6161" width="0" style="857" hidden="1" customWidth="1"/>
    <col min="6162" max="6162" width="2.5703125" style="857" customWidth="1"/>
    <col min="6163" max="6400" width="9.140625" style="857"/>
    <col min="6401" max="6401" width="37.7109375" style="857" customWidth="1"/>
    <col min="6402" max="6402" width="12.85546875" style="857" customWidth="1"/>
    <col min="6403" max="6416" width="13" style="857" customWidth="1"/>
    <col min="6417" max="6417" width="0" style="857" hidden="1" customWidth="1"/>
    <col min="6418" max="6418" width="2.5703125" style="857" customWidth="1"/>
    <col min="6419" max="6656" width="9.140625" style="857"/>
    <col min="6657" max="6657" width="37.7109375" style="857" customWidth="1"/>
    <col min="6658" max="6658" width="12.85546875" style="857" customWidth="1"/>
    <col min="6659" max="6672" width="13" style="857" customWidth="1"/>
    <col min="6673" max="6673" width="0" style="857" hidden="1" customWidth="1"/>
    <col min="6674" max="6674" width="2.5703125" style="857" customWidth="1"/>
    <col min="6675" max="6912" width="9.140625" style="857"/>
    <col min="6913" max="6913" width="37.7109375" style="857" customWidth="1"/>
    <col min="6914" max="6914" width="12.85546875" style="857" customWidth="1"/>
    <col min="6915" max="6928" width="13" style="857" customWidth="1"/>
    <col min="6929" max="6929" width="0" style="857" hidden="1" customWidth="1"/>
    <col min="6930" max="6930" width="2.5703125" style="857" customWidth="1"/>
    <col min="6931" max="7168" width="9.140625" style="857"/>
    <col min="7169" max="7169" width="37.7109375" style="857" customWidth="1"/>
    <col min="7170" max="7170" width="12.85546875" style="857" customWidth="1"/>
    <col min="7171" max="7184" width="13" style="857" customWidth="1"/>
    <col min="7185" max="7185" width="0" style="857" hidden="1" customWidth="1"/>
    <col min="7186" max="7186" width="2.5703125" style="857" customWidth="1"/>
    <col min="7187" max="7424" width="9.140625" style="857"/>
    <col min="7425" max="7425" width="37.7109375" style="857" customWidth="1"/>
    <col min="7426" max="7426" width="12.85546875" style="857" customWidth="1"/>
    <col min="7427" max="7440" width="13" style="857" customWidth="1"/>
    <col min="7441" max="7441" width="0" style="857" hidden="1" customWidth="1"/>
    <col min="7442" max="7442" width="2.5703125" style="857" customWidth="1"/>
    <col min="7443" max="7680" width="9.140625" style="857"/>
    <col min="7681" max="7681" width="37.7109375" style="857" customWidth="1"/>
    <col min="7682" max="7682" width="12.85546875" style="857" customWidth="1"/>
    <col min="7683" max="7696" width="13" style="857" customWidth="1"/>
    <col min="7697" max="7697" width="0" style="857" hidden="1" customWidth="1"/>
    <col min="7698" max="7698" width="2.5703125" style="857" customWidth="1"/>
    <col min="7699" max="7936" width="9.140625" style="857"/>
    <col min="7937" max="7937" width="37.7109375" style="857" customWidth="1"/>
    <col min="7938" max="7938" width="12.85546875" style="857" customWidth="1"/>
    <col min="7939" max="7952" width="13" style="857" customWidth="1"/>
    <col min="7953" max="7953" width="0" style="857" hidden="1" customWidth="1"/>
    <col min="7954" max="7954" width="2.5703125" style="857" customWidth="1"/>
    <col min="7955" max="8192" width="9.140625" style="857"/>
    <col min="8193" max="8193" width="37.7109375" style="857" customWidth="1"/>
    <col min="8194" max="8194" width="12.85546875" style="857" customWidth="1"/>
    <col min="8195" max="8208" width="13" style="857" customWidth="1"/>
    <col min="8209" max="8209" width="0" style="857" hidden="1" customWidth="1"/>
    <col min="8210" max="8210" width="2.5703125" style="857" customWidth="1"/>
    <col min="8211" max="8448" width="9.140625" style="857"/>
    <col min="8449" max="8449" width="37.7109375" style="857" customWidth="1"/>
    <col min="8450" max="8450" width="12.85546875" style="857" customWidth="1"/>
    <col min="8451" max="8464" width="13" style="857" customWidth="1"/>
    <col min="8465" max="8465" width="0" style="857" hidden="1" customWidth="1"/>
    <col min="8466" max="8466" width="2.5703125" style="857" customWidth="1"/>
    <col min="8467" max="8704" width="9.140625" style="857"/>
    <col min="8705" max="8705" width="37.7109375" style="857" customWidth="1"/>
    <col min="8706" max="8706" width="12.85546875" style="857" customWidth="1"/>
    <col min="8707" max="8720" width="13" style="857" customWidth="1"/>
    <col min="8721" max="8721" width="0" style="857" hidden="1" customWidth="1"/>
    <col min="8722" max="8722" width="2.5703125" style="857" customWidth="1"/>
    <col min="8723" max="8960" width="9.140625" style="857"/>
    <col min="8961" max="8961" width="37.7109375" style="857" customWidth="1"/>
    <col min="8962" max="8962" width="12.85546875" style="857" customWidth="1"/>
    <col min="8963" max="8976" width="13" style="857" customWidth="1"/>
    <col min="8977" max="8977" width="0" style="857" hidden="1" customWidth="1"/>
    <col min="8978" max="8978" width="2.5703125" style="857" customWidth="1"/>
    <col min="8979" max="9216" width="9.140625" style="857"/>
    <col min="9217" max="9217" width="37.7109375" style="857" customWidth="1"/>
    <col min="9218" max="9218" width="12.85546875" style="857" customWidth="1"/>
    <col min="9219" max="9232" width="13" style="857" customWidth="1"/>
    <col min="9233" max="9233" width="0" style="857" hidden="1" customWidth="1"/>
    <col min="9234" max="9234" width="2.5703125" style="857" customWidth="1"/>
    <col min="9235" max="9472" width="9.140625" style="857"/>
    <col min="9473" max="9473" width="37.7109375" style="857" customWidth="1"/>
    <col min="9474" max="9474" width="12.85546875" style="857" customWidth="1"/>
    <col min="9475" max="9488" width="13" style="857" customWidth="1"/>
    <col min="9489" max="9489" width="0" style="857" hidden="1" customWidth="1"/>
    <col min="9490" max="9490" width="2.5703125" style="857" customWidth="1"/>
    <col min="9491" max="9728" width="9.140625" style="857"/>
    <col min="9729" max="9729" width="37.7109375" style="857" customWidth="1"/>
    <col min="9730" max="9730" width="12.85546875" style="857" customWidth="1"/>
    <col min="9731" max="9744" width="13" style="857" customWidth="1"/>
    <col min="9745" max="9745" width="0" style="857" hidden="1" customWidth="1"/>
    <col min="9746" max="9746" width="2.5703125" style="857" customWidth="1"/>
    <col min="9747" max="9984" width="9.140625" style="857"/>
    <col min="9985" max="9985" width="37.7109375" style="857" customWidth="1"/>
    <col min="9986" max="9986" width="12.85546875" style="857" customWidth="1"/>
    <col min="9987" max="10000" width="13" style="857" customWidth="1"/>
    <col min="10001" max="10001" width="0" style="857" hidden="1" customWidth="1"/>
    <col min="10002" max="10002" width="2.5703125" style="857" customWidth="1"/>
    <col min="10003" max="10240" width="9.140625" style="857"/>
    <col min="10241" max="10241" width="37.7109375" style="857" customWidth="1"/>
    <col min="10242" max="10242" width="12.85546875" style="857" customWidth="1"/>
    <col min="10243" max="10256" width="13" style="857" customWidth="1"/>
    <col min="10257" max="10257" width="0" style="857" hidden="1" customWidth="1"/>
    <col min="10258" max="10258" width="2.5703125" style="857" customWidth="1"/>
    <col min="10259" max="10496" width="9.140625" style="857"/>
    <col min="10497" max="10497" width="37.7109375" style="857" customWidth="1"/>
    <col min="10498" max="10498" width="12.85546875" style="857" customWidth="1"/>
    <col min="10499" max="10512" width="13" style="857" customWidth="1"/>
    <col min="10513" max="10513" width="0" style="857" hidden="1" customWidth="1"/>
    <col min="10514" max="10514" width="2.5703125" style="857" customWidth="1"/>
    <col min="10515" max="10752" width="9.140625" style="857"/>
    <col min="10753" max="10753" width="37.7109375" style="857" customWidth="1"/>
    <col min="10754" max="10754" width="12.85546875" style="857" customWidth="1"/>
    <col min="10755" max="10768" width="13" style="857" customWidth="1"/>
    <col min="10769" max="10769" width="0" style="857" hidden="1" customWidth="1"/>
    <col min="10770" max="10770" width="2.5703125" style="857" customWidth="1"/>
    <col min="10771" max="11008" width="9.140625" style="857"/>
    <col min="11009" max="11009" width="37.7109375" style="857" customWidth="1"/>
    <col min="11010" max="11010" width="12.85546875" style="857" customWidth="1"/>
    <col min="11011" max="11024" width="13" style="857" customWidth="1"/>
    <col min="11025" max="11025" width="0" style="857" hidden="1" customWidth="1"/>
    <col min="11026" max="11026" width="2.5703125" style="857" customWidth="1"/>
    <col min="11027" max="11264" width="9.140625" style="857"/>
    <col min="11265" max="11265" width="37.7109375" style="857" customWidth="1"/>
    <col min="11266" max="11266" width="12.85546875" style="857" customWidth="1"/>
    <col min="11267" max="11280" width="13" style="857" customWidth="1"/>
    <col min="11281" max="11281" width="0" style="857" hidden="1" customWidth="1"/>
    <col min="11282" max="11282" width="2.5703125" style="857" customWidth="1"/>
    <col min="11283" max="11520" width="9.140625" style="857"/>
    <col min="11521" max="11521" width="37.7109375" style="857" customWidth="1"/>
    <col min="11522" max="11522" width="12.85546875" style="857" customWidth="1"/>
    <col min="11523" max="11536" width="13" style="857" customWidth="1"/>
    <col min="11537" max="11537" width="0" style="857" hidden="1" customWidth="1"/>
    <col min="11538" max="11538" width="2.5703125" style="857" customWidth="1"/>
    <col min="11539" max="11776" width="9.140625" style="857"/>
    <col min="11777" max="11777" width="37.7109375" style="857" customWidth="1"/>
    <col min="11778" max="11778" width="12.85546875" style="857" customWidth="1"/>
    <col min="11779" max="11792" width="13" style="857" customWidth="1"/>
    <col min="11793" max="11793" width="0" style="857" hidden="1" customWidth="1"/>
    <col min="11794" max="11794" width="2.5703125" style="857" customWidth="1"/>
    <col min="11795" max="12032" width="9.140625" style="857"/>
    <col min="12033" max="12033" width="37.7109375" style="857" customWidth="1"/>
    <col min="12034" max="12034" width="12.85546875" style="857" customWidth="1"/>
    <col min="12035" max="12048" width="13" style="857" customWidth="1"/>
    <col min="12049" max="12049" width="0" style="857" hidden="1" customWidth="1"/>
    <col min="12050" max="12050" width="2.5703125" style="857" customWidth="1"/>
    <col min="12051" max="12288" width="9.140625" style="857"/>
    <col min="12289" max="12289" width="37.7109375" style="857" customWidth="1"/>
    <col min="12290" max="12290" width="12.85546875" style="857" customWidth="1"/>
    <col min="12291" max="12304" width="13" style="857" customWidth="1"/>
    <col min="12305" max="12305" width="0" style="857" hidden="1" customWidth="1"/>
    <col min="12306" max="12306" width="2.5703125" style="857" customWidth="1"/>
    <col min="12307" max="12544" width="9.140625" style="857"/>
    <col min="12545" max="12545" width="37.7109375" style="857" customWidth="1"/>
    <col min="12546" max="12546" width="12.85546875" style="857" customWidth="1"/>
    <col min="12547" max="12560" width="13" style="857" customWidth="1"/>
    <col min="12561" max="12561" width="0" style="857" hidden="1" customWidth="1"/>
    <col min="12562" max="12562" width="2.5703125" style="857" customWidth="1"/>
    <col min="12563" max="12800" width="9.140625" style="857"/>
    <col min="12801" max="12801" width="37.7109375" style="857" customWidth="1"/>
    <col min="12802" max="12802" width="12.85546875" style="857" customWidth="1"/>
    <col min="12803" max="12816" width="13" style="857" customWidth="1"/>
    <col min="12817" max="12817" width="0" style="857" hidden="1" customWidth="1"/>
    <col min="12818" max="12818" width="2.5703125" style="857" customWidth="1"/>
    <col min="12819" max="13056" width="9.140625" style="857"/>
    <col min="13057" max="13057" width="37.7109375" style="857" customWidth="1"/>
    <col min="13058" max="13058" width="12.85546875" style="857" customWidth="1"/>
    <col min="13059" max="13072" width="13" style="857" customWidth="1"/>
    <col min="13073" max="13073" width="0" style="857" hidden="1" customWidth="1"/>
    <col min="13074" max="13074" width="2.5703125" style="857" customWidth="1"/>
    <col min="13075" max="13312" width="9.140625" style="857"/>
    <col min="13313" max="13313" width="37.7109375" style="857" customWidth="1"/>
    <col min="13314" max="13314" width="12.85546875" style="857" customWidth="1"/>
    <col min="13315" max="13328" width="13" style="857" customWidth="1"/>
    <col min="13329" max="13329" width="0" style="857" hidden="1" customWidth="1"/>
    <col min="13330" max="13330" width="2.5703125" style="857" customWidth="1"/>
    <col min="13331" max="13568" width="9.140625" style="857"/>
    <col min="13569" max="13569" width="37.7109375" style="857" customWidth="1"/>
    <col min="13570" max="13570" width="12.85546875" style="857" customWidth="1"/>
    <col min="13571" max="13584" width="13" style="857" customWidth="1"/>
    <col min="13585" max="13585" width="0" style="857" hidden="1" customWidth="1"/>
    <col min="13586" max="13586" width="2.5703125" style="857" customWidth="1"/>
    <col min="13587" max="13824" width="9.140625" style="857"/>
    <col min="13825" max="13825" width="37.7109375" style="857" customWidth="1"/>
    <col min="13826" max="13826" width="12.85546875" style="857" customWidth="1"/>
    <col min="13827" max="13840" width="13" style="857" customWidth="1"/>
    <col min="13841" max="13841" width="0" style="857" hidden="1" customWidth="1"/>
    <col min="13842" max="13842" width="2.5703125" style="857" customWidth="1"/>
    <col min="13843" max="14080" width="9.140625" style="857"/>
    <col min="14081" max="14081" width="37.7109375" style="857" customWidth="1"/>
    <col min="14082" max="14082" width="12.85546875" style="857" customWidth="1"/>
    <col min="14083" max="14096" width="13" style="857" customWidth="1"/>
    <col min="14097" max="14097" width="0" style="857" hidden="1" customWidth="1"/>
    <col min="14098" max="14098" width="2.5703125" style="857" customWidth="1"/>
    <col min="14099" max="14336" width="9.140625" style="857"/>
    <col min="14337" max="14337" width="37.7109375" style="857" customWidth="1"/>
    <col min="14338" max="14338" width="12.85546875" style="857" customWidth="1"/>
    <col min="14339" max="14352" width="13" style="857" customWidth="1"/>
    <col min="14353" max="14353" width="0" style="857" hidden="1" customWidth="1"/>
    <col min="14354" max="14354" width="2.5703125" style="857" customWidth="1"/>
    <col min="14355" max="14592" width="9.140625" style="857"/>
    <col min="14593" max="14593" width="37.7109375" style="857" customWidth="1"/>
    <col min="14594" max="14594" width="12.85546875" style="857" customWidth="1"/>
    <col min="14595" max="14608" width="13" style="857" customWidth="1"/>
    <col min="14609" max="14609" width="0" style="857" hidden="1" customWidth="1"/>
    <col min="14610" max="14610" width="2.5703125" style="857" customWidth="1"/>
    <col min="14611" max="14848" width="9.140625" style="857"/>
    <col min="14849" max="14849" width="37.7109375" style="857" customWidth="1"/>
    <col min="14850" max="14850" width="12.85546875" style="857" customWidth="1"/>
    <col min="14851" max="14864" width="13" style="857" customWidth="1"/>
    <col min="14865" max="14865" width="0" style="857" hidden="1" customWidth="1"/>
    <col min="14866" max="14866" width="2.5703125" style="857" customWidth="1"/>
    <col min="14867" max="15104" width="9.140625" style="857"/>
    <col min="15105" max="15105" width="37.7109375" style="857" customWidth="1"/>
    <col min="15106" max="15106" width="12.85546875" style="857" customWidth="1"/>
    <col min="15107" max="15120" width="13" style="857" customWidth="1"/>
    <col min="15121" max="15121" width="0" style="857" hidden="1" customWidth="1"/>
    <col min="15122" max="15122" width="2.5703125" style="857" customWidth="1"/>
    <col min="15123" max="15360" width="9.140625" style="857"/>
    <col min="15361" max="15361" width="37.7109375" style="857" customWidth="1"/>
    <col min="15362" max="15362" width="12.85546875" style="857" customWidth="1"/>
    <col min="15363" max="15376" width="13" style="857" customWidth="1"/>
    <col min="15377" max="15377" width="0" style="857" hidden="1" customWidth="1"/>
    <col min="15378" max="15378" width="2.5703125" style="857" customWidth="1"/>
    <col min="15379" max="15616" width="9.140625" style="857"/>
    <col min="15617" max="15617" width="37.7109375" style="857" customWidth="1"/>
    <col min="15618" max="15618" width="12.85546875" style="857" customWidth="1"/>
    <col min="15619" max="15632" width="13" style="857" customWidth="1"/>
    <col min="15633" max="15633" width="0" style="857" hidden="1" customWidth="1"/>
    <col min="15634" max="15634" width="2.5703125" style="857" customWidth="1"/>
    <col min="15635" max="15872" width="9.140625" style="857"/>
    <col min="15873" max="15873" width="37.7109375" style="857" customWidth="1"/>
    <col min="15874" max="15874" width="12.85546875" style="857" customWidth="1"/>
    <col min="15875" max="15888" width="13" style="857" customWidth="1"/>
    <col min="15889" max="15889" width="0" style="857" hidden="1" customWidth="1"/>
    <col min="15890" max="15890" width="2.5703125" style="857" customWidth="1"/>
    <col min="15891" max="16128" width="9.140625" style="857"/>
    <col min="16129" max="16129" width="37.7109375" style="857" customWidth="1"/>
    <col min="16130" max="16130" width="12.85546875" style="857" customWidth="1"/>
    <col min="16131" max="16144" width="13" style="857" customWidth="1"/>
    <col min="16145" max="16145" width="0" style="857" hidden="1" customWidth="1"/>
    <col min="16146" max="16146" width="2.5703125" style="857" customWidth="1"/>
    <col min="16147" max="16384" width="9.140625" style="857"/>
  </cols>
  <sheetData>
    <row r="1" spans="1:17" s="74" customFormat="1" ht="3.75" hidden="1" customHeight="1">
      <c r="A1" s="269"/>
      <c r="B1" s="550"/>
      <c r="C1" s="550"/>
      <c r="D1" s="550"/>
      <c r="E1" s="550"/>
      <c r="F1" s="550"/>
      <c r="G1" s="550"/>
      <c r="H1" s="550"/>
      <c r="I1" s="550"/>
      <c r="J1" s="550"/>
      <c r="K1" s="550"/>
      <c r="L1" s="550"/>
      <c r="M1" s="550"/>
      <c r="N1" s="550"/>
      <c r="O1" s="550"/>
      <c r="P1" s="550"/>
      <c r="Q1" s="271"/>
    </row>
    <row r="2" spans="1:17" s="74" customFormat="1" ht="39" customHeight="1">
      <c r="A2" s="887" t="s">
        <v>885</v>
      </c>
      <c r="B2" s="887"/>
      <c r="C2" s="887"/>
      <c r="D2" s="887"/>
      <c r="E2" s="887"/>
      <c r="F2" s="887"/>
      <c r="G2" s="887"/>
      <c r="H2" s="887"/>
      <c r="I2" s="887"/>
      <c r="J2" s="887"/>
      <c r="K2" s="887"/>
      <c r="L2" s="887"/>
      <c r="M2" s="887"/>
      <c r="N2" s="887"/>
      <c r="O2" s="887"/>
      <c r="P2" s="887"/>
      <c r="Q2" s="271"/>
    </row>
    <row r="3" spans="1:17" s="74" customFormat="1" ht="30" customHeight="1">
      <c r="A3" s="887" t="s">
        <v>710</v>
      </c>
      <c r="B3" s="887"/>
      <c r="C3" s="887"/>
      <c r="D3" s="887"/>
      <c r="E3" s="887"/>
      <c r="F3" s="887"/>
      <c r="G3" s="887"/>
      <c r="H3" s="887"/>
      <c r="I3" s="887"/>
      <c r="J3" s="887"/>
      <c r="K3" s="887"/>
      <c r="L3" s="887"/>
      <c r="M3" s="887"/>
      <c r="N3" s="887"/>
      <c r="O3" s="887"/>
      <c r="P3" s="887"/>
      <c r="Q3" s="271"/>
    </row>
    <row r="4" spans="1:17" s="74" customFormat="1" ht="30" customHeight="1">
      <c r="A4" s="887" t="s">
        <v>1525</v>
      </c>
      <c r="B4" s="887"/>
      <c r="C4" s="887"/>
      <c r="D4" s="887"/>
      <c r="E4" s="887"/>
      <c r="F4" s="887"/>
      <c r="G4" s="887"/>
      <c r="H4" s="887"/>
      <c r="I4" s="887"/>
      <c r="J4" s="887"/>
      <c r="K4" s="887"/>
      <c r="L4" s="887"/>
      <c r="M4" s="887"/>
      <c r="N4" s="887"/>
      <c r="O4" s="887"/>
      <c r="P4" s="887"/>
      <c r="Q4" s="271"/>
    </row>
    <row r="5" spans="1:17" s="163" customFormat="1" ht="39" customHeight="1">
      <c r="A5" s="910" t="s">
        <v>1260</v>
      </c>
      <c r="B5" s="910"/>
      <c r="C5" s="910"/>
      <c r="D5" s="910"/>
      <c r="E5" s="910"/>
      <c r="F5" s="910"/>
      <c r="G5" s="910"/>
      <c r="H5" s="910"/>
      <c r="I5" s="910"/>
      <c r="J5" s="910"/>
      <c r="K5" s="910"/>
      <c r="L5" s="910"/>
      <c r="M5" s="910"/>
      <c r="N5" s="910"/>
      <c r="O5" s="910"/>
      <c r="P5" s="910"/>
      <c r="Q5" s="272"/>
    </row>
    <row r="6" spans="1:17" s="857" customFormat="1" ht="7.5" customHeight="1">
      <c r="A6" s="164"/>
      <c r="B6" s="70"/>
      <c r="C6" s="70"/>
      <c r="D6" s="70"/>
      <c r="E6" s="70"/>
      <c r="F6" s="70"/>
      <c r="G6" s="70"/>
      <c r="H6" s="70"/>
      <c r="I6" s="70"/>
      <c r="J6" s="70"/>
      <c r="K6" s="70"/>
      <c r="L6" s="70"/>
      <c r="M6" s="70"/>
      <c r="N6" s="70"/>
      <c r="O6" s="70"/>
      <c r="P6" s="599"/>
      <c r="Q6" s="75"/>
    </row>
    <row r="7" spans="1:17" s="857" customFormat="1" ht="10.5" customHeight="1">
      <c r="A7" s="165"/>
      <c r="B7" s="628"/>
      <c r="C7" s="166"/>
      <c r="D7" s="166"/>
      <c r="E7" s="166"/>
      <c r="F7" s="166"/>
      <c r="G7" s="166"/>
      <c r="H7" s="551"/>
      <c r="I7" s="551"/>
      <c r="J7" s="551"/>
      <c r="K7" s="552"/>
      <c r="L7" s="552"/>
      <c r="M7" s="551"/>
      <c r="N7" s="551"/>
      <c r="O7" s="551"/>
      <c r="P7" s="551"/>
      <c r="Q7" s="273"/>
    </row>
    <row r="8" spans="1:17" s="857" customFormat="1" ht="33" customHeight="1">
      <c r="A8" s="274"/>
      <c r="B8" s="580" t="s">
        <v>859</v>
      </c>
      <c r="C8" s="580" t="s">
        <v>860</v>
      </c>
      <c r="D8" s="580" t="s">
        <v>861</v>
      </c>
      <c r="E8" s="580" t="s">
        <v>862</v>
      </c>
      <c r="F8" s="580" t="s">
        <v>863</v>
      </c>
      <c r="G8" s="580" t="s">
        <v>864</v>
      </c>
      <c r="H8" s="580" t="s">
        <v>865</v>
      </c>
      <c r="I8" s="580" t="s">
        <v>866</v>
      </c>
      <c r="J8" s="580" t="s">
        <v>867</v>
      </c>
      <c r="K8" s="580" t="s">
        <v>868</v>
      </c>
      <c r="L8" s="580" t="s">
        <v>869</v>
      </c>
      <c r="M8" s="580" t="s">
        <v>870</v>
      </c>
      <c r="N8" s="580" t="s">
        <v>871</v>
      </c>
      <c r="O8" s="580" t="s">
        <v>872</v>
      </c>
      <c r="P8" s="580" t="s">
        <v>873</v>
      </c>
      <c r="Q8" s="273" t="s">
        <v>1396</v>
      </c>
    </row>
    <row r="9" spans="1:17" s="857" customFormat="1" ht="42.75" customHeight="1">
      <c r="A9" s="169" t="s">
        <v>712</v>
      </c>
      <c r="B9" s="170">
        <v>1154142.40181</v>
      </c>
      <c r="C9" s="170">
        <v>646989.61421999999</v>
      </c>
      <c r="D9" s="170">
        <v>324019.09450000001</v>
      </c>
      <c r="E9" s="170">
        <v>68227.327250000002</v>
      </c>
      <c r="F9" s="170">
        <v>158206.67723</v>
      </c>
      <c r="G9" s="170">
        <v>248669.68836</v>
      </c>
      <c r="H9" s="170">
        <v>167965.39619999999</v>
      </c>
      <c r="I9" s="170">
        <v>157559.02599000002</v>
      </c>
      <c r="J9" s="170">
        <v>150631.99015</v>
      </c>
      <c r="K9" s="170">
        <v>109984.05734999999</v>
      </c>
      <c r="L9" s="170">
        <v>85368.554579999996</v>
      </c>
      <c r="M9" s="170">
        <v>47832.690360000001</v>
      </c>
      <c r="N9" s="170">
        <v>171539.77408</v>
      </c>
      <c r="O9" s="170">
        <v>94220.797160000002</v>
      </c>
      <c r="P9" s="170">
        <v>72520.604500000001</v>
      </c>
      <c r="Q9" s="275"/>
    </row>
    <row r="10" spans="1:17" s="857" customFormat="1" ht="27" customHeight="1">
      <c r="A10" s="169" t="s">
        <v>713</v>
      </c>
      <c r="B10" s="170">
        <v>25588.051600000003</v>
      </c>
      <c r="C10" s="170">
        <v>6422.4294500000005</v>
      </c>
      <c r="D10" s="170">
        <v>3017.1399300000003</v>
      </c>
      <c r="E10" s="170">
        <v>1497.9255500000002</v>
      </c>
      <c r="F10" s="170">
        <v>874.60696999999993</v>
      </c>
      <c r="G10" s="170">
        <v>2795.4110499999997</v>
      </c>
      <c r="H10" s="170">
        <v>1980.6781699999999</v>
      </c>
      <c r="I10" s="170">
        <v>1366.73524</v>
      </c>
      <c r="J10" s="170">
        <v>670.62708999999995</v>
      </c>
      <c r="K10" s="170">
        <v>1392.12895</v>
      </c>
      <c r="L10" s="170">
        <v>1314.15815</v>
      </c>
      <c r="M10" s="170">
        <v>510.92745000000002</v>
      </c>
      <c r="N10" s="170">
        <v>2303.7371499999999</v>
      </c>
      <c r="O10" s="170">
        <v>911.12387000000001</v>
      </c>
      <c r="P10" s="170">
        <v>502.69389000000001</v>
      </c>
      <c r="Q10" s="275"/>
    </row>
    <row r="11" spans="1:17" s="857" customFormat="1" ht="42.75" customHeight="1">
      <c r="A11" s="169" t="s">
        <v>714</v>
      </c>
      <c r="B11" s="170">
        <v>18573.44929</v>
      </c>
      <c r="C11" s="170">
        <v>29139.11347</v>
      </c>
      <c r="D11" s="170">
        <v>18078.162800000002</v>
      </c>
      <c r="E11" s="170">
        <v>5728.63454</v>
      </c>
      <c r="F11" s="170">
        <v>3153.8968199999999</v>
      </c>
      <c r="G11" s="170">
        <v>3272.9992099999999</v>
      </c>
      <c r="H11" s="170">
        <v>3218.3801899999999</v>
      </c>
      <c r="I11" s="170">
        <v>1283.76036</v>
      </c>
      <c r="J11" s="170">
        <v>883.15370999999993</v>
      </c>
      <c r="K11" s="170">
        <v>505.91957000000002</v>
      </c>
      <c r="L11" s="170">
        <v>531.22051999999996</v>
      </c>
      <c r="M11" s="170">
        <v>1133.37734</v>
      </c>
      <c r="N11" s="170">
        <v>1706.66292</v>
      </c>
      <c r="O11" s="170">
        <v>1400.1308100000001</v>
      </c>
      <c r="P11" s="170">
        <v>2340.6160199999999</v>
      </c>
      <c r="Q11" s="275"/>
    </row>
    <row r="12" spans="1:17" s="857" customFormat="1" ht="27" customHeight="1">
      <c r="A12" s="169" t="s">
        <v>715</v>
      </c>
      <c r="B12" s="170">
        <v>1079.4678200000001</v>
      </c>
      <c r="C12" s="170">
        <v>996.02581000000009</v>
      </c>
      <c r="D12" s="170">
        <v>573.57844</v>
      </c>
      <c r="E12" s="170">
        <v>305.13221000000004</v>
      </c>
      <c r="F12" s="170">
        <v>96.625619999999998</v>
      </c>
      <c r="G12" s="170">
        <v>111.15838000000001</v>
      </c>
      <c r="H12" s="170">
        <v>116.85172</v>
      </c>
      <c r="I12" s="170">
        <v>55.705709999999996</v>
      </c>
      <c r="J12" s="170">
        <v>45.006349999999998</v>
      </c>
      <c r="K12" s="170">
        <v>20.493130000000001</v>
      </c>
      <c r="L12" s="170">
        <v>30.051380000000002</v>
      </c>
      <c r="M12" s="170">
        <v>58.784759999999999</v>
      </c>
      <c r="N12" s="170">
        <v>71.991789999999995</v>
      </c>
      <c r="O12" s="170">
        <v>57.730890000000002</v>
      </c>
      <c r="P12" s="170">
        <v>102.1935</v>
      </c>
      <c r="Q12" s="275"/>
    </row>
    <row r="13" spans="1:17" s="857" customFormat="1" ht="42.75" customHeight="1">
      <c r="A13" s="169" t="s">
        <v>716</v>
      </c>
      <c r="B13" s="170">
        <v>4378.4526299999998</v>
      </c>
      <c r="C13" s="170">
        <v>6516.2170999999998</v>
      </c>
      <c r="D13" s="170">
        <v>1981.34475</v>
      </c>
      <c r="E13" s="170">
        <v>1535.95703</v>
      </c>
      <c r="F13" s="170">
        <v>3288.59006</v>
      </c>
      <c r="G13" s="170">
        <v>428.13612999999998</v>
      </c>
      <c r="H13" s="170">
        <v>686.58780000000002</v>
      </c>
      <c r="I13" s="170">
        <v>884.25113999999996</v>
      </c>
      <c r="J13" s="170">
        <v>265.98440000000005</v>
      </c>
      <c r="K13" s="170">
        <v>454.82569000000001</v>
      </c>
      <c r="L13" s="170">
        <v>410.77828000000005</v>
      </c>
      <c r="M13" s="170">
        <v>334.38756000000001</v>
      </c>
      <c r="N13" s="170">
        <v>476.71445</v>
      </c>
      <c r="O13" s="170">
        <v>534.51168999999993</v>
      </c>
      <c r="P13" s="170">
        <v>128.88957000000002</v>
      </c>
      <c r="Q13" s="275"/>
    </row>
    <row r="14" spans="1:17" s="857" customFormat="1" ht="27" customHeight="1">
      <c r="A14" s="169" t="s">
        <v>717</v>
      </c>
      <c r="B14" s="170">
        <v>1598.52782</v>
      </c>
      <c r="C14" s="170">
        <v>956.89860999999996</v>
      </c>
      <c r="D14" s="170">
        <v>237.73532999999998</v>
      </c>
      <c r="E14" s="170">
        <v>222.74470000000002</v>
      </c>
      <c r="F14" s="170">
        <v>402.69415999999995</v>
      </c>
      <c r="G14" s="170">
        <v>51.374809999999997</v>
      </c>
      <c r="H14" s="170">
        <v>109.61175999999999</v>
      </c>
      <c r="I14" s="170">
        <v>115.52688999999999</v>
      </c>
      <c r="J14" s="170">
        <v>53.19688</v>
      </c>
      <c r="K14" s="170">
        <v>64.756950000000003</v>
      </c>
      <c r="L14" s="170">
        <v>58.112019999999994</v>
      </c>
      <c r="M14" s="170">
        <v>66.877529999999993</v>
      </c>
      <c r="N14" s="170">
        <v>84.76088</v>
      </c>
      <c r="O14" s="170">
        <v>58.178100000000001</v>
      </c>
      <c r="P14" s="170">
        <v>25.777900000000002</v>
      </c>
      <c r="Q14" s="275"/>
    </row>
    <row r="15" spans="1:17" s="857" customFormat="1" ht="42.75" customHeight="1">
      <c r="A15" s="169" t="s">
        <v>718</v>
      </c>
      <c r="B15" s="170">
        <v>2817.9190899999999</v>
      </c>
      <c r="C15" s="170">
        <v>1614.0015600000002</v>
      </c>
      <c r="D15" s="170">
        <v>999.94005000000004</v>
      </c>
      <c r="E15" s="170">
        <v>43.268449999999994</v>
      </c>
      <c r="F15" s="170">
        <v>182.44244</v>
      </c>
      <c r="G15" s="170">
        <v>134.59832</v>
      </c>
      <c r="H15" s="170">
        <v>500.72699999999998</v>
      </c>
      <c r="I15" s="170">
        <v>5.0200200000000006</v>
      </c>
      <c r="J15" s="170">
        <v>0</v>
      </c>
      <c r="K15" s="170">
        <v>10.08084</v>
      </c>
      <c r="L15" s="170">
        <v>233.35945999999998</v>
      </c>
      <c r="M15" s="170">
        <v>68.421089999999992</v>
      </c>
      <c r="N15" s="170">
        <v>582.58767</v>
      </c>
      <c r="O15" s="170">
        <v>102.44938999999999</v>
      </c>
      <c r="P15" s="170">
        <v>14.014419999999999</v>
      </c>
      <c r="Q15" s="275"/>
    </row>
    <row r="16" spans="1:17" s="857" customFormat="1" ht="27" customHeight="1">
      <c r="A16" s="169" t="s">
        <v>719</v>
      </c>
      <c r="B16" s="170">
        <v>2817.9190899999999</v>
      </c>
      <c r="C16" s="170">
        <v>553.25148000000002</v>
      </c>
      <c r="D16" s="170">
        <v>308.20398</v>
      </c>
      <c r="E16" s="170">
        <v>21.634229999999999</v>
      </c>
      <c r="F16" s="170">
        <v>91.221229999999991</v>
      </c>
      <c r="G16" s="170">
        <v>50.625800000000005</v>
      </c>
      <c r="H16" s="170">
        <v>145.20789000000002</v>
      </c>
      <c r="I16" s="170">
        <v>2.5100100000000003</v>
      </c>
      <c r="J16" s="170">
        <v>0</v>
      </c>
      <c r="K16" s="170">
        <v>5.0404200000000001</v>
      </c>
      <c r="L16" s="170">
        <v>67.224190000000007</v>
      </c>
      <c r="M16" s="170">
        <v>34.210550000000005</v>
      </c>
      <c r="N16" s="170">
        <v>178.45534000000001</v>
      </c>
      <c r="O16" s="170">
        <v>51.224710000000002</v>
      </c>
      <c r="P16" s="170">
        <v>7.0072099999999997</v>
      </c>
      <c r="Q16" s="275"/>
    </row>
    <row r="17" spans="1:17" s="857" customFormat="1" ht="42.75" customHeight="1">
      <c r="A17" s="169" t="s">
        <v>720</v>
      </c>
      <c r="B17" s="170">
        <v>3091.6010299999998</v>
      </c>
      <c r="C17" s="170">
        <v>768.22842000000003</v>
      </c>
      <c r="D17" s="170">
        <v>2969.0533100000002</v>
      </c>
      <c r="E17" s="170">
        <v>188.33861999999999</v>
      </c>
      <c r="F17" s="170">
        <v>854.36159999999995</v>
      </c>
      <c r="G17" s="170">
        <v>0</v>
      </c>
      <c r="H17" s="170">
        <v>169.03790000000001</v>
      </c>
      <c r="I17" s="170">
        <v>236.03460000000001</v>
      </c>
      <c r="J17" s="170">
        <v>150.12690000000001</v>
      </c>
      <c r="K17" s="170">
        <v>2.4956399999999999</v>
      </c>
      <c r="L17" s="170">
        <v>419.34068000000002</v>
      </c>
      <c r="M17" s="170">
        <v>39.150410000000001</v>
      </c>
      <c r="N17" s="170">
        <v>161.11123999999998</v>
      </c>
      <c r="O17" s="170">
        <v>160.10628</v>
      </c>
      <c r="P17" s="170">
        <v>32.990269999999995</v>
      </c>
      <c r="Q17" s="275"/>
    </row>
    <row r="18" spans="1:17" s="857" customFormat="1" ht="27" customHeight="1">
      <c r="A18" s="169" t="s">
        <v>721</v>
      </c>
      <c r="B18" s="170">
        <v>3093.7020400000001</v>
      </c>
      <c r="C18" s="170">
        <v>430.72017</v>
      </c>
      <c r="D18" s="170">
        <v>1210.4308600000002</v>
      </c>
      <c r="E18" s="170">
        <v>150.67088000000001</v>
      </c>
      <c r="F18" s="170">
        <v>388.93583000000001</v>
      </c>
      <c r="G18" s="170">
        <v>0</v>
      </c>
      <c r="H18" s="170">
        <v>135.23032999999998</v>
      </c>
      <c r="I18" s="170">
        <v>135.88535999999999</v>
      </c>
      <c r="J18" s="170">
        <v>120.10150999999999</v>
      </c>
      <c r="K18" s="170">
        <v>1.99651</v>
      </c>
      <c r="L18" s="170">
        <v>182.40183999999999</v>
      </c>
      <c r="M18" s="170">
        <v>31.320340000000002</v>
      </c>
      <c r="N18" s="170">
        <v>128.88900000000001</v>
      </c>
      <c r="O18" s="170">
        <v>128.08502000000001</v>
      </c>
      <c r="P18" s="170">
        <v>26.392220000000002</v>
      </c>
      <c r="Q18" s="275"/>
    </row>
    <row r="19" spans="1:17" s="857" customFormat="1" ht="42.75" customHeight="1">
      <c r="A19" s="169" t="s">
        <v>722</v>
      </c>
      <c r="B19" s="170">
        <v>24119.233499999998</v>
      </c>
      <c r="C19" s="170">
        <v>16579.26453</v>
      </c>
      <c r="D19" s="170">
        <v>10654.484630000001</v>
      </c>
      <c r="E19" s="170">
        <v>6351.0737600000002</v>
      </c>
      <c r="F19" s="170">
        <v>5293.2731199999998</v>
      </c>
      <c r="G19" s="170">
        <v>6590.0155500000001</v>
      </c>
      <c r="H19" s="170">
        <v>3271.3637100000001</v>
      </c>
      <c r="I19" s="170">
        <v>1306.6302599999999</v>
      </c>
      <c r="J19" s="170">
        <v>5494.2492899999997</v>
      </c>
      <c r="K19" s="170">
        <v>396.32418999999999</v>
      </c>
      <c r="L19" s="170">
        <v>242.98737</v>
      </c>
      <c r="M19" s="170">
        <v>1765.2115900000001</v>
      </c>
      <c r="N19" s="170">
        <v>1990.7426399999999</v>
      </c>
      <c r="O19" s="170">
        <v>336.63947999999999</v>
      </c>
      <c r="P19" s="170">
        <v>213.70117999999999</v>
      </c>
      <c r="Q19" s="275"/>
    </row>
    <row r="20" spans="1:17" s="857" customFormat="1" ht="27" customHeight="1">
      <c r="A20" s="169" t="s">
        <v>723</v>
      </c>
      <c r="B20" s="170">
        <v>24142.702659999999</v>
      </c>
      <c r="C20" s="170">
        <v>14122.131300000001</v>
      </c>
      <c r="D20" s="170">
        <v>6792.4850700000006</v>
      </c>
      <c r="E20" s="170">
        <v>5908.46108</v>
      </c>
      <c r="F20" s="170">
        <v>3255.6004199999998</v>
      </c>
      <c r="G20" s="170">
        <v>5481.98297</v>
      </c>
      <c r="H20" s="170">
        <v>2170.6901200000002</v>
      </c>
      <c r="I20" s="170">
        <v>1142.54414</v>
      </c>
      <c r="J20" s="170">
        <v>5255.6558600000008</v>
      </c>
      <c r="K20" s="170">
        <v>396.32418999999999</v>
      </c>
      <c r="L20" s="170">
        <v>220.00174999999999</v>
      </c>
      <c r="M20" s="170">
        <v>1561.36816</v>
      </c>
      <c r="N20" s="170">
        <v>1831.8635099999999</v>
      </c>
      <c r="O20" s="170">
        <v>336.63947999999999</v>
      </c>
      <c r="P20" s="170">
        <v>213.70117999999999</v>
      </c>
      <c r="Q20" s="275"/>
    </row>
    <row r="21" spans="1:17" s="857" customFormat="1" ht="55.5" customHeight="1">
      <c r="A21" s="276" t="s">
        <v>724</v>
      </c>
      <c r="B21" s="629">
        <v>1207123.0573499999</v>
      </c>
      <c r="C21" s="629">
        <v>701606.43930000009</v>
      </c>
      <c r="D21" s="629">
        <v>358702.08003999997</v>
      </c>
      <c r="E21" s="629">
        <v>82074.599650000004</v>
      </c>
      <c r="F21" s="629">
        <v>170979.24127</v>
      </c>
      <c r="G21" s="629">
        <v>259095.43757000001</v>
      </c>
      <c r="H21" s="629">
        <v>175811.49280000001</v>
      </c>
      <c r="I21" s="629">
        <v>161274.72237000003</v>
      </c>
      <c r="J21" s="629">
        <v>157425.50445000001</v>
      </c>
      <c r="K21" s="629">
        <v>111353.70327999997</v>
      </c>
      <c r="L21" s="629">
        <v>87206.240890000001</v>
      </c>
      <c r="M21" s="629">
        <v>51173.238350000007</v>
      </c>
      <c r="N21" s="629">
        <v>176457.59300000002</v>
      </c>
      <c r="O21" s="629">
        <v>96754.634810000003</v>
      </c>
      <c r="P21" s="629">
        <v>75250.815960000007</v>
      </c>
      <c r="Q21" s="694">
        <v>0</v>
      </c>
    </row>
    <row r="22" spans="1:17" s="857" customFormat="1" ht="55.5" customHeight="1">
      <c r="A22" s="174" t="s">
        <v>851</v>
      </c>
      <c r="B22" s="425">
        <v>58320.371029999995</v>
      </c>
      <c r="C22" s="425">
        <v>23481.456820000003</v>
      </c>
      <c r="D22" s="425">
        <v>12139.573610000001</v>
      </c>
      <c r="E22" s="425">
        <v>8106.5686500000002</v>
      </c>
      <c r="F22" s="425">
        <v>5109.6842299999989</v>
      </c>
      <c r="G22" s="425">
        <v>8490.5530099999996</v>
      </c>
      <c r="H22" s="425">
        <v>4658.2699899999998</v>
      </c>
      <c r="I22" s="425">
        <v>2818.90735</v>
      </c>
      <c r="J22" s="425">
        <v>6144.5876900000003</v>
      </c>
      <c r="K22" s="425">
        <v>1880.7401500000001</v>
      </c>
      <c r="L22" s="425">
        <v>1871.9493299999999</v>
      </c>
      <c r="M22" s="425">
        <v>2263.4887899999999</v>
      </c>
      <c r="N22" s="425">
        <v>4599.6976699999996</v>
      </c>
      <c r="O22" s="425">
        <v>1542.98207</v>
      </c>
      <c r="P22" s="425">
        <v>877.76589999999999</v>
      </c>
      <c r="Q22" s="694">
        <v>0</v>
      </c>
    </row>
    <row r="23" spans="1:17" s="177" customFormat="1" ht="55.5" customHeight="1" thickBot="1">
      <c r="A23" s="277" t="s">
        <v>852</v>
      </c>
      <c r="B23" s="278">
        <v>0.2054958455305092</v>
      </c>
      <c r="C23" s="278">
        <v>0.11943869980424031</v>
      </c>
      <c r="D23" s="278">
        <v>6.1064020592226813E-2</v>
      </c>
      <c r="E23" s="278">
        <v>1.3972054587939636E-2</v>
      </c>
      <c r="F23" s="278">
        <v>2.9106828453825315E-2</v>
      </c>
      <c r="G23" s="278">
        <v>4.4107380512993413E-2</v>
      </c>
      <c r="H23" s="278">
        <v>2.9929451804383625E-2</v>
      </c>
      <c r="I23" s="278">
        <v>2.745476961468736E-2</v>
      </c>
      <c r="J23" s="278">
        <v>2.6799494010195078E-2</v>
      </c>
      <c r="K23" s="278">
        <v>1.8956413158664642E-2</v>
      </c>
      <c r="L23" s="278">
        <v>1.4845644856265753E-2</v>
      </c>
      <c r="M23" s="278">
        <v>8.7115293003789396E-3</v>
      </c>
      <c r="N23" s="278">
        <v>3.0039441341977172E-2</v>
      </c>
      <c r="O23" s="278">
        <v>1.647112559752199E-2</v>
      </c>
      <c r="P23" s="278">
        <v>1.2810400694779621E-2</v>
      </c>
      <c r="Q23" s="695"/>
    </row>
    <row r="24" spans="1:17" s="857" customFormat="1" ht="15" customHeight="1">
      <c r="A24" s="641" t="s">
        <v>894</v>
      </c>
      <c r="B24" s="572"/>
      <c r="C24" s="248"/>
      <c r="D24" s="248"/>
      <c r="E24" s="248"/>
      <c r="F24" s="248"/>
      <c r="G24" s="248"/>
      <c r="H24" s="248"/>
      <c r="I24" s="248"/>
      <c r="J24" s="248"/>
      <c r="K24" s="248"/>
      <c r="L24" s="248"/>
      <c r="M24" s="248"/>
      <c r="N24" s="248"/>
      <c r="O24" s="248"/>
      <c r="P24" s="630"/>
      <c r="Q24" s="696"/>
    </row>
    <row r="25" spans="1:17" s="857" customFormat="1" ht="39" customHeight="1">
      <c r="A25" s="926" t="s">
        <v>354</v>
      </c>
      <c r="B25" s="1086"/>
      <c r="C25" s="1086"/>
      <c r="D25" s="1086"/>
      <c r="E25" s="1086"/>
      <c r="F25" s="1086"/>
      <c r="G25" s="1086"/>
      <c r="H25" s="1086"/>
      <c r="I25" s="1086"/>
      <c r="J25" s="1086"/>
      <c r="K25" s="1086"/>
      <c r="L25" s="1087"/>
      <c r="M25" s="1087"/>
      <c r="N25" s="1087"/>
      <c r="O25" s="1087"/>
      <c r="P25" s="1087"/>
      <c r="Q25" s="696"/>
    </row>
    <row r="26" spans="1:17" s="857" customFormat="1" ht="39" customHeight="1">
      <c r="A26" s="926" t="s">
        <v>355</v>
      </c>
      <c r="B26" s="1086"/>
      <c r="C26" s="1086"/>
      <c r="D26" s="1086"/>
      <c r="E26" s="1086"/>
      <c r="F26" s="1086"/>
      <c r="G26" s="1086"/>
      <c r="H26" s="1086"/>
      <c r="I26" s="1086"/>
      <c r="J26" s="1086"/>
      <c r="K26" s="1086"/>
      <c r="L26" s="1086"/>
      <c r="M26" s="1086"/>
      <c r="N26" s="1086"/>
      <c r="O26" s="1086"/>
      <c r="P26" s="1086"/>
      <c r="Q26" s="279"/>
    </row>
    <row r="27" spans="1:17" s="857" customFormat="1" ht="13.5" customHeight="1">
      <c r="A27" s="641" t="s">
        <v>895</v>
      </c>
      <c r="B27" s="70"/>
      <c r="C27" s="181"/>
      <c r="D27" s="181"/>
      <c r="E27" s="181"/>
      <c r="F27" s="181"/>
      <c r="G27" s="181"/>
      <c r="H27" s="346"/>
      <c r="I27" s="346"/>
      <c r="J27" s="346"/>
      <c r="K27" s="346"/>
      <c r="L27" s="346"/>
      <c r="M27" s="346"/>
      <c r="N27" s="346"/>
      <c r="O27" s="346"/>
      <c r="P27" s="630"/>
      <c r="Q27" s="279"/>
    </row>
    <row r="28" spans="1:17" s="857" customFormat="1" ht="9" customHeight="1">
      <c r="A28" s="185"/>
      <c r="B28" s="70"/>
      <c r="C28" s="181"/>
      <c r="D28" s="181"/>
      <c r="E28" s="181"/>
      <c r="F28" s="181"/>
      <c r="G28" s="181"/>
      <c r="H28" s="346"/>
      <c r="I28" s="346"/>
      <c r="J28" s="346"/>
      <c r="K28" s="346"/>
      <c r="L28" s="346"/>
      <c r="M28" s="346"/>
      <c r="N28" s="346"/>
      <c r="O28" s="346"/>
      <c r="P28" s="630"/>
      <c r="Q28" s="279"/>
    </row>
    <row r="29" spans="1:17" s="857" customFormat="1" ht="9" customHeight="1">
      <c r="A29" s="180"/>
      <c r="B29" s="70"/>
      <c r="C29" s="181"/>
      <c r="D29" s="181"/>
      <c r="E29" s="181"/>
      <c r="F29" s="181"/>
      <c r="G29" s="181"/>
      <c r="H29" s="346"/>
      <c r="I29" s="346"/>
      <c r="J29" s="346"/>
      <c r="K29" s="346"/>
      <c r="L29" s="346"/>
      <c r="M29" s="346"/>
      <c r="N29" s="346"/>
      <c r="O29" s="346"/>
      <c r="P29" s="630"/>
      <c r="Q29" s="279"/>
    </row>
    <row r="30" spans="1:17" s="857" customFormat="1" ht="9" customHeight="1">
      <c r="A30" s="180"/>
      <c r="B30" s="70"/>
      <c r="C30" s="181"/>
      <c r="D30" s="181"/>
      <c r="E30" s="181"/>
      <c r="F30" s="181"/>
      <c r="G30" s="181"/>
      <c r="H30" s="346"/>
      <c r="I30" s="346"/>
      <c r="J30" s="346"/>
      <c r="K30" s="346"/>
      <c r="L30" s="346"/>
      <c r="M30" s="346"/>
      <c r="N30" s="346"/>
      <c r="O30" s="346"/>
      <c r="P30" s="630"/>
      <c r="Q30" s="279"/>
    </row>
    <row r="31" spans="1:17" s="857" customFormat="1" ht="9" customHeight="1">
      <c r="A31" s="180"/>
      <c r="B31" s="613"/>
      <c r="C31" s="181"/>
      <c r="D31" s="181"/>
      <c r="E31" s="181"/>
      <c r="F31" s="181"/>
      <c r="G31" s="181"/>
      <c r="H31" s="346"/>
      <c r="I31" s="346"/>
      <c r="J31" s="346"/>
      <c r="K31" s="346"/>
      <c r="L31" s="346"/>
      <c r="M31" s="346"/>
      <c r="N31" s="346"/>
      <c r="O31" s="346"/>
      <c r="P31" s="346"/>
      <c r="Q31" s="279"/>
    </row>
    <row r="32" spans="1:17" s="857" customFormat="1" ht="9" customHeight="1">
      <c r="A32" s="180"/>
      <c r="B32" s="613"/>
      <c r="C32" s="181"/>
      <c r="D32" s="181"/>
      <c r="E32" s="181"/>
      <c r="F32" s="181"/>
      <c r="G32" s="181"/>
      <c r="H32" s="346"/>
      <c r="I32" s="346"/>
      <c r="J32" s="346"/>
      <c r="K32" s="346"/>
      <c r="L32" s="346"/>
      <c r="M32" s="346"/>
      <c r="N32" s="346"/>
      <c r="O32" s="346"/>
      <c r="P32" s="346"/>
      <c r="Q32" s="279"/>
    </row>
    <row r="33" spans="1:17" s="857" customFormat="1" ht="9" customHeight="1">
      <c r="A33" s="180"/>
      <c r="B33" s="613"/>
      <c r="C33" s="181"/>
      <c r="D33" s="181"/>
      <c r="E33" s="181"/>
      <c r="F33" s="181"/>
      <c r="G33" s="181"/>
      <c r="H33" s="346"/>
      <c r="I33" s="346"/>
      <c r="J33" s="346"/>
      <c r="K33" s="346"/>
      <c r="L33" s="346"/>
      <c r="M33" s="346"/>
      <c r="N33" s="346"/>
      <c r="O33" s="346"/>
      <c r="P33" s="346"/>
      <c r="Q33" s="279"/>
    </row>
    <row r="34" spans="1:17" s="857" customFormat="1" ht="9" customHeight="1">
      <c r="A34" s="182"/>
      <c r="B34" s="613"/>
      <c r="C34" s="181"/>
      <c r="D34" s="181"/>
      <c r="E34" s="181"/>
      <c r="F34" s="181"/>
      <c r="G34" s="181"/>
      <c r="H34" s="346"/>
      <c r="I34" s="346"/>
      <c r="J34" s="346"/>
      <c r="K34" s="346"/>
      <c r="L34" s="346"/>
      <c r="M34" s="346"/>
      <c r="N34" s="346"/>
      <c r="O34" s="346"/>
      <c r="P34" s="346"/>
      <c r="Q34" s="279"/>
    </row>
    <row r="35" spans="1:17" s="857" customFormat="1" ht="9" customHeight="1">
      <c r="A35" s="180"/>
      <c r="B35" s="613"/>
      <c r="C35" s="181"/>
      <c r="D35" s="181"/>
      <c r="E35" s="181"/>
      <c r="F35" s="181"/>
      <c r="G35" s="181"/>
      <c r="H35" s="346"/>
      <c r="I35" s="346"/>
      <c r="J35" s="346"/>
      <c r="K35" s="346"/>
      <c r="L35" s="346"/>
      <c r="M35" s="346"/>
      <c r="N35" s="346"/>
      <c r="O35" s="346"/>
      <c r="P35" s="346"/>
      <c r="Q35" s="279"/>
    </row>
    <row r="36" spans="1:17" s="857" customFormat="1" ht="9" customHeight="1">
      <c r="A36" s="180"/>
      <c r="B36" s="613"/>
      <c r="C36" s="181"/>
      <c r="D36" s="181"/>
      <c r="E36" s="181"/>
      <c r="F36" s="181"/>
      <c r="G36" s="181"/>
      <c r="H36" s="346"/>
      <c r="I36" s="346"/>
      <c r="J36" s="346"/>
      <c r="K36" s="346"/>
      <c r="L36" s="346"/>
      <c r="M36" s="346"/>
      <c r="N36" s="346"/>
      <c r="O36" s="346"/>
      <c r="P36" s="346"/>
      <c r="Q36" s="279"/>
    </row>
    <row r="37" spans="1:17" s="857" customFormat="1" ht="9" customHeight="1">
      <c r="A37" s="180"/>
      <c r="B37" s="613"/>
      <c r="C37" s="181"/>
      <c r="D37" s="181"/>
      <c r="E37" s="181"/>
      <c r="F37" s="181"/>
      <c r="G37" s="181"/>
      <c r="H37" s="346"/>
      <c r="I37" s="346"/>
      <c r="J37" s="346"/>
      <c r="K37" s="346"/>
      <c r="L37" s="346"/>
      <c r="M37" s="346"/>
      <c r="N37" s="346"/>
      <c r="O37" s="346"/>
      <c r="P37" s="346"/>
      <c r="Q37" s="279"/>
    </row>
    <row r="38" spans="1:17" s="857" customFormat="1" ht="9" customHeight="1">
      <c r="A38" s="180"/>
      <c r="B38" s="70"/>
      <c r="C38" s="181"/>
      <c r="D38" s="181"/>
      <c r="E38" s="181"/>
      <c r="F38" s="181"/>
      <c r="G38" s="181"/>
      <c r="H38" s="346"/>
      <c r="I38" s="346"/>
      <c r="J38" s="346"/>
      <c r="K38" s="346"/>
      <c r="L38" s="346"/>
      <c r="M38" s="346"/>
      <c r="N38" s="346"/>
      <c r="O38" s="346"/>
      <c r="P38" s="346"/>
      <c r="Q38" s="279"/>
    </row>
    <row r="39" spans="1:17" s="857" customFormat="1" ht="9" customHeight="1">
      <c r="A39" s="180"/>
      <c r="B39" s="70"/>
      <c r="C39" s="181"/>
      <c r="D39" s="181"/>
      <c r="E39" s="181"/>
      <c r="F39" s="181"/>
      <c r="G39" s="181"/>
      <c r="H39" s="346"/>
      <c r="I39" s="346"/>
      <c r="J39" s="346"/>
      <c r="K39" s="346"/>
      <c r="L39" s="346"/>
      <c r="M39" s="346"/>
      <c r="N39" s="346"/>
      <c r="O39" s="346"/>
      <c r="P39" s="346"/>
      <c r="Q39" s="279"/>
    </row>
    <row r="40" spans="1:17" s="857" customFormat="1" ht="9" customHeight="1">
      <c r="A40" s="182"/>
      <c r="B40" s="70"/>
      <c r="C40" s="181"/>
      <c r="D40" s="181"/>
      <c r="E40" s="181"/>
      <c r="F40" s="181"/>
      <c r="G40" s="181"/>
      <c r="H40" s="346"/>
      <c r="I40" s="346"/>
      <c r="J40" s="346"/>
      <c r="K40" s="346"/>
      <c r="L40" s="346"/>
      <c r="M40" s="346"/>
      <c r="N40" s="346"/>
      <c r="O40" s="346"/>
      <c r="P40" s="346"/>
      <c r="Q40" s="279"/>
    </row>
    <row r="41" spans="1:17" s="857" customFormat="1" ht="9" customHeight="1">
      <c r="A41" s="180"/>
      <c r="B41" s="70"/>
      <c r="C41" s="181"/>
      <c r="D41" s="181"/>
      <c r="E41" s="181"/>
      <c r="F41" s="181"/>
      <c r="G41" s="181"/>
      <c r="H41" s="346"/>
      <c r="I41" s="346"/>
      <c r="J41" s="346"/>
      <c r="K41" s="346"/>
      <c r="L41" s="346"/>
      <c r="M41" s="346"/>
      <c r="N41" s="346"/>
      <c r="O41" s="346"/>
      <c r="P41" s="346"/>
      <c r="Q41" s="279"/>
    </row>
    <row r="42" spans="1:17" s="857" customFormat="1" ht="9" customHeight="1">
      <c r="A42" s="180"/>
      <c r="B42" s="70"/>
      <c r="C42" s="181"/>
      <c r="D42" s="181"/>
      <c r="E42" s="181"/>
      <c r="F42" s="181"/>
      <c r="G42" s="181"/>
      <c r="H42" s="346"/>
      <c r="I42" s="346"/>
      <c r="J42" s="346"/>
      <c r="K42" s="346"/>
      <c r="L42" s="346"/>
      <c r="M42" s="346"/>
      <c r="N42" s="346"/>
      <c r="O42" s="346"/>
      <c r="P42" s="346"/>
      <c r="Q42" s="279"/>
    </row>
    <row r="43" spans="1:17" s="857" customFormat="1" ht="9" customHeight="1">
      <c r="A43" s="180"/>
      <c r="B43" s="70"/>
      <c r="C43" s="181"/>
      <c r="D43" s="181"/>
      <c r="E43" s="181"/>
      <c r="F43" s="181"/>
      <c r="G43" s="181"/>
      <c r="H43" s="346"/>
      <c r="I43" s="346"/>
      <c r="J43" s="346"/>
      <c r="K43" s="346"/>
      <c r="L43" s="346"/>
      <c r="M43" s="346"/>
      <c r="N43" s="346"/>
      <c r="O43" s="346"/>
      <c r="P43" s="346"/>
      <c r="Q43" s="279"/>
    </row>
    <row r="44" spans="1:17" s="857" customFormat="1" ht="9" customHeight="1">
      <c r="A44" s="180"/>
      <c r="B44" s="70"/>
      <c r="C44" s="181"/>
      <c r="D44" s="181"/>
      <c r="E44" s="181"/>
      <c r="F44" s="181"/>
      <c r="G44" s="181"/>
      <c r="H44" s="346"/>
      <c r="I44" s="346"/>
      <c r="J44" s="346"/>
      <c r="K44" s="346"/>
      <c r="L44" s="346"/>
      <c r="M44" s="346"/>
      <c r="N44" s="346"/>
      <c r="O44" s="346"/>
      <c r="P44" s="346"/>
      <c r="Q44" s="279"/>
    </row>
    <row r="45" spans="1:17" s="857" customFormat="1" ht="9" customHeight="1">
      <c r="A45" s="180"/>
      <c r="B45" s="70"/>
      <c r="C45" s="181"/>
      <c r="D45" s="181"/>
      <c r="E45" s="181"/>
      <c r="F45" s="181"/>
      <c r="G45" s="181"/>
      <c r="H45" s="346"/>
      <c r="I45" s="346"/>
      <c r="J45" s="346"/>
      <c r="K45" s="346"/>
      <c r="L45" s="346"/>
      <c r="M45" s="346"/>
      <c r="N45" s="346"/>
      <c r="O45" s="346"/>
      <c r="P45" s="346"/>
      <c r="Q45" s="279"/>
    </row>
    <row r="46" spans="1:17" s="857" customFormat="1" ht="9" customHeight="1">
      <c r="A46" s="182"/>
      <c r="B46" s="70"/>
      <c r="C46" s="181"/>
      <c r="D46" s="181"/>
      <c r="E46" s="181"/>
      <c r="F46" s="181"/>
      <c r="G46" s="181"/>
      <c r="H46" s="346"/>
      <c r="I46" s="346"/>
      <c r="J46" s="346"/>
      <c r="K46" s="346"/>
      <c r="L46" s="346"/>
      <c r="M46" s="346"/>
      <c r="N46" s="346"/>
      <c r="O46" s="346"/>
      <c r="P46" s="346"/>
      <c r="Q46" s="279"/>
    </row>
    <row r="47" spans="1:17" s="857" customFormat="1" ht="9" customHeight="1">
      <c r="A47" s="180"/>
      <c r="B47" s="70"/>
      <c r="C47" s="181"/>
      <c r="D47" s="181"/>
      <c r="E47" s="181"/>
      <c r="F47" s="181"/>
      <c r="G47" s="181"/>
      <c r="H47" s="346"/>
      <c r="I47" s="346"/>
      <c r="J47" s="346"/>
      <c r="K47" s="346"/>
      <c r="L47" s="346"/>
      <c r="M47" s="346"/>
      <c r="N47" s="346"/>
      <c r="O47" s="346"/>
      <c r="P47" s="346"/>
      <c r="Q47" s="279"/>
    </row>
    <row r="48" spans="1:17" s="857" customFormat="1" ht="9" customHeight="1">
      <c r="A48" s="180"/>
      <c r="B48" s="70"/>
      <c r="C48" s="181"/>
      <c r="D48" s="181"/>
      <c r="E48" s="181"/>
      <c r="F48" s="181"/>
      <c r="G48" s="181"/>
      <c r="H48" s="346"/>
      <c r="I48" s="346"/>
      <c r="J48" s="346"/>
      <c r="K48" s="346"/>
      <c r="L48" s="346"/>
      <c r="M48" s="346"/>
      <c r="N48" s="346"/>
      <c r="O48" s="346"/>
      <c r="P48" s="346"/>
      <c r="Q48" s="279"/>
    </row>
    <row r="49" spans="1:17" s="857" customFormat="1" ht="9" customHeight="1">
      <c r="A49" s="180"/>
      <c r="B49" s="70"/>
      <c r="C49" s="181"/>
      <c r="D49" s="181"/>
      <c r="E49" s="181"/>
      <c r="F49" s="181"/>
      <c r="G49" s="181"/>
      <c r="H49" s="346"/>
      <c r="I49" s="346"/>
      <c r="J49" s="346"/>
      <c r="K49" s="346"/>
      <c r="L49" s="346"/>
      <c r="M49" s="346"/>
      <c r="N49" s="346"/>
      <c r="O49" s="346"/>
      <c r="P49" s="346"/>
      <c r="Q49" s="279"/>
    </row>
    <row r="50" spans="1:17" s="857" customFormat="1" ht="9" customHeight="1">
      <c r="A50" s="180"/>
      <c r="B50" s="70"/>
      <c r="C50" s="181"/>
      <c r="D50" s="181"/>
      <c r="E50" s="181"/>
      <c r="F50" s="181"/>
      <c r="G50" s="181"/>
      <c r="H50" s="346"/>
      <c r="I50" s="346"/>
      <c r="J50" s="346"/>
      <c r="K50" s="346"/>
      <c r="L50" s="346"/>
      <c r="M50" s="346"/>
      <c r="N50" s="346"/>
      <c r="O50" s="346"/>
      <c r="P50" s="346"/>
      <c r="Q50" s="279"/>
    </row>
    <row r="51" spans="1:17" s="857" customFormat="1" ht="9" customHeight="1">
      <c r="A51" s="182"/>
      <c r="B51" s="70"/>
      <c r="C51" s="181"/>
      <c r="D51" s="181"/>
      <c r="E51" s="181"/>
      <c r="F51" s="181"/>
      <c r="G51" s="181"/>
      <c r="H51" s="346"/>
      <c r="I51" s="346"/>
      <c r="J51" s="346"/>
      <c r="K51" s="346"/>
      <c r="L51" s="346"/>
      <c r="M51" s="346"/>
      <c r="N51" s="346"/>
      <c r="O51" s="346"/>
      <c r="P51" s="346"/>
      <c r="Q51" s="279"/>
    </row>
    <row r="52" spans="1:17" s="857" customFormat="1" ht="9" customHeight="1">
      <c r="A52" s="183"/>
      <c r="B52" s="70"/>
      <c r="C52" s="181"/>
      <c r="D52" s="181"/>
      <c r="E52" s="181"/>
      <c r="F52" s="181"/>
      <c r="G52" s="181"/>
      <c r="H52" s="346"/>
      <c r="I52" s="346"/>
      <c r="J52" s="346"/>
      <c r="K52" s="346"/>
      <c r="L52" s="346"/>
      <c r="M52" s="346"/>
      <c r="N52" s="346"/>
      <c r="O52" s="346"/>
      <c r="P52" s="346"/>
      <c r="Q52" s="279"/>
    </row>
    <row r="53" spans="1:17" s="857" customFormat="1" ht="9" customHeight="1">
      <c r="A53" s="183"/>
      <c r="B53" s="70"/>
      <c r="C53" s="181"/>
      <c r="D53" s="181"/>
      <c r="E53" s="181"/>
      <c r="F53" s="181"/>
      <c r="G53" s="181"/>
      <c r="H53" s="346"/>
      <c r="I53" s="346"/>
      <c r="J53" s="346"/>
      <c r="K53" s="346"/>
      <c r="L53" s="346"/>
      <c r="M53" s="346"/>
      <c r="N53" s="346"/>
      <c r="O53" s="346"/>
      <c r="P53" s="346"/>
      <c r="Q53" s="279"/>
    </row>
    <row r="54" spans="1:17" s="857" customFormat="1" ht="9" customHeight="1">
      <c r="A54" s="183"/>
      <c r="B54" s="70"/>
      <c r="C54" s="181"/>
      <c r="D54" s="181"/>
      <c r="E54" s="181"/>
      <c r="F54" s="181"/>
      <c r="G54" s="181"/>
      <c r="H54" s="346"/>
      <c r="I54" s="346"/>
      <c r="J54" s="346"/>
      <c r="K54" s="346"/>
      <c r="L54" s="346"/>
      <c r="M54" s="346"/>
      <c r="N54" s="346"/>
      <c r="O54" s="346"/>
      <c r="P54" s="346"/>
      <c r="Q54" s="279"/>
    </row>
    <row r="55" spans="1:17" s="857" customFormat="1" ht="9" customHeight="1">
      <c r="A55" s="183"/>
      <c r="B55" s="70"/>
      <c r="C55" s="181"/>
      <c r="D55" s="181"/>
      <c r="E55" s="181"/>
      <c r="F55" s="181"/>
      <c r="G55" s="181"/>
      <c r="H55" s="346"/>
      <c r="I55" s="346"/>
      <c r="J55" s="346"/>
      <c r="K55" s="346"/>
      <c r="L55" s="346"/>
      <c r="M55" s="346"/>
      <c r="N55" s="346"/>
      <c r="O55" s="346"/>
      <c r="P55" s="346"/>
      <c r="Q55" s="279"/>
    </row>
    <row r="56" spans="1:17" s="857" customFormat="1" ht="9" customHeight="1">
      <c r="A56" s="184"/>
      <c r="B56" s="70"/>
      <c r="C56" s="181"/>
      <c r="D56" s="181"/>
      <c r="E56" s="181"/>
      <c r="F56" s="181"/>
      <c r="G56" s="181"/>
      <c r="H56" s="346"/>
      <c r="I56" s="346"/>
      <c r="J56" s="346"/>
      <c r="K56" s="346"/>
      <c r="L56" s="346"/>
      <c r="M56" s="346"/>
      <c r="N56" s="346"/>
      <c r="O56" s="346"/>
      <c r="P56" s="346"/>
      <c r="Q56" s="279"/>
    </row>
    <row r="57" spans="1:17" s="857" customFormat="1" ht="9" customHeight="1">
      <c r="A57" s="184"/>
      <c r="B57" s="70"/>
      <c r="C57" s="181"/>
      <c r="D57" s="181"/>
      <c r="E57" s="181"/>
      <c r="F57" s="181"/>
      <c r="G57" s="181"/>
      <c r="H57" s="346"/>
      <c r="I57" s="346"/>
      <c r="J57" s="346"/>
      <c r="K57" s="346"/>
      <c r="L57" s="346"/>
      <c r="M57" s="346"/>
      <c r="N57" s="346"/>
      <c r="O57" s="346"/>
      <c r="P57" s="346"/>
      <c r="Q57" s="279"/>
    </row>
    <row r="58" spans="1:17" s="857" customFormat="1" ht="9" customHeight="1">
      <c r="A58" s="185"/>
      <c r="B58" s="70"/>
      <c r="C58" s="181"/>
      <c r="D58" s="181"/>
      <c r="E58" s="181"/>
      <c r="F58" s="181"/>
      <c r="G58" s="181"/>
      <c r="H58" s="346"/>
      <c r="I58" s="346"/>
      <c r="J58" s="346"/>
      <c r="K58" s="346"/>
      <c r="L58" s="346"/>
      <c r="M58" s="346"/>
      <c r="N58" s="346"/>
      <c r="O58" s="346"/>
      <c r="P58" s="346"/>
      <c r="Q58" s="279"/>
    </row>
    <row r="59" spans="1:17" s="857" customFormat="1" ht="9" customHeight="1">
      <c r="A59" s="180"/>
      <c r="B59" s="70"/>
      <c r="C59" s="181"/>
      <c r="D59" s="181"/>
      <c r="E59" s="181"/>
      <c r="F59" s="181"/>
      <c r="G59" s="181"/>
      <c r="H59" s="346"/>
      <c r="I59" s="346"/>
      <c r="J59" s="346"/>
      <c r="K59" s="346"/>
      <c r="L59" s="346"/>
      <c r="M59" s="346"/>
      <c r="N59" s="346"/>
      <c r="O59" s="346"/>
      <c r="P59" s="346"/>
      <c r="Q59" s="279"/>
    </row>
    <row r="60" spans="1:17" s="857" customFormat="1" ht="9" customHeight="1">
      <c r="A60" s="180"/>
      <c r="B60" s="70"/>
      <c r="C60" s="181"/>
      <c r="D60" s="181"/>
      <c r="E60" s="181"/>
      <c r="F60" s="181"/>
      <c r="G60" s="181"/>
      <c r="H60" s="346"/>
      <c r="I60" s="346"/>
      <c r="J60" s="346"/>
      <c r="K60" s="346"/>
      <c r="L60" s="346"/>
      <c r="M60" s="346"/>
      <c r="N60" s="346"/>
      <c r="O60" s="346"/>
      <c r="P60" s="346"/>
      <c r="Q60" s="279"/>
    </row>
    <row r="61" spans="1:17" s="857" customFormat="1" ht="9" customHeight="1">
      <c r="A61" s="180"/>
      <c r="B61" s="70"/>
      <c r="C61" s="181"/>
      <c r="D61" s="181"/>
      <c r="E61" s="181"/>
      <c r="F61" s="181"/>
      <c r="G61" s="181"/>
      <c r="H61" s="346"/>
      <c r="I61" s="346"/>
      <c r="J61" s="346"/>
      <c r="K61" s="346"/>
      <c r="L61" s="346"/>
      <c r="M61" s="346"/>
      <c r="N61" s="346"/>
      <c r="O61" s="346"/>
      <c r="P61" s="346"/>
      <c r="Q61" s="279"/>
    </row>
    <row r="62" spans="1:17" s="857" customFormat="1" ht="9" customHeight="1">
      <c r="A62" s="180"/>
      <c r="B62" s="70"/>
      <c r="C62" s="181"/>
      <c r="D62" s="181"/>
      <c r="E62" s="181"/>
      <c r="F62" s="181"/>
      <c r="G62" s="181"/>
      <c r="H62" s="346"/>
      <c r="I62" s="346"/>
      <c r="J62" s="346"/>
      <c r="K62" s="346"/>
      <c r="L62" s="346"/>
      <c r="M62" s="346"/>
      <c r="N62" s="346"/>
      <c r="O62" s="346"/>
      <c r="P62" s="346"/>
      <c r="Q62" s="279"/>
    </row>
    <row r="63" spans="1:17" s="857" customFormat="1" ht="9" customHeight="1">
      <c r="A63" s="183"/>
      <c r="B63" s="70"/>
      <c r="C63" s="181"/>
      <c r="D63" s="181"/>
      <c r="E63" s="181"/>
      <c r="F63" s="181"/>
      <c r="G63" s="181"/>
      <c r="H63" s="346"/>
      <c r="I63" s="346"/>
      <c r="J63" s="346"/>
      <c r="K63" s="346"/>
      <c r="L63" s="346"/>
      <c r="M63" s="346"/>
      <c r="N63" s="346"/>
      <c r="O63" s="346"/>
      <c r="P63" s="346"/>
      <c r="Q63" s="279"/>
    </row>
    <row r="64" spans="1:17" s="857" customFormat="1" ht="9" customHeight="1">
      <c r="A64" s="185"/>
      <c r="B64" s="70"/>
      <c r="C64" s="181"/>
      <c r="D64" s="181"/>
      <c r="E64" s="181"/>
      <c r="F64" s="181"/>
      <c r="G64" s="181"/>
      <c r="H64" s="346"/>
      <c r="I64" s="346"/>
      <c r="J64" s="346"/>
      <c r="K64" s="346"/>
      <c r="L64" s="346"/>
      <c r="M64" s="346"/>
      <c r="N64" s="346"/>
      <c r="O64" s="346"/>
      <c r="P64" s="346"/>
      <c r="Q64" s="279"/>
    </row>
    <row r="65" spans="1:17" s="857" customFormat="1" ht="9" customHeight="1">
      <c r="A65" s="180"/>
      <c r="B65" s="70"/>
      <c r="C65" s="181"/>
      <c r="D65" s="181"/>
      <c r="E65" s="181"/>
      <c r="F65" s="181"/>
      <c r="G65" s="181"/>
      <c r="H65" s="346"/>
      <c r="I65" s="346"/>
      <c r="J65" s="346"/>
      <c r="K65" s="346"/>
      <c r="L65" s="346"/>
      <c r="M65" s="346"/>
      <c r="N65" s="346"/>
      <c r="O65" s="346"/>
      <c r="P65" s="346"/>
      <c r="Q65" s="279"/>
    </row>
    <row r="66" spans="1:17" s="857" customFormat="1" ht="9" customHeight="1">
      <c r="A66" s="180"/>
      <c r="B66" s="70"/>
      <c r="C66" s="181"/>
      <c r="D66" s="181"/>
      <c r="E66" s="181"/>
      <c r="F66" s="181"/>
      <c r="G66" s="181"/>
      <c r="H66" s="346"/>
      <c r="I66" s="346"/>
      <c r="J66" s="346"/>
      <c r="K66" s="346"/>
      <c r="L66" s="346"/>
      <c r="M66" s="346"/>
      <c r="N66" s="346"/>
      <c r="O66" s="346"/>
      <c r="P66" s="346"/>
      <c r="Q66" s="279"/>
    </row>
    <row r="67" spans="1:17" s="857" customFormat="1" ht="9" customHeight="1">
      <c r="A67" s="180"/>
      <c r="B67" s="70"/>
      <c r="C67" s="181"/>
      <c r="D67" s="181"/>
      <c r="E67" s="181"/>
      <c r="F67" s="181"/>
      <c r="G67" s="181"/>
      <c r="H67" s="346"/>
      <c r="I67" s="346"/>
      <c r="J67" s="346"/>
      <c r="K67" s="346"/>
      <c r="L67" s="346"/>
      <c r="M67" s="346"/>
      <c r="N67" s="346"/>
      <c r="O67" s="346"/>
      <c r="P67" s="346"/>
      <c r="Q67" s="279"/>
    </row>
    <row r="68" spans="1:17" s="857" customFormat="1" ht="9" customHeight="1">
      <c r="A68" s="180"/>
      <c r="B68" s="70"/>
      <c r="C68" s="181"/>
      <c r="D68" s="181"/>
      <c r="E68" s="181"/>
      <c r="F68" s="181"/>
      <c r="G68" s="181"/>
      <c r="H68" s="346"/>
      <c r="I68" s="346"/>
      <c r="J68" s="346"/>
      <c r="K68" s="346"/>
      <c r="L68" s="346"/>
      <c r="M68" s="346"/>
      <c r="N68" s="346"/>
      <c r="O68" s="346"/>
      <c r="P68" s="346"/>
      <c r="Q68" s="279"/>
    </row>
    <row r="69" spans="1:17" s="857" customFormat="1" ht="9" customHeight="1">
      <c r="A69" s="183"/>
      <c r="B69" s="70"/>
      <c r="C69" s="181"/>
      <c r="D69" s="181"/>
      <c r="E69" s="181"/>
      <c r="F69" s="181"/>
      <c r="G69" s="181"/>
      <c r="H69" s="346"/>
      <c r="I69" s="346"/>
      <c r="J69" s="346"/>
      <c r="K69" s="346"/>
      <c r="L69" s="346"/>
      <c r="M69" s="346"/>
      <c r="N69" s="346"/>
      <c r="O69" s="346"/>
      <c r="P69" s="346"/>
      <c r="Q69" s="279"/>
    </row>
    <row r="70" spans="1:17" s="857" customFormat="1" ht="9" customHeight="1">
      <c r="A70" s="185"/>
      <c r="B70" s="70"/>
      <c r="C70" s="181"/>
      <c r="D70" s="181"/>
      <c r="E70" s="181"/>
      <c r="F70" s="181"/>
      <c r="G70" s="181"/>
      <c r="H70" s="346"/>
      <c r="I70" s="346"/>
      <c r="J70" s="346"/>
      <c r="K70" s="346"/>
      <c r="L70" s="346"/>
      <c r="M70" s="346"/>
      <c r="N70" s="346"/>
      <c r="O70" s="346"/>
      <c r="P70" s="346"/>
      <c r="Q70" s="279"/>
    </row>
    <row r="71" spans="1:17" s="857" customFormat="1" ht="9" customHeight="1">
      <c r="A71" s="180"/>
      <c r="B71" s="70"/>
      <c r="C71" s="181"/>
      <c r="D71" s="181"/>
      <c r="E71" s="181"/>
      <c r="F71" s="181"/>
      <c r="G71" s="181"/>
      <c r="H71" s="346"/>
      <c r="I71" s="346"/>
      <c r="J71" s="346"/>
      <c r="K71" s="346"/>
      <c r="L71" s="346"/>
      <c r="M71" s="346"/>
      <c r="N71" s="346"/>
      <c r="O71" s="346"/>
      <c r="P71" s="346"/>
      <c r="Q71" s="279"/>
    </row>
    <row r="72" spans="1:17" s="857" customFormat="1" ht="9" customHeight="1">
      <c r="A72" s="180"/>
      <c r="B72" s="70"/>
      <c r="C72" s="181"/>
      <c r="D72" s="181"/>
      <c r="E72" s="181"/>
      <c r="F72" s="181"/>
      <c r="G72" s="181"/>
      <c r="H72" s="346"/>
      <c r="I72" s="346"/>
      <c r="J72" s="346"/>
      <c r="K72" s="346"/>
      <c r="L72" s="346"/>
      <c r="M72" s="346"/>
      <c r="N72" s="346"/>
      <c r="O72" s="346"/>
      <c r="P72" s="346"/>
      <c r="Q72" s="279"/>
    </row>
    <row r="73" spans="1:17" s="857" customFormat="1" ht="9" customHeight="1">
      <c r="A73" s="180"/>
      <c r="B73" s="70"/>
      <c r="C73" s="431"/>
      <c r="D73" s="431"/>
      <c r="E73" s="431"/>
      <c r="F73" s="431"/>
      <c r="G73" s="431"/>
      <c r="H73" s="70"/>
      <c r="I73" s="70"/>
      <c r="J73" s="70"/>
      <c r="K73" s="70"/>
      <c r="L73" s="70"/>
      <c r="M73" s="70"/>
      <c r="N73" s="70"/>
      <c r="O73" s="70"/>
      <c r="P73" s="599"/>
      <c r="Q73" s="75"/>
    </row>
    <row r="74" spans="1:17" s="857" customFormat="1" ht="9" customHeight="1">
      <c r="A74" s="180"/>
      <c r="B74" s="70"/>
      <c r="C74" s="431"/>
      <c r="D74" s="431"/>
      <c r="E74" s="431"/>
      <c r="F74" s="431"/>
      <c r="G74" s="431"/>
      <c r="H74" s="70"/>
      <c r="I74" s="70"/>
      <c r="J74" s="70"/>
      <c r="K74" s="70"/>
      <c r="L74" s="70"/>
      <c r="M74" s="70"/>
      <c r="N74" s="70"/>
      <c r="O74" s="70"/>
      <c r="P74" s="599"/>
      <c r="Q74" s="75"/>
    </row>
    <row r="75" spans="1:17" s="857" customFormat="1" ht="9" customHeight="1">
      <c r="A75" s="180"/>
      <c r="B75" s="70"/>
      <c r="C75" s="431"/>
      <c r="D75" s="431"/>
      <c r="E75" s="431"/>
      <c r="F75" s="431"/>
      <c r="G75" s="431"/>
      <c r="H75" s="70"/>
      <c r="I75" s="70"/>
      <c r="J75" s="70"/>
      <c r="K75" s="70"/>
      <c r="L75" s="70"/>
      <c r="M75" s="70"/>
      <c r="N75" s="70"/>
      <c r="O75" s="70"/>
      <c r="P75" s="599"/>
      <c r="Q75" s="75"/>
    </row>
    <row r="76" spans="1:17" s="857" customFormat="1" ht="9" customHeight="1">
      <c r="A76" s="180"/>
      <c r="B76" s="70"/>
      <c r="C76" s="431"/>
      <c r="D76" s="431"/>
      <c r="E76" s="431"/>
      <c r="F76" s="431"/>
      <c r="G76" s="431"/>
      <c r="H76" s="70"/>
      <c r="I76" s="70"/>
      <c r="J76" s="70"/>
      <c r="K76" s="70"/>
      <c r="L76" s="70"/>
      <c r="M76" s="70"/>
      <c r="N76" s="70"/>
      <c r="O76" s="70"/>
      <c r="P76" s="599"/>
      <c r="Q76" s="75"/>
    </row>
    <row r="77" spans="1:17" s="857" customFormat="1" ht="9" customHeight="1">
      <c r="A77" s="180"/>
      <c r="B77" s="70"/>
      <c r="C77" s="431"/>
      <c r="D77" s="431"/>
      <c r="E77" s="431"/>
      <c r="F77" s="431"/>
      <c r="G77" s="431"/>
      <c r="H77" s="70"/>
      <c r="I77" s="70"/>
      <c r="J77" s="70"/>
      <c r="K77" s="70"/>
      <c r="L77" s="70"/>
      <c r="M77" s="70"/>
      <c r="N77" s="70"/>
      <c r="O77" s="70"/>
      <c r="P77" s="599"/>
      <c r="Q77" s="75"/>
    </row>
    <row r="78" spans="1:17" s="857" customFormat="1" ht="9" customHeight="1">
      <c r="A78" s="180"/>
      <c r="B78" s="70"/>
      <c r="C78" s="431"/>
      <c r="D78" s="431"/>
      <c r="E78" s="431"/>
      <c r="F78" s="431"/>
      <c r="G78" s="431"/>
      <c r="H78" s="70"/>
      <c r="I78" s="70"/>
      <c r="J78" s="70"/>
      <c r="K78" s="70"/>
      <c r="L78" s="70"/>
      <c r="M78" s="70"/>
      <c r="N78" s="70"/>
      <c r="O78" s="70"/>
      <c r="P78" s="599"/>
      <c r="Q78" s="75"/>
    </row>
    <row r="79" spans="1:17" s="857" customFormat="1" ht="9" customHeight="1">
      <c r="A79" s="183"/>
      <c r="B79" s="70"/>
      <c r="C79" s="431"/>
      <c r="D79" s="431"/>
      <c r="E79" s="431"/>
      <c r="F79" s="431"/>
      <c r="G79" s="431"/>
      <c r="H79" s="70"/>
      <c r="I79" s="70"/>
      <c r="J79" s="70"/>
      <c r="K79" s="70"/>
      <c r="L79" s="70"/>
      <c r="M79" s="70"/>
      <c r="N79" s="70"/>
      <c r="O79" s="70"/>
      <c r="P79" s="599"/>
      <c r="Q79" s="75"/>
    </row>
    <row r="80" spans="1:17" s="857" customFormat="1" ht="9" customHeight="1">
      <c r="A80" s="185"/>
      <c r="B80" s="70"/>
      <c r="C80" s="431"/>
      <c r="D80" s="431"/>
      <c r="E80" s="431"/>
      <c r="F80" s="431"/>
      <c r="G80" s="431"/>
      <c r="H80" s="70"/>
      <c r="I80" s="70"/>
      <c r="J80" s="70"/>
      <c r="K80" s="70"/>
      <c r="L80" s="70"/>
      <c r="M80" s="70"/>
      <c r="N80" s="70"/>
      <c r="O80" s="70"/>
      <c r="P80" s="599"/>
      <c r="Q80" s="75"/>
    </row>
    <row r="81" spans="1:17" s="857" customFormat="1" ht="9" customHeight="1">
      <c r="A81" s="180"/>
      <c r="B81" s="70"/>
      <c r="C81" s="431"/>
      <c r="D81" s="431"/>
      <c r="E81" s="431"/>
      <c r="F81" s="431"/>
      <c r="G81" s="431"/>
      <c r="H81" s="70"/>
      <c r="I81" s="70"/>
      <c r="J81" s="70"/>
      <c r="K81" s="70"/>
      <c r="L81" s="70"/>
      <c r="M81" s="70"/>
      <c r="N81" s="70"/>
      <c r="O81" s="70"/>
      <c r="P81" s="599"/>
      <c r="Q81" s="75"/>
    </row>
    <row r="82" spans="1:17" s="857" customFormat="1" ht="9" customHeight="1">
      <c r="A82" s="180"/>
      <c r="B82" s="70"/>
      <c r="C82" s="431"/>
      <c r="D82" s="431"/>
      <c r="E82" s="431"/>
      <c r="F82" s="431"/>
      <c r="G82" s="431"/>
      <c r="H82" s="70"/>
      <c r="I82" s="70"/>
      <c r="J82" s="70"/>
      <c r="K82" s="70"/>
      <c r="L82" s="70"/>
      <c r="M82" s="70"/>
      <c r="N82" s="70"/>
      <c r="O82" s="70"/>
      <c r="P82" s="599"/>
      <c r="Q82" s="75"/>
    </row>
    <row r="83" spans="1:17" s="857" customFormat="1" ht="9" customHeight="1">
      <c r="A83" s="180"/>
      <c r="B83" s="70"/>
      <c r="C83" s="431"/>
      <c r="D83" s="431"/>
      <c r="E83" s="431"/>
      <c r="F83" s="431"/>
      <c r="G83" s="431"/>
      <c r="H83" s="70"/>
      <c r="I83" s="70"/>
      <c r="J83" s="70"/>
      <c r="K83" s="70"/>
      <c r="L83" s="70"/>
      <c r="M83" s="70"/>
      <c r="N83" s="70"/>
      <c r="O83" s="70"/>
      <c r="P83" s="599"/>
      <c r="Q83" s="75"/>
    </row>
    <row r="84" spans="1:17" s="857" customFormat="1" ht="9" customHeight="1">
      <c r="A84" s="180"/>
      <c r="B84" s="70"/>
      <c r="C84" s="431"/>
      <c r="D84" s="431"/>
      <c r="E84" s="431"/>
      <c r="F84" s="431"/>
      <c r="G84" s="431"/>
      <c r="H84" s="70"/>
      <c r="I84" s="70"/>
      <c r="J84" s="70"/>
      <c r="K84" s="70"/>
      <c r="L84" s="70"/>
      <c r="M84" s="70"/>
      <c r="N84" s="70"/>
      <c r="O84" s="70"/>
      <c r="P84" s="599"/>
      <c r="Q84" s="75"/>
    </row>
    <row r="85" spans="1:17" s="857" customFormat="1" ht="9" customHeight="1">
      <c r="A85" s="180"/>
      <c r="B85" s="70"/>
      <c r="C85" s="431"/>
      <c r="D85" s="431"/>
      <c r="E85" s="431"/>
      <c r="F85" s="431"/>
      <c r="G85" s="431"/>
      <c r="H85" s="70"/>
      <c r="I85" s="70"/>
      <c r="J85" s="70"/>
      <c r="K85" s="70"/>
      <c r="L85" s="70"/>
      <c r="M85" s="70"/>
      <c r="N85" s="70"/>
      <c r="O85" s="70"/>
      <c r="P85" s="599"/>
      <c r="Q85" s="75"/>
    </row>
    <row r="86" spans="1:17" s="857" customFormat="1" ht="9" customHeight="1">
      <c r="A86" s="180"/>
      <c r="B86" s="70"/>
      <c r="C86" s="431"/>
      <c r="D86" s="431"/>
      <c r="E86" s="431"/>
      <c r="F86" s="431"/>
      <c r="G86" s="431"/>
      <c r="H86" s="70"/>
      <c r="I86" s="70"/>
      <c r="J86" s="70"/>
      <c r="K86" s="70"/>
      <c r="L86" s="70"/>
      <c r="M86" s="70"/>
      <c r="N86" s="70"/>
      <c r="O86" s="70"/>
      <c r="P86" s="599"/>
      <c r="Q86" s="75"/>
    </row>
    <row r="87" spans="1:17" s="857" customFormat="1" ht="9" customHeight="1">
      <c r="A87" s="180"/>
      <c r="B87" s="70"/>
      <c r="C87" s="431"/>
      <c r="D87" s="431"/>
      <c r="E87" s="431"/>
      <c r="F87" s="431"/>
      <c r="G87" s="431"/>
      <c r="H87" s="70"/>
      <c r="I87" s="70"/>
      <c r="J87" s="70"/>
      <c r="K87" s="70"/>
      <c r="L87" s="70"/>
      <c r="M87" s="70"/>
      <c r="N87" s="70"/>
      <c r="O87" s="70"/>
      <c r="P87" s="599"/>
      <c r="Q87" s="75"/>
    </row>
    <row r="88" spans="1:17" s="857" customFormat="1" ht="9" customHeight="1">
      <c r="A88" s="180"/>
      <c r="B88" s="70"/>
      <c r="C88" s="431"/>
      <c r="D88" s="431"/>
      <c r="E88" s="431"/>
      <c r="F88" s="431"/>
      <c r="G88" s="431"/>
      <c r="H88" s="70"/>
      <c r="I88" s="70"/>
      <c r="J88" s="70"/>
      <c r="K88" s="70"/>
      <c r="L88" s="70"/>
      <c r="M88" s="70"/>
      <c r="N88" s="70"/>
      <c r="O88" s="70"/>
      <c r="P88" s="599"/>
      <c r="Q88" s="75"/>
    </row>
    <row r="89" spans="1:17" s="857" customFormat="1" ht="9" customHeight="1">
      <c r="A89" s="180"/>
      <c r="B89" s="70"/>
      <c r="C89" s="431"/>
      <c r="D89" s="431"/>
      <c r="E89" s="431"/>
      <c r="F89" s="431"/>
      <c r="G89" s="431"/>
      <c r="H89" s="70"/>
      <c r="I89" s="70"/>
      <c r="J89" s="70"/>
      <c r="K89" s="70"/>
      <c r="L89" s="70"/>
      <c r="M89" s="70"/>
      <c r="N89" s="70"/>
      <c r="O89" s="70"/>
      <c r="P89" s="599"/>
      <c r="Q89" s="75"/>
    </row>
    <row r="90" spans="1:17" s="857" customFormat="1" ht="9" customHeight="1">
      <c r="A90" s="185"/>
      <c r="B90" s="70"/>
      <c r="C90" s="431"/>
      <c r="D90" s="431"/>
      <c r="E90" s="431"/>
      <c r="F90" s="431"/>
      <c r="G90" s="431"/>
      <c r="H90" s="70"/>
      <c r="I90" s="70"/>
      <c r="J90" s="70"/>
      <c r="K90" s="70"/>
      <c r="L90" s="70"/>
      <c r="M90" s="70"/>
      <c r="N90" s="70"/>
      <c r="O90" s="70"/>
      <c r="P90" s="599"/>
      <c r="Q90" s="75"/>
    </row>
    <row r="91" spans="1:17" s="857" customFormat="1" ht="9" customHeight="1">
      <c r="A91" s="180"/>
      <c r="B91" s="70"/>
      <c r="C91" s="431"/>
      <c r="D91" s="431"/>
      <c r="E91" s="431"/>
      <c r="F91" s="431"/>
      <c r="G91" s="431"/>
      <c r="H91" s="70"/>
      <c r="I91" s="70"/>
      <c r="J91" s="70"/>
      <c r="K91" s="70"/>
      <c r="L91" s="70"/>
      <c r="M91" s="70"/>
      <c r="N91" s="70"/>
      <c r="O91" s="70"/>
      <c r="P91" s="599"/>
      <c r="Q91" s="75"/>
    </row>
    <row r="92" spans="1:17" s="857" customFormat="1" ht="9" customHeight="1">
      <c r="A92" s="180"/>
      <c r="B92" s="70"/>
      <c r="C92" s="431"/>
      <c r="D92" s="431"/>
      <c r="E92" s="431"/>
      <c r="F92" s="431"/>
      <c r="G92" s="431"/>
      <c r="H92" s="70"/>
      <c r="I92" s="70"/>
      <c r="J92" s="70"/>
      <c r="K92" s="70"/>
      <c r="L92" s="70"/>
      <c r="M92" s="70"/>
      <c r="N92" s="70"/>
      <c r="O92" s="70"/>
      <c r="P92" s="599"/>
      <c r="Q92" s="75"/>
    </row>
    <row r="93" spans="1:17" s="857" customFormat="1" ht="9" customHeight="1">
      <c r="A93" s="180"/>
      <c r="B93" s="70"/>
      <c r="C93" s="431"/>
      <c r="D93" s="431"/>
      <c r="E93" s="431"/>
      <c r="F93" s="431"/>
      <c r="G93" s="431"/>
      <c r="H93" s="70"/>
      <c r="I93" s="70"/>
      <c r="J93" s="70"/>
      <c r="K93" s="70"/>
      <c r="L93" s="70"/>
      <c r="M93" s="70"/>
      <c r="N93" s="70"/>
      <c r="O93" s="70"/>
      <c r="P93" s="599"/>
      <c r="Q93" s="75"/>
    </row>
    <row r="94" spans="1:17" s="857" customFormat="1">
      <c r="A94" s="186"/>
      <c r="B94" s="70"/>
      <c r="C94" s="431"/>
      <c r="D94" s="431"/>
      <c r="E94" s="431"/>
      <c r="F94" s="431"/>
      <c r="G94" s="431"/>
      <c r="H94" s="70"/>
      <c r="I94" s="70"/>
      <c r="J94" s="70"/>
      <c r="K94" s="70"/>
      <c r="L94" s="70"/>
      <c r="M94" s="70"/>
      <c r="N94" s="70"/>
      <c r="O94" s="70"/>
      <c r="P94" s="599"/>
      <c r="Q94" s="75"/>
    </row>
    <row r="95" spans="1:17" s="857" customFormat="1">
      <c r="A95" s="186"/>
      <c r="B95" s="70"/>
      <c r="C95" s="431"/>
      <c r="D95" s="431"/>
      <c r="E95" s="431"/>
      <c r="F95" s="431"/>
      <c r="G95" s="431"/>
      <c r="H95" s="70"/>
      <c r="I95" s="70"/>
      <c r="J95" s="70"/>
      <c r="K95" s="70"/>
      <c r="L95" s="70"/>
      <c r="M95" s="70"/>
      <c r="N95" s="70"/>
      <c r="O95" s="70"/>
      <c r="P95" s="599"/>
      <c r="Q95" s="75"/>
    </row>
    <row r="96" spans="1:17" s="857" customFormat="1">
      <c r="A96" s="186"/>
      <c r="B96" s="70"/>
      <c r="C96" s="431"/>
      <c r="D96" s="431"/>
      <c r="E96" s="431"/>
      <c r="F96" s="431"/>
      <c r="G96" s="431"/>
      <c r="H96" s="70"/>
      <c r="I96" s="70"/>
      <c r="J96" s="70"/>
      <c r="K96" s="70"/>
      <c r="L96" s="70"/>
      <c r="M96" s="70"/>
      <c r="N96" s="70"/>
      <c r="O96" s="70"/>
      <c r="P96" s="599"/>
      <c r="Q96" s="75"/>
    </row>
    <row r="97" spans="1:17" s="857" customFormat="1">
      <c r="A97" s="186"/>
      <c r="B97" s="70"/>
      <c r="C97" s="431"/>
      <c r="D97" s="431"/>
      <c r="E97" s="431"/>
      <c r="F97" s="431"/>
      <c r="G97" s="431"/>
      <c r="H97" s="70"/>
      <c r="I97" s="70"/>
      <c r="J97" s="70"/>
      <c r="K97" s="70"/>
      <c r="L97" s="70"/>
      <c r="M97" s="70"/>
      <c r="N97" s="70"/>
      <c r="O97" s="70"/>
      <c r="P97" s="599"/>
      <c r="Q97" s="75"/>
    </row>
    <row r="98" spans="1:17" s="857" customFormat="1">
      <c r="A98" s="186"/>
      <c r="B98" s="70"/>
      <c r="C98" s="431"/>
      <c r="D98" s="431"/>
      <c r="E98" s="431"/>
      <c r="F98" s="431"/>
      <c r="G98" s="431"/>
      <c r="H98" s="70"/>
      <c r="I98" s="70"/>
      <c r="J98" s="70"/>
      <c r="K98" s="70"/>
      <c r="L98" s="70"/>
      <c r="M98" s="70"/>
      <c r="N98" s="70"/>
      <c r="O98" s="70"/>
      <c r="P98" s="599"/>
      <c r="Q98" s="75"/>
    </row>
    <row r="99" spans="1:17" s="857" customFormat="1">
      <c r="A99" s="186"/>
      <c r="B99" s="70"/>
      <c r="C99" s="431"/>
      <c r="D99" s="431"/>
      <c r="E99" s="431"/>
      <c r="F99" s="431"/>
      <c r="G99" s="431"/>
      <c r="H99" s="70"/>
      <c r="I99" s="70"/>
      <c r="J99" s="70"/>
      <c r="K99" s="70"/>
      <c r="L99" s="70"/>
      <c r="M99" s="70"/>
      <c r="N99" s="70"/>
      <c r="O99" s="70"/>
      <c r="P99" s="599"/>
      <c r="Q99" s="75"/>
    </row>
    <row r="100" spans="1:17" s="857" customFormat="1">
      <c r="A100" s="186"/>
      <c r="B100" s="70"/>
      <c r="C100" s="431"/>
      <c r="D100" s="431"/>
      <c r="E100" s="431"/>
      <c r="F100" s="431"/>
      <c r="G100" s="431"/>
      <c r="H100" s="70"/>
      <c r="I100" s="70"/>
      <c r="J100" s="70"/>
      <c r="K100" s="70"/>
      <c r="L100" s="70"/>
      <c r="M100" s="70"/>
      <c r="N100" s="70"/>
      <c r="O100" s="70"/>
      <c r="P100" s="599"/>
      <c r="Q100" s="75"/>
    </row>
    <row r="101" spans="1:17" s="857" customFormat="1" ht="15.75">
      <c r="A101" s="187"/>
      <c r="B101" s="70"/>
      <c r="C101" s="431"/>
      <c r="D101" s="431"/>
      <c r="E101" s="431"/>
      <c r="F101" s="431"/>
      <c r="G101" s="431"/>
      <c r="H101" s="70"/>
      <c r="I101" s="70"/>
      <c r="J101" s="70"/>
      <c r="K101" s="70"/>
      <c r="L101" s="70"/>
      <c r="M101" s="70"/>
      <c r="N101" s="70"/>
      <c r="O101" s="70"/>
      <c r="P101" s="599"/>
      <c r="Q101" s="75"/>
    </row>
    <row r="102" spans="1:17" s="857" customFormat="1" ht="15.75">
      <c r="A102" s="187"/>
      <c r="B102" s="70"/>
      <c r="C102" s="431"/>
      <c r="D102" s="431"/>
      <c r="E102" s="431"/>
      <c r="F102" s="431"/>
      <c r="G102" s="431"/>
      <c r="H102" s="70"/>
      <c r="I102" s="70"/>
      <c r="J102" s="70"/>
      <c r="K102" s="70"/>
      <c r="L102" s="70"/>
      <c r="M102" s="70"/>
      <c r="N102" s="70"/>
      <c r="O102" s="70"/>
      <c r="P102" s="599"/>
      <c r="Q102" s="75"/>
    </row>
    <row r="103" spans="1:17" s="857" customFormat="1" ht="15.75">
      <c r="A103" s="187"/>
      <c r="B103" s="70"/>
      <c r="C103" s="431"/>
      <c r="D103" s="431"/>
      <c r="E103" s="431"/>
      <c r="F103" s="431"/>
      <c r="G103" s="431"/>
      <c r="H103" s="70"/>
      <c r="I103" s="70"/>
      <c r="J103" s="70"/>
      <c r="K103" s="70"/>
      <c r="L103" s="70"/>
      <c r="M103" s="70"/>
      <c r="N103" s="70"/>
      <c r="O103" s="70"/>
      <c r="P103" s="599"/>
      <c r="Q103" s="75"/>
    </row>
    <row r="104" spans="1:17" s="857" customFormat="1" ht="15.75">
      <c r="A104" s="187"/>
      <c r="B104" s="70"/>
      <c r="C104" s="431"/>
      <c r="D104" s="431"/>
      <c r="E104" s="431"/>
      <c r="F104" s="431"/>
      <c r="G104" s="431"/>
      <c r="H104" s="70"/>
      <c r="I104" s="70"/>
      <c r="J104" s="70"/>
      <c r="K104" s="70"/>
      <c r="L104" s="70"/>
      <c r="M104" s="70"/>
      <c r="N104" s="70"/>
      <c r="O104" s="70"/>
      <c r="P104" s="599"/>
      <c r="Q104" s="75"/>
    </row>
    <row r="105" spans="1:17" s="857" customFormat="1" ht="15.75">
      <c r="A105" s="187"/>
      <c r="B105" s="70"/>
      <c r="C105" s="431"/>
      <c r="D105" s="431"/>
      <c r="E105" s="431"/>
      <c r="F105" s="431"/>
      <c r="G105" s="431"/>
      <c r="H105" s="70"/>
      <c r="I105" s="70"/>
      <c r="J105" s="70"/>
      <c r="K105" s="70"/>
      <c r="L105" s="70"/>
      <c r="M105" s="70"/>
      <c r="N105" s="70"/>
      <c r="O105" s="70"/>
      <c r="P105" s="599"/>
      <c r="Q105" s="75"/>
    </row>
    <row r="106" spans="1:17" s="857" customFormat="1" ht="15.75">
      <c r="A106" s="187"/>
      <c r="B106" s="70"/>
      <c r="C106" s="431"/>
      <c r="D106" s="431"/>
      <c r="E106" s="431"/>
      <c r="F106" s="431"/>
      <c r="G106" s="431"/>
      <c r="H106" s="70"/>
      <c r="I106" s="70"/>
      <c r="J106" s="70"/>
      <c r="K106" s="70"/>
      <c r="L106" s="70"/>
      <c r="M106" s="70"/>
      <c r="N106" s="70"/>
      <c r="O106" s="70"/>
      <c r="P106" s="599"/>
      <c r="Q106" s="75"/>
    </row>
    <row r="107" spans="1:17" s="857" customFormat="1" ht="15.75">
      <c r="A107" s="187"/>
      <c r="B107" s="70"/>
      <c r="C107" s="431"/>
      <c r="D107" s="431"/>
      <c r="E107" s="431"/>
      <c r="F107" s="431"/>
      <c r="G107" s="431"/>
      <c r="H107" s="70"/>
      <c r="I107" s="70"/>
      <c r="J107" s="70"/>
      <c r="K107" s="70"/>
      <c r="L107" s="70"/>
      <c r="M107" s="70"/>
      <c r="N107" s="70"/>
      <c r="O107" s="70"/>
      <c r="P107" s="599"/>
      <c r="Q107" s="75"/>
    </row>
    <row r="108" spans="1:17" s="857" customFormat="1" ht="15.75">
      <c r="A108" s="187"/>
      <c r="B108" s="70"/>
      <c r="C108" s="431"/>
      <c r="D108" s="431"/>
      <c r="E108" s="431"/>
      <c r="F108" s="431"/>
      <c r="G108" s="431"/>
      <c r="H108" s="70"/>
      <c r="I108" s="70"/>
      <c r="J108" s="70"/>
      <c r="K108" s="70"/>
      <c r="L108" s="70"/>
      <c r="M108" s="70"/>
      <c r="N108" s="70"/>
      <c r="O108" s="70"/>
      <c r="P108" s="599"/>
      <c r="Q108" s="75"/>
    </row>
    <row r="109" spans="1:17" s="857" customFormat="1" ht="15.75">
      <c r="A109" s="187"/>
      <c r="B109" s="70"/>
      <c r="C109" s="431"/>
      <c r="D109" s="431"/>
      <c r="E109" s="431"/>
      <c r="F109" s="431"/>
      <c r="G109" s="431"/>
      <c r="H109" s="70"/>
      <c r="I109" s="70"/>
      <c r="J109" s="70"/>
      <c r="K109" s="70"/>
      <c r="L109" s="70"/>
      <c r="M109" s="70"/>
      <c r="N109" s="70"/>
      <c r="O109" s="70"/>
      <c r="P109" s="599"/>
      <c r="Q109" s="75"/>
    </row>
    <row r="110" spans="1:17" s="857" customFormat="1" ht="15.75">
      <c r="A110" s="187"/>
      <c r="B110" s="70"/>
      <c r="C110" s="431"/>
      <c r="D110" s="431"/>
      <c r="E110" s="431"/>
      <c r="F110" s="431"/>
      <c r="G110" s="431"/>
      <c r="H110" s="70"/>
      <c r="I110" s="70"/>
      <c r="J110" s="70"/>
      <c r="K110" s="70"/>
      <c r="L110" s="70"/>
      <c r="M110" s="70"/>
      <c r="N110" s="70"/>
      <c r="O110" s="70"/>
      <c r="P110" s="599"/>
      <c r="Q110" s="75"/>
    </row>
    <row r="111" spans="1:17" s="857" customFormat="1" ht="15.75">
      <c r="A111" s="187"/>
      <c r="B111" s="70"/>
      <c r="C111" s="431"/>
      <c r="D111" s="431"/>
      <c r="E111" s="431"/>
      <c r="F111" s="431"/>
      <c r="G111" s="431"/>
      <c r="H111" s="70"/>
      <c r="I111" s="70"/>
      <c r="J111" s="70"/>
      <c r="K111" s="70"/>
      <c r="L111" s="70"/>
      <c r="M111" s="70"/>
      <c r="N111" s="70"/>
      <c r="O111" s="70"/>
      <c r="P111" s="599"/>
      <c r="Q111" s="75"/>
    </row>
    <row r="112" spans="1:17" s="857" customFormat="1" ht="15.75">
      <c r="A112" s="187"/>
      <c r="B112" s="70"/>
      <c r="C112" s="431"/>
      <c r="D112" s="431"/>
      <c r="E112" s="431"/>
      <c r="F112" s="431"/>
      <c r="G112" s="431"/>
      <c r="H112" s="70"/>
      <c r="I112" s="70"/>
      <c r="J112" s="70"/>
      <c r="K112" s="70"/>
      <c r="L112" s="70"/>
      <c r="M112" s="70"/>
      <c r="N112" s="70"/>
      <c r="O112" s="70"/>
      <c r="P112" s="599"/>
      <c r="Q112" s="75"/>
    </row>
    <row r="113" spans="1:17" s="857" customFormat="1" ht="15.75">
      <c r="A113" s="187"/>
      <c r="B113" s="70"/>
      <c r="C113" s="431"/>
      <c r="D113" s="431"/>
      <c r="E113" s="431"/>
      <c r="F113" s="431"/>
      <c r="G113" s="431"/>
      <c r="H113" s="70"/>
      <c r="I113" s="70"/>
      <c r="J113" s="70"/>
      <c r="K113" s="70"/>
      <c r="L113" s="70"/>
      <c r="M113" s="70"/>
      <c r="N113" s="70"/>
      <c r="O113" s="70"/>
      <c r="P113" s="599"/>
      <c r="Q113" s="75"/>
    </row>
    <row r="114" spans="1:17" s="857" customFormat="1" ht="15.75">
      <c r="A114" s="187"/>
      <c r="B114" s="70"/>
      <c r="C114" s="431"/>
      <c r="D114" s="431"/>
      <c r="E114" s="431"/>
      <c r="F114" s="431"/>
      <c r="G114" s="431"/>
      <c r="H114" s="70"/>
      <c r="I114" s="70"/>
      <c r="J114" s="70"/>
      <c r="K114" s="70"/>
      <c r="L114" s="70"/>
      <c r="M114" s="70"/>
      <c r="N114" s="70"/>
      <c r="O114" s="70"/>
      <c r="P114" s="599"/>
      <c r="Q114" s="75"/>
    </row>
    <row r="115" spans="1:17" s="857" customFormat="1" ht="15.75">
      <c r="A115" s="187"/>
      <c r="B115" s="70"/>
      <c r="C115" s="431"/>
      <c r="D115" s="431"/>
      <c r="E115" s="431"/>
      <c r="F115" s="431"/>
      <c r="G115" s="431"/>
      <c r="H115" s="70"/>
      <c r="I115" s="70"/>
      <c r="J115" s="70"/>
      <c r="K115" s="70"/>
      <c r="L115" s="70"/>
      <c r="M115" s="70"/>
      <c r="N115" s="70"/>
      <c r="O115" s="70"/>
      <c r="P115" s="599"/>
      <c r="Q115" s="75"/>
    </row>
    <row r="116" spans="1:17" s="857" customFormat="1" ht="15.75">
      <c r="A116" s="187"/>
      <c r="B116" s="70"/>
      <c r="C116" s="431"/>
      <c r="D116" s="431"/>
      <c r="E116" s="431"/>
      <c r="F116" s="431"/>
      <c r="G116" s="431"/>
      <c r="H116" s="70"/>
      <c r="I116" s="70"/>
      <c r="J116" s="70"/>
      <c r="K116" s="70"/>
      <c r="L116" s="70"/>
      <c r="M116" s="70"/>
      <c r="N116" s="70"/>
      <c r="O116" s="70"/>
      <c r="P116" s="599"/>
      <c r="Q116" s="75"/>
    </row>
    <row r="117" spans="1:17" s="857" customFormat="1" ht="15.75">
      <c r="A117" s="187"/>
      <c r="B117" s="70"/>
      <c r="C117" s="431"/>
      <c r="D117" s="431"/>
      <c r="E117" s="431"/>
      <c r="F117" s="431"/>
      <c r="G117" s="431"/>
      <c r="H117" s="70"/>
      <c r="I117" s="70"/>
      <c r="J117" s="70"/>
      <c r="K117" s="70"/>
      <c r="L117" s="70"/>
      <c r="M117" s="70"/>
      <c r="N117" s="70"/>
      <c r="O117" s="70"/>
      <c r="P117" s="599"/>
      <c r="Q117" s="75"/>
    </row>
    <row r="118" spans="1:17" s="857" customFormat="1" ht="15.75">
      <c r="A118" s="187"/>
      <c r="B118" s="70"/>
      <c r="C118" s="431"/>
      <c r="D118" s="431"/>
      <c r="E118" s="431"/>
      <c r="F118" s="431"/>
      <c r="G118" s="431"/>
      <c r="H118" s="70"/>
      <c r="I118" s="70"/>
      <c r="J118" s="70"/>
      <c r="K118" s="70"/>
      <c r="L118" s="70"/>
      <c r="M118" s="70"/>
      <c r="N118" s="70"/>
      <c r="O118" s="70"/>
      <c r="P118" s="599"/>
      <c r="Q118" s="75"/>
    </row>
    <row r="119" spans="1:17" s="857" customFormat="1" ht="15.75">
      <c r="A119" s="187"/>
      <c r="B119" s="70"/>
      <c r="C119" s="431"/>
      <c r="D119" s="431"/>
      <c r="E119" s="431"/>
      <c r="F119" s="431"/>
      <c r="G119" s="431"/>
      <c r="H119" s="70"/>
      <c r="I119" s="70"/>
      <c r="J119" s="70"/>
      <c r="K119" s="70"/>
      <c r="L119" s="70"/>
      <c r="M119" s="70"/>
      <c r="N119" s="70"/>
      <c r="O119" s="70"/>
      <c r="P119" s="599"/>
      <c r="Q119" s="75"/>
    </row>
    <row r="120" spans="1:17" s="857" customFormat="1" ht="15.75">
      <c r="A120" s="187"/>
      <c r="B120" s="70"/>
      <c r="C120" s="431"/>
      <c r="D120" s="431"/>
      <c r="E120" s="431"/>
      <c r="F120" s="431"/>
      <c r="G120" s="431"/>
      <c r="H120" s="70"/>
      <c r="I120" s="70"/>
      <c r="J120" s="70"/>
      <c r="K120" s="70"/>
      <c r="L120" s="70"/>
      <c r="M120" s="70"/>
      <c r="N120" s="70"/>
      <c r="O120" s="70"/>
      <c r="P120" s="599"/>
      <c r="Q120" s="75"/>
    </row>
    <row r="121" spans="1:17" s="857" customFormat="1" ht="15.75">
      <c r="A121" s="187"/>
      <c r="B121" s="70"/>
      <c r="C121" s="431"/>
      <c r="D121" s="431"/>
      <c r="E121" s="431"/>
      <c r="F121" s="431"/>
      <c r="G121" s="431"/>
      <c r="H121" s="70"/>
      <c r="I121" s="70"/>
      <c r="J121" s="70"/>
      <c r="K121" s="70"/>
      <c r="L121" s="70"/>
      <c r="M121" s="70"/>
      <c r="N121" s="70"/>
      <c r="O121" s="70"/>
      <c r="P121" s="599"/>
      <c r="Q121" s="75"/>
    </row>
    <row r="122" spans="1:17" s="857" customFormat="1" ht="15.75">
      <c r="A122" s="187"/>
      <c r="B122" s="70"/>
      <c r="C122" s="431"/>
      <c r="D122" s="431"/>
      <c r="E122" s="431"/>
      <c r="F122" s="431"/>
      <c r="G122" s="431"/>
      <c r="H122" s="70"/>
      <c r="I122" s="70"/>
      <c r="J122" s="70"/>
      <c r="K122" s="70"/>
      <c r="L122" s="70"/>
      <c r="M122" s="70"/>
      <c r="N122" s="70"/>
      <c r="O122" s="70"/>
      <c r="P122" s="599"/>
      <c r="Q122" s="75"/>
    </row>
    <row r="123" spans="1:17" s="857" customFormat="1" ht="15.75">
      <c r="A123" s="187"/>
      <c r="B123" s="70"/>
      <c r="C123" s="431"/>
      <c r="D123" s="431"/>
      <c r="E123" s="431"/>
      <c r="F123" s="431"/>
      <c r="G123" s="431"/>
      <c r="H123" s="70"/>
      <c r="I123" s="70"/>
      <c r="J123" s="70"/>
      <c r="K123" s="70"/>
      <c r="L123" s="70"/>
      <c r="M123" s="70"/>
      <c r="N123" s="70"/>
      <c r="O123" s="70"/>
      <c r="P123" s="599"/>
      <c r="Q123" s="75"/>
    </row>
    <row r="124" spans="1:17" s="857" customFormat="1" ht="15.75">
      <c r="A124" s="187"/>
      <c r="B124" s="70"/>
      <c r="C124" s="431"/>
      <c r="D124" s="431"/>
      <c r="E124" s="431"/>
      <c r="F124" s="431"/>
      <c r="G124" s="431"/>
      <c r="H124" s="70"/>
      <c r="I124" s="70"/>
      <c r="J124" s="70"/>
      <c r="K124" s="70"/>
      <c r="L124" s="70"/>
      <c r="M124" s="70"/>
      <c r="N124" s="70"/>
      <c r="O124" s="70"/>
      <c r="P124" s="599"/>
      <c r="Q124" s="75"/>
    </row>
    <row r="125" spans="1:17" s="857" customFormat="1" ht="15.75">
      <c r="A125" s="187"/>
      <c r="B125" s="70"/>
      <c r="C125" s="431"/>
      <c r="D125" s="431"/>
      <c r="E125" s="431"/>
      <c r="F125" s="431"/>
      <c r="G125" s="431"/>
      <c r="H125" s="70"/>
      <c r="I125" s="70"/>
      <c r="J125" s="70"/>
      <c r="K125" s="70"/>
      <c r="L125" s="70"/>
      <c r="M125" s="70"/>
      <c r="N125" s="70"/>
      <c r="O125" s="70"/>
      <c r="P125" s="599"/>
      <c r="Q125" s="75"/>
    </row>
    <row r="126" spans="1:17" s="857" customFormat="1" ht="15.75">
      <c r="A126" s="187"/>
      <c r="B126" s="70"/>
      <c r="C126" s="431"/>
      <c r="D126" s="431"/>
      <c r="E126" s="431"/>
      <c r="F126" s="431"/>
      <c r="G126" s="431"/>
      <c r="H126" s="70"/>
      <c r="I126" s="70"/>
      <c r="J126" s="70"/>
      <c r="K126" s="70"/>
      <c r="L126" s="70"/>
      <c r="M126" s="70"/>
      <c r="N126" s="70"/>
      <c r="O126" s="70"/>
      <c r="P126" s="599"/>
      <c r="Q126" s="75"/>
    </row>
    <row r="127" spans="1:17" s="857" customFormat="1" ht="15.75">
      <c r="A127" s="187"/>
      <c r="B127" s="70"/>
      <c r="C127" s="431"/>
      <c r="D127" s="431"/>
      <c r="E127" s="431"/>
      <c r="F127" s="431"/>
      <c r="G127" s="431"/>
      <c r="H127" s="70"/>
      <c r="I127" s="70"/>
      <c r="J127" s="70"/>
      <c r="K127" s="70"/>
      <c r="L127" s="70"/>
      <c r="M127" s="70"/>
      <c r="N127" s="70"/>
      <c r="O127" s="70"/>
      <c r="P127" s="599"/>
      <c r="Q127" s="75"/>
    </row>
    <row r="128" spans="1:17" s="857" customFormat="1" ht="15.75">
      <c r="A128" s="187"/>
      <c r="B128" s="70"/>
      <c r="C128" s="431"/>
      <c r="D128" s="431"/>
      <c r="E128" s="431"/>
      <c r="F128" s="431"/>
      <c r="G128" s="431"/>
      <c r="H128" s="70"/>
      <c r="I128" s="70"/>
      <c r="J128" s="70"/>
      <c r="K128" s="70"/>
      <c r="L128" s="70"/>
      <c r="M128" s="70"/>
      <c r="N128" s="70"/>
      <c r="O128" s="70"/>
      <c r="P128" s="599"/>
      <c r="Q128" s="75"/>
    </row>
    <row r="129" spans="1:17" s="857" customFormat="1" ht="15.75">
      <c r="A129" s="187"/>
      <c r="B129" s="70"/>
      <c r="C129" s="431"/>
      <c r="D129" s="431"/>
      <c r="E129" s="431"/>
      <c r="F129" s="431"/>
      <c r="G129" s="431"/>
      <c r="H129" s="70"/>
      <c r="I129" s="70"/>
      <c r="J129" s="70"/>
      <c r="K129" s="70"/>
      <c r="L129" s="70"/>
      <c r="M129" s="70"/>
      <c r="N129" s="70"/>
      <c r="O129" s="70"/>
      <c r="P129" s="599"/>
      <c r="Q129" s="75"/>
    </row>
    <row r="130" spans="1:17" s="857" customFormat="1" ht="15.75">
      <c r="A130" s="187"/>
      <c r="B130" s="70"/>
      <c r="C130" s="431"/>
      <c r="D130" s="431"/>
      <c r="E130" s="431"/>
      <c r="F130" s="431"/>
      <c r="G130" s="431"/>
      <c r="H130" s="70"/>
      <c r="I130" s="70"/>
      <c r="J130" s="70"/>
      <c r="K130" s="70"/>
      <c r="L130" s="70"/>
      <c r="M130" s="70"/>
      <c r="N130" s="70"/>
      <c r="O130" s="70"/>
      <c r="P130" s="599"/>
      <c r="Q130" s="75"/>
    </row>
    <row r="131" spans="1:17" s="857" customFormat="1" ht="15.75">
      <c r="A131" s="187"/>
      <c r="B131" s="70"/>
      <c r="C131" s="431"/>
      <c r="D131" s="431"/>
      <c r="E131" s="431"/>
      <c r="F131" s="431"/>
      <c r="G131" s="431"/>
      <c r="H131" s="70"/>
      <c r="I131" s="70"/>
      <c r="J131" s="70"/>
      <c r="K131" s="70"/>
      <c r="L131" s="70"/>
      <c r="M131" s="70"/>
      <c r="N131" s="70"/>
      <c r="O131" s="70"/>
      <c r="P131" s="599"/>
      <c r="Q131" s="75"/>
    </row>
    <row r="132" spans="1:17" s="857" customFormat="1" ht="15.75">
      <c r="A132" s="187"/>
      <c r="B132" s="70"/>
      <c r="C132" s="431"/>
      <c r="D132" s="431"/>
      <c r="E132" s="431"/>
      <c r="F132" s="431"/>
      <c r="G132" s="431"/>
      <c r="H132" s="70"/>
      <c r="I132" s="70"/>
      <c r="J132" s="70"/>
      <c r="K132" s="70"/>
      <c r="L132" s="70"/>
      <c r="M132" s="70"/>
      <c r="N132" s="70"/>
      <c r="O132" s="70"/>
      <c r="P132" s="599"/>
      <c r="Q132" s="75"/>
    </row>
    <row r="133" spans="1:17" s="857" customFormat="1" ht="15.75">
      <c r="A133" s="187"/>
      <c r="B133" s="70"/>
      <c r="C133" s="431"/>
      <c r="D133" s="431"/>
      <c r="E133" s="431"/>
      <c r="F133" s="431"/>
      <c r="G133" s="431"/>
      <c r="H133" s="70"/>
      <c r="I133" s="70"/>
      <c r="J133" s="70"/>
      <c r="K133" s="70"/>
      <c r="L133" s="70"/>
      <c r="M133" s="70"/>
      <c r="N133" s="70"/>
      <c r="O133" s="70"/>
      <c r="P133" s="599"/>
      <c r="Q133" s="75"/>
    </row>
    <row r="134" spans="1:17" s="857" customFormat="1" ht="15.75">
      <c r="A134" s="187"/>
      <c r="B134" s="70"/>
      <c r="C134" s="431"/>
      <c r="D134" s="431"/>
      <c r="E134" s="431"/>
      <c r="F134" s="431"/>
      <c r="G134" s="431"/>
      <c r="H134" s="70"/>
      <c r="I134" s="70"/>
      <c r="J134" s="70"/>
      <c r="K134" s="70"/>
      <c r="L134" s="70"/>
      <c r="M134" s="70"/>
      <c r="N134" s="70"/>
      <c r="O134" s="70"/>
      <c r="P134" s="599"/>
      <c r="Q134" s="75"/>
    </row>
    <row r="135" spans="1:17" s="857" customFormat="1" ht="15.75">
      <c r="A135" s="187"/>
      <c r="B135" s="70"/>
      <c r="C135" s="431"/>
      <c r="D135" s="431"/>
      <c r="E135" s="431"/>
      <c r="F135" s="431"/>
      <c r="G135" s="431"/>
      <c r="H135" s="70"/>
      <c r="I135" s="70"/>
      <c r="J135" s="70"/>
      <c r="K135" s="70"/>
      <c r="L135" s="70"/>
      <c r="M135" s="70"/>
      <c r="N135" s="70"/>
      <c r="O135" s="70"/>
      <c r="P135" s="599"/>
      <c r="Q135" s="75"/>
    </row>
    <row r="136" spans="1:17" s="857" customFormat="1" ht="15.75">
      <c r="A136" s="187"/>
      <c r="B136" s="70"/>
      <c r="C136" s="431"/>
      <c r="D136" s="431"/>
      <c r="E136" s="431"/>
      <c r="F136" s="431"/>
      <c r="G136" s="431"/>
      <c r="H136" s="70"/>
      <c r="I136" s="70"/>
      <c r="J136" s="70"/>
      <c r="K136" s="70"/>
      <c r="L136" s="70"/>
      <c r="M136" s="70"/>
      <c r="N136" s="70"/>
      <c r="O136" s="70"/>
      <c r="P136" s="599"/>
      <c r="Q136" s="75"/>
    </row>
    <row r="137" spans="1:17" s="857" customFormat="1" ht="15.75">
      <c r="A137" s="187"/>
      <c r="B137" s="70"/>
      <c r="C137" s="431"/>
      <c r="D137" s="431"/>
      <c r="E137" s="431"/>
      <c r="F137" s="431"/>
      <c r="G137" s="431"/>
      <c r="H137" s="70"/>
      <c r="I137" s="70"/>
      <c r="J137" s="70"/>
      <c r="K137" s="70"/>
      <c r="L137" s="70"/>
      <c r="M137" s="70"/>
      <c r="N137" s="70"/>
      <c r="O137" s="70"/>
      <c r="P137" s="599"/>
      <c r="Q137" s="75"/>
    </row>
    <row r="138" spans="1:17" s="857" customFormat="1" ht="15.75">
      <c r="A138" s="187"/>
      <c r="B138" s="70"/>
      <c r="C138" s="431"/>
      <c r="D138" s="431"/>
      <c r="E138" s="431"/>
      <c r="F138" s="431"/>
      <c r="G138" s="431"/>
      <c r="H138" s="70"/>
      <c r="I138" s="70"/>
      <c r="J138" s="70"/>
      <c r="K138" s="70"/>
      <c r="L138" s="70"/>
      <c r="M138" s="70"/>
      <c r="N138" s="70"/>
      <c r="O138" s="70"/>
      <c r="P138" s="599"/>
      <c r="Q138" s="75"/>
    </row>
    <row r="139" spans="1:17" s="857" customFormat="1" ht="15.75">
      <c r="A139" s="187"/>
      <c r="B139" s="70"/>
      <c r="C139" s="431"/>
      <c r="D139" s="431"/>
      <c r="E139" s="431"/>
      <c r="F139" s="431"/>
      <c r="G139" s="431"/>
      <c r="H139" s="70"/>
      <c r="I139" s="70"/>
      <c r="J139" s="70"/>
      <c r="K139" s="70"/>
      <c r="L139" s="70"/>
      <c r="M139" s="70"/>
      <c r="N139" s="70"/>
      <c r="O139" s="70"/>
      <c r="P139" s="599"/>
      <c r="Q139" s="75"/>
    </row>
    <row r="140" spans="1:17" s="857" customFormat="1" ht="15.75">
      <c r="A140" s="187"/>
      <c r="B140" s="70"/>
      <c r="C140" s="431"/>
      <c r="D140" s="431"/>
      <c r="E140" s="431"/>
      <c r="F140" s="431"/>
      <c r="G140" s="431"/>
      <c r="H140" s="70"/>
      <c r="I140" s="70"/>
      <c r="J140" s="70"/>
      <c r="K140" s="70"/>
      <c r="L140" s="70"/>
      <c r="M140" s="70"/>
      <c r="N140" s="70"/>
      <c r="O140" s="70"/>
      <c r="P140" s="599"/>
      <c r="Q140" s="75"/>
    </row>
    <row r="141" spans="1:17" s="857" customFormat="1" ht="15.75">
      <c r="A141" s="187"/>
      <c r="B141" s="70"/>
      <c r="C141" s="431"/>
      <c r="D141" s="431"/>
      <c r="E141" s="431"/>
      <c r="F141" s="431"/>
      <c r="G141" s="431"/>
      <c r="H141" s="70"/>
      <c r="I141" s="70"/>
      <c r="J141" s="70"/>
      <c r="K141" s="70"/>
      <c r="L141" s="70"/>
      <c r="M141" s="70"/>
      <c r="N141" s="70"/>
      <c r="O141" s="70"/>
      <c r="P141" s="599"/>
      <c r="Q141" s="75"/>
    </row>
    <row r="142" spans="1:17" s="857" customFormat="1" ht="15.75">
      <c r="A142" s="187"/>
      <c r="B142" s="70"/>
      <c r="C142" s="431"/>
      <c r="D142" s="431"/>
      <c r="E142" s="431"/>
      <c r="F142" s="431"/>
      <c r="G142" s="431"/>
      <c r="H142" s="70"/>
      <c r="I142" s="70"/>
      <c r="J142" s="70"/>
      <c r="K142" s="70"/>
      <c r="L142" s="70"/>
      <c r="M142" s="70"/>
      <c r="N142" s="70"/>
      <c r="O142" s="70"/>
      <c r="P142" s="599"/>
      <c r="Q142" s="75"/>
    </row>
    <row r="143" spans="1:17" s="857" customFormat="1" ht="15.75">
      <c r="A143" s="187"/>
      <c r="B143" s="70"/>
      <c r="C143" s="431"/>
      <c r="D143" s="431"/>
      <c r="E143" s="431"/>
      <c r="F143" s="431"/>
      <c r="G143" s="431"/>
      <c r="H143" s="70"/>
      <c r="I143" s="70"/>
      <c r="J143" s="70"/>
      <c r="K143" s="70"/>
      <c r="L143" s="70"/>
      <c r="M143" s="70"/>
      <c r="N143" s="70"/>
      <c r="O143" s="70"/>
      <c r="P143" s="599"/>
      <c r="Q143" s="75"/>
    </row>
    <row r="144" spans="1:17" s="857" customFormat="1" ht="15.75">
      <c r="A144" s="187"/>
      <c r="B144" s="70"/>
      <c r="C144" s="431"/>
      <c r="D144" s="431"/>
      <c r="E144" s="431"/>
      <c r="F144" s="431"/>
      <c r="G144" s="431"/>
      <c r="H144" s="70"/>
      <c r="I144" s="70"/>
      <c r="J144" s="70"/>
      <c r="K144" s="70"/>
      <c r="L144" s="70"/>
      <c r="M144" s="70"/>
      <c r="N144" s="70"/>
      <c r="O144" s="70"/>
      <c r="P144" s="599"/>
      <c r="Q144" s="75"/>
    </row>
    <row r="145" spans="1:17" s="857" customFormat="1" ht="15.75">
      <c r="A145" s="187"/>
      <c r="B145" s="70"/>
      <c r="C145" s="431"/>
      <c r="D145" s="431"/>
      <c r="E145" s="431"/>
      <c r="F145" s="431"/>
      <c r="G145" s="431"/>
      <c r="H145" s="70"/>
      <c r="I145" s="70"/>
      <c r="J145" s="70"/>
      <c r="K145" s="70"/>
      <c r="L145" s="70"/>
      <c r="M145" s="70"/>
      <c r="N145" s="70"/>
      <c r="O145" s="70"/>
      <c r="P145" s="599"/>
      <c r="Q145" s="75"/>
    </row>
    <row r="146" spans="1:17" s="857" customFormat="1" ht="15.75">
      <c r="A146" s="187"/>
      <c r="B146" s="70"/>
      <c r="C146" s="431"/>
      <c r="D146" s="431"/>
      <c r="E146" s="431"/>
      <c r="F146" s="431"/>
      <c r="G146" s="431"/>
      <c r="H146" s="70"/>
      <c r="I146" s="70"/>
      <c r="J146" s="70"/>
      <c r="K146" s="70"/>
      <c r="L146" s="70"/>
      <c r="M146" s="70"/>
      <c r="N146" s="70"/>
      <c r="O146" s="70"/>
      <c r="P146" s="599"/>
      <c r="Q146" s="75"/>
    </row>
    <row r="147" spans="1:17" s="857" customFormat="1" ht="15.75">
      <c r="A147" s="187"/>
      <c r="B147" s="70"/>
      <c r="C147" s="431"/>
      <c r="D147" s="431"/>
      <c r="E147" s="431"/>
      <c r="F147" s="431"/>
      <c r="G147" s="431"/>
      <c r="H147" s="70"/>
      <c r="I147" s="70"/>
      <c r="J147" s="70"/>
      <c r="K147" s="70"/>
      <c r="L147" s="70"/>
      <c r="M147" s="70"/>
      <c r="N147" s="70"/>
      <c r="O147" s="70"/>
      <c r="P147" s="599"/>
      <c r="Q147" s="75"/>
    </row>
    <row r="148" spans="1:17" s="857" customFormat="1" ht="15.75">
      <c r="A148" s="187"/>
      <c r="B148" s="70"/>
      <c r="C148" s="431"/>
      <c r="D148" s="431"/>
      <c r="E148" s="431"/>
      <c r="F148" s="431"/>
      <c r="G148" s="431"/>
      <c r="H148" s="70"/>
      <c r="I148" s="70"/>
      <c r="J148" s="70"/>
      <c r="K148" s="70"/>
      <c r="L148" s="70"/>
      <c r="M148" s="70"/>
      <c r="N148" s="70"/>
      <c r="O148" s="70"/>
      <c r="P148" s="599"/>
      <c r="Q148" s="75"/>
    </row>
    <row r="149" spans="1:17" s="857" customFormat="1" ht="15.75">
      <c r="A149" s="187"/>
      <c r="B149" s="70"/>
      <c r="C149" s="431"/>
      <c r="D149" s="431"/>
      <c r="E149" s="431"/>
      <c r="F149" s="431"/>
      <c r="G149" s="431"/>
      <c r="H149" s="70"/>
      <c r="I149" s="70"/>
      <c r="J149" s="70"/>
      <c r="K149" s="70"/>
      <c r="L149" s="70"/>
      <c r="M149" s="70"/>
      <c r="N149" s="70"/>
      <c r="O149" s="70"/>
      <c r="P149" s="599"/>
      <c r="Q149" s="75"/>
    </row>
    <row r="150" spans="1:17" s="857" customFormat="1" ht="15.75">
      <c r="A150" s="187"/>
      <c r="B150" s="70"/>
      <c r="C150" s="431"/>
      <c r="D150" s="431"/>
      <c r="E150" s="431"/>
      <c r="F150" s="431"/>
      <c r="G150" s="431"/>
      <c r="H150" s="70"/>
      <c r="I150" s="70"/>
      <c r="J150" s="70"/>
      <c r="K150" s="70"/>
      <c r="L150" s="70"/>
      <c r="M150" s="70"/>
      <c r="N150" s="70"/>
      <c r="O150" s="70"/>
      <c r="P150" s="599"/>
      <c r="Q150" s="75"/>
    </row>
    <row r="151" spans="1:17" s="857" customFormat="1" ht="15.75">
      <c r="A151" s="187"/>
      <c r="B151" s="70"/>
      <c r="C151" s="431"/>
      <c r="D151" s="431"/>
      <c r="E151" s="431"/>
      <c r="F151" s="431"/>
      <c r="G151" s="431"/>
      <c r="H151" s="70"/>
      <c r="I151" s="70"/>
      <c r="J151" s="70"/>
      <c r="K151" s="70"/>
      <c r="L151" s="70"/>
      <c r="M151" s="70"/>
      <c r="N151" s="70"/>
      <c r="O151" s="70"/>
      <c r="P151" s="599"/>
      <c r="Q151" s="75"/>
    </row>
    <row r="152" spans="1:17" s="857" customFormat="1" ht="15.75">
      <c r="A152" s="187"/>
      <c r="B152" s="70"/>
      <c r="C152" s="431"/>
      <c r="D152" s="431"/>
      <c r="E152" s="431"/>
      <c r="F152" s="431"/>
      <c r="G152" s="431"/>
      <c r="H152" s="70"/>
      <c r="I152" s="70"/>
      <c r="J152" s="70"/>
      <c r="K152" s="70"/>
      <c r="L152" s="70"/>
      <c r="M152" s="70"/>
      <c r="N152" s="70"/>
      <c r="O152" s="70"/>
      <c r="P152" s="599"/>
      <c r="Q152" s="75"/>
    </row>
    <row r="153" spans="1:17" s="857" customFormat="1" ht="15.75">
      <c r="A153" s="187"/>
      <c r="B153" s="70"/>
      <c r="C153" s="431"/>
      <c r="D153" s="431"/>
      <c r="E153" s="431"/>
      <c r="F153" s="431"/>
      <c r="G153" s="431"/>
      <c r="H153" s="70"/>
      <c r="I153" s="70"/>
      <c r="J153" s="70"/>
      <c r="K153" s="70"/>
      <c r="L153" s="70"/>
      <c r="M153" s="70"/>
      <c r="N153" s="70"/>
      <c r="O153" s="70"/>
      <c r="P153" s="599"/>
      <c r="Q153" s="75"/>
    </row>
    <row r="154" spans="1:17" s="857" customFormat="1" ht="15.75">
      <c r="A154" s="187"/>
      <c r="B154" s="70"/>
      <c r="C154" s="431"/>
      <c r="D154" s="431"/>
      <c r="E154" s="431"/>
      <c r="F154" s="431"/>
      <c r="G154" s="431"/>
      <c r="H154" s="70"/>
      <c r="I154" s="70"/>
      <c r="J154" s="70"/>
      <c r="K154" s="70"/>
      <c r="L154" s="70"/>
      <c r="M154" s="70"/>
      <c r="N154" s="70"/>
      <c r="O154" s="70"/>
      <c r="P154" s="599"/>
      <c r="Q154" s="75"/>
    </row>
    <row r="155" spans="1:17" s="857" customFormat="1" ht="15.75">
      <c r="A155" s="187"/>
      <c r="B155" s="70"/>
      <c r="C155" s="431"/>
      <c r="D155" s="431"/>
      <c r="E155" s="431"/>
      <c r="F155" s="431"/>
      <c r="G155" s="431"/>
      <c r="H155" s="70"/>
      <c r="I155" s="70"/>
      <c r="J155" s="70"/>
      <c r="K155" s="70"/>
      <c r="L155" s="70"/>
      <c r="M155" s="70"/>
      <c r="N155" s="70"/>
      <c r="O155" s="70"/>
      <c r="P155" s="599"/>
      <c r="Q155" s="75"/>
    </row>
    <row r="156" spans="1:17" s="857" customFormat="1" ht="15.75">
      <c r="A156" s="187"/>
      <c r="B156" s="70"/>
      <c r="C156" s="431"/>
      <c r="D156" s="431"/>
      <c r="E156" s="431"/>
      <c r="F156" s="431"/>
      <c r="G156" s="431"/>
      <c r="H156" s="70"/>
      <c r="I156" s="70"/>
      <c r="J156" s="70"/>
      <c r="K156" s="70"/>
      <c r="L156" s="70"/>
      <c r="M156" s="70"/>
      <c r="N156" s="70"/>
      <c r="O156" s="70"/>
      <c r="P156" s="599"/>
      <c r="Q156" s="75"/>
    </row>
    <row r="157" spans="1:17" s="857" customFormat="1" ht="15.75">
      <c r="A157" s="187"/>
      <c r="B157" s="70"/>
      <c r="C157" s="431"/>
      <c r="D157" s="431"/>
      <c r="E157" s="431"/>
      <c r="F157" s="431"/>
      <c r="G157" s="431"/>
      <c r="H157" s="70"/>
      <c r="I157" s="70"/>
      <c r="J157" s="70"/>
      <c r="K157" s="70"/>
      <c r="L157" s="70"/>
      <c r="M157" s="70"/>
      <c r="N157" s="70"/>
      <c r="O157" s="70"/>
      <c r="P157" s="599"/>
      <c r="Q157" s="75"/>
    </row>
    <row r="158" spans="1:17" s="857" customFormat="1" ht="15.75">
      <c r="A158" s="187"/>
      <c r="B158" s="70"/>
      <c r="C158" s="431"/>
      <c r="D158" s="431"/>
      <c r="E158" s="431"/>
      <c r="F158" s="431"/>
      <c r="G158" s="431"/>
      <c r="H158" s="70"/>
      <c r="I158" s="70"/>
      <c r="J158" s="70"/>
      <c r="K158" s="70"/>
      <c r="L158" s="70"/>
      <c r="M158" s="70"/>
      <c r="N158" s="70"/>
      <c r="O158" s="70"/>
      <c r="P158" s="599"/>
      <c r="Q158" s="75"/>
    </row>
    <row r="159" spans="1:17" s="857" customFormat="1" ht="15.75">
      <c r="A159" s="187"/>
      <c r="B159" s="70"/>
      <c r="C159" s="431"/>
      <c r="D159" s="431"/>
      <c r="E159" s="431"/>
      <c r="F159" s="431"/>
      <c r="G159" s="431"/>
      <c r="H159" s="70"/>
      <c r="I159" s="70"/>
      <c r="J159" s="70"/>
      <c r="K159" s="70"/>
      <c r="L159" s="70"/>
      <c r="M159" s="70"/>
      <c r="N159" s="70"/>
      <c r="O159" s="70"/>
      <c r="P159" s="599"/>
      <c r="Q159" s="75"/>
    </row>
    <row r="160" spans="1:17" s="857" customFormat="1" ht="15.75">
      <c r="A160" s="187"/>
      <c r="B160" s="70"/>
      <c r="C160" s="431"/>
      <c r="D160" s="431"/>
      <c r="E160" s="431"/>
      <c r="F160" s="431"/>
      <c r="G160" s="431"/>
      <c r="H160" s="70"/>
      <c r="I160" s="70"/>
      <c r="J160" s="70"/>
      <c r="K160" s="70"/>
      <c r="L160" s="70"/>
      <c r="M160" s="70"/>
      <c r="N160" s="70"/>
      <c r="O160" s="70"/>
      <c r="P160" s="599"/>
      <c r="Q160" s="75"/>
    </row>
    <row r="161" spans="1:17" s="857" customFormat="1" ht="15.75">
      <c r="A161" s="187"/>
      <c r="B161" s="70"/>
      <c r="C161" s="431"/>
      <c r="D161" s="431"/>
      <c r="E161" s="431"/>
      <c r="F161" s="431"/>
      <c r="G161" s="431"/>
      <c r="H161" s="70"/>
      <c r="I161" s="70"/>
      <c r="J161" s="70"/>
      <c r="K161" s="70"/>
      <c r="L161" s="70"/>
      <c r="M161" s="70"/>
      <c r="N161" s="70"/>
      <c r="O161" s="70"/>
      <c r="P161" s="599"/>
      <c r="Q161" s="75"/>
    </row>
    <row r="162" spans="1:17" s="857" customFormat="1" ht="15.75">
      <c r="A162" s="187"/>
      <c r="B162" s="70"/>
      <c r="C162" s="431"/>
      <c r="D162" s="431"/>
      <c r="E162" s="431"/>
      <c r="F162" s="431"/>
      <c r="G162" s="431"/>
      <c r="H162" s="70"/>
      <c r="I162" s="70"/>
      <c r="J162" s="70"/>
      <c r="K162" s="70"/>
      <c r="L162" s="70"/>
      <c r="M162" s="70"/>
      <c r="N162" s="70"/>
      <c r="O162" s="70"/>
      <c r="P162" s="599"/>
      <c r="Q162" s="75"/>
    </row>
    <row r="163" spans="1:17" s="857" customFormat="1" ht="15.75">
      <c r="A163" s="187"/>
      <c r="B163" s="70"/>
      <c r="C163" s="431"/>
      <c r="D163" s="431"/>
      <c r="E163" s="431"/>
      <c r="F163" s="431"/>
      <c r="G163" s="431"/>
      <c r="H163" s="70"/>
      <c r="I163" s="70"/>
      <c r="J163" s="70"/>
      <c r="K163" s="70"/>
      <c r="L163" s="70"/>
      <c r="M163" s="70"/>
      <c r="N163" s="70"/>
      <c r="O163" s="70"/>
      <c r="P163" s="599"/>
      <c r="Q163" s="75"/>
    </row>
    <row r="164" spans="1:17" s="857" customFormat="1" ht="15.75">
      <c r="A164" s="187"/>
      <c r="B164" s="70"/>
      <c r="C164" s="431"/>
      <c r="D164" s="431"/>
      <c r="E164" s="431"/>
      <c r="F164" s="431"/>
      <c r="G164" s="431"/>
      <c r="H164" s="70"/>
      <c r="I164" s="70"/>
      <c r="J164" s="70"/>
      <c r="K164" s="70"/>
      <c r="L164" s="70"/>
      <c r="M164" s="70"/>
      <c r="N164" s="70"/>
      <c r="O164" s="70"/>
      <c r="P164" s="599"/>
      <c r="Q164" s="75"/>
    </row>
    <row r="165" spans="1:17" s="857" customFormat="1" ht="15.75">
      <c r="A165" s="187"/>
      <c r="B165" s="70"/>
      <c r="C165" s="431"/>
      <c r="D165" s="431"/>
      <c r="E165" s="431"/>
      <c r="F165" s="431"/>
      <c r="G165" s="431"/>
      <c r="H165" s="70"/>
      <c r="I165" s="70"/>
      <c r="J165" s="70"/>
      <c r="K165" s="70"/>
      <c r="L165" s="70"/>
      <c r="M165" s="70"/>
      <c r="N165" s="70"/>
      <c r="O165" s="70"/>
      <c r="P165" s="599"/>
      <c r="Q165" s="75"/>
    </row>
    <row r="166" spans="1:17" s="857" customFormat="1" ht="15.75">
      <c r="A166" s="187"/>
      <c r="B166" s="70"/>
      <c r="C166" s="431"/>
      <c r="D166" s="431"/>
      <c r="E166" s="431"/>
      <c r="F166" s="431"/>
      <c r="G166" s="431"/>
      <c r="H166" s="70"/>
      <c r="I166" s="70"/>
      <c r="J166" s="70"/>
      <c r="K166" s="70"/>
      <c r="L166" s="70"/>
      <c r="M166" s="70"/>
      <c r="N166" s="70"/>
      <c r="O166" s="70"/>
      <c r="P166" s="599"/>
      <c r="Q166" s="75"/>
    </row>
    <row r="167" spans="1:17" s="857" customFormat="1" ht="15.75">
      <c r="A167" s="187"/>
      <c r="B167" s="70"/>
      <c r="C167" s="431"/>
      <c r="D167" s="431"/>
      <c r="E167" s="431"/>
      <c r="F167" s="431"/>
      <c r="G167" s="431"/>
      <c r="H167" s="70"/>
      <c r="I167" s="70"/>
      <c r="J167" s="70"/>
      <c r="K167" s="70"/>
      <c r="L167" s="70"/>
      <c r="M167" s="70"/>
      <c r="N167" s="70"/>
      <c r="O167" s="70"/>
      <c r="P167" s="599"/>
      <c r="Q167" s="75"/>
    </row>
    <row r="168" spans="1:17" s="857" customFormat="1" ht="15.75">
      <c r="A168" s="187"/>
      <c r="B168" s="70"/>
      <c r="C168" s="431"/>
      <c r="D168" s="431"/>
      <c r="E168" s="431"/>
      <c r="F168" s="431"/>
      <c r="G168" s="431"/>
      <c r="H168" s="70"/>
      <c r="I168" s="70"/>
      <c r="J168" s="70"/>
      <c r="K168" s="70"/>
      <c r="L168" s="70"/>
      <c r="M168" s="70"/>
      <c r="N168" s="70"/>
      <c r="O168" s="70"/>
      <c r="P168" s="599"/>
      <c r="Q168" s="75"/>
    </row>
    <row r="169" spans="1:17" s="857" customFormat="1" ht="15.75">
      <c r="A169" s="187"/>
      <c r="B169" s="70"/>
      <c r="C169" s="431"/>
      <c r="D169" s="431"/>
      <c r="E169" s="431"/>
      <c r="F169" s="431"/>
      <c r="G169" s="431"/>
      <c r="H169" s="70"/>
      <c r="I169" s="70"/>
      <c r="J169" s="70"/>
      <c r="K169" s="70"/>
      <c r="L169" s="70"/>
      <c r="M169" s="70"/>
      <c r="N169" s="70"/>
      <c r="O169" s="70"/>
      <c r="P169" s="599"/>
      <c r="Q169" s="75"/>
    </row>
    <row r="170" spans="1:17" s="857" customFormat="1" ht="15.75">
      <c r="A170" s="187"/>
      <c r="B170" s="70"/>
      <c r="C170" s="431"/>
      <c r="D170" s="431"/>
      <c r="E170" s="431"/>
      <c r="F170" s="431"/>
      <c r="G170" s="431"/>
      <c r="H170" s="70"/>
      <c r="I170" s="70"/>
      <c r="J170" s="70"/>
      <c r="K170" s="70"/>
      <c r="L170" s="70"/>
      <c r="M170" s="70"/>
      <c r="N170" s="70"/>
      <c r="O170" s="70"/>
      <c r="P170" s="599"/>
      <c r="Q170" s="75"/>
    </row>
    <row r="171" spans="1:17" s="857" customFormat="1" ht="15.75">
      <c r="A171" s="187"/>
      <c r="B171" s="70"/>
      <c r="C171" s="431"/>
      <c r="D171" s="431"/>
      <c r="E171" s="431"/>
      <c r="F171" s="431"/>
      <c r="G171" s="431"/>
      <c r="H171" s="70"/>
      <c r="I171" s="70"/>
      <c r="J171" s="70"/>
      <c r="K171" s="70"/>
      <c r="L171" s="70"/>
      <c r="M171" s="70"/>
      <c r="N171" s="70"/>
      <c r="O171" s="70"/>
      <c r="P171" s="599"/>
      <c r="Q171" s="75"/>
    </row>
    <row r="172" spans="1:17" s="857" customFormat="1" ht="15.75">
      <c r="A172" s="187"/>
      <c r="B172" s="70"/>
      <c r="C172" s="431"/>
      <c r="D172" s="431"/>
      <c r="E172" s="431"/>
      <c r="F172" s="431"/>
      <c r="G172" s="431"/>
      <c r="H172" s="70"/>
      <c r="I172" s="70"/>
      <c r="J172" s="70"/>
      <c r="K172" s="70"/>
      <c r="L172" s="70"/>
      <c r="M172" s="70"/>
      <c r="N172" s="70"/>
      <c r="O172" s="70"/>
      <c r="P172" s="599"/>
      <c r="Q172" s="75"/>
    </row>
    <row r="173" spans="1:17" s="857" customFormat="1" ht="15.75">
      <c r="A173" s="187"/>
      <c r="B173" s="70"/>
      <c r="C173" s="431"/>
      <c r="D173" s="431"/>
      <c r="E173" s="431"/>
      <c r="F173" s="431"/>
      <c r="G173" s="431"/>
      <c r="H173" s="70"/>
      <c r="I173" s="70"/>
      <c r="J173" s="70"/>
      <c r="K173" s="70"/>
      <c r="L173" s="70"/>
      <c r="M173" s="70"/>
      <c r="N173" s="70"/>
      <c r="O173" s="70"/>
      <c r="P173" s="599"/>
      <c r="Q173" s="75"/>
    </row>
    <row r="174" spans="1:17" s="857" customFormat="1" ht="15.75">
      <c r="A174" s="187"/>
      <c r="B174" s="70"/>
      <c r="C174" s="431"/>
      <c r="D174" s="431"/>
      <c r="E174" s="431"/>
      <c r="F174" s="431"/>
      <c r="G174" s="431"/>
      <c r="H174" s="70"/>
      <c r="I174" s="70"/>
      <c r="J174" s="70"/>
      <c r="K174" s="70"/>
      <c r="L174" s="70"/>
      <c r="M174" s="70"/>
      <c r="N174" s="70"/>
      <c r="O174" s="70"/>
      <c r="P174" s="599"/>
      <c r="Q174" s="75"/>
    </row>
    <row r="175" spans="1:17" s="857" customFormat="1" ht="15.75">
      <c r="A175" s="187"/>
      <c r="B175" s="70"/>
      <c r="C175" s="431"/>
      <c r="D175" s="431"/>
      <c r="E175" s="431"/>
      <c r="F175" s="431"/>
      <c r="G175" s="431"/>
      <c r="H175" s="70"/>
      <c r="I175" s="70"/>
      <c r="J175" s="70"/>
      <c r="K175" s="70"/>
      <c r="L175" s="70"/>
      <c r="M175" s="70"/>
      <c r="N175" s="70"/>
      <c r="O175" s="70"/>
      <c r="P175" s="599"/>
      <c r="Q175" s="75"/>
    </row>
    <row r="176" spans="1:17" s="857" customFormat="1" ht="15.75">
      <c r="A176" s="187"/>
      <c r="B176" s="70"/>
      <c r="C176" s="431"/>
      <c r="D176" s="431"/>
      <c r="E176" s="431"/>
      <c r="F176" s="431"/>
      <c r="G176" s="431"/>
      <c r="H176" s="70"/>
      <c r="I176" s="70"/>
      <c r="J176" s="70"/>
      <c r="K176" s="70"/>
      <c r="L176" s="70"/>
      <c r="M176" s="70"/>
      <c r="N176" s="70"/>
      <c r="O176" s="70"/>
      <c r="P176" s="599"/>
      <c r="Q176" s="75"/>
    </row>
    <row r="177" spans="1:17" s="857" customFormat="1" ht="15.75">
      <c r="A177" s="187"/>
      <c r="B177" s="70"/>
      <c r="C177" s="431"/>
      <c r="D177" s="431"/>
      <c r="E177" s="431"/>
      <c r="F177" s="431"/>
      <c r="G177" s="431"/>
      <c r="H177" s="70"/>
      <c r="I177" s="70"/>
      <c r="J177" s="70"/>
      <c r="K177" s="70"/>
      <c r="L177" s="70"/>
      <c r="M177" s="70"/>
      <c r="N177" s="70"/>
      <c r="O177" s="70"/>
      <c r="P177" s="599"/>
      <c r="Q177" s="75"/>
    </row>
    <row r="178" spans="1:17" s="857" customFormat="1" ht="15.75">
      <c r="A178" s="187"/>
      <c r="B178" s="70"/>
      <c r="C178" s="431"/>
      <c r="D178" s="431"/>
      <c r="E178" s="431"/>
      <c r="F178" s="431"/>
      <c r="G178" s="431"/>
      <c r="H178" s="70"/>
      <c r="I178" s="70"/>
      <c r="J178" s="70"/>
      <c r="K178" s="70"/>
      <c r="L178" s="70"/>
      <c r="M178" s="70"/>
      <c r="N178" s="70"/>
      <c r="O178" s="70"/>
      <c r="P178" s="599"/>
      <c r="Q178" s="75"/>
    </row>
    <row r="179" spans="1:17" s="857" customFormat="1" ht="15.75">
      <c r="A179" s="187"/>
      <c r="B179" s="70"/>
      <c r="C179" s="431"/>
      <c r="D179" s="431"/>
      <c r="E179" s="431"/>
      <c r="F179" s="431"/>
      <c r="G179" s="431"/>
      <c r="H179" s="70"/>
      <c r="I179" s="70"/>
      <c r="J179" s="70"/>
      <c r="K179" s="70"/>
      <c r="L179" s="70"/>
      <c r="M179" s="70"/>
      <c r="N179" s="70"/>
      <c r="O179" s="70"/>
      <c r="P179" s="599"/>
      <c r="Q179" s="75"/>
    </row>
    <row r="180" spans="1:17" s="857" customFormat="1" ht="15.75">
      <c r="A180" s="187"/>
      <c r="B180" s="70"/>
      <c r="C180" s="431"/>
      <c r="D180" s="431"/>
      <c r="E180" s="431"/>
      <c r="F180" s="431"/>
      <c r="G180" s="431"/>
      <c r="H180" s="70"/>
      <c r="I180" s="70"/>
      <c r="J180" s="70"/>
      <c r="K180" s="70"/>
      <c r="L180" s="70"/>
      <c r="M180" s="70"/>
      <c r="N180" s="70"/>
      <c r="O180" s="70"/>
      <c r="P180" s="599"/>
      <c r="Q180" s="75"/>
    </row>
    <row r="181" spans="1:17" s="857" customFormat="1" ht="15.75">
      <c r="A181" s="187"/>
      <c r="B181" s="70"/>
      <c r="C181" s="431"/>
      <c r="D181" s="431"/>
      <c r="E181" s="431"/>
      <c r="F181" s="431"/>
      <c r="G181" s="431"/>
      <c r="H181" s="70"/>
      <c r="I181" s="70"/>
      <c r="J181" s="70"/>
      <c r="K181" s="70"/>
      <c r="L181" s="70"/>
      <c r="M181" s="70"/>
      <c r="N181" s="70"/>
      <c r="O181" s="70"/>
      <c r="P181" s="599"/>
      <c r="Q181" s="75"/>
    </row>
    <row r="182" spans="1:17" s="857" customFormat="1" ht="15.75">
      <c r="A182" s="187"/>
      <c r="B182" s="70"/>
      <c r="C182" s="431"/>
      <c r="D182" s="431"/>
      <c r="E182" s="431"/>
      <c r="F182" s="431"/>
      <c r="G182" s="431"/>
      <c r="H182" s="70"/>
      <c r="I182" s="70"/>
      <c r="J182" s="70"/>
      <c r="K182" s="70"/>
      <c r="L182" s="70"/>
      <c r="M182" s="70"/>
      <c r="N182" s="70"/>
      <c r="O182" s="70"/>
      <c r="P182" s="599"/>
      <c r="Q182" s="75"/>
    </row>
    <row r="183" spans="1:17" s="857" customFormat="1" ht="15.75">
      <c r="A183" s="187"/>
      <c r="B183" s="70"/>
      <c r="C183" s="431"/>
      <c r="D183" s="431"/>
      <c r="E183" s="431"/>
      <c r="F183" s="431"/>
      <c r="G183" s="431"/>
      <c r="H183" s="70"/>
      <c r="I183" s="70"/>
      <c r="J183" s="70"/>
      <c r="K183" s="70"/>
      <c r="L183" s="70"/>
      <c r="M183" s="70"/>
      <c r="N183" s="70"/>
      <c r="O183" s="70"/>
      <c r="P183" s="599"/>
      <c r="Q183" s="75"/>
    </row>
    <row r="184" spans="1:17" s="857" customFormat="1" ht="15.75">
      <c r="A184" s="187"/>
      <c r="B184" s="70"/>
      <c r="C184" s="431"/>
      <c r="D184" s="431"/>
      <c r="E184" s="431"/>
      <c r="F184" s="431"/>
      <c r="G184" s="431"/>
      <c r="H184" s="70"/>
      <c r="I184" s="70"/>
      <c r="J184" s="70"/>
      <c r="K184" s="70"/>
      <c r="L184" s="70"/>
      <c r="M184" s="70"/>
      <c r="N184" s="70"/>
      <c r="O184" s="70"/>
      <c r="P184" s="599"/>
      <c r="Q184" s="75"/>
    </row>
    <row r="185" spans="1:17" s="857" customFormat="1" ht="15.75">
      <c r="A185" s="187"/>
      <c r="B185" s="70"/>
      <c r="C185" s="431"/>
      <c r="D185" s="431"/>
      <c r="E185" s="431"/>
      <c r="F185" s="431"/>
      <c r="G185" s="431"/>
      <c r="H185" s="70"/>
      <c r="I185" s="70"/>
      <c r="J185" s="70"/>
      <c r="K185" s="70"/>
      <c r="L185" s="70"/>
      <c r="M185" s="70"/>
      <c r="N185" s="70"/>
      <c r="O185" s="70"/>
      <c r="P185" s="599"/>
      <c r="Q185" s="75"/>
    </row>
    <row r="186" spans="1:17" s="857" customFormat="1" ht="15.75">
      <c r="A186" s="187"/>
      <c r="B186" s="70"/>
      <c r="C186" s="431"/>
      <c r="D186" s="431"/>
      <c r="E186" s="431"/>
      <c r="F186" s="431"/>
      <c r="G186" s="431"/>
      <c r="H186" s="70"/>
      <c r="I186" s="70"/>
      <c r="J186" s="70"/>
      <c r="K186" s="70"/>
      <c r="L186" s="70"/>
      <c r="M186" s="70"/>
      <c r="N186" s="70"/>
      <c r="O186" s="70"/>
      <c r="P186" s="599"/>
      <c r="Q186" s="75"/>
    </row>
    <row r="187" spans="1:17" s="857" customFormat="1" ht="15.75">
      <c r="A187" s="187"/>
      <c r="B187" s="70"/>
      <c r="C187" s="431"/>
      <c r="D187" s="431"/>
      <c r="E187" s="431"/>
      <c r="F187" s="431"/>
      <c r="G187" s="431"/>
      <c r="H187" s="70"/>
      <c r="I187" s="70"/>
      <c r="J187" s="70"/>
      <c r="K187" s="70"/>
      <c r="L187" s="70"/>
      <c r="M187" s="70"/>
      <c r="N187" s="70"/>
      <c r="O187" s="70"/>
      <c r="P187" s="599"/>
      <c r="Q187" s="75"/>
    </row>
    <row r="188" spans="1:17" s="857" customFormat="1" ht="15.75">
      <c r="A188" s="187"/>
      <c r="B188" s="70"/>
      <c r="C188" s="431"/>
      <c r="D188" s="431"/>
      <c r="E188" s="431"/>
      <c r="F188" s="431"/>
      <c r="G188" s="431"/>
      <c r="H188" s="70"/>
      <c r="I188" s="70"/>
      <c r="J188" s="70"/>
      <c r="K188" s="70"/>
      <c r="L188" s="70"/>
      <c r="M188" s="70"/>
      <c r="N188" s="70"/>
      <c r="O188" s="70"/>
      <c r="P188" s="599"/>
      <c r="Q188" s="75"/>
    </row>
    <row r="189" spans="1:17" s="857" customFormat="1" ht="15.75">
      <c r="A189" s="187"/>
      <c r="B189" s="70"/>
      <c r="C189" s="431"/>
      <c r="D189" s="431"/>
      <c r="E189" s="431"/>
      <c r="F189" s="431"/>
      <c r="G189" s="431"/>
      <c r="H189" s="70"/>
      <c r="I189" s="70"/>
      <c r="J189" s="70"/>
      <c r="K189" s="70"/>
      <c r="L189" s="70"/>
      <c r="M189" s="70"/>
      <c r="N189" s="70"/>
      <c r="O189" s="70"/>
      <c r="P189" s="599"/>
      <c r="Q189" s="75"/>
    </row>
    <row r="190" spans="1:17" s="857" customFormat="1" ht="15.75">
      <c r="A190" s="187"/>
      <c r="B190" s="70"/>
      <c r="C190" s="431"/>
      <c r="D190" s="431"/>
      <c r="E190" s="431"/>
      <c r="F190" s="431"/>
      <c r="G190" s="431"/>
      <c r="H190" s="70"/>
      <c r="I190" s="70"/>
      <c r="J190" s="70"/>
      <c r="K190" s="70"/>
      <c r="L190" s="70"/>
      <c r="M190" s="70"/>
      <c r="N190" s="70"/>
      <c r="O190" s="70"/>
      <c r="P190" s="599"/>
      <c r="Q190" s="75"/>
    </row>
    <row r="191" spans="1:17" s="857" customFormat="1" ht="15.75">
      <c r="A191" s="187"/>
      <c r="B191" s="70"/>
      <c r="C191" s="431"/>
      <c r="D191" s="431"/>
      <c r="E191" s="431"/>
      <c r="F191" s="431"/>
      <c r="G191" s="431"/>
      <c r="H191" s="70"/>
      <c r="I191" s="70"/>
      <c r="J191" s="70"/>
      <c r="K191" s="70"/>
      <c r="L191" s="70"/>
      <c r="M191" s="70"/>
      <c r="N191" s="70"/>
      <c r="O191" s="70"/>
      <c r="P191" s="599"/>
      <c r="Q191" s="75"/>
    </row>
    <row r="192" spans="1:17" s="857" customFormat="1" ht="15.75">
      <c r="A192" s="69"/>
      <c r="B192" s="70"/>
      <c r="C192" s="431"/>
      <c r="D192" s="431"/>
      <c r="E192" s="431"/>
      <c r="F192" s="431"/>
      <c r="G192" s="431"/>
      <c r="H192" s="70"/>
      <c r="I192" s="70"/>
      <c r="J192" s="70"/>
      <c r="K192" s="70"/>
      <c r="L192" s="70"/>
      <c r="M192" s="70"/>
      <c r="N192" s="70"/>
      <c r="O192" s="70"/>
      <c r="P192" s="599"/>
      <c r="Q192" s="75"/>
    </row>
    <row r="193" spans="1:18" s="857" customFormat="1" ht="15.75">
      <c r="A193" s="69"/>
      <c r="B193" s="70"/>
      <c r="C193" s="431"/>
      <c r="D193" s="431"/>
      <c r="E193" s="431"/>
      <c r="F193" s="431"/>
      <c r="G193" s="431"/>
      <c r="H193" s="70"/>
      <c r="I193" s="70"/>
      <c r="J193" s="70"/>
      <c r="K193" s="70"/>
      <c r="L193" s="70"/>
      <c r="M193" s="70"/>
      <c r="N193" s="70"/>
      <c r="O193" s="70"/>
      <c r="P193" s="599"/>
      <c r="Q193" s="75"/>
    </row>
    <row r="194" spans="1:18" s="857" customFormat="1" ht="15.75">
      <c r="A194" s="69"/>
      <c r="B194" s="70"/>
      <c r="C194" s="431"/>
      <c r="D194" s="431"/>
      <c r="E194" s="431"/>
      <c r="F194" s="431"/>
      <c r="G194" s="431"/>
      <c r="H194" s="70"/>
      <c r="I194" s="70"/>
      <c r="J194" s="70"/>
      <c r="K194" s="70"/>
      <c r="L194" s="70"/>
      <c r="M194" s="70"/>
      <c r="N194" s="70"/>
      <c r="O194" s="70"/>
      <c r="P194" s="599"/>
      <c r="Q194" s="75"/>
    </row>
    <row r="195" spans="1:18" s="857" customFormat="1" ht="15.75">
      <c r="A195" s="69"/>
      <c r="B195" s="70"/>
      <c r="C195" s="431"/>
      <c r="D195" s="431"/>
      <c r="E195" s="431"/>
      <c r="F195" s="431"/>
      <c r="G195" s="431"/>
      <c r="H195" s="70"/>
      <c r="I195" s="70"/>
      <c r="J195" s="70"/>
      <c r="K195" s="70"/>
      <c r="L195" s="70"/>
      <c r="M195" s="70"/>
      <c r="N195" s="70"/>
      <c r="O195" s="70"/>
      <c r="P195" s="599"/>
      <c r="Q195" s="75"/>
    </row>
    <row r="196" spans="1:18" s="857" customFormat="1" ht="15.75">
      <c r="A196" s="69"/>
      <c r="B196" s="70"/>
      <c r="C196" s="431"/>
      <c r="D196" s="431"/>
      <c r="E196" s="431"/>
      <c r="F196" s="431"/>
      <c r="G196" s="431"/>
      <c r="H196" s="70"/>
      <c r="I196" s="70"/>
      <c r="J196" s="70"/>
      <c r="K196" s="70"/>
      <c r="L196" s="70"/>
      <c r="M196" s="70"/>
      <c r="N196" s="70"/>
      <c r="O196" s="70"/>
      <c r="P196" s="599"/>
      <c r="Q196" s="75"/>
    </row>
    <row r="197" spans="1:18" s="857" customFormat="1" ht="15.75">
      <c r="A197" s="69"/>
      <c r="B197" s="70"/>
      <c r="C197" s="431"/>
      <c r="D197" s="431"/>
      <c r="E197" s="431"/>
      <c r="F197" s="431"/>
      <c r="G197" s="431"/>
      <c r="H197" s="70"/>
      <c r="I197" s="70"/>
      <c r="J197" s="70"/>
      <c r="K197" s="70"/>
      <c r="L197" s="70"/>
      <c r="M197" s="70"/>
      <c r="N197" s="70"/>
      <c r="O197" s="70"/>
      <c r="P197" s="599"/>
      <c r="Q197" s="75"/>
    </row>
    <row r="198" spans="1:18" s="857" customFormat="1" ht="15.75">
      <c r="A198" s="69"/>
      <c r="B198" s="70"/>
      <c r="C198" s="431"/>
      <c r="D198" s="431"/>
      <c r="E198" s="431"/>
      <c r="F198" s="431"/>
      <c r="G198" s="431"/>
      <c r="H198" s="70"/>
      <c r="I198" s="70"/>
      <c r="J198" s="70"/>
      <c r="K198" s="70"/>
      <c r="L198" s="70"/>
      <c r="M198" s="70"/>
      <c r="N198" s="70"/>
      <c r="O198" s="70"/>
      <c r="P198" s="599"/>
      <c r="Q198" s="75"/>
    </row>
    <row r="199" spans="1:18" s="857" customFormat="1" ht="15.75">
      <c r="A199" s="69"/>
      <c r="B199" s="70"/>
      <c r="C199" s="431"/>
      <c r="D199" s="431"/>
      <c r="E199" s="431"/>
      <c r="F199" s="431"/>
      <c r="G199" s="431"/>
      <c r="H199" s="70"/>
      <c r="I199" s="70"/>
      <c r="J199" s="70"/>
      <c r="K199" s="70"/>
      <c r="L199" s="70"/>
      <c r="M199" s="70"/>
      <c r="N199" s="70"/>
      <c r="O199" s="70"/>
      <c r="P199" s="599"/>
      <c r="Q199" s="75"/>
    </row>
    <row r="200" spans="1:18" s="857" customFormat="1" ht="15.75">
      <c r="A200" s="69"/>
      <c r="B200" s="70"/>
      <c r="C200" s="431"/>
      <c r="D200" s="431"/>
      <c r="E200" s="431"/>
      <c r="F200" s="431"/>
      <c r="G200" s="431"/>
      <c r="H200" s="70"/>
      <c r="I200" s="70"/>
      <c r="J200" s="70"/>
      <c r="K200" s="70"/>
      <c r="L200" s="70"/>
      <c r="M200" s="70"/>
      <c r="N200" s="70"/>
      <c r="O200" s="70"/>
      <c r="P200" s="599"/>
      <c r="Q200" s="75"/>
    </row>
    <row r="201" spans="1:18" s="857" customFormat="1" ht="15.75">
      <c r="A201" s="69"/>
      <c r="B201" s="70"/>
      <c r="C201" s="431"/>
      <c r="D201" s="431"/>
      <c r="E201" s="431"/>
      <c r="F201" s="431"/>
      <c r="G201" s="431"/>
      <c r="H201" s="70"/>
      <c r="I201" s="70"/>
      <c r="J201" s="70"/>
      <c r="K201" s="70"/>
      <c r="L201" s="70"/>
      <c r="M201" s="70"/>
      <c r="N201" s="70"/>
      <c r="O201" s="70"/>
      <c r="P201" s="599"/>
      <c r="Q201" s="75"/>
      <c r="R201" s="75"/>
    </row>
    <row r="202" spans="1:18" s="857" customFormat="1" ht="15.75">
      <c r="A202" s="69"/>
      <c r="B202" s="70"/>
      <c r="C202" s="431"/>
      <c r="D202" s="431"/>
      <c r="E202" s="431"/>
      <c r="F202" s="431"/>
      <c r="G202" s="431"/>
      <c r="H202" s="70"/>
      <c r="I202" s="70"/>
      <c r="J202" s="70"/>
      <c r="K202" s="70"/>
      <c r="L202" s="70"/>
      <c r="M202" s="70"/>
      <c r="N202" s="70"/>
      <c r="O202" s="70"/>
      <c r="P202" s="599"/>
      <c r="Q202" s="75"/>
      <c r="R202" s="75"/>
    </row>
    <row r="203" spans="1:18" s="857" customFormat="1" ht="15.75">
      <c r="A203" s="69"/>
      <c r="B203" s="70"/>
      <c r="C203" s="431"/>
      <c r="D203" s="431"/>
      <c r="E203" s="431"/>
      <c r="F203" s="431"/>
      <c r="G203" s="431"/>
      <c r="H203" s="70"/>
      <c r="I203" s="70"/>
      <c r="J203" s="70"/>
      <c r="K203" s="70"/>
      <c r="L203" s="70"/>
      <c r="M203" s="70"/>
      <c r="N203" s="70"/>
      <c r="O203" s="70"/>
      <c r="P203" s="599"/>
      <c r="Q203" s="75"/>
      <c r="R203" s="75"/>
    </row>
    <row r="204" spans="1:18" s="857" customFormat="1" ht="15.75">
      <c r="A204" s="69"/>
      <c r="B204" s="70"/>
      <c r="C204" s="431"/>
      <c r="D204" s="431"/>
      <c r="E204" s="431"/>
      <c r="F204" s="431"/>
      <c r="G204" s="431"/>
      <c r="H204" s="70"/>
      <c r="I204" s="70"/>
      <c r="J204" s="70"/>
      <c r="K204" s="70"/>
      <c r="L204" s="70"/>
      <c r="M204" s="70"/>
      <c r="N204" s="70"/>
      <c r="O204" s="70"/>
      <c r="P204" s="599"/>
      <c r="Q204" s="75"/>
      <c r="R204" s="75"/>
    </row>
    <row r="205" spans="1:18" s="857" customFormat="1" ht="15.75">
      <c r="A205" s="69"/>
      <c r="B205" s="70"/>
      <c r="C205" s="431"/>
      <c r="D205" s="431"/>
      <c r="E205" s="431"/>
      <c r="F205" s="431"/>
      <c r="G205" s="431"/>
      <c r="H205" s="70"/>
      <c r="I205" s="70"/>
      <c r="J205" s="70"/>
      <c r="K205" s="70"/>
      <c r="L205" s="70"/>
      <c r="M205" s="70"/>
      <c r="N205" s="70"/>
      <c r="O205" s="70"/>
      <c r="P205" s="599"/>
      <c r="Q205" s="75"/>
      <c r="R205" s="75"/>
    </row>
    <row r="206" spans="1:18" s="857" customFormat="1" ht="15.75">
      <c r="A206" s="69"/>
      <c r="B206" s="70"/>
      <c r="C206" s="431"/>
      <c r="D206" s="431"/>
      <c r="E206" s="431"/>
      <c r="F206" s="431"/>
      <c r="G206" s="431"/>
      <c r="H206" s="70"/>
      <c r="I206" s="70"/>
      <c r="J206" s="70"/>
      <c r="K206" s="70"/>
      <c r="L206" s="70"/>
      <c r="M206" s="70"/>
      <c r="N206" s="70"/>
      <c r="O206" s="70"/>
      <c r="P206" s="599"/>
      <c r="Q206" s="75"/>
      <c r="R206" s="75"/>
    </row>
    <row r="207" spans="1:18" s="857" customFormat="1" ht="15.75">
      <c r="A207" s="69"/>
      <c r="B207" s="70"/>
      <c r="C207" s="431"/>
      <c r="D207" s="431"/>
      <c r="E207" s="431"/>
      <c r="F207" s="431"/>
      <c r="G207" s="431"/>
      <c r="H207" s="70"/>
      <c r="I207" s="70"/>
      <c r="J207" s="70"/>
      <c r="K207" s="70"/>
      <c r="L207" s="70"/>
      <c r="M207" s="70"/>
      <c r="N207" s="70"/>
      <c r="O207" s="70"/>
      <c r="P207" s="599"/>
      <c r="Q207" s="75"/>
      <c r="R207" s="75"/>
    </row>
    <row r="208" spans="1:18" s="857" customFormat="1" ht="15.75">
      <c r="A208" s="69"/>
      <c r="B208" s="70"/>
      <c r="C208" s="431"/>
      <c r="D208" s="431"/>
      <c r="E208" s="431"/>
      <c r="F208" s="431"/>
      <c r="G208" s="431"/>
      <c r="H208" s="70"/>
      <c r="I208" s="70"/>
      <c r="J208" s="70"/>
      <c r="K208" s="70"/>
      <c r="L208" s="70"/>
      <c r="M208" s="70"/>
      <c r="N208" s="70"/>
      <c r="O208" s="70"/>
      <c r="P208" s="599"/>
      <c r="Q208" s="75"/>
      <c r="R208" s="75"/>
    </row>
    <row r="209" spans="1:18" s="857" customFormat="1" ht="15.75">
      <c r="A209" s="69"/>
      <c r="B209" s="70"/>
      <c r="C209" s="431"/>
      <c r="D209" s="431"/>
      <c r="E209" s="431"/>
      <c r="F209" s="431"/>
      <c r="G209" s="431"/>
      <c r="H209" s="70"/>
      <c r="I209" s="70"/>
      <c r="J209" s="70"/>
      <c r="K209" s="70"/>
      <c r="L209" s="70"/>
      <c r="M209" s="70"/>
      <c r="N209" s="70"/>
      <c r="O209" s="70"/>
      <c r="P209" s="599"/>
      <c r="Q209" s="75"/>
      <c r="R209" s="75"/>
    </row>
    <row r="210" spans="1:18" s="857" customFormat="1" ht="15.75">
      <c r="A210" s="69"/>
      <c r="B210" s="70"/>
      <c r="C210" s="431"/>
      <c r="D210" s="431"/>
      <c r="E210" s="431"/>
      <c r="F210" s="431"/>
      <c r="G210" s="431"/>
      <c r="H210" s="70"/>
      <c r="I210" s="70"/>
      <c r="J210" s="70"/>
      <c r="K210" s="70"/>
      <c r="L210" s="70"/>
      <c r="M210" s="70"/>
      <c r="N210" s="70"/>
      <c r="O210" s="70"/>
      <c r="P210" s="599"/>
      <c r="Q210" s="75"/>
      <c r="R210" s="75"/>
    </row>
    <row r="211" spans="1:18" s="857" customFormat="1" ht="15.75">
      <c r="A211" s="69"/>
      <c r="B211" s="70"/>
      <c r="C211" s="431"/>
      <c r="D211" s="431"/>
      <c r="E211" s="431"/>
      <c r="F211" s="431"/>
      <c r="G211" s="431"/>
      <c r="H211" s="70"/>
      <c r="I211" s="70"/>
      <c r="J211" s="70"/>
      <c r="K211" s="70"/>
      <c r="L211" s="70"/>
      <c r="M211" s="70"/>
      <c r="N211" s="70"/>
      <c r="O211" s="70"/>
      <c r="P211" s="599"/>
      <c r="Q211" s="75"/>
      <c r="R211" s="75"/>
    </row>
    <row r="212" spans="1:18" s="857" customFormat="1" ht="15.75">
      <c r="A212" s="69"/>
      <c r="B212" s="70"/>
      <c r="C212" s="431"/>
      <c r="D212" s="431"/>
      <c r="E212" s="431"/>
      <c r="F212" s="431"/>
      <c r="G212" s="431"/>
      <c r="H212" s="70"/>
      <c r="I212" s="70"/>
      <c r="J212" s="70"/>
      <c r="K212" s="70"/>
      <c r="L212" s="70"/>
      <c r="M212" s="70"/>
      <c r="N212" s="70"/>
      <c r="O212" s="70"/>
      <c r="P212" s="599"/>
      <c r="Q212" s="75"/>
      <c r="R212" s="75"/>
    </row>
    <row r="213" spans="1:18" s="857" customFormat="1" ht="15.75">
      <c r="A213" s="69"/>
      <c r="B213" s="70"/>
      <c r="C213" s="431"/>
      <c r="D213" s="431"/>
      <c r="E213" s="431"/>
      <c r="F213" s="431"/>
      <c r="G213" s="431"/>
      <c r="H213" s="70"/>
      <c r="I213" s="70"/>
      <c r="J213" s="70"/>
      <c r="K213" s="70"/>
      <c r="L213" s="70"/>
      <c r="M213" s="70"/>
      <c r="N213" s="70"/>
      <c r="O213" s="70"/>
      <c r="P213" s="599"/>
      <c r="Q213" s="75"/>
      <c r="R213" s="75"/>
    </row>
    <row r="214" spans="1:18" s="857" customFormat="1" ht="15.75">
      <c r="A214" s="69"/>
      <c r="B214" s="70"/>
      <c r="C214" s="431"/>
      <c r="D214" s="431"/>
      <c r="E214" s="431"/>
      <c r="F214" s="431"/>
      <c r="G214" s="431"/>
      <c r="H214" s="70"/>
      <c r="I214" s="70"/>
      <c r="J214" s="70"/>
      <c r="K214" s="70"/>
      <c r="L214" s="70"/>
      <c r="M214" s="70"/>
      <c r="N214" s="70"/>
      <c r="O214" s="70"/>
      <c r="P214" s="599"/>
      <c r="Q214" s="75"/>
      <c r="R214" s="75"/>
    </row>
    <row r="215" spans="1:18" s="857" customFormat="1" ht="15.75">
      <c r="A215" s="69"/>
      <c r="B215" s="70"/>
      <c r="C215" s="431"/>
      <c r="D215" s="431"/>
      <c r="E215" s="431"/>
      <c r="F215" s="431"/>
      <c r="G215" s="431"/>
      <c r="H215" s="70"/>
      <c r="I215" s="70"/>
      <c r="J215" s="70"/>
      <c r="K215" s="70"/>
      <c r="L215" s="70"/>
      <c r="M215" s="70"/>
      <c r="N215" s="70"/>
      <c r="O215" s="70"/>
      <c r="P215" s="599"/>
      <c r="Q215" s="75"/>
      <c r="R215" s="75"/>
    </row>
    <row r="216" spans="1:18" s="857" customFormat="1" ht="15.75">
      <c r="A216" s="69"/>
      <c r="B216" s="70"/>
      <c r="C216" s="431"/>
      <c r="D216" s="431"/>
      <c r="E216" s="431"/>
      <c r="F216" s="431"/>
      <c r="G216" s="431"/>
      <c r="H216" s="70"/>
      <c r="I216" s="70"/>
      <c r="J216" s="70"/>
      <c r="K216" s="70"/>
      <c r="L216" s="70"/>
      <c r="M216" s="70"/>
      <c r="N216" s="70"/>
      <c r="O216" s="70"/>
      <c r="P216" s="599"/>
      <c r="Q216" s="75"/>
      <c r="R216" s="75"/>
    </row>
    <row r="217" spans="1:18" s="857" customFormat="1" ht="15.75">
      <c r="A217" s="69"/>
      <c r="B217" s="70"/>
      <c r="C217" s="431"/>
      <c r="D217" s="431"/>
      <c r="E217" s="431"/>
      <c r="F217" s="431"/>
      <c r="G217" s="431"/>
      <c r="H217" s="70"/>
      <c r="I217" s="70"/>
      <c r="J217" s="70"/>
      <c r="K217" s="70"/>
      <c r="L217" s="70"/>
      <c r="M217" s="70"/>
      <c r="N217" s="70"/>
      <c r="O217" s="70"/>
      <c r="P217" s="599"/>
      <c r="Q217" s="75"/>
      <c r="R217" s="75"/>
    </row>
    <row r="218" spans="1:18" s="857" customFormat="1" ht="15.75">
      <c r="A218" s="69"/>
      <c r="B218" s="70"/>
      <c r="C218" s="431"/>
      <c r="D218" s="431"/>
      <c r="E218" s="431"/>
      <c r="F218" s="431"/>
      <c r="G218" s="431"/>
      <c r="H218" s="70"/>
      <c r="I218" s="70"/>
      <c r="J218" s="70"/>
      <c r="K218" s="70"/>
      <c r="L218" s="70"/>
      <c r="M218" s="70"/>
      <c r="N218" s="70"/>
      <c r="O218" s="70"/>
      <c r="P218" s="599"/>
      <c r="Q218" s="75"/>
      <c r="R218" s="75"/>
    </row>
    <row r="219" spans="1:18" s="857" customFormat="1" ht="15.75">
      <c r="A219" s="69"/>
      <c r="B219" s="70"/>
      <c r="C219" s="431"/>
      <c r="D219" s="431"/>
      <c r="E219" s="431"/>
      <c r="F219" s="431"/>
      <c r="G219" s="431"/>
      <c r="H219" s="70"/>
      <c r="I219" s="70"/>
      <c r="J219" s="70"/>
      <c r="K219" s="70"/>
      <c r="L219" s="70"/>
      <c r="M219" s="70"/>
      <c r="N219" s="70"/>
      <c r="O219" s="70"/>
      <c r="P219" s="599"/>
      <c r="Q219" s="75"/>
      <c r="R219" s="75"/>
    </row>
    <row r="220" spans="1:18" s="857" customFormat="1" ht="15.75">
      <c r="A220" s="69"/>
      <c r="B220" s="70"/>
      <c r="C220" s="431"/>
      <c r="D220" s="431"/>
      <c r="E220" s="431"/>
      <c r="F220" s="431"/>
      <c r="G220" s="431"/>
      <c r="H220" s="70"/>
      <c r="I220" s="70"/>
      <c r="J220" s="70"/>
      <c r="K220" s="70"/>
      <c r="L220" s="70"/>
      <c r="M220" s="70"/>
      <c r="N220" s="70"/>
      <c r="O220" s="70"/>
      <c r="P220" s="599"/>
      <c r="Q220" s="75"/>
      <c r="R220" s="75"/>
    </row>
    <row r="221" spans="1:18" s="857" customFormat="1" ht="15.75">
      <c r="A221" s="69"/>
      <c r="B221" s="70"/>
      <c r="C221" s="431"/>
      <c r="D221" s="431"/>
      <c r="E221" s="431"/>
      <c r="F221" s="431"/>
      <c r="G221" s="431"/>
      <c r="H221" s="70"/>
      <c r="I221" s="70"/>
      <c r="J221" s="70"/>
      <c r="K221" s="70"/>
      <c r="L221" s="70"/>
      <c r="M221" s="70"/>
      <c r="N221" s="70"/>
      <c r="O221" s="70"/>
      <c r="P221" s="599"/>
      <c r="Q221" s="75"/>
      <c r="R221" s="75"/>
    </row>
    <row r="222" spans="1:18" s="857" customFormat="1" ht="15.75">
      <c r="A222" s="69"/>
      <c r="B222" s="70"/>
      <c r="C222" s="431"/>
      <c r="D222" s="431"/>
      <c r="E222" s="431"/>
      <c r="F222" s="431"/>
      <c r="G222" s="431"/>
      <c r="H222" s="70"/>
      <c r="I222" s="70"/>
      <c r="J222" s="70"/>
      <c r="K222" s="70"/>
      <c r="L222" s="70"/>
      <c r="M222" s="70"/>
      <c r="N222" s="70"/>
      <c r="O222" s="70"/>
      <c r="P222" s="599"/>
      <c r="Q222" s="75"/>
      <c r="R222" s="75"/>
    </row>
    <row r="223" spans="1:18" s="857" customFormat="1" ht="15.75">
      <c r="A223" s="69"/>
      <c r="B223" s="70"/>
      <c r="C223" s="431"/>
      <c r="D223" s="431"/>
      <c r="E223" s="431"/>
      <c r="F223" s="431"/>
      <c r="G223" s="431"/>
      <c r="H223" s="70"/>
      <c r="I223" s="70"/>
      <c r="J223" s="70"/>
      <c r="K223" s="70"/>
      <c r="L223" s="70"/>
      <c r="M223" s="70"/>
      <c r="N223" s="70"/>
      <c r="O223" s="70"/>
      <c r="P223" s="599"/>
      <c r="Q223" s="75"/>
      <c r="R223" s="75"/>
    </row>
    <row r="224" spans="1:18" s="857" customFormat="1" ht="15.75">
      <c r="A224" s="69"/>
      <c r="B224" s="70"/>
      <c r="C224" s="431"/>
      <c r="D224" s="431"/>
      <c r="E224" s="431"/>
      <c r="F224" s="431"/>
      <c r="G224" s="431"/>
      <c r="H224" s="70"/>
      <c r="I224" s="70"/>
      <c r="J224" s="70"/>
      <c r="K224" s="70"/>
      <c r="L224" s="70"/>
      <c r="M224" s="70"/>
      <c r="N224" s="70"/>
      <c r="O224" s="70"/>
      <c r="P224" s="599"/>
      <c r="Q224" s="75"/>
      <c r="R224" s="75"/>
    </row>
    <row r="225" spans="1:18" s="857" customFormat="1" ht="15.75">
      <c r="A225" s="69"/>
      <c r="B225" s="70"/>
      <c r="C225" s="431"/>
      <c r="D225" s="431"/>
      <c r="E225" s="431"/>
      <c r="F225" s="431"/>
      <c r="G225" s="431"/>
      <c r="H225" s="70"/>
      <c r="I225" s="70"/>
      <c r="J225" s="70"/>
      <c r="K225" s="70"/>
      <c r="L225" s="70"/>
      <c r="M225" s="70"/>
      <c r="N225" s="70"/>
      <c r="O225" s="70"/>
      <c r="P225" s="599"/>
      <c r="Q225" s="75"/>
      <c r="R225" s="75"/>
    </row>
    <row r="226" spans="1:18" s="857" customFormat="1" ht="15.75">
      <c r="A226" s="69"/>
      <c r="B226" s="70"/>
      <c r="C226" s="431"/>
      <c r="D226" s="431"/>
      <c r="E226" s="431"/>
      <c r="F226" s="431"/>
      <c r="G226" s="431"/>
      <c r="H226" s="70"/>
      <c r="I226" s="70"/>
      <c r="J226" s="70"/>
      <c r="K226" s="70"/>
      <c r="L226" s="70"/>
      <c r="M226" s="70"/>
      <c r="N226" s="70"/>
      <c r="O226" s="70"/>
      <c r="P226" s="599"/>
      <c r="Q226" s="75"/>
      <c r="R226" s="75"/>
    </row>
    <row r="227" spans="1:18" s="857" customFormat="1" ht="15.75">
      <c r="A227" s="69"/>
      <c r="B227" s="70"/>
      <c r="C227" s="431"/>
      <c r="D227" s="431"/>
      <c r="E227" s="431"/>
      <c r="F227" s="431"/>
      <c r="G227" s="431"/>
      <c r="H227" s="70"/>
      <c r="I227" s="70"/>
      <c r="J227" s="70"/>
      <c r="K227" s="70"/>
      <c r="L227" s="70"/>
      <c r="M227" s="70"/>
      <c r="N227" s="70"/>
      <c r="O227" s="70"/>
      <c r="P227" s="599"/>
      <c r="Q227" s="75"/>
      <c r="R227" s="75"/>
    </row>
    <row r="228" spans="1:18" s="857" customFormat="1" ht="15.75">
      <c r="A228" s="69"/>
      <c r="B228" s="70"/>
      <c r="C228" s="431"/>
      <c r="D228" s="431"/>
      <c r="E228" s="431"/>
      <c r="F228" s="431"/>
      <c r="G228" s="431"/>
      <c r="H228" s="70"/>
      <c r="I228" s="70"/>
      <c r="J228" s="70"/>
      <c r="K228" s="70"/>
      <c r="L228" s="70"/>
      <c r="M228" s="70"/>
      <c r="N228" s="70"/>
      <c r="O228" s="70"/>
      <c r="P228" s="599"/>
      <c r="Q228" s="75"/>
      <c r="R228" s="75"/>
    </row>
    <row r="229" spans="1:18" s="857" customFormat="1" ht="15.75">
      <c r="A229" s="69"/>
      <c r="B229" s="70"/>
      <c r="C229" s="431"/>
      <c r="D229" s="431"/>
      <c r="E229" s="431"/>
      <c r="F229" s="431"/>
      <c r="G229" s="431"/>
      <c r="H229" s="70"/>
      <c r="I229" s="70"/>
      <c r="J229" s="70"/>
      <c r="K229" s="70"/>
      <c r="L229" s="70"/>
      <c r="M229" s="70"/>
      <c r="N229" s="70"/>
      <c r="O229" s="70"/>
      <c r="P229" s="599"/>
      <c r="Q229" s="75"/>
      <c r="R229" s="75"/>
    </row>
    <row r="230" spans="1:18" s="857" customFormat="1" ht="15.75">
      <c r="A230" s="69"/>
      <c r="B230" s="70"/>
      <c r="C230" s="431"/>
      <c r="D230" s="431"/>
      <c r="E230" s="431"/>
      <c r="F230" s="431"/>
      <c r="G230" s="431"/>
      <c r="H230" s="70"/>
      <c r="I230" s="70"/>
      <c r="J230" s="70"/>
      <c r="K230" s="70"/>
      <c r="L230" s="70"/>
      <c r="M230" s="70"/>
      <c r="N230" s="70"/>
      <c r="O230" s="70"/>
      <c r="P230" s="599"/>
      <c r="Q230" s="75"/>
      <c r="R230" s="75"/>
    </row>
    <row r="231" spans="1:18" s="857" customFormat="1" ht="15.75">
      <c r="A231" s="69"/>
      <c r="B231" s="70"/>
      <c r="C231" s="431"/>
      <c r="D231" s="431"/>
      <c r="E231" s="431"/>
      <c r="F231" s="431"/>
      <c r="G231" s="431"/>
      <c r="H231" s="70"/>
      <c r="I231" s="70"/>
      <c r="J231" s="70"/>
      <c r="K231" s="70"/>
      <c r="L231" s="70"/>
      <c r="M231" s="70"/>
      <c r="N231" s="70"/>
      <c r="O231" s="70"/>
      <c r="P231" s="599"/>
      <c r="Q231" s="75"/>
      <c r="R231" s="75"/>
    </row>
    <row r="232" spans="1:18" s="857" customFormat="1" ht="15.75">
      <c r="A232" s="69"/>
      <c r="B232" s="70"/>
      <c r="C232" s="431"/>
      <c r="D232" s="431"/>
      <c r="E232" s="431"/>
      <c r="F232" s="431"/>
      <c r="G232" s="431"/>
      <c r="H232" s="70"/>
      <c r="I232" s="70"/>
      <c r="J232" s="70"/>
      <c r="K232" s="70"/>
      <c r="L232" s="70"/>
      <c r="M232" s="70"/>
      <c r="N232" s="70"/>
      <c r="O232" s="70"/>
      <c r="P232" s="599"/>
      <c r="Q232" s="75"/>
      <c r="R232" s="75"/>
    </row>
    <row r="233" spans="1:18" s="857" customFormat="1" ht="15.75">
      <c r="A233" s="69"/>
      <c r="B233" s="70"/>
      <c r="C233" s="431"/>
      <c r="D233" s="431"/>
      <c r="E233" s="431"/>
      <c r="F233" s="431"/>
      <c r="G233" s="431"/>
      <c r="H233" s="70"/>
      <c r="I233" s="70"/>
      <c r="J233" s="70"/>
      <c r="K233" s="70"/>
      <c r="L233" s="70"/>
      <c r="M233" s="70"/>
      <c r="N233" s="70"/>
      <c r="O233" s="70"/>
      <c r="P233" s="599"/>
      <c r="Q233" s="75"/>
      <c r="R233" s="75"/>
    </row>
    <row r="234" spans="1:18" s="857" customFormat="1" ht="15.75">
      <c r="A234" s="69"/>
      <c r="B234" s="70"/>
      <c r="C234" s="431"/>
      <c r="D234" s="431"/>
      <c r="E234" s="431"/>
      <c r="F234" s="431"/>
      <c r="G234" s="431"/>
      <c r="H234" s="70"/>
      <c r="I234" s="70"/>
      <c r="J234" s="70"/>
      <c r="K234" s="70"/>
      <c r="L234" s="70"/>
      <c r="M234" s="70"/>
      <c r="N234" s="70"/>
      <c r="O234" s="70"/>
      <c r="P234" s="599"/>
      <c r="Q234" s="75"/>
      <c r="R234" s="75"/>
    </row>
    <row r="235" spans="1:18" s="857" customFormat="1" ht="15.75">
      <c r="A235" s="69"/>
      <c r="B235" s="70"/>
      <c r="C235" s="431"/>
      <c r="D235" s="431"/>
      <c r="E235" s="431"/>
      <c r="F235" s="431"/>
      <c r="G235" s="431"/>
      <c r="H235" s="70"/>
      <c r="I235" s="70"/>
      <c r="J235" s="70"/>
      <c r="K235" s="70"/>
      <c r="L235" s="70"/>
      <c r="M235" s="70"/>
      <c r="N235" s="70"/>
      <c r="O235" s="70"/>
      <c r="P235" s="599"/>
      <c r="Q235" s="75"/>
      <c r="R235" s="75"/>
    </row>
    <row r="236" spans="1:18" s="857" customFormat="1" ht="15.75">
      <c r="A236" s="69"/>
      <c r="B236" s="70"/>
      <c r="C236" s="431"/>
      <c r="D236" s="431"/>
      <c r="E236" s="431"/>
      <c r="F236" s="431"/>
      <c r="G236" s="431"/>
      <c r="H236" s="70"/>
      <c r="I236" s="70"/>
      <c r="J236" s="70"/>
      <c r="K236" s="70"/>
      <c r="L236" s="70"/>
      <c r="M236" s="70"/>
      <c r="N236" s="70"/>
      <c r="O236" s="70"/>
      <c r="P236" s="599"/>
      <c r="Q236" s="75"/>
      <c r="R236" s="75"/>
    </row>
    <row r="237" spans="1:18" s="857" customFormat="1" ht="15.75">
      <c r="A237" s="69"/>
      <c r="B237" s="70"/>
      <c r="C237" s="431"/>
      <c r="D237" s="431"/>
      <c r="E237" s="431"/>
      <c r="F237" s="431"/>
      <c r="G237" s="431"/>
      <c r="H237" s="70"/>
      <c r="I237" s="70"/>
      <c r="J237" s="70"/>
      <c r="K237" s="70"/>
      <c r="L237" s="70"/>
      <c r="M237" s="70"/>
      <c r="N237" s="70"/>
      <c r="O237" s="70"/>
      <c r="P237" s="599"/>
      <c r="Q237" s="75"/>
      <c r="R237" s="75"/>
    </row>
    <row r="238" spans="1:18" s="857" customFormat="1" ht="15.75">
      <c r="A238" s="69"/>
      <c r="B238" s="70"/>
      <c r="C238" s="431"/>
      <c r="D238" s="431"/>
      <c r="E238" s="431"/>
      <c r="F238" s="431"/>
      <c r="G238" s="431"/>
      <c r="H238" s="70"/>
      <c r="I238" s="70"/>
      <c r="J238" s="70"/>
      <c r="K238" s="70"/>
      <c r="L238" s="70"/>
      <c r="M238" s="70"/>
      <c r="N238" s="70"/>
      <c r="O238" s="70"/>
      <c r="P238" s="599"/>
      <c r="Q238" s="75"/>
      <c r="R238" s="75"/>
    </row>
    <row r="239" spans="1:18" s="857" customFormat="1" ht="15.75">
      <c r="A239" s="69"/>
      <c r="B239" s="70"/>
      <c r="C239" s="431"/>
      <c r="D239" s="431"/>
      <c r="E239" s="431"/>
      <c r="F239" s="431"/>
      <c r="G239" s="431"/>
      <c r="H239" s="70"/>
      <c r="I239" s="70"/>
      <c r="J239" s="70"/>
      <c r="K239" s="70"/>
      <c r="L239" s="70"/>
      <c r="M239" s="70"/>
      <c r="N239" s="70"/>
      <c r="O239" s="70"/>
      <c r="P239" s="599"/>
      <c r="Q239" s="75"/>
      <c r="R239" s="75"/>
    </row>
    <row r="240" spans="1:18" s="857" customFormat="1" ht="15.75">
      <c r="A240" s="69"/>
      <c r="B240" s="70"/>
      <c r="C240" s="431"/>
      <c r="D240" s="431"/>
      <c r="E240" s="431"/>
      <c r="F240" s="431"/>
      <c r="G240" s="431"/>
      <c r="H240" s="70"/>
      <c r="I240" s="70"/>
      <c r="J240" s="70"/>
      <c r="K240" s="70"/>
      <c r="L240" s="70"/>
      <c r="M240" s="70"/>
      <c r="N240" s="70"/>
      <c r="O240" s="70"/>
      <c r="P240" s="599"/>
      <c r="Q240" s="75"/>
      <c r="R240" s="75"/>
    </row>
    <row r="241" spans="1:18" s="857" customFormat="1" ht="15.75">
      <c r="A241" s="69"/>
      <c r="B241" s="70"/>
      <c r="C241" s="431"/>
      <c r="D241" s="431"/>
      <c r="E241" s="431"/>
      <c r="F241" s="431"/>
      <c r="G241" s="431"/>
      <c r="H241" s="70"/>
      <c r="I241" s="70"/>
      <c r="J241" s="70"/>
      <c r="K241" s="70"/>
      <c r="L241" s="70"/>
      <c r="M241" s="70"/>
      <c r="N241" s="70"/>
      <c r="O241" s="70"/>
      <c r="P241" s="599"/>
      <c r="Q241" s="75"/>
      <c r="R241" s="75"/>
    </row>
    <row r="242" spans="1:18" s="857" customFormat="1" ht="15.75">
      <c r="A242" s="69"/>
      <c r="B242" s="70"/>
      <c r="C242" s="431"/>
      <c r="D242" s="431"/>
      <c r="E242" s="431"/>
      <c r="F242" s="431"/>
      <c r="G242" s="431"/>
      <c r="H242" s="70"/>
      <c r="I242" s="70"/>
      <c r="J242" s="70"/>
      <c r="K242" s="70"/>
      <c r="L242" s="70"/>
      <c r="M242" s="70"/>
      <c r="N242" s="70"/>
      <c r="O242" s="70"/>
      <c r="P242" s="599"/>
      <c r="Q242" s="75"/>
      <c r="R242" s="75"/>
    </row>
    <row r="243" spans="1:18" s="857" customFormat="1" ht="15.75">
      <c r="A243" s="69"/>
      <c r="B243" s="70"/>
      <c r="C243" s="431"/>
      <c r="D243" s="431"/>
      <c r="E243" s="431"/>
      <c r="F243" s="431"/>
      <c r="G243" s="431"/>
      <c r="H243" s="70"/>
      <c r="I243" s="70"/>
      <c r="J243" s="70"/>
      <c r="K243" s="70"/>
      <c r="L243" s="70"/>
      <c r="M243" s="70"/>
      <c r="N243" s="70"/>
      <c r="O243" s="70"/>
      <c r="P243" s="599"/>
      <c r="Q243" s="75"/>
      <c r="R243" s="75"/>
    </row>
    <row r="244" spans="1:18" s="857" customFormat="1" ht="15.75">
      <c r="A244" s="69"/>
      <c r="B244" s="70"/>
      <c r="C244" s="431"/>
      <c r="D244" s="431"/>
      <c r="E244" s="431"/>
      <c r="F244" s="431"/>
      <c r="G244" s="431"/>
      <c r="H244" s="70"/>
      <c r="I244" s="70"/>
      <c r="J244" s="70"/>
      <c r="K244" s="70"/>
      <c r="L244" s="70"/>
      <c r="M244" s="70"/>
      <c r="N244" s="70"/>
      <c r="O244" s="70"/>
      <c r="P244" s="599"/>
      <c r="Q244" s="75"/>
      <c r="R244" s="75"/>
    </row>
    <row r="245" spans="1:18" s="857" customFormat="1" ht="15.75">
      <c r="A245" s="69"/>
      <c r="B245" s="70"/>
      <c r="C245" s="431"/>
      <c r="D245" s="431"/>
      <c r="E245" s="431"/>
      <c r="F245" s="431"/>
      <c r="G245" s="431"/>
      <c r="H245" s="70"/>
      <c r="I245" s="70"/>
      <c r="J245" s="70"/>
      <c r="K245" s="70"/>
      <c r="L245" s="70"/>
      <c r="M245" s="70"/>
      <c r="N245" s="70"/>
      <c r="O245" s="70"/>
      <c r="P245" s="599"/>
      <c r="Q245" s="75"/>
      <c r="R245" s="75"/>
    </row>
    <row r="246" spans="1:18" s="857" customFormat="1" ht="15.75">
      <c r="A246" s="69"/>
      <c r="B246" s="70"/>
      <c r="C246" s="431"/>
      <c r="D246" s="431"/>
      <c r="E246" s="431"/>
      <c r="F246" s="431"/>
      <c r="G246" s="431"/>
      <c r="H246" s="70"/>
      <c r="I246" s="70"/>
      <c r="J246" s="70"/>
      <c r="K246" s="70"/>
      <c r="L246" s="70"/>
      <c r="M246" s="70"/>
      <c r="N246" s="70"/>
      <c r="O246" s="70"/>
      <c r="P246" s="599"/>
      <c r="Q246" s="75"/>
      <c r="R246" s="75"/>
    </row>
    <row r="247" spans="1:18" s="857" customFormat="1" ht="15.75">
      <c r="A247" s="69"/>
      <c r="B247" s="70"/>
      <c r="C247" s="431"/>
      <c r="D247" s="431"/>
      <c r="E247" s="431"/>
      <c r="F247" s="431"/>
      <c r="G247" s="431"/>
      <c r="H247" s="70"/>
      <c r="I247" s="70"/>
      <c r="J247" s="70"/>
      <c r="K247" s="70"/>
      <c r="L247" s="70"/>
      <c r="M247" s="70"/>
      <c r="N247" s="70"/>
      <c r="O247" s="70"/>
      <c r="P247" s="599"/>
      <c r="Q247" s="75"/>
      <c r="R247" s="75"/>
    </row>
    <row r="248" spans="1:18" s="857" customFormat="1" ht="15.75">
      <c r="A248" s="69"/>
      <c r="B248" s="70"/>
      <c r="C248" s="431"/>
      <c r="D248" s="431"/>
      <c r="E248" s="431"/>
      <c r="F248" s="431"/>
      <c r="G248" s="431"/>
      <c r="H248" s="70"/>
      <c r="I248" s="70"/>
      <c r="J248" s="70"/>
      <c r="K248" s="70"/>
      <c r="L248" s="70"/>
      <c r="M248" s="70"/>
      <c r="N248" s="70"/>
      <c r="O248" s="70"/>
      <c r="P248" s="599"/>
      <c r="Q248" s="75"/>
      <c r="R248" s="75"/>
    </row>
    <row r="249" spans="1:18" s="857" customFormat="1" ht="15.75">
      <c r="A249" s="69"/>
      <c r="B249" s="70"/>
      <c r="C249" s="431"/>
      <c r="D249" s="431"/>
      <c r="E249" s="431"/>
      <c r="F249" s="431"/>
      <c r="G249" s="431"/>
      <c r="H249" s="70"/>
      <c r="I249" s="70"/>
      <c r="J249" s="70"/>
      <c r="K249" s="70"/>
      <c r="L249" s="70"/>
      <c r="M249" s="70"/>
      <c r="N249" s="70"/>
      <c r="O249" s="70"/>
      <c r="P249" s="599"/>
      <c r="Q249" s="75"/>
      <c r="R249" s="75"/>
    </row>
    <row r="250" spans="1:18" s="857" customFormat="1" ht="15.75">
      <c r="A250" s="69"/>
      <c r="B250" s="70"/>
      <c r="C250" s="431"/>
      <c r="D250" s="431"/>
      <c r="E250" s="431"/>
      <c r="F250" s="431"/>
      <c r="G250" s="431"/>
      <c r="H250" s="70"/>
      <c r="I250" s="70"/>
      <c r="J250" s="70"/>
      <c r="K250" s="70"/>
      <c r="L250" s="70"/>
      <c r="M250" s="70"/>
      <c r="N250" s="70"/>
      <c r="O250" s="70"/>
      <c r="P250" s="599"/>
      <c r="Q250" s="75"/>
      <c r="R250" s="75"/>
    </row>
    <row r="251" spans="1:18" s="857" customFormat="1" ht="15.75">
      <c r="A251" s="69"/>
      <c r="B251" s="70"/>
      <c r="C251" s="431"/>
      <c r="D251" s="431"/>
      <c r="E251" s="431"/>
      <c r="F251" s="431"/>
      <c r="G251" s="431"/>
      <c r="H251" s="70"/>
      <c r="I251" s="70"/>
      <c r="J251" s="70"/>
      <c r="K251" s="70"/>
      <c r="L251" s="70"/>
      <c r="M251" s="70"/>
      <c r="N251" s="70"/>
      <c r="O251" s="70"/>
      <c r="P251" s="599"/>
      <c r="Q251" s="75"/>
      <c r="R251" s="75"/>
    </row>
    <row r="252" spans="1:18" s="857" customFormat="1" ht="15.75">
      <c r="A252" s="69"/>
      <c r="B252" s="70"/>
      <c r="C252" s="431"/>
      <c r="D252" s="431"/>
      <c r="E252" s="431"/>
      <c r="F252" s="431"/>
      <c r="G252" s="431"/>
      <c r="H252" s="70"/>
      <c r="I252" s="70"/>
      <c r="J252" s="70"/>
      <c r="K252" s="70"/>
      <c r="L252" s="70"/>
      <c r="M252" s="70"/>
      <c r="N252" s="70"/>
      <c r="O252" s="70"/>
      <c r="P252" s="599"/>
      <c r="Q252" s="75"/>
      <c r="R252" s="75"/>
    </row>
    <row r="253" spans="1:18" s="857" customFormat="1" ht="15.75">
      <c r="A253" s="69"/>
      <c r="B253" s="70"/>
      <c r="C253" s="431"/>
      <c r="D253" s="431"/>
      <c r="E253" s="431"/>
      <c r="F253" s="431"/>
      <c r="G253" s="431"/>
      <c r="H253" s="70"/>
      <c r="I253" s="70"/>
      <c r="J253" s="70"/>
      <c r="K253" s="70"/>
      <c r="L253" s="70"/>
      <c r="M253" s="70"/>
      <c r="N253" s="70"/>
      <c r="O253" s="70"/>
      <c r="P253" s="599"/>
      <c r="Q253" s="75"/>
      <c r="R253" s="75"/>
    </row>
    <row r="254" spans="1:18" s="857" customFormat="1" ht="15.75">
      <c r="A254" s="69"/>
      <c r="B254" s="70"/>
      <c r="C254" s="431"/>
      <c r="D254" s="431"/>
      <c r="E254" s="431"/>
      <c r="F254" s="431"/>
      <c r="G254" s="431"/>
      <c r="H254" s="70"/>
      <c r="I254" s="70"/>
      <c r="J254" s="70"/>
      <c r="K254" s="70"/>
      <c r="L254" s="70"/>
      <c r="M254" s="70"/>
      <c r="N254" s="70"/>
      <c r="O254" s="70"/>
      <c r="P254" s="599"/>
      <c r="Q254" s="75"/>
      <c r="R254" s="75"/>
    </row>
    <row r="255" spans="1:18" s="857" customFormat="1" ht="15.75">
      <c r="A255" s="69"/>
      <c r="B255" s="70"/>
      <c r="C255" s="431"/>
      <c r="D255" s="431"/>
      <c r="E255" s="431"/>
      <c r="F255" s="431"/>
      <c r="G255" s="431"/>
      <c r="H255" s="70"/>
      <c r="I255" s="70"/>
      <c r="J255" s="70"/>
      <c r="K255" s="70"/>
      <c r="L255" s="70"/>
      <c r="M255" s="70"/>
      <c r="N255" s="70"/>
      <c r="O255" s="70"/>
      <c r="P255" s="599"/>
      <c r="Q255" s="75"/>
      <c r="R255" s="75"/>
    </row>
    <row r="256" spans="1:18" s="857" customFormat="1" ht="15.75">
      <c r="A256" s="69"/>
      <c r="B256" s="70"/>
      <c r="C256" s="431"/>
      <c r="D256" s="431"/>
      <c r="E256" s="431"/>
      <c r="F256" s="431"/>
      <c r="G256" s="431"/>
      <c r="H256" s="70"/>
      <c r="I256" s="70"/>
      <c r="J256" s="70"/>
      <c r="K256" s="70"/>
      <c r="L256" s="70"/>
      <c r="M256" s="70"/>
      <c r="N256" s="70"/>
      <c r="O256" s="70"/>
      <c r="P256" s="599"/>
      <c r="Q256" s="75"/>
      <c r="R256" s="75"/>
    </row>
    <row r="257" spans="1:18" s="857" customFormat="1" ht="15.75">
      <c r="A257" s="69"/>
      <c r="B257" s="70"/>
      <c r="C257" s="431"/>
      <c r="D257" s="431"/>
      <c r="E257" s="431"/>
      <c r="F257" s="431"/>
      <c r="G257" s="431"/>
      <c r="H257" s="70"/>
      <c r="I257" s="70"/>
      <c r="J257" s="70"/>
      <c r="K257" s="70"/>
      <c r="L257" s="70"/>
      <c r="M257" s="70"/>
      <c r="N257" s="70"/>
      <c r="O257" s="70"/>
      <c r="P257" s="599"/>
      <c r="Q257" s="75"/>
      <c r="R257" s="75"/>
    </row>
    <row r="258" spans="1:18" s="857" customFormat="1" ht="15.75">
      <c r="A258" s="69"/>
      <c r="B258" s="70"/>
      <c r="C258" s="431"/>
      <c r="D258" s="431"/>
      <c r="E258" s="431"/>
      <c r="F258" s="431"/>
      <c r="G258" s="431"/>
      <c r="H258" s="70"/>
      <c r="I258" s="70"/>
      <c r="J258" s="70"/>
      <c r="K258" s="70"/>
      <c r="L258" s="70"/>
      <c r="M258" s="70"/>
      <c r="N258" s="70"/>
      <c r="O258" s="70"/>
      <c r="P258" s="599"/>
      <c r="Q258" s="75"/>
      <c r="R258" s="75"/>
    </row>
    <row r="259" spans="1:18" s="857" customFormat="1" ht="15.75">
      <c r="A259" s="69"/>
      <c r="B259" s="70"/>
      <c r="C259" s="431"/>
      <c r="D259" s="431"/>
      <c r="E259" s="431"/>
      <c r="F259" s="431"/>
      <c r="G259" s="431"/>
      <c r="H259" s="70"/>
      <c r="I259" s="70"/>
      <c r="J259" s="70"/>
      <c r="K259" s="70"/>
      <c r="L259" s="70"/>
      <c r="M259" s="70"/>
      <c r="N259" s="70"/>
      <c r="O259" s="70"/>
      <c r="P259" s="599"/>
      <c r="Q259" s="75"/>
      <c r="R259" s="75"/>
    </row>
    <row r="260" spans="1:18" s="857" customFormat="1" ht="15.75">
      <c r="A260" s="69"/>
      <c r="B260" s="70"/>
      <c r="C260" s="431"/>
      <c r="D260" s="431"/>
      <c r="E260" s="431"/>
      <c r="F260" s="431"/>
      <c r="G260" s="431"/>
      <c r="H260" s="70"/>
      <c r="I260" s="70"/>
      <c r="J260" s="70"/>
      <c r="K260" s="70"/>
      <c r="L260" s="70"/>
      <c r="M260" s="70"/>
      <c r="N260" s="70"/>
      <c r="O260" s="70"/>
      <c r="P260" s="599"/>
      <c r="Q260" s="75"/>
      <c r="R260" s="75"/>
    </row>
    <row r="261" spans="1:18" s="857" customFormat="1" ht="15.75">
      <c r="A261" s="69"/>
      <c r="B261" s="70"/>
      <c r="C261" s="431"/>
      <c r="D261" s="431"/>
      <c r="E261" s="431"/>
      <c r="F261" s="431"/>
      <c r="G261" s="431"/>
      <c r="H261" s="70"/>
      <c r="I261" s="70"/>
      <c r="J261" s="70"/>
      <c r="K261" s="70"/>
      <c r="L261" s="70"/>
      <c r="M261" s="70"/>
      <c r="N261" s="70"/>
      <c r="O261" s="70"/>
      <c r="P261" s="599"/>
      <c r="Q261" s="75"/>
      <c r="R261" s="75"/>
    </row>
    <row r="262" spans="1:18" s="857" customFormat="1" ht="15.75">
      <c r="A262" s="69"/>
      <c r="B262" s="70"/>
      <c r="C262" s="431"/>
      <c r="D262" s="431"/>
      <c r="E262" s="431"/>
      <c r="F262" s="431"/>
      <c r="G262" s="431"/>
      <c r="H262" s="70"/>
      <c r="I262" s="70"/>
      <c r="J262" s="70"/>
      <c r="K262" s="70"/>
      <c r="L262" s="70"/>
      <c r="M262" s="70"/>
      <c r="N262" s="70"/>
      <c r="O262" s="70"/>
      <c r="P262" s="599"/>
      <c r="Q262" s="75"/>
      <c r="R262" s="75"/>
    </row>
    <row r="263" spans="1:18" s="857" customFormat="1" ht="15.75">
      <c r="A263" s="69"/>
      <c r="B263" s="70"/>
      <c r="C263" s="431"/>
      <c r="D263" s="431"/>
      <c r="E263" s="431"/>
      <c r="F263" s="431"/>
      <c r="G263" s="431"/>
      <c r="H263" s="70"/>
      <c r="I263" s="70"/>
      <c r="J263" s="70"/>
      <c r="K263" s="70"/>
      <c r="L263" s="70"/>
      <c r="M263" s="70"/>
      <c r="N263" s="70"/>
      <c r="O263" s="70"/>
      <c r="P263" s="599"/>
      <c r="Q263" s="75"/>
      <c r="R263" s="75"/>
    </row>
    <row r="264" spans="1:18" s="857" customFormat="1" ht="15.75">
      <c r="A264" s="69"/>
      <c r="B264" s="70"/>
      <c r="C264" s="70"/>
      <c r="D264" s="70"/>
      <c r="E264" s="70"/>
      <c r="F264" s="70"/>
      <c r="G264" s="70"/>
      <c r="H264" s="70"/>
      <c r="I264" s="70"/>
      <c r="J264" s="70"/>
      <c r="K264" s="70"/>
      <c r="L264" s="70"/>
      <c r="M264" s="70"/>
      <c r="N264" s="70"/>
      <c r="O264" s="70"/>
      <c r="P264" s="599"/>
      <c r="Q264" s="75"/>
      <c r="R264" s="75"/>
    </row>
    <row r="265" spans="1:18" s="857" customFormat="1" ht="15.75">
      <c r="A265" s="69"/>
      <c r="B265" s="70"/>
      <c r="C265" s="70"/>
      <c r="D265" s="70"/>
      <c r="E265" s="70"/>
      <c r="F265" s="70"/>
      <c r="G265" s="70"/>
      <c r="H265" s="70"/>
      <c r="I265" s="70"/>
      <c r="J265" s="70"/>
      <c r="K265" s="70"/>
      <c r="L265" s="70"/>
      <c r="M265" s="70"/>
      <c r="N265" s="70"/>
      <c r="O265" s="70"/>
      <c r="P265" s="599"/>
      <c r="Q265" s="75"/>
      <c r="R265" s="75"/>
    </row>
    <row r="266" spans="1:18" s="857" customFormat="1" ht="15.75">
      <c r="A266" s="69"/>
      <c r="B266" s="70"/>
      <c r="C266" s="70"/>
      <c r="D266" s="70"/>
      <c r="E266" s="70"/>
      <c r="F266" s="70"/>
      <c r="G266" s="70"/>
      <c r="H266" s="70"/>
      <c r="I266" s="70"/>
      <c r="J266" s="70"/>
      <c r="K266" s="70"/>
      <c r="L266" s="70"/>
      <c r="M266" s="70"/>
      <c r="N266" s="70"/>
      <c r="O266" s="70"/>
      <c r="P266" s="599"/>
      <c r="Q266" s="75"/>
      <c r="R266" s="75"/>
    </row>
    <row r="267" spans="1:18" s="857" customFormat="1" ht="15.75">
      <c r="A267" s="69"/>
      <c r="B267" s="70"/>
      <c r="C267" s="70"/>
      <c r="D267" s="70"/>
      <c r="E267" s="70"/>
      <c r="F267" s="70"/>
      <c r="G267" s="70"/>
      <c r="H267" s="70"/>
      <c r="I267" s="70"/>
      <c r="J267" s="70"/>
      <c r="K267" s="70"/>
      <c r="L267" s="70"/>
      <c r="M267" s="70"/>
      <c r="N267" s="70"/>
      <c r="O267" s="70"/>
      <c r="P267" s="599"/>
      <c r="Q267" s="75"/>
      <c r="R267" s="75"/>
    </row>
    <row r="268" spans="1:18" s="857" customFormat="1" ht="15.75">
      <c r="A268" s="69"/>
      <c r="B268" s="70"/>
      <c r="C268" s="70"/>
      <c r="D268" s="70"/>
      <c r="E268" s="70"/>
      <c r="F268" s="70"/>
      <c r="G268" s="70"/>
      <c r="H268" s="70"/>
      <c r="I268" s="70"/>
      <c r="J268" s="70"/>
      <c r="K268" s="70"/>
      <c r="L268" s="70"/>
      <c r="M268" s="70"/>
      <c r="N268" s="70"/>
      <c r="O268" s="70"/>
      <c r="P268" s="599"/>
      <c r="Q268" s="75"/>
      <c r="R268" s="75"/>
    </row>
    <row r="269" spans="1:18" s="857" customFormat="1" ht="15.75">
      <c r="A269" s="69"/>
      <c r="B269" s="70"/>
      <c r="C269" s="70"/>
      <c r="D269" s="70"/>
      <c r="E269" s="70"/>
      <c r="F269" s="70"/>
      <c r="G269" s="70"/>
      <c r="H269" s="70"/>
      <c r="I269" s="70"/>
      <c r="J269" s="70"/>
      <c r="K269" s="70"/>
      <c r="L269" s="70"/>
      <c r="M269" s="70"/>
      <c r="N269" s="70"/>
      <c r="O269" s="70"/>
      <c r="P269" s="599"/>
      <c r="Q269" s="75"/>
      <c r="R269" s="75"/>
    </row>
    <row r="270" spans="1:18" s="857" customFormat="1" ht="15.75">
      <c r="A270" s="69"/>
      <c r="B270" s="70"/>
      <c r="C270" s="70"/>
      <c r="D270" s="70"/>
      <c r="E270" s="70"/>
      <c r="F270" s="70"/>
      <c r="G270" s="70"/>
      <c r="H270" s="70"/>
      <c r="I270" s="70"/>
      <c r="J270" s="70"/>
      <c r="K270" s="70"/>
      <c r="L270" s="70"/>
      <c r="M270" s="70"/>
      <c r="N270" s="70"/>
      <c r="O270" s="70"/>
      <c r="P270" s="599"/>
      <c r="Q270" s="75"/>
      <c r="R270" s="75"/>
    </row>
    <row r="271" spans="1:18" s="857" customFormat="1" ht="15.75">
      <c r="A271" s="69"/>
      <c r="B271" s="70"/>
      <c r="C271" s="70"/>
      <c r="D271" s="70"/>
      <c r="E271" s="70"/>
      <c r="F271" s="70"/>
      <c r="G271" s="70"/>
      <c r="H271" s="70"/>
      <c r="I271" s="70"/>
      <c r="J271" s="70"/>
      <c r="K271" s="70"/>
      <c r="L271" s="70"/>
      <c r="M271" s="70"/>
      <c r="N271" s="70"/>
      <c r="O271" s="70"/>
      <c r="P271" s="599"/>
      <c r="Q271" s="75"/>
      <c r="R271" s="75"/>
    </row>
    <row r="272" spans="1:18" s="857" customFormat="1" ht="15.75">
      <c r="A272" s="69"/>
      <c r="B272" s="70"/>
      <c r="C272" s="70"/>
      <c r="D272" s="70"/>
      <c r="E272" s="70"/>
      <c r="F272" s="70"/>
      <c r="G272" s="70"/>
      <c r="H272" s="70"/>
      <c r="I272" s="70"/>
      <c r="J272" s="70"/>
      <c r="K272" s="70"/>
      <c r="L272" s="70"/>
      <c r="M272" s="70"/>
      <c r="N272" s="70"/>
      <c r="O272" s="70"/>
      <c r="P272" s="599"/>
      <c r="Q272" s="75"/>
      <c r="R272" s="75"/>
    </row>
    <row r="273" spans="1:18" s="857" customFormat="1" ht="15.75">
      <c r="A273" s="69"/>
      <c r="B273" s="70"/>
      <c r="C273" s="70"/>
      <c r="D273" s="70"/>
      <c r="E273" s="70"/>
      <c r="F273" s="70"/>
      <c r="G273" s="70"/>
      <c r="H273" s="70"/>
      <c r="I273" s="70"/>
      <c r="J273" s="70"/>
      <c r="K273" s="70"/>
      <c r="L273" s="70"/>
      <c r="M273" s="70"/>
      <c r="N273" s="70"/>
      <c r="O273" s="70"/>
      <c r="P273" s="599"/>
      <c r="Q273" s="75"/>
      <c r="R273" s="75"/>
    </row>
    <row r="274" spans="1:18" s="857" customFormat="1" ht="15.75">
      <c r="A274" s="69"/>
      <c r="B274" s="70"/>
      <c r="C274" s="70"/>
      <c r="D274" s="70"/>
      <c r="E274" s="70"/>
      <c r="F274" s="70"/>
      <c r="G274" s="70"/>
      <c r="H274" s="70"/>
      <c r="I274" s="70"/>
      <c r="J274" s="70"/>
      <c r="K274" s="70"/>
      <c r="L274" s="70"/>
      <c r="M274" s="70"/>
      <c r="N274" s="70"/>
      <c r="O274" s="70"/>
      <c r="P274" s="599"/>
      <c r="Q274" s="75"/>
      <c r="R274" s="75"/>
    </row>
    <row r="275" spans="1:18" s="857" customFormat="1" ht="15.75">
      <c r="A275" s="69"/>
      <c r="B275" s="70"/>
      <c r="C275" s="70"/>
      <c r="D275" s="70"/>
      <c r="E275" s="70"/>
      <c r="F275" s="70"/>
      <c r="G275" s="70"/>
      <c r="H275" s="70"/>
      <c r="I275" s="70"/>
      <c r="J275" s="70"/>
      <c r="K275" s="70"/>
      <c r="L275" s="70"/>
      <c r="M275" s="70"/>
      <c r="N275" s="70"/>
      <c r="O275" s="70"/>
      <c r="P275" s="599"/>
      <c r="Q275" s="75"/>
      <c r="R275" s="75"/>
    </row>
    <row r="276" spans="1:18" s="857" customFormat="1" ht="15.75">
      <c r="A276" s="69"/>
      <c r="B276" s="70"/>
      <c r="C276" s="70"/>
      <c r="D276" s="70"/>
      <c r="E276" s="70"/>
      <c r="F276" s="70"/>
      <c r="G276" s="70"/>
      <c r="H276" s="70"/>
      <c r="I276" s="70"/>
      <c r="J276" s="70"/>
      <c r="K276" s="70"/>
      <c r="L276" s="70"/>
      <c r="M276" s="70"/>
      <c r="N276" s="70"/>
      <c r="O276" s="70"/>
      <c r="P276" s="599"/>
      <c r="Q276" s="75"/>
      <c r="R276" s="75"/>
    </row>
    <row r="277" spans="1:18" s="857" customFormat="1" ht="15.75">
      <c r="A277" s="69"/>
      <c r="B277" s="70"/>
      <c r="C277" s="70"/>
      <c r="D277" s="70"/>
      <c r="E277" s="70"/>
      <c r="F277" s="70"/>
      <c r="G277" s="70"/>
      <c r="H277" s="70"/>
      <c r="I277" s="70"/>
      <c r="J277" s="70"/>
      <c r="K277" s="70"/>
      <c r="L277" s="70"/>
      <c r="M277" s="70"/>
      <c r="N277" s="70"/>
      <c r="O277" s="70"/>
      <c r="P277" s="599"/>
      <c r="Q277" s="75"/>
      <c r="R277" s="75"/>
    </row>
    <row r="278" spans="1:18" s="857" customFormat="1" ht="15.75">
      <c r="A278" s="69"/>
      <c r="B278" s="70"/>
      <c r="C278" s="70"/>
      <c r="D278" s="70"/>
      <c r="E278" s="70"/>
      <c r="F278" s="70"/>
      <c r="G278" s="70"/>
      <c r="H278" s="70"/>
      <c r="I278" s="70"/>
      <c r="J278" s="70"/>
      <c r="K278" s="70"/>
      <c r="L278" s="70"/>
      <c r="M278" s="70"/>
      <c r="N278" s="70"/>
      <c r="O278" s="70"/>
      <c r="P278" s="599"/>
      <c r="Q278" s="75"/>
      <c r="R278" s="75"/>
    </row>
    <row r="279" spans="1:18" s="857" customFormat="1" ht="15.75">
      <c r="A279" s="69"/>
      <c r="B279" s="70"/>
      <c r="C279" s="70"/>
      <c r="D279" s="70"/>
      <c r="E279" s="70"/>
      <c r="F279" s="70"/>
      <c r="G279" s="70"/>
      <c r="H279" s="70"/>
      <c r="I279" s="70"/>
      <c r="J279" s="70"/>
      <c r="K279" s="70"/>
      <c r="L279" s="70"/>
      <c r="M279" s="70"/>
      <c r="N279" s="70"/>
      <c r="O279" s="70"/>
      <c r="P279" s="599"/>
      <c r="Q279" s="75"/>
      <c r="R279" s="75"/>
    </row>
    <row r="280" spans="1:18" s="857" customFormat="1" ht="15.75">
      <c r="A280" s="69"/>
      <c r="B280" s="70"/>
      <c r="C280" s="70"/>
      <c r="D280" s="70"/>
      <c r="E280" s="70"/>
      <c r="F280" s="70"/>
      <c r="G280" s="70"/>
      <c r="H280" s="70"/>
      <c r="I280" s="70"/>
      <c r="J280" s="70"/>
      <c r="K280" s="70"/>
      <c r="L280" s="70"/>
      <c r="M280" s="70"/>
      <c r="N280" s="70"/>
      <c r="O280" s="70"/>
      <c r="P280" s="599"/>
      <c r="Q280" s="75"/>
      <c r="R280" s="75"/>
    </row>
    <row r="281" spans="1:18" s="857" customFormat="1" ht="15.75">
      <c r="A281" s="69"/>
      <c r="B281" s="70"/>
      <c r="C281" s="70"/>
      <c r="D281" s="70"/>
      <c r="E281" s="70"/>
      <c r="F281" s="70"/>
      <c r="G281" s="70"/>
      <c r="H281" s="70"/>
      <c r="I281" s="70"/>
      <c r="J281" s="70"/>
      <c r="K281" s="70"/>
      <c r="L281" s="70"/>
      <c r="M281" s="70"/>
      <c r="N281" s="70"/>
      <c r="O281" s="70"/>
      <c r="P281" s="599"/>
      <c r="Q281" s="75"/>
      <c r="R281" s="75"/>
    </row>
    <row r="282" spans="1:18" s="857" customFormat="1" ht="15.75">
      <c r="A282" s="69"/>
      <c r="B282" s="70"/>
      <c r="C282" s="70"/>
      <c r="D282" s="70"/>
      <c r="E282" s="70"/>
      <c r="F282" s="70"/>
      <c r="G282" s="70"/>
      <c r="H282" s="70"/>
      <c r="I282" s="70"/>
      <c r="J282" s="70"/>
      <c r="K282" s="70"/>
      <c r="L282" s="70"/>
      <c r="M282" s="70"/>
      <c r="N282" s="70"/>
      <c r="O282" s="70"/>
      <c r="P282" s="599"/>
      <c r="Q282" s="75"/>
      <c r="R282" s="75"/>
    </row>
    <row r="283" spans="1:18" s="857" customFormat="1" ht="15.75">
      <c r="A283" s="69"/>
      <c r="B283" s="70"/>
      <c r="C283" s="70"/>
      <c r="D283" s="70"/>
      <c r="E283" s="70"/>
      <c r="F283" s="70"/>
      <c r="G283" s="70"/>
      <c r="H283" s="70"/>
      <c r="I283" s="70"/>
      <c r="J283" s="70"/>
      <c r="K283" s="70"/>
      <c r="L283" s="70"/>
      <c r="M283" s="70"/>
      <c r="N283" s="70"/>
      <c r="O283" s="70"/>
      <c r="P283" s="599"/>
      <c r="Q283" s="75"/>
      <c r="R283" s="75"/>
    </row>
    <row r="284" spans="1:18" s="857" customFormat="1" ht="15.75">
      <c r="A284" s="69"/>
      <c r="B284" s="70"/>
      <c r="C284" s="70"/>
      <c r="D284" s="70"/>
      <c r="E284" s="70"/>
      <c r="F284" s="70"/>
      <c r="G284" s="70"/>
      <c r="H284" s="70"/>
      <c r="I284" s="70"/>
      <c r="J284" s="70"/>
      <c r="K284" s="70"/>
      <c r="L284" s="70"/>
      <c r="M284" s="70"/>
      <c r="N284" s="70"/>
      <c r="O284" s="70"/>
      <c r="P284" s="599"/>
      <c r="Q284" s="75"/>
      <c r="R284" s="75"/>
    </row>
    <row r="285" spans="1:18" s="857" customFormat="1" ht="15.75">
      <c r="A285" s="69"/>
      <c r="B285" s="70"/>
      <c r="C285" s="70"/>
      <c r="D285" s="70"/>
      <c r="E285" s="70"/>
      <c r="F285" s="70"/>
      <c r="G285" s="70"/>
      <c r="H285" s="70"/>
      <c r="I285" s="70"/>
      <c r="J285" s="70"/>
      <c r="K285" s="70"/>
      <c r="L285" s="70"/>
      <c r="M285" s="70"/>
      <c r="N285" s="70"/>
      <c r="O285" s="70"/>
      <c r="P285" s="599"/>
      <c r="Q285" s="75"/>
      <c r="R285" s="75"/>
    </row>
    <row r="286" spans="1:18" s="857" customFormat="1" ht="15.75">
      <c r="A286" s="69"/>
      <c r="B286" s="70"/>
      <c r="C286" s="70"/>
      <c r="D286" s="70"/>
      <c r="E286" s="70"/>
      <c r="F286" s="70"/>
      <c r="G286" s="70"/>
      <c r="H286" s="70"/>
      <c r="I286" s="70"/>
      <c r="J286" s="70"/>
      <c r="K286" s="70"/>
      <c r="L286" s="70"/>
      <c r="M286" s="70"/>
      <c r="N286" s="70"/>
      <c r="O286" s="70"/>
      <c r="P286" s="599"/>
      <c r="Q286" s="75"/>
      <c r="R286" s="75"/>
    </row>
    <row r="287" spans="1:18" s="857" customFormat="1" ht="15.75">
      <c r="A287" s="69"/>
      <c r="B287" s="70"/>
      <c r="C287" s="70"/>
      <c r="D287" s="70"/>
      <c r="E287" s="70"/>
      <c r="F287" s="70"/>
      <c r="G287" s="70"/>
      <c r="H287" s="70"/>
      <c r="I287" s="70"/>
      <c r="J287" s="70"/>
      <c r="K287" s="70"/>
      <c r="L287" s="70"/>
      <c r="M287" s="70"/>
      <c r="N287" s="70"/>
      <c r="O287" s="70"/>
      <c r="P287" s="599"/>
      <c r="Q287" s="75"/>
      <c r="R287" s="75"/>
    </row>
    <row r="288" spans="1:18" s="857" customFormat="1" ht="15.75">
      <c r="A288" s="69"/>
      <c r="B288" s="70"/>
      <c r="C288" s="70"/>
      <c r="D288" s="70"/>
      <c r="E288" s="70"/>
      <c r="F288" s="70"/>
      <c r="G288" s="70"/>
      <c r="H288" s="70"/>
      <c r="I288" s="70"/>
      <c r="J288" s="70"/>
      <c r="K288" s="70"/>
      <c r="L288" s="70"/>
      <c r="M288" s="70"/>
      <c r="N288" s="70"/>
      <c r="O288" s="70"/>
      <c r="P288" s="599"/>
      <c r="Q288" s="75"/>
      <c r="R288" s="75"/>
    </row>
    <row r="289" spans="1:18" s="857" customFormat="1" ht="15.75">
      <c r="A289" s="69"/>
      <c r="B289" s="70"/>
      <c r="C289" s="70"/>
      <c r="D289" s="70"/>
      <c r="E289" s="70"/>
      <c r="F289" s="70"/>
      <c r="G289" s="70"/>
      <c r="H289" s="70"/>
      <c r="I289" s="70"/>
      <c r="J289" s="70"/>
      <c r="K289" s="70"/>
      <c r="L289" s="70"/>
      <c r="M289" s="70"/>
      <c r="N289" s="70"/>
      <c r="O289" s="70"/>
      <c r="P289" s="599"/>
      <c r="Q289" s="75"/>
      <c r="R289" s="75"/>
    </row>
    <row r="290" spans="1:18" s="857" customFormat="1" ht="15.75">
      <c r="A290" s="69"/>
      <c r="B290" s="70"/>
      <c r="C290" s="70"/>
      <c r="D290" s="70"/>
      <c r="E290" s="70"/>
      <c r="F290" s="70"/>
      <c r="G290" s="70"/>
      <c r="H290" s="70"/>
      <c r="I290" s="70"/>
      <c r="J290" s="70"/>
      <c r="K290" s="70"/>
      <c r="L290" s="70"/>
      <c r="M290" s="70"/>
      <c r="N290" s="70"/>
      <c r="O290" s="70"/>
      <c r="P290" s="599"/>
      <c r="Q290" s="75"/>
      <c r="R290" s="75"/>
    </row>
    <row r="291" spans="1:18" s="857" customFormat="1" ht="15.75">
      <c r="A291" s="69"/>
      <c r="B291" s="70"/>
      <c r="C291" s="70"/>
      <c r="D291" s="70"/>
      <c r="E291" s="70"/>
      <c r="F291" s="70"/>
      <c r="G291" s="70"/>
      <c r="H291" s="70"/>
      <c r="I291" s="70"/>
      <c r="J291" s="70"/>
      <c r="K291" s="70"/>
      <c r="L291" s="70"/>
      <c r="M291" s="70"/>
      <c r="N291" s="70"/>
      <c r="O291" s="70"/>
      <c r="P291" s="599"/>
      <c r="Q291" s="75"/>
      <c r="R291" s="75"/>
    </row>
    <row r="292" spans="1:18" s="857" customFormat="1" ht="15.75">
      <c r="A292" s="69"/>
      <c r="B292" s="70"/>
      <c r="C292" s="70"/>
      <c r="D292" s="70"/>
      <c r="E292" s="70"/>
      <c r="F292" s="70"/>
      <c r="G292" s="70"/>
      <c r="H292" s="70"/>
      <c r="I292" s="70"/>
      <c r="J292" s="70"/>
      <c r="K292" s="70"/>
      <c r="L292" s="70"/>
      <c r="M292" s="70"/>
      <c r="N292" s="70"/>
      <c r="O292" s="70"/>
      <c r="P292" s="599"/>
      <c r="Q292" s="75"/>
      <c r="R292" s="75"/>
    </row>
    <row r="293" spans="1:18" s="857" customFormat="1" ht="15.75">
      <c r="A293" s="69"/>
      <c r="B293" s="70"/>
      <c r="C293" s="70"/>
      <c r="D293" s="70"/>
      <c r="E293" s="70"/>
      <c r="F293" s="70"/>
      <c r="G293" s="70"/>
      <c r="H293" s="70"/>
      <c r="I293" s="70"/>
      <c r="J293" s="70"/>
      <c r="K293" s="70"/>
      <c r="L293" s="70"/>
      <c r="M293" s="70"/>
      <c r="N293" s="70"/>
      <c r="O293" s="70"/>
      <c r="P293" s="599"/>
      <c r="Q293" s="75"/>
      <c r="R293" s="75"/>
    </row>
    <row r="294" spans="1:18" s="857" customFormat="1" ht="15.75">
      <c r="A294" s="69"/>
      <c r="B294" s="70"/>
      <c r="C294" s="70"/>
      <c r="D294" s="70"/>
      <c r="E294" s="70"/>
      <c r="F294" s="70"/>
      <c r="G294" s="70"/>
      <c r="H294" s="70"/>
      <c r="I294" s="70"/>
      <c r="J294" s="70"/>
      <c r="K294" s="70"/>
      <c r="L294" s="70"/>
      <c r="M294" s="70"/>
      <c r="N294" s="70"/>
      <c r="O294" s="70"/>
      <c r="P294" s="599"/>
      <c r="Q294" s="75"/>
      <c r="R294" s="75"/>
    </row>
    <row r="295" spans="1:18" s="857" customFormat="1" ht="15.75">
      <c r="A295" s="69"/>
      <c r="B295" s="70"/>
      <c r="C295" s="70"/>
      <c r="D295" s="70"/>
      <c r="E295" s="70"/>
      <c r="F295" s="70"/>
      <c r="G295" s="70"/>
      <c r="H295" s="70"/>
      <c r="I295" s="70"/>
      <c r="J295" s="70"/>
      <c r="K295" s="70"/>
      <c r="L295" s="70"/>
      <c r="M295" s="70"/>
      <c r="N295" s="70"/>
      <c r="O295" s="70"/>
      <c r="P295" s="599"/>
      <c r="Q295" s="75"/>
      <c r="R295" s="75"/>
    </row>
    <row r="296" spans="1:18" s="857" customFormat="1" ht="15.75">
      <c r="A296" s="69"/>
      <c r="B296" s="70"/>
      <c r="C296" s="70"/>
      <c r="D296" s="70"/>
      <c r="E296" s="70"/>
      <c r="F296" s="70"/>
      <c r="G296" s="70"/>
      <c r="H296" s="70"/>
      <c r="I296" s="70"/>
      <c r="J296" s="70"/>
      <c r="K296" s="70"/>
      <c r="L296" s="70"/>
      <c r="M296" s="70"/>
      <c r="N296" s="70"/>
      <c r="O296" s="70"/>
      <c r="P296" s="599"/>
      <c r="Q296" s="75"/>
      <c r="R296" s="75"/>
    </row>
    <row r="297" spans="1:18" s="857" customFormat="1" ht="15.75">
      <c r="A297" s="69"/>
      <c r="B297" s="70"/>
      <c r="C297" s="70"/>
      <c r="D297" s="70"/>
      <c r="E297" s="70"/>
      <c r="F297" s="70"/>
      <c r="G297" s="70"/>
      <c r="H297" s="70"/>
      <c r="I297" s="70"/>
      <c r="J297" s="70"/>
      <c r="K297" s="70"/>
      <c r="L297" s="70"/>
      <c r="M297" s="70"/>
      <c r="N297" s="70"/>
      <c r="O297" s="70"/>
      <c r="P297" s="599"/>
      <c r="Q297" s="75"/>
      <c r="R297" s="75"/>
    </row>
    <row r="298" spans="1:18" s="857" customFormat="1" ht="15.75">
      <c r="A298" s="69"/>
      <c r="B298" s="70"/>
      <c r="C298" s="70"/>
      <c r="D298" s="70"/>
      <c r="E298" s="70"/>
      <c r="F298" s="70"/>
      <c r="G298" s="70"/>
      <c r="H298" s="70"/>
      <c r="I298" s="70"/>
      <c r="J298" s="70"/>
      <c r="K298" s="70"/>
      <c r="L298" s="70"/>
      <c r="M298" s="70"/>
      <c r="N298" s="70"/>
      <c r="O298" s="70"/>
      <c r="P298" s="599"/>
      <c r="Q298" s="75"/>
      <c r="R298" s="75"/>
    </row>
    <row r="299" spans="1:18" s="857" customFormat="1" ht="15.75">
      <c r="A299" s="69"/>
      <c r="B299" s="70"/>
      <c r="C299" s="70"/>
      <c r="D299" s="70"/>
      <c r="E299" s="70"/>
      <c r="F299" s="70"/>
      <c r="G299" s="70"/>
      <c r="H299" s="70"/>
      <c r="I299" s="70"/>
      <c r="J299" s="70"/>
      <c r="K299" s="70"/>
      <c r="L299" s="70"/>
      <c r="M299" s="70"/>
      <c r="N299" s="70"/>
      <c r="O299" s="70"/>
      <c r="P299" s="599"/>
      <c r="Q299" s="75"/>
      <c r="R299" s="75"/>
    </row>
    <row r="300" spans="1:18" s="857" customFormat="1" ht="15.75">
      <c r="A300" s="69"/>
      <c r="B300" s="70"/>
      <c r="C300" s="70"/>
      <c r="D300" s="70"/>
      <c r="E300" s="70"/>
      <c r="F300" s="70"/>
      <c r="G300" s="70"/>
      <c r="H300" s="70"/>
      <c r="I300" s="70"/>
      <c r="J300" s="70"/>
      <c r="K300" s="70"/>
      <c r="L300" s="70"/>
      <c r="M300" s="70"/>
      <c r="N300" s="70"/>
      <c r="O300" s="70"/>
      <c r="P300" s="599"/>
      <c r="Q300" s="75"/>
      <c r="R300" s="75"/>
    </row>
    <row r="301" spans="1:18" s="857" customFormat="1" ht="15.75">
      <c r="A301" s="69"/>
      <c r="B301" s="70"/>
      <c r="C301" s="70"/>
      <c r="D301" s="70"/>
      <c r="E301" s="70"/>
      <c r="F301" s="70"/>
      <c r="G301" s="70"/>
      <c r="H301" s="70"/>
      <c r="I301" s="70"/>
      <c r="J301" s="70"/>
      <c r="K301" s="70"/>
      <c r="L301" s="70"/>
      <c r="M301" s="70"/>
      <c r="N301" s="70"/>
      <c r="O301" s="70"/>
      <c r="P301" s="599"/>
      <c r="Q301" s="75"/>
      <c r="R301" s="75"/>
    </row>
    <row r="302" spans="1:18" s="857" customFormat="1" ht="15.75">
      <c r="A302" s="69"/>
      <c r="B302" s="70"/>
      <c r="C302" s="70"/>
      <c r="D302" s="70"/>
      <c r="E302" s="70"/>
      <c r="F302" s="70"/>
      <c r="G302" s="70"/>
      <c r="H302" s="70"/>
      <c r="I302" s="70"/>
      <c r="J302" s="70"/>
      <c r="K302" s="70"/>
      <c r="L302" s="70"/>
      <c r="M302" s="70"/>
      <c r="N302" s="70"/>
      <c r="O302" s="70"/>
      <c r="P302" s="599"/>
      <c r="Q302" s="75"/>
      <c r="R302" s="75"/>
    </row>
    <row r="303" spans="1:18" s="857" customFormat="1" ht="15.75">
      <c r="A303" s="69"/>
      <c r="B303" s="70"/>
      <c r="C303" s="70"/>
      <c r="D303" s="70"/>
      <c r="E303" s="70"/>
      <c r="F303" s="70"/>
      <c r="G303" s="70"/>
      <c r="H303" s="70"/>
      <c r="I303" s="70"/>
      <c r="J303" s="70"/>
      <c r="K303" s="70"/>
      <c r="L303" s="70"/>
      <c r="M303" s="70"/>
      <c r="N303" s="70"/>
      <c r="O303" s="70"/>
      <c r="P303" s="599"/>
      <c r="Q303" s="75"/>
      <c r="R303" s="75"/>
    </row>
    <row r="304" spans="1:18" s="857" customFormat="1" ht="15.75">
      <c r="A304" s="69"/>
      <c r="B304" s="70"/>
      <c r="C304" s="70"/>
      <c r="D304" s="70"/>
      <c r="E304" s="70"/>
      <c r="F304" s="70"/>
      <c r="G304" s="70"/>
      <c r="H304" s="70"/>
      <c r="I304" s="70"/>
      <c r="J304" s="70"/>
      <c r="K304" s="70"/>
      <c r="L304" s="70"/>
      <c r="M304" s="70"/>
      <c r="N304" s="70"/>
      <c r="O304" s="70"/>
      <c r="P304" s="599"/>
      <c r="Q304" s="75"/>
      <c r="R304" s="75"/>
    </row>
    <row r="305" spans="1:18" s="857" customFormat="1" ht="15.75">
      <c r="A305" s="69"/>
      <c r="B305" s="70"/>
      <c r="C305" s="70"/>
      <c r="D305" s="70"/>
      <c r="E305" s="70"/>
      <c r="F305" s="70"/>
      <c r="G305" s="70"/>
      <c r="H305" s="70"/>
      <c r="I305" s="70"/>
      <c r="J305" s="70"/>
      <c r="K305" s="70"/>
      <c r="L305" s="70"/>
      <c r="M305" s="70"/>
      <c r="N305" s="70"/>
      <c r="O305" s="70"/>
      <c r="P305" s="599"/>
      <c r="Q305" s="75"/>
      <c r="R305" s="75"/>
    </row>
    <row r="306" spans="1:18" s="857" customFormat="1" ht="15.75">
      <c r="A306" s="69"/>
      <c r="B306" s="70"/>
      <c r="C306" s="70"/>
      <c r="D306" s="70"/>
      <c r="E306" s="70"/>
      <c r="F306" s="70"/>
      <c r="G306" s="70"/>
      <c r="H306" s="70"/>
      <c r="I306" s="70"/>
      <c r="J306" s="70"/>
      <c r="K306" s="70"/>
      <c r="L306" s="70"/>
      <c r="M306" s="70"/>
      <c r="N306" s="70"/>
      <c r="O306" s="70"/>
      <c r="P306" s="599"/>
      <c r="Q306" s="75"/>
      <c r="R306" s="75"/>
    </row>
    <row r="307" spans="1:18" s="857" customFormat="1" ht="15.75">
      <c r="A307" s="69"/>
      <c r="B307" s="70"/>
      <c r="C307" s="70"/>
      <c r="D307" s="70"/>
      <c r="E307" s="70"/>
      <c r="F307" s="70"/>
      <c r="G307" s="70"/>
      <c r="H307" s="70"/>
      <c r="I307" s="70"/>
      <c r="J307" s="70"/>
      <c r="K307" s="70"/>
      <c r="L307" s="70"/>
      <c r="M307" s="70"/>
      <c r="N307" s="70"/>
      <c r="O307" s="70"/>
      <c r="P307" s="599"/>
      <c r="Q307" s="75"/>
      <c r="R307" s="75"/>
    </row>
    <row r="308" spans="1:18" s="857" customFormat="1" ht="15.75">
      <c r="A308" s="69"/>
      <c r="B308" s="70"/>
      <c r="C308" s="70"/>
      <c r="D308" s="70"/>
      <c r="E308" s="70"/>
      <c r="F308" s="70"/>
      <c r="G308" s="70"/>
      <c r="H308" s="70"/>
      <c r="I308" s="70"/>
      <c r="J308" s="70"/>
      <c r="K308" s="70"/>
      <c r="L308" s="70"/>
      <c r="M308" s="70"/>
      <c r="N308" s="70"/>
      <c r="O308" s="70"/>
      <c r="P308" s="599"/>
      <c r="Q308" s="75"/>
      <c r="R308" s="75"/>
    </row>
    <row r="309" spans="1:18" s="857" customFormat="1" ht="15.75">
      <c r="A309" s="69"/>
      <c r="B309" s="70"/>
      <c r="C309" s="70"/>
      <c r="D309" s="70"/>
      <c r="E309" s="70"/>
      <c r="F309" s="70"/>
      <c r="G309" s="70"/>
      <c r="H309" s="70"/>
      <c r="I309" s="70"/>
      <c r="J309" s="70"/>
      <c r="K309" s="70"/>
      <c r="L309" s="70"/>
      <c r="M309" s="70"/>
      <c r="N309" s="70"/>
      <c r="O309" s="70"/>
      <c r="P309" s="599"/>
      <c r="Q309" s="75"/>
      <c r="R309" s="75"/>
    </row>
    <row r="310" spans="1:18" s="857" customFormat="1" ht="15.75">
      <c r="A310" s="69"/>
      <c r="B310" s="70"/>
      <c r="C310" s="70"/>
      <c r="D310" s="70"/>
      <c r="E310" s="70"/>
      <c r="F310" s="70"/>
      <c r="G310" s="70"/>
      <c r="H310" s="70"/>
      <c r="I310" s="70"/>
      <c r="J310" s="70"/>
      <c r="K310" s="70"/>
      <c r="L310" s="70"/>
      <c r="M310" s="70"/>
      <c r="N310" s="70"/>
      <c r="O310" s="70"/>
      <c r="P310" s="599"/>
      <c r="Q310" s="75"/>
      <c r="R310" s="75"/>
    </row>
    <row r="311" spans="1:18" s="857" customFormat="1" ht="15.75">
      <c r="A311" s="69"/>
      <c r="B311" s="70"/>
      <c r="C311" s="70"/>
      <c r="D311" s="70"/>
      <c r="E311" s="70"/>
      <c r="F311" s="70"/>
      <c r="G311" s="70"/>
      <c r="H311" s="70"/>
      <c r="I311" s="70"/>
      <c r="J311" s="70"/>
      <c r="K311" s="70"/>
      <c r="L311" s="70"/>
      <c r="M311" s="70"/>
      <c r="N311" s="70"/>
      <c r="O311" s="70"/>
      <c r="P311" s="599"/>
      <c r="Q311" s="75"/>
      <c r="R311" s="75"/>
    </row>
    <row r="312" spans="1:18" s="857" customFormat="1" ht="15.75">
      <c r="A312" s="69"/>
      <c r="B312" s="70"/>
      <c r="C312" s="70"/>
      <c r="D312" s="70"/>
      <c r="E312" s="70"/>
      <c r="F312" s="70"/>
      <c r="G312" s="70"/>
      <c r="H312" s="70"/>
      <c r="I312" s="70"/>
      <c r="J312" s="70"/>
      <c r="K312" s="70"/>
      <c r="L312" s="70"/>
      <c r="M312" s="70"/>
      <c r="N312" s="70"/>
      <c r="O312" s="70"/>
      <c r="P312" s="599"/>
      <c r="Q312" s="75"/>
      <c r="R312" s="75"/>
    </row>
    <row r="313" spans="1:18" s="857" customFormat="1" ht="15.75">
      <c r="A313" s="69"/>
      <c r="B313" s="70"/>
      <c r="C313" s="70"/>
      <c r="D313" s="70"/>
      <c r="E313" s="70"/>
      <c r="F313" s="70"/>
      <c r="G313" s="70"/>
      <c r="H313" s="70"/>
      <c r="I313" s="70"/>
      <c r="J313" s="70"/>
      <c r="K313" s="70"/>
      <c r="L313" s="70"/>
      <c r="M313" s="70"/>
      <c r="N313" s="70"/>
      <c r="O313" s="70"/>
      <c r="P313" s="599"/>
      <c r="Q313" s="75"/>
      <c r="R313" s="75"/>
    </row>
    <row r="314" spans="1:18" s="857" customFormat="1" ht="15.75">
      <c r="A314" s="69"/>
      <c r="B314" s="70"/>
      <c r="C314" s="70"/>
      <c r="D314" s="70"/>
      <c r="E314" s="70"/>
      <c r="F314" s="70"/>
      <c r="G314" s="70"/>
      <c r="H314" s="70"/>
      <c r="I314" s="70"/>
      <c r="J314" s="70"/>
      <c r="K314" s="70"/>
      <c r="L314" s="70"/>
      <c r="M314" s="70"/>
      <c r="N314" s="70"/>
      <c r="O314" s="70"/>
      <c r="P314" s="599"/>
      <c r="Q314" s="75"/>
      <c r="R314" s="75"/>
    </row>
    <row r="315" spans="1:18" s="857" customFormat="1" ht="15.75">
      <c r="A315" s="69"/>
      <c r="B315" s="70"/>
      <c r="C315" s="70"/>
      <c r="D315" s="70"/>
      <c r="E315" s="70"/>
      <c r="F315" s="70"/>
      <c r="G315" s="70"/>
      <c r="H315" s="70"/>
      <c r="I315" s="70"/>
      <c r="J315" s="70"/>
      <c r="K315" s="70"/>
      <c r="L315" s="70"/>
      <c r="M315" s="70"/>
      <c r="N315" s="70"/>
      <c r="O315" s="70"/>
      <c r="P315" s="599"/>
      <c r="Q315" s="75"/>
      <c r="R315" s="75"/>
    </row>
    <row r="316" spans="1:18" s="857" customFormat="1" ht="15.75">
      <c r="A316" s="69"/>
      <c r="B316" s="70"/>
      <c r="C316" s="70"/>
      <c r="D316" s="70"/>
      <c r="E316" s="70"/>
      <c r="F316" s="70"/>
      <c r="G316" s="70"/>
      <c r="H316" s="70"/>
      <c r="I316" s="70"/>
      <c r="J316" s="70"/>
      <c r="K316" s="70"/>
      <c r="L316" s="70"/>
      <c r="M316" s="70"/>
      <c r="N316" s="70"/>
      <c r="O316" s="70"/>
      <c r="P316" s="599"/>
      <c r="Q316" s="75"/>
      <c r="R316" s="75"/>
    </row>
    <row r="317" spans="1:18" s="857" customFormat="1" ht="15.75">
      <c r="A317" s="69"/>
      <c r="B317" s="70"/>
      <c r="C317" s="70"/>
      <c r="D317" s="70"/>
      <c r="E317" s="70"/>
      <c r="F317" s="70"/>
      <c r="G317" s="70"/>
      <c r="H317" s="70"/>
      <c r="I317" s="70"/>
      <c r="J317" s="70"/>
      <c r="K317" s="70"/>
      <c r="L317" s="70"/>
      <c r="M317" s="70"/>
      <c r="N317" s="70"/>
      <c r="O317" s="70"/>
      <c r="P317" s="599"/>
      <c r="Q317" s="75"/>
      <c r="R317" s="75"/>
    </row>
    <row r="318" spans="1:18" s="857" customFormat="1" ht="15.75">
      <c r="A318" s="69"/>
      <c r="B318" s="70"/>
      <c r="C318" s="70"/>
      <c r="D318" s="70"/>
      <c r="E318" s="70"/>
      <c r="F318" s="70"/>
      <c r="G318" s="70"/>
      <c r="H318" s="70"/>
      <c r="I318" s="70"/>
      <c r="J318" s="70"/>
      <c r="K318" s="70"/>
      <c r="L318" s="70"/>
      <c r="M318" s="70"/>
      <c r="N318" s="70"/>
      <c r="O318" s="70"/>
      <c r="P318" s="599"/>
      <c r="Q318" s="75"/>
      <c r="R318" s="75"/>
    </row>
    <row r="319" spans="1:18" s="857" customFormat="1" ht="15.75">
      <c r="A319" s="69"/>
      <c r="B319" s="70"/>
      <c r="C319" s="70"/>
      <c r="D319" s="70"/>
      <c r="E319" s="70"/>
      <c r="F319" s="70"/>
      <c r="G319" s="70"/>
      <c r="H319" s="70"/>
      <c r="I319" s="70"/>
      <c r="J319" s="70"/>
      <c r="K319" s="70"/>
      <c r="L319" s="70"/>
      <c r="M319" s="70"/>
      <c r="N319" s="70"/>
      <c r="O319" s="70"/>
      <c r="P319" s="599"/>
      <c r="Q319" s="75"/>
      <c r="R319" s="75"/>
    </row>
    <row r="320" spans="1:18" s="857" customFormat="1" ht="15.75">
      <c r="A320" s="69"/>
      <c r="B320" s="70"/>
      <c r="C320" s="70"/>
      <c r="D320" s="70"/>
      <c r="E320" s="70"/>
      <c r="F320" s="70"/>
      <c r="G320" s="70"/>
      <c r="H320" s="70"/>
      <c r="I320" s="70"/>
      <c r="J320" s="70"/>
      <c r="K320" s="70"/>
      <c r="L320" s="70"/>
      <c r="M320" s="70"/>
      <c r="N320" s="70"/>
      <c r="O320" s="70"/>
      <c r="P320" s="599"/>
      <c r="Q320" s="75"/>
      <c r="R320" s="75"/>
    </row>
    <row r="321" spans="1:18" s="857" customFormat="1" ht="15.75">
      <c r="A321" s="69"/>
      <c r="B321" s="70"/>
      <c r="C321" s="70"/>
      <c r="D321" s="70"/>
      <c r="E321" s="70"/>
      <c r="F321" s="70"/>
      <c r="G321" s="70"/>
      <c r="H321" s="70"/>
      <c r="I321" s="70"/>
      <c r="J321" s="70"/>
      <c r="K321" s="70"/>
      <c r="L321" s="70"/>
      <c r="M321" s="70"/>
      <c r="N321" s="70"/>
      <c r="O321" s="70"/>
      <c r="P321" s="599"/>
      <c r="Q321" s="75"/>
      <c r="R321" s="75"/>
    </row>
    <row r="322" spans="1:18" s="857" customFormat="1" ht="15.75">
      <c r="A322" s="69"/>
      <c r="B322" s="70"/>
      <c r="C322" s="70"/>
      <c r="D322" s="70"/>
      <c r="E322" s="70"/>
      <c r="F322" s="70"/>
      <c r="G322" s="70"/>
      <c r="H322" s="70"/>
      <c r="I322" s="70"/>
      <c r="J322" s="70"/>
      <c r="K322" s="70"/>
      <c r="L322" s="70"/>
      <c r="M322" s="70"/>
      <c r="N322" s="70"/>
      <c r="O322" s="70"/>
      <c r="P322" s="599"/>
      <c r="Q322" s="75"/>
      <c r="R322" s="75"/>
    </row>
    <row r="323" spans="1:18" s="857" customFormat="1" ht="15.75">
      <c r="A323" s="69"/>
      <c r="B323" s="70"/>
      <c r="C323" s="70"/>
      <c r="D323" s="70"/>
      <c r="E323" s="70"/>
      <c r="F323" s="70"/>
      <c r="G323" s="70"/>
      <c r="H323" s="70"/>
      <c r="I323" s="70"/>
      <c r="J323" s="70"/>
      <c r="K323" s="70"/>
      <c r="L323" s="70"/>
      <c r="M323" s="70"/>
      <c r="N323" s="70"/>
      <c r="O323" s="70"/>
      <c r="P323" s="599"/>
      <c r="Q323" s="75"/>
      <c r="R323" s="75"/>
    </row>
    <row r="324" spans="1:18" s="857" customFormat="1" ht="15.75">
      <c r="A324" s="69"/>
      <c r="B324" s="70"/>
      <c r="C324" s="70"/>
      <c r="D324" s="70"/>
      <c r="E324" s="70"/>
      <c r="F324" s="70"/>
      <c r="G324" s="70"/>
      <c r="H324" s="70"/>
      <c r="I324" s="70"/>
      <c r="J324" s="70"/>
      <c r="K324" s="70"/>
      <c r="L324" s="70"/>
      <c r="M324" s="70"/>
      <c r="N324" s="70"/>
      <c r="O324" s="70"/>
      <c r="P324" s="599"/>
      <c r="Q324" s="75"/>
      <c r="R324" s="75"/>
    </row>
    <row r="325" spans="1:18" s="857" customFormat="1" ht="15.75">
      <c r="A325" s="69"/>
      <c r="B325" s="70"/>
      <c r="C325" s="70"/>
      <c r="D325" s="70"/>
      <c r="E325" s="70"/>
      <c r="F325" s="70"/>
      <c r="G325" s="70"/>
      <c r="H325" s="70"/>
      <c r="I325" s="70"/>
      <c r="J325" s="70"/>
      <c r="K325" s="70"/>
      <c r="L325" s="70"/>
      <c r="M325" s="70"/>
      <c r="N325" s="70"/>
      <c r="O325" s="70"/>
      <c r="P325" s="599"/>
      <c r="Q325" s="75"/>
      <c r="R325" s="75"/>
    </row>
    <row r="326" spans="1:18" s="857" customFormat="1" ht="15.75">
      <c r="A326" s="69"/>
      <c r="B326" s="70"/>
      <c r="C326" s="70"/>
      <c r="D326" s="70"/>
      <c r="E326" s="70"/>
      <c r="F326" s="70"/>
      <c r="G326" s="70"/>
      <c r="H326" s="70"/>
      <c r="I326" s="70"/>
      <c r="J326" s="70"/>
      <c r="K326" s="70"/>
      <c r="L326" s="70"/>
      <c r="M326" s="70"/>
      <c r="N326" s="70"/>
      <c r="O326" s="70"/>
      <c r="P326" s="599"/>
      <c r="Q326" s="75"/>
      <c r="R326" s="75"/>
    </row>
    <row r="327" spans="1:18" s="857" customFormat="1" ht="15.75">
      <c r="A327" s="69"/>
      <c r="B327" s="70"/>
      <c r="C327" s="70"/>
      <c r="D327" s="70"/>
      <c r="E327" s="70"/>
      <c r="F327" s="70"/>
      <c r="G327" s="70"/>
      <c r="H327" s="70"/>
      <c r="I327" s="70"/>
      <c r="J327" s="70"/>
      <c r="K327" s="70"/>
      <c r="L327" s="70"/>
      <c r="M327" s="70"/>
      <c r="N327" s="70"/>
      <c r="O327" s="70"/>
      <c r="P327" s="599"/>
      <c r="Q327" s="75"/>
      <c r="R327" s="75"/>
    </row>
    <row r="328" spans="1:18" s="857" customFormat="1" ht="15.75">
      <c r="A328" s="69"/>
      <c r="B328" s="70"/>
      <c r="C328" s="70"/>
      <c r="D328" s="70"/>
      <c r="E328" s="70"/>
      <c r="F328" s="70"/>
      <c r="G328" s="70"/>
      <c r="H328" s="70"/>
      <c r="I328" s="70"/>
      <c r="J328" s="70"/>
      <c r="K328" s="70"/>
      <c r="L328" s="70"/>
      <c r="M328" s="70"/>
      <c r="N328" s="70"/>
      <c r="O328" s="70"/>
      <c r="P328" s="599"/>
      <c r="Q328" s="75"/>
      <c r="R328" s="75"/>
    </row>
    <row r="329" spans="1:18" s="857" customFormat="1" ht="15.75">
      <c r="A329" s="69"/>
      <c r="B329" s="70"/>
      <c r="C329" s="70"/>
      <c r="D329" s="70"/>
      <c r="E329" s="70"/>
      <c r="F329" s="70"/>
      <c r="G329" s="70"/>
      <c r="H329" s="70"/>
      <c r="I329" s="70"/>
      <c r="J329" s="70"/>
      <c r="K329" s="70"/>
      <c r="L329" s="70"/>
      <c r="M329" s="70"/>
      <c r="N329" s="70"/>
      <c r="O329" s="70"/>
      <c r="P329" s="599"/>
      <c r="Q329" s="75"/>
      <c r="R329" s="75"/>
    </row>
    <row r="330" spans="1:18" s="857" customFormat="1" ht="15.75">
      <c r="A330" s="69"/>
      <c r="B330" s="70"/>
      <c r="C330" s="70"/>
      <c r="D330" s="70"/>
      <c r="E330" s="70"/>
      <c r="F330" s="70"/>
      <c r="G330" s="70"/>
      <c r="H330" s="70"/>
      <c r="I330" s="70"/>
      <c r="J330" s="70"/>
      <c r="K330" s="70"/>
      <c r="L330" s="70"/>
      <c r="M330" s="70"/>
      <c r="N330" s="70"/>
      <c r="O330" s="70"/>
      <c r="P330" s="599"/>
      <c r="Q330" s="75"/>
      <c r="R330" s="75"/>
    </row>
    <row r="331" spans="1:18" s="857" customFormat="1" ht="15.75">
      <c r="A331" s="69"/>
      <c r="B331" s="70"/>
      <c r="C331" s="70"/>
      <c r="D331" s="70"/>
      <c r="E331" s="70"/>
      <c r="F331" s="70"/>
      <c r="G331" s="70"/>
      <c r="H331" s="70"/>
      <c r="I331" s="70"/>
      <c r="J331" s="70"/>
      <c r="K331" s="70"/>
      <c r="L331" s="70"/>
      <c r="M331" s="70"/>
      <c r="N331" s="70"/>
      <c r="O331" s="70"/>
      <c r="P331" s="599"/>
      <c r="Q331" s="75"/>
      <c r="R331" s="75"/>
    </row>
    <row r="332" spans="1:18" s="857" customFormat="1" ht="15.75">
      <c r="A332" s="69"/>
      <c r="B332" s="70"/>
      <c r="C332" s="70"/>
      <c r="D332" s="70"/>
      <c r="E332" s="70"/>
      <c r="F332" s="70"/>
      <c r="G332" s="70"/>
      <c r="H332" s="70"/>
      <c r="I332" s="70"/>
      <c r="J332" s="70"/>
      <c r="K332" s="70"/>
      <c r="L332" s="70"/>
      <c r="M332" s="70"/>
      <c r="N332" s="70"/>
      <c r="O332" s="70"/>
      <c r="P332" s="599"/>
      <c r="Q332" s="75"/>
      <c r="R332" s="75"/>
    </row>
    <row r="333" spans="1:18" s="857" customFormat="1" ht="15.75">
      <c r="A333" s="69"/>
      <c r="B333" s="70"/>
      <c r="C333" s="70"/>
      <c r="D333" s="70"/>
      <c r="E333" s="70"/>
      <c r="F333" s="70"/>
      <c r="G333" s="70"/>
      <c r="H333" s="70"/>
      <c r="I333" s="70"/>
      <c r="J333" s="70"/>
      <c r="K333" s="70"/>
      <c r="L333" s="70"/>
      <c r="M333" s="70"/>
      <c r="N333" s="70"/>
      <c r="O333" s="70"/>
      <c r="P333" s="599"/>
      <c r="Q333" s="75"/>
      <c r="R333" s="75"/>
    </row>
    <row r="334" spans="1:18" s="857" customFormat="1" ht="15.75">
      <c r="A334" s="69"/>
      <c r="B334" s="70"/>
      <c r="C334" s="70"/>
      <c r="D334" s="70"/>
      <c r="E334" s="70"/>
      <c r="F334" s="70"/>
      <c r="G334" s="70"/>
      <c r="H334" s="70"/>
      <c r="I334" s="70"/>
      <c r="J334" s="70"/>
      <c r="K334" s="70"/>
      <c r="L334" s="70"/>
      <c r="M334" s="70"/>
      <c r="N334" s="70"/>
      <c r="O334" s="70"/>
      <c r="P334" s="599"/>
      <c r="Q334" s="75"/>
      <c r="R334" s="75"/>
    </row>
    <row r="335" spans="1:18" s="857" customFormat="1" ht="15.75">
      <c r="A335" s="69"/>
      <c r="B335" s="70"/>
      <c r="C335" s="70"/>
      <c r="D335" s="70"/>
      <c r="E335" s="70"/>
      <c r="F335" s="70"/>
      <c r="G335" s="70"/>
      <c r="H335" s="70"/>
      <c r="I335" s="70"/>
      <c r="J335" s="70"/>
      <c r="K335" s="70"/>
      <c r="L335" s="70"/>
      <c r="M335" s="70"/>
      <c r="N335" s="70"/>
      <c r="O335" s="70"/>
      <c r="P335" s="599"/>
      <c r="Q335" s="75"/>
      <c r="R335" s="75"/>
    </row>
    <row r="336" spans="1:18" s="857" customFormat="1" ht="15.75">
      <c r="A336" s="69"/>
      <c r="B336" s="70"/>
      <c r="C336" s="70"/>
      <c r="D336" s="70"/>
      <c r="E336" s="70"/>
      <c r="F336" s="70"/>
      <c r="G336" s="70"/>
      <c r="H336" s="70"/>
      <c r="I336" s="70"/>
      <c r="J336" s="70"/>
      <c r="K336" s="70"/>
      <c r="L336" s="70"/>
      <c r="M336" s="70"/>
      <c r="N336" s="70"/>
      <c r="O336" s="70"/>
      <c r="P336" s="599"/>
      <c r="Q336" s="75"/>
      <c r="R336" s="75"/>
    </row>
    <row r="337" spans="1:18" s="857" customFormat="1" ht="15.75">
      <c r="A337" s="69"/>
      <c r="B337" s="70"/>
      <c r="C337" s="70"/>
      <c r="D337" s="70"/>
      <c r="E337" s="70"/>
      <c r="F337" s="70"/>
      <c r="G337" s="70"/>
      <c r="H337" s="70"/>
      <c r="I337" s="70"/>
      <c r="J337" s="70"/>
      <c r="K337" s="70"/>
      <c r="L337" s="70"/>
      <c r="M337" s="70"/>
      <c r="N337" s="70"/>
      <c r="O337" s="70"/>
      <c r="P337" s="599"/>
      <c r="Q337" s="75"/>
      <c r="R337" s="75"/>
    </row>
    <row r="338" spans="1:18" s="857" customFormat="1" ht="15.75">
      <c r="A338" s="69"/>
      <c r="B338" s="70"/>
      <c r="C338" s="70"/>
      <c r="D338" s="70"/>
      <c r="E338" s="70"/>
      <c r="F338" s="70"/>
      <c r="G338" s="70"/>
      <c r="H338" s="70"/>
      <c r="I338" s="70"/>
      <c r="J338" s="70"/>
      <c r="K338" s="70"/>
      <c r="L338" s="70"/>
      <c r="M338" s="70"/>
      <c r="N338" s="70"/>
      <c r="O338" s="70"/>
      <c r="P338" s="599"/>
      <c r="Q338" s="75"/>
      <c r="R338" s="75"/>
    </row>
    <row r="339" spans="1:18" s="857" customFormat="1" ht="15.75">
      <c r="A339" s="69"/>
      <c r="B339" s="70"/>
      <c r="C339" s="70"/>
      <c r="D339" s="70"/>
      <c r="E339" s="70"/>
      <c r="F339" s="70"/>
      <c r="G339" s="70"/>
      <c r="H339" s="70"/>
      <c r="I339" s="70"/>
      <c r="J339" s="70"/>
      <c r="K339" s="70"/>
      <c r="L339" s="70"/>
      <c r="M339" s="70"/>
      <c r="N339" s="70"/>
      <c r="O339" s="70"/>
      <c r="P339" s="599"/>
      <c r="Q339" s="75"/>
      <c r="R339" s="75"/>
    </row>
    <row r="340" spans="1:18" s="857" customFormat="1" ht="15.75">
      <c r="A340" s="69"/>
      <c r="B340" s="70"/>
      <c r="C340" s="70"/>
      <c r="D340" s="70"/>
      <c r="E340" s="70"/>
      <c r="F340" s="70"/>
      <c r="G340" s="70"/>
      <c r="H340" s="70"/>
      <c r="I340" s="70"/>
      <c r="J340" s="70"/>
      <c r="K340" s="70"/>
      <c r="L340" s="70"/>
      <c r="M340" s="70"/>
      <c r="N340" s="70"/>
      <c r="O340" s="70"/>
      <c r="P340" s="599"/>
      <c r="Q340" s="75"/>
      <c r="R340" s="75"/>
    </row>
    <row r="341" spans="1:18" s="857" customFormat="1" ht="15.75">
      <c r="A341" s="69"/>
      <c r="B341" s="70"/>
      <c r="C341" s="70"/>
      <c r="D341" s="70"/>
      <c r="E341" s="70"/>
      <c r="F341" s="70"/>
      <c r="G341" s="70"/>
      <c r="H341" s="70"/>
      <c r="I341" s="70"/>
      <c r="J341" s="70"/>
      <c r="K341" s="70"/>
      <c r="L341" s="70"/>
      <c r="M341" s="70"/>
      <c r="N341" s="70"/>
      <c r="O341" s="70"/>
      <c r="P341" s="599"/>
      <c r="Q341" s="75"/>
      <c r="R341" s="75"/>
    </row>
    <row r="342" spans="1:18" s="857" customFormat="1" ht="15.75">
      <c r="A342" s="69"/>
      <c r="B342" s="70"/>
      <c r="C342" s="70"/>
      <c r="D342" s="70"/>
      <c r="E342" s="70"/>
      <c r="F342" s="70"/>
      <c r="G342" s="70"/>
      <c r="H342" s="70"/>
      <c r="I342" s="70"/>
      <c r="J342" s="70"/>
      <c r="K342" s="70"/>
      <c r="L342" s="70"/>
      <c r="M342" s="70"/>
      <c r="N342" s="70"/>
      <c r="O342" s="70"/>
      <c r="P342" s="599"/>
      <c r="Q342" s="75"/>
      <c r="R342" s="75"/>
    </row>
    <row r="343" spans="1:18" s="857" customFormat="1" ht="15.75">
      <c r="A343" s="69"/>
      <c r="B343" s="70"/>
      <c r="C343" s="70"/>
      <c r="D343" s="70"/>
      <c r="E343" s="70"/>
      <c r="F343" s="70"/>
      <c r="G343" s="70"/>
      <c r="H343" s="70"/>
      <c r="I343" s="70"/>
      <c r="J343" s="70"/>
      <c r="K343" s="70"/>
      <c r="L343" s="70"/>
      <c r="M343" s="70"/>
      <c r="N343" s="70"/>
      <c r="O343" s="70"/>
      <c r="P343" s="599"/>
      <c r="Q343" s="75"/>
      <c r="R343" s="75"/>
    </row>
    <row r="344" spans="1:18" s="857" customFormat="1" ht="15.75">
      <c r="A344" s="69"/>
      <c r="B344" s="70"/>
      <c r="C344" s="70"/>
      <c r="D344" s="70"/>
      <c r="E344" s="70"/>
      <c r="F344" s="70"/>
      <c r="G344" s="70"/>
      <c r="H344" s="70"/>
      <c r="I344" s="70"/>
      <c r="J344" s="70"/>
      <c r="K344" s="70"/>
      <c r="L344" s="70"/>
      <c r="M344" s="70"/>
      <c r="N344" s="70"/>
      <c r="O344" s="70"/>
      <c r="P344" s="599"/>
      <c r="Q344" s="75"/>
      <c r="R344" s="75"/>
    </row>
    <row r="345" spans="1:18" s="857" customFormat="1" ht="15.75">
      <c r="A345" s="69"/>
      <c r="B345" s="70"/>
      <c r="C345" s="70"/>
      <c r="D345" s="70"/>
      <c r="E345" s="70"/>
      <c r="F345" s="70"/>
      <c r="G345" s="70"/>
      <c r="H345" s="70"/>
      <c r="I345" s="70"/>
      <c r="J345" s="70"/>
      <c r="K345" s="70"/>
      <c r="L345" s="70"/>
      <c r="M345" s="70"/>
      <c r="N345" s="70"/>
      <c r="O345" s="70"/>
      <c r="P345" s="599"/>
      <c r="Q345" s="75"/>
      <c r="R345" s="75"/>
    </row>
    <row r="346" spans="1:18" s="857" customFormat="1" ht="15.75">
      <c r="A346" s="69"/>
      <c r="B346" s="70"/>
      <c r="C346" s="70"/>
      <c r="D346" s="70"/>
      <c r="E346" s="70"/>
      <c r="F346" s="70"/>
      <c r="G346" s="70"/>
      <c r="H346" s="70"/>
      <c r="I346" s="70"/>
      <c r="J346" s="70"/>
      <c r="K346" s="70"/>
      <c r="L346" s="70"/>
      <c r="M346" s="70"/>
      <c r="N346" s="70"/>
      <c r="O346" s="70"/>
      <c r="P346" s="599"/>
      <c r="Q346" s="75"/>
      <c r="R346" s="75"/>
    </row>
    <row r="347" spans="1:18" s="857" customFormat="1" ht="15.75">
      <c r="A347" s="69"/>
      <c r="B347" s="70"/>
      <c r="C347" s="70"/>
      <c r="D347" s="70"/>
      <c r="E347" s="70"/>
      <c r="F347" s="70"/>
      <c r="G347" s="70"/>
      <c r="H347" s="70"/>
      <c r="I347" s="70"/>
      <c r="J347" s="70"/>
      <c r="K347" s="70"/>
      <c r="L347" s="70"/>
      <c r="M347" s="70"/>
      <c r="N347" s="70"/>
      <c r="O347" s="70"/>
      <c r="P347" s="599"/>
      <c r="Q347" s="75"/>
      <c r="R347" s="75"/>
    </row>
    <row r="348" spans="1:18" s="857" customFormat="1" ht="15.75">
      <c r="A348" s="69"/>
      <c r="B348" s="70"/>
      <c r="C348" s="70"/>
      <c r="D348" s="70"/>
      <c r="E348" s="70"/>
      <c r="F348" s="70"/>
      <c r="G348" s="70"/>
      <c r="H348" s="70"/>
      <c r="I348" s="70"/>
      <c r="J348" s="70"/>
      <c r="K348" s="70"/>
      <c r="L348" s="70"/>
      <c r="M348" s="70"/>
      <c r="N348" s="70"/>
      <c r="O348" s="70"/>
      <c r="P348" s="599"/>
      <c r="Q348" s="75"/>
      <c r="R348" s="75"/>
    </row>
    <row r="349" spans="1:18" s="857" customFormat="1" ht="15.75">
      <c r="A349" s="69"/>
      <c r="B349" s="70"/>
      <c r="C349" s="70"/>
      <c r="D349" s="70"/>
      <c r="E349" s="70"/>
      <c r="F349" s="70"/>
      <c r="G349" s="70"/>
      <c r="H349" s="70"/>
      <c r="I349" s="70"/>
      <c r="J349" s="70"/>
      <c r="K349" s="70"/>
      <c r="L349" s="70"/>
      <c r="M349" s="70"/>
      <c r="N349" s="70"/>
      <c r="O349" s="70"/>
      <c r="P349" s="599"/>
      <c r="Q349" s="75"/>
      <c r="R349" s="75"/>
    </row>
    <row r="350" spans="1:18" s="857" customFormat="1" ht="15.75">
      <c r="A350" s="69"/>
      <c r="B350" s="70"/>
      <c r="C350" s="70"/>
      <c r="D350" s="70"/>
      <c r="E350" s="70"/>
      <c r="F350" s="70"/>
      <c r="G350" s="70"/>
      <c r="H350" s="70"/>
      <c r="I350" s="70"/>
      <c r="J350" s="70"/>
      <c r="K350" s="70"/>
      <c r="L350" s="70"/>
      <c r="M350" s="70"/>
      <c r="N350" s="70"/>
      <c r="O350" s="70"/>
      <c r="P350" s="599"/>
      <c r="Q350" s="75"/>
      <c r="R350" s="75"/>
    </row>
    <row r="351" spans="1:18" s="857" customFormat="1" ht="15.75">
      <c r="A351" s="69"/>
      <c r="B351" s="70"/>
      <c r="C351" s="70"/>
      <c r="D351" s="70"/>
      <c r="E351" s="70"/>
      <c r="F351" s="70"/>
      <c r="G351" s="70"/>
      <c r="H351" s="70"/>
      <c r="I351" s="70"/>
      <c r="J351" s="70"/>
      <c r="K351" s="70"/>
      <c r="L351" s="70"/>
      <c r="M351" s="70"/>
      <c r="N351" s="70"/>
      <c r="O351" s="70"/>
      <c r="P351" s="599"/>
      <c r="Q351" s="75"/>
      <c r="R351" s="75"/>
    </row>
    <row r="352" spans="1:18" s="857" customFormat="1" ht="15.75">
      <c r="A352" s="69"/>
      <c r="B352" s="70"/>
      <c r="C352" s="70"/>
      <c r="D352" s="70"/>
      <c r="E352" s="70"/>
      <c r="F352" s="70"/>
      <c r="G352" s="70"/>
      <c r="H352" s="70"/>
      <c r="I352" s="70"/>
      <c r="J352" s="70"/>
      <c r="K352" s="70"/>
      <c r="L352" s="70"/>
      <c r="M352" s="70"/>
      <c r="N352" s="70"/>
      <c r="O352" s="70"/>
      <c r="P352" s="599"/>
      <c r="Q352" s="75"/>
      <c r="R352" s="75"/>
    </row>
    <row r="353" spans="1:18" s="857" customFormat="1" ht="15.75">
      <c r="A353" s="69"/>
      <c r="B353" s="70"/>
      <c r="C353" s="70"/>
      <c r="D353" s="70"/>
      <c r="E353" s="70"/>
      <c r="F353" s="70"/>
      <c r="G353" s="70"/>
      <c r="H353" s="70"/>
      <c r="I353" s="70"/>
      <c r="J353" s="70"/>
      <c r="K353" s="70"/>
      <c r="L353" s="70"/>
      <c r="M353" s="70"/>
      <c r="N353" s="70"/>
      <c r="O353" s="70"/>
      <c r="P353" s="599"/>
      <c r="Q353" s="75"/>
      <c r="R353" s="75"/>
    </row>
    <row r="354" spans="1:18" s="857" customFormat="1" ht="15.75">
      <c r="A354" s="69"/>
      <c r="B354" s="70"/>
      <c r="C354" s="70"/>
      <c r="D354" s="70"/>
      <c r="E354" s="70"/>
      <c r="F354" s="70"/>
      <c r="G354" s="70"/>
      <c r="H354" s="70"/>
      <c r="I354" s="70"/>
      <c r="J354" s="70"/>
      <c r="K354" s="70"/>
      <c r="L354" s="70"/>
      <c r="M354" s="70"/>
      <c r="N354" s="70"/>
      <c r="O354" s="70"/>
      <c r="P354" s="599"/>
      <c r="Q354" s="75"/>
      <c r="R354" s="75"/>
    </row>
    <row r="355" spans="1:18" s="857" customFormat="1" ht="15.75">
      <c r="A355" s="69"/>
      <c r="B355" s="70"/>
      <c r="C355" s="70"/>
      <c r="D355" s="70"/>
      <c r="E355" s="70"/>
      <c r="F355" s="70"/>
      <c r="G355" s="70"/>
      <c r="H355" s="70"/>
      <c r="I355" s="70"/>
      <c r="J355" s="70"/>
      <c r="K355" s="70"/>
      <c r="L355" s="70"/>
      <c r="M355" s="70"/>
      <c r="N355" s="70"/>
      <c r="O355" s="70"/>
      <c r="P355" s="599"/>
      <c r="Q355" s="75"/>
      <c r="R355" s="75"/>
    </row>
    <row r="356" spans="1:18" s="857" customFormat="1" ht="15.75">
      <c r="A356" s="69"/>
      <c r="B356" s="70"/>
      <c r="C356" s="70"/>
      <c r="D356" s="70"/>
      <c r="E356" s="70"/>
      <c r="F356" s="70"/>
      <c r="G356" s="70"/>
      <c r="H356" s="70"/>
      <c r="I356" s="70"/>
      <c r="J356" s="70"/>
      <c r="K356" s="70"/>
      <c r="L356" s="70"/>
      <c r="M356" s="70"/>
      <c r="N356" s="70"/>
      <c r="O356" s="70"/>
      <c r="P356" s="599"/>
      <c r="Q356" s="75"/>
      <c r="R356" s="75"/>
    </row>
    <row r="357" spans="1:18" s="857" customFormat="1" ht="15.75">
      <c r="A357" s="69"/>
      <c r="B357" s="70"/>
      <c r="C357" s="70"/>
      <c r="D357" s="70"/>
      <c r="E357" s="70"/>
      <c r="F357" s="70"/>
      <c r="G357" s="70"/>
      <c r="H357" s="70"/>
      <c r="I357" s="70"/>
      <c r="J357" s="70"/>
      <c r="K357" s="70"/>
      <c r="L357" s="70"/>
      <c r="M357" s="70"/>
      <c r="N357" s="70"/>
      <c r="O357" s="70"/>
      <c r="P357" s="599"/>
      <c r="Q357" s="75"/>
      <c r="R357" s="75"/>
    </row>
    <row r="358" spans="1:18" s="857" customFormat="1" ht="15.75">
      <c r="A358" s="69"/>
      <c r="B358" s="70"/>
      <c r="C358" s="70"/>
      <c r="D358" s="70"/>
      <c r="E358" s="70"/>
      <c r="F358" s="70"/>
      <c r="G358" s="70"/>
      <c r="H358" s="70"/>
      <c r="I358" s="70"/>
      <c r="J358" s="70"/>
      <c r="K358" s="70"/>
      <c r="L358" s="70"/>
      <c r="M358" s="70"/>
      <c r="N358" s="70"/>
      <c r="O358" s="70"/>
      <c r="P358" s="599"/>
      <c r="Q358" s="75"/>
      <c r="R358" s="75"/>
    </row>
    <row r="359" spans="1:18" s="857" customFormat="1" ht="15.75">
      <c r="A359" s="69"/>
      <c r="B359" s="70"/>
      <c r="C359" s="70"/>
      <c r="D359" s="70"/>
      <c r="E359" s="70"/>
      <c r="F359" s="70"/>
      <c r="G359" s="70"/>
      <c r="H359" s="70"/>
      <c r="I359" s="70"/>
      <c r="J359" s="70"/>
      <c r="K359" s="70"/>
      <c r="L359" s="70"/>
      <c r="M359" s="70"/>
      <c r="N359" s="70"/>
      <c r="O359" s="70"/>
      <c r="P359" s="599"/>
      <c r="Q359" s="75"/>
      <c r="R359" s="75"/>
    </row>
    <row r="360" spans="1:18" s="857" customFormat="1" ht="15.75">
      <c r="A360" s="69"/>
      <c r="B360" s="70"/>
      <c r="C360" s="70"/>
      <c r="D360" s="70"/>
      <c r="E360" s="70"/>
      <c r="F360" s="70"/>
      <c r="G360" s="70"/>
      <c r="H360" s="70"/>
      <c r="I360" s="70"/>
      <c r="J360" s="70"/>
      <c r="K360" s="70"/>
      <c r="L360" s="70"/>
      <c r="M360" s="70"/>
      <c r="N360" s="70"/>
      <c r="O360" s="70"/>
      <c r="P360" s="599"/>
      <c r="Q360" s="75"/>
      <c r="R360" s="75"/>
    </row>
    <row r="361" spans="1:18" s="857" customFormat="1" ht="15.75">
      <c r="A361" s="69"/>
      <c r="B361" s="70"/>
      <c r="C361" s="70"/>
      <c r="D361" s="70"/>
      <c r="E361" s="70"/>
      <c r="F361" s="70"/>
      <c r="G361" s="70"/>
      <c r="H361" s="70"/>
      <c r="I361" s="70"/>
      <c r="J361" s="70"/>
      <c r="K361" s="70"/>
      <c r="L361" s="70"/>
      <c r="M361" s="70"/>
      <c r="N361" s="70"/>
      <c r="O361" s="70"/>
      <c r="P361" s="599"/>
      <c r="Q361" s="75"/>
      <c r="R361" s="75"/>
    </row>
    <row r="362" spans="1:18" s="857" customFormat="1" ht="15.75">
      <c r="A362" s="69"/>
      <c r="B362" s="70"/>
      <c r="C362" s="70"/>
      <c r="D362" s="70"/>
      <c r="E362" s="70"/>
      <c r="F362" s="70"/>
      <c r="G362" s="70"/>
      <c r="H362" s="70"/>
      <c r="I362" s="70"/>
      <c r="J362" s="70"/>
      <c r="K362" s="70"/>
      <c r="L362" s="70"/>
      <c r="M362" s="70"/>
      <c r="N362" s="70"/>
      <c r="O362" s="70"/>
      <c r="P362" s="599"/>
      <c r="Q362" s="75"/>
      <c r="R362" s="75"/>
    </row>
    <row r="363" spans="1:18" s="857" customFormat="1" ht="15.75">
      <c r="A363" s="69"/>
      <c r="B363" s="70"/>
      <c r="C363" s="70"/>
      <c r="D363" s="70"/>
      <c r="E363" s="70"/>
      <c r="F363" s="70"/>
      <c r="G363" s="70"/>
      <c r="H363" s="70"/>
      <c r="I363" s="70"/>
      <c r="J363" s="70"/>
      <c r="K363" s="70"/>
      <c r="L363" s="70"/>
      <c r="M363" s="70"/>
      <c r="N363" s="70"/>
      <c r="O363" s="70"/>
      <c r="P363" s="599"/>
      <c r="Q363" s="75"/>
      <c r="R363" s="75"/>
    </row>
    <row r="364" spans="1:18" s="857" customFormat="1" ht="15.75">
      <c r="A364" s="69"/>
      <c r="B364" s="70"/>
      <c r="C364" s="70"/>
      <c r="D364" s="70"/>
      <c r="E364" s="70"/>
      <c r="F364" s="70"/>
      <c r="G364" s="70"/>
      <c r="H364" s="70"/>
      <c r="I364" s="70"/>
      <c r="J364" s="70"/>
      <c r="K364" s="70"/>
      <c r="L364" s="70"/>
      <c r="M364" s="70"/>
      <c r="N364" s="70"/>
      <c r="O364" s="70"/>
      <c r="P364" s="599"/>
      <c r="Q364" s="75"/>
      <c r="R364" s="75"/>
    </row>
    <row r="365" spans="1:18" s="857" customFormat="1" ht="15.75">
      <c r="A365" s="69"/>
      <c r="B365" s="70"/>
      <c r="C365" s="70"/>
      <c r="D365" s="70"/>
      <c r="E365" s="70"/>
      <c r="F365" s="70"/>
      <c r="G365" s="70"/>
      <c r="H365" s="70"/>
      <c r="I365" s="70"/>
      <c r="J365" s="70"/>
      <c r="K365" s="70"/>
      <c r="L365" s="70"/>
      <c r="M365" s="70"/>
      <c r="N365" s="70"/>
      <c r="O365" s="70"/>
      <c r="P365" s="599"/>
      <c r="Q365" s="75"/>
      <c r="R365" s="75"/>
    </row>
    <row r="366" spans="1:18" s="857" customFormat="1" ht="15.75">
      <c r="A366" s="69"/>
      <c r="B366" s="70"/>
      <c r="C366" s="70"/>
      <c r="D366" s="70"/>
      <c r="E366" s="70"/>
      <c r="F366" s="70"/>
      <c r="G366" s="70"/>
      <c r="H366" s="70"/>
      <c r="I366" s="70"/>
      <c r="J366" s="70"/>
      <c r="K366" s="70"/>
      <c r="L366" s="70"/>
      <c r="M366" s="70"/>
      <c r="N366" s="70"/>
      <c r="O366" s="70"/>
      <c r="P366" s="599"/>
      <c r="Q366" s="75"/>
      <c r="R366" s="75"/>
    </row>
    <row r="367" spans="1:18" s="857" customFormat="1" ht="15.75">
      <c r="A367" s="69"/>
      <c r="B367" s="70"/>
      <c r="C367" s="70"/>
      <c r="D367" s="70"/>
      <c r="E367" s="70"/>
      <c r="F367" s="70"/>
      <c r="G367" s="70"/>
      <c r="H367" s="70"/>
      <c r="I367" s="70"/>
      <c r="J367" s="70"/>
      <c r="K367" s="70"/>
      <c r="L367" s="70"/>
      <c r="M367" s="70"/>
      <c r="N367" s="70"/>
      <c r="O367" s="70"/>
      <c r="P367" s="599"/>
      <c r="Q367" s="75"/>
      <c r="R367" s="75"/>
    </row>
    <row r="368" spans="1:18" s="857" customFormat="1" ht="15.75">
      <c r="A368" s="69"/>
      <c r="B368" s="70"/>
      <c r="C368" s="70"/>
      <c r="D368" s="70"/>
      <c r="E368" s="70"/>
      <c r="F368" s="70"/>
      <c r="G368" s="70"/>
      <c r="H368" s="70"/>
      <c r="I368" s="70"/>
      <c r="J368" s="70"/>
      <c r="K368" s="70"/>
      <c r="L368" s="70"/>
      <c r="M368" s="70"/>
      <c r="N368" s="70"/>
      <c r="O368" s="70"/>
      <c r="P368" s="599"/>
      <c r="Q368" s="75"/>
      <c r="R368" s="75"/>
    </row>
    <row r="369" spans="1:18" s="857" customFormat="1" ht="15.75">
      <c r="A369" s="69"/>
      <c r="B369" s="70"/>
      <c r="C369" s="70"/>
      <c r="D369" s="70"/>
      <c r="E369" s="70"/>
      <c r="F369" s="70"/>
      <c r="G369" s="70"/>
      <c r="H369" s="70"/>
      <c r="I369" s="70"/>
      <c r="J369" s="70"/>
      <c r="K369" s="70"/>
      <c r="L369" s="70"/>
      <c r="M369" s="70"/>
      <c r="N369" s="70"/>
      <c r="O369" s="70"/>
      <c r="P369" s="599"/>
      <c r="Q369" s="75"/>
      <c r="R369" s="75"/>
    </row>
    <row r="370" spans="1:18" s="857" customFormat="1" ht="15.75">
      <c r="A370" s="69"/>
      <c r="B370" s="70"/>
      <c r="C370" s="70"/>
      <c r="D370" s="70"/>
      <c r="E370" s="70"/>
      <c r="F370" s="70"/>
      <c r="G370" s="70"/>
      <c r="H370" s="70"/>
      <c r="I370" s="70"/>
      <c r="J370" s="70"/>
      <c r="K370" s="70"/>
      <c r="L370" s="70"/>
      <c r="M370" s="70"/>
      <c r="N370" s="70"/>
      <c r="O370" s="70"/>
      <c r="P370" s="599"/>
      <c r="Q370" s="75"/>
      <c r="R370" s="75"/>
    </row>
    <row r="371" spans="1:18" s="857" customFormat="1" ht="15.75">
      <c r="A371" s="69"/>
      <c r="B371" s="70"/>
      <c r="C371" s="70"/>
      <c r="D371" s="70"/>
      <c r="E371" s="70"/>
      <c r="F371" s="70"/>
      <c r="G371" s="70"/>
      <c r="H371" s="70"/>
      <c r="I371" s="70"/>
      <c r="J371" s="70"/>
      <c r="K371" s="70"/>
      <c r="L371" s="70"/>
      <c r="M371" s="70"/>
      <c r="N371" s="70"/>
      <c r="O371" s="70"/>
      <c r="P371" s="599"/>
      <c r="Q371" s="75"/>
      <c r="R371" s="75"/>
    </row>
    <row r="372" spans="1:18" s="857" customFormat="1" ht="15.75">
      <c r="A372" s="69"/>
      <c r="B372" s="70"/>
      <c r="C372" s="70"/>
      <c r="D372" s="70"/>
      <c r="E372" s="70"/>
      <c r="F372" s="70"/>
      <c r="G372" s="70"/>
      <c r="H372" s="70"/>
      <c r="I372" s="70"/>
      <c r="J372" s="70"/>
      <c r="K372" s="70"/>
      <c r="L372" s="70"/>
      <c r="M372" s="70"/>
      <c r="N372" s="70"/>
      <c r="O372" s="70"/>
      <c r="P372" s="599"/>
      <c r="Q372" s="75"/>
      <c r="R372" s="75"/>
    </row>
    <row r="373" spans="1:18" s="857" customFormat="1" ht="15.75">
      <c r="A373" s="69"/>
      <c r="B373" s="70"/>
      <c r="C373" s="70"/>
      <c r="D373" s="70"/>
      <c r="E373" s="70"/>
      <c r="F373" s="70"/>
      <c r="G373" s="70"/>
      <c r="H373" s="70"/>
      <c r="I373" s="70"/>
      <c r="J373" s="70"/>
      <c r="K373" s="70"/>
      <c r="L373" s="70"/>
      <c r="M373" s="70"/>
      <c r="N373" s="70"/>
      <c r="O373" s="70"/>
      <c r="P373" s="599"/>
      <c r="Q373" s="75"/>
      <c r="R373" s="75"/>
    </row>
    <row r="374" spans="1:18" s="857" customFormat="1" ht="15.75">
      <c r="A374" s="69"/>
      <c r="B374" s="70"/>
      <c r="C374" s="70"/>
      <c r="D374" s="70"/>
      <c r="E374" s="70"/>
      <c r="F374" s="70"/>
      <c r="G374" s="70"/>
      <c r="H374" s="70"/>
      <c r="I374" s="70"/>
      <c r="J374" s="70"/>
      <c r="K374" s="70"/>
      <c r="L374" s="70"/>
      <c r="M374" s="70"/>
      <c r="N374" s="70"/>
      <c r="O374" s="70"/>
      <c r="P374" s="599"/>
      <c r="Q374" s="75"/>
      <c r="R374" s="75"/>
    </row>
    <row r="375" spans="1:18" s="857" customFormat="1" ht="15.75">
      <c r="A375" s="69"/>
      <c r="B375" s="70"/>
      <c r="C375" s="70"/>
      <c r="D375" s="70"/>
      <c r="E375" s="70"/>
      <c r="F375" s="70"/>
      <c r="G375" s="70"/>
      <c r="H375" s="70"/>
      <c r="I375" s="70"/>
      <c r="J375" s="70"/>
      <c r="K375" s="70"/>
      <c r="L375" s="70"/>
      <c r="M375" s="70"/>
      <c r="N375" s="70"/>
      <c r="O375" s="70"/>
      <c r="P375" s="599"/>
      <c r="Q375" s="75"/>
      <c r="R375" s="75"/>
    </row>
    <row r="376" spans="1:18" s="857" customFormat="1" ht="15.75">
      <c r="A376" s="69"/>
      <c r="B376" s="70"/>
      <c r="C376" s="70"/>
      <c r="D376" s="70"/>
      <c r="E376" s="70"/>
      <c r="F376" s="70"/>
      <c r="G376" s="70"/>
      <c r="H376" s="70"/>
      <c r="I376" s="70"/>
      <c r="J376" s="70"/>
      <c r="K376" s="70"/>
      <c r="L376" s="70"/>
      <c r="M376" s="70"/>
      <c r="N376" s="70"/>
      <c r="O376" s="70"/>
      <c r="P376" s="599"/>
      <c r="Q376" s="75"/>
      <c r="R376" s="75"/>
    </row>
    <row r="377" spans="1:18" s="857" customFormat="1" ht="15.75">
      <c r="A377" s="69"/>
      <c r="B377" s="70"/>
      <c r="C377" s="70"/>
      <c r="D377" s="70"/>
      <c r="E377" s="70"/>
      <c r="F377" s="70"/>
      <c r="G377" s="70"/>
      <c r="H377" s="70"/>
      <c r="I377" s="70"/>
      <c r="J377" s="70"/>
      <c r="K377" s="70"/>
      <c r="L377" s="70"/>
      <c r="M377" s="70"/>
      <c r="N377" s="70"/>
      <c r="O377" s="70"/>
      <c r="P377" s="599"/>
      <c r="Q377" s="75"/>
      <c r="R377" s="75"/>
    </row>
    <row r="378" spans="1:18" s="857" customFormat="1" ht="15.75">
      <c r="A378" s="69"/>
      <c r="B378" s="70"/>
      <c r="C378" s="70"/>
      <c r="D378" s="70"/>
      <c r="E378" s="70"/>
      <c r="F378" s="70"/>
      <c r="G378" s="70"/>
      <c r="H378" s="70"/>
      <c r="I378" s="70"/>
      <c r="J378" s="70"/>
      <c r="K378" s="70"/>
      <c r="L378" s="70"/>
      <c r="M378" s="70"/>
      <c r="N378" s="70"/>
      <c r="O378" s="70"/>
      <c r="P378" s="599"/>
      <c r="Q378" s="75"/>
      <c r="R378" s="75"/>
    </row>
    <row r="379" spans="1:18" s="857" customFormat="1" ht="15.75">
      <c r="A379" s="69"/>
      <c r="B379" s="70"/>
      <c r="C379" s="70"/>
      <c r="D379" s="70"/>
      <c r="E379" s="70"/>
      <c r="F379" s="70"/>
      <c r="G379" s="70"/>
      <c r="H379" s="70"/>
      <c r="I379" s="70"/>
      <c r="J379" s="70"/>
      <c r="K379" s="70"/>
      <c r="L379" s="70"/>
      <c r="M379" s="70"/>
      <c r="N379" s="70"/>
      <c r="O379" s="70"/>
      <c r="P379" s="599"/>
      <c r="Q379" s="75"/>
      <c r="R379" s="75"/>
    </row>
    <row r="380" spans="1:18" s="857" customFormat="1" ht="15.75">
      <c r="A380" s="69"/>
      <c r="B380" s="70"/>
      <c r="C380" s="70"/>
      <c r="D380" s="70"/>
      <c r="E380" s="70"/>
      <c r="F380" s="70"/>
      <c r="G380" s="70"/>
      <c r="H380" s="70"/>
      <c r="I380" s="70"/>
      <c r="J380" s="70"/>
      <c r="K380" s="70"/>
      <c r="L380" s="70"/>
      <c r="M380" s="70"/>
      <c r="N380" s="70"/>
      <c r="O380" s="70"/>
      <c r="P380" s="599"/>
      <c r="Q380" s="75"/>
      <c r="R380" s="75"/>
    </row>
    <row r="381" spans="1:18" s="857" customFormat="1" ht="15.75">
      <c r="A381" s="69"/>
      <c r="B381" s="70"/>
      <c r="C381" s="70"/>
      <c r="D381" s="70"/>
      <c r="E381" s="70"/>
      <c r="F381" s="70"/>
      <c r="G381" s="70"/>
      <c r="H381" s="70"/>
      <c r="I381" s="70"/>
      <c r="J381" s="70"/>
      <c r="K381" s="70"/>
      <c r="L381" s="70"/>
      <c r="M381" s="70"/>
      <c r="N381" s="70"/>
      <c r="O381" s="70"/>
      <c r="P381" s="599"/>
      <c r="Q381" s="75"/>
      <c r="R381" s="75"/>
    </row>
    <row r="382" spans="1:18" s="857" customFormat="1" ht="15.75">
      <c r="A382" s="69"/>
      <c r="B382" s="70"/>
      <c r="C382" s="70"/>
      <c r="D382" s="70"/>
      <c r="E382" s="70"/>
      <c r="F382" s="70"/>
      <c r="G382" s="70"/>
      <c r="H382" s="70"/>
      <c r="I382" s="70"/>
      <c r="J382" s="70"/>
      <c r="K382" s="70"/>
      <c r="L382" s="70"/>
      <c r="M382" s="70"/>
      <c r="N382" s="70"/>
      <c r="O382" s="70"/>
      <c r="P382" s="599"/>
      <c r="Q382" s="75"/>
      <c r="R382" s="75"/>
    </row>
    <row r="383" spans="1:18" s="857" customFormat="1" ht="15.75">
      <c r="A383" s="69"/>
      <c r="B383" s="70"/>
      <c r="C383" s="70"/>
      <c r="D383" s="70"/>
      <c r="E383" s="70"/>
      <c r="F383" s="70"/>
      <c r="G383" s="70"/>
      <c r="H383" s="70"/>
      <c r="I383" s="70"/>
      <c r="J383" s="70"/>
      <c r="K383" s="70"/>
      <c r="L383" s="70"/>
      <c r="M383" s="70"/>
      <c r="N383" s="70"/>
      <c r="O383" s="70"/>
      <c r="P383" s="599"/>
      <c r="Q383" s="75"/>
      <c r="R383" s="75"/>
    </row>
    <row r="384" spans="1:18" s="857" customFormat="1" ht="15.75">
      <c r="A384" s="69"/>
      <c r="B384" s="70"/>
      <c r="C384" s="70"/>
      <c r="D384" s="70"/>
      <c r="E384" s="70"/>
      <c r="F384" s="70"/>
      <c r="G384" s="70"/>
      <c r="H384" s="70"/>
      <c r="I384" s="70"/>
      <c r="J384" s="70"/>
      <c r="K384" s="70"/>
      <c r="L384" s="70"/>
      <c r="M384" s="70"/>
      <c r="N384" s="70"/>
      <c r="O384" s="70"/>
      <c r="P384" s="599"/>
      <c r="Q384" s="75"/>
      <c r="R384" s="75"/>
    </row>
    <row r="385" spans="1:18" s="857" customFormat="1" ht="15.75">
      <c r="A385" s="69"/>
      <c r="B385" s="70"/>
      <c r="C385" s="70"/>
      <c r="D385" s="70"/>
      <c r="E385" s="70"/>
      <c r="F385" s="70"/>
      <c r="G385" s="70"/>
      <c r="H385" s="70"/>
      <c r="I385" s="70"/>
      <c r="J385" s="70"/>
      <c r="K385" s="70"/>
      <c r="L385" s="70"/>
      <c r="M385" s="70"/>
      <c r="N385" s="70"/>
      <c r="O385" s="70"/>
      <c r="P385" s="599"/>
      <c r="Q385" s="75"/>
      <c r="R385" s="75"/>
    </row>
    <row r="386" spans="1:18" s="857" customFormat="1" ht="15.75">
      <c r="A386" s="69"/>
      <c r="B386" s="70"/>
      <c r="C386" s="70"/>
      <c r="D386" s="70"/>
      <c r="E386" s="70"/>
      <c r="F386" s="70"/>
      <c r="G386" s="70"/>
      <c r="H386" s="70"/>
      <c r="I386" s="70"/>
      <c r="J386" s="70"/>
      <c r="K386" s="70"/>
      <c r="L386" s="70"/>
      <c r="M386" s="70"/>
      <c r="N386" s="70"/>
      <c r="O386" s="70"/>
      <c r="P386" s="599"/>
      <c r="Q386" s="75"/>
      <c r="R386" s="75"/>
    </row>
    <row r="387" spans="1:18" s="857" customFormat="1" ht="15.75">
      <c r="A387" s="69"/>
      <c r="B387" s="70"/>
      <c r="C387" s="70"/>
      <c r="D387" s="70"/>
      <c r="E387" s="70"/>
      <c r="F387" s="70"/>
      <c r="G387" s="70"/>
      <c r="H387" s="70"/>
      <c r="I387" s="70"/>
      <c r="J387" s="70"/>
      <c r="K387" s="70"/>
      <c r="L387" s="70"/>
      <c r="M387" s="70"/>
      <c r="N387" s="70"/>
      <c r="O387" s="70"/>
      <c r="P387" s="599"/>
      <c r="Q387" s="75"/>
      <c r="R387" s="75"/>
    </row>
    <row r="388" spans="1:18" s="857" customFormat="1" ht="15.75">
      <c r="A388" s="69"/>
      <c r="B388" s="70"/>
      <c r="C388" s="70"/>
      <c r="D388" s="70"/>
      <c r="E388" s="70"/>
      <c r="F388" s="70"/>
      <c r="G388" s="70"/>
      <c r="H388" s="70"/>
      <c r="I388" s="70"/>
      <c r="J388" s="70"/>
      <c r="K388" s="70"/>
      <c r="L388" s="70"/>
      <c r="M388" s="70"/>
      <c r="N388" s="70"/>
      <c r="O388" s="70"/>
      <c r="P388" s="599"/>
      <c r="Q388" s="75"/>
      <c r="R388" s="75"/>
    </row>
    <row r="389" spans="1:18" s="857" customFormat="1" ht="15.75">
      <c r="A389" s="69"/>
      <c r="B389" s="70"/>
      <c r="C389" s="70"/>
      <c r="D389" s="70"/>
      <c r="E389" s="70"/>
      <c r="F389" s="70"/>
      <c r="G389" s="70"/>
      <c r="H389" s="70"/>
      <c r="I389" s="70"/>
      <c r="J389" s="70"/>
      <c r="K389" s="70"/>
      <c r="L389" s="70"/>
      <c r="M389" s="70"/>
      <c r="N389" s="70"/>
      <c r="O389" s="70"/>
      <c r="P389" s="599"/>
      <c r="Q389" s="75"/>
      <c r="R389" s="75"/>
    </row>
    <row r="390" spans="1:18" s="857" customFormat="1" ht="15.75">
      <c r="A390" s="69"/>
      <c r="B390" s="70"/>
      <c r="C390" s="70"/>
      <c r="D390" s="70"/>
      <c r="E390" s="70"/>
      <c r="F390" s="70"/>
      <c r="G390" s="70"/>
      <c r="H390" s="70"/>
      <c r="I390" s="70"/>
      <c r="J390" s="70"/>
      <c r="K390" s="70"/>
      <c r="L390" s="70"/>
      <c r="M390" s="70"/>
      <c r="N390" s="70"/>
      <c r="O390" s="70"/>
      <c r="P390" s="599"/>
      <c r="Q390" s="75"/>
      <c r="R390" s="75"/>
    </row>
    <row r="391" spans="1:18" s="857" customFormat="1" ht="15.75">
      <c r="A391" s="69"/>
      <c r="B391" s="70"/>
      <c r="C391" s="70"/>
      <c r="D391" s="70"/>
      <c r="E391" s="70"/>
      <c r="F391" s="70"/>
      <c r="G391" s="70"/>
      <c r="H391" s="70"/>
      <c r="I391" s="70"/>
      <c r="J391" s="70"/>
      <c r="K391" s="70"/>
      <c r="L391" s="70"/>
      <c r="M391" s="70"/>
      <c r="N391" s="70"/>
      <c r="O391" s="70"/>
      <c r="P391" s="599"/>
      <c r="Q391" s="75"/>
      <c r="R391" s="75"/>
    </row>
    <row r="392" spans="1:18" s="857" customFormat="1" ht="15.75">
      <c r="A392" s="69"/>
      <c r="B392" s="70"/>
      <c r="C392" s="70"/>
      <c r="D392" s="70"/>
      <c r="E392" s="70"/>
      <c r="F392" s="70"/>
      <c r="G392" s="70"/>
      <c r="H392" s="70"/>
      <c r="I392" s="70"/>
      <c r="J392" s="70"/>
      <c r="K392" s="70"/>
      <c r="L392" s="70"/>
      <c r="M392" s="70"/>
      <c r="N392" s="70"/>
      <c r="O392" s="70"/>
      <c r="P392" s="599"/>
      <c r="Q392" s="75"/>
      <c r="R392" s="75"/>
    </row>
    <row r="393" spans="1:18" s="857" customFormat="1" ht="15.75">
      <c r="A393" s="69"/>
      <c r="B393" s="70"/>
      <c r="C393" s="70"/>
      <c r="D393" s="70"/>
      <c r="E393" s="70"/>
      <c r="F393" s="70"/>
      <c r="G393" s="70"/>
      <c r="H393" s="70"/>
      <c r="I393" s="70"/>
      <c r="J393" s="70"/>
      <c r="K393" s="70"/>
      <c r="L393" s="70"/>
      <c r="M393" s="70"/>
      <c r="N393" s="70"/>
      <c r="O393" s="70"/>
      <c r="P393" s="599"/>
      <c r="Q393" s="75"/>
      <c r="R393" s="75"/>
    </row>
    <row r="394" spans="1:18" s="857" customFormat="1" ht="15.75">
      <c r="A394" s="69"/>
      <c r="B394" s="70"/>
      <c r="C394" s="70"/>
      <c r="D394" s="70"/>
      <c r="E394" s="70"/>
      <c r="F394" s="70"/>
      <c r="G394" s="70"/>
      <c r="H394" s="70"/>
      <c r="I394" s="70"/>
      <c r="J394" s="70"/>
      <c r="K394" s="70"/>
      <c r="L394" s="70"/>
      <c r="M394" s="70"/>
      <c r="N394" s="70"/>
      <c r="O394" s="70"/>
      <c r="P394" s="599"/>
      <c r="Q394" s="75"/>
      <c r="R394" s="75"/>
    </row>
    <row r="395" spans="1:18" s="857" customFormat="1" ht="15.75">
      <c r="A395" s="69"/>
      <c r="B395" s="70"/>
      <c r="C395" s="70"/>
      <c r="D395" s="70"/>
      <c r="E395" s="70"/>
      <c r="F395" s="70"/>
      <c r="G395" s="70"/>
      <c r="H395" s="70"/>
      <c r="I395" s="70"/>
      <c r="J395" s="70"/>
      <c r="K395" s="70"/>
      <c r="L395" s="70"/>
      <c r="M395" s="70"/>
      <c r="N395" s="70"/>
      <c r="O395" s="70"/>
      <c r="P395" s="599"/>
      <c r="Q395" s="75"/>
      <c r="R395" s="75"/>
    </row>
    <row r="396" spans="1:18" s="857" customFormat="1" ht="15.75">
      <c r="A396" s="69"/>
      <c r="B396" s="70"/>
      <c r="C396" s="70"/>
      <c r="D396" s="70"/>
      <c r="E396" s="70"/>
      <c r="F396" s="70"/>
      <c r="G396" s="70"/>
      <c r="H396" s="70"/>
      <c r="I396" s="70"/>
      <c r="J396" s="70"/>
      <c r="K396" s="70"/>
      <c r="L396" s="70"/>
      <c r="M396" s="70"/>
      <c r="N396" s="70"/>
      <c r="O396" s="70"/>
      <c r="P396" s="599"/>
      <c r="Q396" s="75"/>
      <c r="R396" s="75"/>
    </row>
    <row r="397" spans="1:18" s="857" customFormat="1" ht="15.75">
      <c r="A397" s="69"/>
      <c r="B397" s="70"/>
      <c r="C397" s="70"/>
      <c r="D397" s="70"/>
      <c r="E397" s="70"/>
      <c r="F397" s="70"/>
      <c r="G397" s="70"/>
      <c r="H397" s="70"/>
      <c r="I397" s="70"/>
      <c r="J397" s="70"/>
      <c r="K397" s="70"/>
      <c r="L397" s="70"/>
      <c r="M397" s="70"/>
      <c r="N397" s="70"/>
      <c r="O397" s="70"/>
      <c r="P397" s="599"/>
      <c r="Q397" s="75"/>
      <c r="R397" s="75"/>
    </row>
    <row r="398" spans="1:18" s="857" customFormat="1" ht="15.75">
      <c r="A398" s="69"/>
      <c r="B398" s="70"/>
      <c r="C398" s="70"/>
      <c r="D398" s="70"/>
      <c r="E398" s="70"/>
      <c r="F398" s="70"/>
      <c r="G398" s="70"/>
      <c r="H398" s="70"/>
      <c r="I398" s="70"/>
      <c r="J398" s="70"/>
      <c r="K398" s="70"/>
      <c r="L398" s="70"/>
      <c r="M398" s="70"/>
      <c r="N398" s="70"/>
      <c r="O398" s="70"/>
      <c r="P398" s="599"/>
      <c r="Q398" s="75"/>
      <c r="R398" s="75"/>
    </row>
    <row r="399" spans="1:18" s="857" customFormat="1" ht="15.75">
      <c r="A399" s="69"/>
      <c r="B399" s="70"/>
      <c r="C399" s="70"/>
      <c r="D399" s="70"/>
      <c r="E399" s="70"/>
      <c r="F399" s="70"/>
      <c r="G399" s="70"/>
      <c r="H399" s="70"/>
      <c r="I399" s="70"/>
      <c r="J399" s="70"/>
      <c r="K399" s="70"/>
      <c r="L399" s="70"/>
      <c r="M399" s="70"/>
      <c r="N399" s="70"/>
      <c r="O399" s="70"/>
      <c r="P399" s="599"/>
      <c r="Q399" s="75"/>
      <c r="R399" s="75"/>
    </row>
    <row r="400" spans="1:18" s="857" customFormat="1" ht="15.75">
      <c r="A400" s="69"/>
      <c r="B400" s="70"/>
      <c r="C400" s="70"/>
      <c r="D400" s="70"/>
      <c r="E400" s="70"/>
      <c r="F400" s="70"/>
      <c r="G400" s="70"/>
      <c r="H400" s="70"/>
      <c r="I400" s="70"/>
      <c r="J400" s="70"/>
      <c r="K400" s="70"/>
      <c r="L400" s="70"/>
      <c r="M400" s="70"/>
      <c r="N400" s="70"/>
      <c r="O400" s="70"/>
      <c r="P400" s="599"/>
      <c r="Q400" s="75"/>
      <c r="R400" s="75"/>
    </row>
    <row r="401" spans="1:18" s="857" customFormat="1" ht="15.75">
      <c r="A401" s="69"/>
      <c r="B401" s="70"/>
      <c r="C401" s="70"/>
      <c r="D401" s="70"/>
      <c r="E401" s="70"/>
      <c r="F401" s="70"/>
      <c r="G401" s="70"/>
      <c r="H401" s="70"/>
      <c r="I401" s="70"/>
      <c r="J401" s="70"/>
      <c r="K401" s="70"/>
      <c r="L401" s="70"/>
      <c r="M401" s="70"/>
      <c r="N401" s="70"/>
      <c r="O401" s="70"/>
      <c r="P401" s="599"/>
      <c r="Q401" s="75"/>
      <c r="R401" s="75"/>
    </row>
    <row r="402" spans="1:18" s="857" customFormat="1" ht="15.75">
      <c r="A402" s="69"/>
      <c r="B402" s="70"/>
      <c r="C402" s="70"/>
      <c r="D402" s="70"/>
      <c r="E402" s="70"/>
      <c r="F402" s="70"/>
      <c r="G402" s="70"/>
      <c r="H402" s="70"/>
      <c r="I402" s="70"/>
      <c r="J402" s="70"/>
      <c r="K402" s="70"/>
      <c r="L402" s="70"/>
      <c r="M402" s="70"/>
      <c r="N402" s="70"/>
      <c r="O402" s="70"/>
      <c r="P402" s="599"/>
      <c r="Q402" s="75"/>
      <c r="R402" s="75"/>
    </row>
    <row r="403" spans="1:18" s="857" customFormat="1" ht="15.75">
      <c r="A403" s="69"/>
      <c r="B403" s="70"/>
      <c r="C403" s="70"/>
      <c r="D403" s="70"/>
      <c r="E403" s="70"/>
      <c r="F403" s="70"/>
      <c r="G403" s="70"/>
      <c r="H403" s="70"/>
      <c r="I403" s="70"/>
      <c r="J403" s="70"/>
      <c r="K403" s="70"/>
      <c r="L403" s="70"/>
      <c r="M403" s="70"/>
      <c r="N403" s="70"/>
      <c r="O403" s="70"/>
      <c r="P403" s="599"/>
      <c r="Q403" s="75"/>
      <c r="R403" s="75"/>
    </row>
    <row r="404" spans="1:18" s="857" customFormat="1" ht="15.75">
      <c r="A404" s="69"/>
      <c r="B404" s="70"/>
      <c r="C404" s="70"/>
      <c r="D404" s="70"/>
      <c r="E404" s="70"/>
      <c r="F404" s="70"/>
      <c r="G404" s="70"/>
      <c r="H404" s="70"/>
      <c r="I404" s="70"/>
      <c r="J404" s="70"/>
      <c r="K404" s="70"/>
      <c r="L404" s="70"/>
      <c r="M404" s="70"/>
      <c r="N404" s="70"/>
      <c r="O404" s="70"/>
      <c r="P404" s="599"/>
      <c r="Q404" s="75"/>
      <c r="R404" s="75"/>
    </row>
    <row r="405" spans="1:18" s="857" customFormat="1" ht="15.75">
      <c r="A405" s="69"/>
      <c r="B405" s="70"/>
      <c r="C405" s="70"/>
      <c r="D405" s="70"/>
      <c r="E405" s="70"/>
      <c r="F405" s="70"/>
      <c r="G405" s="70"/>
      <c r="H405" s="70"/>
      <c r="I405" s="70"/>
      <c r="J405" s="70"/>
      <c r="K405" s="70"/>
      <c r="L405" s="70"/>
      <c r="M405" s="70"/>
      <c r="N405" s="70"/>
      <c r="O405" s="70"/>
      <c r="P405" s="599"/>
      <c r="Q405" s="75"/>
      <c r="R405" s="75"/>
    </row>
    <row r="406" spans="1:18" s="857" customFormat="1" ht="15.75">
      <c r="A406" s="69"/>
      <c r="B406" s="70"/>
      <c r="C406" s="70"/>
      <c r="D406" s="70"/>
      <c r="E406" s="70"/>
      <c r="F406" s="70"/>
      <c r="G406" s="70"/>
      <c r="H406" s="70"/>
      <c r="I406" s="70"/>
      <c r="J406" s="70"/>
      <c r="K406" s="70"/>
      <c r="L406" s="70"/>
      <c r="M406" s="70"/>
      <c r="N406" s="70"/>
      <c r="O406" s="70"/>
      <c r="P406" s="599"/>
      <c r="Q406" s="75"/>
      <c r="R406" s="75"/>
    </row>
    <row r="407" spans="1:18" s="857" customFormat="1" ht="15.75">
      <c r="A407" s="69"/>
      <c r="B407" s="70"/>
      <c r="C407" s="70"/>
      <c r="D407" s="70"/>
      <c r="E407" s="70"/>
      <c r="F407" s="70"/>
      <c r="G407" s="70"/>
      <c r="H407" s="70"/>
      <c r="I407" s="70"/>
      <c r="J407" s="70"/>
      <c r="K407" s="70"/>
      <c r="L407" s="70"/>
      <c r="M407" s="70"/>
      <c r="N407" s="70"/>
      <c r="O407" s="70"/>
      <c r="P407" s="599"/>
      <c r="Q407" s="75"/>
      <c r="R407" s="75"/>
    </row>
    <row r="408" spans="1:18" s="857" customFormat="1" ht="15.75">
      <c r="A408" s="69"/>
      <c r="B408" s="70"/>
      <c r="C408" s="70"/>
      <c r="D408" s="70"/>
      <c r="E408" s="70"/>
      <c r="F408" s="70"/>
      <c r="G408" s="70"/>
      <c r="H408" s="70"/>
      <c r="I408" s="70"/>
      <c r="J408" s="70"/>
      <c r="K408" s="70"/>
      <c r="L408" s="70"/>
      <c r="M408" s="70"/>
      <c r="N408" s="70"/>
      <c r="O408" s="70"/>
      <c r="P408" s="599"/>
      <c r="Q408" s="75"/>
      <c r="R408" s="75"/>
    </row>
    <row r="409" spans="1:18" s="857" customFormat="1" ht="15.75">
      <c r="A409" s="69"/>
      <c r="B409" s="70"/>
      <c r="C409" s="70"/>
      <c r="D409" s="70"/>
      <c r="E409" s="70"/>
      <c r="F409" s="70"/>
      <c r="G409" s="70"/>
      <c r="H409" s="70"/>
      <c r="I409" s="70"/>
      <c r="J409" s="70"/>
      <c r="K409" s="70"/>
      <c r="L409" s="70"/>
      <c r="M409" s="70"/>
      <c r="N409" s="70"/>
      <c r="O409" s="70"/>
      <c r="P409" s="599"/>
      <c r="Q409" s="75"/>
      <c r="R409" s="75"/>
    </row>
    <row r="410" spans="1:18" s="857" customFormat="1" ht="15.75">
      <c r="A410" s="69"/>
      <c r="B410" s="70"/>
      <c r="C410" s="70"/>
      <c r="D410" s="70"/>
      <c r="E410" s="70"/>
      <c r="F410" s="70"/>
      <c r="G410" s="70"/>
      <c r="H410" s="70"/>
      <c r="I410" s="70"/>
      <c r="J410" s="70"/>
      <c r="K410" s="70"/>
      <c r="L410" s="70"/>
      <c r="M410" s="70"/>
      <c r="N410" s="70"/>
      <c r="O410" s="70"/>
      <c r="P410" s="599"/>
      <c r="Q410" s="75"/>
      <c r="R410" s="75"/>
    </row>
    <row r="411" spans="1:18" s="857" customFormat="1" ht="15.75">
      <c r="A411" s="69"/>
      <c r="B411" s="70"/>
      <c r="C411" s="70"/>
      <c r="D411" s="70"/>
      <c r="E411" s="70"/>
      <c r="F411" s="70"/>
      <c r="G411" s="70"/>
      <c r="H411" s="70"/>
      <c r="I411" s="70"/>
      <c r="J411" s="70"/>
      <c r="K411" s="70"/>
      <c r="L411" s="70"/>
      <c r="M411" s="70"/>
      <c r="N411" s="70"/>
      <c r="O411" s="70"/>
      <c r="P411" s="599"/>
      <c r="Q411" s="75"/>
      <c r="R411" s="75"/>
    </row>
    <row r="412" spans="1:18" s="857" customFormat="1" ht="15.75">
      <c r="A412" s="69"/>
      <c r="B412" s="70"/>
      <c r="C412" s="70"/>
      <c r="D412" s="70"/>
      <c r="E412" s="70"/>
      <c r="F412" s="70"/>
      <c r="G412" s="70"/>
      <c r="H412" s="70"/>
      <c r="I412" s="70"/>
      <c r="J412" s="70"/>
      <c r="K412" s="70"/>
      <c r="L412" s="70"/>
      <c r="M412" s="70"/>
      <c r="N412" s="70"/>
      <c r="O412" s="70"/>
      <c r="P412" s="599"/>
      <c r="Q412" s="75"/>
      <c r="R412" s="75"/>
    </row>
    <row r="413" spans="1:18" s="857" customFormat="1" ht="15.75">
      <c r="A413" s="69"/>
      <c r="B413" s="70"/>
      <c r="C413" s="70"/>
      <c r="D413" s="70"/>
      <c r="E413" s="70"/>
      <c r="F413" s="70"/>
      <c r="G413" s="70"/>
      <c r="H413" s="70"/>
      <c r="I413" s="70"/>
      <c r="J413" s="70"/>
      <c r="K413" s="70"/>
      <c r="L413" s="70"/>
      <c r="M413" s="70"/>
      <c r="N413" s="70"/>
      <c r="O413" s="70"/>
      <c r="P413" s="599"/>
      <c r="Q413" s="75"/>
      <c r="R413" s="75"/>
    </row>
    <row r="414" spans="1:18" s="857" customFormat="1" ht="15.75">
      <c r="A414" s="69"/>
      <c r="B414" s="70"/>
      <c r="C414" s="70"/>
      <c r="D414" s="70"/>
      <c r="E414" s="70"/>
      <c r="F414" s="70"/>
      <c r="G414" s="70"/>
      <c r="H414" s="70"/>
      <c r="I414" s="70"/>
      <c r="J414" s="70"/>
      <c r="K414" s="70"/>
      <c r="L414" s="70"/>
      <c r="M414" s="70"/>
      <c r="N414" s="70"/>
      <c r="O414" s="70"/>
      <c r="P414" s="599"/>
      <c r="Q414" s="75"/>
      <c r="R414" s="75"/>
    </row>
    <row r="415" spans="1:18" s="857" customFormat="1" ht="15.75">
      <c r="A415" s="69"/>
      <c r="B415" s="70"/>
      <c r="C415" s="70"/>
      <c r="D415" s="70"/>
      <c r="E415" s="70"/>
      <c r="F415" s="70"/>
      <c r="G415" s="70"/>
      <c r="H415" s="70"/>
      <c r="I415" s="70"/>
      <c r="J415" s="70"/>
      <c r="K415" s="70"/>
      <c r="L415" s="70"/>
      <c r="M415" s="70"/>
      <c r="N415" s="70"/>
      <c r="O415" s="70"/>
      <c r="P415" s="599"/>
      <c r="Q415" s="75"/>
      <c r="R415" s="75"/>
    </row>
    <row r="416" spans="1:18" s="857" customFormat="1" ht="15.75">
      <c r="A416" s="69"/>
      <c r="B416" s="70"/>
      <c r="C416" s="70"/>
      <c r="D416" s="70"/>
      <c r="E416" s="70"/>
      <c r="F416" s="70"/>
      <c r="G416" s="70"/>
      <c r="H416" s="70"/>
      <c r="I416" s="70"/>
      <c r="J416" s="70"/>
      <c r="K416" s="70"/>
      <c r="L416" s="70"/>
      <c r="M416" s="70"/>
      <c r="N416" s="70"/>
      <c r="O416" s="70"/>
      <c r="P416" s="599"/>
      <c r="Q416" s="75"/>
      <c r="R416" s="75"/>
    </row>
    <row r="417" spans="1:18" s="857" customFormat="1" ht="15.75">
      <c r="A417" s="69"/>
      <c r="B417" s="70"/>
      <c r="C417" s="70"/>
      <c r="D417" s="70"/>
      <c r="E417" s="70"/>
      <c r="F417" s="70"/>
      <c r="G417" s="70"/>
      <c r="H417" s="70"/>
      <c r="I417" s="70"/>
      <c r="J417" s="70"/>
      <c r="K417" s="70"/>
      <c r="L417" s="70"/>
      <c r="M417" s="70"/>
      <c r="N417" s="70"/>
      <c r="O417" s="70"/>
      <c r="P417" s="599"/>
      <c r="Q417" s="75"/>
      <c r="R417" s="75"/>
    </row>
    <row r="418" spans="1:18" s="857" customFormat="1" ht="15.75">
      <c r="A418" s="69"/>
      <c r="B418" s="70"/>
      <c r="C418" s="70"/>
      <c r="D418" s="70"/>
      <c r="E418" s="70"/>
      <c r="F418" s="70"/>
      <c r="G418" s="70"/>
      <c r="H418" s="70"/>
      <c r="I418" s="70"/>
      <c r="J418" s="70"/>
      <c r="K418" s="70"/>
      <c r="L418" s="70"/>
      <c r="M418" s="70"/>
      <c r="N418" s="70"/>
      <c r="O418" s="70"/>
      <c r="P418" s="599"/>
      <c r="Q418" s="75"/>
      <c r="R418" s="75"/>
    </row>
    <row r="419" spans="1:18" s="857" customFormat="1" ht="15.75">
      <c r="A419" s="69"/>
      <c r="B419" s="70"/>
      <c r="C419" s="70"/>
      <c r="D419" s="70"/>
      <c r="E419" s="70"/>
      <c r="F419" s="70"/>
      <c r="G419" s="70"/>
      <c r="H419" s="70"/>
      <c r="I419" s="70"/>
      <c r="J419" s="70"/>
      <c r="K419" s="70"/>
      <c r="L419" s="70"/>
      <c r="M419" s="70"/>
      <c r="N419" s="70"/>
      <c r="O419" s="70"/>
      <c r="P419" s="599"/>
      <c r="Q419" s="75"/>
      <c r="R419" s="75"/>
    </row>
    <row r="420" spans="1:18" s="857" customFormat="1" ht="15.75">
      <c r="A420" s="69"/>
      <c r="B420" s="70"/>
      <c r="C420" s="70"/>
      <c r="D420" s="70"/>
      <c r="E420" s="70"/>
      <c r="F420" s="70"/>
      <c r="G420" s="70"/>
      <c r="H420" s="70"/>
      <c r="I420" s="70"/>
      <c r="J420" s="70"/>
      <c r="K420" s="70"/>
      <c r="L420" s="70"/>
      <c r="M420" s="70"/>
      <c r="N420" s="70"/>
      <c r="O420" s="70"/>
      <c r="P420" s="599"/>
      <c r="Q420" s="75"/>
      <c r="R420" s="75"/>
    </row>
    <row r="421" spans="1:18" s="857" customFormat="1" ht="15.75">
      <c r="A421" s="69"/>
      <c r="B421" s="70"/>
      <c r="C421" s="70"/>
      <c r="D421" s="70"/>
      <c r="E421" s="70"/>
      <c r="F421" s="70"/>
      <c r="G421" s="70"/>
      <c r="H421" s="70"/>
      <c r="I421" s="70"/>
      <c r="J421" s="70"/>
      <c r="K421" s="70"/>
      <c r="L421" s="70"/>
      <c r="M421" s="70"/>
      <c r="N421" s="70"/>
      <c r="O421" s="70"/>
      <c r="P421" s="599"/>
      <c r="Q421" s="75"/>
      <c r="R421" s="75"/>
    </row>
    <row r="422" spans="1:18" s="857" customFormat="1" ht="15.75">
      <c r="A422" s="69"/>
      <c r="B422" s="70"/>
      <c r="C422" s="70"/>
      <c r="D422" s="70"/>
      <c r="E422" s="70"/>
      <c r="F422" s="70"/>
      <c r="G422" s="70"/>
      <c r="H422" s="70"/>
      <c r="I422" s="70"/>
      <c r="J422" s="70"/>
      <c r="K422" s="70"/>
      <c r="L422" s="70"/>
      <c r="M422" s="70"/>
      <c r="N422" s="70"/>
      <c r="O422" s="70"/>
      <c r="P422" s="599"/>
      <c r="Q422" s="75"/>
      <c r="R422" s="75"/>
    </row>
    <row r="423" spans="1:18" s="857" customFormat="1" ht="15.75">
      <c r="A423" s="69"/>
      <c r="B423" s="70"/>
      <c r="C423" s="70"/>
      <c r="D423" s="70"/>
      <c r="E423" s="70"/>
      <c r="F423" s="70"/>
      <c r="G423" s="70"/>
      <c r="H423" s="70"/>
      <c r="I423" s="70"/>
      <c r="J423" s="70"/>
      <c r="K423" s="70"/>
      <c r="L423" s="70"/>
      <c r="M423" s="70"/>
      <c r="N423" s="70"/>
      <c r="O423" s="70"/>
      <c r="P423" s="599"/>
      <c r="Q423" s="75"/>
      <c r="R423" s="75"/>
    </row>
    <row r="424" spans="1:18" s="857" customFormat="1" ht="15.75">
      <c r="A424" s="69"/>
      <c r="B424" s="70"/>
      <c r="C424" s="70"/>
      <c r="D424" s="70"/>
      <c r="E424" s="70"/>
      <c r="F424" s="70"/>
      <c r="G424" s="70"/>
      <c r="H424" s="70"/>
      <c r="I424" s="70"/>
      <c r="J424" s="70"/>
      <c r="K424" s="70"/>
      <c r="L424" s="70"/>
      <c r="M424" s="70"/>
      <c r="N424" s="70"/>
      <c r="O424" s="70"/>
      <c r="P424" s="599"/>
      <c r="Q424" s="75"/>
      <c r="R424" s="75"/>
    </row>
    <row r="425" spans="1:18" s="857" customFormat="1" ht="15.75">
      <c r="A425" s="69"/>
      <c r="B425" s="70"/>
      <c r="C425" s="70"/>
      <c r="D425" s="70"/>
      <c r="E425" s="70"/>
      <c r="F425" s="70"/>
      <c r="G425" s="70"/>
      <c r="H425" s="70"/>
      <c r="I425" s="70"/>
      <c r="J425" s="70"/>
      <c r="K425" s="70"/>
      <c r="L425" s="70"/>
      <c r="M425" s="70"/>
      <c r="N425" s="70"/>
      <c r="O425" s="70"/>
      <c r="P425" s="599"/>
      <c r="Q425" s="75"/>
      <c r="R425" s="75"/>
    </row>
    <row r="426" spans="1:18" s="857" customFormat="1" ht="15.75">
      <c r="A426" s="69"/>
      <c r="B426" s="70"/>
      <c r="C426" s="70"/>
      <c r="D426" s="70"/>
      <c r="E426" s="70"/>
      <c r="F426" s="70"/>
      <c r="G426" s="70"/>
      <c r="H426" s="70"/>
      <c r="I426" s="70"/>
      <c r="J426" s="70"/>
      <c r="K426" s="70"/>
      <c r="L426" s="70"/>
      <c r="M426" s="70"/>
      <c r="N426" s="70"/>
      <c r="O426" s="70"/>
      <c r="P426" s="599"/>
      <c r="Q426" s="75"/>
      <c r="R426" s="75"/>
    </row>
    <row r="427" spans="1:18" s="857" customFormat="1" ht="15.75">
      <c r="A427" s="69"/>
      <c r="B427" s="70"/>
      <c r="C427" s="70"/>
      <c r="D427" s="70"/>
      <c r="E427" s="70"/>
      <c r="F427" s="70"/>
      <c r="G427" s="70"/>
      <c r="H427" s="70"/>
      <c r="I427" s="70"/>
      <c r="J427" s="70"/>
      <c r="K427" s="70"/>
      <c r="L427" s="70"/>
      <c r="M427" s="70"/>
      <c r="N427" s="70"/>
      <c r="O427" s="70"/>
      <c r="P427" s="599"/>
      <c r="Q427" s="75"/>
      <c r="R427" s="75"/>
    </row>
    <row r="428" spans="1:18" s="857" customFormat="1" ht="15.75">
      <c r="A428" s="69"/>
      <c r="B428" s="70"/>
      <c r="C428" s="70"/>
      <c r="D428" s="70"/>
      <c r="E428" s="70"/>
      <c r="F428" s="70"/>
      <c r="G428" s="70"/>
      <c r="H428" s="70"/>
      <c r="I428" s="70"/>
      <c r="J428" s="70"/>
      <c r="K428" s="70"/>
      <c r="L428" s="70"/>
      <c r="M428" s="70"/>
      <c r="N428" s="70"/>
      <c r="O428" s="70"/>
      <c r="P428" s="599"/>
      <c r="Q428" s="75"/>
      <c r="R428" s="75"/>
    </row>
    <row r="429" spans="1:18" s="857" customFormat="1" ht="15.75">
      <c r="A429" s="69"/>
      <c r="B429" s="70"/>
      <c r="C429" s="70"/>
      <c r="D429" s="70"/>
      <c r="E429" s="70"/>
      <c r="F429" s="70"/>
      <c r="G429" s="70"/>
      <c r="H429" s="70"/>
      <c r="I429" s="70"/>
      <c r="J429" s="70"/>
      <c r="K429" s="70"/>
      <c r="L429" s="70"/>
      <c r="M429" s="70"/>
      <c r="N429" s="70"/>
      <c r="O429" s="70"/>
      <c r="P429" s="599"/>
      <c r="Q429" s="75"/>
      <c r="R429" s="75"/>
    </row>
    <row r="430" spans="1:18" s="857" customFormat="1" ht="15.75">
      <c r="A430" s="69"/>
      <c r="B430" s="70"/>
      <c r="C430" s="70"/>
      <c r="D430" s="70"/>
      <c r="E430" s="70"/>
      <c r="F430" s="70"/>
      <c r="G430" s="70"/>
      <c r="H430" s="70"/>
      <c r="I430" s="70"/>
      <c r="J430" s="70"/>
      <c r="K430" s="70"/>
      <c r="L430" s="70"/>
      <c r="M430" s="70"/>
      <c r="N430" s="70"/>
      <c r="O430" s="70"/>
      <c r="P430" s="599"/>
      <c r="Q430" s="75"/>
      <c r="R430" s="75"/>
    </row>
    <row r="431" spans="1:18" s="857" customFormat="1" ht="15.75">
      <c r="A431" s="69"/>
      <c r="B431" s="70"/>
      <c r="C431" s="70"/>
      <c r="D431" s="70"/>
      <c r="E431" s="70"/>
      <c r="F431" s="70"/>
      <c r="G431" s="70"/>
      <c r="H431" s="70"/>
      <c r="I431" s="70"/>
      <c r="J431" s="70"/>
      <c r="K431" s="70"/>
      <c r="L431" s="70"/>
      <c r="M431" s="70"/>
      <c r="N431" s="70"/>
      <c r="O431" s="70"/>
      <c r="P431" s="599"/>
      <c r="Q431" s="75"/>
      <c r="R431" s="75"/>
    </row>
    <row r="432" spans="1:18" s="857" customFormat="1" ht="15.75">
      <c r="A432" s="69"/>
      <c r="B432" s="70"/>
      <c r="C432" s="70"/>
      <c r="D432" s="70"/>
      <c r="E432" s="70"/>
      <c r="F432" s="70"/>
      <c r="G432" s="70"/>
      <c r="H432" s="70"/>
      <c r="I432" s="70"/>
      <c r="J432" s="70"/>
      <c r="K432" s="70"/>
      <c r="L432" s="70"/>
      <c r="M432" s="70"/>
      <c r="N432" s="70"/>
      <c r="O432" s="70"/>
      <c r="P432" s="599"/>
      <c r="Q432" s="75"/>
      <c r="R432" s="75"/>
    </row>
    <row r="433" spans="1:18" s="857" customFormat="1" ht="15.75">
      <c r="A433" s="69"/>
      <c r="B433" s="70"/>
      <c r="C433" s="70"/>
      <c r="D433" s="70"/>
      <c r="E433" s="70"/>
      <c r="F433" s="70"/>
      <c r="G433" s="70"/>
      <c r="H433" s="70"/>
      <c r="I433" s="70"/>
      <c r="J433" s="70"/>
      <c r="K433" s="70"/>
      <c r="L433" s="70"/>
      <c r="M433" s="70"/>
      <c r="N433" s="70"/>
      <c r="O433" s="70"/>
      <c r="P433" s="599"/>
      <c r="Q433" s="75"/>
      <c r="R433" s="75"/>
    </row>
    <row r="434" spans="1:18" s="857" customFormat="1" ht="15.75">
      <c r="A434" s="69"/>
      <c r="B434" s="70"/>
      <c r="C434" s="70"/>
      <c r="D434" s="70"/>
      <c r="E434" s="70"/>
      <c r="F434" s="70"/>
      <c r="G434" s="70"/>
      <c r="H434" s="70"/>
      <c r="I434" s="70"/>
      <c r="J434" s="70"/>
      <c r="K434" s="70"/>
      <c r="L434" s="70"/>
      <c r="M434" s="70"/>
      <c r="N434" s="70"/>
      <c r="O434" s="70"/>
      <c r="P434" s="599"/>
      <c r="Q434" s="75"/>
      <c r="R434" s="75"/>
    </row>
    <row r="435" spans="1:18" s="857" customFormat="1" ht="15.75">
      <c r="A435" s="69"/>
      <c r="B435" s="70"/>
      <c r="C435" s="70"/>
      <c r="D435" s="70"/>
      <c r="E435" s="70"/>
      <c r="F435" s="70"/>
      <c r="G435" s="70"/>
      <c r="H435" s="70"/>
      <c r="I435" s="70"/>
      <c r="J435" s="70"/>
      <c r="K435" s="70"/>
      <c r="L435" s="70"/>
      <c r="M435" s="70"/>
      <c r="N435" s="70"/>
      <c r="O435" s="70"/>
      <c r="P435" s="599"/>
      <c r="Q435" s="75"/>
      <c r="R435" s="75"/>
    </row>
    <row r="436" spans="1:18" s="857" customFormat="1" ht="15.75">
      <c r="A436" s="69"/>
      <c r="B436" s="70"/>
      <c r="C436" s="70"/>
      <c r="D436" s="70"/>
      <c r="E436" s="70"/>
      <c r="F436" s="70"/>
      <c r="G436" s="70"/>
      <c r="H436" s="70"/>
      <c r="I436" s="70"/>
      <c r="J436" s="70"/>
      <c r="K436" s="70"/>
      <c r="L436" s="70"/>
      <c r="M436" s="70"/>
      <c r="N436" s="70"/>
      <c r="O436" s="70"/>
      <c r="P436" s="599"/>
      <c r="Q436" s="75"/>
      <c r="R436" s="75"/>
    </row>
    <row r="437" spans="1:18" s="857" customFormat="1" ht="15.75">
      <c r="A437" s="69"/>
      <c r="B437" s="70"/>
      <c r="C437" s="70"/>
      <c r="D437" s="70"/>
      <c r="E437" s="70"/>
      <c r="F437" s="70"/>
      <c r="G437" s="70"/>
      <c r="H437" s="70"/>
      <c r="I437" s="70"/>
      <c r="J437" s="70"/>
      <c r="K437" s="70"/>
      <c r="L437" s="70"/>
      <c r="M437" s="70"/>
      <c r="N437" s="70"/>
      <c r="O437" s="70"/>
      <c r="P437" s="599"/>
      <c r="Q437" s="75"/>
      <c r="R437" s="75"/>
    </row>
    <row r="438" spans="1:18" s="857" customFormat="1" ht="15.75">
      <c r="A438" s="69"/>
      <c r="B438" s="70"/>
      <c r="C438" s="70"/>
      <c r="D438" s="70"/>
      <c r="E438" s="70"/>
      <c r="F438" s="70"/>
      <c r="G438" s="70"/>
      <c r="H438" s="70"/>
      <c r="I438" s="70"/>
      <c r="J438" s="70"/>
      <c r="K438" s="70"/>
      <c r="L438" s="70"/>
      <c r="M438" s="70"/>
      <c r="N438" s="70"/>
      <c r="O438" s="70"/>
      <c r="P438" s="599"/>
      <c r="Q438" s="75"/>
      <c r="R438" s="75"/>
    </row>
    <row r="439" spans="1:18" s="857" customFormat="1" ht="15.75">
      <c r="A439" s="69"/>
      <c r="B439" s="70"/>
      <c r="C439" s="70"/>
      <c r="D439" s="70"/>
      <c r="E439" s="70"/>
      <c r="F439" s="70"/>
      <c r="G439" s="70"/>
      <c r="H439" s="70"/>
      <c r="I439" s="70"/>
      <c r="J439" s="70"/>
      <c r="K439" s="70"/>
      <c r="L439" s="70"/>
      <c r="M439" s="70"/>
      <c r="N439" s="70"/>
      <c r="O439" s="70"/>
      <c r="P439" s="599"/>
      <c r="Q439" s="75"/>
      <c r="R439" s="75"/>
    </row>
    <row r="440" spans="1:18" s="857" customFormat="1" ht="15.75">
      <c r="A440" s="69"/>
      <c r="B440" s="70"/>
      <c r="C440" s="70"/>
      <c r="D440" s="70"/>
      <c r="E440" s="70"/>
      <c r="F440" s="70"/>
      <c r="G440" s="70"/>
      <c r="H440" s="70"/>
      <c r="I440" s="70"/>
      <c r="J440" s="70"/>
      <c r="K440" s="70"/>
      <c r="L440" s="70"/>
      <c r="M440" s="70"/>
      <c r="N440" s="70"/>
      <c r="O440" s="70"/>
      <c r="P440" s="599"/>
      <c r="Q440" s="75"/>
      <c r="R440" s="75"/>
    </row>
    <row r="441" spans="1:18" s="857" customFormat="1" ht="15.75">
      <c r="A441" s="69"/>
      <c r="B441" s="70"/>
      <c r="C441" s="70"/>
      <c r="D441" s="70"/>
      <c r="E441" s="70"/>
      <c r="F441" s="70"/>
      <c r="G441" s="70"/>
      <c r="H441" s="70"/>
      <c r="I441" s="70"/>
      <c r="J441" s="70"/>
      <c r="K441" s="70"/>
      <c r="L441" s="70"/>
      <c r="M441" s="70"/>
      <c r="N441" s="70"/>
      <c r="O441" s="70"/>
      <c r="P441" s="599"/>
      <c r="Q441" s="75"/>
      <c r="R441" s="75"/>
    </row>
    <row r="442" spans="1:18" s="857" customFormat="1" ht="15.75">
      <c r="A442" s="69"/>
      <c r="B442" s="70"/>
      <c r="C442" s="70"/>
      <c r="D442" s="70"/>
      <c r="E442" s="70"/>
      <c r="F442" s="70"/>
      <c r="G442" s="70"/>
      <c r="H442" s="70"/>
      <c r="I442" s="70"/>
      <c r="J442" s="70"/>
      <c r="K442" s="70"/>
      <c r="L442" s="70"/>
      <c r="M442" s="70"/>
      <c r="N442" s="70"/>
      <c r="O442" s="70"/>
      <c r="P442" s="599"/>
      <c r="Q442" s="75"/>
      <c r="R442" s="75"/>
    </row>
    <row r="443" spans="1:18" s="857" customFormat="1" ht="15.75">
      <c r="A443" s="69"/>
      <c r="B443" s="70"/>
      <c r="C443" s="70"/>
      <c r="D443" s="70"/>
      <c r="E443" s="70"/>
      <c r="F443" s="70"/>
      <c r="G443" s="70"/>
      <c r="H443" s="70"/>
      <c r="I443" s="70"/>
      <c r="J443" s="70"/>
      <c r="K443" s="70"/>
      <c r="L443" s="70"/>
      <c r="M443" s="70"/>
      <c r="N443" s="70"/>
      <c r="O443" s="70"/>
      <c r="P443" s="599"/>
      <c r="Q443" s="75"/>
      <c r="R443" s="75"/>
    </row>
    <row r="444" spans="1:18" s="857" customFormat="1" ht="15.75">
      <c r="A444" s="69"/>
      <c r="B444" s="70"/>
      <c r="C444" s="70"/>
      <c r="D444" s="70"/>
      <c r="E444" s="70"/>
      <c r="F444" s="70"/>
      <c r="G444" s="70"/>
      <c r="H444" s="70"/>
      <c r="I444" s="70"/>
      <c r="J444" s="70"/>
      <c r="K444" s="70"/>
      <c r="L444" s="70"/>
      <c r="M444" s="70"/>
      <c r="N444" s="70"/>
      <c r="O444" s="70"/>
      <c r="P444" s="599"/>
      <c r="Q444" s="75"/>
      <c r="R444" s="75"/>
    </row>
    <row r="445" spans="1:18" s="857" customFormat="1" ht="15.75">
      <c r="A445" s="69"/>
      <c r="B445" s="70"/>
      <c r="C445" s="70"/>
      <c r="D445" s="70"/>
      <c r="E445" s="70"/>
      <c r="F445" s="70"/>
      <c r="G445" s="70"/>
      <c r="H445" s="70"/>
      <c r="I445" s="70"/>
      <c r="J445" s="70"/>
      <c r="K445" s="70"/>
      <c r="L445" s="70"/>
      <c r="M445" s="70"/>
      <c r="N445" s="70"/>
      <c r="O445" s="70"/>
      <c r="P445" s="599"/>
      <c r="Q445" s="75"/>
      <c r="R445" s="75"/>
    </row>
    <row r="446" spans="1:18" s="857" customFormat="1" ht="15.75">
      <c r="A446" s="69"/>
      <c r="B446" s="70"/>
      <c r="C446" s="70"/>
      <c r="D446" s="70"/>
      <c r="E446" s="70"/>
      <c r="F446" s="70"/>
      <c r="G446" s="70"/>
      <c r="H446" s="70"/>
      <c r="I446" s="70"/>
      <c r="J446" s="70"/>
      <c r="K446" s="70"/>
      <c r="L446" s="70"/>
      <c r="M446" s="70"/>
      <c r="N446" s="70"/>
      <c r="O446" s="70"/>
      <c r="P446" s="599"/>
      <c r="Q446" s="75"/>
      <c r="R446" s="75"/>
    </row>
    <row r="447" spans="1:18" s="857" customFormat="1" ht="15.75">
      <c r="A447" s="69"/>
      <c r="B447" s="70"/>
      <c r="C447" s="70"/>
      <c r="D447" s="70"/>
      <c r="E447" s="70"/>
      <c r="F447" s="70"/>
      <c r="G447" s="70"/>
      <c r="H447" s="70"/>
      <c r="I447" s="70"/>
      <c r="J447" s="70"/>
      <c r="K447" s="70"/>
      <c r="L447" s="70"/>
      <c r="M447" s="70"/>
      <c r="N447" s="70"/>
      <c r="O447" s="70"/>
      <c r="P447" s="599"/>
      <c r="Q447" s="75"/>
      <c r="R447" s="75"/>
    </row>
    <row r="448" spans="1:18" s="857" customFormat="1" ht="15.75">
      <c r="A448" s="69"/>
      <c r="B448" s="70"/>
      <c r="C448" s="70"/>
      <c r="D448" s="70"/>
      <c r="E448" s="70"/>
      <c r="F448" s="70"/>
      <c r="G448" s="70"/>
      <c r="H448" s="70"/>
      <c r="I448" s="70"/>
      <c r="J448" s="70"/>
      <c r="K448" s="70"/>
      <c r="L448" s="70"/>
      <c r="M448" s="70"/>
      <c r="N448" s="70"/>
      <c r="O448" s="70"/>
      <c r="P448" s="599"/>
      <c r="Q448" s="75"/>
      <c r="R448" s="75"/>
    </row>
    <row r="449" spans="1:18" s="857" customFormat="1" ht="15.75">
      <c r="A449" s="69"/>
      <c r="B449" s="70"/>
      <c r="C449" s="70"/>
      <c r="D449" s="70"/>
      <c r="E449" s="70"/>
      <c r="F449" s="70"/>
      <c r="G449" s="70"/>
      <c r="H449" s="70"/>
      <c r="I449" s="70"/>
      <c r="J449" s="70"/>
      <c r="K449" s="70"/>
      <c r="L449" s="70"/>
      <c r="M449" s="70"/>
      <c r="N449" s="70"/>
      <c r="O449" s="70"/>
      <c r="P449" s="599"/>
      <c r="Q449" s="75"/>
      <c r="R449" s="75"/>
    </row>
    <row r="450" spans="1:18" s="857" customFormat="1" ht="15.75">
      <c r="A450" s="69"/>
      <c r="B450" s="70"/>
      <c r="C450" s="70"/>
      <c r="D450" s="70"/>
      <c r="E450" s="70"/>
      <c r="F450" s="70"/>
      <c r="G450" s="70"/>
      <c r="H450" s="70"/>
      <c r="I450" s="70"/>
      <c r="J450" s="70"/>
      <c r="K450" s="70"/>
      <c r="L450" s="70"/>
      <c r="M450" s="70"/>
      <c r="N450" s="70"/>
      <c r="O450" s="70"/>
      <c r="P450" s="599"/>
      <c r="Q450" s="75"/>
      <c r="R450" s="75"/>
    </row>
    <row r="451" spans="1:18" s="857" customFormat="1" ht="15.75">
      <c r="A451" s="69"/>
      <c r="B451" s="70"/>
      <c r="C451" s="70"/>
      <c r="D451" s="70"/>
      <c r="E451" s="70"/>
      <c r="F451" s="70"/>
      <c r="G451" s="70"/>
      <c r="H451" s="70"/>
      <c r="I451" s="70"/>
      <c r="J451" s="70"/>
      <c r="K451" s="70"/>
      <c r="L451" s="70"/>
      <c r="M451" s="70"/>
      <c r="N451" s="70"/>
      <c r="O451" s="70"/>
      <c r="P451" s="599"/>
      <c r="Q451" s="75"/>
      <c r="R451" s="75"/>
    </row>
    <row r="452" spans="1:18" s="857" customFormat="1" ht="15.75">
      <c r="A452" s="69"/>
      <c r="B452" s="70"/>
      <c r="C452" s="70"/>
      <c r="D452" s="70"/>
      <c r="E452" s="70"/>
      <c r="F452" s="70"/>
      <c r="G452" s="70"/>
      <c r="H452" s="70"/>
      <c r="I452" s="70"/>
      <c r="J452" s="70"/>
      <c r="K452" s="70"/>
      <c r="L452" s="70"/>
      <c r="M452" s="70"/>
      <c r="N452" s="70"/>
      <c r="O452" s="70"/>
      <c r="P452" s="599"/>
      <c r="Q452" s="75"/>
      <c r="R452" s="75"/>
    </row>
    <row r="453" spans="1:18" s="857" customFormat="1" ht="15.75">
      <c r="A453" s="69"/>
      <c r="B453" s="70"/>
      <c r="C453" s="70"/>
      <c r="D453" s="70"/>
      <c r="E453" s="70"/>
      <c r="F453" s="70"/>
      <c r="G453" s="70"/>
      <c r="H453" s="70"/>
      <c r="I453" s="70"/>
      <c r="J453" s="70"/>
      <c r="K453" s="70"/>
      <c r="L453" s="70"/>
      <c r="M453" s="70"/>
      <c r="N453" s="70"/>
      <c r="O453" s="70"/>
      <c r="P453" s="599"/>
      <c r="Q453" s="75"/>
      <c r="R453" s="75"/>
    </row>
    <row r="454" spans="1:18" s="857" customFormat="1" ht="15.75">
      <c r="A454" s="69"/>
      <c r="B454" s="70"/>
      <c r="C454" s="70"/>
      <c r="D454" s="70"/>
      <c r="E454" s="70"/>
      <c r="F454" s="70"/>
      <c r="G454" s="70"/>
      <c r="H454" s="70"/>
      <c r="I454" s="70"/>
      <c r="J454" s="70"/>
      <c r="K454" s="70"/>
      <c r="L454" s="70"/>
      <c r="M454" s="70"/>
      <c r="N454" s="70"/>
      <c r="O454" s="70"/>
      <c r="P454" s="599"/>
      <c r="Q454" s="75"/>
      <c r="R454" s="75"/>
    </row>
    <row r="455" spans="1:18" s="857" customFormat="1" ht="15.75">
      <c r="A455" s="69"/>
      <c r="B455" s="70"/>
      <c r="C455" s="70"/>
      <c r="D455" s="70"/>
      <c r="E455" s="70"/>
      <c r="F455" s="70"/>
      <c r="G455" s="70"/>
      <c r="H455" s="70"/>
      <c r="I455" s="70"/>
      <c r="J455" s="70"/>
      <c r="K455" s="70"/>
      <c r="L455" s="70"/>
      <c r="M455" s="70"/>
      <c r="N455" s="70"/>
      <c r="O455" s="70"/>
      <c r="P455" s="599"/>
      <c r="Q455" s="75"/>
      <c r="R455" s="75"/>
    </row>
    <row r="456" spans="1:18" s="857" customFormat="1" ht="15.75">
      <c r="A456" s="69"/>
      <c r="B456" s="70"/>
      <c r="C456" s="70"/>
      <c r="D456" s="70"/>
      <c r="E456" s="70"/>
      <c r="F456" s="70"/>
      <c r="G456" s="70"/>
      <c r="H456" s="70"/>
      <c r="I456" s="70"/>
      <c r="J456" s="70"/>
      <c r="K456" s="70"/>
      <c r="L456" s="70"/>
      <c r="M456" s="70"/>
      <c r="N456" s="70"/>
      <c r="O456" s="70"/>
      <c r="P456" s="599"/>
      <c r="Q456" s="75"/>
      <c r="R456" s="75"/>
    </row>
    <row r="457" spans="1:18" s="857" customFormat="1" ht="15.75">
      <c r="A457" s="69"/>
      <c r="B457" s="70"/>
      <c r="C457" s="70"/>
      <c r="D457" s="70"/>
      <c r="E457" s="70"/>
      <c r="F457" s="70"/>
      <c r="G457" s="70"/>
      <c r="H457" s="70"/>
      <c r="I457" s="70"/>
      <c r="J457" s="70"/>
      <c r="K457" s="70"/>
      <c r="L457" s="70"/>
      <c r="M457" s="70"/>
      <c r="N457" s="70"/>
      <c r="O457" s="70"/>
      <c r="P457" s="599"/>
      <c r="Q457" s="75"/>
      <c r="R457" s="75"/>
    </row>
    <row r="458" spans="1:18" s="857" customFormat="1" ht="15.75">
      <c r="A458" s="69"/>
      <c r="B458" s="70"/>
      <c r="C458" s="70"/>
      <c r="D458" s="70"/>
      <c r="E458" s="70"/>
      <c r="F458" s="70"/>
      <c r="G458" s="70"/>
      <c r="H458" s="70"/>
      <c r="I458" s="70"/>
      <c r="J458" s="70"/>
      <c r="K458" s="70"/>
      <c r="L458" s="70"/>
      <c r="M458" s="70"/>
      <c r="N458" s="70"/>
      <c r="O458" s="70"/>
      <c r="P458" s="599"/>
      <c r="Q458" s="75"/>
      <c r="R458" s="75"/>
    </row>
    <row r="459" spans="1:18" s="857" customFormat="1" ht="15.75">
      <c r="A459" s="69"/>
      <c r="B459" s="70"/>
      <c r="C459" s="70"/>
      <c r="D459" s="70"/>
      <c r="E459" s="70"/>
      <c r="F459" s="70"/>
      <c r="G459" s="70"/>
      <c r="H459" s="70"/>
      <c r="I459" s="70"/>
      <c r="J459" s="70"/>
      <c r="K459" s="70"/>
      <c r="L459" s="70"/>
      <c r="M459" s="70"/>
      <c r="N459" s="70"/>
      <c r="O459" s="70"/>
      <c r="P459" s="599"/>
      <c r="Q459" s="75"/>
      <c r="R459" s="75"/>
    </row>
    <row r="460" spans="1:18" s="857" customFormat="1" ht="15.75">
      <c r="A460" s="69"/>
      <c r="B460" s="70"/>
      <c r="C460" s="70"/>
      <c r="D460" s="70"/>
      <c r="E460" s="70"/>
      <c r="F460" s="70"/>
      <c r="G460" s="70"/>
      <c r="H460" s="70"/>
      <c r="I460" s="70"/>
      <c r="J460" s="70"/>
      <c r="K460" s="70"/>
      <c r="L460" s="70"/>
      <c r="M460" s="70"/>
      <c r="N460" s="70"/>
      <c r="O460" s="70"/>
      <c r="P460" s="599"/>
      <c r="Q460" s="75"/>
      <c r="R460" s="75"/>
    </row>
    <row r="461" spans="1:18" s="857" customFormat="1" ht="15.75">
      <c r="A461" s="69"/>
      <c r="B461" s="70"/>
      <c r="C461" s="70"/>
      <c r="D461" s="70"/>
      <c r="E461" s="70"/>
      <c r="F461" s="70"/>
      <c r="G461" s="70"/>
      <c r="H461" s="70"/>
      <c r="I461" s="70"/>
      <c r="J461" s="70"/>
      <c r="K461" s="70"/>
      <c r="L461" s="70"/>
      <c r="M461" s="70"/>
      <c r="N461" s="70"/>
      <c r="O461" s="70"/>
      <c r="P461" s="599"/>
      <c r="Q461" s="75"/>
      <c r="R461" s="75"/>
    </row>
    <row r="462" spans="1:18" s="857" customFormat="1" ht="15.75">
      <c r="A462" s="69"/>
      <c r="B462" s="70"/>
      <c r="C462" s="70"/>
      <c r="D462" s="70"/>
      <c r="E462" s="70"/>
      <c r="F462" s="70"/>
      <c r="G462" s="70"/>
      <c r="H462" s="70"/>
      <c r="I462" s="70"/>
      <c r="J462" s="70"/>
      <c r="K462" s="70"/>
      <c r="L462" s="70"/>
      <c r="M462" s="70"/>
      <c r="N462" s="70"/>
      <c r="O462" s="70"/>
      <c r="P462" s="599"/>
      <c r="Q462" s="75"/>
      <c r="R462" s="75"/>
    </row>
    <row r="463" spans="1:18" s="857" customFormat="1" ht="15.75">
      <c r="A463" s="69"/>
      <c r="B463" s="70"/>
      <c r="C463" s="70"/>
      <c r="D463" s="70"/>
      <c r="E463" s="70"/>
      <c r="F463" s="70"/>
      <c r="G463" s="70"/>
      <c r="H463" s="70"/>
      <c r="I463" s="70"/>
      <c r="J463" s="70"/>
      <c r="K463" s="70"/>
      <c r="L463" s="70"/>
      <c r="M463" s="70"/>
      <c r="N463" s="70"/>
      <c r="O463" s="70"/>
      <c r="P463" s="599"/>
      <c r="Q463" s="75"/>
      <c r="R463" s="75"/>
    </row>
    <row r="464" spans="1:18" s="857" customFormat="1" ht="15.75">
      <c r="A464" s="69"/>
      <c r="B464" s="70"/>
      <c r="C464" s="70"/>
      <c r="D464" s="70"/>
      <c r="E464" s="70"/>
      <c r="F464" s="70"/>
      <c r="G464" s="70"/>
      <c r="H464" s="70"/>
      <c r="I464" s="70"/>
      <c r="J464" s="70"/>
      <c r="K464" s="70"/>
      <c r="L464" s="70"/>
      <c r="M464" s="70"/>
      <c r="N464" s="70"/>
      <c r="O464" s="70"/>
      <c r="P464" s="599"/>
      <c r="Q464" s="75"/>
      <c r="R464" s="75"/>
    </row>
    <row r="465" spans="1:18" s="857" customFormat="1" ht="15.75">
      <c r="A465" s="69"/>
      <c r="B465" s="70"/>
      <c r="C465" s="70"/>
      <c r="D465" s="70"/>
      <c r="E465" s="70"/>
      <c r="F465" s="70"/>
      <c r="G465" s="70"/>
      <c r="H465" s="70"/>
      <c r="I465" s="70"/>
      <c r="J465" s="70"/>
      <c r="K465" s="70"/>
      <c r="L465" s="70"/>
      <c r="M465" s="70"/>
      <c r="N465" s="70"/>
      <c r="O465" s="70"/>
      <c r="P465" s="599"/>
      <c r="Q465" s="75"/>
      <c r="R465" s="75"/>
    </row>
    <row r="466" spans="1:18" s="857" customFormat="1" ht="15.75">
      <c r="A466" s="69"/>
      <c r="B466" s="70"/>
      <c r="C466" s="70"/>
      <c r="D466" s="70"/>
      <c r="E466" s="70"/>
      <c r="F466" s="70"/>
      <c r="G466" s="70"/>
      <c r="H466" s="70"/>
      <c r="I466" s="70"/>
      <c r="J466" s="70"/>
      <c r="K466" s="70"/>
      <c r="L466" s="70"/>
      <c r="M466" s="70"/>
      <c r="N466" s="70"/>
      <c r="O466" s="70"/>
      <c r="P466" s="599"/>
      <c r="Q466" s="75"/>
      <c r="R466" s="75"/>
    </row>
    <row r="467" spans="1:18" s="857" customFormat="1" ht="15.75">
      <c r="A467" s="69"/>
      <c r="B467" s="70"/>
      <c r="C467" s="70"/>
      <c r="D467" s="70"/>
      <c r="E467" s="70"/>
      <c r="F467" s="70"/>
      <c r="G467" s="70"/>
      <c r="H467" s="70"/>
      <c r="I467" s="70"/>
      <c r="J467" s="70"/>
      <c r="K467" s="70"/>
      <c r="L467" s="70"/>
      <c r="M467" s="70"/>
      <c r="N467" s="70"/>
      <c r="O467" s="70"/>
      <c r="P467" s="599"/>
      <c r="Q467" s="75"/>
      <c r="R467" s="75"/>
    </row>
    <row r="468" spans="1:18" s="857" customFormat="1" ht="15.75">
      <c r="A468" s="69"/>
      <c r="B468" s="70"/>
      <c r="C468" s="70"/>
      <c r="D468" s="70"/>
      <c r="E468" s="70"/>
      <c r="F468" s="70"/>
      <c r="G468" s="70"/>
      <c r="H468" s="70"/>
      <c r="I468" s="70"/>
      <c r="J468" s="70"/>
      <c r="K468" s="70"/>
      <c r="L468" s="70"/>
      <c r="M468" s="70"/>
      <c r="N468" s="70"/>
      <c r="O468" s="70"/>
      <c r="P468" s="599"/>
      <c r="Q468" s="75"/>
      <c r="R468" s="75"/>
    </row>
    <row r="469" spans="1:18" s="857" customFormat="1" ht="15.75">
      <c r="A469" s="69"/>
      <c r="B469" s="70"/>
      <c r="C469" s="70"/>
      <c r="D469" s="70"/>
      <c r="E469" s="70"/>
      <c r="F469" s="70"/>
      <c r="G469" s="70"/>
      <c r="H469" s="70"/>
      <c r="I469" s="70"/>
      <c r="J469" s="70"/>
      <c r="K469" s="70"/>
      <c r="L469" s="70"/>
      <c r="M469" s="70"/>
      <c r="N469" s="70"/>
      <c r="O469" s="70"/>
      <c r="P469" s="599"/>
      <c r="Q469" s="75"/>
      <c r="R469" s="75"/>
    </row>
    <row r="470" spans="1:18" s="857" customFormat="1" ht="15.75">
      <c r="A470" s="69"/>
      <c r="B470" s="70"/>
      <c r="C470" s="70"/>
      <c r="D470" s="70"/>
      <c r="E470" s="70"/>
      <c r="F470" s="70"/>
      <c r="G470" s="70"/>
      <c r="H470" s="70"/>
      <c r="I470" s="70"/>
      <c r="J470" s="70"/>
      <c r="K470" s="70"/>
      <c r="L470" s="70"/>
      <c r="M470" s="70"/>
      <c r="N470" s="70"/>
      <c r="O470" s="70"/>
      <c r="P470" s="599"/>
      <c r="Q470" s="75"/>
      <c r="R470" s="75"/>
    </row>
    <row r="471" spans="1:18" s="857" customFormat="1" ht="15.75">
      <c r="A471" s="69"/>
      <c r="B471" s="70"/>
      <c r="C471" s="70"/>
      <c r="D471" s="70"/>
      <c r="E471" s="70"/>
      <c r="F471" s="70"/>
      <c r="G471" s="70"/>
      <c r="H471" s="70"/>
      <c r="I471" s="70"/>
      <c r="J471" s="70"/>
      <c r="K471" s="70"/>
      <c r="L471" s="70"/>
      <c r="M471" s="70"/>
      <c r="N471" s="70"/>
      <c r="O471" s="70"/>
      <c r="P471" s="599"/>
      <c r="Q471" s="75"/>
      <c r="R471" s="75"/>
    </row>
    <row r="472" spans="1:18" s="857" customFormat="1" ht="15.75">
      <c r="A472" s="69"/>
      <c r="B472" s="70"/>
      <c r="C472" s="70"/>
      <c r="D472" s="70"/>
      <c r="E472" s="70"/>
      <c r="F472" s="70"/>
      <c r="G472" s="70"/>
      <c r="H472" s="70"/>
      <c r="I472" s="70"/>
      <c r="J472" s="70"/>
      <c r="K472" s="70"/>
      <c r="L472" s="70"/>
      <c r="M472" s="70"/>
      <c r="N472" s="70"/>
      <c r="O472" s="70"/>
      <c r="P472" s="599"/>
      <c r="Q472" s="75"/>
      <c r="R472" s="75"/>
    </row>
    <row r="473" spans="1:18" s="857" customFormat="1" ht="15.75">
      <c r="A473" s="69"/>
      <c r="B473" s="70"/>
      <c r="C473" s="70"/>
      <c r="D473" s="70"/>
      <c r="E473" s="70"/>
      <c r="F473" s="70"/>
      <c r="G473" s="70"/>
      <c r="H473" s="70"/>
      <c r="I473" s="70"/>
      <c r="J473" s="70"/>
      <c r="K473" s="70"/>
      <c r="L473" s="70"/>
      <c r="M473" s="70"/>
      <c r="N473" s="70"/>
      <c r="O473" s="70"/>
      <c r="P473" s="599"/>
      <c r="Q473" s="75"/>
      <c r="R473" s="75"/>
    </row>
    <row r="474" spans="1:18" s="857" customFormat="1" ht="15.75">
      <c r="A474" s="69"/>
      <c r="B474" s="70"/>
      <c r="C474" s="70"/>
      <c r="D474" s="70"/>
      <c r="E474" s="70"/>
      <c r="F474" s="70"/>
      <c r="G474" s="70"/>
      <c r="H474" s="70"/>
      <c r="I474" s="70"/>
      <c r="J474" s="70"/>
      <c r="K474" s="70"/>
      <c r="L474" s="70"/>
      <c r="M474" s="70"/>
      <c r="N474" s="70"/>
      <c r="O474" s="70"/>
      <c r="P474" s="599"/>
      <c r="Q474" s="75"/>
      <c r="R474" s="75"/>
    </row>
    <row r="475" spans="1:18" s="857" customFormat="1" ht="15.75">
      <c r="A475" s="69"/>
      <c r="B475" s="70"/>
      <c r="C475" s="70"/>
      <c r="D475" s="70"/>
      <c r="E475" s="70"/>
      <c r="F475" s="70"/>
      <c r="G475" s="70"/>
      <c r="H475" s="70"/>
      <c r="I475" s="70"/>
      <c r="J475" s="70"/>
      <c r="K475" s="70"/>
      <c r="L475" s="70"/>
      <c r="M475" s="70"/>
      <c r="N475" s="70"/>
      <c r="O475" s="70"/>
      <c r="P475" s="599"/>
      <c r="Q475" s="75"/>
      <c r="R475" s="75"/>
    </row>
    <row r="476" spans="1:18" s="857" customFormat="1" ht="15.75">
      <c r="A476" s="69"/>
      <c r="B476" s="70"/>
      <c r="C476" s="70"/>
      <c r="D476" s="70"/>
      <c r="E476" s="70"/>
      <c r="F476" s="70"/>
      <c r="G476" s="70"/>
      <c r="H476" s="70"/>
      <c r="I476" s="70"/>
      <c r="J476" s="70"/>
      <c r="K476" s="70"/>
      <c r="L476" s="70"/>
      <c r="M476" s="70"/>
      <c r="N476" s="70"/>
      <c r="O476" s="70"/>
      <c r="P476" s="599"/>
      <c r="Q476" s="75"/>
      <c r="R476" s="75"/>
    </row>
    <row r="477" spans="1:18" s="857" customFormat="1" ht="15.75">
      <c r="A477" s="69"/>
      <c r="B477" s="70"/>
      <c r="C477" s="70"/>
      <c r="D477" s="70"/>
      <c r="E477" s="70"/>
      <c r="F477" s="70"/>
      <c r="G477" s="70"/>
      <c r="H477" s="70"/>
      <c r="I477" s="70"/>
      <c r="J477" s="70"/>
      <c r="K477" s="70"/>
      <c r="L477" s="70"/>
      <c r="M477" s="70"/>
      <c r="N477" s="70"/>
      <c r="O477" s="70"/>
      <c r="P477" s="599"/>
      <c r="Q477" s="75"/>
      <c r="R477" s="75"/>
    </row>
    <row r="478" spans="1:18" s="857" customFormat="1" ht="15.75">
      <c r="A478" s="69"/>
      <c r="B478" s="70"/>
      <c r="C478" s="70"/>
      <c r="D478" s="70"/>
      <c r="E478" s="70"/>
      <c r="F478" s="70"/>
      <c r="G478" s="70"/>
      <c r="H478" s="70"/>
      <c r="I478" s="70"/>
      <c r="J478" s="70"/>
      <c r="K478" s="70"/>
      <c r="L478" s="70"/>
      <c r="M478" s="70"/>
      <c r="N478" s="70"/>
      <c r="O478" s="70"/>
      <c r="P478" s="599"/>
      <c r="Q478" s="75"/>
      <c r="R478" s="75"/>
    </row>
    <row r="479" spans="1:18" s="857" customFormat="1" ht="15.75">
      <c r="A479" s="69"/>
      <c r="B479" s="70"/>
      <c r="C479" s="70"/>
      <c r="D479" s="70"/>
      <c r="E479" s="70"/>
      <c r="F479" s="70"/>
      <c r="G479" s="70"/>
      <c r="H479" s="70"/>
      <c r="I479" s="70"/>
      <c r="J479" s="70"/>
      <c r="K479" s="70"/>
      <c r="L479" s="70"/>
      <c r="M479" s="70"/>
      <c r="N479" s="70"/>
      <c r="O479" s="70"/>
      <c r="P479" s="599"/>
      <c r="Q479" s="75"/>
      <c r="R479" s="75"/>
    </row>
    <row r="480" spans="1:18" s="857" customFormat="1" ht="15.75">
      <c r="A480" s="69"/>
      <c r="B480" s="70"/>
      <c r="C480" s="70"/>
      <c r="D480" s="70"/>
      <c r="E480" s="70"/>
      <c r="F480" s="70"/>
      <c r="G480" s="70"/>
      <c r="H480" s="70"/>
      <c r="I480" s="70"/>
      <c r="J480" s="70"/>
      <c r="K480" s="70"/>
      <c r="L480" s="70"/>
      <c r="M480" s="70"/>
      <c r="N480" s="70"/>
      <c r="O480" s="70"/>
      <c r="P480" s="599"/>
      <c r="Q480" s="75"/>
      <c r="R480" s="75"/>
    </row>
    <row r="481" spans="1:18" s="857" customFormat="1" ht="15.75">
      <c r="A481" s="69"/>
      <c r="B481" s="70"/>
      <c r="C481" s="70"/>
      <c r="D481" s="70"/>
      <c r="E481" s="70"/>
      <c r="F481" s="70"/>
      <c r="G481" s="70"/>
      <c r="H481" s="70"/>
      <c r="I481" s="70"/>
      <c r="J481" s="70"/>
      <c r="K481" s="70"/>
      <c r="L481" s="70"/>
      <c r="M481" s="70"/>
      <c r="N481" s="70"/>
      <c r="O481" s="70"/>
      <c r="P481" s="599"/>
      <c r="Q481" s="75"/>
      <c r="R481" s="75"/>
    </row>
    <row r="482" spans="1:18" s="857" customFormat="1" ht="15.75">
      <c r="A482" s="69"/>
      <c r="B482" s="70"/>
      <c r="C482" s="70"/>
      <c r="D482" s="70"/>
      <c r="E482" s="70"/>
      <c r="F482" s="70"/>
      <c r="G482" s="70"/>
      <c r="H482" s="70"/>
      <c r="I482" s="70"/>
      <c r="J482" s="70"/>
      <c r="K482" s="70"/>
      <c r="L482" s="70"/>
      <c r="M482" s="70"/>
      <c r="N482" s="70"/>
      <c r="O482" s="70"/>
      <c r="P482" s="599"/>
      <c r="Q482" s="75"/>
      <c r="R482" s="75"/>
    </row>
    <row r="483" spans="1:18" s="857" customFormat="1" ht="15.75">
      <c r="A483" s="69"/>
      <c r="B483" s="70"/>
      <c r="C483" s="70"/>
      <c r="D483" s="70"/>
      <c r="E483" s="70"/>
      <c r="F483" s="70"/>
      <c r="G483" s="70"/>
      <c r="H483" s="70"/>
      <c r="I483" s="70"/>
      <c r="J483" s="70"/>
      <c r="K483" s="70"/>
      <c r="L483" s="70"/>
      <c r="M483" s="70"/>
      <c r="N483" s="70"/>
      <c r="O483" s="70"/>
      <c r="P483" s="599"/>
      <c r="Q483" s="75"/>
      <c r="R483" s="75"/>
    </row>
    <row r="484" spans="1:18" s="857" customFormat="1" ht="15.75">
      <c r="A484" s="69"/>
      <c r="B484" s="70"/>
      <c r="C484" s="70"/>
      <c r="D484" s="70"/>
      <c r="E484" s="70"/>
      <c r="F484" s="70"/>
      <c r="G484" s="70"/>
      <c r="H484" s="70"/>
      <c r="I484" s="70"/>
      <c r="J484" s="70"/>
      <c r="K484" s="70"/>
      <c r="L484" s="70"/>
      <c r="M484" s="70"/>
      <c r="N484" s="70"/>
      <c r="O484" s="70"/>
      <c r="P484" s="599"/>
      <c r="Q484" s="75"/>
      <c r="R484" s="75"/>
    </row>
    <row r="485" spans="1:18" s="857" customFormat="1" ht="15.75">
      <c r="A485" s="69"/>
      <c r="B485" s="70"/>
      <c r="C485" s="70"/>
      <c r="D485" s="70"/>
      <c r="E485" s="70"/>
      <c r="F485" s="70"/>
      <c r="G485" s="70"/>
      <c r="H485" s="70"/>
      <c r="I485" s="70"/>
      <c r="J485" s="70"/>
      <c r="K485" s="70"/>
      <c r="L485" s="70"/>
      <c r="M485" s="70"/>
      <c r="N485" s="70"/>
      <c r="O485" s="70"/>
      <c r="P485" s="599"/>
      <c r="Q485" s="75"/>
      <c r="R485" s="75"/>
    </row>
    <row r="486" spans="1:18" s="857" customFormat="1" ht="15.75">
      <c r="A486" s="69"/>
      <c r="B486" s="70"/>
      <c r="C486" s="70"/>
      <c r="D486" s="70"/>
      <c r="E486" s="70"/>
      <c r="F486" s="70"/>
      <c r="G486" s="70"/>
      <c r="H486" s="70"/>
      <c r="I486" s="70"/>
      <c r="J486" s="70"/>
      <c r="K486" s="70"/>
      <c r="L486" s="70"/>
      <c r="M486" s="70"/>
      <c r="N486" s="70"/>
      <c r="O486" s="70"/>
      <c r="P486" s="599"/>
      <c r="Q486" s="75"/>
      <c r="R486" s="75"/>
    </row>
    <row r="487" spans="1:18" s="857" customFormat="1" ht="15.75">
      <c r="A487" s="69"/>
      <c r="B487" s="70"/>
      <c r="C487" s="70"/>
      <c r="D487" s="70"/>
      <c r="E487" s="70"/>
      <c r="F487" s="70"/>
      <c r="G487" s="70"/>
      <c r="H487" s="70"/>
      <c r="I487" s="70"/>
      <c r="J487" s="70"/>
      <c r="K487" s="70"/>
      <c r="L487" s="70"/>
      <c r="M487" s="70"/>
      <c r="N487" s="70"/>
      <c r="O487" s="70"/>
      <c r="P487" s="599"/>
      <c r="Q487" s="75"/>
      <c r="R487" s="75"/>
    </row>
    <row r="488" spans="1:18" s="857" customFormat="1" ht="15.75">
      <c r="A488" s="69"/>
      <c r="B488" s="70"/>
      <c r="C488" s="70"/>
      <c r="D488" s="70"/>
      <c r="E488" s="70"/>
      <c r="F488" s="70"/>
      <c r="G488" s="70"/>
      <c r="H488" s="70"/>
      <c r="I488" s="70"/>
      <c r="J488" s="70"/>
      <c r="K488" s="70"/>
      <c r="L488" s="70"/>
      <c r="M488" s="70"/>
      <c r="N488" s="70"/>
      <c r="O488" s="70"/>
      <c r="P488" s="599"/>
      <c r="Q488" s="75"/>
      <c r="R488" s="75"/>
    </row>
    <row r="489" spans="1:18" s="857" customFormat="1" ht="15.75">
      <c r="A489" s="69"/>
      <c r="B489" s="70"/>
      <c r="C489" s="70"/>
      <c r="D489" s="70"/>
      <c r="E489" s="70"/>
      <c r="F489" s="70"/>
      <c r="G489" s="70"/>
      <c r="H489" s="70"/>
      <c r="I489" s="70"/>
      <c r="J489" s="70"/>
      <c r="K489" s="70"/>
      <c r="L489" s="70"/>
      <c r="M489" s="70"/>
      <c r="N489" s="70"/>
      <c r="O489" s="70"/>
      <c r="P489" s="599"/>
      <c r="Q489" s="75"/>
      <c r="R489" s="75"/>
    </row>
    <row r="490" spans="1:18" s="857" customFormat="1" ht="15.75">
      <c r="A490" s="69"/>
      <c r="B490" s="70"/>
      <c r="C490" s="70"/>
      <c r="D490" s="70"/>
      <c r="E490" s="70"/>
      <c r="F490" s="70"/>
      <c r="G490" s="70"/>
      <c r="H490" s="70"/>
      <c r="I490" s="70"/>
      <c r="J490" s="70"/>
      <c r="K490" s="70"/>
      <c r="L490" s="70"/>
      <c r="M490" s="70"/>
      <c r="N490" s="70"/>
      <c r="O490" s="70"/>
      <c r="P490" s="599"/>
      <c r="Q490" s="75"/>
      <c r="R490" s="75"/>
    </row>
    <row r="491" spans="1:18" s="857" customFormat="1" ht="15.75">
      <c r="A491" s="69"/>
      <c r="B491" s="70"/>
      <c r="C491" s="70"/>
      <c r="D491" s="70"/>
      <c r="E491" s="70"/>
      <c r="F491" s="70"/>
      <c r="G491" s="70"/>
      <c r="H491" s="70"/>
      <c r="I491" s="70"/>
      <c r="J491" s="70"/>
      <c r="K491" s="70"/>
      <c r="L491" s="70"/>
      <c r="M491" s="70"/>
      <c r="N491" s="70"/>
      <c r="O491" s="70"/>
      <c r="P491" s="599"/>
      <c r="Q491" s="75"/>
      <c r="R491" s="75"/>
    </row>
    <row r="492" spans="1:18" s="857" customFormat="1" ht="15.75">
      <c r="A492" s="69"/>
      <c r="B492" s="70"/>
      <c r="C492" s="70"/>
      <c r="D492" s="70"/>
      <c r="E492" s="70"/>
      <c r="F492" s="70"/>
      <c r="G492" s="70"/>
      <c r="H492" s="70"/>
      <c r="I492" s="70"/>
      <c r="J492" s="70"/>
      <c r="K492" s="70"/>
      <c r="L492" s="70"/>
      <c r="M492" s="70"/>
      <c r="N492" s="70"/>
      <c r="O492" s="70"/>
      <c r="P492" s="599"/>
      <c r="Q492" s="75"/>
      <c r="R492" s="75"/>
    </row>
    <row r="493" spans="1:18" s="857" customFormat="1" ht="15.75">
      <c r="A493" s="69"/>
      <c r="B493" s="70"/>
      <c r="C493" s="70"/>
      <c r="D493" s="70"/>
      <c r="E493" s="70"/>
      <c r="F493" s="70"/>
      <c r="G493" s="70"/>
      <c r="H493" s="70"/>
      <c r="I493" s="70"/>
      <c r="J493" s="70"/>
      <c r="K493" s="70"/>
      <c r="L493" s="70"/>
      <c r="M493" s="70"/>
      <c r="N493" s="70"/>
      <c r="O493" s="70"/>
      <c r="P493" s="599"/>
      <c r="Q493" s="75"/>
      <c r="R493" s="75"/>
    </row>
    <row r="494" spans="1:18" s="857" customFormat="1" ht="15.75">
      <c r="A494" s="69"/>
      <c r="B494" s="70"/>
      <c r="C494" s="70"/>
      <c r="D494" s="70"/>
      <c r="E494" s="70"/>
      <c r="F494" s="70"/>
      <c r="G494" s="70"/>
      <c r="H494" s="70"/>
      <c r="I494" s="70"/>
      <c r="J494" s="70"/>
      <c r="K494" s="70"/>
      <c r="L494" s="70"/>
      <c r="M494" s="70"/>
      <c r="N494" s="70"/>
      <c r="O494" s="70"/>
      <c r="P494" s="599"/>
      <c r="Q494" s="75"/>
      <c r="R494" s="75"/>
    </row>
    <row r="495" spans="1:18" s="857" customFormat="1" ht="15.75">
      <c r="A495" s="69"/>
      <c r="B495" s="70"/>
      <c r="C495" s="70"/>
      <c r="D495" s="70"/>
      <c r="E495" s="70"/>
      <c r="F495" s="70"/>
      <c r="G495" s="70"/>
      <c r="H495" s="70"/>
      <c r="I495" s="70"/>
      <c r="J495" s="70"/>
      <c r="K495" s="70"/>
      <c r="L495" s="70"/>
      <c r="M495" s="70"/>
      <c r="N495" s="70"/>
      <c r="O495" s="70"/>
      <c r="P495" s="599"/>
      <c r="Q495" s="75"/>
      <c r="R495" s="75"/>
    </row>
    <row r="496" spans="1:18" s="857" customFormat="1" ht="15.75">
      <c r="A496" s="69"/>
      <c r="B496" s="70"/>
      <c r="C496" s="70"/>
      <c r="D496" s="70"/>
      <c r="E496" s="70"/>
      <c r="F496" s="70"/>
      <c r="G496" s="70"/>
      <c r="H496" s="70"/>
      <c r="I496" s="70"/>
      <c r="J496" s="70"/>
      <c r="K496" s="70"/>
      <c r="L496" s="70"/>
      <c r="M496" s="70"/>
      <c r="N496" s="70"/>
      <c r="O496" s="70"/>
      <c r="P496" s="599"/>
      <c r="Q496" s="75"/>
      <c r="R496" s="75"/>
    </row>
    <row r="497" spans="1:18" s="857" customFormat="1" ht="15.75">
      <c r="A497" s="69"/>
      <c r="B497" s="70"/>
      <c r="C497" s="70"/>
      <c r="D497" s="70"/>
      <c r="E497" s="70"/>
      <c r="F497" s="70"/>
      <c r="G497" s="70"/>
      <c r="H497" s="70"/>
      <c r="I497" s="70"/>
      <c r="J497" s="70"/>
      <c r="K497" s="70"/>
      <c r="L497" s="70"/>
      <c r="M497" s="70"/>
      <c r="N497" s="70"/>
      <c r="O497" s="70"/>
      <c r="P497" s="599"/>
      <c r="Q497" s="75"/>
      <c r="R497" s="75"/>
    </row>
    <row r="498" spans="1:18" s="857" customFormat="1" ht="15.75">
      <c r="A498" s="69"/>
      <c r="B498" s="70"/>
      <c r="C498" s="70"/>
      <c r="D498" s="70"/>
      <c r="E498" s="70"/>
      <c r="F498" s="70"/>
      <c r="G498" s="70"/>
      <c r="H498" s="70"/>
      <c r="I498" s="70"/>
      <c r="J498" s="70"/>
      <c r="K498" s="70"/>
      <c r="L498" s="70"/>
      <c r="M498" s="70"/>
      <c r="N498" s="70"/>
      <c r="O498" s="70"/>
      <c r="P498" s="599"/>
      <c r="Q498" s="75"/>
      <c r="R498" s="75"/>
    </row>
    <row r="499" spans="1:18" s="857" customFormat="1" ht="15.75">
      <c r="A499" s="69"/>
      <c r="B499" s="70"/>
      <c r="C499" s="70"/>
      <c r="D499" s="70"/>
      <c r="E499" s="70"/>
      <c r="F499" s="70"/>
      <c r="G499" s="70"/>
      <c r="H499" s="70"/>
      <c r="I499" s="70"/>
      <c r="J499" s="70"/>
      <c r="K499" s="70"/>
      <c r="L499" s="70"/>
      <c r="M499" s="70"/>
      <c r="N499" s="70"/>
      <c r="O499" s="70"/>
      <c r="P499" s="599"/>
      <c r="Q499" s="75"/>
      <c r="R499" s="75"/>
    </row>
    <row r="500" spans="1:18" s="857" customFormat="1" ht="15.75">
      <c r="A500" s="69"/>
      <c r="B500" s="70"/>
      <c r="C500" s="70"/>
      <c r="D500" s="70"/>
      <c r="E500" s="70"/>
      <c r="F500" s="70"/>
      <c r="G500" s="70"/>
      <c r="H500" s="70"/>
      <c r="I500" s="70"/>
      <c r="J500" s="70"/>
      <c r="K500" s="70"/>
      <c r="L500" s="70"/>
      <c r="M500" s="70"/>
      <c r="N500" s="70"/>
      <c r="O500" s="70"/>
      <c r="P500" s="599"/>
      <c r="Q500" s="75"/>
      <c r="R500" s="75"/>
    </row>
    <row r="501" spans="1:18" s="857" customFormat="1" ht="15.75">
      <c r="A501" s="69"/>
      <c r="B501" s="70"/>
      <c r="C501" s="70"/>
      <c r="D501" s="70"/>
      <c r="E501" s="70"/>
      <c r="F501" s="70"/>
      <c r="G501" s="70"/>
      <c r="H501" s="70"/>
      <c r="I501" s="70"/>
      <c r="J501" s="70"/>
      <c r="K501" s="70"/>
      <c r="L501" s="70"/>
      <c r="M501" s="70"/>
      <c r="N501" s="70"/>
      <c r="O501" s="70"/>
      <c r="P501" s="599"/>
      <c r="Q501" s="75"/>
      <c r="R501" s="75"/>
    </row>
    <row r="502" spans="1:18" s="857" customFormat="1" ht="15.75">
      <c r="A502" s="69"/>
      <c r="B502" s="70"/>
      <c r="C502" s="70"/>
      <c r="D502" s="70"/>
      <c r="E502" s="70"/>
      <c r="F502" s="70"/>
      <c r="G502" s="70"/>
      <c r="H502" s="70"/>
      <c r="I502" s="70"/>
      <c r="J502" s="70"/>
      <c r="K502" s="70"/>
      <c r="L502" s="70"/>
      <c r="M502" s="70"/>
      <c r="N502" s="70"/>
      <c r="O502" s="70"/>
      <c r="P502" s="599"/>
      <c r="Q502" s="75"/>
      <c r="R502" s="75"/>
    </row>
    <row r="503" spans="1:18" s="857" customFormat="1" ht="15.75">
      <c r="A503" s="69"/>
      <c r="B503" s="70"/>
      <c r="C503" s="70"/>
      <c r="D503" s="70"/>
      <c r="E503" s="70"/>
      <c r="F503" s="70"/>
      <c r="G503" s="70"/>
      <c r="H503" s="70"/>
      <c r="I503" s="70"/>
      <c r="J503" s="70"/>
      <c r="K503" s="70"/>
      <c r="L503" s="70"/>
      <c r="M503" s="70"/>
      <c r="N503" s="70"/>
      <c r="O503" s="70"/>
      <c r="P503" s="599"/>
      <c r="Q503" s="75"/>
      <c r="R503" s="75"/>
    </row>
    <row r="504" spans="1:18" s="857" customFormat="1" ht="15.75">
      <c r="A504" s="69"/>
      <c r="B504" s="70"/>
      <c r="C504" s="70"/>
      <c r="D504" s="70"/>
      <c r="E504" s="70"/>
      <c r="F504" s="70"/>
      <c r="G504" s="70"/>
      <c r="H504" s="70"/>
      <c r="I504" s="70"/>
      <c r="J504" s="70"/>
      <c r="K504" s="70"/>
      <c r="L504" s="70"/>
      <c r="M504" s="70"/>
      <c r="N504" s="70"/>
      <c r="O504" s="70"/>
      <c r="P504" s="599"/>
      <c r="Q504" s="75"/>
      <c r="R504" s="75"/>
    </row>
    <row r="505" spans="1:18" s="857" customFormat="1" ht="15.75">
      <c r="A505" s="69"/>
      <c r="B505" s="70"/>
      <c r="C505" s="70"/>
      <c r="D505" s="70"/>
      <c r="E505" s="70"/>
      <c r="F505" s="70"/>
      <c r="G505" s="70"/>
      <c r="H505" s="70"/>
      <c r="I505" s="70"/>
      <c r="J505" s="70"/>
      <c r="K505" s="70"/>
      <c r="L505" s="70"/>
      <c r="M505" s="70"/>
      <c r="N505" s="70"/>
      <c r="O505" s="70"/>
      <c r="P505" s="599"/>
      <c r="Q505" s="75"/>
      <c r="R505" s="75"/>
    </row>
    <row r="506" spans="1:18" s="857" customFormat="1" ht="15.75">
      <c r="A506" s="69"/>
      <c r="B506" s="70"/>
      <c r="C506" s="70"/>
      <c r="D506" s="70"/>
      <c r="E506" s="70"/>
      <c r="F506" s="70"/>
      <c r="G506" s="70"/>
      <c r="H506" s="70"/>
      <c r="I506" s="70"/>
      <c r="J506" s="70"/>
      <c r="K506" s="70"/>
      <c r="L506" s="70"/>
      <c r="M506" s="70"/>
      <c r="N506" s="70"/>
      <c r="O506" s="70"/>
      <c r="P506" s="599"/>
      <c r="Q506" s="75"/>
      <c r="R506" s="75"/>
    </row>
    <row r="507" spans="1:18" s="857" customFormat="1" ht="15.75">
      <c r="A507" s="69"/>
      <c r="B507" s="70"/>
      <c r="C507" s="70"/>
      <c r="D507" s="70"/>
      <c r="E507" s="70"/>
      <c r="F507" s="70"/>
      <c r="G507" s="70"/>
      <c r="H507" s="70"/>
      <c r="I507" s="70"/>
      <c r="J507" s="70"/>
      <c r="K507" s="70"/>
      <c r="L507" s="70"/>
      <c r="M507" s="70"/>
      <c r="N507" s="70"/>
      <c r="O507" s="70"/>
      <c r="P507" s="599"/>
      <c r="Q507" s="75"/>
      <c r="R507" s="75"/>
    </row>
    <row r="508" spans="1:18" s="857" customFormat="1" ht="15.75">
      <c r="A508" s="69"/>
      <c r="B508" s="70"/>
      <c r="C508" s="70"/>
      <c r="D508" s="70"/>
      <c r="E508" s="70"/>
      <c r="F508" s="70"/>
      <c r="G508" s="70"/>
      <c r="H508" s="70"/>
      <c r="I508" s="70"/>
      <c r="J508" s="70"/>
      <c r="K508" s="70"/>
      <c r="L508" s="70"/>
      <c r="M508" s="70"/>
      <c r="N508" s="70"/>
      <c r="O508" s="70"/>
      <c r="P508" s="599"/>
      <c r="Q508" s="75"/>
      <c r="R508" s="75"/>
    </row>
    <row r="509" spans="1:18" s="857" customFormat="1" ht="15.75">
      <c r="A509" s="69"/>
      <c r="B509" s="70"/>
      <c r="C509" s="70"/>
      <c r="D509" s="70"/>
      <c r="E509" s="70"/>
      <c r="F509" s="70"/>
      <c r="G509" s="70"/>
      <c r="H509" s="70"/>
      <c r="I509" s="70"/>
      <c r="J509" s="70"/>
      <c r="K509" s="70"/>
      <c r="L509" s="70"/>
      <c r="M509" s="70"/>
      <c r="N509" s="70"/>
      <c r="O509" s="70"/>
      <c r="P509" s="599"/>
      <c r="Q509" s="75"/>
      <c r="R509" s="75"/>
    </row>
    <row r="510" spans="1:18" s="857" customFormat="1" ht="15.75">
      <c r="A510" s="69"/>
      <c r="B510" s="70"/>
      <c r="C510" s="70"/>
      <c r="D510" s="70"/>
      <c r="E510" s="70"/>
      <c r="F510" s="70"/>
      <c r="G510" s="70"/>
      <c r="H510" s="70"/>
      <c r="I510" s="70"/>
      <c r="J510" s="70"/>
      <c r="K510" s="70"/>
      <c r="L510" s="70"/>
      <c r="M510" s="70"/>
      <c r="N510" s="70"/>
      <c r="O510" s="70"/>
      <c r="P510" s="599"/>
      <c r="Q510" s="75"/>
      <c r="R510" s="75"/>
    </row>
    <row r="511" spans="1:18" s="857" customFormat="1" ht="15.75">
      <c r="A511" s="69"/>
      <c r="B511" s="70"/>
      <c r="C511" s="70"/>
      <c r="D511" s="70"/>
      <c r="E511" s="70"/>
      <c r="F511" s="70"/>
      <c r="G511" s="70"/>
      <c r="H511" s="70"/>
      <c r="I511" s="70"/>
      <c r="J511" s="70"/>
      <c r="K511" s="70"/>
      <c r="L511" s="70"/>
      <c r="M511" s="70"/>
      <c r="N511" s="70"/>
      <c r="O511" s="70"/>
      <c r="P511" s="599"/>
      <c r="Q511" s="75"/>
      <c r="R511" s="75"/>
    </row>
    <row r="512" spans="1:18" s="857" customFormat="1" ht="15.75">
      <c r="A512" s="69"/>
      <c r="B512" s="70"/>
      <c r="C512" s="70"/>
      <c r="D512" s="70"/>
      <c r="E512" s="70"/>
      <c r="F512" s="70"/>
      <c r="G512" s="70"/>
      <c r="H512" s="70"/>
      <c r="I512" s="70"/>
      <c r="J512" s="70"/>
      <c r="K512" s="70"/>
      <c r="L512" s="70"/>
      <c r="M512" s="70"/>
      <c r="N512" s="70"/>
      <c r="O512" s="70"/>
      <c r="P512" s="599"/>
      <c r="Q512" s="75"/>
      <c r="R512" s="75"/>
    </row>
    <row r="513" spans="1:18" s="857" customFormat="1" ht="15.75">
      <c r="A513" s="69"/>
      <c r="B513" s="70"/>
      <c r="C513" s="70"/>
      <c r="D513" s="70"/>
      <c r="E513" s="70"/>
      <c r="F513" s="70"/>
      <c r="G513" s="70"/>
      <c r="H513" s="70"/>
      <c r="I513" s="70"/>
      <c r="J513" s="70"/>
      <c r="K513" s="70"/>
      <c r="L513" s="70"/>
      <c r="M513" s="70"/>
      <c r="N513" s="70"/>
      <c r="O513" s="70"/>
      <c r="P513" s="599"/>
      <c r="Q513" s="75"/>
      <c r="R513" s="75"/>
    </row>
    <row r="514" spans="1:18" s="857" customFormat="1" ht="15.75">
      <c r="A514" s="69"/>
      <c r="B514" s="70"/>
      <c r="C514" s="70"/>
      <c r="D514" s="70"/>
      <c r="E514" s="70"/>
      <c r="F514" s="70"/>
      <c r="G514" s="70"/>
      <c r="H514" s="70"/>
      <c r="I514" s="70"/>
      <c r="J514" s="70"/>
      <c r="K514" s="70"/>
      <c r="L514" s="70"/>
      <c r="M514" s="70"/>
      <c r="N514" s="70"/>
      <c r="O514" s="70"/>
      <c r="P514" s="599"/>
      <c r="Q514" s="75"/>
      <c r="R514" s="75"/>
    </row>
    <row r="515" spans="1:18" s="857" customFormat="1" ht="15.75">
      <c r="A515" s="69"/>
      <c r="B515" s="70"/>
      <c r="C515" s="70"/>
      <c r="D515" s="70"/>
      <c r="E515" s="70"/>
      <c r="F515" s="70"/>
      <c r="G515" s="70"/>
      <c r="H515" s="70"/>
      <c r="I515" s="70"/>
      <c r="J515" s="70"/>
      <c r="K515" s="70"/>
      <c r="L515" s="70"/>
      <c r="M515" s="70"/>
      <c r="N515" s="70"/>
      <c r="O515" s="70"/>
      <c r="P515" s="599"/>
      <c r="Q515" s="75"/>
      <c r="R515" s="75"/>
    </row>
    <row r="516" spans="1:18" s="857" customFormat="1" ht="15.75">
      <c r="A516" s="69"/>
      <c r="B516" s="70"/>
      <c r="C516" s="70"/>
      <c r="D516" s="70"/>
      <c r="E516" s="70"/>
      <c r="F516" s="70"/>
      <c r="G516" s="70"/>
      <c r="H516" s="70"/>
      <c r="I516" s="70"/>
      <c r="J516" s="70"/>
      <c r="K516" s="70"/>
      <c r="L516" s="70"/>
      <c r="M516" s="70"/>
      <c r="N516" s="70"/>
      <c r="O516" s="70"/>
      <c r="P516" s="599"/>
      <c r="Q516" s="75"/>
      <c r="R516" s="75"/>
    </row>
    <row r="517" spans="1:18" s="857" customFormat="1" ht="15.75">
      <c r="A517" s="69"/>
      <c r="B517" s="70"/>
      <c r="C517" s="70"/>
      <c r="D517" s="70"/>
      <c r="E517" s="70"/>
      <c r="F517" s="70"/>
      <c r="G517" s="70"/>
      <c r="H517" s="70"/>
      <c r="I517" s="70"/>
      <c r="J517" s="70"/>
      <c r="K517" s="70"/>
      <c r="L517" s="70"/>
      <c r="M517" s="70"/>
      <c r="N517" s="70"/>
      <c r="O517" s="70"/>
      <c r="P517" s="599"/>
      <c r="Q517" s="75"/>
      <c r="R517" s="75"/>
    </row>
    <row r="518" spans="1:18" s="857" customFormat="1" ht="15.75">
      <c r="A518" s="69"/>
      <c r="B518" s="70"/>
      <c r="C518" s="70"/>
      <c r="D518" s="70"/>
      <c r="E518" s="70"/>
      <c r="F518" s="70"/>
      <c r="G518" s="70"/>
      <c r="H518" s="70"/>
      <c r="I518" s="70"/>
      <c r="J518" s="70"/>
      <c r="K518" s="70"/>
      <c r="L518" s="70"/>
      <c r="M518" s="70"/>
      <c r="N518" s="70"/>
      <c r="O518" s="70"/>
      <c r="P518" s="599"/>
      <c r="Q518" s="75"/>
      <c r="R518" s="75"/>
    </row>
    <row r="519" spans="1:18" s="857" customFormat="1" ht="15.75">
      <c r="A519" s="69"/>
      <c r="B519" s="70"/>
      <c r="C519" s="70"/>
      <c r="D519" s="70"/>
      <c r="E519" s="70"/>
      <c r="F519" s="70"/>
      <c r="G519" s="70"/>
      <c r="H519" s="70"/>
      <c r="I519" s="70"/>
      <c r="J519" s="70"/>
      <c r="K519" s="70"/>
      <c r="L519" s="70"/>
      <c r="M519" s="70"/>
      <c r="N519" s="70"/>
      <c r="O519" s="70"/>
      <c r="P519" s="599"/>
      <c r="Q519" s="75"/>
      <c r="R519" s="75"/>
    </row>
    <row r="520" spans="1:18" s="857" customFormat="1" ht="15.75">
      <c r="A520" s="69"/>
      <c r="B520" s="70"/>
      <c r="C520" s="70"/>
      <c r="D520" s="70"/>
      <c r="E520" s="70"/>
      <c r="F520" s="70"/>
      <c r="G520" s="70"/>
      <c r="H520" s="70"/>
      <c r="I520" s="70"/>
      <c r="J520" s="70"/>
      <c r="K520" s="70"/>
      <c r="L520" s="70"/>
      <c r="M520" s="70"/>
      <c r="N520" s="70"/>
      <c r="O520" s="70"/>
      <c r="P520" s="599"/>
      <c r="Q520" s="75"/>
      <c r="R520" s="75"/>
    </row>
    <row r="521" spans="1:18" s="857" customFormat="1" ht="15.75">
      <c r="A521" s="69"/>
      <c r="B521" s="70"/>
      <c r="C521" s="70"/>
      <c r="D521" s="70"/>
      <c r="E521" s="70"/>
      <c r="F521" s="70"/>
      <c r="G521" s="70"/>
      <c r="H521" s="70"/>
      <c r="I521" s="70"/>
      <c r="J521" s="70"/>
      <c r="K521" s="70"/>
      <c r="L521" s="70"/>
      <c r="M521" s="70"/>
      <c r="N521" s="70"/>
      <c r="O521" s="70"/>
      <c r="P521" s="599"/>
      <c r="Q521" s="75"/>
      <c r="R521" s="75"/>
    </row>
    <row r="522" spans="1:18" s="857" customFormat="1" ht="15.75">
      <c r="A522" s="69"/>
      <c r="B522" s="70"/>
      <c r="C522" s="70"/>
      <c r="D522" s="70"/>
      <c r="E522" s="70"/>
      <c r="F522" s="70"/>
      <c r="G522" s="70"/>
      <c r="H522" s="70"/>
      <c r="I522" s="70"/>
      <c r="J522" s="70"/>
      <c r="K522" s="70"/>
      <c r="L522" s="70"/>
      <c r="M522" s="70"/>
      <c r="N522" s="70"/>
      <c r="O522" s="70"/>
      <c r="P522" s="599"/>
      <c r="Q522" s="75"/>
      <c r="R522" s="75"/>
    </row>
    <row r="523" spans="1:18" s="857" customFormat="1" ht="15.75">
      <c r="A523" s="69"/>
      <c r="B523" s="70"/>
      <c r="C523" s="70"/>
      <c r="D523" s="70"/>
      <c r="E523" s="70"/>
      <c r="F523" s="70"/>
      <c r="G523" s="70"/>
      <c r="H523" s="70"/>
      <c r="I523" s="70"/>
      <c r="J523" s="70"/>
      <c r="K523" s="70"/>
      <c r="L523" s="70"/>
      <c r="M523" s="70"/>
      <c r="N523" s="70"/>
      <c r="O523" s="70"/>
      <c r="P523" s="599"/>
      <c r="Q523" s="75"/>
      <c r="R523" s="75"/>
    </row>
    <row r="524" spans="1:18" s="857" customFormat="1" ht="15.75">
      <c r="A524" s="69"/>
      <c r="B524" s="70"/>
      <c r="C524" s="70"/>
      <c r="D524" s="70"/>
      <c r="E524" s="70"/>
      <c r="F524" s="70"/>
      <c r="G524" s="70"/>
      <c r="H524" s="70"/>
      <c r="I524" s="70"/>
      <c r="J524" s="70"/>
      <c r="K524" s="70"/>
      <c r="L524" s="70"/>
      <c r="M524" s="70"/>
      <c r="N524" s="70"/>
      <c r="O524" s="70"/>
      <c r="P524" s="599"/>
      <c r="Q524" s="75"/>
      <c r="R524" s="75"/>
    </row>
    <row r="525" spans="1:18" s="857" customFormat="1" ht="15.75">
      <c r="A525" s="69"/>
      <c r="B525" s="70"/>
      <c r="C525" s="70"/>
      <c r="D525" s="70"/>
      <c r="E525" s="70"/>
      <c r="F525" s="70"/>
      <c r="G525" s="70"/>
      <c r="H525" s="70"/>
      <c r="I525" s="70"/>
      <c r="J525" s="70"/>
      <c r="K525" s="70"/>
      <c r="L525" s="70"/>
      <c r="M525" s="70"/>
      <c r="N525" s="70"/>
      <c r="O525" s="70"/>
      <c r="P525" s="599"/>
      <c r="Q525" s="75"/>
      <c r="R525" s="75"/>
    </row>
    <row r="526" spans="1:18" s="857" customFormat="1" ht="15.75">
      <c r="A526" s="69"/>
      <c r="B526" s="70"/>
      <c r="C526" s="70"/>
      <c r="D526" s="70"/>
      <c r="E526" s="70"/>
      <c r="F526" s="70"/>
      <c r="G526" s="70"/>
      <c r="H526" s="70"/>
      <c r="I526" s="70"/>
      <c r="J526" s="70"/>
      <c r="K526" s="70"/>
      <c r="L526" s="70"/>
      <c r="M526" s="70"/>
      <c r="N526" s="70"/>
      <c r="O526" s="70"/>
      <c r="P526" s="599"/>
      <c r="Q526" s="75"/>
      <c r="R526" s="75"/>
    </row>
    <row r="527" spans="1:18" s="857" customFormat="1" ht="15.75">
      <c r="A527" s="69"/>
      <c r="B527" s="70"/>
      <c r="C527" s="70"/>
      <c r="D527" s="70"/>
      <c r="E527" s="70"/>
      <c r="F527" s="70"/>
      <c r="G527" s="70"/>
      <c r="H527" s="70"/>
      <c r="I527" s="70"/>
      <c r="J527" s="70"/>
      <c r="K527" s="70"/>
      <c r="L527" s="70"/>
      <c r="M527" s="70"/>
      <c r="N527" s="70"/>
      <c r="O527" s="70"/>
      <c r="P527" s="599"/>
      <c r="Q527" s="75"/>
      <c r="R527" s="75"/>
    </row>
    <row r="528" spans="1:18" s="857" customFormat="1" ht="15.75">
      <c r="A528" s="69"/>
      <c r="B528" s="70"/>
      <c r="C528" s="70"/>
      <c r="D528" s="70"/>
      <c r="E528" s="70"/>
      <c r="F528" s="70"/>
      <c r="G528" s="70"/>
      <c r="H528" s="70"/>
      <c r="I528" s="70"/>
      <c r="J528" s="70"/>
      <c r="K528" s="70"/>
      <c r="L528" s="70"/>
      <c r="M528" s="70"/>
      <c r="N528" s="70"/>
      <c r="O528" s="70"/>
      <c r="P528" s="599"/>
      <c r="Q528" s="75"/>
      <c r="R528" s="75"/>
    </row>
    <row r="529" spans="1:18" s="857" customFormat="1" ht="15.75">
      <c r="A529" s="69"/>
      <c r="B529" s="70"/>
      <c r="C529" s="70"/>
      <c r="D529" s="70"/>
      <c r="E529" s="70"/>
      <c r="F529" s="70"/>
      <c r="G529" s="70"/>
      <c r="H529" s="70"/>
      <c r="I529" s="70"/>
      <c r="J529" s="70"/>
      <c r="K529" s="70"/>
      <c r="L529" s="70"/>
      <c r="M529" s="70"/>
      <c r="N529" s="70"/>
      <c r="O529" s="70"/>
      <c r="P529" s="599"/>
      <c r="Q529" s="75"/>
      <c r="R529" s="75"/>
    </row>
    <row r="530" spans="1:18" s="857" customFormat="1" ht="15.75">
      <c r="A530" s="69"/>
      <c r="B530" s="70"/>
      <c r="C530" s="70"/>
      <c r="D530" s="70"/>
      <c r="E530" s="70"/>
      <c r="F530" s="70"/>
      <c r="G530" s="70"/>
      <c r="H530" s="70"/>
      <c r="I530" s="70"/>
      <c r="J530" s="70"/>
      <c r="K530" s="70"/>
      <c r="L530" s="70"/>
      <c r="M530" s="70"/>
      <c r="N530" s="70"/>
      <c r="O530" s="70"/>
      <c r="P530" s="599"/>
      <c r="Q530" s="75"/>
      <c r="R530" s="75"/>
    </row>
    <row r="531" spans="1:18" s="857" customFormat="1" ht="15.75">
      <c r="A531" s="69"/>
      <c r="B531" s="70"/>
      <c r="C531" s="70"/>
      <c r="D531" s="70"/>
      <c r="E531" s="70"/>
      <c r="F531" s="70"/>
      <c r="G531" s="70"/>
      <c r="H531" s="70"/>
      <c r="I531" s="70"/>
      <c r="J531" s="70"/>
      <c r="K531" s="70"/>
      <c r="L531" s="70"/>
      <c r="M531" s="70"/>
      <c r="N531" s="70"/>
      <c r="O531" s="70"/>
      <c r="P531" s="599"/>
      <c r="Q531" s="75"/>
      <c r="R531" s="75"/>
    </row>
    <row r="532" spans="1:18" s="857" customFormat="1" ht="15.75">
      <c r="A532" s="69"/>
      <c r="B532" s="70"/>
      <c r="C532" s="70"/>
      <c r="D532" s="70"/>
      <c r="E532" s="70"/>
      <c r="F532" s="70"/>
      <c r="G532" s="70"/>
      <c r="H532" s="70"/>
      <c r="I532" s="70"/>
      <c r="J532" s="70"/>
      <c r="K532" s="70"/>
      <c r="L532" s="70"/>
      <c r="M532" s="70"/>
      <c r="N532" s="70"/>
      <c r="O532" s="70"/>
      <c r="P532" s="599"/>
      <c r="Q532" s="75"/>
      <c r="R532" s="75"/>
    </row>
    <row r="533" spans="1:18" s="857" customFormat="1" ht="15.75">
      <c r="A533" s="69"/>
      <c r="B533" s="70"/>
      <c r="C533" s="70"/>
      <c r="D533" s="70"/>
      <c r="E533" s="70"/>
      <c r="F533" s="70"/>
      <c r="G533" s="70"/>
      <c r="H533" s="70"/>
      <c r="I533" s="70"/>
      <c r="J533" s="70"/>
      <c r="K533" s="70"/>
      <c r="L533" s="70"/>
      <c r="M533" s="70"/>
      <c r="N533" s="70"/>
      <c r="O533" s="70"/>
      <c r="P533" s="599"/>
      <c r="Q533" s="75"/>
      <c r="R533" s="75"/>
    </row>
    <row r="534" spans="1:18" s="857" customFormat="1" ht="15.75">
      <c r="A534" s="69"/>
      <c r="B534" s="70"/>
      <c r="C534" s="70"/>
      <c r="D534" s="70"/>
      <c r="E534" s="70"/>
      <c r="F534" s="70"/>
      <c r="G534" s="70"/>
      <c r="H534" s="70"/>
      <c r="I534" s="70"/>
      <c r="J534" s="70"/>
      <c r="K534" s="70"/>
      <c r="L534" s="70"/>
      <c r="M534" s="70"/>
      <c r="N534" s="70"/>
      <c r="O534" s="70"/>
      <c r="P534" s="599"/>
      <c r="Q534" s="75"/>
      <c r="R534" s="75"/>
    </row>
    <row r="535" spans="1:18" s="857" customFormat="1" ht="15.75">
      <c r="A535" s="69"/>
      <c r="B535" s="70"/>
      <c r="C535" s="70"/>
      <c r="D535" s="70"/>
      <c r="E535" s="70"/>
      <c r="F535" s="70"/>
      <c r="G535" s="70"/>
      <c r="H535" s="70"/>
      <c r="I535" s="70"/>
      <c r="J535" s="70"/>
      <c r="K535" s="70"/>
      <c r="L535" s="70"/>
      <c r="M535" s="70"/>
      <c r="N535" s="70"/>
      <c r="O535" s="70"/>
      <c r="P535" s="599"/>
      <c r="Q535" s="75"/>
      <c r="R535" s="75"/>
    </row>
    <row r="536" spans="1:18" s="857" customFormat="1" ht="15.75">
      <c r="A536" s="69"/>
      <c r="B536" s="70"/>
      <c r="C536" s="70"/>
      <c r="D536" s="70"/>
      <c r="E536" s="70"/>
      <c r="F536" s="70"/>
      <c r="G536" s="70"/>
      <c r="H536" s="70"/>
      <c r="I536" s="70"/>
      <c r="J536" s="70"/>
      <c r="K536" s="70"/>
      <c r="L536" s="70"/>
      <c r="M536" s="70"/>
      <c r="N536" s="70"/>
      <c r="O536" s="70"/>
      <c r="P536" s="599"/>
      <c r="Q536" s="75"/>
      <c r="R536" s="75"/>
    </row>
    <row r="537" spans="1:18" s="857" customFormat="1" ht="15.75">
      <c r="A537" s="69"/>
      <c r="B537" s="70"/>
      <c r="C537" s="70"/>
      <c r="D537" s="70"/>
      <c r="E537" s="70"/>
      <c r="F537" s="70"/>
      <c r="G537" s="70"/>
      <c r="H537" s="70"/>
      <c r="I537" s="70"/>
      <c r="J537" s="70"/>
      <c r="K537" s="70"/>
      <c r="L537" s="70"/>
      <c r="M537" s="70"/>
      <c r="N537" s="70"/>
      <c r="O537" s="70"/>
      <c r="P537" s="599"/>
      <c r="Q537" s="75"/>
      <c r="R537" s="75"/>
    </row>
    <row r="538" spans="1:18" s="857" customFormat="1" ht="15.75">
      <c r="A538" s="69"/>
      <c r="B538" s="70"/>
      <c r="C538" s="70"/>
      <c r="D538" s="70"/>
      <c r="E538" s="70"/>
      <c r="F538" s="70"/>
      <c r="G538" s="70"/>
      <c r="H538" s="70"/>
      <c r="I538" s="70"/>
      <c r="J538" s="70"/>
      <c r="K538" s="70"/>
      <c r="L538" s="70"/>
      <c r="M538" s="70"/>
      <c r="N538" s="70"/>
      <c r="O538" s="70"/>
      <c r="P538" s="599"/>
      <c r="Q538" s="75"/>
      <c r="R538" s="75"/>
    </row>
    <row r="539" spans="1:18" s="857" customFormat="1" ht="15.75">
      <c r="A539" s="69"/>
      <c r="B539" s="70"/>
      <c r="C539" s="70"/>
      <c r="D539" s="70"/>
      <c r="E539" s="70"/>
      <c r="F539" s="70"/>
      <c r="G539" s="70"/>
      <c r="H539" s="70"/>
      <c r="I539" s="70"/>
      <c r="J539" s="70"/>
      <c r="K539" s="70"/>
      <c r="L539" s="70"/>
      <c r="M539" s="70"/>
      <c r="N539" s="70"/>
      <c r="O539" s="70"/>
      <c r="P539" s="599"/>
      <c r="Q539" s="75"/>
      <c r="R539" s="75"/>
    </row>
    <row r="540" spans="1:18" s="857" customFormat="1" ht="15.75">
      <c r="A540" s="69"/>
      <c r="B540" s="70"/>
      <c r="C540" s="70"/>
      <c r="D540" s="70"/>
      <c r="E540" s="70"/>
      <c r="F540" s="70"/>
      <c r="G540" s="70"/>
      <c r="H540" s="70"/>
      <c r="I540" s="70"/>
      <c r="J540" s="70"/>
      <c r="K540" s="70"/>
      <c r="L540" s="70"/>
      <c r="M540" s="70"/>
      <c r="N540" s="70"/>
      <c r="O540" s="70"/>
      <c r="P540" s="599"/>
      <c r="Q540" s="75"/>
      <c r="R540" s="75"/>
    </row>
    <row r="541" spans="1:18" s="857" customFormat="1" ht="15.75">
      <c r="A541" s="69"/>
      <c r="B541" s="70"/>
      <c r="C541" s="70"/>
      <c r="D541" s="70"/>
      <c r="E541" s="70"/>
      <c r="F541" s="70"/>
      <c r="G541" s="70"/>
      <c r="H541" s="70"/>
      <c r="I541" s="70"/>
      <c r="J541" s="70"/>
      <c r="K541" s="70"/>
      <c r="L541" s="70"/>
      <c r="M541" s="70"/>
      <c r="N541" s="70"/>
      <c r="O541" s="70"/>
      <c r="P541" s="599"/>
      <c r="Q541" s="75"/>
      <c r="R541" s="75"/>
    </row>
    <row r="542" spans="1:18" s="857" customFormat="1" ht="15.75">
      <c r="A542" s="69"/>
      <c r="B542" s="70"/>
      <c r="C542" s="70"/>
      <c r="D542" s="70"/>
      <c r="E542" s="70"/>
      <c r="F542" s="70"/>
      <c r="G542" s="70"/>
      <c r="H542" s="70"/>
      <c r="I542" s="70"/>
      <c r="J542" s="70"/>
      <c r="K542" s="70"/>
      <c r="L542" s="70"/>
      <c r="M542" s="70"/>
      <c r="N542" s="70"/>
      <c r="O542" s="70"/>
      <c r="P542" s="599"/>
      <c r="Q542" s="75"/>
      <c r="R542" s="75"/>
    </row>
    <row r="543" spans="1:18" s="857" customFormat="1" ht="15.75">
      <c r="A543" s="69"/>
      <c r="B543" s="70"/>
      <c r="C543" s="70"/>
      <c r="D543" s="70"/>
      <c r="E543" s="70"/>
      <c r="F543" s="70"/>
      <c r="G543" s="70"/>
      <c r="H543" s="70"/>
      <c r="I543" s="70"/>
      <c r="J543" s="70"/>
      <c r="K543" s="70"/>
      <c r="L543" s="70"/>
      <c r="M543" s="70"/>
      <c r="N543" s="70"/>
      <c r="O543" s="70"/>
      <c r="P543" s="599"/>
      <c r="Q543" s="75"/>
      <c r="R543" s="75"/>
    </row>
    <row r="544" spans="1:18" s="857" customFormat="1" ht="15.75">
      <c r="A544" s="69"/>
      <c r="B544" s="70"/>
      <c r="C544" s="70"/>
      <c r="D544" s="70"/>
      <c r="E544" s="70"/>
      <c r="F544" s="70"/>
      <c r="G544" s="70"/>
      <c r="H544" s="70"/>
      <c r="I544" s="70"/>
      <c r="J544" s="70"/>
      <c r="K544" s="70"/>
      <c r="L544" s="70"/>
      <c r="M544" s="70"/>
      <c r="N544" s="70"/>
      <c r="O544" s="70"/>
      <c r="P544" s="599"/>
      <c r="Q544" s="75"/>
      <c r="R544" s="75"/>
    </row>
    <row r="545" spans="1:18" s="857" customFormat="1" ht="15.75">
      <c r="A545" s="69"/>
      <c r="B545" s="70"/>
      <c r="C545" s="70"/>
      <c r="D545" s="70"/>
      <c r="E545" s="70"/>
      <c r="F545" s="70"/>
      <c r="G545" s="70"/>
      <c r="H545" s="70"/>
      <c r="I545" s="70"/>
      <c r="J545" s="70"/>
      <c r="K545" s="70"/>
      <c r="L545" s="70"/>
      <c r="M545" s="70"/>
      <c r="N545" s="70"/>
      <c r="O545" s="70"/>
      <c r="P545" s="599"/>
      <c r="Q545" s="75"/>
      <c r="R545" s="75"/>
    </row>
    <row r="546" spans="1:18" s="857" customFormat="1" ht="15.75">
      <c r="A546" s="69"/>
      <c r="B546" s="70"/>
      <c r="C546" s="70"/>
      <c r="D546" s="70"/>
      <c r="E546" s="70"/>
      <c r="F546" s="70"/>
      <c r="G546" s="70"/>
      <c r="H546" s="70"/>
      <c r="I546" s="70"/>
      <c r="J546" s="70"/>
      <c r="K546" s="70"/>
      <c r="L546" s="70"/>
      <c r="M546" s="70"/>
      <c r="N546" s="70"/>
      <c r="O546" s="70"/>
      <c r="P546" s="599"/>
      <c r="Q546" s="75"/>
      <c r="R546" s="75"/>
    </row>
    <row r="547" spans="1:18" s="857" customFormat="1" ht="15.75">
      <c r="A547" s="69"/>
      <c r="B547" s="70"/>
      <c r="C547" s="70"/>
      <c r="D547" s="70"/>
      <c r="E547" s="70"/>
      <c r="F547" s="70"/>
      <c r="G547" s="70"/>
      <c r="H547" s="70"/>
      <c r="I547" s="70"/>
      <c r="J547" s="70"/>
      <c r="K547" s="70"/>
      <c r="L547" s="70"/>
      <c r="M547" s="70"/>
      <c r="N547" s="70"/>
      <c r="O547" s="70"/>
      <c r="P547" s="599"/>
      <c r="Q547" s="75"/>
      <c r="R547" s="75"/>
    </row>
    <row r="548" spans="1:18" s="857" customFormat="1" ht="15.75">
      <c r="A548" s="69"/>
      <c r="B548" s="70"/>
      <c r="C548" s="70"/>
      <c r="D548" s="70"/>
      <c r="E548" s="70"/>
      <c r="F548" s="70"/>
      <c r="G548" s="70"/>
      <c r="H548" s="70"/>
      <c r="I548" s="70"/>
      <c r="J548" s="70"/>
      <c r="K548" s="70"/>
      <c r="L548" s="70"/>
      <c r="M548" s="70"/>
      <c r="N548" s="70"/>
      <c r="O548" s="70"/>
      <c r="P548" s="599"/>
      <c r="Q548" s="75"/>
      <c r="R548" s="75"/>
    </row>
    <row r="549" spans="1:18" s="857" customFormat="1" ht="15.75">
      <c r="A549" s="69"/>
      <c r="B549" s="70"/>
      <c r="C549" s="70"/>
      <c r="D549" s="70"/>
      <c r="E549" s="70"/>
      <c r="F549" s="70"/>
      <c r="G549" s="70"/>
      <c r="H549" s="70"/>
      <c r="I549" s="70"/>
      <c r="J549" s="70"/>
      <c r="K549" s="70"/>
      <c r="L549" s="70"/>
      <c r="M549" s="70"/>
      <c r="N549" s="70"/>
      <c r="O549" s="70"/>
      <c r="P549" s="599"/>
      <c r="Q549" s="75"/>
      <c r="R549" s="75"/>
    </row>
    <row r="550" spans="1:18" s="857" customFormat="1" ht="15.75">
      <c r="A550" s="69"/>
      <c r="B550" s="70"/>
      <c r="C550" s="70"/>
      <c r="D550" s="70"/>
      <c r="E550" s="70"/>
      <c r="F550" s="70"/>
      <c r="G550" s="70"/>
      <c r="H550" s="70"/>
      <c r="I550" s="70"/>
      <c r="J550" s="70"/>
      <c r="K550" s="70"/>
      <c r="L550" s="70"/>
      <c r="M550" s="70"/>
      <c r="N550" s="70"/>
      <c r="O550" s="70"/>
      <c r="P550" s="599"/>
      <c r="Q550" s="75"/>
      <c r="R550" s="75"/>
    </row>
    <row r="551" spans="1:18" s="857" customFormat="1" ht="15.75">
      <c r="A551" s="69"/>
      <c r="B551" s="70"/>
      <c r="C551" s="70"/>
      <c r="D551" s="70"/>
      <c r="E551" s="70"/>
      <c r="F551" s="70"/>
      <c r="G551" s="70"/>
      <c r="H551" s="70"/>
      <c r="I551" s="70"/>
      <c r="J551" s="70"/>
      <c r="K551" s="70"/>
      <c r="L551" s="70"/>
      <c r="M551" s="70"/>
      <c r="N551" s="70"/>
      <c r="O551" s="70"/>
      <c r="P551" s="599"/>
      <c r="Q551" s="75"/>
      <c r="R551" s="75"/>
    </row>
    <row r="552" spans="1:18" s="857" customFormat="1" ht="15.75">
      <c r="A552" s="69"/>
      <c r="B552" s="70"/>
      <c r="C552" s="70"/>
      <c r="D552" s="70"/>
      <c r="E552" s="70"/>
      <c r="F552" s="70"/>
      <c r="G552" s="70"/>
      <c r="H552" s="70"/>
      <c r="I552" s="70"/>
      <c r="J552" s="70"/>
      <c r="K552" s="70"/>
      <c r="L552" s="70"/>
      <c r="M552" s="70"/>
      <c r="N552" s="70"/>
      <c r="O552" s="70"/>
      <c r="P552" s="599"/>
      <c r="Q552" s="75"/>
      <c r="R552" s="75"/>
    </row>
    <row r="553" spans="1:18" s="857" customFormat="1" ht="15.75">
      <c r="A553" s="69"/>
      <c r="B553" s="70"/>
      <c r="C553" s="70"/>
      <c r="D553" s="70"/>
      <c r="E553" s="70"/>
      <c r="F553" s="70"/>
      <c r="G553" s="70"/>
      <c r="H553" s="70"/>
      <c r="I553" s="70"/>
      <c r="J553" s="70"/>
      <c r="K553" s="70"/>
      <c r="L553" s="70"/>
      <c r="M553" s="70"/>
      <c r="N553" s="70"/>
      <c r="O553" s="70"/>
      <c r="P553" s="599"/>
      <c r="Q553" s="75"/>
      <c r="R553" s="75"/>
    </row>
    <row r="554" spans="1:18" s="857" customFormat="1" ht="15.75">
      <c r="A554" s="69"/>
      <c r="B554" s="70"/>
      <c r="C554" s="70"/>
      <c r="D554" s="70"/>
      <c r="E554" s="70"/>
      <c r="F554" s="70"/>
      <c r="G554" s="70"/>
      <c r="H554" s="70"/>
      <c r="I554" s="70"/>
      <c r="J554" s="70"/>
      <c r="K554" s="70"/>
      <c r="L554" s="70"/>
      <c r="M554" s="70"/>
      <c r="N554" s="70"/>
      <c r="O554" s="70"/>
      <c r="P554" s="599"/>
      <c r="Q554" s="75"/>
      <c r="R554" s="75"/>
    </row>
    <row r="555" spans="1:18" s="857" customFormat="1" ht="15.75">
      <c r="A555" s="69"/>
      <c r="B555" s="70"/>
      <c r="C555" s="70"/>
      <c r="D555" s="70"/>
      <c r="E555" s="70"/>
      <c r="F555" s="70"/>
      <c r="G555" s="70"/>
      <c r="H555" s="70"/>
      <c r="I555" s="70"/>
      <c r="J555" s="70"/>
      <c r="K555" s="70"/>
      <c r="L555" s="70"/>
      <c r="M555" s="70"/>
      <c r="N555" s="70"/>
      <c r="O555" s="70"/>
      <c r="P555" s="599"/>
      <c r="Q555" s="75"/>
      <c r="R555" s="75"/>
    </row>
    <row r="556" spans="1:18" s="857" customFormat="1" ht="15.75">
      <c r="A556" s="69"/>
      <c r="B556" s="70"/>
      <c r="C556" s="70"/>
      <c r="D556" s="70"/>
      <c r="E556" s="70"/>
      <c r="F556" s="70"/>
      <c r="G556" s="70"/>
      <c r="H556" s="70"/>
      <c r="I556" s="70"/>
      <c r="J556" s="70"/>
      <c r="K556" s="70"/>
      <c r="L556" s="70"/>
      <c r="M556" s="70"/>
      <c r="N556" s="70"/>
      <c r="O556" s="70"/>
      <c r="P556" s="599"/>
      <c r="Q556" s="75"/>
      <c r="R556" s="75"/>
    </row>
    <row r="557" spans="1:18" s="857" customFormat="1" ht="15.75">
      <c r="A557" s="69"/>
      <c r="B557" s="70"/>
      <c r="C557" s="70"/>
      <c r="D557" s="70"/>
      <c r="E557" s="70"/>
      <c r="F557" s="70"/>
      <c r="G557" s="70"/>
      <c r="H557" s="70"/>
      <c r="I557" s="70"/>
      <c r="J557" s="70"/>
      <c r="K557" s="70"/>
      <c r="L557" s="70"/>
      <c r="M557" s="70"/>
      <c r="N557" s="70"/>
      <c r="O557" s="70"/>
      <c r="P557" s="599"/>
      <c r="Q557" s="75"/>
      <c r="R557" s="75"/>
    </row>
    <row r="558" spans="1:18" s="857" customFormat="1" ht="15.75">
      <c r="A558" s="69"/>
      <c r="B558" s="70"/>
      <c r="C558" s="70"/>
      <c r="D558" s="70"/>
      <c r="E558" s="70"/>
      <c r="F558" s="70"/>
      <c r="G558" s="70"/>
      <c r="H558" s="70"/>
      <c r="I558" s="70"/>
      <c r="J558" s="70"/>
      <c r="K558" s="70"/>
      <c r="L558" s="70"/>
      <c r="M558" s="70"/>
      <c r="N558" s="70"/>
      <c r="O558" s="70"/>
      <c r="P558" s="599"/>
      <c r="Q558" s="75"/>
      <c r="R558" s="75"/>
    </row>
    <row r="559" spans="1:18" s="857" customFormat="1" ht="15.75">
      <c r="A559" s="69"/>
      <c r="B559" s="70"/>
      <c r="C559" s="70"/>
      <c r="D559" s="70"/>
      <c r="E559" s="70"/>
      <c r="F559" s="70"/>
      <c r="G559" s="70"/>
      <c r="H559" s="70"/>
      <c r="I559" s="70"/>
      <c r="J559" s="70"/>
      <c r="K559" s="70"/>
      <c r="L559" s="70"/>
      <c r="M559" s="70"/>
      <c r="N559" s="70"/>
      <c r="O559" s="70"/>
      <c r="P559" s="599"/>
      <c r="Q559" s="75"/>
      <c r="R559" s="75"/>
    </row>
    <row r="560" spans="1:18" s="857" customFormat="1" ht="15.75">
      <c r="A560" s="69"/>
      <c r="B560" s="70"/>
      <c r="C560" s="70"/>
      <c r="D560" s="70"/>
      <c r="E560" s="70"/>
      <c r="F560" s="70"/>
      <c r="G560" s="70"/>
      <c r="H560" s="70"/>
      <c r="I560" s="70"/>
      <c r="J560" s="70"/>
      <c r="K560" s="70"/>
      <c r="L560" s="70"/>
      <c r="M560" s="70"/>
      <c r="N560" s="70"/>
      <c r="O560" s="70"/>
      <c r="P560" s="599"/>
      <c r="Q560" s="75"/>
      <c r="R560" s="75"/>
    </row>
    <row r="561" spans="1:18" s="857" customFormat="1" ht="15.75">
      <c r="A561" s="69"/>
      <c r="B561" s="70"/>
      <c r="C561" s="70"/>
      <c r="D561" s="70"/>
      <c r="E561" s="70"/>
      <c r="F561" s="70"/>
      <c r="G561" s="70"/>
      <c r="H561" s="70"/>
      <c r="I561" s="70"/>
      <c r="J561" s="70"/>
      <c r="K561" s="70"/>
      <c r="L561" s="70"/>
      <c r="M561" s="70"/>
      <c r="N561" s="70"/>
      <c r="O561" s="70"/>
      <c r="P561" s="599"/>
      <c r="Q561" s="75"/>
      <c r="R561" s="75"/>
    </row>
    <row r="562" spans="1:18" s="857" customFormat="1" ht="15.75">
      <c r="A562" s="69"/>
      <c r="B562" s="70"/>
      <c r="C562" s="70"/>
      <c r="D562" s="70"/>
      <c r="E562" s="70"/>
      <c r="F562" s="70"/>
      <c r="G562" s="70"/>
      <c r="H562" s="70"/>
      <c r="I562" s="70"/>
      <c r="J562" s="70"/>
      <c r="K562" s="70"/>
      <c r="L562" s="70"/>
      <c r="M562" s="70"/>
      <c r="N562" s="70"/>
      <c r="O562" s="70"/>
      <c r="P562" s="599"/>
      <c r="Q562" s="75"/>
      <c r="R562" s="75"/>
    </row>
    <row r="563" spans="1:18" s="857" customFormat="1" ht="15.75">
      <c r="A563" s="69"/>
      <c r="B563" s="70"/>
      <c r="C563" s="70"/>
      <c r="D563" s="70"/>
      <c r="E563" s="70"/>
      <c r="F563" s="70"/>
      <c r="G563" s="70"/>
      <c r="H563" s="70"/>
      <c r="I563" s="70"/>
      <c r="J563" s="70"/>
      <c r="K563" s="70"/>
      <c r="L563" s="70"/>
      <c r="M563" s="70"/>
      <c r="N563" s="70"/>
      <c r="O563" s="70"/>
      <c r="P563" s="599"/>
      <c r="Q563" s="75"/>
      <c r="R563" s="75"/>
    </row>
    <row r="564" spans="1:18" s="857" customFormat="1" ht="15.75">
      <c r="A564" s="69"/>
      <c r="B564" s="70"/>
      <c r="C564" s="70"/>
      <c r="D564" s="70"/>
      <c r="E564" s="70"/>
      <c r="F564" s="70"/>
      <c r="G564" s="70"/>
      <c r="H564" s="70"/>
      <c r="I564" s="70"/>
      <c r="J564" s="70"/>
      <c r="K564" s="70"/>
      <c r="L564" s="70"/>
      <c r="M564" s="70"/>
      <c r="N564" s="70"/>
      <c r="O564" s="70"/>
      <c r="P564" s="599"/>
      <c r="Q564" s="75"/>
      <c r="R564" s="75"/>
    </row>
    <row r="565" spans="1:18" s="857" customFormat="1" ht="15.75">
      <c r="A565" s="69"/>
      <c r="B565" s="70"/>
      <c r="C565" s="70"/>
      <c r="D565" s="70"/>
      <c r="E565" s="70"/>
      <c r="F565" s="70"/>
      <c r="G565" s="70"/>
      <c r="H565" s="70"/>
      <c r="I565" s="70"/>
      <c r="J565" s="70"/>
      <c r="K565" s="70"/>
      <c r="L565" s="70"/>
      <c r="M565" s="70"/>
      <c r="N565" s="70"/>
      <c r="O565" s="70"/>
      <c r="P565" s="599"/>
      <c r="Q565" s="75"/>
      <c r="R565" s="75"/>
    </row>
    <row r="566" spans="1:18" s="857" customFormat="1" ht="15.75">
      <c r="A566" s="69"/>
      <c r="B566" s="70"/>
      <c r="C566" s="70"/>
      <c r="D566" s="70"/>
      <c r="E566" s="70"/>
      <c r="F566" s="70"/>
      <c r="G566" s="70"/>
      <c r="H566" s="70"/>
      <c r="I566" s="70"/>
      <c r="J566" s="70"/>
      <c r="K566" s="70"/>
      <c r="L566" s="70"/>
      <c r="M566" s="70"/>
      <c r="N566" s="70"/>
      <c r="O566" s="70"/>
      <c r="P566" s="599"/>
      <c r="Q566" s="75"/>
      <c r="R566" s="75"/>
    </row>
    <row r="567" spans="1:18" s="857" customFormat="1" ht="15.75">
      <c r="A567" s="69"/>
      <c r="B567" s="70"/>
      <c r="C567" s="70"/>
      <c r="D567" s="70"/>
      <c r="E567" s="70"/>
      <c r="F567" s="70"/>
      <c r="G567" s="70"/>
      <c r="H567" s="70"/>
      <c r="I567" s="70"/>
      <c r="J567" s="70"/>
      <c r="K567" s="70"/>
      <c r="L567" s="70"/>
      <c r="M567" s="70"/>
      <c r="N567" s="70"/>
      <c r="O567" s="70"/>
      <c r="P567" s="599"/>
      <c r="Q567" s="75"/>
      <c r="R567" s="75"/>
    </row>
    <row r="568" spans="1:18" s="857" customFormat="1" ht="15.75">
      <c r="A568" s="69"/>
      <c r="B568" s="70"/>
      <c r="C568" s="70"/>
      <c r="D568" s="70"/>
      <c r="E568" s="70"/>
      <c r="F568" s="70"/>
      <c r="G568" s="70"/>
      <c r="H568" s="70"/>
      <c r="I568" s="70"/>
      <c r="J568" s="70"/>
      <c r="K568" s="70"/>
      <c r="L568" s="70"/>
      <c r="M568" s="70"/>
      <c r="N568" s="70"/>
      <c r="O568" s="70"/>
      <c r="P568" s="599"/>
      <c r="Q568" s="75"/>
      <c r="R568" s="75"/>
    </row>
    <row r="569" spans="1:18" s="857" customFormat="1" ht="15.75">
      <c r="A569" s="69"/>
      <c r="B569" s="70"/>
      <c r="C569" s="70"/>
      <c r="D569" s="70"/>
      <c r="E569" s="70"/>
      <c r="F569" s="70"/>
      <c r="G569" s="70"/>
      <c r="H569" s="70"/>
      <c r="I569" s="70"/>
      <c r="J569" s="70"/>
      <c r="K569" s="70"/>
      <c r="L569" s="70"/>
      <c r="M569" s="70"/>
      <c r="N569" s="70"/>
      <c r="O569" s="70"/>
      <c r="P569" s="599"/>
      <c r="Q569" s="75"/>
      <c r="R569" s="75"/>
    </row>
    <row r="570" spans="1:18" s="857" customFormat="1" ht="15.75">
      <c r="A570" s="69"/>
      <c r="B570" s="70"/>
      <c r="C570" s="70"/>
      <c r="D570" s="70"/>
      <c r="E570" s="70"/>
      <c r="F570" s="70"/>
      <c r="G570" s="70"/>
      <c r="H570" s="70"/>
      <c r="I570" s="70"/>
      <c r="J570" s="70"/>
      <c r="K570" s="70"/>
      <c r="L570" s="70"/>
      <c r="M570" s="70"/>
      <c r="N570" s="70"/>
      <c r="O570" s="70"/>
      <c r="P570" s="599"/>
      <c r="Q570" s="75"/>
      <c r="R570" s="75"/>
    </row>
    <row r="571" spans="1:18" s="857" customFormat="1" ht="15.75">
      <c r="A571" s="69"/>
      <c r="B571" s="70"/>
      <c r="C571" s="70"/>
      <c r="D571" s="70"/>
      <c r="E571" s="70"/>
      <c r="F571" s="70"/>
      <c r="G571" s="70"/>
      <c r="H571" s="70"/>
      <c r="I571" s="70"/>
      <c r="J571" s="70"/>
      <c r="K571" s="70"/>
      <c r="L571" s="70"/>
      <c r="M571" s="70"/>
      <c r="N571" s="70"/>
      <c r="O571" s="70"/>
      <c r="P571" s="599"/>
      <c r="Q571" s="75"/>
      <c r="R571" s="75"/>
    </row>
    <row r="572" spans="1:18" s="857" customFormat="1" ht="15.75">
      <c r="A572" s="69"/>
      <c r="B572" s="70"/>
      <c r="C572" s="70"/>
      <c r="D572" s="70"/>
      <c r="E572" s="70"/>
      <c r="F572" s="70"/>
      <c r="G572" s="70"/>
      <c r="H572" s="70"/>
      <c r="I572" s="70"/>
      <c r="J572" s="70"/>
      <c r="K572" s="70"/>
      <c r="L572" s="70"/>
      <c r="M572" s="70"/>
      <c r="N572" s="70"/>
      <c r="O572" s="70"/>
      <c r="P572" s="599"/>
      <c r="Q572" s="75"/>
      <c r="R572" s="75"/>
    </row>
    <row r="573" spans="1:18" s="857" customFormat="1" ht="15.75">
      <c r="A573" s="69"/>
      <c r="B573" s="70"/>
      <c r="C573" s="70"/>
      <c r="D573" s="70"/>
      <c r="E573" s="70"/>
      <c r="F573" s="70"/>
      <c r="G573" s="70"/>
      <c r="H573" s="70"/>
      <c r="I573" s="70"/>
      <c r="J573" s="70"/>
      <c r="K573" s="70"/>
      <c r="L573" s="70"/>
      <c r="M573" s="70"/>
      <c r="N573" s="70"/>
      <c r="O573" s="70"/>
      <c r="P573" s="599"/>
      <c r="Q573" s="75"/>
      <c r="R573" s="75"/>
    </row>
    <row r="574" spans="1:18" s="857" customFormat="1" ht="15.75">
      <c r="A574" s="69"/>
      <c r="B574" s="70"/>
      <c r="C574" s="70"/>
      <c r="D574" s="70"/>
      <c r="E574" s="70"/>
      <c r="F574" s="70"/>
      <c r="G574" s="70"/>
      <c r="H574" s="70"/>
      <c r="I574" s="70"/>
      <c r="J574" s="70"/>
      <c r="K574" s="70"/>
      <c r="L574" s="70"/>
      <c r="M574" s="70"/>
      <c r="N574" s="70"/>
      <c r="O574" s="70"/>
      <c r="P574" s="599"/>
      <c r="Q574" s="75"/>
      <c r="R574" s="75"/>
    </row>
    <row r="575" spans="1:18" s="857" customFormat="1" ht="15.75">
      <c r="A575" s="69"/>
      <c r="B575" s="70"/>
      <c r="C575" s="70"/>
      <c r="D575" s="70"/>
      <c r="E575" s="70"/>
      <c r="F575" s="70"/>
      <c r="G575" s="70"/>
      <c r="H575" s="70"/>
      <c r="I575" s="70"/>
      <c r="J575" s="70"/>
      <c r="K575" s="70"/>
      <c r="L575" s="70"/>
      <c r="M575" s="70"/>
      <c r="N575" s="70"/>
      <c r="O575" s="70"/>
      <c r="P575" s="599"/>
      <c r="Q575" s="75"/>
      <c r="R575" s="75"/>
    </row>
    <row r="576" spans="1:18" s="857" customFormat="1" ht="15.75">
      <c r="A576" s="69"/>
      <c r="B576" s="70"/>
      <c r="C576" s="70"/>
      <c r="D576" s="70"/>
      <c r="E576" s="70"/>
      <c r="F576" s="70"/>
      <c r="G576" s="70"/>
      <c r="H576" s="70"/>
      <c r="I576" s="70"/>
      <c r="J576" s="70"/>
      <c r="K576" s="70"/>
      <c r="L576" s="70"/>
      <c r="M576" s="70"/>
      <c r="N576" s="70"/>
      <c r="O576" s="70"/>
      <c r="P576" s="599"/>
      <c r="Q576" s="75"/>
      <c r="R576" s="75"/>
    </row>
    <row r="577" spans="1:18" s="857" customFormat="1" ht="15.75">
      <c r="A577" s="69"/>
      <c r="B577" s="70"/>
      <c r="C577" s="70"/>
      <c r="D577" s="70"/>
      <c r="E577" s="70"/>
      <c r="F577" s="70"/>
      <c r="G577" s="70"/>
      <c r="H577" s="70"/>
      <c r="I577" s="70"/>
      <c r="J577" s="70"/>
      <c r="K577" s="70"/>
      <c r="L577" s="70"/>
      <c r="M577" s="70"/>
      <c r="N577" s="70"/>
      <c r="O577" s="70"/>
      <c r="P577" s="599"/>
      <c r="Q577" s="75"/>
      <c r="R577" s="75"/>
    </row>
    <row r="578" spans="1:18" s="857" customFormat="1" ht="15.75">
      <c r="A578" s="69"/>
      <c r="B578" s="70"/>
      <c r="C578" s="70"/>
      <c r="D578" s="70"/>
      <c r="E578" s="70"/>
      <c r="F578" s="70"/>
      <c r="G578" s="70"/>
      <c r="H578" s="70"/>
      <c r="I578" s="70"/>
      <c r="J578" s="70"/>
      <c r="K578" s="70"/>
      <c r="L578" s="70"/>
      <c r="M578" s="70"/>
      <c r="N578" s="70"/>
      <c r="O578" s="70"/>
      <c r="P578" s="599"/>
      <c r="Q578" s="75"/>
      <c r="R578" s="75"/>
    </row>
    <row r="579" spans="1:18" s="857" customFormat="1" ht="15.75">
      <c r="A579" s="69"/>
      <c r="B579" s="70"/>
      <c r="C579" s="70"/>
      <c r="D579" s="70"/>
      <c r="E579" s="70"/>
      <c r="F579" s="70"/>
      <c r="G579" s="70"/>
      <c r="H579" s="70"/>
      <c r="I579" s="70"/>
      <c r="J579" s="70"/>
      <c r="K579" s="70"/>
      <c r="L579" s="70"/>
      <c r="M579" s="70"/>
      <c r="N579" s="70"/>
      <c r="O579" s="70"/>
      <c r="P579" s="599"/>
      <c r="Q579" s="75"/>
      <c r="R579" s="75"/>
    </row>
    <row r="580" spans="1:18" s="857" customFormat="1" ht="15.75">
      <c r="A580" s="69"/>
      <c r="B580" s="70"/>
      <c r="C580" s="70"/>
      <c r="D580" s="70"/>
      <c r="E580" s="70"/>
      <c r="F580" s="70"/>
      <c r="G580" s="70"/>
      <c r="H580" s="70"/>
      <c r="I580" s="70"/>
      <c r="J580" s="70"/>
      <c r="K580" s="70"/>
      <c r="L580" s="70"/>
      <c r="M580" s="70"/>
      <c r="N580" s="70"/>
      <c r="O580" s="70"/>
      <c r="P580" s="599"/>
      <c r="Q580" s="75"/>
      <c r="R580" s="75"/>
    </row>
    <row r="581" spans="1:18" s="857" customFormat="1" ht="15.75">
      <c r="A581" s="69"/>
      <c r="B581" s="70"/>
      <c r="C581" s="70"/>
      <c r="D581" s="70"/>
      <c r="E581" s="70"/>
      <c r="F581" s="70"/>
      <c r="G581" s="70"/>
      <c r="H581" s="70"/>
      <c r="I581" s="70"/>
      <c r="J581" s="70"/>
      <c r="K581" s="70"/>
      <c r="L581" s="70"/>
      <c r="M581" s="70"/>
      <c r="N581" s="70"/>
      <c r="O581" s="70"/>
      <c r="P581" s="599"/>
      <c r="Q581" s="75"/>
      <c r="R581" s="75"/>
    </row>
    <row r="582" spans="1:18" s="857" customFormat="1" ht="15.75">
      <c r="A582" s="69"/>
      <c r="B582" s="70"/>
      <c r="C582" s="70"/>
      <c r="D582" s="70"/>
      <c r="E582" s="70"/>
      <c r="F582" s="70"/>
      <c r="G582" s="70"/>
      <c r="H582" s="70"/>
      <c r="I582" s="70"/>
      <c r="J582" s="70"/>
      <c r="K582" s="70"/>
      <c r="L582" s="70"/>
      <c r="M582" s="70"/>
      <c r="N582" s="70"/>
      <c r="O582" s="70"/>
      <c r="P582" s="599"/>
      <c r="Q582" s="75"/>
      <c r="R582" s="75"/>
    </row>
    <row r="583" spans="1:18" s="857" customFormat="1" ht="15.75">
      <c r="A583" s="69"/>
      <c r="B583" s="70"/>
      <c r="C583" s="70"/>
      <c r="D583" s="70"/>
      <c r="E583" s="70"/>
      <c r="F583" s="70"/>
      <c r="G583" s="70"/>
      <c r="H583" s="70"/>
      <c r="I583" s="70"/>
      <c r="J583" s="70"/>
      <c r="K583" s="70"/>
      <c r="L583" s="70"/>
      <c r="M583" s="70"/>
      <c r="N583" s="70"/>
      <c r="O583" s="70"/>
      <c r="P583" s="599"/>
      <c r="Q583" s="75"/>
      <c r="R583" s="75"/>
    </row>
    <row r="584" spans="1:18" s="857" customFormat="1" ht="15.75">
      <c r="A584" s="69"/>
      <c r="B584" s="70"/>
      <c r="C584" s="70"/>
      <c r="D584" s="70"/>
      <c r="E584" s="70"/>
      <c r="F584" s="70"/>
      <c r="G584" s="70"/>
      <c r="H584" s="70"/>
      <c r="I584" s="70"/>
      <c r="J584" s="70"/>
      <c r="K584" s="70"/>
      <c r="L584" s="70"/>
      <c r="M584" s="70"/>
      <c r="N584" s="70"/>
      <c r="O584" s="70"/>
      <c r="P584" s="599"/>
      <c r="Q584" s="75"/>
      <c r="R584" s="75"/>
    </row>
    <row r="585" spans="1:18" s="857" customFormat="1" ht="15.75">
      <c r="A585" s="69"/>
      <c r="B585" s="70"/>
      <c r="C585" s="70"/>
      <c r="D585" s="70"/>
      <c r="E585" s="70"/>
      <c r="F585" s="70"/>
      <c r="G585" s="70"/>
      <c r="H585" s="70"/>
      <c r="I585" s="70"/>
      <c r="J585" s="70"/>
      <c r="K585" s="70"/>
      <c r="L585" s="70"/>
      <c r="M585" s="70"/>
      <c r="N585" s="70"/>
      <c r="O585" s="70"/>
      <c r="P585" s="599"/>
      <c r="Q585" s="75"/>
      <c r="R585" s="75"/>
    </row>
    <row r="586" spans="1:18" s="857" customFormat="1" ht="15.75">
      <c r="A586" s="69"/>
      <c r="B586" s="70"/>
      <c r="C586" s="70"/>
      <c r="D586" s="70"/>
      <c r="E586" s="70"/>
      <c r="F586" s="70"/>
      <c r="G586" s="70"/>
      <c r="H586" s="70"/>
      <c r="I586" s="70"/>
      <c r="J586" s="70"/>
      <c r="K586" s="70"/>
      <c r="L586" s="70"/>
      <c r="M586" s="70"/>
      <c r="N586" s="70"/>
      <c r="O586" s="70"/>
      <c r="P586" s="599"/>
      <c r="Q586" s="75"/>
      <c r="R586" s="75"/>
    </row>
    <row r="587" spans="1:18" s="857" customFormat="1" ht="15.75">
      <c r="A587" s="69"/>
      <c r="B587" s="70"/>
      <c r="C587" s="70"/>
      <c r="D587" s="70"/>
      <c r="E587" s="70"/>
      <c r="F587" s="70"/>
      <c r="G587" s="70"/>
      <c r="H587" s="70"/>
      <c r="I587" s="70"/>
      <c r="J587" s="70"/>
      <c r="K587" s="70"/>
      <c r="L587" s="70"/>
      <c r="M587" s="70"/>
      <c r="N587" s="70"/>
      <c r="O587" s="70"/>
      <c r="P587" s="599"/>
      <c r="Q587" s="75"/>
      <c r="R587" s="75"/>
    </row>
    <row r="588" spans="1:18" s="857" customFormat="1" ht="15.75">
      <c r="A588" s="69"/>
      <c r="B588" s="70"/>
      <c r="C588" s="70"/>
      <c r="D588" s="70"/>
      <c r="E588" s="70"/>
      <c r="F588" s="70"/>
      <c r="G588" s="70"/>
      <c r="H588" s="70"/>
      <c r="I588" s="70"/>
      <c r="J588" s="70"/>
      <c r="K588" s="70"/>
      <c r="L588" s="70"/>
      <c r="M588" s="70"/>
      <c r="N588" s="70"/>
      <c r="O588" s="70"/>
      <c r="P588" s="599"/>
      <c r="Q588" s="75"/>
      <c r="R588" s="75"/>
    </row>
    <row r="589" spans="1:18" s="857" customFormat="1" ht="15.75">
      <c r="A589" s="69"/>
      <c r="B589" s="70"/>
      <c r="C589" s="70"/>
      <c r="D589" s="70"/>
      <c r="E589" s="70"/>
      <c r="F589" s="70"/>
      <c r="G589" s="70"/>
      <c r="H589" s="70"/>
      <c r="I589" s="70"/>
      <c r="J589" s="70"/>
      <c r="K589" s="70"/>
      <c r="L589" s="70"/>
      <c r="M589" s="70"/>
      <c r="N589" s="70"/>
      <c r="O589" s="70"/>
      <c r="P589" s="599"/>
      <c r="Q589" s="75"/>
      <c r="R589" s="75"/>
    </row>
    <row r="590" spans="1:18" s="857" customFormat="1" ht="15.75">
      <c r="A590" s="69"/>
      <c r="B590" s="70"/>
      <c r="C590" s="70"/>
      <c r="D590" s="70"/>
      <c r="E590" s="70"/>
      <c r="F590" s="70"/>
      <c r="G590" s="70"/>
      <c r="H590" s="70"/>
      <c r="I590" s="70"/>
      <c r="J590" s="70"/>
      <c r="K590" s="70"/>
      <c r="L590" s="70"/>
      <c r="M590" s="70"/>
      <c r="N590" s="70"/>
      <c r="O590" s="70"/>
      <c r="P590" s="599"/>
      <c r="Q590" s="75"/>
      <c r="R590" s="75"/>
    </row>
    <row r="591" spans="1:18" s="857" customFormat="1" ht="15.75">
      <c r="A591" s="69"/>
      <c r="B591" s="70"/>
      <c r="C591" s="70"/>
      <c r="D591" s="70"/>
      <c r="E591" s="70"/>
      <c r="F591" s="70"/>
      <c r="G591" s="70"/>
      <c r="H591" s="70"/>
      <c r="I591" s="70"/>
      <c r="J591" s="70"/>
      <c r="K591" s="70"/>
      <c r="L591" s="70"/>
      <c r="M591" s="70"/>
      <c r="N591" s="70"/>
      <c r="O591" s="70"/>
      <c r="P591" s="599"/>
      <c r="Q591" s="75"/>
      <c r="R591" s="75"/>
    </row>
    <row r="592" spans="1:18" s="857" customFormat="1" ht="15.75">
      <c r="A592" s="69"/>
      <c r="B592" s="70"/>
      <c r="C592" s="70"/>
      <c r="D592" s="70"/>
      <c r="E592" s="70"/>
      <c r="F592" s="70"/>
      <c r="G592" s="70"/>
      <c r="H592" s="70"/>
      <c r="I592" s="70"/>
      <c r="J592" s="70"/>
      <c r="K592" s="70"/>
      <c r="L592" s="70"/>
      <c r="M592" s="70"/>
      <c r="N592" s="70"/>
      <c r="O592" s="70"/>
      <c r="P592" s="599"/>
      <c r="Q592" s="75"/>
      <c r="R592" s="75"/>
    </row>
    <row r="593" spans="1:18" s="857" customFormat="1" ht="15.75">
      <c r="A593" s="69"/>
      <c r="B593" s="70"/>
      <c r="C593" s="70"/>
      <c r="D593" s="70"/>
      <c r="E593" s="70"/>
      <c r="F593" s="70"/>
      <c r="G593" s="70"/>
      <c r="H593" s="70"/>
      <c r="I593" s="70"/>
      <c r="J593" s="70"/>
      <c r="K593" s="70"/>
      <c r="L593" s="70"/>
      <c r="M593" s="70"/>
      <c r="N593" s="70"/>
      <c r="O593" s="70"/>
      <c r="P593" s="599"/>
      <c r="Q593" s="75"/>
      <c r="R593" s="75"/>
    </row>
    <row r="594" spans="1:18" s="857" customFormat="1" ht="15.75">
      <c r="A594" s="69"/>
      <c r="B594" s="70"/>
      <c r="C594" s="70"/>
      <c r="D594" s="70"/>
      <c r="E594" s="70"/>
      <c r="F594" s="70"/>
      <c r="G594" s="70"/>
      <c r="H594" s="70"/>
      <c r="I594" s="70"/>
      <c r="J594" s="70"/>
      <c r="K594" s="70"/>
      <c r="L594" s="70"/>
      <c r="M594" s="70"/>
      <c r="N594" s="70"/>
      <c r="O594" s="70"/>
      <c r="P594" s="599"/>
      <c r="Q594" s="75"/>
      <c r="R594" s="75"/>
    </row>
    <row r="595" spans="1:18" s="857" customFormat="1" ht="15.75">
      <c r="A595" s="69"/>
      <c r="B595" s="70"/>
      <c r="C595" s="70"/>
      <c r="D595" s="70"/>
      <c r="E595" s="70"/>
      <c r="F595" s="70"/>
      <c r="G595" s="70"/>
      <c r="H595" s="70"/>
      <c r="I595" s="70"/>
      <c r="J595" s="70"/>
      <c r="K595" s="70"/>
      <c r="L595" s="70"/>
      <c r="M595" s="70"/>
      <c r="N595" s="70"/>
      <c r="O595" s="70"/>
      <c r="P595" s="599"/>
      <c r="Q595" s="75"/>
      <c r="R595" s="75"/>
    </row>
    <row r="596" spans="1:18" s="857" customFormat="1" ht="15.75">
      <c r="A596" s="69"/>
      <c r="B596" s="70"/>
      <c r="C596" s="70"/>
      <c r="D596" s="70"/>
      <c r="E596" s="70"/>
      <c r="F596" s="70"/>
      <c r="G596" s="70"/>
      <c r="H596" s="70"/>
      <c r="I596" s="70"/>
      <c r="J596" s="70"/>
      <c r="K596" s="70"/>
      <c r="L596" s="70"/>
      <c r="M596" s="70"/>
      <c r="N596" s="70"/>
      <c r="O596" s="70"/>
      <c r="P596" s="599"/>
      <c r="Q596" s="75"/>
      <c r="R596" s="75"/>
    </row>
    <row r="597" spans="1:18" s="857" customFormat="1" ht="15.75">
      <c r="A597" s="69"/>
      <c r="B597" s="70"/>
      <c r="C597" s="70"/>
      <c r="D597" s="70"/>
      <c r="E597" s="70"/>
      <c r="F597" s="70"/>
      <c r="G597" s="70"/>
      <c r="H597" s="70"/>
      <c r="I597" s="70"/>
      <c r="J597" s="70"/>
      <c r="K597" s="70"/>
      <c r="L597" s="70"/>
      <c r="M597" s="70"/>
      <c r="N597" s="70"/>
      <c r="O597" s="70"/>
      <c r="P597" s="599"/>
      <c r="Q597" s="75"/>
      <c r="R597" s="75"/>
    </row>
    <row r="598" spans="1:18" s="857" customFormat="1" ht="15.75">
      <c r="A598" s="69"/>
      <c r="B598" s="70"/>
      <c r="C598" s="70"/>
      <c r="D598" s="70"/>
      <c r="E598" s="70"/>
      <c r="F598" s="70"/>
      <c r="G598" s="70"/>
      <c r="H598" s="70"/>
      <c r="I598" s="70"/>
      <c r="J598" s="70"/>
      <c r="K598" s="70"/>
      <c r="L598" s="70"/>
      <c r="M598" s="70"/>
      <c r="N598" s="70"/>
      <c r="O598" s="70"/>
      <c r="P598" s="599"/>
      <c r="Q598" s="75"/>
      <c r="R598" s="75"/>
    </row>
    <row r="599" spans="1:18" s="857" customFormat="1" ht="15.75">
      <c r="A599" s="69"/>
      <c r="B599" s="70"/>
      <c r="C599" s="70"/>
      <c r="D599" s="70"/>
      <c r="E599" s="70"/>
      <c r="F599" s="70"/>
      <c r="G599" s="70"/>
      <c r="H599" s="70"/>
      <c r="I599" s="70"/>
      <c r="J599" s="70"/>
      <c r="K599" s="70"/>
      <c r="L599" s="70"/>
      <c r="M599" s="70"/>
      <c r="N599" s="70"/>
      <c r="O599" s="70"/>
      <c r="P599" s="599"/>
      <c r="Q599" s="75"/>
      <c r="R599" s="75"/>
    </row>
    <row r="600" spans="1:18" s="857" customFormat="1" ht="15.75">
      <c r="A600" s="69"/>
      <c r="B600" s="70"/>
      <c r="C600" s="70"/>
      <c r="D600" s="70"/>
      <c r="E600" s="70"/>
      <c r="F600" s="70"/>
      <c r="G600" s="70"/>
      <c r="H600" s="70"/>
      <c r="I600" s="70"/>
      <c r="J600" s="70"/>
      <c r="K600" s="70"/>
      <c r="L600" s="70"/>
      <c r="M600" s="70"/>
      <c r="N600" s="70"/>
      <c r="O600" s="70"/>
      <c r="P600" s="599"/>
      <c r="Q600" s="75"/>
      <c r="R600" s="75"/>
    </row>
    <row r="601" spans="1:18" s="857" customFormat="1" ht="15.75">
      <c r="A601" s="69"/>
      <c r="B601" s="70"/>
      <c r="C601" s="70"/>
      <c r="D601" s="70"/>
      <c r="E601" s="70"/>
      <c r="F601" s="70"/>
      <c r="G601" s="70"/>
      <c r="H601" s="70"/>
      <c r="I601" s="70"/>
      <c r="J601" s="70"/>
      <c r="K601" s="70"/>
      <c r="L601" s="70"/>
      <c r="M601" s="70"/>
      <c r="N601" s="70"/>
      <c r="O601" s="70"/>
      <c r="P601" s="599"/>
      <c r="Q601" s="75"/>
      <c r="R601" s="75"/>
    </row>
    <row r="602" spans="1:18" s="857" customFormat="1" ht="15.75">
      <c r="A602" s="69"/>
      <c r="B602" s="70"/>
      <c r="C602" s="70"/>
      <c r="D602" s="70"/>
      <c r="E602" s="70"/>
      <c r="F602" s="70"/>
      <c r="G602" s="70"/>
      <c r="H602" s="70"/>
      <c r="I602" s="70"/>
      <c r="J602" s="70"/>
      <c r="K602" s="70"/>
      <c r="L602" s="70"/>
      <c r="M602" s="70"/>
      <c r="N602" s="70"/>
      <c r="O602" s="70"/>
      <c r="P602" s="599"/>
      <c r="Q602" s="75"/>
      <c r="R602" s="75"/>
    </row>
    <row r="603" spans="1:18" s="857" customFormat="1" ht="15.75">
      <c r="A603" s="69"/>
      <c r="B603" s="70"/>
      <c r="C603" s="70"/>
      <c r="D603" s="70"/>
      <c r="E603" s="70"/>
      <c r="F603" s="70"/>
      <c r="G603" s="70"/>
      <c r="H603" s="70"/>
      <c r="I603" s="70"/>
      <c r="J603" s="70"/>
      <c r="K603" s="70"/>
      <c r="L603" s="70"/>
      <c r="M603" s="70"/>
      <c r="N603" s="70"/>
      <c r="O603" s="70"/>
      <c r="P603" s="599"/>
      <c r="Q603" s="75"/>
      <c r="R603" s="75"/>
    </row>
    <row r="604" spans="1:18" s="857" customFormat="1" ht="15.75">
      <c r="A604" s="69"/>
      <c r="B604" s="70"/>
      <c r="C604" s="70"/>
      <c r="D604" s="70"/>
      <c r="E604" s="70"/>
      <c r="F604" s="70"/>
      <c r="G604" s="70"/>
      <c r="H604" s="70"/>
      <c r="I604" s="70"/>
      <c r="J604" s="70"/>
      <c r="K604" s="70"/>
      <c r="L604" s="70"/>
      <c r="M604" s="70"/>
      <c r="N604" s="70"/>
      <c r="O604" s="70"/>
      <c r="P604" s="599"/>
      <c r="Q604" s="75"/>
      <c r="R604" s="75"/>
    </row>
    <row r="605" spans="1:18" s="857" customFormat="1" ht="15.75">
      <c r="A605" s="69"/>
      <c r="B605" s="70"/>
      <c r="C605" s="70"/>
      <c r="D605" s="70"/>
      <c r="E605" s="70"/>
      <c r="F605" s="70"/>
      <c r="G605" s="70"/>
      <c r="H605" s="70"/>
      <c r="I605" s="70"/>
      <c r="J605" s="70"/>
      <c r="K605" s="70"/>
      <c r="L605" s="70"/>
      <c r="M605" s="70"/>
      <c r="N605" s="70"/>
      <c r="O605" s="70"/>
      <c r="P605" s="599"/>
      <c r="Q605" s="75"/>
      <c r="R605" s="75"/>
    </row>
    <row r="606" spans="1:18" s="857" customFormat="1" ht="15.75">
      <c r="A606" s="69"/>
      <c r="B606" s="70"/>
      <c r="C606" s="70"/>
      <c r="D606" s="70"/>
      <c r="E606" s="70"/>
      <c r="F606" s="70"/>
      <c r="G606" s="70"/>
      <c r="H606" s="70"/>
      <c r="I606" s="70"/>
      <c r="J606" s="70"/>
      <c r="K606" s="70"/>
      <c r="L606" s="70"/>
      <c r="M606" s="70"/>
      <c r="N606" s="70"/>
      <c r="O606" s="70"/>
      <c r="P606" s="599"/>
      <c r="Q606" s="75"/>
      <c r="R606" s="75"/>
    </row>
    <row r="607" spans="1:18" s="857" customFormat="1" ht="15.75">
      <c r="A607" s="69"/>
      <c r="B607" s="70"/>
      <c r="C607" s="70"/>
      <c r="D607" s="70"/>
      <c r="E607" s="70"/>
      <c r="F607" s="70"/>
      <c r="G607" s="70"/>
      <c r="H607" s="70"/>
      <c r="I607" s="70"/>
      <c r="J607" s="70"/>
      <c r="K607" s="70"/>
      <c r="L607" s="70"/>
      <c r="M607" s="70"/>
      <c r="N607" s="70"/>
      <c r="O607" s="70"/>
      <c r="P607" s="599"/>
      <c r="Q607" s="75"/>
      <c r="R607" s="75"/>
    </row>
    <row r="608" spans="1:18" s="857" customFormat="1" ht="15.75">
      <c r="A608" s="69"/>
      <c r="B608" s="70"/>
      <c r="C608" s="70"/>
      <c r="D608" s="70"/>
      <c r="E608" s="70"/>
      <c r="F608" s="70"/>
      <c r="G608" s="70"/>
      <c r="H608" s="70"/>
      <c r="I608" s="70"/>
      <c r="J608" s="70"/>
      <c r="K608" s="70"/>
      <c r="L608" s="70"/>
      <c r="M608" s="70"/>
      <c r="N608" s="70"/>
      <c r="O608" s="70"/>
      <c r="P608" s="599"/>
      <c r="Q608" s="75"/>
      <c r="R608" s="75"/>
    </row>
    <row r="609" spans="1:18" s="857" customFormat="1" ht="15.75">
      <c r="A609" s="69"/>
      <c r="B609" s="70"/>
      <c r="C609" s="70"/>
      <c r="D609" s="70"/>
      <c r="E609" s="70"/>
      <c r="F609" s="70"/>
      <c r="G609" s="70"/>
      <c r="H609" s="70"/>
      <c r="I609" s="70"/>
      <c r="J609" s="70"/>
      <c r="K609" s="70"/>
      <c r="L609" s="70"/>
      <c r="M609" s="70"/>
      <c r="N609" s="70"/>
      <c r="O609" s="70"/>
      <c r="P609" s="599"/>
      <c r="Q609" s="75"/>
      <c r="R609" s="75"/>
    </row>
    <row r="610" spans="1:18" s="857" customFormat="1" ht="15.75">
      <c r="A610" s="69"/>
      <c r="B610" s="70"/>
      <c r="C610" s="70"/>
      <c r="D610" s="70"/>
      <c r="E610" s="70"/>
      <c r="F610" s="70"/>
      <c r="G610" s="70"/>
      <c r="H610" s="70"/>
      <c r="I610" s="70"/>
      <c r="J610" s="70"/>
      <c r="K610" s="70"/>
      <c r="L610" s="70"/>
      <c r="M610" s="70"/>
      <c r="N610" s="70"/>
      <c r="O610" s="70"/>
      <c r="P610" s="599"/>
      <c r="Q610" s="75"/>
      <c r="R610" s="75"/>
    </row>
    <row r="611" spans="1:18" s="857" customFormat="1" ht="15.75">
      <c r="A611" s="69"/>
      <c r="B611" s="70"/>
      <c r="C611" s="70"/>
      <c r="D611" s="70"/>
      <c r="E611" s="70"/>
      <c r="F611" s="70"/>
      <c r="G611" s="70"/>
      <c r="H611" s="70"/>
      <c r="I611" s="70"/>
      <c r="J611" s="70"/>
      <c r="K611" s="70"/>
      <c r="L611" s="70"/>
      <c r="M611" s="70"/>
      <c r="N611" s="70"/>
      <c r="O611" s="70"/>
      <c r="P611" s="599"/>
      <c r="Q611" s="75"/>
      <c r="R611" s="75"/>
    </row>
    <row r="612" spans="1:18" s="857" customFormat="1" ht="15.75">
      <c r="A612" s="69"/>
      <c r="B612" s="70"/>
      <c r="C612" s="70"/>
      <c r="D612" s="70"/>
      <c r="E612" s="70"/>
      <c r="F612" s="70"/>
      <c r="G612" s="70"/>
      <c r="H612" s="70"/>
      <c r="I612" s="70"/>
      <c r="J612" s="70"/>
      <c r="K612" s="70"/>
      <c r="L612" s="70"/>
      <c r="M612" s="70"/>
      <c r="N612" s="70"/>
      <c r="O612" s="70"/>
      <c r="P612" s="599"/>
      <c r="Q612" s="75"/>
      <c r="R612" s="75"/>
    </row>
    <row r="613" spans="1:18" s="857" customFormat="1" ht="15.75">
      <c r="A613" s="69"/>
      <c r="B613" s="70"/>
      <c r="C613" s="70"/>
      <c r="D613" s="70"/>
      <c r="E613" s="70"/>
      <c r="F613" s="70"/>
      <c r="G613" s="70"/>
      <c r="H613" s="70"/>
      <c r="I613" s="70"/>
      <c r="J613" s="70"/>
      <c r="K613" s="70"/>
      <c r="L613" s="70"/>
      <c r="M613" s="70"/>
      <c r="N613" s="70"/>
      <c r="O613" s="70"/>
      <c r="P613" s="599"/>
      <c r="Q613" s="75"/>
      <c r="R613" s="75"/>
    </row>
    <row r="614" spans="1:18" s="857" customFormat="1" ht="15.75">
      <c r="A614" s="69"/>
      <c r="B614" s="70"/>
      <c r="C614" s="70"/>
      <c r="D614" s="70"/>
      <c r="E614" s="70"/>
      <c r="F614" s="70"/>
      <c r="G614" s="70"/>
      <c r="H614" s="70"/>
      <c r="I614" s="70"/>
      <c r="J614" s="70"/>
      <c r="K614" s="70"/>
      <c r="L614" s="70"/>
      <c r="M614" s="70"/>
      <c r="N614" s="70"/>
      <c r="O614" s="70"/>
      <c r="P614" s="599"/>
      <c r="Q614" s="75"/>
      <c r="R614" s="75"/>
    </row>
    <row r="615" spans="1:18" s="857" customFormat="1" ht="15.75">
      <c r="A615" s="69"/>
      <c r="B615" s="70"/>
      <c r="C615" s="70"/>
      <c r="D615" s="70"/>
      <c r="E615" s="70"/>
      <c r="F615" s="70"/>
      <c r="G615" s="70"/>
      <c r="H615" s="70"/>
      <c r="I615" s="70"/>
      <c r="J615" s="70"/>
      <c r="K615" s="70"/>
      <c r="L615" s="70"/>
      <c r="M615" s="70"/>
      <c r="N615" s="70"/>
      <c r="O615" s="70"/>
      <c r="P615" s="599"/>
      <c r="Q615" s="75"/>
      <c r="R615" s="75"/>
    </row>
    <row r="616" spans="1:18" s="857" customFormat="1" ht="15.75">
      <c r="A616" s="69"/>
      <c r="B616" s="70"/>
      <c r="C616" s="70"/>
      <c r="D616" s="70"/>
      <c r="E616" s="70"/>
      <c r="F616" s="70"/>
      <c r="G616" s="70"/>
      <c r="H616" s="70"/>
      <c r="I616" s="70"/>
      <c r="J616" s="70"/>
      <c r="K616" s="70"/>
      <c r="L616" s="70"/>
      <c r="M616" s="70"/>
      <c r="N616" s="70"/>
      <c r="O616" s="70"/>
      <c r="P616" s="599"/>
      <c r="Q616" s="75"/>
      <c r="R616" s="75"/>
    </row>
    <row r="617" spans="1:18" s="857" customFormat="1" ht="15.75">
      <c r="A617" s="69"/>
      <c r="B617" s="70"/>
      <c r="C617" s="70"/>
      <c r="D617" s="70"/>
      <c r="E617" s="70"/>
      <c r="F617" s="70"/>
      <c r="G617" s="70"/>
      <c r="H617" s="70"/>
      <c r="I617" s="70"/>
      <c r="J617" s="70"/>
      <c r="K617" s="70"/>
      <c r="L617" s="70"/>
      <c r="M617" s="70"/>
      <c r="N617" s="70"/>
      <c r="O617" s="70"/>
      <c r="P617" s="599"/>
      <c r="Q617" s="75"/>
      <c r="R617" s="75"/>
    </row>
    <row r="618" spans="1:18" s="857" customFormat="1" ht="15.75">
      <c r="A618" s="69"/>
      <c r="B618" s="70"/>
      <c r="C618" s="70"/>
      <c r="D618" s="70"/>
      <c r="E618" s="70"/>
      <c r="F618" s="70"/>
      <c r="G618" s="70"/>
      <c r="H618" s="70"/>
      <c r="I618" s="70"/>
      <c r="J618" s="70"/>
      <c r="K618" s="70"/>
      <c r="L618" s="70"/>
      <c r="M618" s="70"/>
      <c r="N618" s="70"/>
      <c r="O618" s="70"/>
      <c r="P618" s="599"/>
      <c r="Q618" s="75"/>
      <c r="R618" s="75"/>
    </row>
    <row r="619" spans="1:18" s="857" customFormat="1" ht="15.75">
      <c r="A619" s="69"/>
      <c r="B619" s="70"/>
      <c r="C619" s="70"/>
      <c r="D619" s="70"/>
      <c r="E619" s="70"/>
      <c r="F619" s="70"/>
      <c r="G619" s="70"/>
      <c r="H619" s="70"/>
      <c r="I619" s="70"/>
      <c r="J619" s="70"/>
      <c r="K619" s="70"/>
      <c r="L619" s="70"/>
      <c r="M619" s="70"/>
      <c r="N619" s="70"/>
      <c r="O619" s="70"/>
      <c r="P619" s="599"/>
      <c r="Q619" s="75"/>
      <c r="R619" s="75"/>
    </row>
    <row r="620" spans="1:18" s="857" customFormat="1" ht="15.75">
      <c r="A620" s="69"/>
      <c r="B620" s="70"/>
      <c r="C620" s="70"/>
      <c r="D620" s="70"/>
      <c r="E620" s="70"/>
      <c r="F620" s="70"/>
      <c r="G620" s="70"/>
      <c r="H620" s="70"/>
      <c r="I620" s="70"/>
      <c r="J620" s="70"/>
      <c r="K620" s="70"/>
      <c r="L620" s="70"/>
      <c r="M620" s="70"/>
      <c r="N620" s="70"/>
      <c r="O620" s="70"/>
      <c r="P620" s="599"/>
      <c r="Q620" s="75"/>
      <c r="R620" s="75"/>
    </row>
    <row r="621" spans="1:18" s="857" customFormat="1" ht="15.75">
      <c r="A621" s="69"/>
      <c r="B621" s="70"/>
      <c r="C621" s="70"/>
      <c r="D621" s="70"/>
      <c r="E621" s="70"/>
      <c r="F621" s="70"/>
      <c r="G621" s="70"/>
      <c r="H621" s="70"/>
      <c r="I621" s="70"/>
      <c r="J621" s="70"/>
      <c r="K621" s="70"/>
      <c r="L621" s="70"/>
      <c r="M621" s="70"/>
      <c r="N621" s="70"/>
      <c r="O621" s="70"/>
      <c r="P621" s="599"/>
      <c r="Q621" s="75"/>
      <c r="R621" s="75"/>
    </row>
    <row r="622" spans="1:18" s="857" customFormat="1" ht="15.75">
      <c r="A622" s="69"/>
      <c r="B622" s="70"/>
      <c r="C622" s="70"/>
      <c r="D622" s="70"/>
      <c r="E622" s="70"/>
      <c r="F622" s="70"/>
      <c r="G622" s="70"/>
      <c r="H622" s="70"/>
      <c r="I622" s="70"/>
      <c r="J622" s="70"/>
      <c r="K622" s="70"/>
      <c r="L622" s="70"/>
      <c r="M622" s="70"/>
      <c r="N622" s="70"/>
      <c r="O622" s="70"/>
      <c r="P622" s="599"/>
      <c r="Q622" s="75"/>
      <c r="R622" s="75"/>
    </row>
    <row r="623" spans="1:18" s="857" customFormat="1" ht="15.75">
      <c r="A623" s="69"/>
      <c r="B623" s="70"/>
      <c r="C623" s="70"/>
      <c r="D623" s="70"/>
      <c r="E623" s="70"/>
      <c r="F623" s="70"/>
      <c r="G623" s="70"/>
      <c r="H623" s="70"/>
      <c r="I623" s="70"/>
      <c r="J623" s="70"/>
      <c r="K623" s="70"/>
      <c r="L623" s="70"/>
      <c r="M623" s="70"/>
      <c r="N623" s="70"/>
      <c r="O623" s="70"/>
      <c r="P623" s="599"/>
      <c r="Q623" s="75"/>
      <c r="R623" s="75"/>
    </row>
    <row r="624" spans="1:18" s="857" customFormat="1" ht="15.75">
      <c r="A624" s="69"/>
      <c r="B624" s="70"/>
      <c r="C624" s="70"/>
      <c r="D624" s="70"/>
      <c r="E624" s="70"/>
      <c r="F624" s="70"/>
      <c r="G624" s="70"/>
      <c r="H624" s="70"/>
      <c r="I624" s="70"/>
      <c r="J624" s="70"/>
      <c r="K624" s="70"/>
      <c r="L624" s="70"/>
      <c r="M624" s="70"/>
      <c r="N624" s="70"/>
      <c r="O624" s="70"/>
      <c r="P624" s="599"/>
      <c r="Q624" s="75"/>
      <c r="R624" s="75"/>
    </row>
    <row r="625" spans="1:18" s="857" customFormat="1" ht="15.75">
      <c r="A625" s="69"/>
      <c r="B625" s="70"/>
      <c r="C625" s="70"/>
      <c r="D625" s="70"/>
      <c r="E625" s="70"/>
      <c r="F625" s="70"/>
      <c r="G625" s="70"/>
      <c r="H625" s="70"/>
      <c r="I625" s="70"/>
      <c r="J625" s="70"/>
      <c r="K625" s="70"/>
      <c r="L625" s="70"/>
      <c r="M625" s="70"/>
      <c r="N625" s="70"/>
      <c r="O625" s="70"/>
      <c r="P625" s="599"/>
      <c r="Q625" s="75"/>
      <c r="R625" s="75"/>
    </row>
    <row r="626" spans="1:18" s="857" customFormat="1" ht="15.75">
      <c r="A626" s="69"/>
      <c r="B626" s="70"/>
      <c r="C626" s="70"/>
      <c r="D626" s="70"/>
      <c r="E626" s="70"/>
      <c r="F626" s="70"/>
      <c r="G626" s="70"/>
      <c r="H626" s="70"/>
      <c r="I626" s="70"/>
      <c r="J626" s="70"/>
      <c r="K626" s="70"/>
      <c r="L626" s="70"/>
      <c r="M626" s="70"/>
      <c r="N626" s="70"/>
      <c r="O626" s="70"/>
      <c r="P626" s="599"/>
      <c r="Q626" s="75"/>
      <c r="R626" s="75"/>
    </row>
    <row r="627" spans="1:18" s="857" customFormat="1" ht="15.75">
      <c r="A627" s="69"/>
      <c r="B627" s="70"/>
      <c r="C627" s="70"/>
      <c r="D627" s="70"/>
      <c r="E627" s="70"/>
      <c r="F627" s="70"/>
      <c r="G627" s="70"/>
      <c r="H627" s="70"/>
      <c r="I627" s="70"/>
      <c r="J627" s="70"/>
      <c r="K627" s="70"/>
      <c r="L627" s="70"/>
      <c r="M627" s="70"/>
      <c r="N627" s="70"/>
      <c r="O627" s="70"/>
      <c r="P627" s="599"/>
      <c r="Q627" s="75"/>
      <c r="R627" s="75"/>
    </row>
    <row r="628" spans="1:18" s="857" customFormat="1" ht="15.75">
      <c r="A628" s="69"/>
      <c r="B628" s="70"/>
      <c r="C628" s="70"/>
      <c r="D628" s="70"/>
      <c r="E628" s="70"/>
      <c r="F628" s="70"/>
      <c r="G628" s="70"/>
      <c r="H628" s="70"/>
      <c r="I628" s="70"/>
      <c r="J628" s="70"/>
      <c r="K628" s="70"/>
      <c r="L628" s="70"/>
      <c r="M628" s="70"/>
      <c r="N628" s="70"/>
      <c r="O628" s="70"/>
      <c r="P628" s="599"/>
      <c r="Q628" s="75"/>
      <c r="R628" s="75"/>
    </row>
    <row r="629" spans="1:18" s="857" customFormat="1" ht="15.75">
      <c r="A629" s="69"/>
      <c r="B629" s="70"/>
      <c r="C629" s="70"/>
      <c r="D629" s="70"/>
      <c r="E629" s="70"/>
      <c r="F629" s="70"/>
      <c r="G629" s="70"/>
      <c r="H629" s="70"/>
      <c r="I629" s="70"/>
      <c r="J629" s="70"/>
      <c r="K629" s="70"/>
      <c r="L629" s="70"/>
      <c r="M629" s="70"/>
      <c r="N629" s="70"/>
      <c r="O629" s="70"/>
      <c r="P629" s="599"/>
      <c r="Q629" s="75"/>
      <c r="R629" s="75"/>
    </row>
    <row r="630" spans="1:18" s="857" customFormat="1" ht="15.75">
      <c r="A630" s="69"/>
      <c r="B630" s="70"/>
      <c r="C630" s="70"/>
      <c r="D630" s="70"/>
      <c r="E630" s="70"/>
      <c r="F630" s="70"/>
      <c r="G630" s="70"/>
      <c r="H630" s="70"/>
      <c r="I630" s="70"/>
      <c r="J630" s="70"/>
      <c r="K630" s="70"/>
      <c r="L630" s="70"/>
      <c r="M630" s="70"/>
      <c r="N630" s="70"/>
      <c r="O630" s="70"/>
      <c r="P630" s="599"/>
      <c r="Q630" s="75"/>
      <c r="R630" s="75"/>
    </row>
    <row r="631" spans="1:18" s="857" customFormat="1" ht="15.75">
      <c r="A631" s="69"/>
      <c r="B631" s="70"/>
      <c r="C631" s="70"/>
      <c r="D631" s="70"/>
      <c r="E631" s="70"/>
      <c r="F631" s="70"/>
      <c r="G631" s="70"/>
      <c r="H631" s="70"/>
      <c r="I631" s="70"/>
      <c r="J631" s="70"/>
      <c r="K631" s="70"/>
      <c r="L631" s="70"/>
      <c r="M631" s="70"/>
      <c r="N631" s="70"/>
      <c r="O631" s="70"/>
      <c r="P631" s="599"/>
      <c r="Q631" s="75"/>
      <c r="R631" s="75"/>
    </row>
    <row r="632" spans="1:18" s="857" customFormat="1" ht="15.75">
      <c r="A632" s="69"/>
      <c r="B632" s="70"/>
      <c r="C632" s="70"/>
      <c r="D632" s="70"/>
      <c r="E632" s="70"/>
      <c r="F632" s="70"/>
      <c r="G632" s="70"/>
      <c r="H632" s="70"/>
      <c r="I632" s="70"/>
      <c r="J632" s="70"/>
      <c r="K632" s="70"/>
      <c r="L632" s="70"/>
      <c r="M632" s="70"/>
      <c r="N632" s="70"/>
      <c r="O632" s="70"/>
      <c r="P632" s="599"/>
      <c r="Q632" s="75"/>
      <c r="R632" s="75"/>
    </row>
    <row r="633" spans="1:18" s="857" customFormat="1" ht="15.75">
      <c r="A633" s="69"/>
      <c r="B633" s="70"/>
      <c r="C633" s="70"/>
      <c r="D633" s="70"/>
      <c r="E633" s="70"/>
      <c r="F633" s="70"/>
      <c r="G633" s="70"/>
      <c r="H633" s="70"/>
      <c r="I633" s="70"/>
      <c r="J633" s="70"/>
      <c r="K633" s="70"/>
      <c r="L633" s="70"/>
      <c r="M633" s="70"/>
      <c r="N633" s="70"/>
      <c r="O633" s="70"/>
      <c r="P633" s="599"/>
      <c r="Q633" s="75"/>
      <c r="R633" s="75"/>
    </row>
    <row r="634" spans="1:18" s="857" customFormat="1" ht="15.75">
      <c r="A634" s="69"/>
      <c r="B634" s="70"/>
      <c r="C634" s="70"/>
      <c r="D634" s="70"/>
      <c r="E634" s="70"/>
      <c r="F634" s="70"/>
      <c r="G634" s="70"/>
      <c r="H634" s="70"/>
      <c r="I634" s="70"/>
      <c r="J634" s="70"/>
      <c r="K634" s="70"/>
      <c r="L634" s="70"/>
      <c r="M634" s="70"/>
      <c r="N634" s="70"/>
      <c r="O634" s="70"/>
      <c r="P634" s="599"/>
      <c r="Q634" s="75"/>
      <c r="R634" s="75"/>
    </row>
    <row r="635" spans="1:18" s="857" customFormat="1" ht="15.75">
      <c r="A635" s="69"/>
      <c r="B635" s="70"/>
      <c r="C635" s="70"/>
      <c r="D635" s="70"/>
      <c r="E635" s="70"/>
      <c r="F635" s="70"/>
      <c r="G635" s="70"/>
      <c r="H635" s="70"/>
      <c r="I635" s="70"/>
      <c r="J635" s="70"/>
      <c r="K635" s="70"/>
      <c r="L635" s="70"/>
      <c r="M635" s="70"/>
      <c r="N635" s="70"/>
      <c r="O635" s="70"/>
      <c r="P635" s="599"/>
      <c r="Q635" s="75"/>
      <c r="R635" s="75"/>
    </row>
    <row r="636" spans="1:18" s="857" customFormat="1" ht="15.75">
      <c r="A636" s="69"/>
      <c r="B636" s="70"/>
      <c r="C636" s="70"/>
      <c r="D636" s="70"/>
      <c r="E636" s="70"/>
      <c r="F636" s="70"/>
      <c r="G636" s="70"/>
      <c r="H636" s="70"/>
      <c r="I636" s="70"/>
      <c r="J636" s="70"/>
      <c r="K636" s="70"/>
      <c r="L636" s="70"/>
      <c r="M636" s="70"/>
      <c r="N636" s="70"/>
      <c r="O636" s="70"/>
      <c r="P636" s="599"/>
      <c r="Q636" s="75"/>
      <c r="R636" s="75"/>
    </row>
    <row r="637" spans="1:18" s="857" customFormat="1" ht="15.75">
      <c r="A637" s="69"/>
      <c r="B637" s="70"/>
      <c r="C637" s="70"/>
      <c r="D637" s="70"/>
      <c r="E637" s="70"/>
      <c r="F637" s="70"/>
      <c r="G637" s="70"/>
      <c r="H637" s="70"/>
      <c r="I637" s="70"/>
      <c r="J637" s="70"/>
      <c r="K637" s="70"/>
      <c r="L637" s="70"/>
      <c r="M637" s="70"/>
      <c r="N637" s="70"/>
      <c r="O637" s="70"/>
      <c r="P637" s="599"/>
      <c r="Q637" s="75"/>
      <c r="R637" s="75"/>
    </row>
    <row r="638" spans="1:18" s="857" customFormat="1" ht="15.75">
      <c r="A638" s="69"/>
      <c r="B638" s="70"/>
      <c r="C638" s="70"/>
      <c r="D638" s="70"/>
      <c r="E638" s="70"/>
      <c r="F638" s="70"/>
      <c r="G638" s="70"/>
      <c r="H638" s="70"/>
      <c r="I638" s="70"/>
      <c r="J638" s="70"/>
      <c r="K638" s="70"/>
      <c r="L638" s="70"/>
      <c r="M638" s="70"/>
      <c r="N638" s="70"/>
      <c r="O638" s="70"/>
      <c r="P638" s="599"/>
      <c r="Q638" s="75"/>
      <c r="R638" s="75"/>
    </row>
    <row r="639" spans="1:18" s="857" customFormat="1" ht="15.75">
      <c r="A639" s="69"/>
      <c r="B639" s="70"/>
      <c r="C639" s="70"/>
      <c r="D639" s="70"/>
      <c r="E639" s="70"/>
      <c r="F639" s="70"/>
      <c r="G639" s="70"/>
      <c r="H639" s="70"/>
      <c r="I639" s="70"/>
      <c r="J639" s="70"/>
      <c r="K639" s="70"/>
      <c r="L639" s="70"/>
      <c r="M639" s="70"/>
      <c r="N639" s="70"/>
      <c r="O639" s="70"/>
      <c r="P639" s="599"/>
      <c r="Q639" s="75"/>
      <c r="R639" s="75"/>
    </row>
    <row r="640" spans="1:18" s="857" customFormat="1" ht="15.75">
      <c r="A640" s="69"/>
      <c r="B640" s="70"/>
      <c r="C640" s="70"/>
      <c r="D640" s="70"/>
      <c r="E640" s="70"/>
      <c r="F640" s="70"/>
      <c r="G640" s="70"/>
      <c r="H640" s="70"/>
      <c r="I640" s="70"/>
      <c r="J640" s="70"/>
      <c r="K640" s="70"/>
      <c r="L640" s="70"/>
      <c r="M640" s="70"/>
      <c r="N640" s="70"/>
      <c r="O640" s="70"/>
      <c r="P640" s="599"/>
      <c r="Q640" s="75"/>
      <c r="R640" s="75"/>
    </row>
    <row r="641" spans="1:18" s="857" customFormat="1" ht="15.75">
      <c r="A641" s="69"/>
      <c r="B641" s="70"/>
      <c r="C641" s="70"/>
      <c r="D641" s="70"/>
      <c r="E641" s="70"/>
      <c r="F641" s="70"/>
      <c r="G641" s="70"/>
      <c r="H641" s="70"/>
      <c r="I641" s="70"/>
      <c r="J641" s="70"/>
      <c r="K641" s="70"/>
      <c r="L641" s="70"/>
      <c r="M641" s="70"/>
      <c r="N641" s="70"/>
      <c r="O641" s="70"/>
      <c r="P641" s="599"/>
      <c r="Q641" s="75"/>
      <c r="R641" s="75"/>
    </row>
    <row r="642" spans="1:18" s="857" customFormat="1" ht="15.75">
      <c r="A642" s="69"/>
      <c r="B642" s="70"/>
      <c r="C642" s="70"/>
      <c r="D642" s="70"/>
      <c r="E642" s="70"/>
      <c r="F642" s="70"/>
      <c r="G642" s="70"/>
      <c r="H642" s="70"/>
      <c r="I642" s="70"/>
      <c r="J642" s="70"/>
      <c r="K642" s="70"/>
      <c r="L642" s="70"/>
      <c r="M642" s="70"/>
      <c r="N642" s="70"/>
      <c r="O642" s="70"/>
      <c r="P642" s="599"/>
      <c r="Q642" s="75"/>
      <c r="R642" s="75"/>
    </row>
    <row r="643" spans="1:18" s="857" customFormat="1" ht="15.75">
      <c r="A643" s="69"/>
      <c r="B643" s="70"/>
      <c r="C643" s="70"/>
      <c r="D643" s="70"/>
      <c r="E643" s="70"/>
      <c r="F643" s="70"/>
      <c r="G643" s="70"/>
      <c r="H643" s="70"/>
      <c r="I643" s="70"/>
      <c r="J643" s="70"/>
      <c r="K643" s="70"/>
      <c r="L643" s="70"/>
      <c r="M643" s="70"/>
      <c r="N643" s="70"/>
      <c r="O643" s="70"/>
      <c r="P643" s="599"/>
      <c r="Q643" s="75"/>
      <c r="R643" s="75"/>
    </row>
    <row r="644" spans="1:18" s="857" customFormat="1" ht="15.75">
      <c r="A644" s="69"/>
      <c r="B644" s="70"/>
      <c r="C644" s="70"/>
      <c r="D644" s="70"/>
      <c r="E644" s="70"/>
      <c r="F644" s="70"/>
      <c r="G644" s="70"/>
      <c r="H644" s="70"/>
      <c r="I644" s="70"/>
      <c r="J644" s="70"/>
      <c r="K644" s="70"/>
      <c r="L644" s="70"/>
      <c r="M644" s="70"/>
      <c r="N644" s="70"/>
      <c r="O644" s="70"/>
      <c r="P644" s="599"/>
      <c r="Q644" s="75"/>
      <c r="R644" s="75"/>
    </row>
    <row r="645" spans="1:18" s="857" customFormat="1" ht="15.75">
      <c r="A645" s="69"/>
      <c r="B645" s="70"/>
      <c r="C645" s="70"/>
      <c r="D645" s="70"/>
      <c r="E645" s="70"/>
      <c r="F645" s="70"/>
      <c r="G645" s="70"/>
      <c r="H645" s="70"/>
      <c r="I645" s="70"/>
      <c r="J645" s="70"/>
      <c r="K645" s="70"/>
      <c r="L645" s="70"/>
      <c r="M645" s="70"/>
      <c r="N645" s="70"/>
      <c r="O645" s="70"/>
      <c r="P645" s="599"/>
      <c r="Q645" s="75"/>
      <c r="R645" s="75"/>
    </row>
    <row r="646" spans="1:18" s="857" customFormat="1" ht="15.75">
      <c r="A646" s="69"/>
      <c r="B646" s="70"/>
      <c r="C646" s="70"/>
      <c r="D646" s="70"/>
      <c r="E646" s="70"/>
      <c r="F646" s="70"/>
      <c r="G646" s="70"/>
      <c r="H646" s="70"/>
      <c r="I646" s="70"/>
      <c r="J646" s="70"/>
      <c r="K646" s="70"/>
      <c r="L646" s="70"/>
      <c r="M646" s="70"/>
      <c r="N646" s="70"/>
      <c r="O646" s="70"/>
      <c r="P646" s="599"/>
      <c r="Q646" s="75"/>
      <c r="R646" s="75"/>
    </row>
    <row r="647" spans="1:18" s="857" customFormat="1" ht="15.75">
      <c r="A647" s="69"/>
      <c r="B647" s="70"/>
      <c r="C647" s="70"/>
      <c r="D647" s="70"/>
      <c r="E647" s="70"/>
      <c r="F647" s="70"/>
      <c r="G647" s="70"/>
      <c r="H647" s="70"/>
      <c r="I647" s="70"/>
      <c r="J647" s="70"/>
      <c r="K647" s="70"/>
      <c r="L647" s="70"/>
      <c r="M647" s="70"/>
      <c r="N647" s="70"/>
      <c r="O647" s="70"/>
      <c r="P647" s="599"/>
      <c r="Q647" s="75"/>
      <c r="R647" s="75"/>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T647"/>
  <sheetViews>
    <sheetView showGridLines="0" topLeftCell="A2" zoomScale="85" zoomScaleNormal="85" workbookViewId="0">
      <selection activeCell="E11" sqref="E11"/>
    </sheetView>
  </sheetViews>
  <sheetFormatPr defaultRowHeight="15"/>
  <cols>
    <col min="1" max="1" width="42.5703125" style="71" customWidth="1"/>
    <col min="2" max="17" width="13.140625" style="70" customWidth="1"/>
    <col min="18" max="18" width="13.140625" style="572" customWidth="1"/>
    <col min="19" max="19" width="2.5703125" style="75" customWidth="1"/>
    <col min="20" max="256" width="9.140625" style="857"/>
    <col min="257" max="257" width="42.5703125" style="857" customWidth="1"/>
    <col min="258" max="274" width="13.140625" style="857" customWidth="1"/>
    <col min="275" max="275" width="2.5703125" style="857" customWidth="1"/>
    <col min="276" max="512" width="9.140625" style="857"/>
    <col min="513" max="513" width="42.5703125" style="857" customWidth="1"/>
    <col min="514" max="530" width="13.140625" style="857" customWidth="1"/>
    <col min="531" max="531" width="2.5703125" style="857" customWidth="1"/>
    <col min="532" max="768" width="9.140625" style="857"/>
    <col min="769" max="769" width="42.5703125" style="857" customWidth="1"/>
    <col min="770" max="786" width="13.140625" style="857" customWidth="1"/>
    <col min="787" max="787" width="2.5703125" style="857" customWidth="1"/>
    <col min="788" max="1024" width="9.140625" style="857"/>
    <col min="1025" max="1025" width="42.5703125" style="857" customWidth="1"/>
    <col min="1026" max="1042" width="13.140625" style="857" customWidth="1"/>
    <col min="1043" max="1043" width="2.5703125" style="857" customWidth="1"/>
    <col min="1044" max="1280" width="9.140625" style="857"/>
    <col min="1281" max="1281" width="42.5703125" style="857" customWidth="1"/>
    <col min="1282" max="1298" width="13.140625" style="857" customWidth="1"/>
    <col min="1299" max="1299" width="2.5703125" style="857" customWidth="1"/>
    <col min="1300" max="1536" width="9.140625" style="857"/>
    <col min="1537" max="1537" width="42.5703125" style="857" customWidth="1"/>
    <col min="1538" max="1554" width="13.140625" style="857" customWidth="1"/>
    <col min="1555" max="1555" width="2.5703125" style="857" customWidth="1"/>
    <col min="1556" max="1792" width="9.140625" style="857"/>
    <col min="1793" max="1793" width="42.5703125" style="857" customWidth="1"/>
    <col min="1794" max="1810" width="13.140625" style="857" customWidth="1"/>
    <col min="1811" max="1811" width="2.5703125" style="857" customWidth="1"/>
    <col min="1812" max="2048" width="9.140625" style="857"/>
    <col min="2049" max="2049" width="42.5703125" style="857" customWidth="1"/>
    <col min="2050" max="2066" width="13.140625" style="857" customWidth="1"/>
    <col min="2067" max="2067" width="2.5703125" style="857" customWidth="1"/>
    <col min="2068" max="2304" width="9.140625" style="857"/>
    <col min="2305" max="2305" width="42.5703125" style="857" customWidth="1"/>
    <col min="2306" max="2322" width="13.140625" style="857" customWidth="1"/>
    <col min="2323" max="2323" width="2.5703125" style="857" customWidth="1"/>
    <col min="2324" max="2560" width="9.140625" style="857"/>
    <col min="2561" max="2561" width="42.5703125" style="857" customWidth="1"/>
    <col min="2562" max="2578" width="13.140625" style="857" customWidth="1"/>
    <col min="2579" max="2579" width="2.5703125" style="857" customWidth="1"/>
    <col min="2580" max="2816" width="9.140625" style="857"/>
    <col min="2817" max="2817" width="42.5703125" style="857" customWidth="1"/>
    <col min="2818" max="2834" width="13.140625" style="857" customWidth="1"/>
    <col min="2835" max="2835" width="2.5703125" style="857" customWidth="1"/>
    <col min="2836" max="3072" width="9.140625" style="857"/>
    <col min="3073" max="3073" width="42.5703125" style="857" customWidth="1"/>
    <col min="3074" max="3090" width="13.140625" style="857" customWidth="1"/>
    <col min="3091" max="3091" width="2.5703125" style="857" customWidth="1"/>
    <col min="3092" max="3328" width="9.140625" style="857"/>
    <col min="3329" max="3329" width="42.5703125" style="857" customWidth="1"/>
    <col min="3330" max="3346" width="13.140625" style="857" customWidth="1"/>
    <col min="3347" max="3347" width="2.5703125" style="857" customWidth="1"/>
    <col min="3348" max="3584" width="9.140625" style="857"/>
    <col min="3585" max="3585" width="42.5703125" style="857" customWidth="1"/>
    <col min="3586" max="3602" width="13.140625" style="857" customWidth="1"/>
    <col min="3603" max="3603" width="2.5703125" style="857" customWidth="1"/>
    <col min="3604" max="3840" width="9.140625" style="857"/>
    <col min="3841" max="3841" width="42.5703125" style="857" customWidth="1"/>
    <col min="3842" max="3858" width="13.140625" style="857" customWidth="1"/>
    <col min="3859" max="3859" width="2.5703125" style="857" customWidth="1"/>
    <col min="3860" max="4096" width="9.140625" style="857"/>
    <col min="4097" max="4097" width="42.5703125" style="857" customWidth="1"/>
    <col min="4098" max="4114" width="13.140625" style="857" customWidth="1"/>
    <col min="4115" max="4115" width="2.5703125" style="857" customWidth="1"/>
    <col min="4116" max="4352" width="9.140625" style="857"/>
    <col min="4353" max="4353" width="42.5703125" style="857" customWidth="1"/>
    <col min="4354" max="4370" width="13.140625" style="857" customWidth="1"/>
    <col min="4371" max="4371" width="2.5703125" style="857" customWidth="1"/>
    <col min="4372" max="4608" width="9.140625" style="857"/>
    <col min="4609" max="4609" width="42.5703125" style="857" customWidth="1"/>
    <col min="4610" max="4626" width="13.140625" style="857" customWidth="1"/>
    <col min="4627" max="4627" width="2.5703125" style="857" customWidth="1"/>
    <col min="4628" max="4864" width="9.140625" style="857"/>
    <col min="4865" max="4865" width="42.5703125" style="857" customWidth="1"/>
    <col min="4866" max="4882" width="13.140625" style="857" customWidth="1"/>
    <col min="4883" max="4883" width="2.5703125" style="857" customWidth="1"/>
    <col min="4884" max="5120" width="9.140625" style="857"/>
    <col min="5121" max="5121" width="42.5703125" style="857" customWidth="1"/>
    <col min="5122" max="5138" width="13.140625" style="857" customWidth="1"/>
    <col min="5139" max="5139" width="2.5703125" style="857" customWidth="1"/>
    <col min="5140" max="5376" width="9.140625" style="857"/>
    <col min="5377" max="5377" width="42.5703125" style="857" customWidth="1"/>
    <col min="5378" max="5394" width="13.140625" style="857" customWidth="1"/>
    <col min="5395" max="5395" width="2.5703125" style="857" customWidth="1"/>
    <col min="5396" max="5632" width="9.140625" style="857"/>
    <col min="5633" max="5633" width="42.5703125" style="857" customWidth="1"/>
    <col min="5634" max="5650" width="13.140625" style="857" customWidth="1"/>
    <col min="5651" max="5651" width="2.5703125" style="857" customWidth="1"/>
    <col min="5652" max="5888" width="9.140625" style="857"/>
    <col min="5889" max="5889" width="42.5703125" style="857" customWidth="1"/>
    <col min="5890" max="5906" width="13.140625" style="857" customWidth="1"/>
    <col min="5907" max="5907" width="2.5703125" style="857" customWidth="1"/>
    <col min="5908" max="6144" width="9.140625" style="857"/>
    <col min="6145" max="6145" width="42.5703125" style="857" customWidth="1"/>
    <col min="6146" max="6162" width="13.140625" style="857" customWidth="1"/>
    <col min="6163" max="6163" width="2.5703125" style="857" customWidth="1"/>
    <col min="6164" max="6400" width="9.140625" style="857"/>
    <col min="6401" max="6401" width="42.5703125" style="857" customWidth="1"/>
    <col min="6402" max="6418" width="13.140625" style="857" customWidth="1"/>
    <col min="6419" max="6419" width="2.5703125" style="857" customWidth="1"/>
    <col min="6420" max="6656" width="9.140625" style="857"/>
    <col min="6657" max="6657" width="42.5703125" style="857" customWidth="1"/>
    <col min="6658" max="6674" width="13.140625" style="857" customWidth="1"/>
    <col min="6675" max="6675" width="2.5703125" style="857" customWidth="1"/>
    <col min="6676" max="6912" width="9.140625" style="857"/>
    <col min="6913" max="6913" width="42.5703125" style="857" customWidth="1"/>
    <col min="6914" max="6930" width="13.140625" style="857" customWidth="1"/>
    <col min="6931" max="6931" width="2.5703125" style="857" customWidth="1"/>
    <col min="6932" max="7168" width="9.140625" style="857"/>
    <col min="7169" max="7169" width="42.5703125" style="857" customWidth="1"/>
    <col min="7170" max="7186" width="13.140625" style="857" customWidth="1"/>
    <col min="7187" max="7187" width="2.5703125" style="857" customWidth="1"/>
    <col min="7188" max="7424" width="9.140625" style="857"/>
    <col min="7425" max="7425" width="42.5703125" style="857" customWidth="1"/>
    <col min="7426" max="7442" width="13.140625" style="857" customWidth="1"/>
    <col min="7443" max="7443" width="2.5703125" style="857" customWidth="1"/>
    <col min="7444" max="7680" width="9.140625" style="857"/>
    <col min="7681" max="7681" width="42.5703125" style="857" customWidth="1"/>
    <col min="7682" max="7698" width="13.140625" style="857" customWidth="1"/>
    <col min="7699" max="7699" width="2.5703125" style="857" customWidth="1"/>
    <col min="7700" max="7936" width="9.140625" style="857"/>
    <col min="7937" max="7937" width="42.5703125" style="857" customWidth="1"/>
    <col min="7938" max="7954" width="13.140625" style="857" customWidth="1"/>
    <col min="7955" max="7955" width="2.5703125" style="857" customWidth="1"/>
    <col min="7956" max="8192" width="9.140625" style="857"/>
    <col min="8193" max="8193" width="42.5703125" style="857" customWidth="1"/>
    <col min="8194" max="8210" width="13.140625" style="857" customWidth="1"/>
    <col min="8211" max="8211" width="2.5703125" style="857" customWidth="1"/>
    <col min="8212" max="8448" width="9.140625" style="857"/>
    <col min="8449" max="8449" width="42.5703125" style="857" customWidth="1"/>
    <col min="8450" max="8466" width="13.140625" style="857" customWidth="1"/>
    <col min="8467" max="8467" width="2.5703125" style="857" customWidth="1"/>
    <col min="8468" max="8704" width="9.140625" style="857"/>
    <col min="8705" max="8705" width="42.5703125" style="857" customWidth="1"/>
    <col min="8706" max="8722" width="13.140625" style="857" customWidth="1"/>
    <col min="8723" max="8723" width="2.5703125" style="857" customWidth="1"/>
    <col min="8724" max="8960" width="9.140625" style="857"/>
    <col min="8961" max="8961" width="42.5703125" style="857" customWidth="1"/>
    <col min="8962" max="8978" width="13.140625" style="857" customWidth="1"/>
    <col min="8979" max="8979" width="2.5703125" style="857" customWidth="1"/>
    <col min="8980" max="9216" width="9.140625" style="857"/>
    <col min="9217" max="9217" width="42.5703125" style="857" customWidth="1"/>
    <col min="9218" max="9234" width="13.140625" style="857" customWidth="1"/>
    <col min="9235" max="9235" width="2.5703125" style="857" customWidth="1"/>
    <col min="9236" max="9472" width="9.140625" style="857"/>
    <col min="9473" max="9473" width="42.5703125" style="857" customWidth="1"/>
    <col min="9474" max="9490" width="13.140625" style="857" customWidth="1"/>
    <col min="9491" max="9491" width="2.5703125" style="857" customWidth="1"/>
    <col min="9492" max="9728" width="9.140625" style="857"/>
    <col min="9729" max="9729" width="42.5703125" style="857" customWidth="1"/>
    <col min="9730" max="9746" width="13.140625" style="857" customWidth="1"/>
    <col min="9747" max="9747" width="2.5703125" style="857" customWidth="1"/>
    <col min="9748" max="9984" width="9.140625" style="857"/>
    <col min="9985" max="9985" width="42.5703125" style="857" customWidth="1"/>
    <col min="9986" max="10002" width="13.140625" style="857" customWidth="1"/>
    <col min="10003" max="10003" width="2.5703125" style="857" customWidth="1"/>
    <col min="10004" max="10240" width="9.140625" style="857"/>
    <col min="10241" max="10241" width="42.5703125" style="857" customWidth="1"/>
    <col min="10242" max="10258" width="13.140625" style="857" customWidth="1"/>
    <col min="10259" max="10259" width="2.5703125" style="857" customWidth="1"/>
    <col min="10260" max="10496" width="9.140625" style="857"/>
    <col min="10497" max="10497" width="42.5703125" style="857" customWidth="1"/>
    <col min="10498" max="10514" width="13.140625" style="857" customWidth="1"/>
    <col min="10515" max="10515" width="2.5703125" style="857" customWidth="1"/>
    <col min="10516" max="10752" width="9.140625" style="857"/>
    <col min="10753" max="10753" width="42.5703125" style="857" customWidth="1"/>
    <col min="10754" max="10770" width="13.140625" style="857" customWidth="1"/>
    <col min="10771" max="10771" width="2.5703125" style="857" customWidth="1"/>
    <col min="10772" max="11008" width="9.140625" style="857"/>
    <col min="11009" max="11009" width="42.5703125" style="857" customWidth="1"/>
    <col min="11010" max="11026" width="13.140625" style="857" customWidth="1"/>
    <col min="11027" max="11027" width="2.5703125" style="857" customWidth="1"/>
    <col min="11028" max="11264" width="9.140625" style="857"/>
    <col min="11265" max="11265" width="42.5703125" style="857" customWidth="1"/>
    <col min="11266" max="11282" width="13.140625" style="857" customWidth="1"/>
    <col min="11283" max="11283" width="2.5703125" style="857" customWidth="1"/>
    <col min="11284" max="11520" width="9.140625" style="857"/>
    <col min="11521" max="11521" width="42.5703125" style="857" customWidth="1"/>
    <col min="11522" max="11538" width="13.140625" style="857" customWidth="1"/>
    <col min="11539" max="11539" width="2.5703125" style="857" customWidth="1"/>
    <col min="11540" max="11776" width="9.140625" style="857"/>
    <col min="11777" max="11777" width="42.5703125" style="857" customWidth="1"/>
    <col min="11778" max="11794" width="13.140625" style="857" customWidth="1"/>
    <col min="11795" max="11795" width="2.5703125" style="857" customWidth="1"/>
    <col min="11796" max="12032" width="9.140625" style="857"/>
    <col min="12033" max="12033" width="42.5703125" style="857" customWidth="1"/>
    <col min="12034" max="12050" width="13.140625" style="857" customWidth="1"/>
    <col min="12051" max="12051" width="2.5703125" style="857" customWidth="1"/>
    <col min="12052" max="12288" width="9.140625" style="857"/>
    <col min="12289" max="12289" width="42.5703125" style="857" customWidth="1"/>
    <col min="12290" max="12306" width="13.140625" style="857" customWidth="1"/>
    <col min="12307" max="12307" width="2.5703125" style="857" customWidth="1"/>
    <col min="12308" max="12544" width="9.140625" style="857"/>
    <col min="12545" max="12545" width="42.5703125" style="857" customWidth="1"/>
    <col min="12546" max="12562" width="13.140625" style="857" customWidth="1"/>
    <col min="12563" max="12563" width="2.5703125" style="857" customWidth="1"/>
    <col min="12564" max="12800" width="9.140625" style="857"/>
    <col min="12801" max="12801" width="42.5703125" style="857" customWidth="1"/>
    <col min="12802" max="12818" width="13.140625" style="857" customWidth="1"/>
    <col min="12819" max="12819" width="2.5703125" style="857" customWidth="1"/>
    <col min="12820" max="13056" width="9.140625" style="857"/>
    <col min="13057" max="13057" width="42.5703125" style="857" customWidth="1"/>
    <col min="13058" max="13074" width="13.140625" style="857" customWidth="1"/>
    <col min="13075" max="13075" width="2.5703125" style="857" customWidth="1"/>
    <col min="13076" max="13312" width="9.140625" style="857"/>
    <col min="13313" max="13313" width="42.5703125" style="857" customWidth="1"/>
    <col min="13314" max="13330" width="13.140625" style="857" customWidth="1"/>
    <col min="13331" max="13331" width="2.5703125" style="857" customWidth="1"/>
    <col min="13332" max="13568" width="9.140625" style="857"/>
    <col min="13569" max="13569" width="42.5703125" style="857" customWidth="1"/>
    <col min="13570" max="13586" width="13.140625" style="857" customWidth="1"/>
    <col min="13587" max="13587" width="2.5703125" style="857" customWidth="1"/>
    <col min="13588" max="13824" width="9.140625" style="857"/>
    <col min="13825" max="13825" width="42.5703125" style="857" customWidth="1"/>
    <col min="13826" max="13842" width="13.140625" style="857" customWidth="1"/>
    <col min="13843" max="13843" width="2.5703125" style="857" customWidth="1"/>
    <col min="13844" max="14080" width="9.140625" style="857"/>
    <col min="14081" max="14081" width="42.5703125" style="857" customWidth="1"/>
    <col min="14082" max="14098" width="13.140625" style="857" customWidth="1"/>
    <col min="14099" max="14099" width="2.5703125" style="857" customWidth="1"/>
    <col min="14100" max="14336" width="9.140625" style="857"/>
    <col min="14337" max="14337" width="42.5703125" style="857" customWidth="1"/>
    <col min="14338" max="14354" width="13.140625" style="857" customWidth="1"/>
    <col min="14355" max="14355" width="2.5703125" style="857" customWidth="1"/>
    <col min="14356" max="14592" width="9.140625" style="857"/>
    <col min="14593" max="14593" width="42.5703125" style="857" customWidth="1"/>
    <col min="14594" max="14610" width="13.140625" style="857" customWidth="1"/>
    <col min="14611" max="14611" width="2.5703125" style="857" customWidth="1"/>
    <col min="14612" max="14848" width="9.140625" style="857"/>
    <col min="14849" max="14849" width="42.5703125" style="857" customWidth="1"/>
    <col min="14850" max="14866" width="13.140625" style="857" customWidth="1"/>
    <col min="14867" max="14867" width="2.5703125" style="857" customWidth="1"/>
    <col min="14868" max="15104" width="9.140625" style="857"/>
    <col min="15105" max="15105" width="42.5703125" style="857" customWidth="1"/>
    <col min="15106" max="15122" width="13.140625" style="857" customWidth="1"/>
    <col min="15123" max="15123" width="2.5703125" style="857" customWidth="1"/>
    <col min="15124" max="15360" width="9.140625" style="857"/>
    <col min="15361" max="15361" width="42.5703125" style="857" customWidth="1"/>
    <col min="15362" max="15378" width="13.140625" style="857" customWidth="1"/>
    <col min="15379" max="15379" width="2.5703125" style="857" customWidth="1"/>
    <col min="15380" max="15616" width="9.140625" style="857"/>
    <col min="15617" max="15617" width="42.5703125" style="857" customWidth="1"/>
    <col min="15618" max="15634" width="13.140625" style="857" customWidth="1"/>
    <col min="15635" max="15635" width="2.5703125" style="857" customWidth="1"/>
    <col min="15636" max="15872" width="9.140625" style="857"/>
    <col min="15873" max="15873" width="42.5703125" style="857" customWidth="1"/>
    <col min="15874" max="15890" width="13.140625" style="857" customWidth="1"/>
    <col min="15891" max="15891" width="2.5703125" style="857" customWidth="1"/>
    <col min="15892" max="16128" width="9.140625" style="857"/>
    <col min="16129" max="16129" width="42.5703125" style="857" customWidth="1"/>
    <col min="16130" max="16146" width="13.140625" style="857" customWidth="1"/>
    <col min="16147" max="16147" width="2.5703125" style="857" customWidth="1"/>
    <col min="16148" max="16384" width="9.140625" style="857"/>
  </cols>
  <sheetData>
    <row r="1" spans="1:20" s="74" customFormat="1" ht="3.75" hidden="1" customHeight="1">
      <c r="A1" s="269"/>
      <c r="B1" s="550"/>
      <c r="C1" s="550"/>
      <c r="D1" s="550"/>
      <c r="E1" s="550"/>
      <c r="F1" s="550"/>
      <c r="G1" s="550"/>
      <c r="H1" s="550"/>
      <c r="I1" s="550"/>
      <c r="J1" s="550"/>
      <c r="K1" s="550"/>
      <c r="L1" s="550"/>
      <c r="M1" s="550"/>
      <c r="N1" s="550"/>
      <c r="O1" s="550"/>
      <c r="P1" s="550"/>
      <c r="Q1" s="550"/>
      <c r="R1" s="631"/>
    </row>
    <row r="2" spans="1:20" s="74" customFormat="1" ht="39" customHeight="1">
      <c r="A2" s="887" t="s">
        <v>885</v>
      </c>
      <c r="B2" s="887"/>
      <c r="C2" s="887"/>
      <c r="D2" s="887"/>
      <c r="E2" s="887"/>
      <c r="F2" s="887"/>
      <c r="G2" s="887"/>
      <c r="H2" s="887"/>
      <c r="I2" s="887"/>
      <c r="J2" s="887"/>
      <c r="K2" s="887"/>
      <c r="L2" s="887"/>
      <c r="M2" s="887"/>
      <c r="N2" s="887"/>
      <c r="O2" s="887"/>
      <c r="P2" s="887"/>
      <c r="Q2" s="887"/>
      <c r="R2" s="887"/>
    </row>
    <row r="3" spans="1:20" s="74" customFormat="1" ht="24" customHeight="1">
      <c r="A3" s="887" t="s">
        <v>710</v>
      </c>
      <c r="B3" s="887"/>
      <c r="C3" s="887"/>
      <c r="D3" s="887"/>
      <c r="E3" s="887"/>
      <c r="F3" s="887"/>
      <c r="G3" s="887"/>
      <c r="H3" s="887"/>
      <c r="I3" s="887"/>
      <c r="J3" s="887"/>
      <c r="K3" s="887"/>
      <c r="L3" s="887"/>
      <c r="M3" s="887"/>
      <c r="N3" s="887"/>
      <c r="O3" s="887"/>
      <c r="P3" s="887"/>
      <c r="Q3" s="887"/>
      <c r="R3" s="887"/>
    </row>
    <row r="4" spans="1:20" s="74" customFormat="1" ht="20.25" customHeight="1">
      <c r="A4" s="887" t="s">
        <v>1525</v>
      </c>
      <c r="B4" s="887"/>
      <c r="C4" s="887"/>
      <c r="D4" s="887"/>
      <c r="E4" s="887"/>
      <c r="F4" s="887"/>
      <c r="G4" s="887"/>
      <c r="H4" s="887"/>
      <c r="I4" s="887"/>
      <c r="J4" s="887"/>
      <c r="K4" s="887"/>
      <c r="L4" s="887"/>
      <c r="M4" s="887"/>
      <c r="N4" s="887"/>
      <c r="O4" s="887"/>
      <c r="P4" s="887"/>
      <c r="Q4" s="887"/>
      <c r="R4" s="887"/>
    </row>
    <row r="5" spans="1:20" s="74" customFormat="1" ht="34.5" customHeight="1">
      <c r="A5" s="910" t="s">
        <v>1260</v>
      </c>
      <c r="B5" s="910"/>
      <c r="C5" s="910"/>
      <c r="D5" s="910"/>
      <c r="E5" s="910"/>
      <c r="F5" s="910"/>
      <c r="G5" s="910"/>
      <c r="H5" s="910"/>
      <c r="I5" s="910"/>
      <c r="J5" s="910"/>
      <c r="K5" s="910"/>
      <c r="L5" s="910"/>
      <c r="M5" s="910"/>
      <c r="N5" s="910"/>
      <c r="O5" s="910"/>
      <c r="P5" s="910"/>
      <c r="Q5" s="910"/>
      <c r="R5" s="910"/>
    </row>
    <row r="6" spans="1:20" s="857" customFormat="1" ht="7.5" customHeight="1">
      <c r="A6" s="164"/>
      <c r="B6" s="70"/>
      <c r="C6" s="70"/>
      <c r="D6" s="70"/>
      <c r="E6" s="70"/>
      <c r="F6" s="70"/>
      <c r="G6" s="70"/>
      <c r="H6" s="70"/>
      <c r="I6" s="70"/>
      <c r="J6" s="70"/>
      <c r="K6" s="70"/>
      <c r="L6" s="70"/>
      <c r="M6" s="70"/>
      <c r="N6" s="70"/>
      <c r="O6" s="70"/>
      <c r="P6" s="70"/>
      <c r="Q6" s="70"/>
      <c r="R6" s="572"/>
    </row>
    <row r="7" spans="1:20" s="857" customFormat="1" ht="10.5" customHeight="1">
      <c r="A7" s="165"/>
      <c r="B7" s="628"/>
      <c r="C7" s="166"/>
      <c r="D7" s="166"/>
      <c r="E7" s="166"/>
      <c r="F7" s="166"/>
      <c r="G7" s="166"/>
      <c r="H7" s="551"/>
      <c r="I7" s="551"/>
      <c r="J7" s="551"/>
      <c r="K7" s="552"/>
      <c r="L7" s="552"/>
      <c r="M7" s="552"/>
      <c r="N7" s="552"/>
      <c r="O7" s="552"/>
      <c r="P7" s="552"/>
      <c r="Q7" s="551"/>
      <c r="R7" s="840"/>
    </row>
    <row r="8" spans="1:20" s="857" customFormat="1" ht="31.5" customHeight="1">
      <c r="A8" s="274"/>
      <c r="B8" s="580" t="s">
        <v>874</v>
      </c>
      <c r="C8" s="580" t="s">
        <v>875</v>
      </c>
      <c r="D8" s="580" t="s">
        <v>876</v>
      </c>
      <c r="E8" s="580" t="s">
        <v>877</v>
      </c>
      <c r="F8" s="580" t="s">
        <v>878</v>
      </c>
      <c r="G8" s="580" t="s">
        <v>879</v>
      </c>
      <c r="H8" s="580" t="s">
        <v>880</v>
      </c>
      <c r="I8" s="580" t="s">
        <v>881</v>
      </c>
      <c r="J8" s="580" t="s">
        <v>882</v>
      </c>
      <c r="K8" s="580" t="s">
        <v>883</v>
      </c>
      <c r="L8" s="580" t="s">
        <v>884</v>
      </c>
      <c r="M8" s="580" t="s">
        <v>1382</v>
      </c>
      <c r="N8" s="580" t="s">
        <v>1404</v>
      </c>
      <c r="O8" s="580" t="s">
        <v>1441</v>
      </c>
      <c r="P8" s="580" t="s">
        <v>1442</v>
      </c>
      <c r="Q8" s="581" t="s">
        <v>896</v>
      </c>
      <c r="R8" s="841" t="s">
        <v>711</v>
      </c>
      <c r="S8" s="857">
        <v>1</v>
      </c>
      <c r="T8" s="857">
        <v>1</v>
      </c>
    </row>
    <row r="9" spans="1:20" s="857" customFormat="1" ht="42.75" customHeight="1">
      <c r="A9" s="169" t="s">
        <v>712</v>
      </c>
      <c r="B9" s="170">
        <v>52250.830860000002</v>
      </c>
      <c r="C9" s="170">
        <v>71051.638680000004</v>
      </c>
      <c r="D9" s="170">
        <v>132932.26764999999</v>
      </c>
      <c r="E9" s="170">
        <v>54219.631909999996</v>
      </c>
      <c r="F9" s="170">
        <v>163741.11359999998</v>
      </c>
      <c r="G9" s="170">
        <v>189851.94519</v>
      </c>
      <c r="H9" s="170">
        <v>99398.058950000006</v>
      </c>
      <c r="I9" s="170">
        <v>141703.07295</v>
      </c>
      <c r="J9" s="170">
        <v>84111.629790000006</v>
      </c>
      <c r="K9" s="170">
        <v>215421.0294</v>
      </c>
      <c r="L9" s="170">
        <v>89154.571650000013</v>
      </c>
      <c r="M9" s="170">
        <v>194151.53162999998</v>
      </c>
      <c r="N9" s="170">
        <v>213791.15893000001</v>
      </c>
      <c r="O9" s="170">
        <v>54165.330590000005</v>
      </c>
      <c r="P9" s="170">
        <v>179379.12880999999</v>
      </c>
      <c r="Q9" s="170">
        <v>5593200.6343299998</v>
      </c>
      <c r="R9" s="171">
        <v>0.95216431048600736</v>
      </c>
    </row>
    <row r="10" spans="1:20" s="857" customFormat="1" ht="27" customHeight="1">
      <c r="A10" s="169" t="s">
        <v>713</v>
      </c>
      <c r="B10" s="170">
        <v>858.79835000000003</v>
      </c>
      <c r="C10" s="170">
        <v>719.64920999999993</v>
      </c>
      <c r="D10" s="170">
        <v>3308.5998599999998</v>
      </c>
      <c r="E10" s="170">
        <v>719.56277</v>
      </c>
      <c r="F10" s="170">
        <v>1891.20948</v>
      </c>
      <c r="G10" s="170">
        <v>3597.7902899999999</v>
      </c>
      <c r="H10" s="170">
        <v>2353.7518999999998</v>
      </c>
      <c r="I10" s="170">
        <v>2290.0573399999998</v>
      </c>
      <c r="J10" s="170">
        <v>2040.5275900000001</v>
      </c>
      <c r="K10" s="170">
        <v>2225.44652</v>
      </c>
      <c r="L10" s="170">
        <v>730.93143000000009</v>
      </c>
      <c r="M10" s="170">
        <v>2143.9300499999999</v>
      </c>
      <c r="N10" s="170">
        <v>1111.50143</v>
      </c>
      <c r="O10" s="170">
        <v>789.81831000000011</v>
      </c>
      <c r="P10" s="170">
        <v>3181.0014900000001</v>
      </c>
      <c r="Q10" s="170">
        <v>-79110.950530000002</v>
      </c>
      <c r="R10" s="171">
        <v>-1.34675347065059E-2</v>
      </c>
    </row>
    <row r="11" spans="1:20" s="857" customFormat="1" ht="42.75" customHeight="1">
      <c r="A11" s="169" t="s">
        <v>714</v>
      </c>
      <c r="B11" s="170">
        <v>313.99720000000002</v>
      </c>
      <c r="C11" s="170">
        <v>1364.4559199999999</v>
      </c>
      <c r="D11" s="170">
        <v>1878.9091100000001</v>
      </c>
      <c r="E11" s="170">
        <v>1181.80412</v>
      </c>
      <c r="F11" s="170">
        <v>1117.45174</v>
      </c>
      <c r="G11" s="170">
        <v>2438.8758499999999</v>
      </c>
      <c r="H11" s="170">
        <v>2245.7493399999998</v>
      </c>
      <c r="I11" s="170">
        <v>2687.3373999999999</v>
      </c>
      <c r="J11" s="170">
        <v>227.05448999999999</v>
      </c>
      <c r="K11" s="170">
        <v>15209.60716</v>
      </c>
      <c r="L11" s="170">
        <v>826.95758000000001</v>
      </c>
      <c r="M11" s="170">
        <v>2019.5350100000001</v>
      </c>
      <c r="N11" s="170">
        <v>1598.6357499999999</v>
      </c>
      <c r="O11" s="170">
        <v>273.77951000000002</v>
      </c>
      <c r="P11" s="170">
        <v>324.35907000000003</v>
      </c>
      <c r="Q11" s="170">
        <v>124657.98681999999</v>
      </c>
      <c r="R11" s="171">
        <v>2.1221281664475341E-2</v>
      </c>
    </row>
    <row r="12" spans="1:20" s="857" customFormat="1" ht="27" customHeight="1">
      <c r="A12" s="169" t="s">
        <v>715</v>
      </c>
      <c r="B12" s="170">
        <v>8.9023500000000002</v>
      </c>
      <c r="C12" s="170">
        <v>65.182720000000003</v>
      </c>
      <c r="D12" s="170">
        <v>117.86659</v>
      </c>
      <c r="E12" s="170">
        <v>58.761510000000001</v>
      </c>
      <c r="F12" s="170">
        <v>35.779969999999999</v>
      </c>
      <c r="G12" s="170">
        <v>113.75736999999999</v>
      </c>
      <c r="H12" s="170">
        <v>104.18594</v>
      </c>
      <c r="I12" s="170">
        <v>125.17785000000001</v>
      </c>
      <c r="J12" s="170">
        <v>13.19923</v>
      </c>
      <c r="K12" s="170">
        <v>483.32719000000003</v>
      </c>
      <c r="L12" s="170">
        <v>36.329920000000001</v>
      </c>
      <c r="M12" s="170">
        <v>83.761769999999999</v>
      </c>
      <c r="N12" s="170">
        <v>70.623360000000005</v>
      </c>
      <c r="O12" s="170">
        <v>13.323840000000001</v>
      </c>
      <c r="P12" s="170">
        <v>16.027740000000001</v>
      </c>
      <c r="Q12" s="170">
        <v>-5067.00486</v>
      </c>
      <c r="R12" s="171">
        <v>-8.6258682714482695E-4</v>
      </c>
    </row>
    <row r="13" spans="1:20" s="857" customFormat="1" ht="42.75" customHeight="1">
      <c r="A13" s="169" t="s">
        <v>716</v>
      </c>
      <c r="B13" s="170">
        <v>31.947839999999999</v>
      </c>
      <c r="C13" s="170">
        <v>273.33865000000003</v>
      </c>
      <c r="D13" s="170">
        <v>260.57376999999997</v>
      </c>
      <c r="E13" s="170">
        <v>423.08864</v>
      </c>
      <c r="F13" s="170">
        <v>36.170660000000005</v>
      </c>
      <c r="G13" s="170">
        <v>429.99259999999998</v>
      </c>
      <c r="H13" s="170">
        <v>261.86622</v>
      </c>
      <c r="I13" s="170">
        <v>393.66703999999999</v>
      </c>
      <c r="J13" s="170">
        <v>118.62214</v>
      </c>
      <c r="K13" s="170">
        <v>1504.5452399999999</v>
      </c>
      <c r="L13" s="170">
        <v>34.628769999999996</v>
      </c>
      <c r="M13" s="170">
        <v>335.60257999999999</v>
      </c>
      <c r="N13" s="170">
        <v>33.570029999999996</v>
      </c>
      <c r="O13" s="170">
        <v>58.024260000000005</v>
      </c>
      <c r="P13" s="170">
        <v>0</v>
      </c>
      <c r="Q13" s="170">
        <v>26501.26672</v>
      </c>
      <c r="R13" s="171">
        <v>4.5114706235595747E-3</v>
      </c>
    </row>
    <row r="14" spans="1:20" s="857" customFormat="1" ht="27" customHeight="1">
      <c r="A14" s="169" t="s">
        <v>717</v>
      </c>
      <c r="B14" s="170">
        <v>6.38957</v>
      </c>
      <c r="C14" s="170">
        <v>35.750279999999997</v>
      </c>
      <c r="D14" s="170">
        <v>52.114739999999998</v>
      </c>
      <c r="E14" s="170">
        <v>61.810420000000001</v>
      </c>
      <c r="F14" s="170">
        <v>7.2341300000000004</v>
      </c>
      <c r="G14" s="170">
        <v>81.931869999999989</v>
      </c>
      <c r="H14" s="170">
        <v>52.373230000000007</v>
      </c>
      <c r="I14" s="170">
        <v>78.73339</v>
      </c>
      <c r="J14" s="170">
        <v>23.724430000000002</v>
      </c>
      <c r="K14" s="170">
        <v>202.40384</v>
      </c>
      <c r="L14" s="170">
        <v>6.4767700000000001</v>
      </c>
      <c r="M14" s="170">
        <v>36.130040000000001</v>
      </c>
      <c r="N14" s="170">
        <v>6.71401</v>
      </c>
      <c r="O14" s="170">
        <v>11.604850000000001</v>
      </c>
      <c r="P14" s="170">
        <v>0</v>
      </c>
      <c r="Q14" s="170">
        <v>-4770.1659099999997</v>
      </c>
      <c r="R14" s="171">
        <v>-8.1205414065091625E-4</v>
      </c>
    </row>
    <row r="15" spans="1:20" s="857" customFormat="1" ht="42.75" customHeight="1">
      <c r="A15" s="169" t="s">
        <v>718</v>
      </c>
      <c r="B15" s="170">
        <v>21.090599999999998</v>
      </c>
      <c r="C15" s="170">
        <v>243.96370999999999</v>
      </c>
      <c r="D15" s="170">
        <v>60.638539999999999</v>
      </c>
      <c r="E15" s="170">
        <v>22.704369999999997</v>
      </c>
      <c r="F15" s="170">
        <v>4.1251499999999997</v>
      </c>
      <c r="G15" s="170">
        <v>186.31560999999999</v>
      </c>
      <c r="H15" s="170">
        <v>168.26542999999998</v>
      </c>
      <c r="I15" s="170">
        <v>153.43598</v>
      </c>
      <c r="J15" s="170">
        <v>37.739199999999997</v>
      </c>
      <c r="K15" s="170">
        <v>561.97701000000006</v>
      </c>
      <c r="L15" s="170">
        <v>24.29363</v>
      </c>
      <c r="M15" s="170">
        <v>97.757449999999992</v>
      </c>
      <c r="N15" s="170">
        <v>94.90549</v>
      </c>
      <c r="O15" s="170">
        <v>66.805580000000006</v>
      </c>
      <c r="P15" s="170">
        <v>0</v>
      </c>
      <c r="Q15" s="170">
        <v>9052.8475500000004</v>
      </c>
      <c r="R15" s="171">
        <v>1.5411208910465345E-3</v>
      </c>
    </row>
    <row r="16" spans="1:20" s="857" customFormat="1" ht="27" customHeight="1">
      <c r="A16" s="169" t="s">
        <v>719</v>
      </c>
      <c r="B16" s="170">
        <v>10.545299999999999</v>
      </c>
      <c r="C16" s="170">
        <v>89.115250000000003</v>
      </c>
      <c r="D16" s="170">
        <v>23.210240000000002</v>
      </c>
      <c r="E16" s="170">
        <v>11.35219</v>
      </c>
      <c r="F16" s="170">
        <v>2.0625800000000001</v>
      </c>
      <c r="G16" s="170">
        <v>63.492849999999997</v>
      </c>
      <c r="H16" s="170">
        <v>84.132729999999995</v>
      </c>
      <c r="I16" s="170">
        <v>76.718009999999992</v>
      </c>
      <c r="J16" s="170">
        <v>18.869610000000002</v>
      </c>
      <c r="K16" s="170">
        <v>257.59627</v>
      </c>
      <c r="L16" s="170">
        <v>12.14682</v>
      </c>
      <c r="M16" s="170">
        <v>26.443360000000002</v>
      </c>
      <c r="N16" s="170">
        <v>41.927330000000005</v>
      </c>
      <c r="O16" s="170">
        <v>33.402790000000003</v>
      </c>
      <c r="P16" s="170">
        <v>0</v>
      </c>
      <c r="Q16" s="170">
        <v>-5084.7514600000004</v>
      </c>
      <c r="R16" s="171">
        <v>-8.6560793800016735E-4</v>
      </c>
    </row>
    <row r="17" spans="1:18" s="857" customFormat="1" ht="42.75" customHeight="1">
      <c r="A17" s="169" t="s">
        <v>720</v>
      </c>
      <c r="B17" s="170">
        <v>21.766240000000003</v>
      </c>
      <c r="C17" s="170">
        <v>59.970870000000005</v>
      </c>
      <c r="D17" s="170">
        <v>16.770779999999998</v>
      </c>
      <c r="E17" s="170">
        <v>0</v>
      </c>
      <c r="F17" s="170">
        <v>49.00562</v>
      </c>
      <c r="G17" s="170">
        <v>51.239179999999998</v>
      </c>
      <c r="H17" s="170">
        <v>227.07888</v>
      </c>
      <c r="I17" s="170">
        <v>41.85463</v>
      </c>
      <c r="J17" s="170">
        <v>109.05785</v>
      </c>
      <c r="K17" s="170">
        <v>498.56771999999995</v>
      </c>
      <c r="L17" s="170">
        <v>113.78377999999999</v>
      </c>
      <c r="M17" s="170">
        <v>106.68210999999999</v>
      </c>
      <c r="N17" s="170">
        <v>78.35566</v>
      </c>
      <c r="O17" s="170">
        <v>65.986770000000007</v>
      </c>
      <c r="P17" s="170">
        <v>52.722199999999994</v>
      </c>
      <c r="Q17" s="170">
        <v>10734.81919</v>
      </c>
      <c r="R17" s="171">
        <v>1.827453077492312E-3</v>
      </c>
    </row>
    <row r="18" spans="1:18" s="857" customFormat="1" ht="27" customHeight="1">
      <c r="A18" s="169" t="s">
        <v>721</v>
      </c>
      <c r="B18" s="170">
        <v>17.413</v>
      </c>
      <c r="C18" s="170">
        <v>46.493540000000003</v>
      </c>
      <c r="D18" s="170">
        <v>13.41663</v>
      </c>
      <c r="E18" s="170">
        <v>0</v>
      </c>
      <c r="F18" s="170">
        <v>39.204500000000003</v>
      </c>
      <c r="G18" s="170">
        <v>40.991349999999997</v>
      </c>
      <c r="H18" s="170">
        <v>181.66310000000001</v>
      </c>
      <c r="I18" s="170">
        <v>33.483710000000002</v>
      </c>
      <c r="J18" s="170">
        <v>87.24627000000001</v>
      </c>
      <c r="K18" s="170">
        <v>355.37372999999997</v>
      </c>
      <c r="L18" s="170">
        <v>78.239829999999998</v>
      </c>
      <c r="M18" s="170">
        <v>48.943210000000001</v>
      </c>
      <c r="N18" s="170">
        <v>40.981250000000003</v>
      </c>
      <c r="O18" s="170">
        <v>52.78942</v>
      </c>
      <c r="P18" s="170">
        <v>42.177759999999999</v>
      </c>
      <c r="Q18" s="170">
        <v>-7243.1792100000002</v>
      </c>
      <c r="R18" s="171">
        <v>-1.2330501244467475E-3</v>
      </c>
    </row>
    <row r="19" spans="1:18" s="857" customFormat="1" ht="42.75" customHeight="1">
      <c r="A19" s="169" t="s">
        <v>722</v>
      </c>
      <c r="B19" s="170">
        <v>1149.7546399999999</v>
      </c>
      <c r="C19" s="170">
        <v>1003.34874</v>
      </c>
      <c r="D19" s="170">
        <v>1365.8979999999999</v>
      </c>
      <c r="E19" s="170">
        <v>709.10917000000006</v>
      </c>
      <c r="F19" s="170">
        <v>1526.0831699999999</v>
      </c>
      <c r="G19" s="170">
        <v>1845.45597</v>
      </c>
      <c r="H19" s="170">
        <v>2569.50873</v>
      </c>
      <c r="I19" s="170">
        <v>1309.88192</v>
      </c>
      <c r="J19" s="170">
        <v>1049.5780400000001</v>
      </c>
      <c r="K19" s="170">
        <v>5166.92281</v>
      </c>
      <c r="L19" s="170">
        <v>2995.9438399999999</v>
      </c>
      <c r="M19" s="170">
        <v>1684.76668</v>
      </c>
      <c r="N19" s="170">
        <v>1917.01674</v>
      </c>
      <c r="O19" s="170">
        <v>920.51125000000002</v>
      </c>
      <c r="P19" s="170">
        <v>230.36394000000001</v>
      </c>
      <c r="Q19" s="170">
        <v>110049.33843999999</v>
      </c>
      <c r="R19" s="171">
        <v>1.8734363257418868E-2</v>
      </c>
    </row>
    <row r="20" spans="1:18" s="857" customFormat="1" ht="27" customHeight="1">
      <c r="A20" s="169" t="s">
        <v>723</v>
      </c>
      <c r="B20" s="170">
        <v>958.17908999999997</v>
      </c>
      <c r="C20" s="170">
        <v>868.65178000000003</v>
      </c>
      <c r="D20" s="170">
        <v>1339.91841</v>
      </c>
      <c r="E20" s="170">
        <v>548.05636000000004</v>
      </c>
      <c r="F20" s="170">
        <v>1526.0831699999999</v>
      </c>
      <c r="G20" s="170">
        <v>1608.3462199999999</v>
      </c>
      <c r="H20" s="170">
        <v>2347.44245</v>
      </c>
      <c r="I20" s="170">
        <v>1283.2717</v>
      </c>
      <c r="J20" s="170">
        <v>1049.5780400000001</v>
      </c>
      <c r="K20" s="170">
        <v>3746.5715299999997</v>
      </c>
      <c r="L20" s="170">
        <v>2430.2786499999997</v>
      </c>
      <c r="M20" s="170">
        <v>1360.8832199999999</v>
      </c>
      <c r="N20" s="170">
        <v>1778.60898</v>
      </c>
      <c r="O20" s="170">
        <v>920.50331999999992</v>
      </c>
      <c r="P20" s="170">
        <v>230.36394000000001</v>
      </c>
      <c r="Q20" s="170">
        <v>-94828.888749999998</v>
      </c>
      <c r="R20" s="171">
        <v>-1.6143294219878108E-2</v>
      </c>
    </row>
    <row r="21" spans="1:18" s="857" customFormat="1" ht="43.5" customHeight="1">
      <c r="A21" s="280" t="s">
        <v>724</v>
      </c>
      <c r="B21" s="632">
        <v>53789.38738</v>
      </c>
      <c r="C21" s="632">
        <v>73996.716570000004</v>
      </c>
      <c r="D21" s="632">
        <v>136515.05784999998</v>
      </c>
      <c r="E21" s="632">
        <v>56556.338210000002</v>
      </c>
      <c r="F21" s="632">
        <v>166473.94993999999</v>
      </c>
      <c r="G21" s="632">
        <v>194803.82440000001</v>
      </c>
      <c r="H21" s="632">
        <v>104870.52755</v>
      </c>
      <c r="I21" s="632">
        <v>146289.24992</v>
      </c>
      <c r="J21" s="632">
        <v>85653.681509999995</v>
      </c>
      <c r="K21" s="632">
        <v>238362.64934</v>
      </c>
      <c r="L21" s="632">
        <v>93150.179250000016</v>
      </c>
      <c r="M21" s="632">
        <v>198395.87545999998</v>
      </c>
      <c r="N21" s="632">
        <v>217513.64259999999</v>
      </c>
      <c r="O21" s="632">
        <v>55550.43796000001</v>
      </c>
      <c r="P21" s="632">
        <v>179986.57402</v>
      </c>
      <c r="Q21" s="632">
        <v>5874196.8930500001</v>
      </c>
      <c r="R21" s="281">
        <v>1</v>
      </c>
    </row>
    <row r="22" spans="1:18" s="857" customFormat="1" ht="37.5" customHeight="1">
      <c r="A22" s="282" t="s">
        <v>851</v>
      </c>
      <c r="B22" s="170">
        <v>1860.22766</v>
      </c>
      <c r="C22" s="170">
        <v>1824.8427799999999</v>
      </c>
      <c r="D22" s="170">
        <v>4855.1264700000002</v>
      </c>
      <c r="E22" s="170">
        <v>1399.5432500000002</v>
      </c>
      <c r="F22" s="170">
        <v>3501.5738300000003</v>
      </c>
      <c r="G22" s="170">
        <v>5506.3099499999989</v>
      </c>
      <c r="H22" s="170">
        <v>5123.5493499999993</v>
      </c>
      <c r="I22" s="170">
        <v>3887.442</v>
      </c>
      <c r="J22" s="170">
        <v>3233.1451700000007</v>
      </c>
      <c r="K22" s="170">
        <v>7270.7190799999989</v>
      </c>
      <c r="L22" s="170">
        <v>3294.4034199999996</v>
      </c>
      <c r="M22" s="170">
        <v>3700.0916500000003</v>
      </c>
      <c r="N22" s="170">
        <v>3050.3563599999998</v>
      </c>
      <c r="O22" s="170">
        <v>1821.44253</v>
      </c>
      <c r="P22" s="170">
        <v>3469.5709300000003</v>
      </c>
      <c r="Q22" s="170">
        <v>-196104.94072000001</v>
      </c>
      <c r="R22" s="171"/>
    </row>
    <row r="23" spans="1:18" s="177" customFormat="1" ht="36.75" customHeight="1" thickBot="1">
      <c r="A23" s="283" t="s">
        <v>852</v>
      </c>
      <c r="B23" s="284">
        <v>9.1568921436120734E-3</v>
      </c>
      <c r="C23" s="284">
        <v>1.2596907784543027E-2</v>
      </c>
      <c r="D23" s="284">
        <v>2.3239782447795794E-2</v>
      </c>
      <c r="E23" s="284">
        <v>9.6279268876591616E-3</v>
      </c>
      <c r="F23" s="284">
        <v>2.8339865511992295E-2</v>
      </c>
      <c r="G23" s="284">
        <v>3.3162631070552007E-2</v>
      </c>
      <c r="H23" s="284">
        <v>1.7852743014807108E-2</v>
      </c>
      <c r="I23" s="284">
        <v>2.4903702171284167E-2</v>
      </c>
      <c r="J23" s="284">
        <v>1.4581343300109727E-2</v>
      </c>
      <c r="K23" s="284">
        <v>4.0577912807453986E-2</v>
      </c>
      <c r="L23" s="284">
        <v>1.5857517367218275E-2</v>
      </c>
      <c r="M23" s="284">
        <v>3.3774127607933975E-2</v>
      </c>
      <c r="N23" s="284">
        <v>3.7028660523338801E-2</v>
      </c>
      <c r="O23" s="284">
        <v>9.4566864154185873E-3</v>
      </c>
      <c r="P23" s="284">
        <v>3.064020108569214E-2</v>
      </c>
      <c r="Q23" s="284">
        <v>1</v>
      </c>
      <c r="R23" s="284"/>
    </row>
    <row r="24" spans="1:18" s="857" customFormat="1" ht="15" customHeight="1">
      <c r="A24" s="641" t="s">
        <v>853</v>
      </c>
      <c r="B24" s="572"/>
      <c r="C24" s="248"/>
      <c r="D24" s="248"/>
      <c r="E24" s="248"/>
      <c r="F24" s="248"/>
      <c r="G24" s="248"/>
      <c r="H24" s="248"/>
      <c r="I24" s="248"/>
      <c r="J24" s="248"/>
      <c r="K24" s="248"/>
      <c r="L24" s="248"/>
      <c r="M24" s="248"/>
      <c r="N24" s="248"/>
      <c r="O24" s="248"/>
      <c r="P24" s="248"/>
      <c r="Q24" s="248"/>
      <c r="R24" s="248"/>
    </row>
    <row r="25" spans="1:18" s="857" customFormat="1" ht="39" customHeight="1">
      <c r="A25" s="882" t="s">
        <v>354</v>
      </c>
      <c r="B25" s="1088"/>
      <c r="C25" s="1088"/>
      <c r="D25" s="1088"/>
      <c r="E25" s="1088"/>
      <c r="F25" s="1088"/>
      <c r="G25" s="1088"/>
      <c r="H25" s="1088"/>
      <c r="I25" s="1088"/>
      <c r="J25" s="1088"/>
      <c r="K25" s="1088"/>
      <c r="L25" s="1088"/>
      <c r="M25" s="1088"/>
      <c r="N25" s="1088"/>
      <c r="O25" s="1088"/>
      <c r="P25" s="1088"/>
      <c r="Q25" s="1088"/>
      <c r="R25" s="1088"/>
    </row>
    <row r="26" spans="1:18" s="857" customFormat="1" ht="38.25" customHeight="1">
      <c r="A26" s="882" t="s">
        <v>355</v>
      </c>
      <c r="B26" s="1089"/>
      <c r="C26" s="1089"/>
      <c r="D26" s="1089"/>
      <c r="E26" s="1089"/>
      <c r="F26" s="1089"/>
      <c r="G26" s="1089"/>
      <c r="H26" s="1089"/>
      <c r="I26" s="1089"/>
      <c r="J26" s="1089"/>
      <c r="K26" s="1089"/>
      <c r="L26" s="1089"/>
      <c r="M26" s="1089"/>
      <c r="N26" s="1089"/>
      <c r="O26" s="1089"/>
      <c r="P26" s="1089"/>
      <c r="Q26" s="1089"/>
      <c r="R26" s="1089"/>
    </row>
    <row r="27" spans="1:18" s="857" customFormat="1" ht="14.25" customHeight="1">
      <c r="A27" s="641" t="s">
        <v>728</v>
      </c>
      <c r="B27" s="70"/>
      <c r="C27" s="181"/>
      <c r="D27" s="181"/>
      <c r="E27" s="181"/>
      <c r="F27" s="181"/>
      <c r="G27" s="181"/>
      <c r="H27" s="346"/>
      <c r="I27" s="346"/>
      <c r="J27" s="346"/>
      <c r="K27" s="346"/>
      <c r="L27" s="346"/>
      <c r="M27" s="346"/>
      <c r="N27" s="346"/>
      <c r="O27" s="346"/>
      <c r="P27" s="346"/>
      <c r="Q27" s="346"/>
      <c r="R27" s="630"/>
    </row>
    <row r="28" spans="1:18" s="857" customFormat="1" ht="9" customHeight="1">
      <c r="A28" s="185"/>
      <c r="B28" s="70"/>
      <c r="C28" s="181"/>
      <c r="D28" s="181"/>
      <c r="E28" s="181"/>
      <c r="F28" s="181"/>
      <c r="G28" s="181"/>
      <c r="H28" s="346"/>
      <c r="I28" s="346"/>
      <c r="J28" s="346"/>
      <c r="K28" s="346"/>
      <c r="L28" s="346"/>
      <c r="M28" s="346"/>
      <c r="N28" s="346"/>
      <c r="O28" s="346"/>
      <c r="P28" s="346"/>
      <c r="Q28" s="346"/>
      <c r="R28" s="248"/>
    </row>
    <row r="29" spans="1:18" s="857" customFormat="1" ht="9" customHeight="1">
      <c r="A29" s="180"/>
      <c r="B29" s="70"/>
      <c r="C29" s="181"/>
      <c r="D29" s="181"/>
      <c r="E29" s="181"/>
      <c r="F29" s="181"/>
      <c r="G29" s="181"/>
      <c r="H29" s="346"/>
      <c r="I29" s="346"/>
      <c r="J29" s="346"/>
      <c r="K29" s="346"/>
      <c r="L29" s="346"/>
      <c r="M29" s="346"/>
      <c r="N29" s="346"/>
      <c r="O29" s="346"/>
      <c r="P29" s="346"/>
      <c r="Q29" s="346"/>
      <c r="R29" s="248"/>
    </row>
    <row r="30" spans="1:18" s="857" customFormat="1" ht="9" customHeight="1">
      <c r="A30" s="180"/>
      <c r="B30" s="70"/>
      <c r="C30" s="181"/>
      <c r="D30" s="181"/>
      <c r="E30" s="181"/>
      <c r="F30" s="181"/>
      <c r="G30" s="181"/>
      <c r="H30" s="346"/>
      <c r="I30" s="346"/>
      <c r="J30" s="346"/>
      <c r="K30" s="346"/>
      <c r="L30" s="346"/>
      <c r="M30" s="346"/>
      <c r="N30" s="346"/>
      <c r="O30" s="346"/>
      <c r="P30" s="346"/>
      <c r="Q30" s="346"/>
      <c r="R30" s="248"/>
    </row>
    <row r="31" spans="1:18" s="857" customFormat="1" ht="9" customHeight="1">
      <c r="A31" s="180"/>
      <c r="B31" s="613"/>
      <c r="C31" s="181"/>
      <c r="D31" s="181"/>
      <c r="E31" s="181"/>
      <c r="F31" s="181"/>
      <c r="G31" s="181"/>
      <c r="H31" s="346"/>
      <c r="I31" s="346"/>
      <c r="J31" s="346"/>
      <c r="K31" s="346"/>
      <c r="L31" s="346"/>
      <c r="M31" s="346"/>
      <c r="N31" s="346"/>
      <c r="O31" s="346"/>
      <c r="P31" s="346"/>
      <c r="Q31" s="346"/>
      <c r="R31" s="248"/>
    </row>
    <row r="32" spans="1:18" s="857" customFormat="1" ht="9" customHeight="1">
      <c r="A32" s="180"/>
      <c r="B32" s="613"/>
      <c r="C32" s="181"/>
      <c r="D32" s="181"/>
      <c r="E32" s="181"/>
      <c r="F32" s="181"/>
      <c r="G32" s="181"/>
      <c r="H32" s="346"/>
      <c r="I32" s="346"/>
      <c r="J32" s="346"/>
      <c r="K32" s="346"/>
      <c r="L32" s="346"/>
      <c r="M32" s="346"/>
      <c r="N32" s="346"/>
      <c r="O32" s="346"/>
      <c r="P32" s="346"/>
      <c r="Q32" s="346"/>
      <c r="R32" s="248"/>
    </row>
    <row r="33" spans="1:18" s="857" customFormat="1" ht="9" customHeight="1">
      <c r="A33" s="180"/>
      <c r="B33" s="613"/>
      <c r="C33" s="181"/>
      <c r="D33" s="181"/>
      <c r="E33" s="181"/>
      <c r="F33" s="181"/>
      <c r="G33" s="181"/>
      <c r="H33" s="346"/>
      <c r="I33" s="346"/>
      <c r="J33" s="346"/>
      <c r="K33" s="346"/>
      <c r="L33" s="346"/>
      <c r="M33" s="346"/>
      <c r="N33" s="346"/>
      <c r="O33" s="346"/>
      <c r="P33" s="346"/>
      <c r="Q33" s="346"/>
      <c r="R33" s="248"/>
    </row>
    <row r="34" spans="1:18" s="857" customFormat="1" ht="9" customHeight="1">
      <c r="A34" s="182"/>
      <c r="B34" s="613"/>
      <c r="C34" s="181"/>
      <c r="D34" s="181"/>
      <c r="E34" s="181"/>
      <c r="F34" s="181"/>
      <c r="G34" s="181"/>
      <c r="H34" s="346"/>
      <c r="I34" s="346"/>
      <c r="J34" s="346"/>
      <c r="K34" s="346"/>
      <c r="L34" s="346"/>
      <c r="M34" s="346"/>
      <c r="N34" s="346"/>
      <c r="O34" s="346"/>
      <c r="P34" s="346"/>
      <c r="Q34" s="346"/>
      <c r="R34" s="248"/>
    </row>
    <row r="35" spans="1:18" s="857" customFormat="1" ht="9" customHeight="1">
      <c r="A35" s="180"/>
      <c r="B35" s="613"/>
      <c r="C35" s="181"/>
      <c r="D35" s="181"/>
      <c r="E35" s="181"/>
      <c r="F35" s="181"/>
      <c r="G35" s="181"/>
      <c r="H35" s="346"/>
      <c r="I35" s="346"/>
      <c r="J35" s="346"/>
      <c r="K35" s="346"/>
      <c r="L35" s="346"/>
      <c r="M35" s="346"/>
      <c r="N35" s="346"/>
      <c r="O35" s="346"/>
      <c r="P35" s="346"/>
      <c r="Q35" s="346"/>
      <c r="R35" s="248"/>
    </row>
    <row r="36" spans="1:18" s="857" customFormat="1" ht="9" customHeight="1">
      <c r="A36" s="180"/>
      <c r="B36" s="613"/>
      <c r="C36" s="181"/>
      <c r="D36" s="181"/>
      <c r="E36" s="181"/>
      <c r="F36" s="181"/>
      <c r="G36" s="181"/>
      <c r="H36" s="346"/>
      <c r="I36" s="346"/>
      <c r="J36" s="346"/>
      <c r="K36" s="346"/>
      <c r="L36" s="346"/>
      <c r="M36" s="346"/>
      <c r="N36" s="346"/>
      <c r="O36" s="346"/>
      <c r="P36" s="346"/>
      <c r="Q36" s="346"/>
      <c r="R36" s="248"/>
    </row>
    <row r="37" spans="1:18" s="857" customFormat="1" ht="9" customHeight="1">
      <c r="A37" s="180"/>
      <c r="B37" s="613"/>
      <c r="C37" s="181"/>
      <c r="D37" s="181"/>
      <c r="E37" s="181"/>
      <c r="F37" s="181"/>
      <c r="G37" s="181"/>
      <c r="H37" s="346"/>
      <c r="I37" s="346"/>
      <c r="J37" s="346"/>
      <c r="K37" s="346"/>
      <c r="L37" s="346"/>
      <c r="M37" s="346"/>
      <c r="N37" s="346"/>
      <c r="O37" s="346"/>
      <c r="P37" s="346"/>
      <c r="Q37" s="346"/>
      <c r="R37" s="248"/>
    </row>
    <row r="38" spans="1:18" s="857" customFormat="1" ht="9" customHeight="1">
      <c r="A38" s="180"/>
      <c r="B38" s="70"/>
      <c r="C38" s="181"/>
      <c r="D38" s="181"/>
      <c r="E38" s="181"/>
      <c r="F38" s="181"/>
      <c r="G38" s="181"/>
      <c r="H38" s="346"/>
      <c r="I38" s="346"/>
      <c r="J38" s="346"/>
      <c r="K38" s="346"/>
      <c r="L38" s="346"/>
      <c r="M38" s="346"/>
      <c r="N38" s="346"/>
      <c r="O38" s="346"/>
      <c r="P38" s="346"/>
      <c r="Q38" s="346"/>
      <c r="R38" s="248"/>
    </row>
    <row r="39" spans="1:18" s="857" customFormat="1" ht="9" customHeight="1">
      <c r="A39" s="180"/>
      <c r="B39" s="70"/>
      <c r="C39" s="181"/>
      <c r="D39" s="181"/>
      <c r="E39" s="181"/>
      <c r="F39" s="181"/>
      <c r="G39" s="181"/>
      <c r="H39" s="346"/>
      <c r="I39" s="346"/>
      <c r="J39" s="346"/>
      <c r="K39" s="346"/>
      <c r="L39" s="346"/>
      <c r="M39" s="346"/>
      <c r="N39" s="346"/>
      <c r="O39" s="346"/>
      <c r="P39" s="346"/>
      <c r="Q39" s="346"/>
      <c r="R39" s="248"/>
    </row>
    <row r="40" spans="1:18" s="857" customFormat="1" ht="9" customHeight="1">
      <c r="A40" s="182"/>
      <c r="B40" s="70"/>
      <c r="C40" s="181"/>
      <c r="D40" s="181"/>
      <c r="E40" s="181"/>
      <c r="F40" s="181"/>
      <c r="G40" s="181"/>
      <c r="H40" s="346"/>
      <c r="I40" s="346"/>
      <c r="J40" s="346"/>
      <c r="K40" s="346"/>
      <c r="L40" s="346"/>
      <c r="M40" s="346"/>
      <c r="N40" s="346"/>
      <c r="O40" s="346"/>
      <c r="P40" s="346"/>
      <c r="Q40" s="346"/>
      <c r="R40" s="248"/>
    </row>
    <row r="41" spans="1:18" s="857" customFormat="1" ht="9" customHeight="1">
      <c r="A41" s="180"/>
      <c r="B41" s="70"/>
      <c r="C41" s="181"/>
      <c r="D41" s="181"/>
      <c r="E41" s="181"/>
      <c r="F41" s="181"/>
      <c r="G41" s="181"/>
      <c r="H41" s="346"/>
      <c r="I41" s="346"/>
      <c r="J41" s="346"/>
      <c r="K41" s="346"/>
      <c r="L41" s="346"/>
      <c r="M41" s="346"/>
      <c r="N41" s="346"/>
      <c r="O41" s="346"/>
      <c r="P41" s="346"/>
      <c r="Q41" s="346"/>
      <c r="R41" s="248"/>
    </row>
    <row r="42" spans="1:18" s="857" customFormat="1" ht="9" customHeight="1">
      <c r="A42" s="180"/>
      <c r="B42" s="70"/>
      <c r="C42" s="181"/>
      <c r="D42" s="181"/>
      <c r="E42" s="181"/>
      <c r="F42" s="181"/>
      <c r="G42" s="181"/>
      <c r="H42" s="346"/>
      <c r="I42" s="346"/>
      <c r="J42" s="346"/>
      <c r="K42" s="346"/>
      <c r="L42" s="346"/>
      <c r="M42" s="346"/>
      <c r="N42" s="346"/>
      <c r="O42" s="346"/>
      <c r="P42" s="346"/>
      <c r="Q42" s="346"/>
      <c r="R42" s="248"/>
    </row>
    <row r="43" spans="1:18" s="857" customFormat="1" ht="9" customHeight="1">
      <c r="A43" s="180"/>
      <c r="B43" s="70"/>
      <c r="C43" s="181"/>
      <c r="D43" s="181"/>
      <c r="E43" s="181"/>
      <c r="F43" s="181"/>
      <c r="G43" s="181"/>
      <c r="H43" s="346"/>
      <c r="I43" s="346"/>
      <c r="J43" s="346"/>
      <c r="K43" s="346"/>
      <c r="L43" s="346"/>
      <c r="M43" s="346"/>
      <c r="N43" s="346"/>
      <c r="O43" s="346"/>
      <c r="P43" s="346"/>
      <c r="Q43" s="346"/>
      <c r="R43" s="248"/>
    </row>
    <row r="44" spans="1:18" s="857" customFormat="1" ht="9" customHeight="1">
      <c r="A44" s="180"/>
      <c r="B44" s="70"/>
      <c r="C44" s="181"/>
      <c r="D44" s="181"/>
      <c r="E44" s="181"/>
      <c r="F44" s="181"/>
      <c r="G44" s="181"/>
      <c r="H44" s="346"/>
      <c r="I44" s="346"/>
      <c r="J44" s="346"/>
      <c r="K44" s="346"/>
      <c r="L44" s="346"/>
      <c r="M44" s="346"/>
      <c r="N44" s="346"/>
      <c r="O44" s="346"/>
      <c r="P44" s="346"/>
      <c r="Q44" s="346"/>
      <c r="R44" s="248"/>
    </row>
    <row r="45" spans="1:18" s="857" customFormat="1" ht="9" customHeight="1">
      <c r="A45" s="180"/>
      <c r="B45" s="70"/>
      <c r="C45" s="181"/>
      <c r="D45" s="181"/>
      <c r="E45" s="181"/>
      <c r="F45" s="181"/>
      <c r="G45" s="181"/>
      <c r="H45" s="346"/>
      <c r="I45" s="346"/>
      <c r="J45" s="346"/>
      <c r="K45" s="346"/>
      <c r="L45" s="346"/>
      <c r="M45" s="346"/>
      <c r="N45" s="346"/>
      <c r="O45" s="346"/>
      <c r="P45" s="346"/>
      <c r="Q45" s="346"/>
      <c r="R45" s="248"/>
    </row>
    <row r="46" spans="1:18" s="857" customFormat="1" ht="9" customHeight="1">
      <c r="A46" s="182"/>
      <c r="B46" s="70"/>
      <c r="C46" s="181"/>
      <c r="D46" s="181"/>
      <c r="E46" s="181"/>
      <c r="F46" s="181"/>
      <c r="G46" s="181"/>
      <c r="H46" s="346"/>
      <c r="I46" s="346"/>
      <c r="J46" s="346"/>
      <c r="K46" s="346"/>
      <c r="L46" s="346"/>
      <c r="M46" s="346"/>
      <c r="N46" s="346"/>
      <c r="O46" s="346"/>
      <c r="P46" s="346"/>
      <c r="Q46" s="346"/>
      <c r="R46" s="248"/>
    </row>
    <row r="47" spans="1:18" s="857" customFormat="1" ht="9" customHeight="1">
      <c r="A47" s="180"/>
      <c r="B47" s="70"/>
      <c r="C47" s="181"/>
      <c r="D47" s="181"/>
      <c r="E47" s="181"/>
      <c r="F47" s="181"/>
      <c r="G47" s="181"/>
      <c r="H47" s="346"/>
      <c r="I47" s="346"/>
      <c r="J47" s="346"/>
      <c r="K47" s="346"/>
      <c r="L47" s="346"/>
      <c r="M47" s="346"/>
      <c r="N47" s="346"/>
      <c r="O47" s="346"/>
      <c r="P47" s="346"/>
      <c r="Q47" s="346"/>
      <c r="R47" s="248"/>
    </row>
    <row r="48" spans="1:18" s="857" customFormat="1" ht="9" customHeight="1">
      <c r="A48" s="180"/>
      <c r="B48" s="70"/>
      <c r="C48" s="181"/>
      <c r="D48" s="181"/>
      <c r="E48" s="181"/>
      <c r="F48" s="181"/>
      <c r="G48" s="181"/>
      <c r="H48" s="346"/>
      <c r="I48" s="346"/>
      <c r="J48" s="346"/>
      <c r="K48" s="346"/>
      <c r="L48" s="346"/>
      <c r="M48" s="346"/>
      <c r="N48" s="346"/>
      <c r="O48" s="346"/>
      <c r="P48" s="346"/>
      <c r="Q48" s="346"/>
      <c r="R48" s="248"/>
    </row>
    <row r="49" spans="1:18" s="857" customFormat="1" ht="9" customHeight="1">
      <c r="A49" s="180"/>
      <c r="B49" s="70"/>
      <c r="C49" s="181"/>
      <c r="D49" s="181"/>
      <c r="E49" s="181"/>
      <c r="F49" s="181"/>
      <c r="G49" s="181"/>
      <c r="H49" s="346"/>
      <c r="I49" s="346"/>
      <c r="J49" s="346"/>
      <c r="K49" s="346"/>
      <c r="L49" s="346"/>
      <c r="M49" s="346"/>
      <c r="N49" s="346"/>
      <c r="O49" s="346"/>
      <c r="P49" s="346"/>
      <c r="Q49" s="346"/>
      <c r="R49" s="248"/>
    </row>
    <row r="50" spans="1:18" s="857" customFormat="1" ht="9" customHeight="1">
      <c r="A50" s="180"/>
      <c r="B50" s="70"/>
      <c r="C50" s="181"/>
      <c r="D50" s="181"/>
      <c r="E50" s="181"/>
      <c r="F50" s="181"/>
      <c r="G50" s="181"/>
      <c r="H50" s="346"/>
      <c r="I50" s="346"/>
      <c r="J50" s="346"/>
      <c r="K50" s="346"/>
      <c r="L50" s="346"/>
      <c r="M50" s="346"/>
      <c r="N50" s="346"/>
      <c r="O50" s="346"/>
      <c r="P50" s="346"/>
      <c r="Q50" s="346"/>
      <c r="R50" s="248"/>
    </row>
    <row r="51" spans="1:18" s="857" customFormat="1" ht="9" customHeight="1">
      <c r="A51" s="182"/>
      <c r="B51" s="70"/>
      <c r="C51" s="181"/>
      <c r="D51" s="181"/>
      <c r="E51" s="181"/>
      <c r="F51" s="181"/>
      <c r="G51" s="181"/>
      <c r="H51" s="346"/>
      <c r="I51" s="346"/>
      <c r="J51" s="346"/>
      <c r="K51" s="346"/>
      <c r="L51" s="346"/>
      <c r="M51" s="346"/>
      <c r="N51" s="346"/>
      <c r="O51" s="346"/>
      <c r="P51" s="346"/>
      <c r="Q51" s="346"/>
      <c r="R51" s="248"/>
    </row>
    <row r="52" spans="1:18" s="857" customFormat="1" ht="9" customHeight="1">
      <c r="A52" s="183"/>
      <c r="B52" s="70"/>
      <c r="C52" s="181"/>
      <c r="D52" s="181"/>
      <c r="E52" s="181"/>
      <c r="F52" s="181"/>
      <c r="G52" s="181"/>
      <c r="H52" s="346"/>
      <c r="I52" s="346"/>
      <c r="J52" s="346"/>
      <c r="K52" s="346"/>
      <c r="L52" s="346"/>
      <c r="M52" s="346"/>
      <c r="N52" s="346"/>
      <c r="O52" s="346"/>
      <c r="P52" s="346"/>
      <c r="Q52" s="346"/>
      <c r="R52" s="248"/>
    </row>
    <row r="53" spans="1:18" s="857" customFormat="1" ht="9" customHeight="1">
      <c r="A53" s="183"/>
      <c r="B53" s="70"/>
      <c r="C53" s="181"/>
      <c r="D53" s="181"/>
      <c r="E53" s="181"/>
      <c r="F53" s="181"/>
      <c r="G53" s="181"/>
      <c r="H53" s="346"/>
      <c r="I53" s="346"/>
      <c r="J53" s="346"/>
      <c r="K53" s="346"/>
      <c r="L53" s="346"/>
      <c r="M53" s="346"/>
      <c r="N53" s="346"/>
      <c r="O53" s="346"/>
      <c r="P53" s="346"/>
      <c r="Q53" s="346"/>
      <c r="R53" s="248"/>
    </row>
    <row r="54" spans="1:18" s="857" customFormat="1" ht="9" customHeight="1">
      <c r="A54" s="183"/>
      <c r="B54" s="70"/>
      <c r="C54" s="181"/>
      <c r="D54" s="181"/>
      <c r="E54" s="181"/>
      <c r="F54" s="181"/>
      <c r="G54" s="181"/>
      <c r="H54" s="346"/>
      <c r="I54" s="346"/>
      <c r="J54" s="346"/>
      <c r="K54" s="346"/>
      <c r="L54" s="346"/>
      <c r="M54" s="346"/>
      <c r="N54" s="346"/>
      <c r="O54" s="346"/>
      <c r="P54" s="346"/>
      <c r="Q54" s="346"/>
      <c r="R54" s="248"/>
    </row>
    <row r="55" spans="1:18" s="857" customFormat="1" ht="9" customHeight="1">
      <c r="A55" s="183"/>
      <c r="B55" s="70"/>
      <c r="C55" s="181"/>
      <c r="D55" s="181"/>
      <c r="E55" s="181"/>
      <c r="F55" s="181"/>
      <c r="G55" s="181"/>
      <c r="H55" s="346"/>
      <c r="I55" s="346"/>
      <c r="J55" s="346"/>
      <c r="K55" s="346"/>
      <c r="L55" s="346"/>
      <c r="M55" s="346"/>
      <c r="N55" s="346"/>
      <c r="O55" s="346"/>
      <c r="P55" s="346"/>
      <c r="Q55" s="346"/>
      <c r="R55" s="248"/>
    </row>
    <row r="56" spans="1:18" s="857" customFormat="1" ht="9" customHeight="1">
      <c r="A56" s="184"/>
      <c r="B56" s="70"/>
      <c r="C56" s="181"/>
      <c r="D56" s="181"/>
      <c r="E56" s="181"/>
      <c r="F56" s="181"/>
      <c r="G56" s="181"/>
      <c r="H56" s="346"/>
      <c r="I56" s="346"/>
      <c r="J56" s="346"/>
      <c r="K56" s="346"/>
      <c r="L56" s="346"/>
      <c r="M56" s="346"/>
      <c r="N56" s="346"/>
      <c r="O56" s="346"/>
      <c r="P56" s="346"/>
      <c r="Q56" s="346"/>
      <c r="R56" s="248"/>
    </row>
    <row r="57" spans="1:18" s="857" customFormat="1" ht="9" customHeight="1">
      <c r="A57" s="184"/>
      <c r="B57" s="70"/>
      <c r="C57" s="181"/>
      <c r="D57" s="181"/>
      <c r="E57" s="181"/>
      <c r="F57" s="181"/>
      <c r="G57" s="181"/>
      <c r="H57" s="346"/>
      <c r="I57" s="346"/>
      <c r="J57" s="346"/>
      <c r="K57" s="346"/>
      <c r="L57" s="346"/>
      <c r="M57" s="346"/>
      <c r="N57" s="346"/>
      <c r="O57" s="346"/>
      <c r="P57" s="346"/>
      <c r="Q57" s="346"/>
      <c r="R57" s="248"/>
    </row>
    <row r="58" spans="1:18" s="857" customFormat="1" ht="9" customHeight="1">
      <c r="A58" s="185"/>
      <c r="B58" s="70"/>
      <c r="C58" s="181"/>
      <c r="D58" s="181"/>
      <c r="E58" s="181"/>
      <c r="F58" s="181"/>
      <c r="G58" s="181"/>
      <c r="H58" s="346"/>
      <c r="I58" s="346"/>
      <c r="J58" s="346"/>
      <c r="K58" s="346"/>
      <c r="L58" s="346"/>
      <c r="M58" s="346"/>
      <c r="N58" s="346"/>
      <c r="O58" s="346"/>
      <c r="P58" s="346"/>
      <c r="Q58" s="346"/>
      <c r="R58" s="248"/>
    </row>
    <row r="59" spans="1:18" s="857" customFormat="1" ht="9" customHeight="1">
      <c r="A59" s="180"/>
      <c r="B59" s="70"/>
      <c r="C59" s="181"/>
      <c r="D59" s="181"/>
      <c r="E59" s="181"/>
      <c r="F59" s="181"/>
      <c r="G59" s="181"/>
      <c r="H59" s="346"/>
      <c r="I59" s="346"/>
      <c r="J59" s="346"/>
      <c r="K59" s="346"/>
      <c r="L59" s="346"/>
      <c r="M59" s="346"/>
      <c r="N59" s="346"/>
      <c r="O59" s="346"/>
      <c r="P59" s="346"/>
      <c r="Q59" s="346"/>
      <c r="R59" s="248"/>
    </row>
    <row r="60" spans="1:18" s="857" customFormat="1" ht="9" customHeight="1">
      <c r="A60" s="180"/>
      <c r="B60" s="70"/>
      <c r="C60" s="181"/>
      <c r="D60" s="181"/>
      <c r="E60" s="181"/>
      <c r="F60" s="181"/>
      <c r="G60" s="181"/>
      <c r="H60" s="346"/>
      <c r="I60" s="346"/>
      <c r="J60" s="346"/>
      <c r="K60" s="346"/>
      <c r="L60" s="346"/>
      <c r="M60" s="346"/>
      <c r="N60" s="346"/>
      <c r="O60" s="346"/>
      <c r="P60" s="346"/>
      <c r="Q60" s="346"/>
      <c r="R60" s="248"/>
    </row>
    <row r="61" spans="1:18" s="857" customFormat="1" ht="9" customHeight="1">
      <c r="A61" s="180"/>
      <c r="B61" s="70"/>
      <c r="C61" s="181"/>
      <c r="D61" s="181"/>
      <c r="E61" s="181"/>
      <c r="F61" s="181"/>
      <c r="G61" s="181"/>
      <c r="H61" s="346"/>
      <c r="I61" s="346"/>
      <c r="J61" s="346"/>
      <c r="K61" s="346"/>
      <c r="L61" s="346"/>
      <c r="M61" s="346"/>
      <c r="N61" s="346"/>
      <c r="O61" s="346"/>
      <c r="P61" s="346"/>
      <c r="Q61" s="346"/>
      <c r="R61" s="248"/>
    </row>
    <row r="62" spans="1:18" s="857" customFormat="1" ht="9" customHeight="1">
      <c r="A62" s="180"/>
      <c r="B62" s="70"/>
      <c r="C62" s="181"/>
      <c r="D62" s="181"/>
      <c r="E62" s="181"/>
      <c r="F62" s="181"/>
      <c r="G62" s="181"/>
      <c r="H62" s="346"/>
      <c r="I62" s="346"/>
      <c r="J62" s="346"/>
      <c r="K62" s="346"/>
      <c r="L62" s="346"/>
      <c r="M62" s="346"/>
      <c r="N62" s="346"/>
      <c r="O62" s="346"/>
      <c r="P62" s="346"/>
      <c r="Q62" s="346"/>
      <c r="R62" s="248"/>
    </row>
    <row r="63" spans="1:18" s="857" customFormat="1" ht="9" customHeight="1">
      <c r="A63" s="183"/>
      <c r="B63" s="70"/>
      <c r="C63" s="181"/>
      <c r="D63" s="181"/>
      <c r="E63" s="181"/>
      <c r="F63" s="181"/>
      <c r="G63" s="181"/>
      <c r="H63" s="346"/>
      <c r="I63" s="346"/>
      <c r="J63" s="346"/>
      <c r="K63" s="346"/>
      <c r="L63" s="346"/>
      <c r="M63" s="346"/>
      <c r="N63" s="346"/>
      <c r="O63" s="346"/>
      <c r="P63" s="346"/>
      <c r="Q63" s="346"/>
      <c r="R63" s="248"/>
    </row>
    <row r="64" spans="1:18" s="857" customFormat="1" ht="9" customHeight="1">
      <c r="A64" s="185"/>
      <c r="B64" s="70"/>
      <c r="C64" s="181"/>
      <c r="D64" s="181"/>
      <c r="E64" s="181"/>
      <c r="F64" s="181"/>
      <c r="G64" s="181"/>
      <c r="H64" s="346"/>
      <c r="I64" s="346"/>
      <c r="J64" s="346"/>
      <c r="K64" s="346"/>
      <c r="L64" s="346"/>
      <c r="M64" s="346"/>
      <c r="N64" s="346"/>
      <c r="O64" s="346"/>
      <c r="P64" s="346"/>
      <c r="Q64" s="346"/>
      <c r="R64" s="248"/>
    </row>
    <row r="65" spans="1:18" s="857" customFormat="1" ht="9" customHeight="1">
      <c r="A65" s="180"/>
      <c r="B65" s="70"/>
      <c r="C65" s="181"/>
      <c r="D65" s="181"/>
      <c r="E65" s="181"/>
      <c r="F65" s="181"/>
      <c r="G65" s="181"/>
      <c r="H65" s="346"/>
      <c r="I65" s="346"/>
      <c r="J65" s="346"/>
      <c r="K65" s="346"/>
      <c r="L65" s="346"/>
      <c r="M65" s="346"/>
      <c r="N65" s="346"/>
      <c r="O65" s="346"/>
      <c r="P65" s="346"/>
      <c r="Q65" s="346"/>
      <c r="R65" s="248"/>
    </row>
    <row r="66" spans="1:18" s="857" customFormat="1" ht="9" customHeight="1">
      <c r="A66" s="180"/>
      <c r="B66" s="70"/>
      <c r="C66" s="181"/>
      <c r="D66" s="181"/>
      <c r="E66" s="181"/>
      <c r="F66" s="181"/>
      <c r="G66" s="181"/>
      <c r="H66" s="346"/>
      <c r="I66" s="346"/>
      <c r="J66" s="346"/>
      <c r="K66" s="346"/>
      <c r="L66" s="346"/>
      <c r="M66" s="346"/>
      <c r="N66" s="346"/>
      <c r="O66" s="346"/>
      <c r="P66" s="346"/>
      <c r="Q66" s="346"/>
      <c r="R66" s="248"/>
    </row>
    <row r="67" spans="1:18" s="857" customFormat="1" ht="9" customHeight="1">
      <c r="A67" s="180"/>
      <c r="B67" s="70"/>
      <c r="C67" s="181"/>
      <c r="D67" s="181"/>
      <c r="E67" s="181"/>
      <c r="F67" s="181"/>
      <c r="G67" s="181"/>
      <c r="H67" s="346"/>
      <c r="I67" s="346"/>
      <c r="J67" s="346"/>
      <c r="K67" s="346"/>
      <c r="L67" s="346"/>
      <c r="M67" s="346"/>
      <c r="N67" s="346"/>
      <c r="O67" s="346"/>
      <c r="P67" s="346"/>
      <c r="Q67" s="346"/>
      <c r="R67" s="248"/>
    </row>
    <row r="68" spans="1:18" s="857" customFormat="1" ht="9" customHeight="1">
      <c r="A68" s="180"/>
      <c r="B68" s="70"/>
      <c r="C68" s="181"/>
      <c r="D68" s="181"/>
      <c r="E68" s="181"/>
      <c r="F68" s="181"/>
      <c r="G68" s="181"/>
      <c r="H68" s="346"/>
      <c r="I68" s="346"/>
      <c r="J68" s="346"/>
      <c r="K68" s="346"/>
      <c r="L68" s="346"/>
      <c r="M68" s="346"/>
      <c r="N68" s="346"/>
      <c r="O68" s="346"/>
      <c r="P68" s="346"/>
      <c r="Q68" s="346"/>
      <c r="R68" s="248"/>
    </row>
    <row r="69" spans="1:18" s="857" customFormat="1" ht="9" customHeight="1">
      <c r="A69" s="183"/>
      <c r="B69" s="70"/>
      <c r="C69" s="181"/>
      <c r="D69" s="181"/>
      <c r="E69" s="181"/>
      <c r="F69" s="181"/>
      <c r="G69" s="181"/>
      <c r="H69" s="346"/>
      <c r="I69" s="346"/>
      <c r="J69" s="346"/>
      <c r="K69" s="346"/>
      <c r="L69" s="346"/>
      <c r="M69" s="346"/>
      <c r="N69" s="346"/>
      <c r="O69" s="346"/>
      <c r="P69" s="346"/>
      <c r="Q69" s="346"/>
      <c r="R69" s="248"/>
    </row>
    <row r="70" spans="1:18" s="857" customFormat="1" ht="9" customHeight="1">
      <c r="A70" s="185"/>
      <c r="B70" s="70"/>
      <c r="C70" s="181"/>
      <c r="D70" s="181"/>
      <c r="E70" s="181"/>
      <c r="F70" s="181"/>
      <c r="G70" s="181"/>
      <c r="H70" s="346"/>
      <c r="I70" s="346"/>
      <c r="J70" s="346"/>
      <c r="K70" s="346"/>
      <c r="L70" s="346"/>
      <c r="M70" s="346"/>
      <c r="N70" s="346"/>
      <c r="O70" s="346"/>
      <c r="P70" s="346"/>
      <c r="Q70" s="346"/>
      <c r="R70" s="248"/>
    </row>
    <row r="71" spans="1:18" s="857" customFormat="1" ht="9" customHeight="1">
      <c r="A71" s="180"/>
      <c r="B71" s="70"/>
      <c r="C71" s="181"/>
      <c r="D71" s="181"/>
      <c r="E71" s="181"/>
      <c r="F71" s="181"/>
      <c r="G71" s="181"/>
      <c r="H71" s="346"/>
      <c r="I71" s="346"/>
      <c r="J71" s="346"/>
      <c r="K71" s="346"/>
      <c r="L71" s="346"/>
      <c r="M71" s="346"/>
      <c r="N71" s="346"/>
      <c r="O71" s="346"/>
      <c r="P71" s="346"/>
      <c r="Q71" s="346"/>
      <c r="R71" s="248"/>
    </row>
    <row r="72" spans="1:18" s="857" customFormat="1" ht="9" customHeight="1">
      <c r="A72" s="180"/>
      <c r="B72" s="70"/>
      <c r="C72" s="181"/>
      <c r="D72" s="181"/>
      <c r="E72" s="181"/>
      <c r="F72" s="181"/>
      <c r="G72" s="181"/>
      <c r="H72" s="346"/>
      <c r="I72" s="346"/>
      <c r="J72" s="346"/>
      <c r="K72" s="346"/>
      <c r="L72" s="346"/>
      <c r="M72" s="346"/>
      <c r="N72" s="346"/>
      <c r="O72" s="346"/>
      <c r="P72" s="346"/>
      <c r="Q72" s="346"/>
      <c r="R72" s="248"/>
    </row>
    <row r="73" spans="1:18" s="857" customFormat="1" ht="9" customHeight="1">
      <c r="A73" s="180"/>
      <c r="B73" s="70"/>
      <c r="C73" s="431"/>
      <c r="D73" s="431"/>
      <c r="E73" s="431"/>
      <c r="F73" s="431"/>
      <c r="G73" s="431"/>
      <c r="H73" s="70"/>
      <c r="I73" s="70"/>
      <c r="J73" s="70"/>
      <c r="K73" s="70"/>
      <c r="L73" s="70"/>
      <c r="M73" s="70"/>
      <c r="N73" s="70"/>
      <c r="O73" s="70"/>
      <c r="P73" s="70"/>
      <c r="Q73" s="70"/>
      <c r="R73" s="572"/>
    </row>
    <row r="74" spans="1:18" s="857" customFormat="1" ht="9" customHeight="1">
      <c r="A74" s="180"/>
      <c r="B74" s="70"/>
      <c r="C74" s="431"/>
      <c r="D74" s="431"/>
      <c r="E74" s="431"/>
      <c r="F74" s="431"/>
      <c r="G74" s="431"/>
      <c r="H74" s="70"/>
      <c r="I74" s="70"/>
      <c r="J74" s="70"/>
      <c r="K74" s="70"/>
      <c r="L74" s="70"/>
      <c r="M74" s="70"/>
      <c r="N74" s="70"/>
      <c r="O74" s="70"/>
      <c r="P74" s="70"/>
      <c r="Q74" s="70"/>
      <c r="R74" s="572"/>
    </row>
    <row r="75" spans="1:18" s="857" customFormat="1" ht="9" customHeight="1">
      <c r="A75" s="180"/>
      <c r="B75" s="70"/>
      <c r="C75" s="431"/>
      <c r="D75" s="431"/>
      <c r="E75" s="431"/>
      <c r="F75" s="431"/>
      <c r="G75" s="431"/>
      <c r="H75" s="70"/>
      <c r="I75" s="70"/>
      <c r="J75" s="70"/>
      <c r="K75" s="70"/>
      <c r="L75" s="70"/>
      <c r="M75" s="70"/>
      <c r="N75" s="70"/>
      <c r="O75" s="70"/>
      <c r="P75" s="70"/>
      <c r="Q75" s="70"/>
      <c r="R75" s="572"/>
    </row>
    <row r="76" spans="1:18" s="857" customFormat="1" ht="9" customHeight="1">
      <c r="A76" s="180"/>
      <c r="B76" s="70"/>
      <c r="C76" s="431"/>
      <c r="D76" s="431"/>
      <c r="E76" s="431"/>
      <c r="F76" s="431"/>
      <c r="G76" s="431"/>
      <c r="H76" s="70"/>
      <c r="I76" s="70"/>
      <c r="J76" s="70"/>
      <c r="K76" s="70"/>
      <c r="L76" s="70"/>
      <c r="M76" s="70"/>
      <c r="N76" s="70"/>
      <c r="O76" s="70"/>
      <c r="P76" s="70"/>
      <c r="Q76" s="70"/>
      <c r="R76" s="572"/>
    </row>
    <row r="77" spans="1:18" s="857" customFormat="1" ht="9" customHeight="1">
      <c r="A77" s="180"/>
      <c r="B77" s="70"/>
      <c r="C77" s="431"/>
      <c r="D77" s="431"/>
      <c r="E77" s="431"/>
      <c r="F77" s="431"/>
      <c r="G77" s="431"/>
      <c r="H77" s="70"/>
      <c r="I77" s="70"/>
      <c r="J77" s="70"/>
      <c r="K77" s="70"/>
      <c r="L77" s="70"/>
      <c r="M77" s="70"/>
      <c r="N77" s="70"/>
      <c r="O77" s="70"/>
      <c r="P77" s="70"/>
      <c r="Q77" s="70"/>
      <c r="R77" s="572"/>
    </row>
    <row r="78" spans="1:18" s="857" customFormat="1" ht="9" customHeight="1">
      <c r="A78" s="180"/>
      <c r="B78" s="70"/>
      <c r="C78" s="431"/>
      <c r="D78" s="431"/>
      <c r="E78" s="431"/>
      <c r="F78" s="431"/>
      <c r="G78" s="431"/>
      <c r="H78" s="70"/>
      <c r="I78" s="70"/>
      <c r="J78" s="70"/>
      <c r="K78" s="70"/>
      <c r="L78" s="70"/>
      <c r="M78" s="70"/>
      <c r="N78" s="70"/>
      <c r="O78" s="70"/>
      <c r="P78" s="70"/>
      <c r="Q78" s="70"/>
      <c r="R78" s="572"/>
    </row>
    <row r="79" spans="1:18" s="857" customFormat="1" ht="9" customHeight="1">
      <c r="A79" s="183"/>
      <c r="B79" s="70"/>
      <c r="C79" s="431"/>
      <c r="D79" s="431"/>
      <c r="E79" s="431"/>
      <c r="F79" s="431"/>
      <c r="G79" s="431"/>
      <c r="H79" s="70"/>
      <c r="I79" s="70"/>
      <c r="J79" s="70"/>
      <c r="K79" s="70"/>
      <c r="L79" s="70"/>
      <c r="M79" s="70"/>
      <c r="N79" s="70"/>
      <c r="O79" s="70"/>
      <c r="P79" s="70"/>
      <c r="Q79" s="70"/>
      <c r="R79" s="572"/>
    </row>
    <row r="80" spans="1:18" s="857" customFormat="1" ht="9" customHeight="1">
      <c r="A80" s="185"/>
      <c r="B80" s="70"/>
      <c r="C80" s="431"/>
      <c r="D80" s="431"/>
      <c r="E80" s="431"/>
      <c r="F80" s="431"/>
      <c r="G80" s="431"/>
      <c r="H80" s="70"/>
      <c r="I80" s="70"/>
      <c r="J80" s="70"/>
      <c r="K80" s="70"/>
      <c r="L80" s="70"/>
      <c r="M80" s="70"/>
      <c r="N80" s="70"/>
      <c r="O80" s="70"/>
      <c r="P80" s="70"/>
      <c r="Q80" s="70"/>
      <c r="R80" s="572"/>
    </row>
    <row r="81" spans="1:18" s="857" customFormat="1" ht="9" customHeight="1">
      <c r="A81" s="180"/>
      <c r="B81" s="70"/>
      <c r="C81" s="431"/>
      <c r="D81" s="431"/>
      <c r="E81" s="431"/>
      <c r="F81" s="431"/>
      <c r="G81" s="431"/>
      <c r="H81" s="70"/>
      <c r="I81" s="70"/>
      <c r="J81" s="70"/>
      <c r="K81" s="70"/>
      <c r="L81" s="70"/>
      <c r="M81" s="70"/>
      <c r="N81" s="70"/>
      <c r="O81" s="70"/>
      <c r="P81" s="70"/>
      <c r="Q81" s="70"/>
      <c r="R81" s="572"/>
    </row>
    <row r="82" spans="1:18" s="857" customFormat="1" ht="9" customHeight="1">
      <c r="A82" s="180"/>
      <c r="B82" s="70"/>
      <c r="C82" s="431"/>
      <c r="D82" s="431"/>
      <c r="E82" s="431"/>
      <c r="F82" s="431"/>
      <c r="G82" s="431"/>
      <c r="H82" s="70"/>
      <c r="I82" s="70"/>
      <c r="J82" s="70"/>
      <c r="K82" s="70"/>
      <c r="L82" s="70"/>
      <c r="M82" s="70"/>
      <c r="N82" s="70"/>
      <c r="O82" s="70"/>
      <c r="P82" s="70"/>
      <c r="Q82" s="70"/>
      <c r="R82" s="572"/>
    </row>
    <row r="83" spans="1:18" s="857" customFormat="1" ht="9" customHeight="1">
      <c r="A83" s="180"/>
      <c r="B83" s="70"/>
      <c r="C83" s="431"/>
      <c r="D83" s="431"/>
      <c r="E83" s="431"/>
      <c r="F83" s="431"/>
      <c r="G83" s="431"/>
      <c r="H83" s="70"/>
      <c r="I83" s="70"/>
      <c r="J83" s="70"/>
      <c r="K83" s="70"/>
      <c r="L83" s="70"/>
      <c r="M83" s="70"/>
      <c r="N83" s="70"/>
      <c r="O83" s="70"/>
      <c r="P83" s="70"/>
      <c r="Q83" s="70"/>
      <c r="R83" s="572"/>
    </row>
    <row r="84" spans="1:18" s="857" customFormat="1" ht="9" customHeight="1">
      <c r="A84" s="180"/>
      <c r="B84" s="70"/>
      <c r="C84" s="431"/>
      <c r="D84" s="431"/>
      <c r="E84" s="431"/>
      <c r="F84" s="431"/>
      <c r="G84" s="431"/>
      <c r="H84" s="70"/>
      <c r="I84" s="70"/>
      <c r="J84" s="70"/>
      <c r="K84" s="70"/>
      <c r="L84" s="70"/>
      <c r="M84" s="70"/>
      <c r="N84" s="70"/>
      <c r="O84" s="70"/>
      <c r="P84" s="70"/>
      <c r="Q84" s="70"/>
      <c r="R84" s="572"/>
    </row>
    <row r="85" spans="1:18" s="857" customFormat="1" ht="9" customHeight="1">
      <c r="A85" s="180"/>
      <c r="B85" s="70"/>
      <c r="C85" s="431"/>
      <c r="D85" s="431"/>
      <c r="E85" s="431"/>
      <c r="F85" s="431"/>
      <c r="G85" s="431"/>
      <c r="H85" s="70"/>
      <c r="I85" s="70"/>
      <c r="J85" s="70"/>
      <c r="K85" s="70"/>
      <c r="L85" s="70"/>
      <c r="M85" s="70"/>
      <c r="N85" s="70"/>
      <c r="O85" s="70"/>
      <c r="P85" s="70"/>
      <c r="Q85" s="70"/>
      <c r="R85" s="572"/>
    </row>
    <row r="86" spans="1:18" s="857" customFormat="1" ht="9" customHeight="1">
      <c r="A86" s="180"/>
      <c r="B86" s="70"/>
      <c r="C86" s="431"/>
      <c r="D86" s="431"/>
      <c r="E86" s="431"/>
      <c r="F86" s="431"/>
      <c r="G86" s="431"/>
      <c r="H86" s="70"/>
      <c r="I86" s="70"/>
      <c r="J86" s="70"/>
      <c r="K86" s="70"/>
      <c r="L86" s="70"/>
      <c r="M86" s="70"/>
      <c r="N86" s="70"/>
      <c r="O86" s="70"/>
      <c r="P86" s="70"/>
      <c r="Q86" s="70"/>
      <c r="R86" s="572"/>
    </row>
    <row r="87" spans="1:18" s="857" customFormat="1" ht="9" customHeight="1">
      <c r="A87" s="180"/>
      <c r="B87" s="70"/>
      <c r="C87" s="431"/>
      <c r="D87" s="431"/>
      <c r="E87" s="431"/>
      <c r="F87" s="431"/>
      <c r="G87" s="431"/>
      <c r="H87" s="70"/>
      <c r="I87" s="70"/>
      <c r="J87" s="70"/>
      <c r="K87" s="70"/>
      <c r="L87" s="70"/>
      <c r="M87" s="70"/>
      <c r="N87" s="70"/>
      <c r="O87" s="70"/>
      <c r="P87" s="70"/>
      <c r="Q87" s="70"/>
      <c r="R87" s="572"/>
    </row>
    <row r="88" spans="1:18" s="857" customFormat="1" ht="9" customHeight="1">
      <c r="A88" s="180"/>
      <c r="B88" s="70"/>
      <c r="C88" s="431"/>
      <c r="D88" s="431"/>
      <c r="E88" s="431"/>
      <c r="F88" s="431"/>
      <c r="G88" s="431"/>
      <c r="H88" s="70"/>
      <c r="I88" s="70"/>
      <c r="J88" s="70"/>
      <c r="K88" s="70"/>
      <c r="L88" s="70"/>
      <c r="M88" s="70"/>
      <c r="N88" s="70"/>
      <c r="O88" s="70"/>
      <c r="P88" s="70"/>
      <c r="Q88" s="70"/>
      <c r="R88" s="572"/>
    </row>
    <row r="89" spans="1:18" s="857" customFormat="1" ht="9" customHeight="1">
      <c r="A89" s="180"/>
      <c r="B89" s="70"/>
      <c r="C89" s="431"/>
      <c r="D89" s="431"/>
      <c r="E89" s="431"/>
      <c r="F89" s="431"/>
      <c r="G89" s="431"/>
      <c r="H89" s="70"/>
      <c r="I89" s="70"/>
      <c r="J89" s="70"/>
      <c r="K89" s="70"/>
      <c r="L89" s="70"/>
      <c r="M89" s="70"/>
      <c r="N89" s="70"/>
      <c r="O89" s="70"/>
      <c r="P89" s="70"/>
      <c r="Q89" s="70"/>
      <c r="R89" s="572"/>
    </row>
    <row r="90" spans="1:18" s="857" customFormat="1" ht="9" customHeight="1">
      <c r="A90" s="185"/>
      <c r="B90" s="70"/>
      <c r="C90" s="431"/>
      <c r="D90" s="431"/>
      <c r="E90" s="431"/>
      <c r="F90" s="431"/>
      <c r="G90" s="431"/>
      <c r="H90" s="70"/>
      <c r="I90" s="70"/>
      <c r="J90" s="70"/>
      <c r="K90" s="70"/>
      <c r="L90" s="70"/>
      <c r="M90" s="70"/>
      <c r="N90" s="70"/>
      <c r="O90" s="70"/>
      <c r="P90" s="70"/>
      <c r="Q90" s="70"/>
      <c r="R90" s="572"/>
    </row>
    <row r="91" spans="1:18" s="857" customFormat="1" ht="9" customHeight="1">
      <c r="A91" s="180"/>
      <c r="B91" s="70"/>
      <c r="C91" s="431"/>
      <c r="D91" s="431"/>
      <c r="E91" s="431"/>
      <c r="F91" s="431"/>
      <c r="G91" s="431"/>
      <c r="H91" s="70"/>
      <c r="I91" s="70"/>
      <c r="J91" s="70"/>
      <c r="K91" s="70"/>
      <c r="L91" s="70"/>
      <c r="M91" s="70"/>
      <c r="N91" s="70"/>
      <c r="O91" s="70"/>
      <c r="P91" s="70"/>
      <c r="Q91" s="70"/>
      <c r="R91" s="572"/>
    </row>
    <row r="92" spans="1:18" s="857" customFormat="1" ht="9" customHeight="1">
      <c r="A92" s="180"/>
      <c r="B92" s="70"/>
      <c r="C92" s="431"/>
      <c r="D92" s="431"/>
      <c r="E92" s="431"/>
      <c r="F92" s="431"/>
      <c r="G92" s="431"/>
      <c r="H92" s="70"/>
      <c r="I92" s="70"/>
      <c r="J92" s="70"/>
      <c r="K92" s="70"/>
      <c r="L92" s="70"/>
      <c r="M92" s="70"/>
      <c r="N92" s="70"/>
      <c r="O92" s="70"/>
      <c r="P92" s="70"/>
      <c r="Q92" s="70"/>
      <c r="R92" s="572"/>
    </row>
    <row r="93" spans="1:18" s="857" customFormat="1" ht="9" customHeight="1">
      <c r="A93" s="180"/>
      <c r="B93" s="70"/>
      <c r="C93" s="431"/>
      <c r="D93" s="431"/>
      <c r="E93" s="431"/>
      <c r="F93" s="431"/>
      <c r="G93" s="431"/>
      <c r="H93" s="70"/>
      <c r="I93" s="70"/>
      <c r="J93" s="70"/>
      <c r="K93" s="70"/>
      <c r="L93" s="70"/>
      <c r="M93" s="70"/>
      <c r="N93" s="70"/>
      <c r="O93" s="70"/>
      <c r="P93" s="70"/>
      <c r="Q93" s="70"/>
      <c r="R93" s="572"/>
    </row>
    <row r="94" spans="1:18" s="857" customFormat="1">
      <c r="A94" s="186"/>
      <c r="B94" s="70"/>
      <c r="C94" s="431"/>
      <c r="D94" s="431"/>
      <c r="E94" s="431"/>
      <c r="F94" s="431"/>
      <c r="G94" s="431"/>
      <c r="H94" s="70"/>
      <c r="I94" s="70"/>
      <c r="J94" s="70"/>
      <c r="K94" s="70"/>
      <c r="L94" s="70"/>
      <c r="M94" s="70"/>
      <c r="N94" s="70"/>
      <c r="O94" s="70"/>
      <c r="P94" s="70"/>
      <c r="Q94" s="70"/>
      <c r="R94" s="572"/>
    </row>
    <row r="95" spans="1:18" s="857" customFormat="1">
      <c r="A95" s="186"/>
      <c r="B95" s="70"/>
      <c r="C95" s="431"/>
      <c r="D95" s="431"/>
      <c r="E95" s="431"/>
      <c r="F95" s="431"/>
      <c r="G95" s="431"/>
      <c r="H95" s="70"/>
      <c r="I95" s="70"/>
      <c r="J95" s="70"/>
      <c r="K95" s="70"/>
      <c r="L95" s="70"/>
      <c r="M95" s="70"/>
      <c r="N95" s="70"/>
      <c r="O95" s="70"/>
      <c r="P95" s="70"/>
      <c r="Q95" s="70"/>
      <c r="R95" s="572"/>
    </row>
    <row r="96" spans="1:18" s="857" customFormat="1">
      <c r="A96" s="186"/>
      <c r="B96" s="70"/>
      <c r="C96" s="431"/>
      <c r="D96" s="431"/>
      <c r="E96" s="431"/>
      <c r="F96" s="431"/>
      <c r="G96" s="431"/>
      <c r="H96" s="70"/>
      <c r="I96" s="70"/>
      <c r="J96" s="70"/>
      <c r="K96" s="70"/>
      <c r="L96" s="70"/>
      <c r="M96" s="70"/>
      <c r="N96" s="70"/>
      <c r="O96" s="70"/>
      <c r="P96" s="70"/>
      <c r="Q96" s="70"/>
      <c r="R96" s="572"/>
    </row>
    <row r="97" spans="1:18" s="857" customFormat="1">
      <c r="A97" s="186"/>
      <c r="B97" s="70"/>
      <c r="C97" s="431"/>
      <c r="D97" s="431"/>
      <c r="E97" s="431"/>
      <c r="F97" s="431"/>
      <c r="G97" s="431"/>
      <c r="H97" s="70"/>
      <c r="I97" s="70"/>
      <c r="J97" s="70"/>
      <c r="K97" s="70"/>
      <c r="L97" s="70"/>
      <c r="M97" s="70"/>
      <c r="N97" s="70"/>
      <c r="O97" s="70"/>
      <c r="P97" s="70"/>
      <c r="Q97" s="70"/>
      <c r="R97" s="572"/>
    </row>
    <row r="98" spans="1:18" s="857" customFormat="1">
      <c r="A98" s="186"/>
      <c r="B98" s="70"/>
      <c r="C98" s="431"/>
      <c r="D98" s="431"/>
      <c r="E98" s="431"/>
      <c r="F98" s="431"/>
      <c r="G98" s="431"/>
      <c r="H98" s="70"/>
      <c r="I98" s="70"/>
      <c r="J98" s="70"/>
      <c r="K98" s="70"/>
      <c r="L98" s="70"/>
      <c r="M98" s="70"/>
      <c r="N98" s="70"/>
      <c r="O98" s="70"/>
      <c r="P98" s="70"/>
      <c r="Q98" s="70"/>
      <c r="R98" s="572"/>
    </row>
    <row r="99" spans="1:18" s="857" customFormat="1">
      <c r="A99" s="186"/>
      <c r="B99" s="70"/>
      <c r="C99" s="431"/>
      <c r="D99" s="431"/>
      <c r="E99" s="431"/>
      <c r="F99" s="431"/>
      <c r="G99" s="431"/>
      <c r="H99" s="70"/>
      <c r="I99" s="70"/>
      <c r="J99" s="70"/>
      <c r="K99" s="70"/>
      <c r="L99" s="70"/>
      <c r="M99" s="70"/>
      <c r="N99" s="70"/>
      <c r="O99" s="70"/>
      <c r="P99" s="70"/>
      <c r="Q99" s="70"/>
      <c r="R99" s="572"/>
    </row>
    <row r="100" spans="1:18" s="857" customFormat="1">
      <c r="A100" s="186"/>
      <c r="B100" s="70"/>
      <c r="C100" s="431"/>
      <c r="D100" s="431"/>
      <c r="E100" s="431"/>
      <c r="F100" s="431"/>
      <c r="G100" s="431"/>
      <c r="H100" s="70"/>
      <c r="I100" s="70"/>
      <c r="J100" s="70"/>
      <c r="K100" s="70"/>
      <c r="L100" s="70"/>
      <c r="M100" s="70"/>
      <c r="N100" s="70"/>
      <c r="O100" s="70"/>
      <c r="P100" s="70"/>
      <c r="Q100" s="70"/>
      <c r="R100" s="572"/>
    </row>
    <row r="101" spans="1:18" s="857" customFormat="1" ht="15.75">
      <c r="A101" s="187"/>
      <c r="B101" s="70"/>
      <c r="C101" s="431"/>
      <c r="D101" s="431"/>
      <c r="E101" s="431"/>
      <c r="F101" s="431"/>
      <c r="G101" s="431"/>
      <c r="H101" s="70"/>
      <c r="I101" s="70"/>
      <c r="J101" s="70"/>
      <c r="K101" s="70"/>
      <c r="L101" s="70"/>
      <c r="M101" s="70"/>
      <c r="N101" s="70"/>
      <c r="O101" s="70"/>
      <c r="P101" s="70"/>
      <c r="Q101" s="70"/>
      <c r="R101" s="572"/>
    </row>
    <row r="102" spans="1:18" s="857" customFormat="1" ht="15.75">
      <c r="A102" s="187"/>
      <c r="B102" s="70"/>
      <c r="C102" s="431"/>
      <c r="D102" s="431"/>
      <c r="E102" s="431"/>
      <c r="F102" s="431"/>
      <c r="G102" s="431"/>
      <c r="H102" s="70"/>
      <c r="I102" s="70"/>
      <c r="J102" s="70"/>
      <c r="K102" s="70"/>
      <c r="L102" s="70"/>
      <c r="M102" s="70"/>
      <c r="N102" s="70"/>
      <c r="O102" s="70"/>
      <c r="P102" s="70"/>
      <c r="Q102" s="70"/>
      <c r="R102" s="572"/>
    </row>
    <row r="103" spans="1:18" s="857" customFormat="1" ht="15.75">
      <c r="A103" s="187"/>
      <c r="B103" s="70"/>
      <c r="C103" s="431"/>
      <c r="D103" s="431"/>
      <c r="E103" s="431"/>
      <c r="F103" s="431"/>
      <c r="G103" s="431"/>
      <c r="H103" s="70"/>
      <c r="I103" s="70"/>
      <c r="J103" s="70"/>
      <c r="K103" s="70"/>
      <c r="L103" s="70"/>
      <c r="M103" s="70"/>
      <c r="N103" s="70"/>
      <c r="O103" s="70"/>
      <c r="P103" s="70"/>
      <c r="Q103" s="70"/>
      <c r="R103" s="572"/>
    </row>
    <row r="104" spans="1:18" s="857" customFormat="1" ht="15.75">
      <c r="A104" s="187"/>
      <c r="B104" s="70"/>
      <c r="C104" s="431"/>
      <c r="D104" s="431"/>
      <c r="E104" s="431"/>
      <c r="F104" s="431"/>
      <c r="G104" s="431"/>
      <c r="H104" s="70"/>
      <c r="I104" s="70"/>
      <c r="J104" s="70"/>
      <c r="K104" s="70"/>
      <c r="L104" s="70"/>
      <c r="M104" s="70"/>
      <c r="N104" s="70"/>
      <c r="O104" s="70"/>
      <c r="P104" s="70"/>
      <c r="Q104" s="70"/>
      <c r="R104" s="572"/>
    </row>
    <row r="105" spans="1:18" s="857" customFormat="1" ht="15.75">
      <c r="A105" s="187"/>
      <c r="B105" s="70"/>
      <c r="C105" s="431"/>
      <c r="D105" s="431"/>
      <c r="E105" s="431"/>
      <c r="F105" s="431"/>
      <c r="G105" s="431"/>
      <c r="H105" s="70"/>
      <c r="I105" s="70"/>
      <c r="J105" s="70"/>
      <c r="K105" s="70"/>
      <c r="L105" s="70"/>
      <c r="M105" s="70"/>
      <c r="N105" s="70"/>
      <c r="O105" s="70"/>
      <c r="P105" s="70"/>
      <c r="Q105" s="70"/>
      <c r="R105" s="572"/>
    </row>
    <row r="106" spans="1:18" s="857" customFormat="1" ht="15.75">
      <c r="A106" s="187"/>
      <c r="B106" s="70"/>
      <c r="C106" s="431"/>
      <c r="D106" s="431"/>
      <c r="E106" s="431"/>
      <c r="F106" s="431"/>
      <c r="G106" s="431"/>
      <c r="H106" s="70"/>
      <c r="I106" s="70"/>
      <c r="J106" s="70"/>
      <c r="K106" s="70"/>
      <c r="L106" s="70"/>
      <c r="M106" s="70"/>
      <c r="N106" s="70"/>
      <c r="O106" s="70"/>
      <c r="P106" s="70"/>
      <c r="Q106" s="70"/>
      <c r="R106" s="572"/>
    </row>
    <row r="107" spans="1:18" s="857" customFormat="1" ht="15.75">
      <c r="A107" s="187"/>
      <c r="B107" s="70"/>
      <c r="C107" s="431"/>
      <c r="D107" s="431"/>
      <c r="E107" s="431"/>
      <c r="F107" s="431"/>
      <c r="G107" s="431"/>
      <c r="H107" s="70"/>
      <c r="I107" s="70"/>
      <c r="J107" s="70"/>
      <c r="K107" s="70"/>
      <c r="L107" s="70"/>
      <c r="M107" s="70"/>
      <c r="N107" s="70"/>
      <c r="O107" s="70"/>
      <c r="P107" s="70"/>
      <c r="Q107" s="70"/>
      <c r="R107" s="572"/>
    </row>
    <row r="108" spans="1:18" s="857" customFormat="1" ht="15.75">
      <c r="A108" s="187"/>
      <c r="B108" s="70"/>
      <c r="C108" s="431"/>
      <c r="D108" s="431"/>
      <c r="E108" s="431"/>
      <c r="F108" s="431"/>
      <c r="G108" s="431"/>
      <c r="H108" s="70"/>
      <c r="I108" s="70"/>
      <c r="J108" s="70"/>
      <c r="K108" s="70"/>
      <c r="L108" s="70"/>
      <c r="M108" s="70"/>
      <c r="N108" s="70"/>
      <c r="O108" s="70"/>
      <c r="P108" s="70"/>
      <c r="Q108" s="70"/>
      <c r="R108" s="572"/>
    </row>
    <row r="109" spans="1:18" s="857" customFormat="1" ht="15.75">
      <c r="A109" s="187"/>
      <c r="B109" s="70"/>
      <c r="C109" s="431"/>
      <c r="D109" s="431"/>
      <c r="E109" s="431"/>
      <c r="F109" s="431"/>
      <c r="G109" s="431"/>
      <c r="H109" s="70"/>
      <c r="I109" s="70"/>
      <c r="J109" s="70"/>
      <c r="K109" s="70"/>
      <c r="L109" s="70"/>
      <c r="M109" s="70"/>
      <c r="N109" s="70"/>
      <c r="O109" s="70"/>
      <c r="P109" s="70"/>
      <c r="Q109" s="70"/>
      <c r="R109" s="572"/>
    </row>
    <row r="110" spans="1:18" s="857" customFormat="1" ht="15.75">
      <c r="A110" s="187"/>
      <c r="B110" s="70"/>
      <c r="C110" s="431"/>
      <c r="D110" s="431"/>
      <c r="E110" s="431"/>
      <c r="F110" s="431"/>
      <c r="G110" s="431"/>
      <c r="H110" s="70"/>
      <c r="I110" s="70"/>
      <c r="J110" s="70"/>
      <c r="K110" s="70"/>
      <c r="L110" s="70"/>
      <c r="M110" s="70"/>
      <c r="N110" s="70"/>
      <c r="O110" s="70"/>
      <c r="P110" s="70"/>
      <c r="Q110" s="70"/>
      <c r="R110" s="572"/>
    </row>
    <row r="111" spans="1:18" s="857" customFormat="1" ht="15.75">
      <c r="A111" s="187"/>
      <c r="B111" s="70"/>
      <c r="C111" s="431"/>
      <c r="D111" s="431"/>
      <c r="E111" s="431"/>
      <c r="F111" s="431"/>
      <c r="G111" s="431"/>
      <c r="H111" s="70"/>
      <c r="I111" s="70"/>
      <c r="J111" s="70"/>
      <c r="K111" s="70"/>
      <c r="L111" s="70"/>
      <c r="M111" s="70"/>
      <c r="N111" s="70"/>
      <c r="O111" s="70"/>
      <c r="P111" s="70"/>
      <c r="Q111" s="70"/>
      <c r="R111" s="572"/>
    </row>
    <row r="112" spans="1:18" s="857" customFormat="1" ht="15.75">
      <c r="A112" s="187"/>
      <c r="B112" s="70"/>
      <c r="C112" s="431"/>
      <c r="D112" s="431"/>
      <c r="E112" s="431"/>
      <c r="F112" s="431"/>
      <c r="G112" s="431"/>
      <c r="H112" s="70"/>
      <c r="I112" s="70"/>
      <c r="J112" s="70"/>
      <c r="K112" s="70"/>
      <c r="L112" s="70"/>
      <c r="M112" s="70"/>
      <c r="N112" s="70"/>
      <c r="O112" s="70"/>
      <c r="P112" s="70"/>
      <c r="Q112" s="70"/>
      <c r="R112" s="572"/>
    </row>
    <row r="113" spans="1:18" s="857" customFormat="1" ht="15.75">
      <c r="A113" s="187"/>
      <c r="B113" s="70"/>
      <c r="C113" s="431"/>
      <c r="D113" s="431"/>
      <c r="E113" s="431"/>
      <c r="F113" s="431"/>
      <c r="G113" s="431"/>
      <c r="H113" s="70"/>
      <c r="I113" s="70"/>
      <c r="J113" s="70"/>
      <c r="K113" s="70"/>
      <c r="L113" s="70"/>
      <c r="M113" s="70"/>
      <c r="N113" s="70"/>
      <c r="O113" s="70"/>
      <c r="P113" s="70"/>
      <c r="Q113" s="70"/>
      <c r="R113" s="572"/>
    </row>
    <row r="114" spans="1:18" s="857" customFormat="1" ht="15.75">
      <c r="A114" s="187"/>
      <c r="B114" s="70"/>
      <c r="C114" s="431"/>
      <c r="D114" s="431"/>
      <c r="E114" s="431"/>
      <c r="F114" s="431"/>
      <c r="G114" s="431"/>
      <c r="H114" s="70"/>
      <c r="I114" s="70"/>
      <c r="J114" s="70"/>
      <c r="K114" s="70"/>
      <c r="L114" s="70"/>
      <c r="M114" s="70"/>
      <c r="N114" s="70"/>
      <c r="O114" s="70"/>
      <c r="P114" s="70"/>
      <c r="Q114" s="70"/>
      <c r="R114" s="572"/>
    </row>
    <row r="115" spans="1:18" s="857" customFormat="1" ht="15.75">
      <c r="A115" s="187"/>
      <c r="B115" s="70"/>
      <c r="C115" s="431"/>
      <c r="D115" s="431"/>
      <c r="E115" s="431"/>
      <c r="F115" s="431"/>
      <c r="G115" s="431"/>
      <c r="H115" s="70"/>
      <c r="I115" s="70"/>
      <c r="J115" s="70"/>
      <c r="K115" s="70"/>
      <c r="L115" s="70"/>
      <c r="M115" s="70"/>
      <c r="N115" s="70"/>
      <c r="O115" s="70"/>
      <c r="P115" s="70"/>
      <c r="Q115" s="70"/>
      <c r="R115" s="572"/>
    </row>
    <row r="116" spans="1:18" s="857" customFormat="1" ht="15.75">
      <c r="A116" s="187"/>
      <c r="B116" s="70"/>
      <c r="C116" s="431"/>
      <c r="D116" s="431"/>
      <c r="E116" s="431"/>
      <c r="F116" s="431"/>
      <c r="G116" s="431"/>
      <c r="H116" s="70"/>
      <c r="I116" s="70"/>
      <c r="J116" s="70"/>
      <c r="K116" s="70"/>
      <c r="L116" s="70"/>
      <c r="M116" s="70"/>
      <c r="N116" s="70"/>
      <c r="O116" s="70"/>
      <c r="P116" s="70"/>
      <c r="Q116" s="70"/>
      <c r="R116" s="572"/>
    </row>
    <row r="117" spans="1:18" s="857" customFormat="1" ht="15.75">
      <c r="A117" s="187"/>
      <c r="B117" s="70"/>
      <c r="C117" s="431"/>
      <c r="D117" s="431"/>
      <c r="E117" s="431"/>
      <c r="F117" s="431"/>
      <c r="G117" s="431"/>
      <c r="H117" s="70"/>
      <c r="I117" s="70"/>
      <c r="J117" s="70"/>
      <c r="K117" s="70"/>
      <c r="L117" s="70"/>
      <c r="M117" s="70"/>
      <c r="N117" s="70"/>
      <c r="O117" s="70"/>
      <c r="P117" s="70"/>
      <c r="Q117" s="70"/>
      <c r="R117" s="572"/>
    </row>
    <row r="118" spans="1:18" s="857" customFormat="1" ht="15.75">
      <c r="A118" s="187"/>
      <c r="B118" s="70"/>
      <c r="C118" s="431"/>
      <c r="D118" s="431"/>
      <c r="E118" s="431"/>
      <c r="F118" s="431"/>
      <c r="G118" s="431"/>
      <c r="H118" s="70"/>
      <c r="I118" s="70"/>
      <c r="J118" s="70"/>
      <c r="K118" s="70"/>
      <c r="L118" s="70"/>
      <c r="M118" s="70"/>
      <c r="N118" s="70"/>
      <c r="O118" s="70"/>
      <c r="P118" s="70"/>
      <c r="Q118" s="70"/>
      <c r="R118" s="572"/>
    </row>
    <row r="119" spans="1:18" s="857" customFormat="1" ht="15.75">
      <c r="A119" s="187"/>
      <c r="B119" s="70"/>
      <c r="C119" s="431"/>
      <c r="D119" s="431"/>
      <c r="E119" s="431"/>
      <c r="F119" s="431"/>
      <c r="G119" s="431"/>
      <c r="H119" s="70"/>
      <c r="I119" s="70"/>
      <c r="J119" s="70"/>
      <c r="K119" s="70"/>
      <c r="L119" s="70"/>
      <c r="M119" s="70"/>
      <c r="N119" s="70"/>
      <c r="O119" s="70"/>
      <c r="P119" s="70"/>
      <c r="Q119" s="70"/>
      <c r="R119" s="572"/>
    </row>
    <row r="120" spans="1:18" s="857" customFormat="1" ht="15.75">
      <c r="A120" s="187"/>
      <c r="B120" s="70"/>
      <c r="C120" s="431"/>
      <c r="D120" s="431"/>
      <c r="E120" s="431"/>
      <c r="F120" s="431"/>
      <c r="G120" s="431"/>
      <c r="H120" s="70"/>
      <c r="I120" s="70"/>
      <c r="J120" s="70"/>
      <c r="K120" s="70"/>
      <c r="L120" s="70"/>
      <c r="M120" s="70"/>
      <c r="N120" s="70"/>
      <c r="O120" s="70"/>
      <c r="P120" s="70"/>
      <c r="Q120" s="70"/>
      <c r="R120" s="572"/>
    </row>
    <row r="121" spans="1:18" s="857" customFormat="1" ht="15.75">
      <c r="A121" s="187"/>
      <c r="B121" s="70"/>
      <c r="C121" s="431"/>
      <c r="D121" s="431"/>
      <c r="E121" s="431"/>
      <c r="F121" s="431"/>
      <c r="G121" s="431"/>
      <c r="H121" s="70"/>
      <c r="I121" s="70"/>
      <c r="J121" s="70"/>
      <c r="K121" s="70"/>
      <c r="L121" s="70"/>
      <c r="M121" s="70"/>
      <c r="N121" s="70"/>
      <c r="O121" s="70"/>
      <c r="P121" s="70"/>
      <c r="Q121" s="70"/>
      <c r="R121" s="572"/>
    </row>
    <row r="122" spans="1:18" s="857" customFormat="1" ht="15.75">
      <c r="A122" s="187"/>
      <c r="B122" s="70"/>
      <c r="C122" s="431"/>
      <c r="D122" s="431"/>
      <c r="E122" s="431"/>
      <c r="F122" s="431"/>
      <c r="G122" s="431"/>
      <c r="H122" s="70"/>
      <c r="I122" s="70"/>
      <c r="J122" s="70"/>
      <c r="K122" s="70"/>
      <c r="L122" s="70"/>
      <c r="M122" s="70"/>
      <c r="N122" s="70"/>
      <c r="O122" s="70"/>
      <c r="P122" s="70"/>
      <c r="Q122" s="70"/>
      <c r="R122" s="572"/>
    </row>
    <row r="123" spans="1:18" s="857" customFormat="1" ht="15.75">
      <c r="A123" s="187"/>
      <c r="B123" s="70"/>
      <c r="C123" s="431"/>
      <c r="D123" s="431"/>
      <c r="E123" s="431"/>
      <c r="F123" s="431"/>
      <c r="G123" s="431"/>
      <c r="H123" s="70"/>
      <c r="I123" s="70"/>
      <c r="J123" s="70"/>
      <c r="K123" s="70"/>
      <c r="L123" s="70"/>
      <c r="M123" s="70"/>
      <c r="N123" s="70"/>
      <c r="O123" s="70"/>
      <c r="P123" s="70"/>
      <c r="Q123" s="70"/>
      <c r="R123" s="572"/>
    </row>
    <row r="124" spans="1:18" s="857" customFormat="1" ht="15.75">
      <c r="A124" s="187"/>
      <c r="B124" s="70"/>
      <c r="C124" s="431"/>
      <c r="D124" s="431"/>
      <c r="E124" s="431"/>
      <c r="F124" s="431"/>
      <c r="G124" s="431"/>
      <c r="H124" s="70"/>
      <c r="I124" s="70"/>
      <c r="J124" s="70"/>
      <c r="K124" s="70"/>
      <c r="L124" s="70"/>
      <c r="M124" s="70"/>
      <c r="N124" s="70"/>
      <c r="O124" s="70"/>
      <c r="P124" s="70"/>
      <c r="Q124" s="70"/>
      <c r="R124" s="572"/>
    </row>
    <row r="125" spans="1:18" s="857" customFormat="1" ht="15.75">
      <c r="A125" s="187"/>
      <c r="B125" s="70"/>
      <c r="C125" s="431"/>
      <c r="D125" s="431"/>
      <c r="E125" s="431"/>
      <c r="F125" s="431"/>
      <c r="G125" s="431"/>
      <c r="H125" s="70"/>
      <c r="I125" s="70"/>
      <c r="J125" s="70"/>
      <c r="K125" s="70"/>
      <c r="L125" s="70"/>
      <c r="M125" s="70"/>
      <c r="N125" s="70"/>
      <c r="O125" s="70"/>
      <c r="P125" s="70"/>
      <c r="Q125" s="70"/>
      <c r="R125" s="572"/>
    </row>
    <row r="126" spans="1:18" s="857" customFormat="1" ht="15.75">
      <c r="A126" s="187"/>
      <c r="B126" s="70"/>
      <c r="C126" s="431"/>
      <c r="D126" s="431"/>
      <c r="E126" s="431"/>
      <c r="F126" s="431"/>
      <c r="G126" s="431"/>
      <c r="H126" s="70"/>
      <c r="I126" s="70"/>
      <c r="J126" s="70"/>
      <c r="K126" s="70"/>
      <c r="L126" s="70"/>
      <c r="M126" s="70"/>
      <c r="N126" s="70"/>
      <c r="O126" s="70"/>
      <c r="P126" s="70"/>
      <c r="Q126" s="70"/>
      <c r="R126" s="572"/>
    </row>
    <row r="127" spans="1:18" s="857" customFormat="1" ht="15.75">
      <c r="A127" s="187"/>
      <c r="B127" s="70"/>
      <c r="C127" s="431"/>
      <c r="D127" s="431"/>
      <c r="E127" s="431"/>
      <c r="F127" s="431"/>
      <c r="G127" s="431"/>
      <c r="H127" s="70"/>
      <c r="I127" s="70"/>
      <c r="J127" s="70"/>
      <c r="K127" s="70"/>
      <c r="L127" s="70"/>
      <c r="M127" s="70"/>
      <c r="N127" s="70"/>
      <c r="O127" s="70"/>
      <c r="P127" s="70"/>
      <c r="Q127" s="70"/>
      <c r="R127" s="572"/>
    </row>
    <row r="128" spans="1:18" s="857" customFormat="1" ht="15.75">
      <c r="A128" s="187"/>
      <c r="B128" s="70"/>
      <c r="C128" s="431"/>
      <c r="D128" s="431"/>
      <c r="E128" s="431"/>
      <c r="F128" s="431"/>
      <c r="G128" s="431"/>
      <c r="H128" s="70"/>
      <c r="I128" s="70"/>
      <c r="J128" s="70"/>
      <c r="K128" s="70"/>
      <c r="L128" s="70"/>
      <c r="M128" s="70"/>
      <c r="N128" s="70"/>
      <c r="O128" s="70"/>
      <c r="P128" s="70"/>
      <c r="Q128" s="70"/>
      <c r="R128" s="572"/>
    </row>
    <row r="129" spans="1:18" s="857" customFormat="1" ht="15.75">
      <c r="A129" s="187"/>
      <c r="B129" s="70"/>
      <c r="C129" s="431"/>
      <c r="D129" s="431"/>
      <c r="E129" s="431"/>
      <c r="F129" s="431"/>
      <c r="G129" s="431"/>
      <c r="H129" s="70"/>
      <c r="I129" s="70"/>
      <c r="J129" s="70"/>
      <c r="K129" s="70"/>
      <c r="L129" s="70"/>
      <c r="M129" s="70"/>
      <c r="N129" s="70"/>
      <c r="O129" s="70"/>
      <c r="P129" s="70"/>
      <c r="Q129" s="70"/>
      <c r="R129" s="572"/>
    </row>
    <row r="130" spans="1:18" s="857" customFormat="1" ht="15.75">
      <c r="A130" s="187"/>
      <c r="B130" s="70"/>
      <c r="C130" s="431"/>
      <c r="D130" s="431"/>
      <c r="E130" s="431"/>
      <c r="F130" s="431"/>
      <c r="G130" s="431"/>
      <c r="H130" s="70"/>
      <c r="I130" s="70"/>
      <c r="J130" s="70"/>
      <c r="K130" s="70"/>
      <c r="L130" s="70"/>
      <c r="M130" s="70"/>
      <c r="N130" s="70"/>
      <c r="O130" s="70"/>
      <c r="P130" s="70"/>
      <c r="Q130" s="70"/>
      <c r="R130" s="572"/>
    </row>
    <row r="131" spans="1:18" s="857" customFormat="1" ht="15.75">
      <c r="A131" s="187"/>
      <c r="B131" s="70"/>
      <c r="C131" s="431"/>
      <c r="D131" s="431"/>
      <c r="E131" s="431"/>
      <c r="F131" s="431"/>
      <c r="G131" s="431"/>
      <c r="H131" s="70"/>
      <c r="I131" s="70"/>
      <c r="J131" s="70"/>
      <c r="K131" s="70"/>
      <c r="L131" s="70"/>
      <c r="M131" s="70"/>
      <c r="N131" s="70"/>
      <c r="O131" s="70"/>
      <c r="P131" s="70"/>
      <c r="Q131" s="70"/>
      <c r="R131" s="572"/>
    </row>
    <row r="132" spans="1:18" s="857" customFormat="1" ht="15.75">
      <c r="A132" s="187"/>
      <c r="B132" s="70"/>
      <c r="C132" s="431"/>
      <c r="D132" s="431"/>
      <c r="E132" s="431"/>
      <c r="F132" s="431"/>
      <c r="G132" s="431"/>
      <c r="H132" s="70"/>
      <c r="I132" s="70"/>
      <c r="J132" s="70"/>
      <c r="K132" s="70"/>
      <c r="L132" s="70"/>
      <c r="M132" s="70"/>
      <c r="N132" s="70"/>
      <c r="O132" s="70"/>
      <c r="P132" s="70"/>
      <c r="Q132" s="70"/>
      <c r="R132" s="572"/>
    </row>
    <row r="133" spans="1:18" s="857" customFormat="1" ht="15.75">
      <c r="A133" s="187"/>
      <c r="B133" s="70"/>
      <c r="C133" s="431"/>
      <c r="D133" s="431"/>
      <c r="E133" s="431"/>
      <c r="F133" s="431"/>
      <c r="G133" s="431"/>
      <c r="H133" s="70"/>
      <c r="I133" s="70"/>
      <c r="J133" s="70"/>
      <c r="K133" s="70"/>
      <c r="L133" s="70"/>
      <c r="M133" s="70"/>
      <c r="N133" s="70"/>
      <c r="O133" s="70"/>
      <c r="P133" s="70"/>
      <c r="Q133" s="70"/>
      <c r="R133" s="572"/>
    </row>
    <row r="134" spans="1:18" s="857" customFormat="1" ht="15.75">
      <c r="A134" s="187"/>
      <c r="B134" s="70"/>
      <c r="C134" s="431"/>
      <c r="D134" s="431"/>
      <c r="E134" s="431"/>
      <c r="F134" s="431"/>
      <c r="G134" s="431"/>
      <c r="H134" s="70"/>
      <c r="I134" s="70"/>
      <c r="J134" s="70"/>
      <c r="K134" s="70"/>
      <c r="L134" s="70"/>
      <c r="M134" s="70"/>
      <c r="N134" s="70"/>
      <c r="O134" s="70"/>
      <c r="P134" s="70"/>
      <c r="Q134" s="70"/>
      <c r="R134" s="572"/>
    </row>
    <row r="135" spans="1:18" s="857" customFormat="1" ht="15.75">
      <c r="A135" s="187"/>
      <c r="B135" s="70"/>
      <c r="C135" s="431"/>
      <c r="D135" s="431"/>
      <c r="E135" s="431"/>
      <c r="F135" s="431"/>
      <c r="G135" s="431"/>
      <c r="H135" s="70"/>
      <c r="I135" s="70"/>
      <c r="J135" s="70"/>
      <c r="K135" s="70"/>
      <c r="L135" s="70"/>
      <c r="M135" s="70"/>
      <c r="N135" s="70"/>
      <c r="O135" s="70"/>
      <c r="P135" s="70"/>
      <c r="Q135" s="70"/>
      <c r="R135" s="572"/>
    </row>
    <row r="136" spans="1:18" s="857" customFormat="1" ht="15.75">
      <c r="A136" s="187"/>
      <c r="B136" s="70"/>
      <c r="C136" s="431"/>
      <c r="D136" s="431"/>
      <c r="E136" s="431"/>
      <c r="F136" s="431"/>
      <c r="G136" s="431"/>
      <c r="H136" s="70"/>
      <c r="I136" s="70"/>
      <c r="J136" s="70"/>
      <c r="K136" s="70"/>
      <c r="L136" s="70"/>
      <c r="M136" s="70"/>
      <c r="N136" s="70"/>
      <c r="O136" s="70"/>
      <c r="P136" s="70"/>
      <c r="Q136" s="70"/>
      <c r="R136" s="572"/>
    </row>
    <row r="137" spans="1:18" s="857" customFormat="1" ht="15.75">
      <c r="A137" s="187"/>
      <c r="B137" s="70"/>
      <c r="C137" s="431"/>
      <c r="D137" s="431"/>
      <c r="E137" s="431"/>
      <c r="F137" s="431"/>
      <c r="G137" s="431"/>
      <c r="H137" s="70"/>
      <c r="I137" s="70"/>
      <c r="J137" s="70"/>
      <c r="K137" s="70"/>
      <c r="L137" s="70"/>
      <c r="M137" s="70"/>
      <c r="N137" s="70"/>
      <c r="O137" s="70"/>
      <c r="P137" s="70"/>
      <c r="Q137" s="70"/>
      <c r="R137" s="572"/>
    </row>
    <row r="138" spans="1:18" s="857" customFormat="1" ht="15.75">
      <c r="A138" s="187"/>
      <c r="B138" s="70"/>
      <c r="C138" s="431"/>
      <c r="D138" s="431"/>
      <c r="E138" s="431"/>
      <c r="F138" s="431"/>
      <c r="G138" s="431"/>
      <c r="H138" s="70"/>
      <c r="I138" s="70"/>
      <c r="J138" s="70"/>
      <c r="K138" s="70"/>
      <c r="L138" s="70"/>
      <c r="M138" s="70"/>
      <c r="N138" s="70"/>
      <c r="O138" s="70"/>
      <c r="P138" s="70"/>
      <c r="Q138" s="70"/>
      <c r="R138" s="572"/>
    </row>
    <row r="139" spans="1:18" s="857" customFormat="1" ht="15.75">
      <c r="A139" s="187"/>
      <c r="B139" s="70"/>
      <c r="C139" s="431"/>
      <c r="D139" s="431"/>
      <c r="E139" s="431"/>
      <c r="F139" s="431"/>
      <c r="G139" s="431"/>
      <c r="H139" s="70"/>
      <c r="I139" s="70"/>
      <c r="J139" s="70"/>
      <c r="K139" s="70"/>
      <c r="L139" s="70"/>
      <c r="M139" s="70"/>
      <c r="N139" s="70"/>
      <c r="O139" s="70"/>
      <c r="P139" s="70"/>
      <c r="Q139" s="70"/>
      <c r="R139" s="572"/>
    </row>
    <row r="140" spans="1:18" s="857" customFormat="1" ht="15.75">
      <c r="A140" s="187"/>
      <c r="B140" s="70"/>
      <c r="C140" s="431"/>
      <c r="D140" s="431"/>
      <c r="E140" s="431"/>
      <c r="F140" s="431"/>
      <c r="G140" s="431"/>
      <c r="H140" s="70"/>
      <c r="I140" s="70"/>
      <c r="J140" s="70"/>
      <c r="K140" s="70"/>
      <c r="L140" s="70"/>
      <c r="M140" s="70"/>
      <c r="N140" s="70"/>
      <c r="O140" s="70"/>
      <c r="P140" s="70"/>
      <c r="Q140" s="70"/>
      <c r="R140" s="572"/>
    </row>
    <row r="141" spans="1:18" s="857" customFormat="1" ht="15.75">
      <c r="A141" s="187"/>
      <c r="B141" s="70"/>
      <c r="C141" s="431"/>
      <c r="D141" s="431"/>
      <c r="E141" s="431"/>
      <c r="F141" s="431"/>
      <c r="G141" s="431"/>
      <c r="H141" s="70"/>
      <c r="I141" s="70"/>
      <c r="J141" s="70"/>
      <c r="K141" s="70"/>
      <c r="L141" s="70"/>
      <c r="M141" s="70"/>
      <c r="N141" s="70"/>
      <c r="O141" s="70"/>
      <c r="P141" s="70"/>
      <c r="Q141" s="70"/>
      <c r="R141" s="572"/>
    </row>
    <row r="142" spans="1:18" s="857" customFormat="1" ht="15.75">
      <c r="A142" s="187"/>
      <c r="B142" s="70"/>
      <c r="C142" s="431"/>
      <c r="D142" s="431"/>
      <c r="E142" s="431"/>
      <c r="F142" s="431"/>
      <c r="G142" s="431"/>
      <c r="H142" s="70"/>
      <c r="I142" s="70"/>
      <c r="J142" s="70"/>
      <c r="K142" s="70"/>
      <c r="L142" s="70"/>
      <c r="M142" s="70"/>
      <c r="N142" s="70"/>
      <c r="O142" s="70"/>
      <c r="P142" s="70"/>
      <c r="Q142" s="70"/>
      <c r="R142" s="572"/>
    </row>
    <row r="143" spans="1:18" s="857" customFormat="1" ht="15.75">
      <c r="A143" s="187"/>
      <c r="B143" s="70"/>
      <c r="C143" s="431"/>
      <c r="D143" s="431"/>
      <c r="E143" s="431"/>
      <c r="F143" s="431"/>
      <c r="G143" s="431"/>
      <c r="H143" s="70"/>
      <c r="I143" s="70"/>
      <c r="J143" s="70"/>
      <c r="K143" s="70"/>
      <c r="L143" s="70"/>
      <c r="M143" s="70"/>
      <c r="N143" s="70"/>
      <c r="O143" s="70"/>
      <c r="P143" s="70"/>
      <c r="Q143" s="70"/>
      <c r="R143" s="572"/>
    </row>
    <row r="144" spans="1:18" s="857" customFormat="1" ht="15.75">
      <c r="A144" s="187"/>
      <c r="B144" s="70"/>
      <c r="C144" s="431"/>
      <c r="D144" s="431"/>
      <c r="E144" s="431"/>
      <c r="F144" s="431"/>
      <c r="G144" s="431"/>
      <c r="H144" s="70"/>
      <c r="I144" s="70"/>
      <c r="J144" s="70"/>
      <c r="K144" s="70"/>
      <c r="L144" s="70"/>
      <c r="M144" s="70"/>
      <c r="N144" s="70"/>
      <c r="O144" s="70"/>
      <c r="P144" s="70"/>
      <c r="Q144" s="70"/>
      <c r="R144" s="572"/>
    </row>
    <row r="145" spans="1:18" s="857" customFormat="1" ht="15.75">
      <c r="A145" s="187"/>
      <c r="B145" s="70"/>
      <c r="C145" s="431"/>
      <c r="D145" s="431"/>
      <c r="E145" s="431"/>
      <c r="F145" s="431"/>
      <c r="G145" s="431"/>
      <c r="H145" s="70"/>
      <c r="I145" s="70"/>
      <c r="J145" s="70"/>
      <c r="K145" s="70"/>
      <c r="L145" s="70"/>
      <c r="M145" s="70"/>
      <c r="N145" s="70"/>
      <c r="O145" s="70"/>
      <c r="P145" s="70"/>
      <c r="Q145" s="70"/>
      <c r="R145" s="572"/>
    </row>
    <row r="146" spans="1:18" s="857" customFormat="1" ht="15.75">
      <c r="A146" s="187"/>
      <c r="B146" s="70"/>
      <c r="C146" s="431"/>
      <c r="D146" s="431"/>
      <c r="E146" s="431"/>
      <c r="F146" s="431"/>
      <c r="G146" s="431"/>
      <c r="H146" s="70"/>
      <c r="I146" s="70"/>
      <c r="J146" s="70"/>
      <c r="K146" s="70"/>
      <c r="L146" s="70"/>
      <c r="M146" s="70"/>
      <c r="N146" s="70"/>
      <c r="O146" s="70"/>
      <c r="P146" s="70"/>
      <c r="Q146" s="70"/>
      <c r="R146" s="572"/>
    </row>
    <row r="147" spans="1:18" s="857" customFormat="1" ht="15.75">
      <c r="A147" s="187"/>
      <c r="B147" s="70"/>
      <c r="C147" s="431"/>
      <c r="D147" s="431"/>
      <c r="E147" s="431"/>
      <c r="F147" s="431"/>
      <c r="G147" s="431"/>
      <c r="H147" s="70"/>
      <c r="I147" s="70"/>
      <c r="J147" s="70"/>
      <c r="K147" s="70"/>
      <c r="L147" s="70"/>
      <c r="M147" s="70"/>
      <c r="N147" s="70"/>
      <c r="O147" s="70"/>
      <c r="P147" s="70"/>
      <c r="Q147" s="70"/>
      <c r="R147" s="572"/>
    </row>
    <row r="148" spans="1:18" s="857" customFormat="1" ht="15.75">
      <c r="A148" s="187"/>
      <c r="B148" s="70"/>
      <c r="C148" s="431"/>
      <c r="D148" s="431"/>
      <c r="E148" s="431"/>
      <c r="F148" s="431"/>
      <c r="G148" s="431"/>
      <c r="H148" s="70"/>
      <c r="I148" s="70"/>
      <c r="J148" s="70"/>
      <c r="K148" s="70"/>
      <c r="L148" s="70"/>
      <c r="M148" s="70"/>
      <c r="N148" s="70"/>
      <c r="O148" s="70"/>
      <c r="P148" s="70"/>
      <c r="Q148" s="70"/>
      <c r="R148" s="572"/>
    </row>
    <row r="149" spans="1:18" s="857" customFormat="1" ht="15.75">
      <c r="A149" s="187"/>
      <c r="B149" s="70"/>
      <c r="C149" s="431"/>
      <c r="D149" s="431"/>
      <c r="E149" s="431"/>
      <c r="F149" s="431"/>
      <c r="G149" s="431"/>
      <c r="H149" s="70"/>
      <c r="I149" s="70"/>
      <c r="J149" s="70"/>
      <c r="K149" s="70"/>
      <c r="L149" s="70"/>
      <c r="M149" s="70"/>
      <c r="N149" s="70"/>
      <c r="O149" s="70"/>
      <c r="P149" s="70"/>
      <c r="Q149" s="70"/>
      <c r="R149" s="572"/>
    </row>
    <row r="150" spans="1:18" s="857" customFormat="1" ht="15.75">
      <c r="A150" s="187"/>
      <c r="B150" s="70"/>
      <c r="C150" s="431"/>
      <c r="D150" s="431"/>
      <c r="E150" s="431"/>
      <c r="F150" s="431"/>
      <c r="G150" s="431"/>
      <c r="H150" s="70"/>
      <c r="I150" s="70"/>
      <c r="J150" s="70"/>
      <c r="K150" s="70"/>
      <c r="L150" s="70"/>
      <c r="M150" s="70"/>
      <c r="N150" s="70"/>
      <c r="O150" s="70"/>
      <c r="P150" s="70"/>
      <c r="Q150" s="70"/>
      <c r="R150" s="572"/>
    </row>
    <row r="151" spans="1:18" s="857" customFormat="1" ht="15.75">
      <c r="A151" s="187"/>
      <c r="B151" s="70"/>
      <c r="C151" s="431"/>
      <c r="D151" s="431"/>
      <c r="E151" s="431"/>
      <c r="F151" s="431"/>
      <c r="G151" s="431"/>
      <c r="H151" s="70"/>
      <c r="I151" s="70"/>
      <c r="J151" s="70"/>
      <c r="K151" s="70"/>
      <c r="L151" s="70"/>
      <c r="M151" s="70"/>
      <c r="N151" s="70"/>
      <c r="O151" s="70"/>
      <c r="P151" s="70"/>
      <c r="Q151" s="70"/>
      <c r="R151" s="572"/>
    </row>
    <row r="152" spans="1:18" s="857" customFormat="1" ht="15.75">
      <c r="A152" s="187"/>
      <c r="B152" s="70"/>
      <c r="C152" s="431"/>
      <c r="D152" s="431"/>
      <c r="E152" s="431"/>
      <c r="F152" s="431"/>
      <c r="G152" s="431"/>
      <c r="H152" s="70"/>
      <c r="I152" s="70"/>
      <c r="J152" s="70"/>
      <c r="K152" s="70"/>
      <c r="L152" s="70"/>
      <c r="M152" s="70"/>
      <c r="N152" s="70"/>
      <c r="O152" s="70"/>
      <c r="P152" s="70"/>
      <c r="Q152" s="70"/>
      <c r="R152" s="572"/>
    </row>
    <row r="153" spans="1:18" s="857" customFormat="1" ht="15.75">
      <c r="A153" s="187"/>
      <c r="B153" s="70"/>
      <c r="C153" s="431"/>
      <c r="D153" s="431"/>
      <c r="E153" s="431"/>
      <c r="F153" s="431"/>
      <c r="G153" s="431"/>
      <c r="H153" s="70"/>
      <c r="I153" s="70"/>
      <c r="J153" s="70"/>
      <c r="K153" s="70"/>
      <c r="L153" s="70"/>
      <c r="M153" s="70"/>
      <c r="N153" s="70"/>
      <c r="O153" s="70"/>
      <c r="P153" s="70"/>
      <c r="Q153" s="70"/>
      <c r="R153" s="572"/>
    </row>
    <row r="154" spans="1:18" s="857" customFormat="1" ht="15.75">
      <c r="A154" s="187"/>
      <c r="B154" s="70"/>
      <c r="C154" s="431"/>
      <c r="D154" s="431"/>
      <c r="E154" s="431"/>
      <c r="F154" s="431"/>
      <c r="G154" s="431"/>
      <c r="H154" s="70"/>
      <c r="I154" s="70"/>
      <c r="J154" s="70"/>
      <c r="K154" s="70"/>
      <c r="L154" s="70"/>
      <c r="M154" s="70"/>
      <c r="N154" s="70"/>
      <c r="O154" s="70"/>
      <c r="P154" s="70"/>
      <c r="Q154" s="70"/>
      <c r="R154" s="572"/>
    </row>
    <row r="155" spans="1:18" s="857" customFormat="1" ht="15.75">
      <c r="A155" s="187"/>
      <c r="B155" s="70"/>
      <c r="C155" s="431"/>
      <c r="D155" s="431"/>
      <c r="E155" s="431"/>
      <c r="F155" s="431"/>
      <c r="G155" s="431"/>
      <c r="H155" s="70"/>
      <c r="I155" s="70"/>
      <c r="J155" s="70"/>
      <c r="K155" s="70"/>
      <c r="L155" s="70"/>
      <c r="M155" s="70"/>
      <c r="N155" s="70"/>
      <c r="O155" s="70"/>
      <c r="P155" s="70"/>
      <c r="Q155" s="70"/>
      <c r="R155" s="572"/>
    </row>
    <row r="156" spans="1:18" s="857" customFormat="1" ht="15.75">
      <c r="A156" s="187"/>
      <c r="B156" s="70"/>
      <c r="C156" s="431"/>
      <c r="D156" s="431"/>
      <c r="E156" s="431"/>
      <c r="F156" s="431"/>
      <c r="G156" s="431"/>
      <c r="H156" s="70"/>
      <c r="I156" s="70"/>
      <c r="J156" s="70"/>
      <c r="K156" s="70"/>
      <c r="L156" s="70"/>
      <c r="M156" s="70"/>
      <c r="N156" s="70"/>
      <c r="O156" s="70"/>
      <c r="P156" s="70"/>
      <c r="Q156" s="70"/>
      <c r="R156" s="572"/>
    </row>
    <row r="157" spans="1:18" s="857" customFormat="1" ht="15.75">
      <c r="A157" s="187"/>
      <c r="B157" s="70"/>
      <c r="C157" s="431"/>
      <c r="D157" s="431"/>
      <c r="E157" s="431"/>
      <c r="F157" s="431"/>
      <c r="G157" s="431"/>
      <c r="H157" s="70"/>
      <c r="I157" s="70"/>
      <c r="J157" s="70"/>
      <c r="K157" s="70"/>
      <c r="L157" s="70"/>
      <c r="M157" s="70"/>
      <c r="N157" s="70"/>
      <c r="O157" s="70"/>
      <c r="P157" s="70"/>
      <c r="Q157" s="70"/>
      <c r="R157" s="572"/>
    </row>
    <row r="158" spans="1:18" s="857" customFormat="1" ht="15.75">
      <c r="A158" s="187"/>
      <c r="B158" s="70"/>
      <c r="C158" s="431"/>
      <c r="D158" s="431"/>
      <c r="E158" s="431"/>
      <c r="F158" s="431"/>
      <c r="G158" s="431"/>
      <c r="H158" s="70"/>
      <c r="I158" s="70"/>
      <c r="J158" s="70"/>
      <c r="K158" s="70"/>
      <c r="L158" s="70"/>
      <c r="M158" s="70"/>
      <c r="N158" s="70"/>
      <c r="O158" s="70"/>
      <c r="P158" s="70"/>
      <c r="Q158" s="70"/>
      <c r="R158" s="572"/>
    </row>
    <row r="159" spans="1:18" s="857" customFormat="1" ht="15.75">
      <c r="A159" s="187"/>
      <c r="B159" s="70"/>
      <c r="C159" s="431"/>
      <c r="D159" s="431"/>
      <c r="E159" s="431"/>
      <c r="F159" s="431"/>
      <c r="G159" s="431"/>
      <c r="H159" s="70"/>
      <c r="I159" s="70"/>
      <c r="J159" s="70"/>
      <c r="K159" s="70"/>
      <c r="L159" s="70"/>
      <c r="M159" s="70"/>
      <c r="N159" s="70"/>
      <c r="O159" s="70"/>
      <c r="P159" s="70"/>
      <c r="Q159" s="70"/>
      <c r="R159" s="572"/>
    </row>
    <row r="160" spans="1:18" s="857" customFormat="1" ht="15.75">
      <c r="A160" s="187"/>
      <c r="B160" s="70"/>
      <c r="C160" s="431"/>
      <c r="D160" s="431"/>
      <c r="E160" s="431"/>
      <c r="F160" s="431"/>
      <c r="G160" s="431"/>
      <c r="H160" s="70"/>
      <c r="I160" s="70"/>
      <c r="J160" s="70"/>
      <c r="K160" s="70"/>
      <c r="L160" s="70"/>
      <c r="M160" s="70"/>
      <c r="N160" s="70"/>
      <c r="O160" s="70"/>
      <c r="P160" s="70"/>
      <c r="Q160" s="70"/>
      <c r="R160" s="572"/>
    </row>
    <row r="161" spans="1:18" s="857" customFormat="1" ht="15.75">
      <c r="A161" s="187"/>
      <c r="B161" s="70"/>
      <c r="C161" s="431"/>
      <c r="D161" s="431"/>
      <c r="E161" s="431"/>
      <c r="F161" s="431"/>
      <c r="G161" s="431"/>
      <c r="H161" s="70"/>
      <c r="I161" s="70"/>
      <c r="J161" s="70"/>
      <c r="K161" s="70"/>
      <c r="L161" s="70"/>
      <c r="M161" s="70"/>
      <c r="N161" s="70"/>
      <c r="O161" s="70"/>
      <c r="P161" s="70"/>
      <c r="Q161" s="70"/>
      <c r="R161" s="572"/>
    </row>
    <row r="162" spans="1:18" s="857" customFormat="1" ht="15.75">
      <c r="A162" s="187"/>
      <c r="B162" s="70"/>
      <c r="C162" s="431"/>
      <c r="D162" s="431"/>
      <c r="E162" s="431"/>
      <c r="F162" s="431"/>
      <c r="G162" s="431"/>
      <c r="H162" s="70"/>
      <c r="I162" s="70"/>
      <c r="J162" s="70"/>
      <c r="K162" s="70"/>
      <c r="L162" s="70"/>
      <c r="M162" s="70"/>
      <c r="N162" s="70"/>
      <c r="O162" s="70"/>
      <c r="P162" s="70"/>
      <c r="Q162" s="70"/>
      <c r="R162" s="572"/>
    </row>
    <row r="163" spans="1:18" s="857" customFormat="1" ht="15.75">
      <c r="A163" s="187"/>
      <c r="B163" s="70"/>
      <c r="C163" s="431"/>
      <c r="D163" s="431"/>
      <c r="E163" s="431"/>
      <c r="F163" s="431"/>
      <c r="G163" s="431"/>
      <c r="H163" s="70"/>
      <c r="I163" s="70"/>
      <c r="J163" s="70"/>
      <c r="K163" s="70"/>
      <c r="L163" s="70"/>
      <c r="M163" s="70"/>
      <c r="N163" s="70"/>
      <c r="O163" s="70"/>
      <c r="P163" s="70"/>
      <c r="Q163" s="70"/>
      <c r="R163" s="572"/>
    </row>
    <row r="164" spans="1:18" s="857" customFormat="1" ht="15.75">
      <c r="A164" s="187"/>
      <c r="B164" s="70"/>
      <c r="C164" s="431"/>
      <c r="D164" s="431"/>
      <c r="E164" s="431"/>
      <c r="F164" s="431"/>
      <c r="G164" s="431"/>
      <c r="H164" s="70"/>
      <c r="I164" s="70"/>
      <c r="J164" s="70"/>
      <c r="K164" s="70"/>
      <c r="L164" s="70"/>
      <c r="M164" s="70"/>
      <c r="N164" s="70"/>
      <c r="O164" s="70"/>
      <c r="P164" s="70"/>
      <c r="Q164" s="70"/>
      <c r="R164" s="572"/>
    </row>
    <row r="165" spans="1:18" s="857" customFormat="1" ht="15.75">
      <c r="A165" s="187"/>
      <c r="B165" s="70"/>
      <c r="C165" s="431"/>
      <c r="D165" s="431"/>
      <c r="E165" s="431"/>
      <c r="F165" s="431"/>
      <c r="G165" s="431"/>
      <c r="H165" s="70"/>
      <c r="I165" s="70"/>
      <c r="J165" s="70"/>
      <c r="K165" s="70"/>
      <c r="L165" s="70"/>
      <c r="M165" s="70"/>
      <c r="N165" s="70"/>
      <c r="O165" s="70"/>
      <c r="P165" s="70"/>
      <c r="Q165" s="70"/>
      <c r="R165" s="572"/>
    </row>
    <row r="166" spans="1:18" s="857" customFormat="1" ht="15.75">
      <c r="A166" s="187"/>
      <c r="B166" s="70"/>
      <c r="C166" s="431"/>
      <c r="D166" s="431"/>
      <c r="E166" s="431"/>
      <c r="F166" s="431"/>
      <c r="G166" s="431"/>
      <c r="H166" s="70"/>
      <c r="I166" s="70"/>
      <c r="J166" s="70"/>
      <c r="K166" s="70"/>
      <c r="L166" s="70"/>
      <c r="M166" s="70"/>
      <c r="N166" s="70"/>
      <c r="O166" s="70"/>
      <c r="P166" s="70"/>
      <c r="Q166" s="70"/>
      <c r="R166" s="572"/>
    </row>
    <row r="167" spans="1:18" s="857" customFormat="1" ht="15.75">
      <c r="A167" s="187"/>
      <c r="B167" s="70"/>
      <c r="C167" s="431"/>
      <c r="D167" s="431"/>
      <c r="E167" s="431"/>
      <c r="F167" s="431"/>
      <c r="G167" s="431"/>
      <c r="H167" s="70"/>
      <c r="I167" s="70"/>
      <c r="J167" s="70"/>
      <c r="K167" s="70"/>
      <c r="L167" s="70"/>
      <c r="M167" s="70"/>
      <c r="N167" s="70"/>
      <c r="O167" s="70"/>
      <c r="P167" s="70"/>
      <c r="Q167" s="70"/>
      <c r="R167" s="572"/>
    </row>
    <row r="168" spans="1:18" s="857" customFormat="1" ht="15.75">
      <c r="A168" s="187"/>
      <c r="B168" s="70"/>
      <c r="C168" s="431"/>
      <c r="D168" s="431"/>
      <c r="E168" s="431"/>
      <c r="F168" s="431"/>
      <c r="G168" s="431"/>
      <c r="H168" s="70"/>
      <c r="I168" s="70"/>
      <c r="J168" s="70"/>
      <c r="K168" s="70"/>
      <c r="L168" s="70"/>
      <c r="M168" s="70"/>
      <c r="N168" s="70"/>
      <c r="O168" s="70"/>
      <c r="P168" s="70"/>
      <c r="Q168" s="70"/>
      <c r="R168" s="572"/>
    </row>
    <row r="169" spans="1:18" s="857" customFormat="1" ht="15.75">
      <c r="A169" s="187"/>
      <c r="B169" s="70"/>
      <c r="C169" s="431"/>
      <c r="D169" s="431"/>
      <c r="E169" s="431"/>
      <c r="F169" s="431"/>
      <c r="G169" s="431"/>
      <c r="H169" s="70"/>
      <c r="I169" s="70"/>
      <c r="J169" s="70"/>
      <c r="K169" s="70"/>
      <c r="L169" s="70"/>
      <c r="M169" s="70"/>
      <c r="N169" s="70"/>
      <c r="O169" s="70"/>
      <c r="P169" s="70"/>
      <c r="Q169" s="70"/>
      <c r="R169" s="572"/>
    </row>
    <row r="170" spans="1:18" s="857" customFormat="1" ht="15.75">
      <c r="A170" s="187"/>
      <c r="B170" s="70"/>
      <c r="C170" s="431"/>
      <c r="D170" s="431"/>
      <c r="E170" s="431"/>
      <c r="F170" s="431"/>
      <c r="G170" s="431"/>
      <c r="H170" s="70"/>
      <c r="I170" s="70"/>
      <c r="J170" s="70"/>
      <c r="K170" s="70"/>
      <c r="L170" s="70"/>
      <c r="M170" s="70"/>
      <c r="N170" s="70"/>
      <c r="O170" s="70"/>
      <c r="P170" s="70"/>
      <c r="Q170" s="70"/>
      <c r="R170" s="572"/>
    </row>
    <row r="171" spans="1:18" s="857" customFormat="1" ht="15.75">
      <c r="A171" s="187"/>
      <c r="B171" s="70"/>
      <c r="C171" s="431"/>
      <c r="D171" s="431"/>
      <c r="E171" s="431"/>
      <c r="F171" s="431"/>
      <c r="G171" s="431"/>
      <c r="H171" s="70"/>
      <c r="I171" s="70"/>
      <c r="J171" s="70"/>
      <c r="K171" s="70"/>
      <c r="L171" s="70"/>
      <c r="M171" s="70"/>
      <c r="N171" s="70"/>
      <c r="O171" s="70"/>
      <c r="P171" s="70"/>
      <c r="Q171" s="70"/>
      <c r="R171" s="572"/>
    </row>
    <row r="172" spans="1:18" s="857" customFormat="1" ht="15.75">
      <c r="A172" s="187"/>
      <c r="B172" s="70"/>
      <c r="C172" s="431"/>
      <c r="D172" s="431"/>
      <c r="E172" s="431"/>
      <c r="F172" s="431"/>
      <c r="G172" s="431"/>
      <c r="H172" s="70"/>
      <c r="I172" s="70"/>
      <c r="J172" s="70"/>
      <c r="K172" s="70"/>
      <c r="L172" s="70"/>
      <c r="M172" s="70"/>
      <c r="N172" s="70"/>
      <c r="O172" s="70"/>
      <c r="P172" s="70"/>
      <c r="Q172" s="70"/>
      <c r="R172" s="572"/>
    </row>
    <row r="173" spans="1:18" s="857" customFormat="1" ht="15.75">
      <c r="A173" s="187"/>
      <c r="B173" s="70"/>
      <c r="C173" s="431"/>
      <c r="D173" s="431"/>
      <c r="E173" s="431"/>
      <c r="F173" s="431"/>
      <c r="G173" s="431"/>
      <c r="H173" s="70"/>
      <c r="I173" s="70"/>
      <c r="J173" s="70"/>
      <c r="K173" s="70"/>
      <c r="L173" s="70"/>
      <c r="M173" s="70"/>
      <c r="N173" s="70"/>
      <c r="O173" s="70"/>
      <c r="P173" s="70"/>
      <c r="Q173" s="70"/>
      <c r="R173" s="572"/>
    </row>
    <row r="174" spans="1:18" s="857" customFormat="1" ht="15.75">
      <c r="A174" s="187"/>
      <c r="B174" s="70"/>
      <c r="C174" s="431"/>
      <c r="D174" s="431"/>
      <c r="E174" s="431"/>
      <c r="F174" s="431"/>
      <c r="G174" s="431"/>
      <c r="H174" s="70"/>
      <c r="I174" s="70"/>
      <c r="J174" s="70"/>
      <c r="K174" s="70"/>
      <c r="L174" s="70"/>
      <c r="M174" s="70"/>
      <c r="N174" s="70"/>
      <c r="O174" s="70"/>
      <c r="P174" s="70"/>
      <c r="Q174" s="70"/>
      <c r="R174" s="572"/>
    </row>
    <row r="175" spans="1:18" s="857" customFormat="1" ht="15.75">
      <c r="A175" s="187"/>
      <c r="B175" s="70"/>
      <c r="C175" s="431"/>
      <c r="D175" s="431"/>
      <c r="E175" s="431"/>
      <c r="F175" s="431"/>
      <c r="G175" s="431"/>
      <c r="H175" s="70"/>
      <c r="I175" s="70"/>
      <c r="J175" s="70"/>
      <c r="K175" s="70"/>
      <c r="L175" s="70"/>
      <c r="M175" s="70"/>
      <c r="N175" s="70"/>
      <c r="O175" s="70"/>
      <c r="P175" s="70"/>
      <c r="Q175" s="70"/>
      <c r="R175" s="572"/>
    </row>
    <row r="176" spans="1:18" s="857" customFormat="1" ht="15.75">
      <c r="A176" s="187"/>
      <c r="B176" s="70"/>
      <c r="C176" s="431"/>
      <c r="D176" s="431"/>
      <c r="E176" s="431"/>
      <c r="F176" s="431"/>
      <c r="G176" s="431"/>
      <c r="H176" s="70"/>
      <c r="I176" s="70"/>
      <c r="J176" s="70"/>
      <c r="K176" s="70"/>
      <c r="L176" s="70"/>
      <c r="M176" s="70"/>
      <c r="N176" s="70"/>
      <c r="O176" s="70"/>
      <c r="P176" s="70"/>
      <c r="Q176" s="70"/>
      <c r="R176" s="572"/>
    </row>
    <row r="177" spans="1:18" s="857" customFormat="1" ht="15.75">
      <c r="A177" s="187"/>
      <c r="B177" s="70"/>
      <c r="C177" s="431"/>
      <c r="D177" s="431"/>
      <c r="E177" s="431"/>
      <c r="F177" s="431"/>
      <c r="G177" s="431"/>
      <c r="H177" s="70"/>
      <c r="I177" s="70"/>
      <c r="J177" s="70"/>
      <c r="K177" s="70"/>
      <c r="L177" s="70"/>
      <c r="M177" s="70"/>
      <c r="N177" s="70"/>
      <c r="O177" s="70"/>
      <c r="P177" s="70"/>
      <c r="Q177" s="70"/>
      <c r="R177" s="572"/>
    </row>
    <row r="178" spans="1:18" s="857" customFormat="1" ht="15.75">
      <c r="A178" s="187"/>
      <c r="B178" s="70"/>
      <c r="C178" s="431"/>
      <c r="D178" s="431"/>
      <c r="E178" s="431"/>
      <c r="F178" s="431"/>
      <c r="G178" s="431"/>
      <c r="H178" s="70"/>
      <c r="I178" s="70"/>
      <c r="J178" s="70"/>
      <c r="K178" s="70"/>
      <c r="L178" s="70"/>
      <c r="M178" s="70"/>
      <c r="N178" s="70"/>
      <c r="O178" s="70"/>
      <c r="P178" s="70"/>
      <c r="Q178" s="70"/>
      <c r="R178" s="572"/>
    </row>
    <row r="179" spans="1:18" s="857" customFormat="1" ht="15.75">
      <c r="A179" s="187"/>
      <c r="B179" s="70"/>
      <c r="C179" s="431"/>
      <c r="D179" s="431"/>
      <c r="E179" s="431"/>
      <c r="F179" s="431"/>
      <c r="G179" s="431"/>
      <c r="H179" s="70"/>
      <c r="I179" s="70"/>
      <c r="J179" s="70"/>
      <c r="K179" s="70"/>
      <c r="L179" s="70"/>
      <c r="M179" s="70"/>
      <c r="N179" s="70"/>
      <c r="O179" s="70"/>
      <c r="P179" s="70"/>
      <c r="Q179" s="70"/>
      <c r="R179" s="572"/>
    </row>
    <row r="180" spans="1:18" s="857" customFormat="1" ht="15.75">
      <c r="A180" s="187"/>
      <c r="B180" s="70"/>
      <c r="C180" s="431"/>
      <c r="D180" s="431"/>
      <c r="E180" s="431"/>
      <c r="F180" s="431"/>
      <c r="G180" s="431"/>
      <c r="H180" s="70"/>
      <c r="I180" s="70"/>
      <c r="J180" s="70"/>
      <c r="K180" s="70"/>
      <c r="L180" s="70"/>
      <c r="M180" s="70"/>
      <c r="N180" s="70"/>
      <c r="O180" s="70"/>
      <c r="P180" s="70"/>
      <c r="Q180" s="70"/>
      <c r="R180" s="572"/>
    </row>
    <row r="181" spans="1:18" s="857" customFormat="1" ht="15.75">
      <c r="A181" s="187"/>
      <c r="B181" s="70"/>
      <c r="C181" s="431"/>
      <c r="D181" s="431"/>
      <c r="E181" s="431"/>
      <c r="F181" s="431"/>
      <c r="G181" s="431"/>
      <c r="H181" s="70"/>
      <c r="I181" s="70"/>
      <c r="J181" s="70"/>
      <c r="K181" s="70"/>
      <c r="L181" s="70"/>
      <c r="M181" s="70"/>
      <c r="N181" s="70"/>
      <c r="O181" s="70"/>
      <c r="P181" s="70"/>
      <c r="Q181" s="70"/>
      <c r="R181" s="572"/>
    </row>
    <row r="182" spans="1:18" s="857" customFormat="1" ht="15.75">
      <c r="A182" s="187"/>
      <c r="B182" s="70"/>
      <c r="C182" s="431"/>
      <c r="D182" s="431"/>
      <c r="E182" s="431"/>
      <c r="F182" s="431"/>
      <c r="G182" s="431"/>
      <c r="H182" s="70"/>
      <c r="I182" s="70"/>
      <c r="J182" s="70"/>
      <c r="K182" s="70"/>
      <c r="L182" s="70"/>
      <c r="M182" s="70"/>
      <c r="N182" s="70"/>
      <c r="O182" s="70"/>
      <c r="P182" s="70"/>
      <c r="Q182" s="70"/>
      <c r="R182" s="572"/>
    </row>
    <row r="183" spans="1:18" s="857" customFormat="1" ht="15.75">
      <c r="A183" s="187"/>
      <c r="B183" s="70"/>
      <c r="C183" s="431"/>
      <c r="D183" s="431"/>
      <c r="E183" s="431"/>
      <c r="F183" s="431"/>
      <c r="G183" s="431"/>
      <c r="H183" s="70"/>
      <c r="I183" s="70"/>
      <c r="J183" s="70"/>
      <c r="K183" s="70"/>
      <c r="L183" s="70"/>
      <c r="M183" s="70"/>
      <c r="N183" s="70"/>
      <c r="O183" s="70"/>
      <c r="P183" s="70"/>
      <c r="Q183" s="70"/>
      <c r="R183" s="572"/>
    </row>
    <row r="184" spans="1:18" s="857" customFormat="1" ht="15.75">
      <c r="A184" s="187"/>
      <c r="B184" s="70"/>
      <c r="C184" s="431"/>
      <c r="D184" s="431"/>
      <c r="E184" s="431"/>
      <c r="F184" s="431"/>
      <c r="G184" s="431"/>
      <c r="H184" s="70"/>
      <c r="I184" s="70"/>
      <c r="J184" s="70"/>
      <c r="K184" s="70"/>
      <c r="L184" s="70"/>
      <c r="M184" s="70"/>
      <c r="N184" s="70"/>
      <c r="O184" s="70"/>
      <c r="P184" s="70"/>
      <c r="Q184" s="70"/>
      <c r="R184" s="572"/>
    </row>
    <row r="185" spans="1:18" s="857" customFormat="1" ht="15.75">
      <c r="A185" s="187"/>
      <c r="B185" s="70"/>
      <c r="C185" s="431"/>
      <c r="D185" s="431"/>
      <c r="E185" s="431"/>
      <c r="F185" s="431"/>
      <c r="G185" s="431"/>
      <c r="H185" s="70"/>
      <c r="I185" s="70"/>
      <c r="J185" s="70"/>
      <c r="K185" s="70"/>
      <c r="L185" s="70"/>
      <c r="M185" s="70"/>
      <c r="N185" s="70"/>
      <c r="O185" s="70"/>
      <c r="P185" s="70"/>
      <c r="Q185" s="70"/>
      <c r="R185" s="572"/>
    </row>
    <row r="186" spans="1:18" s="857" customFormat="1" ht="15.75">
      <c r="A186" s="187"/>
      <c r="B186" s="70"/>
      <c r="C186" s="431"/>
      <c r="D186" s="431"/>
      <c r="E186" s="431"/>
      <c r="F186" s="431"/>
      <c r="G186" s="431"/>
      <c r="H186" s="70"/>
      <c r="I186" s="70"/>
      <c r="J186" s="70"/>
      <c r="K186" s="70"/>
      <c r="L186" s="70"/>
      <c r="M186" s="70"/>
      <c r="N186" s="70"/>
      <c r="O186" s="70"/>
      <c r="P186" s="70"/>
      <c r="Q186" s="70"/>
      <c r="R186" s="572"/>
    </row>
    <row r="187" spans="1:18" s="857" customFormat="1" ht="15.75">
      <c r="A187" s="187"/>
      <c r="B187" s="70"/>
      <c r="C187" s="431"/>
      <c r="D187" s="431"/>
      <c r="E187" s="431"/>
      <c r="F187" s="431"/>
      <c r="G187" s="431"/>
      <c r="H187" s="70"/>
      <c r="I187" s="70"/>
      <c r="J187" s="70"/>
      <c r="K187" s="70"/>
      <c r="L187" s="70"/>
      <c r="M187" s="70"/>
      <c r="N187" s="70"/>
      <c r="O187" s="70"/>
      <c r="P187" s="70"/>
      <c r="Q187" s="70"/>
      <c r="R187" s="572"/>
    </row>
    <row r="188" spans="1:18" s="857" customFormat="1" ht="15.75">
      <c r="A188" s="187"/>
      <c r="B188" s="70"/>
      <c r="C188" s="431"/>
      <c r="D188" s="431"/>
      <c r="E188" s="431"/>
      <c r="F188" s="431"/>
      <c r="G188" s="431"/>
      <c r="H188" s="70"/>
      <c r="I188" s="70"/>
      <c r="J188" s="70"/>
      <c r="K188" s="70"/>
      <c r="L188" s="70"/>
      <c r="M188" s="70"/>
      <c r="N188" s="70"/>
      <c r="O188" s="70"/>
      <c r="P188" s="70"/>
      <c r="Q188" s="70"/>
      <c r="R188" s="572"/>
    </row>
    <row r="189" spans="1:18" s="857" customFormat="1" ht="15.75">
      <c r="A189" s="187"/>
      <c r="B189" s="70"/>
      <c r="C189" s="431"/>
      <c r="D189" s="431"/>
      <c r="E189" s="431"/>
      <c r="F189" s="431"/>
      <c r="G189" s="431"/>
      <c r="H189" s="70"/>
      <c r="I189" s="70"/>
      <c r="J189" s="70"/>
      <c r="K189" s="70"/>
      <c r="L189" s="70"/>
      <c r="M189" s="70"/>
      <c r="N189" s="70"/>
      <c r="O189" s="70"/>
      <c r="P189" s="70"/>
      <c r="Q189" s="70"/>
      <c r="R189" s="572"/>
    </row>
    <row r="190" spans="1:18" s="857" customFormat="1" ht="15.75">
      <c r="A190" s="187"/>
      <c r="B190" s="70"/>
      <c r="C190" s="431"/>
      <c r="D190" s="431"/>
      <c r="E190" s="431"/>
      <c r="F190" s="431"/>
      <c r="G190" s="431"/>
      <c r="H190" s="70"/>
      <c r="I190" s="70"/>
      <c r="J190" s="70"/>
      <c r="K190" s="70"/>
      <c r="L190" s="70"/>
      <c r="M190" s="70"/>
      <c r="N190" s="70"/>
      <c r="O190" s="70"/>
      <c r="P190" s="70"/>
      <c r="Q190" s="70"/>
      <c r="R190" s="572"/>
    </row>
    <row r="191" spans="1:18" s="857" customFormat="1" ht="15.75">
      <c r="A191" s="187"/>
      <c r="B191" s="70"/>
      <c r="C191" s="431"/>
      <c r="D191" s="431"/>
      <c r="E191" s="431"/>
      <c r="F191" s="431"/>
      <c r="G191" s="431"/>
      <c r="H191" s="70"/>
      <c r="I191" s="70"/>
      <c r="J191" s="70"/>
      <c r="K191" s="70"/>
      <c r="L191" s="70"/>
      <c r="M191" s="70"/>
      <c r="N191" s="70"/>
      <c r="O191" s="70"/>
      <c r="P191" s="70"/>
      <c r="Q191" s="70"/>
      <c r="R191" s="572"/>
    </row>
    <row r="192" spans="1:18" s="857" customFormat="1" ht="15.75">
      <c r="A192" s="69"/>
      <c r="B192" s="70"/>
      <c r="C192" s="431"/>
      <c r="D192" s="431"/>
      <c r="E192" s="431"/>
      <c r="F192" s="431"/>
      <c r="G192" s="431"/>
      <c r="H192" s="70"/>
      <c r="I192" s="70"/>
      <c r="J192" s="70"/>
      <c r="K192" s="70"/>
      <c r="L192" s="70"/>
      <c r="M192" s="70"/>
      <c r="N192" s="70"/>
      <c r="O192" s="70"/>
      <c r="P192" s="70"/>
      <c r="Q192" s="70"/>
      <c r="R192" s="572"/>
    </row>
    <row r="193" spans="1:19" s="857" customFormat="1" ht="15.75">
      <c r="A193" s="69"/>
      <c r="B193" s="70"/>
      <c r="C193" s="431"/>
      <c r="D193" s="431"/>
      <c r="E193" s="431"/>
      <c r="F193" s="431"/>
      <c r="G193" s="431"/>
      <c r="H193" s="70"/>
      <c r="I193" s="70"/>
      <c r="J193" s="70"/>
      <c r="K193" s="70"/>
      <c r="L193" s="70"/>
      <c r="M193" s="70"/>
      <c r="N193" s="70"/>
      <c r="O193" s="70"/>
      <c r="P193" s="70"/>
      <c r="Q193" s="70"/>
      <c r="R193" s="572"/>
    </row>
    <row r="194" spans="1:19" s="857" customFormat="1" ht="15.75">
      <c r="A194" s="69"/>
      <c r="B194" s="70"/>
      <c r="C194" s="431"/>
      <c r="D194" s="431"/>
      <c r="E194" s="431"/>
      <c r="F194" s="431"/>
      <c r="G194" s="431"/>
      <c r="H194" s="70"/>
      <c r="I194" s="70"/>
      <c r="J194" s="70"/>
      <c r="K194" s="70"/>
      <c r="L194" s="70"/>
      <c r="M194" s="70"/>
      <c r="N194" s="70"/>
      <c r="O194" s="70"/>
      <c r="P194" s="70"/>
      <c r="Q194" s="70"/>
      <c r="R194" s="572"/>
    </row>
    <row r="195" spans="1:19" s="857" customFormat="1" ht="15.75">
      <c r="A195" s="69"/>
      <c r="B195" s="70"/>
      <c r="C195" s="431"/>
      <c r="D195" s="431"/>
      <c r="E195" s="431"/>
      <c r="F195" s="431"/>
      <c r="G195" s="431"/>
      <c r="H195" s="70"/>
      <c r="I195" s="70"/>
      <c r="J195" s="70"/>
      <c r="K195" s="70"/>
      <c r="L195" s="70"/>
      <c r="M195" s="70"/>
      <c r="N195" s="70"/>
      <c r="O195" s="70"/>
      <c r="P195" s="70"/>
      <c r="Q195" s="70"/>
      <c r="R195" s="572"/>
    </row>
    <row r="196" spans="1:19" s="857" customFormat="1" ht="15.75">
      <c r="A196" s="69"/>
      <c r="B196" s="70"/>
      <c r="C196" s="431"/>
      <c r="D196" s="431"/>
      <c r="E196" s="431"/>
      <c r="F196" s="431"/>
      <c r="G196" s="431"/>
      <c r="H196" s="70"/>
      <c r="I196" s="70"/>
      <c r="J196" s="70"/>
      <c r="K196" s="70"/>
      <c r="L196" s="70"/>
      <c r="M196" s="70"/>
      <c r="N196" s="70"/>
      <c r="O196" s="70"/>
      <c r="P196" s="70"/>
      <c r="Q196" s="70"/>
      <c r="R196" s="572"/>
    </row>
    <row r="197" spans="1:19" s="857" customFormat="1" ht="15.75">
      <c r="A197" s="69"/>
      <c r="B197" s="70"/>
      <c r="C197" s="431"/>
      <c r="D197" s="431"/>
      <c r="E197" s="431"/>
      <c r="F197" s="431"/>
      <c r="G197" s="431"/>
      <c r="H197" s="70"/>
      <c r="I197" s="70"/>
      <c r="J197" s="70"/>
      <c r="K197" s="70"/>
      <c r="L197" s="70"/>
      <c r="M197" s="70"/>
      <c r="N197" s="70"/>
      <c r="O197" s="70"/>
      <c r="P197" s="70"/>
      <c r="Q197" s="70"/>
      <c r="R197" s="572"/>
    </row>
    <row r="198" spans="1:19" s="857" customFormat="1" ht="15.75">
      <c r="A198" s="69"/>
      <c r="B198" s="70"/>
      <c r="C198" s="431"/>
      <c r="D198" s="431"/>
      <c r="E198" s="431"/>
      <c r="F198" s="431"/>
      <c r="G198" s="431"/>
      <c r="H198" s="70"/>
      <c r="I198" s="70"/>
      <c r="J198" s="70"/>
      <c r="K198" s="70"/>
      <c r="L198" s="70"/>
      <c r="M198" s="70"/>
      <c r="N198" s="70"/>
      <c r="O198" s="70"/>
      <c r="P198" s="70"/>
      <c r="Q198" s="70"/>
      <c r="R198" s="572"/>
    </row>
    <row r="199" spans="1:19" s="857" customFormat="1" ht="15.75">
      <c r="A199" s="69"/>
      <c r="B199" s="70"/>
      <c r="C199" s="431"/>
      <c r="D199" s="431"/>
      <c r="E199" s="431"/>
      <c r="F199" s="431"/>
      <c r="G199" s="431"/>
      <c r="H199" s="70"/>
      <c r="I199" s="70"/>
      <c r="J199" s="70"/>
      <c r="K199" s="70"/>
      <c r="L199" s="70"/>
      <c r="M199" s="70"/>
      <c r="N199" s="70"/>
      <c r="O199" s="70"/>
      <c r="P199" s="70"/>
      <c r="Q199" s="70"/>
      <c r="R199" s="572"/>
    </row>
    <row r="200" spans="1:19" s="857" customFormat="1" ht="15.75">
      <c r="A200" s="69"/>
      <c r="B200" s="70"/>
      <c r="C200" s="431"/>
      <c r="D200" s="431"/>
      <c r="E200" s="431"/>
      <c r="F200" s="431"/>
      <c r="G200" s="431"/>
      <c r="H200" s="70"/>
      <c r="I200" s="70"/>
      <c r="J200" s="70"/>
      <c r="K200" s="70"/>
      <c r="L200" s="70"/>
      <c r="M200" s="70"/>
      <c r="N200" s="70"/>
      <c r="O200" s="70"/>
      <c r="P200" s="70"/>
      <c r="Q200" s="70"/>
      <c r="R200" s="572"/>
    </row>
    <row r="201" spans="1:19" s="857" customFormat="1" ht="15.75">
      <c r="A201" s="69"/>
      <c r="B201" s="70"/>
      <c r="C201" s="431"/>
      <c r="D201" s="431"/>
      <c r="E201" s="431"/>
      <c r="F201" s="431"/>
      <c r="G201" s="431"/>
      <c r="H201" s="70"/>
      <c r="I201" s="70"/>
      <c r="J201" s="70"/>
      <c r="K201" s="70"/>
      <c r="L201" s="70"/>
      <c r="M201" s="70"/>
      <c r="N201" s="70"/>
      <c r="O201" s="70"/>
      <c r="P201" s="70"/>
      <c r="Q201" s="70"/>
      <c r="R201" s="572"/>
      <c r="S201" s="75"/>
    </row>
    <row r="202" spans="1:19" s="857" customFormat="1" ht="15.75">
      <c r="A202" s="69"/>
      <c r="B202" s="70"/>
      <c r="C202" s="431"/>
      <c r="D202" s="431"/>
      <c r="E202" s="431"/>
      <c r="F202" s="431"/>
      <c r="G202" s="431"/>
      <c r="H202" s="70"/>
      <c r="I202" s="70"/>
      <c r="J202" s="70"/>
      <c r="K202" s="70"/>
      <c r="L202" s="70"/>
      <c r="M202" s="70"/>
      <c r="N202" s="70"/>
      <c r="O202" s="70"/>
      <c r="P202" s="70"/>
      <c r="Q202" s="70"/>
      <c r="R202" s="572"/>
      <c r="S202" s="75"/>
    </row>
    <row r="203" spans="1:19" s="857" customFormat="1" ht="15.75">
      <c r="A203" s="69"/>
      <c r="B203" s="70"/>
      <c r="C203" s="431"/>
      <c r="D203" s="431"/>
      <c r="E203" s="431"/>
      <c r="F203" s="431"/>
      <c r="G203" s="431"/>
      <c r="H203" s="70"/>
      <c r="I203" s="70"/>
      <c r="J203" s="70"/>
      <c r="K203" s="70"/>
      <c r="L203" s="70"/>
      <c r="M203" s="70"/>
      <c r="N203" s="70"/>
      <c r="O203" s="70"/>
      <c r="P203" s="70"/>
      <c r="Q203" s="70"/>
      <c r="R203" s="572"/>
      <c r="S203" s="75"/>
    </row>
    <row r="204" spans="1:19" s="857" customFormat="1" ht="15.75">
      <c r="A204" s="69"/>
      <c r="B204" s="70"/>
      <c r="C204" s="431"/>
      <c r="D204" s="431"/>
      <c r="E204" s="431"/>
      <c r="F204" s="431"/>
      <c r="G204" s="431"/>
      <c r="H204" s="70"/>
      <c r="I204" s="70"/>
      <c r="J204" s="70"/>
      <c r="K204" s="70"/>
      <c r="L204" s="70"/>
      <c r="M204" s="70"/>
      <c r="N204" s="70"/>
      <c r="O204" s="70"/>
      <c r="P204" s="70"/>
      <c r="Q204" s="70"/>
      <c r="R204" s="572"/>
      <c r="S204" s="75"/>
    </row>
    <row r="205" spans="1:19" s="857" customFormat="1" ht="15.75">
      <c r="A205" s="69"/>
      <c r="B205" s="70"/>
      <c r="C205" s="431"/>
      <c r="D205" s="431"/>
      <c r="E205" s="431"/>
      <c r="F205" s="431"/>
      <c r="G205" s="431"/>
      <c r="H205" s="70"/>
      <c r="I205" s="70"/>
      <c r="J205" s="70"/>
      <c r="K205" s="70"/>
      <c r="L205" s="70"/>
      <c r="M205" s="70"/>
      <c r="N205" s="70"/>
      <c r="O205" s="70"/>
      <c r="P205" s="70"/>
      <c r="Q205" s="70"/>
      <c r="R205" s="572"/>
      <c r="S205" s="75"/>
    </row>
    <row r="206" spans="1:19" s="857" customFormat="1" ht="15.75">
      <c r="A206" s="69"/>
      <c r="B206" s="70"/>
      <c r="C206" s="431"/>
      <c r="D206" s="431"/>
      <c r="E206" s="431"/>
      <c r="F206" s="431"/>
      <c r="G206" s="431"/>
      <c r="H206" s="70"/>
      <c r="I206" s="70"/>
      <c r="J206" s="70"/>
      <c r="K206" s="70"/>
      <c r="L206" s="70"/>
      <c r="M206" s="70"/>
      <c r="N206" s="70"/>
      <c r="O206" s="70"/>
      <c r="P206" s="70"/>
      <c r="Q206" s="70"/>
      <c r="R206" s="572"/>
      <c r="S206" s="75"/>
    </row>
    <row r="207" spans="1:19" s="857" customFormat="1" ht="15.75">
      <c r="A207" s="69"/>
      <c r="B207" s="70"/>
      <c r="C207" s="431"/>
      <c r="D207" s="431"/>
      <c r="E207" s="431"/>
      <c r="F207" s="431"/>
      <c r="G207" s="431"/>
      <c r="H207" s="70"/>
      <c r="I207" s="70"/>
      <c r="J207" s="70"/>
      <c r="K207" s="70"/>
      <c r="L207" s="70"/>
      <c r="M207" s="70"/>
      <c r="N207" s="70"/>
      <c r="O207" s="70"/>
      <c r="P207" s="70"/>
      <c r="Q207" s="70"/>
      <c r="R207" s="572"/>
      <c r="S207" s="75"/>
    </row>
    <row r="208" spans="1:19" s="857" customFormat="1" ht="15.75">
      <c r="A208" s="69"/>
      <c r="B208" s="70"/>
      <c r="C208" s="431"/>
      <c r="D208" s="431"/>
      <c r="E208" s="431"/>
      <c r="F208" s="431"/>
      <c r="G208" s="431"/>
      <c r="H208" s="70"/>
      <c r="I208" s="70"/>
      <c r="J208" s="70"/>
      <c r="K208" s="70"/>
      <c r="L208" s="70"/>
      <c r="M208" s="70"/>
      <c r="N208" s="70"/>
      <c r="O208" s="70"/>
      <c r="P208" s="70"/>
      <c r="Q208" s="70"/>
      <c r="R208" s="572"/>
      <c r="S208" s="75"/>
    </row>
    <row r="209" spans="1:19" s="857" customFormat="1" ht="15.75">
      <c r="A209" s="69"/>
      <c r="B209" s="70"/>
      <c r="C209" s="431"/>
      <c r="D209" s="431"/>
      <c r="E209" s="431"/>
      <c r="F209" s="431"/>
      <c r="G209" s="431"/>
      <c r="H209" s="70"/>
      <c r="I209" s="70"/>
      <c r="J209" s="70"/>
      <c r="K209" s="70"/>
      <c r="L209" s="70"/>
      <c r="M209" s="70"/>
      <c r="N209" s="70"/>
      <c r="O209" s="70"/>
      <c r="P209" s="70"/>
      <c r="Q209" s="70"/>
      <c r="R209" s="572"/>
      <c r="S209" s="75"/>
    </row>
    <row r="210" spans="1:19" s="857" customFormat="1" ht="15.75">
      <c r="A210" s="69"/>
      <c r="B210" s="70"/>
      <c r="C210" s="431"/>
      <c r="D210" s="431"/>
      <c r="E210" s="431"/>
      <c r="F210" s="431"/>
      <c r="G210" s="431"/>
      <c r="H210" s="70"/>
      <c r="I210" s="70"/>
      <c r="J210" s="70"/>
      <c r="K210" s="70"/>
      <c r="L210" s="70"/>
      <c r="M210" s="70"/>
      <c r="N210" s="70"/>
      <c r="O210" s="70"/>
      <c r="P210" s="70"/>
      <c r="Q210" s="70"/>
      <c r="R210" s="572"/>
      <c r="S210" s="75"/>
    </row>
    <row r="211" spans="1:19" s="857" customFormat="1" ht="15.75">
      <c r="A211" s="69"/>
      <c r="B211" s="70"/>
      <c r="C211" s="431"/>
      <c r="D211" s="431"/>
      <c r="E211" s="431"/>
      <c r="F211" s="431"/>
      <c r="G211" s="431"/>
      <c r="H211" s="70"/>
      <c r="I211" s="70"/>
      <c r="J211" s="70"/>
      <c r="K211" s="70"/>
      <c r="L211" s="70"/>
      <c r="M211" s="70"/>
      <c r="N211" s="70"/>
      <c r="O211" s="70"/>
      <c r="P211" s="70"/>
      <c r="Q211" s="70"/>
      <c r="R211" s="572"/>
      <c r="S211" s="75"/>
    </row>
    <row r="212" spans="1:19" s="857" customFormat="1" ht="15.75">
      <c r="A212" s="69"/>
      <c r="B212" s="70"/>
      <c r="C212" s="431"/>
      <c r="D212" s="431"/>
      <c r="E212" s="431"/>
      <c r="F212" s="431"/>
      <c r="G212" s="431"/>
      <c r="H212" s="70"/>
      <c r="I212" s="70"/>
      <c r="J212" s="70"/>
      <c r="K212" s="70"/>
      <c r="L212" s="70"/>
      <c r="M212" s="70"/>
      <c r="N212" s="70"/>
      <c r="O212" s="70"/>
      <c r="P212" s="70"/>
      <c r="Q212" s="70"/>
      <c r="R212" s="572"/>
      <c r="S212" s="75"/>
    </row>
    <row r="213" spans="1:19" s="857" customFormat="1" ht="15.75">
      <c r="A213" s="69"/>
      <c r="B213" s="70"/>
      <c r="C213" s="431"/>
      <c r="D213" s="431"/>
      <c r="E213" s="431"/>
      <c r="F213" s="431"/>
      <c r="G213" s="431"/>
      <c r="H213" s="70"/>
      <c r="I213" s="70"/>
      <c r="J213" s="70"/>
      <c r="K213" s="70"/>
      <c r="L213" s="70"/>
      <c r="M213" s="70"/>
      <c r="N213" s="70"/>
      <c r="O213" s="70"/>
      <c r="P213" s="70"/>
      <c r="Q213" s="70"/>
      <c r="R213" s="572"/>
      <c r="S213" s="75"/>
    </row>
    <row r="214" spans="1:19" s="857" customFormat="1" ht="15.75">
      <c r="A214" s="69"/>
      <c r="B214" s="70"/>
      <c r="C214" s="431"/>
      <c r="D214" s="431"/>
      <c r="E214" s="431"/>
      <c r="F214" s="431"/>
      <c r="G214" s="431"/>
      <c r="H214" s="70"/>
      <c r="I214" s="70"/>
      <c r="J214" s="70"/>
      <c r="K214" s="70"/>
      <c r="L214" s="70"/>
      <c r="M214" s="70"/>
      <c r="N214" s="70"/>
      <c r="O214" s="70"/>
      <c r="P214" s="70"/>
      <c r="Q214" s="70"/>
      <c r="R214" s="572"/>
      <c r="S214" s="75"/>
    </row>
    <row r="215" spans="1:19" s="857" customFormat="1" ht="15.75">
      <c r="A215" s="69"/>
      <c r="B215" s="70"/>
      <c r="C215" s="431"/>
      <c r="D215" s="431"/>
      <c r="E215" s="431"/>
      <c r="F215" s="431"/>
      <c r="G215" s="431"/>
      <c r="H215" s="70"/>
      <c r="I215" s="70"/>
      <c r="J215" s="70"/>
      <c r="K215" s="70"/>
      <c r="L215" s="70"/>
      <c r="M215" s="70"/>
      <c r="N215" s="70"/>
      <c r="O215" s="70"/>
      <c r="P215" s="70"/>
      <c r="Q215" s="70"/>
      <c r="R215" s="572"/>
      <c r="S215" s="75"/>
    </row>
    <row r="216" spans="1:19" s="857" customFormat="1" ht="15.75">
      <c r="A216" s="69"/>
      <c r="B216" s="70"/>
      <c r="C216" s="431"/>
      <c r="D216" s="431"/>
      <c r="E216" s="431"/>
      <c r="F216" s="431"/>
      <c r="G216" s="431"/>
      <c r="H216" s="70"/>
      <c r="I216" s="70"/>
      <c r="J216" s="70"/>
      <c r="K216" s="70"/>
      <c r="L216" s="70"/>
      <c r="M216" s="70"/>
      <c r="N216" s="70"/>
      <c r="O216" s="70"/>
      <c r="P216" s="70"/>
      <c r="Q216" s="70"/>
      <c r="R216" s="572"/>
      <c r="S216" s="75"/>
    </row>
    <row r="217" spans="1:19" s="857" customFormat="1" ht="15.75">
      <c r="A217" s="69"/>
      <c r="B217" s="70"/>
      <c r="C217" s="431"/>
      <c r="D217" s="431"/>
      <c r="E217" s="431"/>
      <c r="F217" s="431"/>
      <c r="G217" s="431"/>
      <c r="H217" s="70"/>
      <c r="I217" s="70"/>
      <c r="J217" s="70"/>
      <c r="K217" s="70"/>
      <c r="L217" s="70"/>
      <c r="M217" s="70"/>
      <c r="N217" s="70"/>
      <c r="O217" s="70"/>
      <c r="P217" s="70"/>
      <c r="Q217" s="70"/>
      <c r="R217" s="572"/>
      <c r="S217" s="75"/>
    </row>
    <row r="218" spans="1:19" s="857" customFormat="1" ht="15.75">
      <c r="A218" s="69"/>
      <c r="B218" s="70"/>
      <c r="C218" s="431"/>
      <c r="D218" s="431"/>
      <c r="E218" s="431"/>
      <c r="F218" s="431"/>
      <c r="G218" s="431"/>
      <c r="H218" s="70"/>
      <c r="I218" s="70"/>
      <c r="J218" s="70"/>
      <c r="K218" s="70"/>
      <c r="L218" s="70"/>
      <c r="M218" s="70"/>
      <c r="N218" s="70"/>
      <c r="O218" s="70"/>
      <c r="P218" s="70"/>
      <c r="Q218" s="70"/>
      <c r="R218" s="572"/>
      <c r="S218" s="75"/>
    </row>
    <row r="219" spans="1:19" s="857" customFormat="1" ht="15.75">
      <c r="A219" s="69"/>
      <c r="B219" s="70"/>
      <c r="C219" s="431"/>
      <c r="D219" s="431"/>
      <c r="E219" s="431"/>
      <c r="F219" s="431"/>
      <c r="G219" s="431"/>
      <c r="H219" s="70"/>
      <c r="I219" s="70"/>
      <c r="J219" s="70"/>
      <c r="K219" s="70"/>
      <c r="L219" s="70"/>
      <c r="M219" s="70"/>
      <c r="N219" s="70"/>
      <c r="O219" s="70"/>
      <c r="P219" s="70"/>
      <c r="Q219" s="70"/>
      <c r="R219" s="572"/>
      <c r="S219" s="75"/>
    </row>
    <row r="220" spans="1:19" s="857" customFormat="1" ht="15.75">
      <c r="A220" s="69"/>
      <c r="B220" s="70"/>
      <c r="C220" s="431"/>
      <c r="D220" s="431"/>
      <c r="E220" s="431"/>
      <c r="F220" s="431"/>
      <c r="G220" s="431"/>
      <c r="H220" s="70"/>
      <c r="I220" s="70"/>
      <c r="J220" s="70"/>
      <c r="K220" s="70"/>
      <c r="L220" s="70"/>
      <c r="M220" s="70"/>
      <c r="N220" s="70"/>
      <c r="O220" s="70"/>
      <c r="P220" s="70"/>
      <c r="Q220" s="70"/>
      <c r="R220" s="572"/>
      <c r="S220" s="75"/>
    </row>
    <row r="221" spans="1:19" s="857" customFormat="1" ht="15.75">
      <c r="A221" s="69"/>
      <c r="B221" s="70"/>
      <c r="C221" s="431"/>
      <c r="D221" s="431"/>
      <c r="E221" s="431"/>
      <c r="F221" s="431"/>
      <c r="G221" s="431"/>
      <c r="H221" s="70"/>
      <c r="I221" s="70"/>
      <c r="J221" s="70"/>
      <c r="K221" s="70"/>
      <c r="L221" s="70"/>
      <c r="M221" s="70"/>
      <c r="N221" s="70"/>
      <c r="O221" s="70"/>
      <c r="P221" s="70"/>
      <c r="Q221" s="70"/>
      <c r="R221" s="572"/>
      <c r="S221" s="75"/>
    </row>
    <row r="222" spans="1:19" s="857" customFormat="1" ht="15.75">
      <c r="A222" s="69"/>
      <c r="B222" s="70"/>
      <c r="C222" s="431"/>
      <c r="D222" s="431"/>
      <c r="E222" s="431"/>
      <c r="F222" s="431"/>
      <c r="G222" s="431"/>
      <c r="H222" s="70"/>
      <c r="I222" s="70"/>
      <c r="J222" s="70"/>
      <c r="K222" s="70"/>
      <c r="L222" s="70"/>
      <c r="M222" s="70"/>
      <c r="N222" s="70"/>
      <c r="O222" s="70"/>
      <c r="P222" s="70"/>
      <c r="Q222" s="70"/>
      <c r="R222" s="572"/>
      <c r="S222" s="75"/>
    </row>
    <row r="223" spans="1:19" s="857" customFormat="1" ht="15.75">
      <c r="A223" s="69"/>
      <c r="B223" s="70"/>
      <c r="C223" s="431"/>
      <c r="D223" s="431"/>
      <c r="E223" s="431"/>
      <c r="F223" s="431"/>
      <c r="G223" s="431"/>
      <c r="H223" s="70"/>
      <c r="I223" s="70"/>
      <c r="J223" s="70"/>
      <c r="K223" s="70"/>
      <c r="L223" s="70"/>
      <c r="M223" s="70"/>
      <c r="N223" s="70"/>
      <c r="O223" s="70"/>
      <c r="P223" s="70"/>
      <c r="Q223" s="70"/>
      <c r="R223" s="572"/>
      <c r="S223" s="75"/>
    </row>
    <row r="224" spans="1:19" s="857" customFormat="1" ht="15.75">
      <c r="A224" s="69"/>
      <c r="B224" s="70"/>
      <c r="C224" s="431"/>
      <c r="D224" s="431"/>
      <c r="E224" s="431"/>
      <c r="F224" s="431"/>
      <c r="G224" s="431"/>
      <c r="H224" s="70"/>
      <c r="I224" s="70"/>
      <c r="J224" s="70"/>
      <c r="K224" s="70"/>
      <c r="L224" s="70"/>
      <c r="M224" s="70"/>
      <c r="N224" s="70"/>
      <c r="O224" s="70"/>
      <c r="P224" s="70"/>
      <c r="Q224" s="70"/>
      <c r="R224" s="572"/>
      <c r="S224" s="75"/>
    </row>
    <row r="225" spans="1:19" s="857" customFormat="1" ht="15.75">
      <c r="A225" s="69"/>
      <c r="B225" s="70"/>
      <c r="C225" s="431"/>
      <c r="D225" s="431"/>
      <c r="E225" s="431"/>
      <c r="F225" s="431"/>
      <c r="G225" s="431"/>
      <c r="H225" s="70"/>
      <c r="I225" s="70"/>
      <c r="J225" s="70"/>
      <c r="K225" s="70"/>
      <c r="L225" s="70"/>
      <c r="M225" s="70"/>
      <c r="N225" s="70"/>
      <c r="O225" s="70"/>
      <c r="P225" s="70"/>
      <c r="Q225" s="70"/>
      <c r="R225" s="572"/>
      <c r="S225" s="75"/>
    </row>
    <row r="226" spans="1:19" s="857" customFormat="1" ht="15.75">
      <c r="A226" s="69"/>
      <c r="B226" s="70"/>
      <c r="C226" s="431"/>
      <c r="D226" s="431"/>
      <c r="E226" s="431"/>
      <c r="F226" s="431"/>
      <c r="G226" s="431"/>
      <c r="H226" s="70"/>
      <c r="I226" s="70"/>
      <c r="J226" s="70"/>
      <c r="K226" s="70"/>
      <c r="L226" s="70"/>
      <c r="M226" s="70"/>
      <c r="N226" s="70"/>
      <c r="O226" s="70"/>
      <c r="P226" s="70"/>
      <c r="Q226" s="70"/>
      <c r="R226" s="572"/>
      <c r="S226" s="75"/>
    </row>
    <row r="227" spans="1:19" s="857" customFormat="1" ht="15.75">
      <c r="A227" s="69"/>
      <c r="B227" s="70"/>
      <c r="C227" s="431"/>
      <c r="D227" s="431"/>
      <c r="E227" s="431"/>
      <c r="F227" s="431"/>
      <c r="G227" s="431"/>
      <c r="H227" s="70"/>
      <c r="I227" s="70"/>
      <c r="J227" s="70"/>
      <c r="K227" s="70"/>
      <c r="L227" s="70"/>
      <c r="M227" s="70"/>
      <c r="N227" s="70"/>
      <c r="O227" s="70"/>
      <c r="P227" s="70"/>
      <c r="Q227" s="70"/>
      <c r="R227" s="572"/>
      <c r="S227" s="75"/>
    </row>
    <row r="228" spans="1:19" s="857" customFormat="1" ht="15.75">
      <c r="A228" s="69"/>
      <c r="B228" s="70"/>
      <c r="C228" s="431"/>
      <c r="D228" s="431"/>
      <c r="E228" s="431"/>
      <c r="F228" s="431"/>
      <c r="G228" s="431"/>
      <c r="H228" s="70"/>
      <c r="I228" s="70"/>
      <c r="J228" s="70"/>
      <c r="K228" s="70"/>
      <c r="L228" s="70"/>
      <c r="M228" s="70"/>
      <c r="N228" s="70"/>
      <c r="O228" s="70"/>
      <c r="P228" s="70"/>
      <c r="Q228" s="70"/>
      <c r="R228" s="572"/>
      <c r="S228" s="75"/>
    </row>
    <row r="229" spans="1:19" s="857" customFormat="1" ht="15.75">
      <c r="A229" s="69"/>
      <c r="B229" s="70"/>
      <c r="C229" s="431"/>
      <c r="D229" s="431"/>
      <c r="E229" s="431"/>
      <c r="F229" s="431"/>
      <c r="G229" s="431"/>
      <c r="H229" s="70"/>
      <c r="I229" s="70"/>
      <c r="J229" s="70"/>
      <c r="K229" s="70"/>
      <c r="L229" s="70"/>
      <c r="M229" s="70"/>
      <c r="N229" s="70"/>
      <c r="O229" s="70"/>
      <c r="P229" s="70"/>
      <c r="Q229" s="70"/>
      <c r="R229" s="572"/>
      <c r="S229" s="75"/>
    </row>
    <row r="230" spans="1:19" s="857" customFormat="1" ht="15.75">
      <c r="A230" s="69"/>
      <c r="B230" s="70"/>
      <c r="C230" s="431"/>
      <c r="D230" s="431"/>
      <c r="E230" s="431"/>
      <c r="F230" s="431"/>
      <c r="G230" s="431"/>
      <c r="H230" s="70"/>
      <c r="I230" s="70"/>
      <c r="J230" s="70"/>
      <c r="K230" s="70"/>
      <c r="L230" s="70"/>
      <c r="M230" s="70"/>
      <c r="N230" s="70"/>
      <c r="O230" s="70"/>
      <c r="P230" s="70"/>
      <c r="Q230" s="70"/>
      <c r="R230" s="572"/>
      <c r="S230" s="75"/>
    </row>
    <row r="231" spans="1:19" s="857" customFormat="1" ht="15.75">
      <c r="A231" s="69"/>
      <c r="B231" s="70"/>
      <c r="C231" s="431"/>
      <c r="D231" s="431"/>
      <c r="E231" s="431"/>
      <c r="F231" s="431"/>
      <c r="G231" s="431"/>
      <c r="H231" s="70"/>
      <c r="I231" s="70"/>
      <c r="J231" s="70"/>
      <c r="K231" s="70"/>
      <c r="L231" s="70"/>
      <c r="M231" s="70"/>
      <c r="N231" s="70"/>
      <c r="O231" s="70"/>
      <c r="P231" s="70"/>
      <c r="Q231" s="70"/>
      <c r="R231" s="572"/>
      <c r="S231" s="75"/>
    </row>
    <row r="232" spans="1:19" s="857" customFormat="1" ht="15.75">
      <c r="A232" s="69"/>
      <c r="B232" s="70"/>
      <c r="C232" s="431"/>
      <c r="D232" s="431"/>
      <c r="E232" s="431"/>
      <c r="F232" s="431"/>
      <c r="G232" s="431"/>
      <c r="H232" s="70"/>
      <c r="I232" s="70"/>
      <c r="J232" s="70"/>
      <c r="K232" s="70"/>
      <c r="L232" s="70"/>
      <c r="M232" s="70"/>
      <c r="N232" s="70"/>
      <c r="O232" s="70"/>
      <c r="P232" s="70"/>
      <c r="Q232" s="70"/>
      <c r="R232" s="572"/>
      <c r="S232" s="75"/>
    </row>
    <row r="233" spans="1:19" s="857" customFormat="1" ht="15.75">
      <c r="A233" s="69"/>
      <c r="B233" s="70"/>
      <c r="C233" s="431"/>
      <c r="D233" s="431"/>
      <c r="E233" s="431"/>
      <c r="F233" s="431"/>
      <c r="G233" s="431"/>
      <c r="H233" s="70"/>
      <c r="I233" s="70"/>
      <c r="J233" s="70"/>
      <c r="K233" s="70"/>
      <c r="L233" s="70"/>
      <c r="M233" s="70"/>
      <c r="N233" s="70"/>
      <c r="O233" s="70"/>
      <c r="P233" s="70"/>
      <c r="Q233" s="70"/>
      <c r="R233" s="572"/>
      <c r="S233" s="75"/>
    </row>
    <row r="234" spans="1:19" s="857" customFormat="1" ht="15.75">
      <c r="A234" s="69"/>
      <c r="B234" s="70"/>
      <c r="C234" s="431"/>
      <c r="D234" s="431"/>
      <c r="E234" s="431"/>
      <c r="F234" s="431"/>
      <c r="G234" s="431"/>
      <c r="H234" s="70"/>
      <c r="I234" s="70"/>
      <c r="J234" s="70"/>
      <c r="K234" s="70"/>
      <c r="L234" s="70"/>
      <c r="M234" s="70"/>
      <c r="N234" s="70"/>
      <c r="O234" s="70"/>
      <c r="P234" s="70"/>
      <c r="Q234" s="70"/>
      <c r="R234" s="572"/>
      <c r="S234" s="75"/>
    </row>
    <row r="235" spans="1:19" s="857" customFormat="1" ht="15.75">
      <c r="A235" s="69"/>
      <c r="B235" s="70"/>
      <c r="C235" s="431"/>
      <c r="D235" s="431"/>
      <c r="E235" s="431"/>
      <c r="F235" s="431"/>
      <c r="G235" s="431"/>
      <c r="H235" s="70"/>
      <c r="I235" s="70"/>
      <c r="J235" s="70"/>
      <c r="K235" s="70"/>
      <c r="L235" s="70"/>
      <c r="M235" s="70"/>
      <c r="N235" s="70"/>
      <c r="O235" s="70"/>
      <c r="P235" s="70"/>
      <c r="Q235" s="70"/>
      <c r="R235" s="572"/>
      <c r="S235" s="75"/>
    </row>
    <row r="236" spans="1:19" s="857" customFormat="1" ht="15.75">
      <c r="A236" s="69"/>
      <c r="B236" s="70"/>
      <c r="C236" s="431"/>
      <c r="D236" s="431"/>
      <c r="E236" s="431"/>
      <c r="F236" s="431"/>
      <c r="G236" s="431"/>
      <c r="H236" s="70"/>
      <c r="I236" s="70"/>
      <c r="J236" s="70"/>
      <c r="K236" s="70"/>
      <c r="L236" s="70"/>
      <c r="M236" s="70"/>
      <c r="N236" s="70"/>
      <c r="O236" s="70"/>
      <c r="P236" s="70"/>
      <c r="Q236" s="70"/>
      <c r="R236" s="572"/>
      <c r="S236" s="75"/>
    </row>
    <row r="237" spans="1:19" s="857" customFormat="1" ht="15.75">
      <c r="A237" s="69"/>
      <c r="B237" s="70"/>
      <c r="C237" s="431"/>
      <c r="D237" s="431"/>
      <c r="E237" s="431"/>
      <c r="F237" s="431"/>
      <c r="G237" s="431"/>
      <c r="H237" s="70"/>
      <c r="I237" s="70"/>
      <c r="J237" s="70"/>
      <c r="K237" s="70"/>
      <c r="L237" s="70"/>
      <c r="M237" s="70"/>
      <c r="N237" s="70"/>
      <c r="O237" s="70"/>
      <c r="P237" s="70"/>
      <c r="Q237" s="70"/>
      <c r="R237" s="572"/>
      <c r="S237" s="75"/>
    </row>
    <row r="238" spans="1:19" s="857" customFormat="1" ht="15.75">
      <c r="A238" s="69"/>
      <c r="B238" s="70"/>
      <c r="C238" s="431"/>
      <c r="D238" s="431"/>
      <c r="E238" s="431"/>
      <c r="F238" s="431"/>
      <c r="G238" s="431"/>
      <c r="H238" s="70"/>
      <c r="I238" s="70"/>
      <c r="J238" s="70"/>
      <c r="K238" s="70"/>
      <c r="L238" s="70"/>
      <c r="M238" s="70"/>
      <c r="N238" s="70"/>
      <c r="O238" s="70"/>
      <c r="P238" s="70"/>
      <c r="Q238" s="70"/>
      <c r="R238" s="572"/>
      <c r="S238" s="75"/>
    </row>
    <row r="239" spans="1:19" s="857" customFormat="1" ht="15.75">
      <c r="A239" s="69"/>
      <c r="B239" s="70"/>
      <c r="C239" s="431"/>
      <c r="D239" s="431"/>
      <c r="E239" s="431"/>
      <c r="F239" s="431"/>
      <c r="G239" s="431"/>
      <c r="H239" s="70"/>
      <c r="I239" s="70"/>
      <c r="J239" s="70"/>
      <c r="K239" s="70"/>
      <c r="L239" s="70"/>
      <c r="M239" s="70"/>
      <c r="N239" s="70"/>
      <c r="O239" s="70"/>
      <c r="P239" s="70"/>
      <c r="Q239" s="70"/>
      <c r="R239" s="572"/>
      <c r="S239" s="75"/>
    </row>
    <row r="240" spans="1:19" s="857" customFormat="1" ht="15.75">
      <c r="A240" s="69"/>
      <c r="B240" s="70"/>
      <c r="C240" s="431"/>
      <c r="D240" s="431"/>
      <c r="E240" s="431"/>
      <c r="F240" s="431"/>
      <c r="G240" s="431"/>
      <c r="H240" s="70"/>
      <c r="I240" s="70"/>
      <c r="J240" s="70"/>
      <c r="K240" s="70"/>
      <c r="L240" s="70"/>
      <c r="M240" s="70"/>
      <c r="N240" s="70"/>
      <c r="O240" s="70"/>
      <c r="P240" s="70"/>
      <c r="Q240" s="70"/>
      <c r="R240" s="572"/>
      <c r="S240" s="75"/>
    </row>
    <row r="241" spans="1:19" s="857" customFormat="1" ht="15.75">
      <c r="A241" s="69"/>
      <c r="B241" s="70"/>
      <c r="C241" s="431"/>
      <c r="D241" s="431"/>
      <c r="E241" s="431"/>
      <c r="F241" s="431"/>
      <c r="G241" s="431"/>
      <c r="H241" s="70"/>
      <c r="I241" s="70"/>
      <c r="J241" s="70"/>
      <c r="K241" s="70"/>
      <c r="L241" s="70"/>
      <c r="M241" s="70"/>
      <c r="N241" s="70"/>
      <c r="O241" s="70"/>
      <c r="P241" s="70"/>
      <c r="Q241" s="70"/>
      <c r="R241" s="572"/>
      <c r="S241" s="75"/>
    </row>
    <row r="242" spans="1:19" s="857" customFormat="1" ht="15.75">
      <c r="A242" s="69"/>
      <c r="B242" s="70"/>
      <c r="C242" s="431"/>
      <c r="D242" s="431"/>
      <c r="E242" s="431"/>
      <c r="F242" s="431"/>
      <c r="G242" s="431"/>
      <c r="H242" s="70"/>
      <c r="I242" s="70"/>
      <c r="J242" s="70"/>
      <c r="K242" s="70"/>
      <c r="L242" s="70"/>
      <c r="M242" s="70"/>
      <c r="N242" s="70"/>
      <c r="O242" s="70"/>
      <c r="P242" s="70"/>
      <c r="Q242" s="70"/>
      <c r="R242" s="572"/>
      <c r="S242" s="75"/>
    </row>
    <row r="243" spans="1:19" s="857" customFormat="1" ht="15.75">
      <c r="A243" s="69"/>
      <c r="B243" s="70"/>
      <c r="C243" s="431"/>
      <c r="D243" s="431"/>
      <c r="E243" s="431"/>
      <c r="F243" s="431"/>
      <c r="G243" s="431"/>
      <c r="H243" s="70"/>
      <c r="I243" s="70"/>
      <c r="J243" s="70"/>
      <c r="K243" s="70"/>
      <c r="L243" s="70"/>
      <c r="M243" s="70"/>
      <c r="N243" s="70"/>
      <c r="O243" s="70"/>
      <c r="P243" s="70"/>
      <c r="Q243" s="70"/>
      <c r="R243" s="572"/>
      <c r="S243" s="75"/>
    </row>
    <row r="244" spans="1:19" s="857" customFormat="1" ht="15.75">
      <c r="A244" s="69"/>
      <c r="B244" s="70"/>
      <c r="C244" s="431"/>
      <c r="D244" s="431"/>
      <c r="E244" s="431"/>
      <c r="F244" s="431"/>
      <c r="G244" s="431"/>
      <c r="H244" s="70"/>
      <c r="I244" s="70"/>
      <c r="J244" s="70"/>
      <c r="K244" s="70"/>
      <c r="L244" s="70"/>
      <c r="M244" s="70"/>
      <c r="N244" s="70"/>
      <c r="O244" s="70"/>
      <c r="P244" s="70"/>
      <c r="Q244" s="70"/>
      <c r="R244" s="572"/>
      <c r="S244" s="75"/>
    </row>
    <row r="245" spans="1:19" s="857" customFormat="1" ht="15.75">
      <c r="A245" s="69"/>
      <c r="B245" s="70"/>
      <c r="C245" s="431"/>
      <c r="D245" s="431"/>
      <c r="E245" s="431"/>
      <c r="F245" s="431"/>
      <c r="G245" s="431"/>
      <c r="H245" s="70"/>
      <c r="I245" s="70"/>
      <c r="J245" s="70"/>
      <c r="K245" s="70"/>
      <c r="L245" s="70"/>
      <c r="M245" s="70"/>
      <c r="N245" s="70"/>
      <c r="O245" s="70"/>
      <c r="P245" s="70"/>
      <c r="Q245" s="70"/>
      <c r="R245" s="572"/>
      <c r="S245" s="75"/>
    </row>
    <row r="246" spans="1:19" s="857" customFormat="1" ht="15.75">
      <c r="A246" s="69"/>
      <c r="B246" s="70"/>
      <c r="C246" s="431"/>
      <c r="D246" s="431"/>
      <c r="E246" s="431"/>
      <c r="F246" s="431"/>
      <c r="G246" s="431"/>
      <c r="H246" s="70"/>
      <c r="I246" s="70"/>
      <c r="J246" s="70"/>
      <c r="K246" s="70"/>
      <c r="L246" s="70"/>
      <c r="M246" s="70"/>
      <c r="N246" s="70"/>
      <c r="O246" s="70"/>
      <c r="P246" s="70"/>
      <c r="Q246" s="70"/>
      <c r="R246" s="572"/>
      <c r="S246" s="75"/>
    </row>
    <row r="247" spans="1:19" s="857" customFormat="1" ht="15.75">
      <c r="A247" s="69"/>
      <c r="B247" s="70"/>
      <c r="C247" s="431"/>
      <c r="D247" s="431"/>
      <c r="E247" s="431"/>
      <c r="F247" s="431"/>
      <c r="G247" s="431"/>
      <c r="H247" s="70"/>
      <c r="I247" s="70"/>
      <c r="J247" s="70"/>
      <c r="K247" s="70"/>
      <c r="L247" s="70"/>
      <c r="M247" s="70"/>
      <c r="N247" s="70"/>
      <c r="O247" s="70"/>
      <c r="P247" s="70"/>
      <c r="Q247" s="70"/>
      <c r="R247" s="572"/>
      <c r="S247" s="75"/>
    </row>
    <row r="248" spans="1:19" s="857" customFormat="1" ht="15.75">
      <c r="A248" s="69"/>
      <c r="B248" s="70"/>
      <c r="C248" s="431"/>
      <c r="D248" s="431"/>
      <c r="E248" s="431"/>
      <c r="F248" s="431"/>
      <c r="G248" s="431"/>
      <c r="H248" s="70"/>
      <c r="I248" s="70"/>
      <c r="J248" s="70"/>
      <c r="K248" s="70"/>
      <c r="L248" s="70"/>
      <c r="M248" s="70"/>
      <c r="N248" s="70"/>
      <c r="O248" s="70"/>
      <c r="P248" s="70"/>
      <c r="Q248" s="70"/>
      <c r="R248" s="572"/>
      <c r="S248" s="75"/>
    </row>
    <row r="249" spans="1:19" s="857" customFormat="1" ht="15.75">
      <c r="A249" s="69"/>
      <c r="B249" s="70"/>
      <c r="C249" s="431"/>
      <c r="D249" s="431"/>
      <c r="E249" s="431"/>
      <c r="F249" s="431"/>
      <c r="G249" s="431"/>
      <c r="H249" s="70"/>
      <c r="I249" s="70"/>
      <c r="J249" s="70"/>
      <c r="K249" s="70"/>
      <c r="L249" s="70"/>
      <c r="M249" s="70"/>
      <c r="N249" s="70"/>
      <c r="O249" s="70"/>
      <c r="P249" s="70"/>
      <c r="Q249" s="70"/>
      <c r="R249" s="572"/>
      <c r="S249" s="75"/>
    </row>
    <row r="250" spans="1:19" s="857" customFormat="1" ht="15.75">
      <c r="A250" s="69"/>
      <c r="B250" s="70"/>
      <c r="C250" s="431"/>
      <c r="D250" s="431"/>
      <c r="E250" s="431"/>
      <c r="F250" s="431"/>
      <c r="G250" s="431"/>
      <c r="H250" s="70"/>
      <c r="I250" s="70"/>
      <c r="J250" s="70"/>
      <c r="K250" s="70"/>
      <c r="L250" s="70"/>
      <c r="M250" s="70"/>
      <c r="N250" s="70"/>
      <c r="O250" s="70"/>
      <c r="P250" s="70"/>
      <c r="Q250" s="70"/>
      <c r="R250" s="572"/>
      <c r="S250" s="75"/>
    </row>
    <row r="251" spans="1:19" s="857" customFormat="1" ht="15.75">
      <c r="A251" s="69"/>
      <c r="B251" s="70"/>
      <c r="C251" s="431"/>
      <c r="D251" s="431"/>
      <c r="E251" s="431"/>
      <c r="F251" s="431"/>
      <c r="G251" s="431"/>
      <c r="H251" s="70"/>
      <c r="I251" s="70"/>
      <c r="J251" s="70"/>
      <c r="K251" s="70"/>
      <c r="L251" s="70"/>
      <c r="M251" s="70"/>
      <c r="N251" s="70"/>
      <c r="O251" s="70"/>
      <c r="P251" s="70"/>
      <c r="Q251" s="70"/>
      <c r="R251" s="572"/>
      <c r="S251" s="75"/>
    </row>
    <row r="252" spans="1:19" s="857" customFormat="1" ht="15.75">
      <c r="A252" s="69"/>
      <c r="B252" s="70"/>
      <c r="C252" s="431"/>
      <c r="D252" s="431"/>
      <c r="E252" s="431"/>
      <c r="F252" s="431"/>
      <c r="G252" s="431"/>
      <c r="H252" s="70"/>
      <c r="I252" s="70"/>
      <c r="J252" s="70"/>
      <c r="K252" s="70"/>
      <c r="L252" s="70"/>
      <c r="M252" s="70"/>
      <c r="N252" s="70"/>
      <c r="O252" s="70"/>
      <c r="P252" s="70"/>
      <c r="Q252" s="70"/>
      <c r="R252" s="572"/>
      <c r="S252" s="75"/>
    </row>
    <row r="253" spans="1:19" s="857" customFormat="1" ht="15.75">
      <c r="A253" s="69"/>
      <c r="B253" s="70"/>
      <c r="C253" s="431"/>
      <c r="D253" s="431"/>
      <c r="E253" s="431"/>
      <c r="F253" s="431"/>
      <c r="G253" s="431"/>
      <c r="H253" s="70"/>
      <c r="I253" s="70"/>
      <c r="J253" s="70"/>
      <c r="K253" s="70"/>
      <c r="L253" s="70"/>
      <c r="M253" s="70"/>
      <c r="N253" s="70"/>
      <c r="O253" s="70"/>
      <c r="P253" s="70"/>
      <c r="Q253" s="70"/>
      <c r="R253" s="572"/>
      <c r="S253" s="75"/>
    </row>
    <row r="254" spans="1:19" s="857" customFormat="1" ht="15.75">
      <c r="A254" s="69"/>
      <c r="B254" s="70"/>
      <c r="C254" s="431"/>
      <c r="D254" s="431"/>
      <c r="E254" s="431"/>
      <c r="F254" s="431"/>
      <c r="G254" s="431"/>
      <c r="H254" s="70"/>
      <c r="I254" s="70"/>
      <c r="J254" s="70"/>
      <c r="K254" s="70"/>
      <c r="L254" s="70"/>
      <c r="M254" s="70"/>
      <c r="N254" s="70"/>
      <c r="O254" s="70"/>
      <c r="P254" s="70"/>
      <c r="Q254" s="70"/>
      <c r="R254" s="572"/>
      <c r="S254" s="75"/>
    </row>
    <row r="255" spans="1:19" s="857" customFormat="1" ht="15.75">
      <c r="A255" s="69"/>
      <c r="B255" s="70"/>
      <c r="C255" s="431"/>
      <c r="D255" s="431"/>
      <c r="E255" s="431"/>
      <c r="F255" s="431"/>
      <c r="G255" s="431"/>
      <c r="H255" s="70"/>
      <c r="I255" s="70"/>
      <c r="J255" s="70"/>
      <c r="K255" s="70"/>
      <c r="L255" s="70"/>
      <c r="M255" s="70"/>
      <c r="N255" s="70"/>
      <c r="O255" s="70"/>
      <c r="P255" s="70"/>
      <c r="Q255" s="70"/>
      <c r="R255" s="572"/>
      <c r="S255" s="75"/>
    </row>
    <row r="256" spans="1:19" s="857" customFormat="1" ht="15.75">
      <c r="A256" s="69"/>
      <c r="B256" s="70"/>
      <c r="C256" s="431"/>
      <c r="D256" s="431"/>
      <c r="E256" s="431"/>
      <c r="F256" s="431"/>
      <c r="G256" s="431"/>
      <c r="H256" s="70"/>
      <c r="I256" s="70"/>
      <c r="J256" s="70"/>
      <c r="K256" s="70"/>
      <c r="L256" s="70"/>
      <c r="M256" s="70"/>
      <c r="N256" s="70"/>
      <c r="O256" s="70"/>
      <c r="P256" s="70"/>
      <c r="Q256" s="70"/>
      <c r="R256" s="572"/>
      <c r="S256" s="75"/>
    </row>
    <row r="257" spans="1:19" s="857" customFormat="1" ht="15.75">
      <c r="A257" s="69"/>
      <c r="B257" s="70"/>
      <c r="C257" s="431"/>
      <c r="D257" s="431"/>
      <c r="E257" s="431"/>
      <c r="F257" s="431"/>
      <c r="G257" s="431"/>
      <c r="H257" s="70"/>
      <c r="I257" s="70"/>
      <c r="J257" s="70"/>
      <c r="K257" s="70"/>
      <c r="L257" s="70"/>
      <c r="M257" s="70"/>
      <c r="N257" s="70"/>
      <c r="O257" s="70"/>
      <c r="P257" s="70"/>
      <c r="Q257" s="70"/>
      <c r="R257" s="572"/>
      <c r="S257" s="75"/>
    </row>
    <row r="258" spans="1:19" s="857" customFormat="1" ht="15.75">
      <c r="A258" s="69"/>
      <c r="B258" s="70"/>
      <c r="C258" s="431"/>
      <c r="D258" s="431"/>
      <c r="E258" s="431"/>
      <c r="F258" s="431"/>
      <c r="G258" s="431"/>
      <c r="H258" s="70"/>
      <c r="I258" s="70"/>
      <c r="J258" s="70"/>
      <c r="K258" s="70"/>
      <c r="L258" s="70"/>
      <c r="M258" s="70"/>
      <c r="N258" s="70"/>
      <c r="O258" s="70"/>
      <c r="P258" s="70"/>
      <c r="Q258" s="70"/>
      <c r="R258" s="572"/>
      <c r="S258" s="75"/>
    </row>
    <row r="259" spans="1:19" s="857" customFormat="1" ht="15.75">
      <c r="A259" s="69"/>
      <c r="B259" s="70"/>
      <c r="C259" s="431"/>
      <c r="D259" s="431"/>
      <c r="E259" s="431"/>
      <c r="F259" s="431"/>
      <c r="G259" s="431"/>
      <c r="H259" s="70"/>
      <c r="I259" s="70"/>
      <c r="J259" s="70"/>
      <c r="K259" s="70"/>
      <c r="L259" s="70"/>
      <c r="M259" s="70"/>
      <c r="N259" s="70"/>
      <c r="O259" s="70"/>
      <c r="P259" s="70"/>
      <c r="Q259" s="70"/>
      <c r="R259" s="572"/>
      <c r="S259" s="75"/>
    </row>
    <row r="260" spans="1:19" s="857" customFormat="1" ht="15.75">
      <c r="A260" s="69"/>
      <c r="B260" s="70"/>
      <c r="C260" s="431"/>
      <c r="D260" s="431"/>
      <c r="E260" s="431"/>
      <c r="F260" s="431"/>
      <c r="G260" s="431"/>
      <c r="H260" s="70"/>
      <c r="I260" s="70"/>
      <c r="J260" s="70"/>
      <c r="K260" s="70"/>
      <c r="L260" s="70"/>
      <c r="M260" s="70"/>
      <c r="N260" s="70"/>
      <c r="O260" s="70"/>
      <c r="P260" s="70"/>
      <c r="Q260" s="70"/>
      <c r="R260" s="572"/>
      <c r="S260" s="75"/>
    </row>
    <row r="261" spans="1:19" s="857" customFormat="1" ht="15.75">
      <c r="A261" s="69"/>
      <c r="B261" s="70"/>
      <c r="C261" s="431"/>
      <c r="D261" s="431"/>
      <c r="E261" s="431"/>
      <c r="F261" s="431"/>
      <c r="G261" s="431"/>
      <c r="H261" s="70"/>
      <c r="I261" s="70"/>
      <c r="J261" s="70"/>
      <c r="K261" s="70"/>
      <c r="L261" s="70"/>
      <c r="M261" s="70"/>
      <c r="N261" s="70"/>
      <c r="O261" s="70"/>
      <c r="P261" s="70"/>
      <c r="Q261" s="70"/>
      <c r="R261" s="572"/>
      <c r="S261" s="75"/>
    </row>
    <row r="262" spans="1:19" s="857" customFormat="1" ht="15.75">
      <c r="A262" s="69"/>
      <c r="B262" s="70"/>
      <c r="C262" s="431"/>
      <c r="D262" s="431"/>
      <c r="E262" s="431"/>
      <c r="F262" s="431"/>
      <c r="G262" s="431"/>
      <c r="H262" s="70"/>
      <c r="I262" s="70"/>
      <c r="J262" s="70"/>
      <c r="K262" s="70"/>
      <c r="L262" s="70"/>
      <c r="M262" s="70"/>
      <c r="N262" s="70"/>
      <c r="O262" s="70"/>
      <c r="P262" s="70"/>
      <c r="Q262" s="70"/>
      <c r="R262" s="572"/>
      <c r="S262" s="75"/>
    </row>
    <row r="263" spans="1:19" s="857" customFormat="1" ht="15.75">
      <c r="A263" s="69"/>
      <c r="B263" s="70"/>
      <c r="C263" s="431"/>
      <c r="D263" s="431"/>
      <c r="E263" s="431"/>
      <c r="F263" s="431"/>
      <c r="G263" s="431"/>
      <c r="H263" s="70"/>
      <c r="I263" s="70"/>
      <c r="J263" s="70"/>
      <c r="K263" s="70"/>
      <c r="L263" s="70"/>
      <c r="M263" s="70"/>
      <c r="N263" s="70"/>
      <c r="O263" s="70"/>
      <c r="P263" s="70"/>
      <c r="Q263" s="70"/>
      <c r="R263" s="572"/>
      <c r="S263" s="75"/>
    </row>
    <row r="264" spans="1:19" s="857" customFormat="1" ht="15.75">
      <c r="A264" s="69"/>
      <c r="B264" s="70"/>
      <c r="C264" s="70"/>
      <c r="D264" s="70"/>
      <c r="E264" s="70"/>
      <c r="F264" s="70"/>
      <c r="G264" s="70"/>
      <c r="H264" s="70"/>
      <c r="I264" s="70"/>
      <c r="J264" s="70"/>
      <c r="K264" s="70"/>
      <c r="L264" s="70"/>
      <c r="M264" s="70"/>
      <c r="N264" s="70"/>
      <c r="O264" s="70"/>
      <c r="P264" s="70"/>
      <c r="Q264" s="70"/>
      <c r="R264" s="572"/>
      <c r="S264" s="75"/>
    </row>
    <row r="265" spans="1:19" s="857" customFormat="1" ht="15.75">
      <c r="A265" s="69"/>
      <c r="B265" s="70"/>
      <c r="C265" s="70"/>
      <c r="D265" s="70"/>
      <c r="E265" s="70"/>
      <c r="F265" s="70"/>
      <c r="G265" s="70"/>
      <c r="H265" s="70"/>
      <c r="I265" s="70"/>
      <c r="J265" s="70"/>
      <c r="K265" s="70"/>
      <c r="L265" s="70"/>
      <c r="M265" s="70"/>
      <c r="N265" s="70"/>
      <c r="O265" s="70"/>
      <c r="P265" s="70"/>
      <c r="Q265" s="70"/>
      <c r="R265" s="572"/>
      <c r="S265" s="75"/>
    </row>
    <row r="266" spans="1:19" s="857" customFormat="1" ht="15.75">
      <c r="A266" s="69"/>
      <c r="B266" s="70"/>
      <c r="C266" s="70"/>
      <c r="D266" s="70"/>
      <c r="E266" s="70"/>
      <c r="F266" s="70"/>
      <c r="G266" s="70"/>
      <c r="H266" s="70"/>
      <c r="I266" s="70"/>
      <c r="J266" s="70"/>
      <c r="K266" s="70"/>
      <c r="L266" s="70"/>
      <c r="M266" s="70"/>
      <c r="N266" s="70"/>
      <c r="O266" s="70"/>
      <c r="P266" s="70"/>
      <c r="Q266" s="70"/>
      <c r="R266" s="572"/>
      <c r="S266" s="75"/>
    </row>
    <row r="267" spans="1:19" s="857" customFormat="1" ht="15.75">
      <c r="A267" s="69"/>
      <c r="B267" s="70"/>
      <c r="C267" s="70"/>
      <c r="D267" s="70"/>
      <c r="E267" s="70"/>
      <c r="F267" s="70"/>
      <c r="G267" s="70"/>
      <c r="H267" s="70"/>
      <c r="I267" s="70"/>
      <c r="J267" s="70"/>
      <c r="K267" s="70"/>
      <c r="L267" s="70"/>
      <c r="M267" s="70"/>
      <c r="N267" s="70"/>
      <c r="O267" s="70"/>
      <c r="P267" s="70"/>
      <c r="Q267" s="70"/>
      <c r="R267" s="572"/>
      <c r="S267" s="75"/>
    </row>
    <row r="268" spans="1:19" s="857" customFormat="1" ht="15.75">
      <c r="A268" s="69"/>
      <c r="B268" s="70"/>
      <c r="C268" s="70"/>
      <c r="D268" s="70"/>
      <c r="E268" s="70"/>
      <c r="F268" s="70"/>
      <c r="G268" s="70"/>
      <c r="H268" s="70"/>
      <c r="I268" s="70"/>
      <c r="J268" s="70"/>
      <c r="K268" s="70"/>
      <c r="L268" s="70"/>
      <c r="M268" s="70"/>
      <c r="N268" s="70"/>
      <c r="O268" s="70"/>
      <c r="P268" s="70"/>
      <c r="Q268" s="70"/>
      <c r="R268" s="572"/>
      <c r="S268" s="75"/>
    </row>
    <row r="269" spans="1:19" s="857" customFormat="1" ht="15.75">
      <c r="A269" s="69"/>
      <c r="B269" s="70"/>
      <c r="C269" s="70"/>
      <c r="D269" s="70"/>
      <c r="E269" s="70"/>
      <c r="F269" s="70"/>
      <c r="G269" s="70"/>
      <c r="H269" s="70"/>
      <c r="I269" s="70"/>
      <c r="J269" s="70"/>
      <c r="K269" s="70"/>
      <c r="L269" s="70"/>
      <c r="M269" s="70"/>
      <c r="N269" s="70"/>
      <c r="O269" s="70"/>
      <c r="P269" s="70"/>
      <c r="Q269" s="70"/>
      <c r="R269" s="572"/>
      <c r="S269" s="75"/>
    </row>
    <row r="270" spans="1:19" s="857" customFormat="1" ht="15.75">
      <c r="A270" s="69"/>
      <c r="B270" s="70"/>
      <c r="C270" s="70"/>
      <c r="D270" s="70"/>
      <c r="E270" s="70"/>
      <c r="F270" s="70"/>
      <c r="G270" s="70"/>
      <c r="H270" s="70"/>
      <c r="I270" s="70"/>
      <c r="J270" s="70"/>
      <c r="K270" s="70"/>
      <c r="L270" s="70"/>
      <c r="M270" s="70"/>
      <c r="N270" s="70"/>
      <c r="O270" s="70"/>
      <c r="P270" s="70"/>
      <c r="Q270" s="70"/>
      <c r="R270" s="572"/>
      <c r="S270" s="75"/>
    </row>
    <row r="271" spans="1:19" s="857" customFormat="1" ht="15.75">
      <c r="A271" s="69"/>
      <c r="B271" s="70"/>
      <c r="C271" s="70"/>
      <c r="D271" s="70"/>
      <c r="E271" s="70"/>
      <c r="F271" s="70"/>
      <c r="G271" s="70"/>
      <c r="H271" s="70"/>
      <c r="I271" s="70"/>
      <c r="J271" s="70"/>
      <c r="K271" s="70"/>
      <c r="L271" s="70"/>
      <c r="M271" s="70"/>
      <c r="N271" s="70"/>
      <c r="O271" s="70"/>
      <c r="P271" s="70"/>
      <c r="Q271" s="70"/>
      <c r="R271" s="572"/>
      <c r="S271" s="75"/>
    </row>
    <row r="272" spans="1:19" s="857" customFormat="1" ht="15.75">
      <c r="A272" s="69"/>
      <c r="B272" s="70"/>
      <c r="C272" s="70"/>
      <c r="D272" s="70"/>
      <c r="E272" s="70"/>
      <c r="F272" s="70"/>
      <c r="G272" s="70"/>
      <c r="H272" s="70"/>
      <c r="I272" s="70"/>
      <c r="J272" s="70"/>
      <c r="K272" s="70"/>
      <c r="L272" s="70"/>
      <c r="M272" s="70"/>
      <c r="N272" s="70"/>
      <c r="O272" s="70"/>
      <c r="P272" s="70"/>
      <c r="Q272" s="70"/>
      <c r="R272" s="572"/>
      <c r="S272" s="75"/>
    </row>
    <row r="273" spans="1:19" s="857" customFormat="1" ht="15.75">
      <c r="A273" s="69"/>
      <c r="B273" s="70"/>
      <c r="C273" s="70"/>
      <c r="D273" s="70"/>
      <c r="E273" s="70"/>
      <c r="F273" s="70"/>
      <c r="G273" s="70"/>
      <c r="H273" s="70"/>
      <c r="I273" s="70"/>
      <c r="J273" s="70"/>
      <c r="K273" s="70"/>
      <c r="L273" s="70"/>
      <c r="M273" s="70"/>
      <c r="N273" s="70"/>
      <c r="O273" s="70"/>
      <c r="P273" s="70"/>
      <c r="Q273" s="70"/>
      <c r="R273" s="572"/>
      <c r="S273" s="75"/>
    </row>
    <row r="274" spans="1:19" s="857" customFormat="1" ht="15.75">
      <c r="A274" s="69"/>
      <c r="B274" s="70"/>
      <c r="C274" s="70"/>
      <c r="D274" s="70"/>
      <c r="E274" s="70"/>
      <c r="F274" s="70"/>
      <c r="G274" s="70"/>
      <c r="H274" s="70"/>
      <c r="I274" s="70"/>
      <c r="J274" s="70"/>
      <c r="K274" s="70"/>
      <c r="L274" s="70"/>
      <c r="M274" s="70"/>
      <c r="N274" s="70"/>
      <c r="O274" s="70"/>
      <c r="P274" s="70"/>
      <c r="Q274" s="70"/>
      <c r="R274" s="572"/>
      <c r="S274" s="75"/>
    </row>
    <row r="275" spans="1:19" s="857" customFormat="1" ht="15.75">
      <c r="A275" s="69"/>
      <c r="B275" s="70"/>
      <c r="C275" s="70"/>
      <c r="D275" s="70"/>
      <c r="E275" s="70"/>
      <c r="F275" s="70"/>
      <c r="G275" s="70"/>
      <c r="H275" s="70"/>
      <c r="I275" s="70"/>
      <c r="J275" s="70"/>
      <c r="K275" s="70"/>
      <c r="L275" s="70"/>
      <c r="M275" s="70"/>
      <c r="N275" s="70"/>
      <c r="O275" s="70"/>
      <c r="P275" s="70"/>
      <c r="Q275" s="70"/>
      <c r="R275" s="572"/>
      <c r="S275" s="75"/>
    </row>
    <row r="276" spans="1:19" s="857" customFormat="1" ht="15.75">
      <c r="A276" s="69"/>
      <c r="B276" s="70"/>
      <c r="C276" s="70"/>
      <c r="D276" s="70"/>
      <c r="E276" s="70"/>
      <c r="F276" s="70"/>
      <c r="G276" s="70"/>
      <c r="H276" s="70"/>
      <c r="I276" s="70"/>
      <c r="J276" s="70"/>
      <c r="K276" s="70"/>
      <c r="L276" s="70"/>
      <c r="M276" s="70"/>
      <c r="N276" s="70"/>
      <c r="O276" s="70"/>
      <c r="P276" s="70"/>
      <c r="Q276" s="70"/>
      <c r="R276" s="572"/>
      <c r="S276" s="75"/>
    </row>
    <row r="277" spans="1:19" s="857" customFormat="1" ht="15.75">
      <c r="A277" s="69"/>
      <c r="B277" s="70"/>
      <c r="C277" s="70"/>
      <c r="D277" s="70"/>
      <c r="E277" s="70"/>
      <c r="F277" s="70"/>
      <c r="G277" s="70"/>
      <c r="H277" s="70"/>
      <c r="I277" s="70"/>
      <c r="J277" s="70"/>
      <c r="K277" s="70"/>
      <c r="L277" s="70"/>
      <c r="M277" s="70"/>
      <c r="N277" s="70"/>
      <c r="O277" s="70"/>
      <c r="P277" s="70"/>
      <c r="Q277" s="70"/>
      <c r="R277" s="572"/>
      <c r="S277" s="75"/>
    </row>
    <row r="278" spans="1:19" s="857" customFormat="1" ht="15.75">
      <c r="A278" s="69"/>
      <c r="B278" s="70"/>
      <c r="C278" s="70"/>
      <c r="D278" s="70"/>
      <c r="E278" s="70"/>
      <c r="F278" s="70"/>
      <c r="G278" s="70"/>
      <c r="H278" s="70"/>
      <c r="I278" s="70"/>
      <c r="J278" s="70"/>
      <c r="K278" s="70"/>
      <c r="L278" s="70"/>
      <c r="M278" s="70"/>
      <c r="N278" s="70"/>
      <c r="O278" s="70"/>
      <c r="P278" s="70"/>
      <c r="Q278" s="70"/>
      <c r="R278" s="572"/>
      <c r="S278" s="75"/>
    </row>
    <row r="279" spans="1:19" s="857" customFormat="1" ht="15.75">
      <c r="A279" s="69"/>
      <c r="B279" s="70"/>
      <c r="C279" s="70"/>
      <c r="D279" s="70"/>
      <c r="E279" s="70"/>
      <c r="F279" s="70"/>
      <c r="G279" s="70"/>
      <c r="H279" s="70"/>
      <c r="I279" s="70"/>
      <c r="J279" s="70"/>
      <c r="K279" s="70"/>
      <c r="L279" s="70"/>
      <c r="M279" s="70"/>
      <c r="N279" s="70"/>
      <c r="O279" s="70"/>
      <c r="P279" s="70"/>
      <c r="Q279" s="70"/>
      <c r="R279" s="572"/>
      <c r="S279" s="75"/>
    </row>
    <row r="280" spans="1:19" s="857" customFormat="1" ht="15.75">
      <c r="A280" s="69"/>
      <c r="B280" s="70"/>
      <c r="C280" s="70"/>
      <c r="D280" s="70"/>
      <c r="E280" s="70"/>
      <c r="F280" s="70"/>
      <c r="G280" s="70"/>
      <c r="H280" s="70"/>
      <c r="I280" s="70"/>
      <c r="J280" s="70"/>
      <c r="K280" s="70"/>
      <c r="L280" s="70"/>
      <c r="M280" s="70"/>
      <c r="N280" s="70"/>
      <c r="O280" s="70"/>
      <c r="P280" s="70"/>
      <c r="Q280" s="70"/>
      <c r="R280" s="572"/>
      <c r="S280" s="75"/>
    </row>
    <row r="281" spans="1:19" s="857" customFormat="1" ht="15.75">
      <c r="A281" s="69"/>
      <c r="B281" s="70"/>
      <c r="C281" s="70"/>
      <c r="D281" s="70"/>
      <c r="E281" s="70"/>
      <c r="F281" s="70"/>
      <c r="G281" s="70"/>
      <c r="H281" s="70"/>
      <c r="I281" s="70"/>
      <c r="J281" s="70"/>
      <c r="K281" s="70"/>
      <c r="L281" s="70"/>
      <c r="M281" s="70"/>
      <c r="N281" s="70"/>
      <c r="O281" s="70"/>
      <c r="P281" s="70"/>
      <c r="Q281" s="70"/>
      <c r="R281" s="572"/>
      <c r="S281" s="75"/>
    </row>
    <row r="282" spans="1:19" s="857" customFormat="1" ht="15.75">
      <c r="A282" s="69"/>
      <c r="B282" s="70"/>
      <c r="C282" s="70"/>
      <c r="D282" s="70"/>
      <c r="E282" s="70"/>
      <c r="F282" s="70"/>
      <c r="G282" s="70"/>
      <c r="H282" s="70"/>
      <c r="I282" s="70"/>
      <c r="J282" s="70"/>
      <c r="K282" s="70"/>
      <c r="L282" s="70"/>
      <c r="M282" s="70"/>
      <c r="N282" s="70"/>
      <c r="O282" s="70"/>
      <c r="P282" s="70"/>
      <c r="Q282" s="70"/>
      <c r="R282" s="572"/>
      <c r="S282" s="75"/>
    </row>
    <row r="283" spans="1:19" s="857" customFormat="1" ht="15.75">
      <c r="A283" s="69"/>
      <c r="B283" s="70"/>
      <c r="C283" s="70"/>
      <c r="D283" s="70"/>
      <c r="E283" s="70"/>
      <c r="F283" s="70"/>
      <c r="G283" s="70"/>
      <c r="H283" s="70"/>
      <c r="I283" s="70"/>
      <c r="J283" s="70"/>
      <c r="K283" s="70"/>
      <c r="L283" s="70"/>
      <c r="M283" s="70"/>
      <c r="N283" s="70"/>
      <c r="O283" s="70"/>
      <c r="P283" s="70"/>
      <c r="Q283" s="70"/>
      <c r="R283" s="572"/>
      <c r="S283" s="75"/>
    </row>
    <row r="284" spans="1:19" s="857" customFormat="1" ht="15.75">
      <c r="A284" s="69"/>
      <c r="B284" s="70"/>
      <c r="C284" s="70"/>
      <c r="D284" s="70"/>
      <c r="E284" s="70"/>
      <c r="F284" s="70"/>
      <c r="G284" s="70"/>
      <c r="H284" s="70"/>
      <c r="I284" s="70"/>
      <c r="J284" s="70"/>
      <c r="K284" s="70"/>
      <c r="L284" s="70"/>
      <c r="M284" s="70"/>
      <c r="N284" s="70"/>
      <c r="O284" s="70"/>
      <c r="P284" s="70"/>
      <c r="Q284" s="70"/>
      <c r="R284" s="572"/>
      <c r="S284" s="75"/>
    </row>
    <row r="285" spans="1:19" s="857" customFormat="1" ht="15.75">
      <c r="A285" s="69"/>
      <c r="B285" s="70"/>
      <c r="C285" s="70"/>
      <c r="D285" s="70"/>
      <c r="E285" s="70"/>
      <c r="F285" s="70"/>
      <c r="G285" s="70"/>
      <c r="H285" s="70"/>
      <c r="I285" s="70"/>
      <c r="J285" s="70"/>
      <c r="K285" s="70"/>
      <c r="L285" s="70"/>
      <c r="M285" s="70"/>
      <c r="N285" s="70"/>
      <c r="O285" s="70"/>
      <c r="P285" s="70"/>
      <c r="Q285" s="70"/>
      <c r="R285" s="572"/>
      <c r="S285" s="75"/>
    </row>
    <row r="286" spans="1:19" s="857" customFormat="1" ht="15.75">
      <c r="A286" s="69"/>
      <c r="B286" s="70"/>
      <c r="C286" s="70"/>
      <c r="D286" s="70"/>
      <c r="E286" s="70"/>
      <c r="F286" s="70"/>
      <c r="G286" s="70"/>
      <c r="H286" s="70"/>
      <c r="I286" s="70"/>
      <c r="J286" s="70"/>
      <c r="K286" s="70"/>
      <c r="L286" s="70"/>
      <c r="M286" s="70"/>
      <c r="N286" s="70"/>
      <c r="O286" s="70"/>
      <c r="P286" s="70"/>
      <c r="Q286" s="70"/>
      <c r="R286" s="572"/>
      <c r="S286" s="75"/>
    </row>
    <row r="287" spans="1:19" s="857" customFormat="1" ht="15.75">
      <c r="A287" s="69"/>
      <c r="B287" s="70"/>
      <c r="C287" s="70"/>
      <c r="D287" s="70"/>
      <c r="E287" s="70"/>
      <c r="F287" s="70"/>
      <c r="G287" s="70"/>
      <c r="H287" s="70"/>
      <c r="I287" s="70"/>
      <c r="J287" s="70"/>
      <c r="K287" s="70"/>
      <c r="L287" s="70"/>
      <c r="M287" s="70"/>
      <c r="N287" s="70"/>
      <c r="O287" s="70"/>
      <c r="P287" s="70"/>
      <c r="Q287" s="70"/>
      <c r="R287" s="572"/>
      <c r="S287" s="75"/>
    </row>
    <row r="288" spans="1:19" s="857" customFormat="1" ht="15.75">
      <c r="A288" s="69"/>
      <c r="B288" s="70"/>
      <c r="C288" s="70"/>
      <c r="D288" s="70"/>
      <c r="E288" s="70"/>
      <c r="F288" s="70"/>
      <c r="G288" s="70"/>
      <c r="H288" s="70"/>
      <c r="I288" s="70"/>
      <c r="J288" s="70"/>
      <c r="K288" s="70"/>
      <c r="L288" s="70"/>
      <c r="M288" s="70"/>
      <c r="N288" s="70"/>
      <c r="O288" s="70"/>
      <c r="P288" s="70"/>
      <c r="Q288" s="70"/>
      <c r="R288" s="572"/>
      <c r="S288" s="75"/>
    </row>
    <row r="289" spans="1:19" s="857" customFormat="1" ht="15.75">
      <c r="A289" s="69"/>
      <c r="B289" s="70"/>
      <c r="C289" s="70"/>
      <c r="D289" s="70"/>
      <c r="E289" s="70"/>
      <c r="F289" s="70"/>
      <c r="G289" s="70"/>
      <c r="H289" s="70"/>
      <c r="I289" s="70"/>
      <c r="J289" s="70"/>
      <c r="K289" s="70"/>
      <c r="L289" s="70"/>
      <c r="M289" s="70"/>
      <c r="N289" s="70"/>
      <c r="O289" s="70"/>
      <c r="P289" s="70"/>
      <c r="Q289" s="70"/>
      <c r="R289" s="572"/>
      <c r="S289" s="75"/>
    </row>
    <row r="290" spans="1:19" s="857" customFormat="1" ht="15.75">
      <c r="A290" s="69"/>
      <c r="B290" s="70"/>
      <c r="C290" s="70"/>
      <c r="D290" s="70"/>
      <c r="E290" s="70"/>
      <c r="F290" s="70"/>
      <c r="G290" s="70"/>
      <c r="H290" s="70"/>
      <c r="I290" s="70"/>
      <c r="J290" s="70"/>
      <c r="K290" s="70"/>
      <c r="L290" s="70"/>
      <c r="M290" s="70"/>
      <c r="N290" s="70"/>
      <c r="O290" s="70"/>
      <c r="P290" s="70"/>
      <c r="Q290" s="70"/>
      <c r="R290" s="572"/>
      <c r="S290" s="75"/>
    </row>
    <row r="291" spans="1:19" s="857" customFormat="1" ht="15.75">
      <c r="A291" s="69"/>
      <c r="B291" s="70"/>
      <c r="C291" s="70"/>
      <c r="D291" s="70"/>
      <c r="E291" s="70"/>
      <c r="F291" s="70"/>
      <c r="G291" s="70"/>
      <c r="H291" s="70"/>
      <c r="I291" s="70"/>
      <c r="J291" s="70"/>
      <c r="K291" s="70"/>
      <c r="L291" s="70"/>
      <c r="M291" s="70"/>
      <c r="N291" s="70"/>
      <c r="O291" s="70"/>
      <c r="P291" s="70"/>
      <c r="Q291" s="70"/>
      <c r="R291" s="572"/>
      <c r="S291" s="75"/>
    </row>
    <row r="292" spans="1:19" s="857" customFormat="1" ht="15.75">
      <c r="A292" s="69"/>
      <c r="B292" s="70"/>
      <c r="C292" s="70"/>
      <c r="D292" s="70"/>
      <c r="E292" s="70"/>
      <c r="F292" s="70"/>
      <c r="G292" s="70"/>
      <c r="H292" s="70"/>
      <c r="I292" s="70"/>
      <c r="J292" s="70"/>
      <c r="K292" s="70"/>
      <c r="L292" s="70"/>
      <c r="M292" s="70"/>
      <c r="N292" s="70"/>
      <c r="O292" s="70"/>
      <c r="P292" s="70"/>
      <c r="Q292" s="70"/>
      <c r="R292" s="572"/>
      <c r="S292" s="75"/>
    </row>
    <row r="293" spans="1:19" s="857" customFormat="1" ht="15.75">
      <c r="A293" s="69"/>
      <c r="B293" s="70"/>
      <c r="C293" s="70"/>
      <c r="D293" s="70"/>
      <c r="E293" s="70"/>
      <c r="F293" s="70"/>
      <c r="G293" s="70"/>
      <c r="H293" s="70"/>
      <c r="I293" s="70"/>
      <c r="J293" s="70"/>
      <c r="K293" s="70"/>
      <c r="L293" s="70"/>
      <c r="M293" s="70"/>
      <c r="N293" s="70"/>
      <c r="O293" s="70"/>
      <c r="P293" s="70"/>
      <c r="Q293" s="70"/>
      <c r="R293" s="572"/>
      <c r="S293" s="75"/>
    </row>
    <row r="294" spans="1:19" s="857" customFormat="1" ht="15.75">
      <c r="A294" s="69"/>
      <c r="B294" s="70"/>
      <c r="C294" s="70"/>
      <c r="D294" s="70"/>
      <c r="E294" s="70"/>
      <c r="F294" s="70"/>
      <c r="G294" s="70"/>
      <c r="H294" s="70"/>
      <c r="I294" s="70"/>
      <c r="J294" s="70"/>
      <c r="K294" s="70"/>
      <c r="L294" s="70"/>
      <c r="M294" s="70"/>
      <c r="N294" s="70"/>
      <c r="O294" s="70"/>
      <c r="P294" s="70"/>
      <c r="Q294" s="70"/>
      <c r="R294" s="572"/>
      <c r="S294" s="75"/>
    </row>
    <row r="295" spans="1:19" s="857" customFormat="1" ht="15.75">
      <c r="A295" s="69"/>
      <c r="B295" s="70"/>
      <c r="C295" s="70"/>
      <c r="D295" s="70"/>
      <c r="E295" s="70"/>
      <c r="F295" s="70"/>
      <c r="G295" s="70"/>
      <c r="H295" s="70"/>
      <c r="I295" s="70"/>
      <c r="J295" s="70"/>
      <c r="K295" s="70"/>
      <c r="L295" s="70"/>
      <c r="M295" s="70"/>
      <c r="N295" s="70"/>
      <c r="O295" s="70"/>
      <c r="P295" s="70"/>
      <c r="Q295" s="70"/>
      <c r="R295" s="572"/>
      <c r="S295" s="75"/>
    </row>
    <row r="296" spans="1:19" s="857" customFormat="1" ht="15.75">
      <c r="A296" s="69"/>
      <c r="B296" s="70"/>
      <c r="C296" s="70"/>
      <c r="D296" s="70"/>
      <c r="E296" s="70"/>
      <c r="F296" s="70"/>
      <c r="G296" s="70"/>
      <c r="H296" s="70"/>
      <c r="I296" s="70"/>
      <c r="J296" s="70"/>
      <c r="K296" s="70"/>
      <c r="L296" s="70"/>
      <c r="M296" s="70"/>
      <c r="N296" s="70"/>
      <c r="O296" s="70"/>
      <c r="P296" s="70"/>
      <c r="Q296" s="70"/>
      <c r="R296" s="572"/>
      <c r="S296" s="75"/>
    </row>
    <row r="297" spans="1:19" s="857" customFormat="1" ht="15.75">
      <c r="A297" s="69"/>
      <c r="B297" s="70"/>
      <c r="C297" s="70"/>
      <c r="D297" s="70"/>
      <c r="E297" s="70"/>
      <c r="F297" s="70"/>
      <c r="G297" s="70"/>
      <c r="H297" s="70"/>
      <c r="I297" s="70"/>
      <c r="J297" s="70"/>
      <c r="K297" s="70"/>
      <c r="L297" s="70"/>
      <c r="M297" s="70"/>
      <c r="N297" s="70"/>
      <c r="O297" s="70"/>
      <c r="P297" s="70"/>
      <c r="Q297" s="70"/>
      <c r="R297" s="572"/>
      <c r="S297" s="75"/>
    </row>
    <row r="298" spans="1:19" s="857" customFormat="1" ht="15.75">
      <c r="A298" s="69"/>
      <c r="B298" s="70"/>
      <c r="C298" s="70"/>
      <c r="D298" s="70"/>
      <c r="E298" s="70"/>
      <c r="F298" s="70"/>
      <c r="G298" s="70"/>
      <c r="H298" s="70"/>
      <c r="I298" s="70"/>
      <c r="J298" s="70"/>
      <c r="K298" s="70"/>
      <c r="L298" s="70"/>
      <c r="M298" s="70"/>
      <c r="N298" s="70"/>
      <c r="O298" s="70"/>
      <c r="P298" s="70"/>
      <c r="Q298" s="70"/>
      <c r="R298" s="572"/>
      <c r="S298" s="75"/>
    </row>
    <row r="299" spans="1:19" s="857" customFormat="1" ht="15.75">
      <c r="A299" s="69"/>
      <c r="B299" s="70"/>
      <c r="C299" s="70"/>
      <c r="D299" s="70"/>
      <c r="E299" s="70"/>
      <c r="F299" s="70"/>
      <c r="G299" s="70"/>
      <c r="H299" s="70"/>
      <c r="I299" s="70"/>
      <c r="J299" s="70"/>
      <c r="K299" s="70"/>
      <c r="L299" s="70"/>
      <c r="M299" s="70"/>
      <c r="N299" s="70"/>
      <c r="O299" s="70"/>
      <c r="P299" s="70"/>
      <c r="Q299" s="70"/>
      <c r="R299" s="572"/>
      <c r="S299" s="75"/>
    </row>
    <row r="300" spans="1:19" s="857" customFormat="1" ht="15.75">
      <c r="A300" s="69"/>
      <c r="B300" s="70"/>
      <c r="C300" s="70"/>
      <c r="D300" s="70"/>
      <c r="E300" s="70"/>
      <c r="F300" s="70"/>
      <c r="G300" s="70"/>
      <c r="H300" s="70"/>
      <c r="I300" s="70"/>
      <c r="J300" s="70"/>
      <c r="K300" s="70"/>
      <c r="L300" s="70"/>
      <c r="M300" s="70"/>
      <c r="N300" s="70"/>
      <c r="O300" s="70"/>
      <c r="P300" s="70"/>
      <c r="Q300" s="70"/>
      <c r="R300" s="572"/>
      <c r="S300" s="75"/>
    </row>
    <row r="301" spans="1:19" s="857" customFormat="1" ht="15.75">
      <c r="A301" s="69"/>
      <c r="B301" s="70"/>
      <c r="C301" s="70"/>
      <c r="D301" s="70"/>
      <c r="E301" s="70"/>
      <c r="F301" s="70"/>
      <c r="G301" s="70"/>
      <c r="H301" s="70"/>
      <c r="I301" s="70"/>
      <c r="J301" s="70"/>
      <c r="K301" s="70"/>
      <c r="L301" s="70"/>
      <c r="M301" s="70"/>
      <c r="N301" s="70"/>
      <c r="O301" s="70"/>
      <c r="P301" s="70"/>
      <c r="Q301" s="70"/>
      <c r="R301" s="572"/>
      <c r="S301" s="75"/>
    </row>
    <row r="302" spans="1:19" s="857" customFormat="1" ht="15.75">
      <c r="A302" s="69"/>
      <c r="B302" s="70"/>
      <c r="C302" s="70"/>
      <c r="D302" s="70"/>
      <c r="E302" s="70"/>
      <c r="F302" s="70"/>
      <c r="G302" s="70"/>
      <c r="H302" s="70"/>
      <c r="I302" s="70"/>
      <c r="J302" s="70"/>
      <c r="K302" s="70"/>
      <c r="L302" s="70"/>
      <c r="M302" s="70"/>
      <c r="N302" s="70"/>
      <c r="O302" s="70"/>
      <c r="P302" s="70"/>
      <c r="Q302" s="70"/>
      <c r="R302" s="572"/>
      <c r="S302" s="75"/>
    </row>
    <row r="303" spans="1:19" s="857" customFormat="1" ht="15.75">
      <c r="A303" s="69"/>
      <c r="B303" s="70"/>
      <c r="C303" s="70"/>
      <c r="D303" s="70"/>
      <c r="E303" s="70"/>
      <c r="F303" s="70"/>
      <c r="G303" s="70"/>
      <c r="H303" s="70"/>
      <c r="I303" s="70"/>
      <c r="J303" s="70"/>
      <c r="K303" s="70"/>
      <c r="L303" s="70"/>
      <c r="M303" s="70"/>
      <c r="N303" s="70"/>
      <c r="O303" s="70"/>
      <c r="P303" s="70"/>
      <c r="Q303" s="70"/>
      <c r="R303" s="572"/>
      <c r="S303" s="75"/>
    </row>
    <row r="304" spans="1:19" s="857" customFormat="1" ht="15.75">
      <c r="A304" s="69"/>
      <c r="B304" s="70"/>
      <c r="C304" s="70"/>
      <c r="D304" s="70"/>
      <c r="E304" s="70"/>
      <c r="F304" s="70"/>
      <c r="G304" s="70"/>
      <c r="H304" s="70"/>
      <c r="I304" s="70"/>
      <c r="J304" s="70"/>
      <c r="K304" s="70"/>
      <c r="L304" s="70"/>
      <c r="M304" s="70"/>
      <c r="N304" s="70"/>
      <c r="O304" s="70"/>
      <c r="P304" s="70"/>
      <c r="Q304" s="70"/>
      <c r="R304" s="572"/>
      <c r="S304" s="75"/>
    </row>
    <row r="305" spans="1:19" s="857" customFormat="1" ht="15.75">
      <c r="A305" s="69"/>
      <c r="B305" s="70"/>
      <c r="C305" s="70"/>
      <c r="D305" s="70"/>
      <c r="E305" s="70"/>
      <c r="F305" s="70"/>
      <c r="G305" s="70"/>
      <c r="H305" s="70"/>
      <c r="I305" s="70"/>
      <c r="J305" s="70"/>
      <c r="K305" s="70"/>
      <c r="L305" s="70"/>
      <c r="M305" s="70"/>
      <c r="N305" s="70"/>
      <c r="O305" s="70"/>
      <c r="P305" s="70"/>
      <c r="Q305" s="70"/>
      <c r="R305" s="572"/>
      <c r="S305" s="75"/>
    </row>
    <row r="306" spans="1:19" s="857" customFormat="1" ht="15.75">
      <c r="A306" s="69"/>
      <c r="B306" s="70"/>
      <c r="C306" s="70"/>
      <c r="D306" s="70"/>
      <c r="E306" s="70"/>
      <c r="F306" s="70"/>
      <c r="G306" s="70"/>
      <c r="H306" s="70"/>
      <c r="I306" s="70"/>
      <c r="J306" s="70"/>
      <c r="K306" s="70"/>
      <c r="L306" s="70"/>
      <c r="M306" s="70"/>
      <c r="N306" s="70"/>
      <c r="O306" s="70"/>
      <c r="P306" s="70"/>
      <c r="Q306" s="70"/>
      <c r="R306" s="572"/>
      <c r="S306" s="75"/>
    </row>
    <row r="307" spans="1:19" s="857" customFormat="1" ht="15.75">
      <c r="A307" s="69"/>
      <c r="B307" s="70"/>
      <c r="C307" s="70"/>
      <c r="D307" s="70"/>
      <c r="E307" s="70"/>
      <c r="F307" s="70"/>
      <c r="G307" s="70"/>
      <c r="H307" s="70"/>
      <c r="I307" s="70"/>
      <c r="J307" s="70"/>
      <c r="K307" s="70"/>
      <c r="L307" s="70"/>
      <c r="M307" s="70"/>
      <c r="N307" s="70"/>
      <c r="O307" s="70"/>
      <c r="P307" s="70"/>
      <c r="Q307" s="70"/>
      <c r="R307" s="572"/>
      <c r="S307" s="75"/>
    </row>
    <row r="308" spans="1:19" s="857" customFormat="1" ht="15.75">
      <c r="A308" s="69"/>
      <c r="B308" s="70"/>
      <c r="C308" s="70"/>
      <c r="D308" s="70"/>
      <c r="E308" s="70"/>
      <c r="F308" s="70"/>
      <c r="G308" s="70"/>
      <c r="H308" s="70"/>
      <c r="I308" s="70"/>
      <c r="J308" s="70"/>
      <c r="K308" s="70"/>
      <c r="L308" s="70"/>
      <c r="M308" s="70"/>
      <c r="N308" s="70"/>
      <c r="O308" s="70"/>
      <c r="P308" s="70"/>
      <c r="Q308" s="70"/>
      <c r="R308" s="572"/>
      <c r="S308" s="75"/>
    </row>
    <row r="309" spans="1:19" s="857" customFormat="1" ht="15.75">
      <c r="A309" s="69"/>
      <c r="B309" s="70"/>
      <c r="C309" s="70"/>
      <c r="D309" s="70"/>
      <c r="E309" s="70"/>
      <c r="F309" s="70"/>
      <c r="G309" s="70"/>
      <c r="H309" s="70"/>
      <c r="I309" s="70"/>
      <c r="J309" s="70"/>
      <c r="K309" s="70"/>
      <c r="L309" s="70"/>
      <c r="M309" s="70"/>
      <c r="N309" s="70"/>
      <c r="O309" s="70"/>
      <c r="P309" s="70"/>
      <c r="Q309" s="70"/>
      <c r="R309" s="572"/>
      <c r="S309" s="75"/>
    </row>
    <row r="310" spans="1:19" s="857" customFormat="1" ht="15.75">
      <c r="A310" s="69"/>
      <c r="B310" s="70"/>
      <c r="C310" s="70"/>
      <c r="D310" s="70"/>
      <c r="E310" s="70"/>
      <c r="F310" s="70"/>
      <c r="G310" s="70"/>
      <c r="H310" s="70"/>
      <c r="I310" s="70"/>
      <c r="J310" s="70"/>
      <c r="K310" s="70"/>
      <c r="L310" s="70"/>
      <c r="M310" s="70"/>
      <c r="N310" s="70"/>
      <c r="O310" s="70"/>
      <c r="P310" s="70"/>
      <c r="Q310" s="70"/>
      <c r="R310" s="572"/>
      <c r="S310" s="75"/>
    </row>
    <row r="311" spans="1:19" s="857" customFormat="1" ht="15.75">
      <c r="A311" s="69"/>
      <c r="B311" s="70"/>
      <c r="C311" s="70"/>
      <c r="D311" s="70"/>
      <c r="E311" s="70"/>
      <c r="F311" s="70"/>
      <c r="G311" s="70"/>
      <c r="H311" s="70"/>
      <c r="I311" s="70"/>
      <c r="J311" s="70"/>
      <c r="K311" s="70"/>
      <c r="L311" s="70"/>
      <c r="M311" s="70"/>
      <c r="N311" s="70"/>
      <c r="O311" s="70"/>
      <c r="P311" s="70"/>
      <c r="Q311" s="70"/>
      <c r="R311" s="572"/>
      <c r="S311" s="75"/>
    </row>
    <row r="312" spans="1:19" s="857" customFormat="1" ht="15.75">
      <c r="A312" s="69"/>
      <c r="B312" s="70"/>
      <c r="C312" s="70"/>
      <c r="D312" s="70"/>
      <c r="E312" s="70"/>
      <c r="F312" s="70"/>
      <c r="G312" s="70"/>
      <c r="H312" s="70"/>
      <c r="I312" s="70"/>
      <c r="J312" s="70"/>
      <c r="K312" s="70"/>
      <c r="L312" s="70"/>
      <c r="M312" s="70"/>
      <c r="N312" s="70"/>
      <c r="O312" s="70"/>
      <c r="P312" s="70"/>
      <c r="Q312" s="70"/>
      <c r="R312" s="572"/>
      <c r="S312" s="75"/>
    </row>
    <row r="313" spans="1:19" s="857" customFormat="1" ht="15.75">
      <c r="A313" s="69"/>
      <c r="B313" s="70"/>
      <c r="C313" s="70"/>
      <c r="D313" s="70"/>
      <c r="E313" s="70"/>
      <c r="F313" s="70"/>
      <c r="G313" s="70"/>
      <c r="H313" s="70"/>
      <c r="I313" s="70"/>
      <c r="J313" s="70"/>
      <c r="K313" s="70"/>
      <c r="L313" s="70"/>
      <c r="M313" s="70"/>
      <c r="N313" s="70"/>
      <c r="O313" s="70"/>
      <c r="P313" s="70"/>
      <c r="Q313" s="70"/>
      <c r="R313" s="572"/>
      <c r="S313" s="75"/>
    </row>
    <row r="314" spans="1:19" s="857" customFormat="1" ht="15.75">
      <c r="A314" s="69"/>
      <c r="B314" s="70"/>
      <c r="C314" s="70"/>
      <c r="D314" s="70"/>
      <c r="E314" s="70"/>
      <c r="F314" s="70"/>
      <c r="G314" s="70"/>
      <c r="H314" s="70"/>
      <c r="I314" s="70"/>
      <c r="J314" s="70"/>
      <c r="K314" s="70"/>
      <c r="L314" s="70"/>
      <c r="M314" s="70"/>
      <c r="N314" s="70"/>
      <c r="O314" s="70"/>
      <c r="P314" s="70"/>
      <c r="Q314" s="70"/>
      <c r="R314" s="572"/>
      <c r="S314" s="75"/>
    </row>
    <row r="315" spans="1:19" s="857" customFormat="1" ht="15.75">
      <c r="A315" s="69"/>
      <c r="B315" s="70"/>
      <c r="C315" s="70"/>
      <c r="D315" s="70"/>
      <c r="E315" s="70"/>
      <c r="F315" s="70"/>
      <c r="G315" s="70"/>
      <c r="H315" s="70"/>
      <c r="I315" s="70"/>
      <c r="J315" s="70"/>
      <c r="K315" s="70"/>
      <c r="L315" s="70"/>
      <c r="M315" s="70"/>
      <c r="N315" s="70"/>
      <c r="O315" s="70"/>
      <c r="P315" s="70"/>
      <c r="Q315" s="70"/>
      <c r="R315" s="572"/>
      <c r="S315" s="75"/>
    </row>
    <row r="316" spans="1:19" s="857" customFormat="1" ht="15.75">
      <c r="A316" s="69"/>
      <c r="B316" s="70"/>
      <c r="C316" s="70"/>
      <c r="D316" s="70"/>
      <c r="E316" s="70"/>
      <c r="F316" s="70"/>
      <c r="G316" s="70"/>
      <c r="H316" s="70"/>
      <c r="I316" s="70"/>
      <c r="J316" s="70"/>
      <c r="K316" s="70"/>
      <c r="L316" s="70"/>
      <c r="M316" s="70"/>
      <c r="N316" s="70"/>
      <c r="O316" s="70"/>
      <c r="P316" s="70"/>
      <c r="Q316" s="70"/>
      <c r="R316" s="572"/>
      <c r="S316" s="75"/>
    </row>
    <row r="317" spans="1:19" s="857" customFormat="1" ht="15.75">
      <c r="A317" s="69"/>
      <c r="B317" s="70"/>
      <c r="C317" s="70"/>
      <c r="D317" s="70"/>
      <c r="E317" s="70"/>
      <c r="F317" s="70"/>
      <c r="G317" s="70"/>
      <c r="H317" s="70"/>
      <c r="I317" s="70"/>
      <c r="J317" s="70"/>
      <c r="K317" s="70"/>
      <c r="L317" s="70"/>
      <c r="M317" s="70"/>
      <c r="N317" s="70"/>
      <c r="O317" s="70"/>
      <c r="P317" s="70"/>
      <c r="Q317" s="70"/>
      <c r="R317" s="572"/>
      <c r="S317" s="75"/>
    </row>
    <row r="318" spans="1:19" s="857" customFormat="1" ht="15.75">
      <c r="A318" s="69"/>
      <c r="B318" s="70"/>
      <c r="C318" s="70"/>
      <c r="D318" s="70"/>
      <c r="E318" s="70"/>
      <c r="F318" s="70"/>
      <c r="G318" s="70"/>
      <c r="H318" s="70"/>
      <c r="I318" s="70"/>
      <c r="J318" s="70"/>
      <c r="K318" s="70"/>
      <c r="L318" s="70"/>
      <c r="M318" s="70"/>
      <c r="N318" s="70"/>
      <c r="O318" s="70"/>
      <c r="P318" s="70"/>
      <c r="Q318" s="70"/>
      <c r="R318" s="572"/>
      <c r="S318" s="75"/>
    </row>
    <row r="319" spans="1:19" s="857" customFormat="1" ht="15.75">
      <c r="A319" s="69"/>
      <c r="B319" s="70"/>
      <c r="C319" s="70"/>
      <c r="D319" s="70"/>
      <c r="E319" s="70"/>
      <c r="F319" s="70"/>
      <c r="G319" s="70"/>
      <c r="H319" s="70"/>
      <c r="I319" s="70"/>
      <c r="J319" s="70"/>
      <c r="K319" s="70"/>
      <c r="L319" s="70"/>
      <c r="M319" s="70"/>
      <c r="N319" s="70"/>
      <c r="O319" s="70"/>
      <c r="P319" s="70"/>
      <c r="Q319" s="70"/>
      <c r="R319" s="572"/>
      <c r="S319" s="75"/>
    </row>
    <row r="320" spans="1:19" s="857" customFormat="1" ht="15.75">
      <c r="A320" s="69"/>
      <c r="B320" s="70"/>
      <c r="C320" s="70"/>
      <c r="D320" s="70"/>
      <c r="E320" s="70"/>
      <c r="F320" s="70"/>
      <c r="G320" s="70"/>
      <c r="H320" s="70"/>
      <c r="I320" s="70"/>
      <c r="J320" s="70"/>
      <c r="K320" s="70"/>
      <c r="L320" s="70"/>
      <c r="M320" s="70"/>
      <c r="N320" s="70"/>
      <c r="O320" s="70"/>
      <c r="P320" s="70"/>
      <c r="Q320" s="70"/>
      <c r="R320" s="572"/>
      <c r="S320" s="75"/>
    </row>
    <row r="321" spans="1:19" s="857" customFormat="1" ht="15.75">
      <c r="A321" s="69"/>
      <c r="B321" s="70"/>
      <c r="C321" s="70"/>
      <c r="D321" s="70"/>
      <c r="E321" s="70"/>
      <c r="F321" s="70"/>
      <c r="G321" s="70"/>
      <c r="H321" s="70"/>
      <c r="I321" s="70"/>
      <c r="J321" s="70"/>
      <c r="K321" s="70"/>
      <c r="L321" s="70"/>
      <c r="M321" s="70"/>
      <c r="N321" s="70"/>
      <c r="O321" s="70"/>
      <c r="P321" s="70"/>
      <c r="Q321" s="70"/>
      <c r="R321" s="572"/>
      <c r="S321" s="75"/>
    </row>
    <row r="322" spans="1:19" s="857" customFormat="1" ht="15.75">
      <c r="A322" s="69"/>
      <c r="B322" s="70"/>
      <c r="C322" s="70"/>
      <c r="D322" s="70"/>
      <c r="E322" s="70"/>
      <c r="F322" s="70"/>
      <c r="G322" s="70"/>
      <c r="H322" s="70"/>
      <c r="I322" s="70"/>
      <c r="J322" s="70"/>
      <c r="K322" s="70"/>
      <c r="L322" s="70"/>
      <c r="M322" s="70"/>
      <c r="N322" s="70"/>
      <c r="O322" s="70"/>
      <c r="P322" s="70"/>
      <c r="Q322" s="70"/>
      <c r="R322" s="572"/>
      <c r="S322" s="75"/>
    </row>
    <row r="323" spans="1:19" s="857" customFormat="1" ht="15.75">
      <c r="A323" s="69"/>
      <c r="B323" s="70"/>
      <c r="C323" s="70"/>
      <c r="D323" s="70"/>
      <c r="E323" s="70"/>
      <c r="F323" s="70"/>
      <c r="G323" s="70"/>
      <c r="H323" s="70"/>
      <c r="I323" s="70"/>
      <c r="J323" s="70"/>
      <c r="K323" s="70"/>
      <c r="L323" s="70"/>
      <c r="M323" s="70"/>
      <c r="N323" s="70"/>
      <c r="O323" s="70"/>
      <c r="P323" s="70"/>
      <c r="Q323" s="70"/>
      <c r="R323" s="572"/>
      <c r="S323" s="75"/>
    </row>
    <row r="324" spans="1:19" s="857" customFormat="1" ht="15.75">
      <c r="A324" s="69"/>
      <c r="B324" s="70"/>
      <c r="C324" s="70"/>
      <c r="D324" s="70"/>
      <c r="E324" s="70"/>
      <c r="F324" s="70"/>
      <c r="G324" s="70"/>
      <c r="H324" s="70"/>
      <c r="I324" s="70"/>
      <c r="J324" s="70"/>
      <c r="K324" s="70"/>
      <c r="L324" s="70"/>
      <c r="M324" s="70"/>
      <c r="N324" s="70"/>
      <c r="O324" s="70"/>
      <c r="P324" s="70"/>
      <c r="Q324" s="70"/>
      <c r="R324" s="572"/>
      <c r="S324" s="75"/>
    </row>
    <row r="325" spans="1:19" s="857" customFormat="1" ht="15.75">
      <c r="A325" s="69"/>
      <c r="B325" s="70"/>
      <c r="C325" s="70"/>
      <c r="D325" s="70"/>
      <c r="E325" s="70"/>
      <c r="F325" s="70"/>
      <c r="G325" s="70"/>
      <c r="H325" s="70"/>
      <c r="I325" s="70"/>
      <c r="J325" s="70"/>
      <c r="K325" s="70"/>
      <c r="L325" s="70"/>
      <c r="M325" s="70"/>
      <c r="N325" s="70"/>
      <c r="O325" s="70"/>
      <c r="P325" s="70"/>
      <c r="Q325" s="70"/>
      <c r="R325" s="572"/>
      <c r="S325" s="75"/>
    </row>
    <row r="326" spans="1:19" s="857" customFormat="1" ht="15.75">
      <c r="A326" s="69"/>
      <c r="B326" s="70"/>
      <c r="C326" s="70"/>
      <c r="D326" s="70"/>
      <c r="E326" s="70"/>
      <c r="F326" s="70"/>
      <c r="G326" s="70"/>
      <c r="H326" s="70"/>
      <c r="I326" s="70"/>
      <c r="J326" s="70"/>
      <c r="K326" s="70"/>
      <c r="L326" s="70"/>
      <c r="M326" s="70"/>
      <c r="N326" s="70"/>
      <c r="O326" s="70"/>
      <c r="P326" s="70"/>
      <c r="Q326" s="70"/>
      <c r="R326" s="572"/>
      <c r="S326" s="75"/>
    </row>
    <row r="327" spans="1:19" s="857" customFormat="1" ht="15.75">
      <c r="A327" s="69"/>
      <c r="B327" s="70"/>
      <c r="C327" s="70"/>
      <c r="D327" s="70"/>
      <c r="E327" s="70"/>
      <c r="F327" s="70"/>
      <c r="G327" s="70"/>
      <c r="H327" s="70"/>
      <c r="I327" s="70"/>
      <c r="J327" s="70"/>
      <c r="K327" s="70"/>
      <c r="L327" s="70"/>
      <c r="M327" s="70"/>
      <c r="N327" s="70"/>
      <c r="O327" s="70"/>
      <c r="P327" s="70"/>
      <c r="Q327" s="70"/>
      <c r="R327" s="572"/>
      <c r="S327" s="75"/>
    </row>
    <row r="328" spans="1:19" s="857" customFormat="1" ht="15.75">
      <c r="A328" s="69"/>
      <c r="B328" s="70"/>
      <c r="C328" s="70"/>
      <c r="D328" s="70"/>
      <c r="E328" s="70"/>
      <c r="F328" s="70"/>
      <c r="G328" s="70"/>
      <c r="H328" s="70"/>
      <c r="I328" s="70"/>
      <c r="J328" s="70"/>
      <c r="K328" s="70"/>
      <c r="L328" s="70"/>
      <c r="M328" s="70"/>
      <c r="N328" s="70"/>
      <c r="O328" s="70"/>
      <c r="P328" s="70"/>
      <c r="Q328" s="70"/>
      <c r="R328" s="572"/>
      <c r="S328" s="75"/>
    </row>
    <row r="329" spans="1:19" s="857" customFormat="1" ht="15.75">
      <c r="A329" s="69"/>
      <c r="B329" s="70"/>
      <c r="C329" s="70"/>
      <c r="D329" s="70"/>
      <c r="E329" s="70"/>
      <c r="F329" s="70"/>
      <c r="G329" s="70"/>
      <c r="H329" s="70"/>
      <c r="I329" s="70"/>
      <c r="J329" s="70"/>
      <c r="K329" s="70"/>
      <c r="L329" s="70"/>
      <c r="M329" s="70"/>
      <c r="N329" s="70"/>
      <c r="O329" s="70"/>
      <c r="P329" s="70"/>
      <c r="Q329" s="70"/>
      <c r="R329" s="572"/>
      <c r="S329" s="75"/>
    </row>
    <row r="330" spans="1:19" s="857" customFormat="1" ht="15.75">
      <c r="A330" s="69"/>
      <c r="B330" s="70"/>
      <c r="C330" s="70"/>
      <c r="D330" s="70"/>
      <c r="E330" s="70"/>
      <c r="F330" s="70"/>
      <c r="G330" s="70"/>
      <c r="H330" s="70"/>
      <c r="I330" s="70"/>
      <c r="J330" s="70"/>
      <c r="K330" s="70"/>
      <c r="L330" s="70"/>
      <c r="M330" s="70"/>
      <c r="N330" s="70"/>
      <c r="O330" s="70"/>
      <c r="P330" s="70"/>
      <c r="Q330" s="70"/>
      <c r="R330" s="572"/>
      <c r="S330" s="75"/>
    </row>
    <row r="331" spans="1:19" s="857" customFormat="1" ht="15.75">
      <c r="A331" s="69"/>
      <c r="B331" s="70"/>
      <c r="C331" s="70"/>
      <c r="D331" s="70"/>
      <c r="E331" s="70"/>
      <c r="F331" s="70"/>
      <c r="G331" s="70"/>
      <c r="H331" s="70"/>
      <c r="I331" s="70"/>
      <c r="J331" s="70"/>
      <c r="K331" s="70"/>
      <c r="L331" s="70"/>
      <c r="M331" s="70"/>
      <c r="N331" s="70"/>
      <c r="O331" s="70"/>
      <c r="P331" s="70"/>
      <c r="Q331" s="70"/>
      <c r="R331" s="572"/>
      <c r="S331" s="75"/>
    </row>
    <row r="332" spans="1:19" s="857" customFormat="1" ht="15.75">
      <c r="A332" s="69"/>
      <c r="B332" s="70"/>
      <c r="C332" s="70"/>
      <c r="D332" s="70"/>
      <c r="E332" s="70"/>
      <c r="F332" s="70"/>
      <c r="G332" s="70"/>
      <c r="H332" s="70"/>
      <c r="I332" s="70"/>
      <c r="J332" s="70"/>
      <c r="K332" s="70"/>
      <c r="L332" s="70"/>
      <c r="M332" s="70"/>
      <c r="N332" s="70"/>
      <c r="O332" s="70"/>
      <c r="P332" s="70"/>
      <c r="Q332" s="70"/>
      <c r="R332" s="572"/>
      <c r="S332" s="75"/>
    </row>
    <row r="333" spans="1:19" s="857" customFormat="1" ht="15.75">
      <c r="A333" s="69"/>
      <c r="B333" s="70"/>
      <c r="C333" s="70"/>
      <c r="D333" s="70"/>
      <c r="E333" s="70"/>
      <c r="F333" s="70"/>
      <c r="G333" s="70"/>
      <c r="H333" s="70"/>
      <c r="I333" s="70"/>
      <c r="J333" s="70"/>
      <c r="K333" s="70"/>
      <c r="L333" s="70"/>
      <c r="M333" s="70"/>
      <c r="N333" s="70"/>
      <c r="O333" s="70"/>
      <c r="P333" s="70"/>
      <c r="Q333" s="70"/>
      <c r="R333" s="572"/>
      <c r="S333" s="75"/>
    </row>
    <row r="334" spans="1:19" s="857" customFormat="1" ht="15.75">
      <c r="A334" s="69"/>
      <c r="B334" s="70"/>
      <c r="C334" s="70"/>
      <c r="D334" s="70"/>
      <c r="E334" s="70"/>
      <c r="F334" s="70"/>
      <c r="G334" s="70"/>
      <c r="H334" s="70"/>
      <c r="I334" s="70"/>
      <c r="J334" s="70"/>
      <c r="K334" s="70"/>
      <c r="L334" s="70"/>
      <c r="M334" s="70"/>
      <c r="N334" s="70"/>
      <c r="O334" s="70"/>
      <c r="P334" s="70"/>
      <c r="Q334" s="70"/>
      <c r="R334" s="572"/>
      <c r="S334" s="75"/>
    </row>
    <row r="335" spans="1:19" s="857" customFormat="1" ht="15.75">
      <c r="A335" s="69"/>
      <c r="B335" s="70"/>
      <c r="C335" s="70"/>
      <c r="D335" s="70"/>
      <c r="E335" s="70"/>
      <c r="F335" s="70"/>
      <c r="G335" s="70"/>
      <c r="H335" s="70"/>
      <c r="I335" s="70"/>
      <c r="J335" s="70"/>
      <c r="K335" s="70"/>
      <c r="L335" s="70"/>
      <c r="M335" s="70"/>
      <c r="N335" s="70"/>
      <c r="O335" s="70"/>
      <c r="P335" s="70"/>
      <c r="Q335" s="70"/>
      <c r="R335" s="572"/>
      <c r="S335" s="75"/>
    </row>
    <row r="336" spans="1:19" s="857" customFormat="1" ht="15.75">
      <c r="A336" s="69"/>
      <c r="B336" s="70"/>
      <c r="C336" s="70"/>
      <c r="D336" s="70"/>
      <c r="E336" s="70"/>
      <c r="F336" s="70"/>
      <c r="G336" s="70"/>
      <c r="H336" s="70"/>
      <c r="I336" s="70"/>
      <c r="J336" s="70"/>
      <c r="K336" s="70"/>
      <c r="L336" s="70"/>
      <c r="M336" s="70"/>
      <c r="N336" s="70"/>
      <c r="O336" s="70"/>
      <c r="P336" s="70"/>
      <c r="Q336" s="70"/>
      <c r="R336" s="572"/>
      <c r="S336" s="75"/>
    </row>
    <row r="337" spans="1:19" s="857" customFormat="1" ht="15.75">
      <c r="A337" s="69"/>
      <c r="B337" s="70"/>
      <c r="C337" s="70"/>
      <c r="D337" s="70"/>
      <c r="E337" s="70"/>
      <c r="F337" s="70"/>
      <c r="G337" s="70"/>
      <c r="H337" s="70"/>
      <c r="I337" s="70"/>
      <c r="J337" s="70"/>
      <c r="K337" s="70"/>
      <c r="L337" s="70"/>
      <c r="M337" s="70"/>
      <c r="N337" s="70"/>
      <c r="O337" s="70"/>
      <c r="P337" s="70"/>
      <c r="Q337" s="70"/>
      <c r="R337" s="572"/>
      <c r="S337" s="75"/>
    </row>
    <row r="338" spans="1:19" s="857" customFormat="1" ht="15.75">
      <c r="A338" s="69"/>
      <c r="B338" s="70"/>
      <c r="C338" s="70"/>
      <c r="D338" s="70"/>
      <c r="E338" s="70"/>
      <c r="F338" s="70"/>
      <c r="G338" s="70"/>
      <c r="H338" s="70"/>
      <c r="I338" s="70"/>
      <c r="J338" s="70"/>
      <c r="K338" s="70"/>
      <c r="L338" s="70"/>
      <c r="M338" s="70"/>
      <c r="N338" s="70"/>
      <c r="O338" s="70"/>
      <c r="P338" s="70"/>
      <c r="Q338" s="70"/>
      <c r="R338" s="572"/>
      <c r="S338" s="75"/>
    </row>
    <row r="339" spans="1:19" s="857" customFormat="1" ht="15.75">
      <c r="A339" s="69"/>
      <c r="B339" s="70"/>
      <c r="C339" s="70"/>
      <c r="D339" s="70"/>
      <c r="E339" s="70"/>
      <c r="F339" s="70"/>
      <c r="G339" s="70"/>
      <c r="H339" s="70"/>
      <c r="I339" s="70"/>
      <c r="J339" s="70"/>
      <c r="K339" s="70"/>
      <c r="L339" s="70"/>
      <c r="M339" s="70"/>
      <c r="N339" s="70"/>
      <c r="O339" s="70"/>
      <c r="P339" s="70"/>
      <c r="Q339" s="70"/>
      <c r="R339" s="572"/>
      <c r="S339" s="75"/>
    </row>
    <row r="340" spans="1:19" s="857" customFormat="1" ht="15.75">
      <c r="A340" s="69"/>
      <c r="B340" s="70"/>
      <c r="C340" s="70"/>
      <c r="D340" s="70"/>
      <c r="E340" s="70"/>
      <c r="F340" s="70"/>
      <c r="G340" s="70"/>
      <c r="H340" s="70"/>
      <c r="I340" s="70"/>
      <c r="J340" s="70"/>
      <c r="K340" s="70"/>
      <c r="L340" s="70"/>
      <c r="M340" s="70"/>
      <c r="N340" s="70"/>
      <c r="O340" s="70"/>
      <c r="P340" s="70"/>
      <c r="Q340" s="70"/>
      <c r="R340" s="572"/>
      <c r="S340" s="75"/>
    </row>
    <row r="341" spans="1:19" s="857" customFormat="1" ht="15.75">
      <c r="A341" s="69"/>
      <c r="B341" s="70"/>
      <c r="C341" s="70"/>
      <c r="D341" s="70"/>
      <c r="E341" s="70"/>
      <c r="F341" s="70"/>
      <c r="G341" s="70"/>
      <c r="H341" s="70"/>
      <c r="I341" s="70"/>
      <c r="J341" s="70"/>
      <c r="K341" s="70"/>
      <c r="L341" s="70"/>
      <c r="M341" s="70"/>
      <c r="N341" s="70"/>
      <c r="O341" s="70"/>
      <c r="P341" s="70"/>
      <c r="Q341" s="70"/>
      <c r="R341" s="572"/>
      <c r="S341" s="75"/>
    </row>
    <row r="342" spans="1:19" s="857" customFormat="1" ht="15.75">
      <c r="A342" s="69"/>
      <c r="B342" s="70"/>
      <c r="C342" s="70"/>
      <c r="D342" s="70"/>
      <c r="E342" s="70"/>
      <c r="F342" s="70"/>
      <c r="G342" s="70"/>
      <c r="H342" s="70"/>
      <c r="I342" s="70"/>
      <c r="J342" s="70"/>
      <c r="K342" s="70"/>
      <c r="L342" s="70"/>
      <c r="M342" s="70"/>
      <c r="N342" s="70"/>
      <c r="O342" s="70"/>
      <c r="P342" s="70"/>
      <c r="Q342" s="70"/>
      <c r="R342" s="572"/>
      <c r="S342" s="75"/>
    </row>
    <row r="343" spans="1:19" s="857" customFormat="1" ht="15.75">
      <c r="A343" s="69"/>
      <c r="B343" s="70"/>
      <c r="C343" s="70"/>
      <c r="D343" s="70"/>
      <c r="E343" s="70"/>
      <c r="F343" s="70"/>
      <c r="G343" s="70"/>
      <c r="H343" s="70"/>
      <c r="I343" s="70"/>
      <c r="J343" s="70"/>
      <c r="K343" s="70"/>
      <c r="L343" s="70"/>
      <c r="M343" s="70"/>
      <c r="N343" s="70"/>
      <c r="O343" s="70"/>
      <c r="P343" s="70"/>
      <c r="Q343" s="70"/>
      <c r="R343" s="572"/>
      <c r="S343" s="75"/>
    </row>
    <row r="344" spans="1:19" s="857" customFormat="1" ht="15.75">
      <c r="A344" s="69"/>
      <c r="B344" s="70"/>
      <c r="C344" s="70"/>
      <c r="D344" s="70"/>
      <c r="E344" s="70"/>
      <c r="F344" s="70"/>
      <c r="G344" s="70"/>
      <c r="H344" s="70"/>
      <c r="I344" s="70"/>
      <c r="J344" s="70"/>
      <c r="K344" s="70"/>
      <c r="L344" s="70"/>
      <c r="M344" s="70"/>
      <c r="N344" s="70"/>
      <c r="O344" s="70"/>
      <c r="P344" s="70"/>
      <c r="Q344" s="70"/>
      <c r="R344" s="572"/>
      <c r="S344" s="75"/>
    </row>
    <row r="345" spans="1:19" s="857" customFormat="1" ht="15.75">
      <c r="A345" s="69"/>
      <c r="B345" s="70"/>
      <c r="C345" s="70"/>
      <c r="D345" s="70"/>
      <c r="E345" s="70"/>
      <c r="F345" s="70"/>
      <c r="G345" s="70"/>
      <c r="H345" s="70"/>
      <c r="I345" s="70"/>
      <c r="J345" s="70"/>
      <c r="K345" s="70"/>
      <c r="L345" s="70"/>
      <c r="M345" s="70"/>
      <c r="N345" s="70"/>
      <c r="O345" s="70"/>
      <c r="P345" s="70"/>
      <c r="Q345" s="70"/>
      <c r="R345" s="572"/>
      <c r="S345" s="75"/>
    </row>
    <row r="346" spans="1:19" s="857" customFormat="1" ht="15.75">
      <c r="A346" s="69"/>
      <c r="B346" s="70"/>
      <c r="C346" s="70"/>
      <c r="D346" s="70"/>
      <c r="E346" s="70"/>
      <c r="F346" s="70"/>
      <c r="G346" s="70"/>
      <c r="H346" s="70"/>
      <c r="I346" s="70"/>
      <c r="J346" s="70"/>
      <c r="K346" s="70"/>
      <c r="L346" s="70"/>
      <c r="M346" s="70"/>
      <c r="N346" s="70"/>
      <c r="O346" s="70"/>
      <c r="P346" s="70"/>
      <c r="Q346" s="70"/>
      <c r="R346" s="572"/>
      <c r="S346" s="75"/>
    </row>
    <row r="347" spans="1:19" s="857" customFormat="1" ht="15.75">
      <c r="A347" s="69"/>
      <c r="B347" s="70"/>
      <c r="C347" s="70"/>
      <c r="D347" s="70"/>
      <c r="E347" s="70"/>
      <c r="F347" s="70"/>
      <c r="G347" s="70"/>
      <c r="H347" s="70"/>
      <c r="I347" s="70"/>
      <c r="J347" s="70"/>
      <c r="K347" s="70"/>
      <c r="L347" s="70"/>
      <c r="M347" s="70"/>
      <c r="N347" s="70"/>
      <c r="O347" s="70"/>
      <c r="P347" s="70"/>
      <c r="Q347" s="70"/>
      <c r="R347" s="572"/>
      <c r="S347" s="75"/>
    </row>
    <row r="348" spans="1:19" s="857" customFormat="1" ht="15.75">
      <c r="A348" s="69"/>
      <c r="B348" s="70"/>
      <c r="C348" s="70"/>
      <c r="D348" s="70"/>
      <c r="E348" s="70"/>
      <c r="F348" s="70"/>
      <c r="G348" s="70"/>
      <c r="H348" s="70"/>
      <c r="I348" s="70"/>
      <c r="J348" s="70"/>
      <c r="K348" s="70"/>
      <c r="L348" s="70"/>
      <c r="M348" s="70"/>
      <c r="N348" s="70"/>
      <c r="O348" s="70"/>
      <c r="P348" s="70"/>
      <c r="Q348" s="70"/>
      <c r="R348" s="572"/>
      <c r="S348" s="75"/>
    </row>
    <row r="349" spans="1:19" s="857" customFormat="1" ht="15.75">
      <c r="A349" s="69"/>
      <c r="B349" s="70"/>
      <c r="C349" s="70"/>
      <c r="D349" s="70"/>
      <c r="E349" s="70"/>
      <c r="F349" s="70"/>
      <c r="G349" s="70"/>
      <c r="H349" s="70"/>
      <c r="I349" s="70"/>
      <c r="J349" s="70"/>
      <c r="K349" s="70"/>
      <c r="L349" s="70"/>
      <c r="M349" s="70"/>
      <c r="N349" s="70"/>
      <c r="O349" s="70"/>
      <c r="P349" s="70"/>
      <c r="Q349" s="70"/>
      <c r="R349" s="572"/>
      <c r="S349" s="75"/>
    </row>
    <row r="350" spans="1:19" s="857" customFormat="1" ht="15.75">
      <c r="A350" s="69"/>
      <c r="B350" s="70"/>
      <c r="C350" s="70"/>
      <c r="D350" s="70"/>
      <c r="E350" s="70"/>
      <c r="F350" s="70"/>
      <c r="G350" s="70"/>
      <c r="H350" s="70"/>
      <c r="I350" s="70"/>
      <c r="J350" s="70"/>
      <c r="K350" s="70"/>
      <c r="L350" s="70"/>
      <c r="M350" s="70"/>
      <c r="N350" s="70"/>
      <c r="O350" s="70"/>
      <c r="P350" s="70"/>
      <c r="Q350" s="70"/>
      <c r="R350" s="572"/>
      <c r="S350" s="75"/>
    </row>
    <row r="351" spans="1:19" s="857" customFormat="1" ht="15.75">
      <c r="A351" s="69"/>
      <c r="B351" s="70"/>
      <c r="C351" s="70"/>
      <c r="D351" s="70"/>
      <c r="E351" s="70"/>
      <c r="F351" s="70"/>
      <c r="G351" s="70"/>
      <c r="H351" s="70"/>
      <c r="I351" s="70"/>
      <c r="J351" s="70"/>
      <c r="K351" s="70"/>
      <c r="L351" s="70"/>
      <c r="M351" s="70"/>
      <c r="N351" s="70"/>
      <c r="O351" s="70"/>
      <c r="P351" s="70"/>
      <c r="Q351" s="70"/>
      <c r="R351" s="572"/>
      <c r="S351" s="75"/>
    </row>
    <row r="352" spans="1:19" s="857" customFormat="1" ht="15.75">
      <c r="A352" s="69"/>
      <c r="B352" s="70"/>
      <c r="C352" s="70"/>
      <c r="D352" s="70"/>
      <c r="E352" s="70"/>
      <c r="F352" s="70"/>
      <c r="G352" s="70"/>
      <c r="H352" s="70"/>
      <c r="I352" s="70"/>
      <c r="J352" s="70"/>
      <c r="K352" s="70"/>
      <c r="L352" s="70"/>
      <c r="M352" s="70"/>
      <c r="N352" s="70"/>
      <c r="O352" s="70"/>
      <c r="P352" s="70"/>
      <c r="Q352" s="70"/>
      <c r="R352" s="572"/>
      <c r="S352" s="75"/>
    </row>
    <row r="353" spans="1:19" s="857" customFormat="1" ht="15.75">
      <c r="A353" s="69"/>
      <c r="B353" s="70"/>
      <c r="C353" s="70"/>
      <c r="D353" s="70"/>
      <c r="E353" s="70"/>
      <c r="F353" s="70"/>
      <c r="G353" s="70"/>
      <c r="H353" s="70"/>
      <c r="I353" s="70"/>
      <c r="J353" s="70"/>
      <c r="K353" s="70"/>
      <c r="L353" s="70"/>
      <c r="M353" s="70"/>
      <c r="N353" s="70"/>
      <c r="O353" s="70"/>
      <c r="P353" s="70"/>
      <c r="Q353" s="70"/>
      <c r="R353" s="572"/>
      <c r="S353" s="75"/>
    </row>
    <row r="354" spans="1:19" s="857" customFormat="1" ht="15.75">
      <c r="A354" s="69"/>
      <c r="B354" s="70"/>
      <c r="C354" s="70"/>
      <c r="D354" s="70"/>
      <c r="E354" s="70"/>
      <c r="F354" s="70"/>
      <c r="G354" s="70"/>
      <c r="H354" s="70"/>
      <c r="I354" s="70"/>
      <c r="J354" s="70"/>
      <c r="K354" s="70"/>
      <c r="L354" s="70"/>
      <c r="M354" s="70"/>
      <c r="N354" s="70"/>
      <c r="O354" s="70"/>
      <c r="P354" s="70"/>
      <c r="Q354" s="70"/>
      <c r="R354" s="572"/>
      <c r="S354" s="75"/>
    </row>
    <row r="355" spans="1:19" s="857" customFormat="1" ht="15.75">
      <c r="A355" s="69"/>
      <c r="B355" s="70"/>
      <c r="C355" s="70"/>
      <c r="D355" s="70"/>
      <c r="E355" s="70"/>
      <c r="F355" s="70"/>
      <c r="G355" s="70"/>
      <c r="H355" s="70"/>
      <c r="I355" s="70"/>
      <c r="J355" s="70"/>
      <c r="K355" s="70"/>
      <c r="L355" s="70"/>
      <c r="M355" s="70"/>
      <c r="N355" s="70"/>
      <c r="O355" s="70"/>
      <c r="P355" s="70"/>
      <c r="Q355" s="70"/>
      <c r="R355" s="572"/>
      <c r="S355" s="75"/>
    </row>
    <row r="356" spans="1:19" s="857" customFormat="1" ht="15.75">
      <c r="A356" s="69"/>
      <c r="B356" s="70"/>
      <c r="C356" s="70"/>
      <c r="D356" s="70"/>
      <c r="E356" s="70"/>
      <c r="F356" s="70"/>
      <c r="G356" s="70"/>
      <c r="H356" s="70"/>
      <c r="I356" s="70"/>
      <c r="J356" s="70"/>
      <c r="K356" s="70"/>
      <c r="L356" s="70"/>
      <c r="M356" s="70"/>
      <c r="N356" s="70"/>
      <c r="O356" s="70"/>
      <c r="P356" s="70"/>
      <c r="Q356" s="70"/>
      <c r="R356" s="572"/>
      <c r="S356" s="75"/>
    </row>
    <row r="357" spans="1:19" s="857" customFormat="1" ht="15.75">
      <c r="A357" s="69"/>
      <c r="B357" s="70"/>
      <c r="C357" s="70"/>
      <c r="D357" s="70"/>
      <c r="E357" s="70"/>
      <c r="F357" s="70"/>
      <c r="G357" s="70"/>
      <c r="H357" s="70"/>
      <c r="I357" s="70"/>
      <c r="J357" s="70"/>
      <c r="K357" s="70"/>
      <c r="L357" s="70"/>
      <c r="M357" s="70"/>
      <c r="N357" s="70"/>
      <c r="O357" s="70"/>
      <c r="P357" s="70"/>
      <c r="Q357" s="70"/>
      <c r="R357" s="572"/>
      <c r="S357" s="75"/>
    </row>
    <row r="358" spans="1:19" s="857" customFormat="1" ht="15.75">
      <c r="A358" s="69"/>
      <c r="B358" s="70"/>
      <c r="C358" s="70"/>
      <c r="D358" s="70"/>
      <c r="E358" s="70"/>
      <c r="F358" s="70"/>
      <c r="G358" s="70"/>
      <c r="H358" s="70"/>
      <c r="I358" s="70"/>
      <c r="J358" s="70"/>
      <c r="K358" s="70"/>
      <c r="L358" s="70"/>
      <c r="M358" s="70"/>
      <c r="N358" s="70"/>
      <c r="O358" s="70"/>
      <c r="P358" s="70"/>
      <c r="Q358" s="70"/>
      <c r="R358" s="572"/>
      <c r="S358" s="75"/>
    </row>
    <row r="359" spans="1:19" s="857" customFormat="1" ht="15.75">
      <c r="A359" s="69"/>
      <c r="B359" s="70"/>
      <c r="C359" s="70"/>
      <c r="D359" s="70"/>
      <c r="E359" s="70"/>
      <c r="F359" s="70"/>
      <c r="G359" s="70"/>
      <c r="H359" s="70"/>
      <c r="I359" s="70"/>
      <c r="J359" s="70"/>
      <c r="K359" s="70"/>
      <c r="L359" s="70"/>
      <c r="M359" s="70"/>
      <c r="N359" s="70"/>
      <c r="O359" s="70"/>
      <c r="P359" s="70"/>
      <c r="Q359" s="70"/>
      <c r="R359" s="572"/>
      <c r="S359" s="75"/>
    </row>
    <row r="360" spans="1:19" s="857" customFormat="1" ht="15.75">
      <c r="A360" s="69"/>
      <c r="B360" s="70"/>
      <c r="C360" s="70"/>
      <c r="D360" s="70"/>
      <c r="E360" s="70"/>
      <c r="F360" s="70"/>
      <c r="G360" s="70"/>
      <c r="H360" s="70"/>
      <c r="I360" s="70"/>
      <c r="J360" s="70"/>
      <c r="K360" s="70"/>
      <c r="L360" s="70"/>
      <c r="M360" s="70"/>
      <c r="N360" s="70"/>
      <c r="O360" s="70"/>
      <c r="P360" s="70"/>
      <c r="Q360" s="70"/>
      <c r="R360" s="572"/>
      <c r="S360" s="75"/>
    </row>
    <row r="361" spans="1:19" s="857" customFormat="1" ht="15.75">
      <c r="A361" s="69"/>
      <c r="B361" s="70"/>
      <c r="C361" s="70"/>
      <c r="D361" s="70"/>
      <c r="E361" s="70"/>
      <c r="F361" s="70"/>
      <c r="G361" s="70"/>
      <c r="H361" s="70"/>
      <c r="I361" s="70"/>
      <c r="J361" s="70"/>
      <c r="K361" s="70"/>
      <c r="L361" s="70"/>
      <c r="M361" s="70"/>
      <c r="N361" s="70"/>
      <c r="O361" s="70"/>
      <c r="P361" s="70"/>
      <c r="Q361" s="70"/>
      <c r="R361" s="572"/>
      <c r="S361" s="75"/>
    </row>
    <row r="362" spans="1:19" s="857" customFormat="1" ht="15.75">
      <c r="A362" s="69"/>
      <c r="B362" s="70"/>
      <c r="C362" s="70"/>
      <c r="D362" s="70"/>
      <c r="E362" s="70"/>
      <c r="F362" s="70"/>
      <c r="G362" s="70"/>
      <c r="H362" s="70"/>
      <c r="I362" s="70"/>
      <c r="J362" s="70"/>
      <c r="K362" s="70"/>
      <c r="L362" s="70"/>
      <c r="M362" s="70"/>
      <c r="N362" s="70"/>
      <c r="O362" s="70"/>
      <c r="P362" s="70"/>
      <c r="Q362" s="70"/>
      <c r="R362" s="572"/>
      <c r="S362" s="75"/>
    </row>
    <row r="363" spans="1:19" s="857" customFormat="1" ht="15.75">
      <c r="A363" s="69"/>
      <c r="B363" s="70"/>
      <c r="C363" s="70"/>
      <c r="D363" s="70"/>
      <c r="E363" s="70"/>
      <c r="F363" s="70"/>
      <c r="G363" s="70"/>
      <c r="H363" s="70"/>
      <c r="I363" s="70"/>
      <c r="J363" s="70"/>
      <c r="K363" s="70"/>
      <c r="L363" s="70"/>
      <c r="M363" s="70"/>
      <c r="N363" s="70"/>
      <c r="O363" s="70"/>
      <c r="P363" s="70"/>
      <c r="Q363" s="70"/>
      <c r="R363" s="572"/>
      <c r="S363" s="75"/>
    </row>
    <row r="364" spans="1:19" s="857" customFormat="1" ht="15.75">
      <c r="A364" s="69"/>
      <c r="B364" s="70"/>
      <c r="C364" s="70"/>
      <c r="D364" s="70"/>
      <c r="E364" s="70"/>
      <c r="F364" s="70"/>
      <c r="G364" s="70"/>
      <c r="H364" s="70"/>
      <c r="I364" s="70"/>
      <c r="J364" s="70"/>
      <c r="K364" s="70"/>
      <c r="L364" s="70"/>
      <c r="M364" s="70"/>
      <c r="N364" s="70"/>
      <c r="O364" s="70"/>
      <c r="P364" s="70"/>
      <c r="Q364" s="70"/>
      <c r="R364" s="572"/>
      <c r="S364" s="75"/>
    </row>
    <row r="365" spans="1:19" s="857" customFormat="1" ht="15.75">
      <c r="A365" s="69"/>
      <c r="B365" s="70"/>
      <c r="C365" s="70"/>
      <c r="D365" s="70"/>
      <c r="E365" s="70"/>
      <c r="F365" s="70"/>
      <c r="G365" s="70"/>
      <c r="H365" s="70"/>
      <c r="I365" s="70"/>
      <c r="J365" s="70"/>
      <c r="K365" s="70"/>
      <c r="L365" s="70"/>
      <c r="M365" s="70"/>
      <c r="N365" s="70"/>
      <c r="O365" s="70"/>
      <c r="P365" s="70"/>
      <c r="Q365" s="70"/>
      <c r="R365" s="572"/>
      <c r="S365" s="75"/>
    </row>
    <row r="366" spans="1:19" s="857" customFormat="1" ht="15.75">
      <c r="A366" s="69"/>
      <c r="B366" s="70"/>
      <c r="C366" s="70"/>
      <c r="D366" s="70"/>
      <c r="E366" s="70"/>
      <c r="F366" s="70"/>
      <c r="G366" s="70"/>
      <c r="H366" s="70"/>
      <c r="I366" s="70"/>
      <c r="J366" s="70"/>
      <c r="K366" s="70"/>
      <c r="L366" s="70"/>
      <c r="M366" s="70"/>
      <c r="N366" s="70"/>
      <c r="O366" s="70"/>
      <c r="P366" s="70"/>
      <c r="Q366" s="70"/>
      <c r="R366" s="572"/>
      <c r="S366" s="75"/>
    </row>
    <row r="367" spans="1:19" s="857" customFormat="1" ht="15.75">
      <c r="A367" s="69"/>
      <c r="B367" s="70"/>
      <c r="C367" s="70"/>
      <c r="D367" s="70"/>
      <c r="E367" s="70"/>
      <c r="F367" s="70"/>
      <c r="G367" s="70"/>
      <c r="H367" s="70"/>
      <c r="I367" s="70"/>
      <c r="J367" s="70"/>
      <c r="K367" s="70"/>
      <c r="L367" s="70"/>
      <c r="M367" s="70"/>
      <c r="N367" s="70"/>
      <c r="O367" s="70"/>
      <c r="P367" s="70"/>
      <c r="Q367" s="70"/>
      <c r="R367" s="572"/>
      <c r="S367" s="75"/>
    </row>
    <row r="368" spans="1:19" s="857" customFormat="1" ht="15.75">
      <c r="A368" s="69"/>
      <c r="B368" s="70"/>
      <c r="C368" s="70"/>
      <c r="D368" s="70"/>
      <c r="E368" s="70"/>
      <c r="F368" s="70"/>
      <c r="G368" s="70"/>
      <c r="H368" s="70"/>
      <c r="I368" s="70"/>
      <c r="J368" s="70"/>
      <c r="K368" s="70"/>
      <c r="L368" s="70"/>
      <c r="M368" s="70"/>
      <c r="N368" s="70"/>
      <c r="O368" s="70"/>
      <c r="P368" s="70"/>
      <c r="Q368" s="70"/>
      <c r="R368" s="572"/>
      <c r="S368" s="75"/>
    </row>
    <row r="369" spans="1:19" s="857" customFormat="1" ht="15.75">
      <c r="A369" s="69"/>
      <c r="B369" s="70"/>
      <c r="C369" s="70"/>
      <c r="D369" s="70"/>
      <c r="E369" s="70"/>
      <c r="F369" s="70"/>
      <c r="G369" s="70"/>
      <c r="H369" s="70"/>
      <c r="I369" s="70"/>
      <c r="J369" s="70"/>
      <c r="K369" s="70"/>
      <c r="L369" s="70"/>
      <c r="M369" s="70"/>
      <c r="N369" s="70"/>
      <c r="O369" s="70"/>
      <c r="P369" s="70"/>
      <c r="Q369" s="70"/>
      <c r="R369" s="572"/>
      <c r="S369" s="75"/>
    </row>
    <row r="370" spans="1:19" s="857" customFormat="1" ht="15.75">
      <c r="A370" s="69"/>
      <c r="B370" s="70"/>
      <c r="C370" s="70"/>
      <c r="D370" s="70"/>
      <c r="E370" s="70"/>
      <c r="F370" s="70"/>
      <c r="G370" s="70"/>
      <c r="H370" s="70"/>
      <c r="I370" s="70"/>
      <c r="J370" s="70"/>
      <c r="K370" s="70"/>
      <c r="L370" s="70"/>
      <c r="M370" s="70"/>
      <c r="N370" s="70"/>
      <c r="O370" s="70"/>
      <c r="P370" s="70"/>
      <c r="Q370" s="70"/>
      <c r="R370" s="572"/>
      <c r="S370" s="75"/>
    </row>
    <row r="371" spans="1:19" s="857" customFormat="1" ht="15.75">
      <c r="A371" s="69"/>
      <c r="B371" s="70"/>
      <c r="C371" s="70"/>
      <c r="D371" s="70"/>
      <c r="E371" s="70"/>
      <c r="F371" s="70"/>
      <c r="G371" s="70"/>
      <c r="H371" s="70"/>
      <c r="I371" s="70"/>
      <c r="J371" s="70"/>
      <c r="K371" s="70"/>
      <c r="L371" s="70"/>
      <c r="M371" s="70"/>
      <c r="N371" s="70"/>
      <c r="O371" s="70"/>
      <c r="P371" s="70"/>
      <c r="Q371" s="70"/>
      <c r="R371" s="572"/>
      <c r="S371" s="75"/>
    </row>
    <row r="372" spans="1:19" s="857" customFormat="1" ht="15.75">
      <c r="A372" s="69"/>
      <c r="B372" s="70"/>
      <c r="C372" s="70"/>
      <c r="D372" s="70"/>
      <c r="E372" s="70"/>
      <c r="F372" s="70"/>
      <c r="G372" s="70"/>
      <c r="H372" s="70"/>
      <c r="I372" s="70"/>
      <c r="J372" s="70"/>
      <c r="K372" s="70"/>
      <c r="L372" s="70"/>
      <c r="M372" s="70"/>
      <c r="N372" s="70"/>
      <c r="O372" s="70"/>
      <c r="P372" s="70"/>
      <c r="Q372" s="70"/>
      <c r="R372" s="572"/>
      <c r="S372" s="75"/>
    </row>
    <row r="373" spans="1:19" s="857" customFormat="1" ht="15.75">
      <c r="A373" s="69"/>
      <c r="B373" s="70"/>
      <c r="C373" s="70"/>
      <c r="D373" s="70"/>
      <c r="E373" s="70"/>
      <c r="F373" s="70"/>
      <c r="G373" s="70"/>
      <c r="H373" s="70"/>
      <c r="I373" s="70"/>
      <c r="J373" s="70"/>
      <c r="K373" s="70"/>
      <c r="L373" s="70"/>
      <c r="M373" s="70"/>
      <c r="N373" s="70"/>
      <c r="O373" s="70"/>
      <c r="P373" s="70"/>
      <c r="Q373" s="70"/>
      <c r="R373" s="572"/>
      <c r="S373" s="75"/>
    </row>
    <row r="374" spans="1:19" s="857" customFormat="1" ht="15.75">
      <c r="A374" s="69"/>
      <c r="B374" s="70"/>
      <c r="C374" s="70"/>
      <c r="D374" s="70"/>
      <c r="E374" s="70"/>
      <c r="F374" s="70"/>
      <c r="G374" s="70"/>
      <c r="H374" s="70"/>
      <c r="I374" s="70"/>
      <c r="J374" s="70"/>
      <c r="K374" s="70"/>
      <c r="L374" s="70"/>
      <c r="M374" s="70"/>
      <c r="N374" s="70"/>
      <c r="O374" s="70"/>
      <c r="P374" s="70"/>
      <c r="Q374" s="70"/>
      <c r="R374" s="572"/>
      <c r="S374" s="75"/>
    </row>
    <row r="375" spans="1:19" s="857" customFormat="1" ht="15.75">
      <c r="A375" s="69"/>
      <c r="B375" s="70"/>
      <c r="C375" s="70"/>
      <c r="D375" s="70"/>
      <c r="E375" s="70"/>
      <c r="F375" s="70"/>
      <c r="G375" s="70"/>
      <c r="H375" s="70"/>
      <c r="I375" s="70"/>
      <c r="J375" s="70"/>
      <c r="K375" s="70"/>
      <c r="L375" s="70"/>
      <c r="M375" s="70"/>
      <c r="N375" s="70"/>
      <c r="O375" s="70"/>
      <c r="P375" s="70"/>
      <c r="Q375" s="70"/>
      <c r="R375" s="572"/>
      <c r="S375" s="75"/>
    </row>
    <row r="376" spans="1:19" s="857" customFormat="1" ht="15.75">
      <c r="A376" s="69"/>
      <c r="B376" s="70"/>
      <c r="C376" s="70"/>
      <c r="D376" s="70"/>
      <c r="E376" s="70"/>
      <c r="F376" s="70"/>
      <c r="G376" s="70"/>
      <c r="H376" s="70"/>
      <c r="I376" s="70"/>
      <c r="J376" s="70"/>
      <c r="K376" s="70"/>
      <c r="L376" s="70"/>
      <c r="M376" s="70"/>
      <c r="N376" s="70"/>
      <c r="O376" s="70"/>
      <c r="P376" s="70"/>
      <c r="Q376" s="70"/>
      <c r="R376" s="572"/>
      <c r="S376" s="75"/>
    </row>
    <row r="377" spans="1:19" s="857" customFormat="1" ht="15.75">
      <c r="A377" s="69"/>
      <c r="B377" s="70"/>
      <c r="C377" s="70"/>
      <c r="D377" s="70"/>
      <c r="E377" s="70"/>
      <c r="F377" s="70"/>
      <c r="G377" s="70"/>
      <c r="H377" s="70"/>
      <c r="I377" s="70"/>
      <c r="J377" s="70"/>
      <c r="K377" s="70"/>
      <c r="L377" s="70"/>
      <c r="M377" s="70"/>
      <c r="N377" s="70"/>
      <c r="O377" s="70"/>
      <c r="P377" s="70"/>
      <c r="Q377" s="70"/>
      <c r="R377" s="572"/>
      <c r="S377" s="75"/>
    </row>
    <row r="378" spans="1:19" s="857" customFormat="1" ht="15.75">
      <c r="A378" s="69"/>
      <c r="B378" s="70"/>
      <c r="C378" s="70"/>
      <c r="D378" s="70"/>
      <c r="E378" s="70"/>
      <c r="F378" s="70"/>
      <c r="G378" s="70"/>
      <c r="H378" s="70"/>
      <c r="I378" s="70"/>
      <c r="J378" s="70"/>
      <c r="K378" s="70"/>
      <c r="L378" s="70"/>
      <c r="M378" s="70"/>
      <c r="N378" s="70"/>
      <c r="O378" s="70"/>
      <c r="P378" s="70"/>
      <c r="Q378" s="70"/>
      <c r="R378" s="572"/>
      <c r="S378" s="75"/>
    </row>
    <row r="379" spans="1:19" s="857" customFormat="1" ht="15.75">
      <c r="A379" s="69"/>
      <c r="B379" s="70"/>
      <c r="C379" s="70"/>
      <c r="D379" s="70"/>
      <c r="E379" s="70"/>
      <c r="F379" s="70"/>
      <c r="G379" s="70"/>
      <c r="H379" s="70"/>
      <c r="I379" s="70"/>
      <c r="J379" s="70"/>
      <c r="K379" s="70"/>
      <c r="L379" s="70"/>
      <c r="M379" s="70"/>
      <c r="N379" s="70"/>
      <c r="O379" s="70"/>
      <c r="P379" s="70"/>
      <c r="Q379" s="70"/>
      <c r="R379" s="572"/>
      <c r="S379" s="75"/>
    </row>
    <row r="380" spans="1:19" s="857" customFormat="1" ht="15.75">
      <c r="A380" s="69"/>
      <c r="B380" s="70"/>
      <c r="C380" s="70"/>
      <c r="D380" s="70"/>
      <c r="E380" s="70"/>
      <c r="F380" s="70"/>
      <c r="G380" s="70"/>
      <c r="H380" s="70"/>
      <c r="I380" s="70"/>
      <c r="J380" s="70"/>
      <c r="K380" s="70"/>
      <c r="L380" s="70"/>
      <c r="M380" s="70"/>
      <c r="N380" s="70"/>
      <c r="O380" s="70"/>
      <c r="P380" s="70"/>
      <c r="Q380" s="70"/>
      <c r="R380" s="572"/>
      <c r="S380" s="75"/>
    </row>
    <row r="381" spans="1:19" s="857" customFormat="1" ht="15.75">
      <c r="A381" s="69"/>
      <c r="B381" s="70"/>
      <c r="C381" s="70"/>
      <c r="D381" s="70"/>
      <c r="E381" s="70"/>
      <c r="F381" s="70"/>
      <c r="G381" s="70"/>
      <c r="H381" s="70"/>
      <c r="I381" s="70"/>
      <c r="J381" s="70"/>
      <c r="K381" s="70"/>
      <c r="L381" s="70"/>
      <c r="M381" s="70"/>
      <c r="N381" s="70"/>
      <c r="O381" s="70"/>
      <c r="P381" s="70"/>
      <c r="Q381" s="70"/>
      <c r="R381" s="572"/>
      <c r="S381" s="75"/>
    </row>
    <row r="382" spans="1:19" s="857" customFormat="1" ht="15.75">
      <c r="A382" s="69"/>
      <c r="B382" s="70"/>
      <c r="C382" s="70"/>
      <c r="D382" s="70"/>
      <c r="E382" s="70"/>
      <c r="F382" s="70"/>
      <c r="G382" s="70"/>
      <c r="H382" s="70"/>
      <c r="I382" s="70"/>
      <c r="J382" s="70"/>
      <c r="K382" s="70"/>
      <c r="L382" s="70"/>
      <c r="M382" s="70"/>
      <c r="N382" s="70"/>
      <c r="O382" s="70"/>
      <c r="P382" s="70"/>
      <c r="Q382" s="70"/>
      <c r="R382" s="572"/>
      <c r="S382" s="75"/>
    </row>
    <row r="383" spans="1:19" s="857" customFormat="1" ht="15.75">
      <c r="A383" s="69"/>
      <c r="B383" s="70"/>
      <c r="C383" s="70"/>
      <c r="D383" s="70"/>
      <c r="E383" s="70"/>
      <c r="F383" s="70"/>
      <c r="G383" s="70"/>
      <c r="H383" s="70"/>
      <c r="I383" s="70"/>
      <c r="J383" s="70"/>
      <c r="K383" s="70"/>
      <c r="L383" s="70"/>
      <c r="M383" s="70"/>
      <c r="N383" s="70"/>
      <c r="O383" s="70"/>
      <c r="P383" s="70"/>
      <c r="Q383" s="70"/>
      <c r="R383" s="572"/>
      <c r="S383" s="75"/>
    </row>
    <row r="384" spans="1:19" s="857" customFormat="1" ht="15.75">
      <c r="A384" s="69"/>
      <c r="B384" s="70"/>
      <c r="C384" s="70"/>
      <c r="D384" s="70"/>
      <c r="E384" s="70"/>
      <c r="F384" s="70"/>
      <c r="G384" s="70"/>
      <c r="H384" s="70"/>
      <c r="I384" s="70"/>
      <c r="J384" s="70"/>
      <c r="K384" s="70"/>
      <c r="L384" s="70"/>
      <c r="M384" s="70"/>
      <c r="N384" s="70"/>
      <c r="O384" s="70"/>
      <c r="P384" s="70"/>
      <c r="Q384" s="70"/>
      <c r="R384" s="572"/>
      <c r="S384" s="75"/>
    </row>
    <row r="385" spans="1:19" s="857" customFormat="1" ht="15.75">
      <c r="A385" s="69"/>
      <c r="B385" s="70"/>
      <c r="C385" s="70"/>
      <c r="D385" s="70"/>
      <c r="E385" s="70"/>
      <c r="F385" s="70"/>
      <c r="G385" s="70"/>
      <c r="H385" s="70"/>
      <c r="I385" s="70"/>
      <c r="J385" s="70"/>
      <c r="K385" s="70"/>
      <c r="L385" s="70"/>
      <c r="M385" s="70"/>
      <c r="N385" s="70"/>
      <c r="O385" s="70"/>
      <c r="P385" s="70"/>
      <c r="Q385" s="70"/>
      <c r="R385" s="572"/>
      <c r="S385" s="75"/>
    </row>
    <row r="386" spans="1:19" s="857" customFormat="1" ht="15.75">
      <c r="A386" s="69"/>
      <c r="B386" s="70"/>
      <c r="C386" s="70"/>
      <c r="D386" s="70"/>
      <c r="E386" s="70"/>
      <c r="F386" s="70"/>
      <c r="G386" s="70"/>
      <c r="H386" s="70"/>
      <c r="I386" s="70"/>
      <c r="J386" s="70"/>
      <c r="K386" s="70"/>
      <c r="L386" s="70"/>
      <c r="M386" s="70"/>
      <c r="N386" s="70"/>
      <c r="O386" s="70"/>
      <c r="P386" s="70"/>
      <c r="Q386" s="70"/>
      <c r="R386" s="572"/>
      <c r="S386" s="75"/>
    </row>
    <row r="387" spans="1:19" s="857" customFormat="1" ht="15.75">
      <c r="A387" s="69"/>
      <c r="B387" s="70"/>
      <c r="C387" s="70"/>
      <c r="D387" s="70"/>
      <c r="E387" s="70"/>
      <c r="F387" s="70"/>
      <c r="G387" s="70"/>
      <c r="H387" s="70"/>
      <c r="I387" s="70"/>
      <c r="J387" s="70"/>
      <c r="K387" s="70"/>
      <c r="L387" s="70"/>
      <c r="M387" s="70"/>
      <c r="N387" s="70"/>
      <c r="O387" s="70"/>
      <c r="P387" s="70"/>
      <c r="Q387" s="70"/>
      <c r="R387" s="572"/>
      <c r="S387" s="75"/>
    </row>
    <row r="388" spans="1:19" s="857" customFormat="1" ht="15.75">
      <c r="A388" s="69"/>
      <c r="B388" s="70"/>
      <c r="C388" s="70"/>
      <c r="D388" s="70"/>
      <c r="E388" s="70"/>
      <c r="F388" s="70"/>
      <c r="G388" s="70"/>
      <c r="H388" s="70"/>
      <c r="I388" s="70"/>
      <c r="J388" s="70"/>
      <c r="K388" s="70"/>
      <c r="L388" s="70"/>
      <c r="M388" s="70"/>
      <c r="N388" s="70"/>
      <c r="O388" s="70"/>
      <c r="P388" s="70"/>
      <c r="Q388" s="70"/>
      <c r="R388" s="572"/>
      <c r="S388" s="75"/>
    </row>
    <row r="389" spans="1:19" s="857" customFormat="1" ht="15.75">
      <c r="A389" s="69"/>
      <c r="B389" s="70"/>
      <c r="C389" s="70"/>
      <c r="D389" s="70"/>
      <c r="E389" s="70"/>
      <c r="F389" s="70"/>
      <c r="G389" s="70"/>
      <c r="H389" s="70"/>
      <c r="I389" s="70"/>
      <c r="J389" s="70"/>
      <c r="K389" s="70"/>
      <c r="L389" s="70"/>
      <c r="M389" s="70"/>
      <c r="N389" s="70"/>
      <c r="O389" s="70"/>
      <c r="P389" s="70"/>
      <c r="Q389" s="70"/>
      <c r="R389" s="572"/>
      <c r="S389" s="75"/>
    </row>
    <row r="390" spans="1:19" s="857" customFormat="1" ht="15.75">
      <c r="A390" s="69"/>
      <c r="B390" s="70"/>
      <c r="C390" s="70"/>
      <c r="D390" s="70"/>
      <c r="E390" s="70"/>
      <c r="F390" s="70"/>
      <c r="G390" s="70"/>
      <c r="H390" s="70"/>
      <c r="I390" s="70"/>
      <c r="J390" s="70"/>
      <c r="K390" s="70"/>
      <c r="L390" s="70"/>
      <c r="M390" s="70"/>
      <c r="N390" s="70"/>
      <c r="O390" s="70"/>
      <c r="P390" s="70"/>
      <c r="Q390" s="70"/>
      <c r="R390" s="572"/>
      <c r="S390" s="75"/>
    </row>
    <row r="391" spans="1:19" s="857" customFormat="1" ht="15.75">
      <c r="A391" s="69"/>
      <c r="B391" s="70"/>
      <c r="C391" s="70"/>
      <c r="D391" s="70"/>
      <c r="E391" s="70"/>
      <c r="F391" s="70"/>
      <c r="G391" s="70"/>
      <c r="H391" s="70"/>
      <c r="I391" s="70"/>
      <c r="J391" s="70"/>
      <c r="K391" s="70"/>
      <c r="L391" s="70"/>
      <c r="M391" s="70"/>
      <c r="N391" s="70"/>
      <c r="O391" s="70"/>
      <c r="P391" s="70"/>
      <c r="Q391" s="70"/>
      <c r="R391" s="572"/>
      <c r="S391" s="75"/>
    </row>
    <row r="392" spans="1:19" s="857" customFormat="1" ht="15.75">
      <c r="A392" s="69"/>
      <c r="B392" s="70"/>
      <c r="C392" s="70"/>
      <c r="D392" s="70"/>
      <c r="E392" s="70"/>
      <c r="F392" s="70"/>
      <c r="G392" s="70"/>
      <c r="H392" s="70"/>
      <c r="I392" s="70"/>
      <c r="J392" s="70"/>
      <c r="K392" s="70"/>
      <c r="L392" s="70"/>
      <c r="M392" s="70"/>
      <c r="N392" s="70"/>
      <c r="O392" s="70"/>
      <c r="P392" s="70"/>
      <c r="Q392" s="70"/>
      <c r="R392" s="572"/>
      <c r="S392" s="75"/>
    </row>
    <row r="393" spans="1:19" s="857" customFormat="1" ht="15.75">
      <c r="A393" s="69"/>
      <c r="B393" s="70"/>
      <c r="C393" s="70"/>
      <c r="D393" s="70"/>
      <c r="E393" s="70"/>
      <c r="F393" s="70"/>
      <c r="G393" s="70"/>
      <c r="H393" s="70"/>
      <c r="I393" s="70"/>
      <c r="J393" s="70"/>
      <c r="K393" s="70"/>
      <c r="L393" s="70"/>
      <c r="M393" s="70"/>
      <c r="N393" s="70"/>
      <c r="O393" s="70"/>
      <c r="P393" s="70"/>
      <c r="Q393" s="70"/>
      <c r="R393" s="572"/>
      <c r="S393" s="75"/>
    </row>
    <row r="394" spans="1:19" s="857" customFormat="1" ht="15.75">
      <c r="A394" s="69"/>
      <c r="B394" s="70"/>
      <c r="C394" s="70"/>
      <c r="D394" s="70"/>
      <c r="E394" s="70"/>
      <c r="F394" s="70"/>
      <c r="G394" s="70"/>
      <c r="H394" s="70"/>
      <c r="I394" s="70"/>
      <c r="J394" s="70"/>
      <c r="K394" s="70"/>
      <c r="L394" s="70"/>
      <c r="M394" s="70"/>
      <c r="N394" s="70"/>
      <c r="O394" s="70"/>
      <c r="P394" s="70"/>
      <c r="Q394" s="70"/>
      <c r="R394" s="572"/>
      <c r="S394" s="75"/>
    </row>
    <row r="395" spans="1:19" s="857" customFormat="1" ht="15.75">
      <c r="A395" s="69"/>
      <c r="B395" s="70"/>
      <c r="C395" s="70"/>
      <c r="D395" s="70"/>
      <c r="E395" s="70"/>
      <c r="F395" s="70"/>
      <c r="G395" s="70"/>
      <c r="H395" s="70"/>
      <c r="I395" s="70"/>
      <c r="J395" s="70"/>
      <c r="K395" s="70"/>
      <c r="L395" s="70"/>
      <c r="M395" s="70"/>
      <c r="N395" s="70"/>
      <c r="O395" s="70"/>
      <c r="P395" s="70"/>
      <c r="Q395" s="70"/>
      <c r="R395" s="572"/>
      <c r="S395" s="75"/>
    </row>
    <row r="396" spans="1:19" s="857" customFormat="1" ht="15.75">
      <c r="A396" s="69"/>
      <c r="B396" s="70"/>
      <c r="C396" s="70"/>
      <c r="D396" s="70"/>
      <c r="E396" s="70"/>
      <c r="F396" s="70"/>
      <c r="G396" s="70"/>
      <c r="H396" s="70"/>
      <c r="I396" s="70"/>
      <c r="J396" s="70"/>
      <c r="K396" s="70"/>
      <c r="L396" s="70"/>
      <c r="M396" s="70"/>
      <c r="N396" s="70"/>
      <c r="O396" s="70"/>
      <c r="P396" s="70"/>
      <c r="Q396" s="70"/>
      <c r="R396" s="572"/>
      <c r="S396" s="75"/>
    </row>
    <row r="397" spans="1:19" s="857" customFormat="1" ht="15.75">
      <c r="A397" s="69"/>
      <c r="B397" s="70"/>
      <c r="C397" s="70"/>
      <c r="D397" s="70"/>
      <c r="E397" s="70"/>
      <c r="F397" s="70"/>
      <c r="G397" s="70"/>
      <c r="H397" s="70"/>
      <c r="I397" s="70"/>
      <c r="J397" s="70"/>
      <c r="K397" s="70"/>
      <c r="L397" s="70"/>
      <c r="M397" s="70"/>
      <c r="N397" s="70"/>
      <c r="O397" s="70"/>
      <c r="P397" s="70"/>
      <c r="Q397" s="70"/>
      <c r="R397" s="572"/>
      <c r="S397" s="75"/>
    </row>
    <row r="398" spans="1:19" s="857" customFormat="1" ht="15.75">
      <c r="A398" s="69"/>
      <c r="B398" s="70"/>
      <c r="C398" s="70"/>
      <c r="D398" s="70"/>
      <c r="E398" s="70"/>
      <c r="F398" s="70"/>
      <c r="G398" s="70"/>
      <c r="H398" s="70"/>
      <c r="I398" s="70"/>
      <c r="J398" s="70"/>
      <c r="K398" s="70"/>
      <c r="L398" s="70"/>
      <c r="M398" s="70"/>
      <c r="N398" s="70"/>
      <c r="O398" s="70"/>
      <c r="P398" s="70"/>
      <c r="Q398" s="70"/>
      <c r="R398" s="572"/>
      <c r="S398" s="75"/>
    </row>
    <row r="399" spans="1:19" s="857" customFormat="1" ht="15.75">
      <c r="A399" s="69"/>
      <c r="B399" s="70"/>
      <c r="C399" s="70"/>
      <c r="D399" s="70"/>
      <c r="E399" s="70"/>
      <c r="F399" s="70"/>
      <c r="G399" s="70"/>
      <c r="H399" s="70"/>
      <c r="I399" s="70"/>
      <c r="J399" s="70"/>
      <c r="K399" s="70"/>
      <c r="L399" s="70"/>
      <c r="M399" s="70"/>
      <c r="N399" s="70"/>
      <c r="O399" s="70"/>
      <c r="P399" s="70"/>
      <c r="Q399" s="70"/>
      <c r="R399" s="572"/>
      <c r="S399" s="75"/>
    </row>
    <row r="400" spans="1:19" s="857" customFormat="1" ht="15.75">
      <c r="A400" s="69"/>
      <c r="B400" s="70"/>
      <c r="C400" s="70"/>
      <c r="D400" s="70"/>
      <c r="E400" s="70"/>
      <c r="F400" s="70"/>
      <c r="G400" s="70"/>
      <c r="H400" s="70"/>
      <c r="I400" s="70"/>
      <c r="J400" s="70"/>
      <c r="K400" s="70"/>
      <c r="L400" s="70"/>
      <c r="M400" s="70"/>
      <c r="N400" s="70"/>
      <c r="O400" s="70"/>
      <c r="P400" s="70"/>
      <c r="Q400" s="70"/>
      <c r="R400" s="572"/>
      <c r="S400" s="75"/>
    </row>
    <row r="401" spans="1:19" s="857" customFormat="1" ht="15.75">
      <c r="A401" s="69"/>
      <c r="B401" s="70"/>
      <c r="C401" s="70"/>
      <c r="D401" s="70"/>
      <c r="E401" s="70"/>
      <c r="F401" s="70"/>
      <c r="G401" s="70"/>
      <c r="H401" s="70"/>
      <c r="I401" s="70"/>
      <c r="J401" s="70"/>
      <c r="K401" s="70"/>
      <c r="L401" s="70"/>
      <c r="M401" s="70"/>
      <c r="N401" s="70"/>
      <c r="O401" s="70"/>
      <c r="P401" s="70"/>
      <c r="Q401" s="70"/>
      <c r="R401" s="572"/>
      <c r="S401" s="75"/>
    </row>
    <row r="402" spans="1:19" s="857" customFormat="1" ht="15.75">
      <c r="A402" s="69"/>
      <c r="B402" s="70"/>
      <c r="C402" s="70"/>
      <c r="D402" s="70"/>
      <c r="E402" s="70"/>
      <c r="F402" s="70"/>
      <c r="G402" s="70"/>
      <c r="H402" s="70"/>
      <c r="I402" s="70"/>
      <c r="J402" s="70"/>
      <c r="K402" s="70"/>
      <c r="L402" s="70"/>
      <c r="M402" s="70"/>
      <c r="N402" s="70"/>
      <c r="O402" s="70"/>
      <c r="P402" s="70"/>
      <c r="Q402" s="70"/>
      <c r="R402" s="572"/>
      <c r="S402" s="75"/>
    </row>
    <row r="403" spans="1:19" s="857" customFormat="1" ht="15.75">
      <c r="A403" s="69"/>
      <c r="B403" s="70"/>
      <c r="C403" s="70"/>
      <c r="D403" s="70"/>
      <c r="E403" s="70"/>
      <c r="F403" s="70"/>
      <c r="G403" s="70"/>
      <c r="H403" s="70"/>
      <c r="I403" s="70"/>
      <c r="J403" s="70"/>
      <c r="K403" s="70"/>
      <c r="L403" s="70"/>
      <c r="M403" s="70"/>
      <c r="N403" s="70"/>
      <c r="O403" s="70"/>
      <c r="P403" s="70"/>
      <c r="Q403" s="70"/>
      <c r="R403" s="572"/>
      <c r="S403" s="75"/>
    </row>
    <row r="404" spans="1:19" s="857" customFormat="1" ht="15.75">
      <c r="A404" s="69"/>
      <c r="B404" s="70"/>
      <c r="C404" s="70"/>
      <c r="D404" s="70"/>
      <c r="E404" s="70"/>
      <c r="F404" s="70"/>
      <c r="G404" s="70"/>
      <c r="H404" s="70"/>
      <c r="I404" s="70"/>
      <c r="J404" s="70"/>
      <c r="K404" s="70"/>
      <c r="L404" s="70"/>
      <c r="M404" s="70"/>
      <c r="N404" s="70"/>
      <c r="O404" s="70"/>
      <c r="P404" s="70"/>
      <c r="Q404" s="70"/>
      <c r="R404" s="572"/>
      <c r="S404" s="75"/>
    </row>
    <row r="405" spans="1:19" s="857" customFormat="1" ht="15.75">
      <c r="A405" s="69"/>
      <c r="B405" s="70"/>
      <c r="C405" s="70"/>
      <c r="D405" s="70"/>
      <c r="E405" s="70"/>
      <c r="F405" s="70"/>
      <c r="G405" s="70"/>
      <c r="H405" s="70"/>
      <c r="I405" s="70"/>
      <c r="J405" s="70"/>
      <c r="K405" s="70"/>
      <c r="L405" s="70"/>
      <c r="M405" s="70"/>
      <c r="N405" s="70"/>
      <c r="O405" s="70"/>
      <c r="P405" s="70"/>
      <c r="Q405" s="70"/>
      <c r="R405" s="572"/>
      <c r="S405" s="75"/>
    </row>
    <row r="406" spans="1:19" s="857" customFormat="1" ht="15.75">
      <c r="A406" s="69"/>
      <c r="B406" s="70"/>
      <c r="C406" s="70"/>
      <c r="D406" s="70"/>
      <c r="E406" s="70"/>
      <c r="F406" s="70"/>
      <c r="G406" s="70"/>
      <c r="H406" s="70"/>
      <c r="I406" s="70"/>
      <c r="J406" s="70"/>
      <c r="K406" s="70"/>
      <c r="L406" s="70"/>
      <c r="M406" s="70"/>
      <c r="N406" s="70"/>
      <c r="O406" s="70"/>
      <c r="P406" s="70"/>
      <c r="Q406" s="70"/>
      <c r="R406" s="572"/>
      <c r="S406" s="75"/>
    </row>
    <row r="407" spans="1:19" s="857" customFormat="1" ht="15.75">
      <c r="A407" s="69"/>
      <c r="B407" s="70"/>
      <c r="C407" s="70"/>
      <c r="D407" s="70"/>
      <c r="E407" s="70"/>
      <c r="F407" s="70"/>
      <c r="G407" s="70"/>
      <c r="H407" s="70"/>
      <c r="I407" s="70"/>
      <c r="J407" s="70"/>
      <c r="K407" s="70"/>
      <c r="L407" s="70"/>
      <c r="M407" s="70"/>
      <c r="N407" s="70"/>
      <c r="O407" s="70"/>
      <c r="P407" s="70"/>
      <c r="Q407" s="70"/>
      <c r="R407" s="572"/>
      <c r="S407" s="75"/>
    </row>
    <row r="408" spans="1:19" s="857" customFormat="1" ht="15.75">
      <c r="A408" s="69"/>
      <c r="B408" s="70"/>
      <c r="C408" s="70"/>
      <c r="D408" s="70"/>
      <c r="E408" s="70"/>
      <c r="F408" s="70"/>
      <c r="G408" s="70"/>
      <c r="H408" s="70"/>
      <c r="I408" s="70"/>
      <c r="J408" s="70"/>
      <c r="K408" s="70"/>
      <c r="L408" s="70"/>
      <c r="M408" s="70"/>
      <c r="N408" s="70"/>
      <c r="O408" s="70"/>
      <c r="P408" s="70"/>
      <c r="Q408" s="70"/>
      <c r="R408" s="572"/>
      <c r="S408" s="75"/>
    </row>
    <row r="409" spans="1:19" s="857" customFormat="1" ht="15.75">
      <c r="A409" s="69"/>
      <c r="B409" s="70"/>
      <c r="C409" s="70"/>
      <c r="D409" s="70"/>
      <c r="E409" s="70"/>
      <c r="F409" s="70"/>
      <c r="G409" s="70"/>
      <c r="H409" s="70"/>
      <c r="I409" s="70"/>
      <c r="J409" s="70"/>
      <c r="K409" s="70"/>
      <c r="L409" s="70"/>
      <c r="M409" s="70"/>
      <c r="N409" s="70"/>
      <c r="O409" s="70"/>
      <c r="P409" s="70"/>
      <c r="Q409" s="70"/>
      <c r="R409" s="572"/>
      <c r="S409" s="75"/>
    </row>
    <row r="410" spans="1:19" s="857" customFormat="1" ht="15.75">
      <c r="A410" s="69"/>
      <c r="B410" s="70"/>
      <c r="C410" s="70"/>
      <c r="D410" s="70"/>
      <c r="E410" s="70"/>
      <c r="F410" s="70"/>
      <c r="G410" s="70"/>
      <c r="H410" s="70"/>
      <c r="I410" s="70"/>
      <c r="J410" s="70"/>
      <c r="K410" s="70"/>
      <c r="L410" s="70"/>
      <c r="M410" s="70"/>
      <c r="N410" s="70"/>
      <c r="O410" s="70"/>
      <c r="P410" s="70"/>
      <c r="Q410" s="70"/>
      <c r="R410" s="572"/>
      <c r="S410" s="75"/>
    </row>
    <row r="411" spans="1:19" s="857" customFormat="1" ht="15.75">
      <c r="A411" s="69"/>
      <c r="B411" s="70"/>
      <c r="C411" s="70"/>
      <c r="D411" s="70"/>
      <c r="E411" s="70"/>
      <c r="F411" s="70"/>
      <c r="G411" s="70"/>
      <c r="H411" s="70"/>
      <c r="I411" s="70"/>
      <c r="J411" s="70"/>
      <c r="K411" s="70"/>
      <c r="L411" s="70"/>
      <c r="M411" s="70"/>
      <c r="N411" s="70"/>
      <c r="O411" s="70"/>
      <c r="P411" s="70"/>
      <c r="Q411" s="70"/>
      <c r="R411" s="572"/>
      <c r="S411" s="75"/>
    </row>
    <row r="412" spans="1:19" s="857" customFormat="1" ht="15.75">
      <c r="A412" s="69"/>
      <c r="B412" s="70"/>
      <c r="C412" s="70"/>
      <c r="D412" s="70"/>
      <c r="E412" s="70"/>
      <c r="F412" s="70"/>
      <c r="G412" s="70"/>
      <c r="H412" s="70"/>
      <c r="I412" s="70"/>
      <c r="J412" s="70"/>
      <c r="K412" s="70"/>
      <c r="L412" s="70"/>
      <c r="M412" s="70"/>
      <c r="N412" s="70"/>
      <c r="O412" s="70"/>
      <c r="P412" s="70"/>
      <c r="Q412" s="70"/>
      <c r="R412" s="572"/>
      <c r="S412" s="75"/>
    </row>
    <row r="413" spans="1:19" s="857" customFormat="1" ht="15.75">
      <c r="A413" s="69"/>
      <c r="B413" s="70"/>
      <c r="C413" s="70"/>
      <c r="D413" s="70"/>
      <c r="E413" s="70"/>
      <c r="F413" s="70"/>
      <c r="G413" s="70"/>
      <c r="H413" s="70"/>
      <c r="I413" s="70"/>
      <c r="J413" s="70"/>
      <c r="K413" s="70"/>
      <c r="L413" s="70"/>
      <c r="M413" s="70"/>
      <c r="N413" s="70"/>
      <c r="O413" s="70"/>
      <c r="P413" s="70"/>
      <c r="Q413" s="70"/>
      <c r="R413" s="572"/>
      <c r="S413" s="75"/>
    </row>
    <row r="414" spans="1:19" s="857" customFormat="1" ht="15.75">
      <c r="A414" s="69"/>
      <c r="B414" s="70"/>
      <c r="C414" s="70"/>
      <c r="D414" s="70"/>
      <c r="E414" s="70"/>
      <c r="F414" s="70"/>
      <c r="G414" s="70"/>
      <c r="H414" s="70"/>
      <c r="I414" s="70"/>
      <c r="J414" s="70"/>
      <c r="K414" s="70"/>
      <c r="L414" s="70"/>
      <c r="M414" s="70"/>
      <c r="N414" s="70"/>
      <c r="O414" s="70"/>
      <c r="P414" s="70"/>
      <c r="Q414" s="70"/>
      <c r="R414" s="572"/>
      <c r="S414" s="75"/>
    </row>
    <row r="415" spans="1:19" s="857" customFormat="1" ht="15.75">
      <c r="A415" s="69"/>
      <c r="B415" s="70"/>
      <c r="C415" s="70"/>
      <c r="D415" s="70"/>
      <c r="E415" s="70"/>
      <c r="F415" s="70"/>
      <c r="G415" s="70"/>
      <c r="H415" s="70"/>
      <c r="I415" s="70"/>
      <c r="J415" s="70"/>
      <c r="K415" s="70"/>
      <c r="L415" s="70"/>
      <c r="M415" s="70"/>
      <c r="N415" s="70"/>
      <c r="O415" s="70"/>
      <c r="P415" s="70"/>
      <c r="Q415" s="70"/>
      <c r="R415" s="572"/>
      <c r="S415" s="75"/>
    </row>
    <row r="416" spans="1:19" s="857" customFormat="1" ht="15.75">
      <c r="A416" s="69"/>
      <c r="B416" s="70"/>
      <c r="C416" s="70"/>
      <c r="D416" s="70"/>
      <c r="E416" s="70"/>
      <c r="F416" s="70"/>
      <c r="G416" s="70"/>
      <c r="H416" s="70"/>
      <c r="I416" s="70"/>
      <c r="J416" s="70"/>
      <c r="K416" s="70"/>
      <c r="L416" s="70"/>
      <c r="M416" s="70"/>
      <c r="N416" s="70"/>
      <c r="O416" s="70"/>
      <c r="P416" s="70"/>
      <c r="Q416" s="70"/>
      <c r="R416" s="572"/>
      <c r="S416" s="75"/>
    </row>
    <row r="417" spans="1:19" s="857" customFormat="1" ht="15.75">
      <c r="A417" s="69"/>
      <c r="B417" s="70"/>
      <c r="C417" s="70"/>
      <c r="D417" s="70"/>
      <c r="E417" s="70"/>
      <c r="F417" s="70"/>
      <c r="G417" s="70"/>
      <c r="H417" s="70"/>
      <c r="I417" s="70"/>
      <c r="J417" s="70"/>
      <c r="K417" s="70"/>
      <c r="L417" s="70"/>
      <c r="M417" s="70"/>
      <c r="N417" s="70"/>
      <c r="O417" s="70"/>
      <c r="P417" s="70"/>
      <c r="Q417" s="70"/>
      <c r="R417" s="572"/>
      <c r="S417" s="75"/>
    </row>
    <row r="418" spans="1:19" s="857" customFormat="1" ht="15.75">
      <c r="A418" s="69"/>
      <c r="B418" s="70"/>
      <c r="C418" s="70"/>
      <c r="D418" s="70"/>
      <c r="E418" s="70"/>
      <c r="F418" s="70"/>
      <c r="G418" s="70"/>
      <c r="H418" s="70"/>
      <c r="I418" s="70"/>
      <c r="J418" s="70"/>
      <c r="K418" s="70"/>
      <c r="L418" s="70"/>
      <c r="M418" s="70"/>
      <c r="N418" s="70"/>
      <c r="O418" s="70"/>
      <c r="P418" s="70"/>
      <c r="Q418" s="70"/>
      <c r="R418" s="572"/>
      <c r="S418" s="75"/>
    </row>
    <row r="419" spans="1:19" s="857" customFormat="1" ht="15.75">
      <c r="A419" s="69"/>
      <c r="B419" s="70"/>
      <c r="C419" s="70"/>
      <c r="D419" s="70"/>
      <c r="E419" s="70"/>
      <c r="F419" s="70"/>
      <c r="G419" s="70"/>
      <c r="H419" s="70"/>
      <c r="I419" s="70"/>
      <c r="J419" s="70"/>
      <c r="K419" s="70"/>
      <c r="L419" s="70"/>
      <c r="M419" s="70"/>
      <c r="N419" s="70"/>
      <c r="O419" s="70"/>
      <c r="P419" s="70"/>
      <c r="Q419" s="70"/>
      <c r="R419" s="572"/>
      <c r="S419" s="75"/>
    </row>
    <row r="420" spans="1:19" s="857" customFormat="1" ht="15.75">
      <c r="A420" s="69"/>
      <c r="B420" s="70"/>
      <c r="C420" s="70"/>
      <c r="D420" s="70"/>
      <c r="E420" s="70"/>
      <c r="F420" s="70"/>
      <c r="G420" s="70"/>
      <c r="H420" s="70"/>
      <c r="I420" s="70"/>
      <c r="J420" s="70"/>
      <c r="K420" s="70"/>
      <c r="L420" s="70"/>
      <c r="M420" s="70"/>
      <c r="N420" s="70"/>
      <c r="O420" s="70"/>
      <c r="P420" s="70"/>
      <c r="Q420" s="70"/>
      <c r="R420" s="572"/>
      <c r="S420" s="75"/>
    </row>
    <row r="421" spans="1:19" s="857" customFormat="1" ht="15.75">
      <c r="A421" s="69"/>
      <c r="B421" s="70"/>
      <c r="C421" s="70"/>
      <c r="D421" s="70"/>
      <c r="E421" s="70"/>
      <c r="F421" s="70"/>
      <c r="G421" s="70"/>
      <c r="H421" s="70"/>
      <c r="I421" s="70"/>
      <c r="J421" s="70"/>
      <c r="K421" s="70"/>
      <c r="L421" s="70"/>
      <c r="M421" s="70"/>
      <c r="N421" s="70"/>
      <c r="O421" s="70"/>
      <c r="P421" s="70"/>
      <c r="Q421" s="70"/>
      <c r="R421" s="572"/>
      <c r="S421" s="75"/>
    </row>
    <row r="422" spans="1:19" s="857" customFormat="1" ht="15.75">
      <c r="A422" s="69"/>
      <c r="B422" s="70"/>
      <c r="C422" s="70"/>
      <c r="D422" s="70"/>
      <c r="E422" s="70"/>
      <c r="F422" s="70"/>
      <c r="G422" s="70"/>
      <c r="H422" s="70"/>
      <c r="I422" s="70"/>
      <c r="J422" s="70"/>
      <c r="K422" s="70"/>
      <c r="L422" s="70"/>
      <c r="M422" s="70"/>
      <c r="N422" s="70"/>
      <c r="O422" s="70"/>
      <c r="P422" s="70"/>
      <c r="Q422" s="70"/>
      <c r="R422" s="572"/>
      <c r="S422" s="75"/>
    </row>
    <row r="423" spans="1:19" s="857" customFormat="1" ht="15.75">
      <c r="A423" s="69"/>
      <c r="B423" s="70"/>
      <c r="C423" s="70"/>
      <c r="D423" s="70"/>
      <c r="E423" s="70"/>
      <c r="F423" s="70"/>
      <c r="G423" s="70"/>
      <c r="H423" s="70"/>
      <c r="I423" s="70"/>
      <c r="J423" s="70"/>
      <c r="K423" s="70"/>
      <c r="L423" s="70"/>
      <c r="M423" s="70"/>
      <c r="N423" s="70"/>
      <c r="O423" s="70"/>
      <c r="P423" s="70"/>
      <c r="Q423" s="70"/>
      <c r="R423" s="572"/>
      <c r="S423" s="75"/>
    </row>
    <row r="424" spans="1:19" s="857" customFormat="1" ht="15.75">
      <c r="A424" s="69"/>
      <c r="B424" s="70"/>
      <c r="C424" s="70"/>
      <c r="D424" s="70"/>
      <c r="E424" s="70"/>
      <c r="F424" s="70"/>
      <c r="G424" s="70"/>
      <c r="H424" s="70"/>
      <c r="I424" s="70"/>
      <c r="J424" s="70"/>
      <c r="K424" s="70"/>
      <c r="L424" s="70"/>
      <c r="M424" s="70"/>
      <c r="N424" s="70"/>
      <c r="O424" s="70"/>
      <c r="P424" s="70"/>
      <c r="Q424" s="70"/>
      <c r="R424" s="572"/>
      <c r="S424" s="75"/>
    </row>
    <row r="425" spans="1:19" s="857" customFormat="1" ht="15.75">
      <c r="A425" s="69"/>
      <c r="B425" s="70"/>
      <c r="C425" s="70"/>
      <c r="D425" s="70"/>
      <c r="E425" s="70"/>
      <c r="F425" s="70"/>
      <c r="G425" s="70"/>
      <c r="H425" s="70"/>
      <c r="I425" s="70"/>
      <c r="J425" s="70"/>
      <c r="K425" s="70"/>
      <c r="L425" s="70"/>
      <c r="M425" s="70"/>
      <c r="N425" s="70"/>
      <c r="O425" s="70"/>
      <c r="P425" s="70"/>
      <c r="Q425" s="70"/>
      <c r="R425" s="572"/>
      <c r="S425" s="75"/>
    </row>
    <row r="426" spans="1:19" s="857" customFormat="1" ht="15.75">
      <c r="A426" s="69"/>
      <c r="B426" s="70"/>
      <c r="C426" s="70"/>
      <c r="D426" s="70"/>
      <c r="E426" s="70"/>
      <c r="F426" s="70"/>
      <c r="G426" s="70"/>
      <c r="H426" s="70"/>
      <c r="I426" s="70"/>
      <c r="J426" s="70"/>
      <c r="K426" s="70"/>
      <c r="L426" s="70"/>
      <c r="M426" s="70"/>
      <c r="N426" s="70"/>
      <c r="O426" s="70"/>
      <c r="P426" s="70"/>
      <c r="Q426" s="70"/>
      <c r="R426" s="572"/>
      <c r="S426" s="75"/>
    </row>
    <row r="427" spans="1:19" s="857" customFormat="1" ht="15.75">
      <c r="A427" s="69"/>
      <c r="B427" s="70"/>
      <c r="C427" s="70"/>
      <c r="D427" s="70"/>
      <c r="E427" s="70"/>
      <c r="F427" s="70"/>
      <c r="G427" s="70"/>
      <c r="H427" s="70"/>
      <c r="I427" s="70"/>
      <c r="J427" s="70"/>
      <c r="K427" s="70"/>
      <c r="L427" s="70"/>
      <c r="M427" s="70"/>
      <c r="N427" s="70"/>
      <c r="O427" s="70"/>
      <c r="P427" s="70"/>
      <c r="Q427" s="70"/>
      <c r="R427" s="572"/>
      <c r="S427" s="75"/>
    </row>
    <row r="428" spans="1:19" s="857" customFormat="1" ht="15.75">
      <c r="A428" s="69"/>
      <c r="B428" s="70"/>
      <c r="C428" s="70"/>
      <c r="D428" s="70"/>
      <c r="E428" s="70"/>
      <c r="F428" s="70"/>
      <c r="G428" s="70"/>
      <c r="H428" s="70"/>
      <c r="I428" s="70"/>
      <c r="J428" s="70"/>
      <c r="K428" s="70"/>
      <c r="L428" s="70"/>
      <c r="M428" s="70"/>
      <c r="N428" s="70"/>
      <c r="O428" s="70"/>
      <c r="P428" s="70"/>
      <c r="Q428" s="70"/>
      <c r="R428" s="572"/>
      <c r="S428" s="75"/>
    </row>
    <row r="429" spans="1:19" s="857" customFormat="1" ht="15.75">
      <c r="A429" s="69"/>
      <c r="B429" s="70"/>
      <c r="C429" s="70"/>
      <c r="D429" s="70"/>
      <c r="E429" s="70"/>
      <c r="F429" s="70"/>
      <c r="G429" s="70"/>
      <c r="H429" s="70"/>
      <c r="I429" s="70"/>
      <c r="J429" s="70"/>
      <c r="K429" s="70"/>
      <c r="L429" s="70"/>
      <c r="M429" s="70"/>
      <c r="N429" s="70"/>
      <c r="O429" s="70"/>
      <c r="P429" s="70"/>
      <c r="Q429" s="70"/>
      <c r="R429" s="572"/>
      <c r="S429" s="75"/>
    </row>
    <row r="430" spans="1:19" s="857" customFormat="1" ht="15.75">
      <c r="A430" s="69"/>
      <c r="B430" s="70"/>
      <c r="C430" s="70"/>
      <c r="D430" s="70"/>
      <c r="E430" s="70"/>
      <c r="F430" s="70"/>
      <c r="G430" s="70"/>
      <c r="H430" s="70"/>
      <c r="I430" s="70"/>
      <c r="J430" s="70"/>
      <c r="K430" s="70"/>
      <c r="L430" s="70"/>
      <c r="M430" s="70"/>
      <c r="N430" s="70"/>
      <c r="O430" s="70"/>
      <c r="P430" s="70"/>
      <c r="Q430" s="70"/>
      <c r="R430" s="572"/>
      <c r="S430" s="75"/>
    </row>
    <row r="431" spans="1:19" s="857" customFormat="1" ht="15.75">
      <c r="A431" s="69"/>
      <c r="B431" s="70"/>
      <c r="C431" s="70"/>
      <c r="D431" s="70"/>
      <c r="E431" s="70"/>
      <c r="F431" s="70"/>
      <c r="G431" s="70"/>
      <c r="H431" s="70"/>
      <c r="I431" s="70"/>
      <c r="J431" s="70"/>
      <c r="K431" s="70"/>
      <c r="L431" s="70"/>
      <c r="M431" s="70"/>
      <c r="N431" s="70"/>
      <c r="O431" s="70"/>
      <c r="P431" s="70"/>
      <c r="Q431" s="70"/>
      <c r="R431" s="572"/>
      <c r="S431" s="75"/>
    </row>
    <row r="432" spans="1:19" s="857" customFormat="1" ht="15.75">
      <c r="A432" s="69"/>
      <c r="B432" s="70"/>
      <c r="C432" s="70"/>
      <c r="D432" s="70"/>
      <c r="E432" s="70"/>
      <c r="F432" s="70"/>
      <c r="G432" s="70"/>
      <c r="H432" s="70"/>
      <c r="I432" s="70"/>
      <c r="J432" s="70"/>
      <c r="K432" s="70"/>
      <c r="L432" s="70"/>
      <c r="M432" s="70"/>
      <c r="N432" s="70"/>
      <c r="O432" s="70"/>
      <c r="P432" s="70"/>
      <c r="Q432" s="70"/>
      <c r="R432" s="572"/>
      <c r="S432" s="75"/>
    </row>
    <row r="433" spans="1:19" s="857" customFormat="1" ht="15.75">
      <c r="A433" s="69"/>
      <c r="B433" s="70"/>
      <c r="C433" s="70"/>
      <c r="D433" s="70"/>
      <c r="E433" s="70"/>
      <c r="F433" s="70"/>
      <c r="G433" s="70"/>
      <c r="H433" s="70"/>
      <c r="I433" s="70"/>
      <c r="J433" s="70"/>
      <c r="K433" s="70"/>
      <c r="L433" s="70"/>
      <c r="M433" s="70"/>
      <c r="N433" s="70"/>
      <c r="O433" s="70"/>
      <c r="P433" s="70"/>
      <c r="Q433" s="70"/>
      <c r="R433" s="572"/>
      <c r="S433" s="75"/>
    </row>
    <row r="434" spans="1:19" s="857" customFormat="1" ht="15.75">
      <c r="A434" s="69"/>
      <c r="B434" s="70"/>
      <c r="C434" s="70"/>
      <c r="D434" s="70"/>
      <c r="E434" s="70"/>
      <c r="F434" s="70"/>
      <c r="G434" s="70"/>
      <c r="H434" s="70"/>
      <c r="I434" s="70"/>
      <c r="J434" s="70"/>
      <c r="K434" s="70"/>
      <c r="L434" s="70"/>
      <c r="M434" s="70"/>
      <c r="N434" s="70"/>
      <c r="O434" s="70"/>
      <c r="P434" s="70"/>
      <c r="Q434" s="70"/>
      <c r="R434" s="572"/>
      <c r="S434" s="75"/>
    </row>
    <row r="435" spans="1:19" s="857" customFormat="1" ht="15.75">
      <c r="A435" s="69"/>
      <c r="B435" s="70"/>
      <c r="C435" s="70"/>
      <c r="D435" s="70"/>
      <c r="E435" s="70"/>
      <c r="F435" s="70"/>
      <c r="G435" s="70"/>
      <c r="H435" s="70"/>
      <c r="I435" s="70"/>
      <c r="J435" s="70"/>
      <c r="K435" s="70"/>
      <c r="L435" s="70"/>
      <c r="M435" s="70"/>
      <c r="N435" s="70"/>
      <c r="O435" s="70"/>
      <c r="P435" s="70"/>
      <c r="Q435" s="70"/>
      <c r="R435" s="572"/>
      <c r="S435" s="75"/>
    </row>
    <row r="436" spans="1:19" s="857" customFormat="1" ht="15.75">
      <c r="A436" s="69"/>
      <c r="B436" s="70"/>
      <c r="C436" s="70"/>
      <c r="D436" s="70"/>
      <c r="E436" s="70"/>
      <c r="F436" s="70"/>
      <c r="G436" s="70"/>
      <c r="H436" s="70"/>
      <c r="I436" s="70"/>
      <c r="J436" s="70"/>
      <c r="K436" s="70"/>
      <c r="L436" s="70"/>
      <c r="M436" s="70"/>
      <c r="N436" s="70"/>
      <c r="O436" s="70"/>
      <c r="P436" s="70"/>
      <c r="Q436" s="70"/>
      <c r="R436" s="572"/>
      <c r="S436" s="75"/>
    </row>
    <row r="437" spans="1:19" s="857" customFormat="1" ht="15.75">
      <c r="A437" s="69"/>
      <c r="B437" s="70"/>
      <c r="C437" s="70"/>
      <c r="D437" s="70"/>
      <c r="E437" s="70"/>
      <c r="F437" s="70"/>
      <c r="G437" s="70"/>
      <c r="H437" s="70"/>
      <c r="I437" s="70"/>
      <c r="J437" s="70"/>
      <c r="K437" s="70"/>
      <c r="L437" s="70"/>
      <c r="M437" s="70"/>
      <c r="N437" s="70"/>
      <c r="O437" s="70"/>
      <c r="P437" s="70"/>
      <c r="Q437" s="70"/>
      <c r="R437" s="572"/>
      <c r="S437" s="75"/>
    </row>
    <row r="438" spans="1:19" s="857" customFormat="1" ht="15.75">
      <c r="A438" s="69"/>
      <c r="B438" s="70"/>
      <c r="C438" s="70"/>
      <c r="D438" s="70"/>
      <c r="E438" s="70"/>
      <c r="F438" s="70"/>
      <c r="G438" s="70"/>
      <c r="H438" s="70"/>
      <c r="I438" s="70"/>
      <c r="J438" s="70"/>
      <c r="K438" s="70"/>
      <c r="L438" s="70"/>
      <c r="M438" s="70"/>
      <c r="N438" s="70"/>
      <c r="O438" s="70"/>
      <c r="P438" s="70"/>
      <c r="Q438" s="70"/>
      <c r="R438" s="572"/>
      <c r="S438" s="75"/>
    </row>
    <row r="439" spans="1:19" s="857" customFormat="1" ht="15.75">
      <c r="A439" s="69"/>
      <c r="B439" s="70"/>
      <c r="C439" s="70"/>
      <c r="D439" s="70"/>
      <c r="E439" s="70"/>
      <c r="F439" s="70"/>
      <c r="G439" s="70"/>
      <c r="H439" s="70"/>
      <c r="I439" s="70"/>
      <c r="J439" s="70"/>
      <c r="K439" s="70"/>
      <c r="L439" s="70"/>
      <c r="M439" s="70"/>
      <c r="N439" s="70"/>
      <c r="O439" s="70"/>
      <c r="P439" s="70"/>
      <c r="Q439" s="70"/>
      <c r="R439" s="572"/>
      <c r="S439" s="75"/>
    </row>
    <row r="440" spans="1:19" s="857" customFormat="1" ht="15.75">
      <c r="A440" s="69"/>
      <c r="B440" s="70"/>
      <c r="C440" s="70"/>
      <c r="D440" s="70"/>
      <c r="E440" s="70"/>
      <c r="F440" s="70"/>
      <c r="G440" s="70"/>
      <c r="H440" s="70"/>
      <c r="I440" s="70"/>
      <c r="J440" s="70"/>
      <c r="K440" s="70"/>
      <c r="L440" s="70"/>
      <c r="M440" s="70"/>
      <c r="N440" s="70"/>
      <c r="O440" s="70"/>
      <c r="P440" s="70"/>
      <c r="Q440" s="70"/>
      <c r="R440" s="572"/>
      <c r="S440" s="75"/>
    </row>
    <row r="441" spans="1:19" s="857" customFormat="1" ht="15.75">
      <c r="A441" s="69"/>
      <c r="B441" s="70"/>
      <c r="C441" s="70"/>
      <c r="D441" s="70"/>
      <c r="E441" s="70"/>
      <c r="F441" s="70"/>
      <c r="G441" s="70"/>
      <c r="H441" s="70"/>
      <c r="I441" s="70"/>
      <c r="J441" s="70"/>
      <c r="K441" s="70"/>
      <c r="L441" s="70"/>
      <c r="M441" s="70"/>
      <c r="N441" s="70"/>
      <c r="O441" s="70"/>
      <c r="P441" s="70"/>
      <c r="Q441" s="70"/>
      <c r="R441" s="572"/>
      <c r="S441" s="75"/>
    </row>
    <row r="442" spans="1:19" s="857" customFormat="1" ht="15.75">
      <c r="A442" s="69"/>
      <c r="B442" s="70"/>
      <c r="C442" s="70"/>
      <c r="D442" s="70"/>
      <c r="E442" s="70"/>
      <c r="F442" s="70"/>
      <c r="G442" s="70"/>
      <c r="H442" s="70"/>
      <c r="I442" s="70"/>
      <c r="J442" s="70"/>
      <c r="K442" s="70"/>
      <c r="L442" s="70"/>
      <c r="M442" s="70"/>
      <c r="N442" s="70"/>
      <c r="O442" s="70"/>
      <c r="P442" s="70"/>
      <c r="Q442" s="70"/>
      <c r="R442" s="572"/>
      <c r="S442" s="75"/>
    </row>
    <row r="443" spans="1:19" s="857" customFormat="1" ht="15.75">
      <c r="A443" s="69"/>
      <c r="B443" s="70"/>
      <c r="C443" s="70"/>
      <c r="D443" s="70"/>
      <c r="E443" s="70"/>
      <c r="F443" s="70"/>
      <c r="G443" s="70"/>
      <c r="H443" s="70"/>
      <c r="I443" s="70"/>
      <c r="J443" s="70"/>
      <c r="K443" s="70"/>
      <c r="L443" s="70"/>
      <c r="M443" s="70"/>
      <c r="N443" s="70"/>
      <c r="O443" s="70"/>
      <c r="P443" s="70"/>
      <c r="Q443" s="70"/>
      <c r="R443" s="572"/>
      <c r="S443" s="75"/>
    </row>
    <row r="444" spans="1:19" s="857" customFormat="1" ht="15.75">
      <c r="A444" s="69"/>
      <c r="B444" s="70"/>
      <c r="C444" s="70"/>
      <c r="D444" s="70"/>
      <c r="E444" s="70"/>
      <c r="F444" s="70"/>
      <c r="G444" s="70"/>
      <c r="H444" s="70"/>
      <c r="I444" s="70"/>
      <c r="J444" s="70"/>
      <c r="K444" s="70"/>
      <c r="L444" s="70"/>
      <c r="M444" s="70"/>
      <c r="N444" s="70"/>
      <c r="O444" s="70"/>
      <c r="P444" s="70"/>
      <c r="Q444" s="70"/>
      <c r="R444" s="572"/>
      <c r="S444" s="75"/>
    </row>
    <row r="445" spans="1:19" s="857" customFormat="1" ht="15.75">
      <c r="A445" s="69"/>
      <c r="B445" s="70"/>
      <c r="C445" s="70"/>
      <c r="D445" s="70"/>
      <c r="E445" s="70"/>
      <c r="F445" s="70"/>
      <c r="G445" s="70"/>
      <c r="H445" s="70"/>
      <c r="I445" s="70"/>
      <c r="J445" s="70"/>
      <c r="K445" s="70"/>
      <c r="L445" s="70"/>
      <c r="M445" s="70"/>
      <c r="N445" s="70"/>
      <c r="O445" s="70"/>
      <c r="P445" s="70"/>
      <c r="Q445" s="70"/>
      <c r="R445" s="572"/>
      <c r="S445" s="75"/>
    </row>
    <row r="446" spans="1:19" s="857" customFormat="1" ht="15.75">
      <c r="A446" s="69"/>
      <c r="B446" s="70"/>
      <c r="C446" s="70"/>
      <c r="D446" s="70"/>
      <c r="E446" s="70"/>
      <c r="F446" s="70"/>
      <c r="G446" s="70"/>
      <c r="H446" s="70"/>
      <c r="I446" s="70"/>
      <c r="J446" s="70"/>
      <c r="K446" s="70"/>
      <c r="L446" s="70"/>
      <c r="M446" s="70"/>
      <c r="N446" s="70"/>
      <c r="O446" s="70"/>
      <c r="P446" s="70"/>
      <c r="Q446" s="70"/>
      <c r="R446" s="572"/>
      <c r="S446" s="75"/>
    </row>
    <row r="447" spans="1:19" s="857" customFormat="1" ht="15.75">
      <c r="A447" s="69"/>
      <c r="B447" s="70"/>
      <c r="C447" s="70"/>
      <c r="D447" s="70"/>
      <c r="E447" s="70"/>
      <c r="F447" s="70"/>
      <c r="G447" s="70"/>
      <c r="H447" s="70"/>
      <c r="I447" s="70"/>
      <c r="J447" s="70"/>
      <c r="K447" s="70"/>
      <c r="L447" s="70"/>
      <c r="M447" s="70"/>
      <c r="N447" s="70"/>
      <c r="O447" s="70"/>
      <c r="P447" s="70"/>
      <c r="Q447" s="70"/>
      <c r="R447" s="572"/>
      <c r="S447" s="75"/>
    </row>
    <row r="448" spans="1:19" s="857" customFormat="1" ht="15.75">
      <c r="A448" s="69"/>
      <c r="B448" s="70"/>
      <c r="C448" s="70"/>
      <c r="D448" s="70"/>
      <c r="E448" s="70"/>
      <c r="F448" s="70"/>
      <c r="G448" s="70"/>
      <c r="H448" s="70"/>
      <c r="I448" s="70"/>
      <c r="J448" s="70"/>
      <c r="K448" s="70"/>
      <c r="L448" s="70"/>
      <c r="M448" s="70"/>
      <c r="N448" s="70"/>
      <c r="O448" s="70"/>
      <c r="P448" s="70"/>
      <c r="Q448" s="70"/>
      <c r="R448" s="572"/>
      <c r="S448" s="75"/>
    </row>
    <row r="449" spans="1:19" s="857" customFormat="1" ht="15.75">
      <c r="A449" s="69"/>
      <c r="B449" s="70"/>
      <c r="C449" s="70"/>
      <c r="D449" s="70"/>
      <c r="E449" s="70"/>
      <c r="F449" s="70"/>
      <c r="G449" s="70"/>
      <c r="H449" s="70"/>
      <c r="I449" s="70"/>
      <c r="J449" s="70"/>
      <c r="K449" s="70"/>
      <c r="L449" s="70"/>
      <c r="M449" s="70"/>
      <c r="N449" s="70"/>
      <c r="O449" s="70"/>
      <c r="P449" s="70"/>
      <c r="Q449" s="70"/>
      <c r="R449" s="572"/>
      <c r="S449" s="75"/>
    </row>
    <row r="450" spans="1:19" s="857" customFormat="1" ht="15.75">
      <c r="A450" s="69"/>
      <c r="B450" s="70"/>
      <c r="C450" s="70"/>
      <c r="D450" s="70"/>
      <c r="E450" s="70"/>
      <c r="F450" s="70"/>
      <c r="G450" s="70"/>
      <c r="H450" s="70"/>
      <c r="I450" s="70"/>
      <c r="J450" s="70"/>
      <c r="K450" s="70"/>
      <c r="L450" s="70"/>
      <c r="M450" s="70"/>
      <c r="N450" s="70"/>
      <c r="O450" s="70"/>
      <c r="P450" s="70"/>
      <c r="Q450" s="70"/>
      <c r="R450" s="572"/>
      <c r="S450" s="75"/>
    </row>
    <row r="451" spans="1:19" s="857" customFormat="1" ht="15.75">
      <c r="A451" s="69"/>
      <c r="B451" s="70"/>
      <c r="C451" s="70"/>
      <c r="D451" s="70"/>
      <c r="E451" s="70"/>
      <c r="F451" s="70"/>
      <c r="G451" s="70"/>
      <c r="H451" s="70"/>
      <c r="I451" s="70"/>
      <c r="J451" s="70"/>
      <c r="K451" s="70"/>
      <c r="L451" s="70"/>
      <c r="M451" s="70"/>
      <c r="N451" s="70"/>
      <c r="O451" s="70"/>
      <c r="P451" s="70"/>
      <c r="Q451" s="70"/>
      <c r="R451" s="572"/>
      <c r="S451" s="75"/>
    </row>
    <row r="452" spans="1:19" s="857" customFormat="1" ht="15.75">
      <c r="A452" s="69"/>
      <c r="B452" s="70"/>
      <c r="C452" s="70"/>
      <c r="D452" s="70"/>
      <c r="E452" s="70"/>
      <c r="F452" s="70"/>
      <c r="G452" s="70"/>
      <c r="H452" s="70"/>
      <c r="I452" s="70"/>
      <c r="J452" s="70"/>
      <c r="K452" s="70"/>
      <c r="L452" s="70"/>
      <c r="M452" s="70"/>
      <c r="N452" s="70"/>
      <c r="O452" s="70"/>
      <c r="P452" s="70"/>
      <c r="Q452" s="70"/>
      <c r="R452" s="572"/>
      <c r="S452" s="75"/>
    </row>
    <row r="453" spans="1:19" s="857" customFormat="1" ht="15.75">
      <c r="A453" s="69"/>
      <c r="B453" s="70"/>
      <c r="C453" s="70"/>
      <c r="D453" s="70"/>
      <c r="E453" s="70"/>
      <c r="F453" s="70"/>
      <c r="G453" s="70"/>
      <c r="H453" s="70"/>
      <c r="I453" s="70"/>
      <c r="J453" s="70"/>
      <c r="K453" s="70"/>
      <c r="L453" s="70"/>
      <c r="M453" s="70"/>
      <c r="N453" s="70"/>
      <c r="O453" s="70"/>
      <c r="P453" s="70"/>
      <c r="Q453" s="70"/>
      <c r="R453" s="572"/>
      <c r="S453" s="75"/>
    </row>
    <row r="454" spans="1:19" s="857" customFormat="1" ht="15.75">
      <c r="A454" s="69"/>
      <c r="B454" s="70"/>
      <c r="C454" s="70"/>
      <c r="D454" s="70"/>
      <c r="E454" s="70"/>
      <c r="F454" s="70"/>
      <c r="G454" s="70"/>
      <c r="H454" s="70"/>
      <c r="I454" s="70"/>
      <c r="J454" s="70"/>
      <c r="K454" s="70"/>
      <c r="L454" s="70"/>
      <c r="M454" s="70"/>
      <c r="N454" s="70"/>
      <c r="O454" s="70"/>
      <c r="P454" s="70"/>
      <c r="Q454" s="70"/>
      <c r="R454" s="572"/>
      <c r="S454" s="75"/>
    </row>
    <row r="455" spans="1:19" s="857" customFormat="1" ht="15.75">
      <c r="A455" s="69"/>
      <c r="B455" s="70"/>
      <c r="C455" s="70"/>
      <c r="D455" s="70"/>
      <c r="E455" s="70"/>
      <c r="F455" s="70"/>
      <c r="G455" s="70"/>
      <c r="H455" s="70"/>
      <c r="I455" s="70"/>
      <c r="J455" s="70"/>
      <c r="K455" s="70"/>
      <c r="L455" s="70"/>
      <c r="M455" s="70"/>
      <c r="N455" s="70"/>
      <c r="O455" s="70"/>
      <c r="P455" s="70"/>
      <c r="Q455" s="70"/>
      <c r="R455" s="572"/>
      <c r="S455" s="75"/>
    </row>
    <row r="456" spans="1:19" s="857" customFormat="1" ht="15.75">
      <c r="A456" s="69"/>
      <c r="B456" s="70"/>
      <c r="C456" s="70"/>
      <c r="D456" s="70"/>
      <c r="E456" s="70"/>
      <c r="F456" s="70"/>
      <c r="G456" s="70"/>
      <c r="H456" s="70"/>
      <c r="I456" s="70"/>
      <c r="J456" s="70"/>
      <c r="K456" s="70"/>
      <c r="L456" s="70"/>
      <c r="M456" s="70"/>
      <c r="N456" s="70"/>
      <c r="O456" s="70"/>
      <c r="P456" s="70"/>
      <c r="Q456" s="70"/>
      <c r="R456" s="572"/>
      <c r="S456" s="75"/>
    </row>
    <row r="457" spans="1:19" s="857" customFormat="1" ht="15.75">
      <c r="A457" s="69"/>
      <c r="B457" s="70"/>
      <c r="C457" s="70"/>
      <c r="D457" s="70"/>
      <c r="E457" s="70"/>
      <c r="F457" s="70"/>
      <c r="G457" s="70"/>
      <c r="H457" s="70"/>
      <c r="I457" s="70"/>
      <c r="J457" s="70"/>
      <c r="K457" s="70"/>
      <c r="L457" s="70"/>
      <c r="M457" s="70"/>
      <c r="N457" s="70"/>
      <c r="O457" s="70"/>
      <c r="P457" s="70"/>
      <c r="Q457" s="70"/>
      <c r="R457" s="572"/>
      <c r="S457" s="75"/>
    </row>
    <row r="458" spans="1:19" s="857" customFormat="1" ht="15.75">
      <c r="A458" s="69"/>
      <c r="B458" s="70"/>
      <c r="C458" s="70"/>
      <c r="D458" s="70"/>
      <c r="E458" s="70"/>
      <c r="F458" s="70"/>
      <c r="G458" s="70"/>
      <c r="H458" s="70"/>
      <c r="I458" s="70"/>
      <c r="J458" s="70"/>
      <c r="K458" s="70"/>
      <c r="L458" s="70"/>
      <c r="M458" s="70"/>
      <c r="N458" s="70"/>
      <c r="O458" s="70"/>
      <c r="P458" s="70"/>
      <c r="Q458" s="70"/>
      <c r="R458" s="572"/>
      <c r="S458" s="75"/>
    </row>
    <row r="459" spans="1:19" s="857" customFormat="1" ht="15.75">
      <c r="A459" s="69"/>
      <c r="B459" s="70"/>
      <c r="C459" s="70"/>
      <c r="D459" s="70"/>
      <c r="E459" s="70"/>
      <c r="F459" s="70"/>
      <c r="G459" s="70"/>
      <c r="H459" s="70"/>
      <c r="I459" s="70"/>
      <c r="J459" s="70"/>
      <c r="K459" s="70"/>
      <c r="L459" s="70"/>
      <c r="M459" s="70"/>
      <c r="N459" s="70"/>
      <c r="O459" s="70"/>
      <c r="P459" s="70"/>
      <c r="Q459" s="70"/>
      <c r="R459" s="572"/>
      <c r="S459" s="75"/>
    </row>
    <row r="460" spans="1:19" s="857" customFormat="1" ht="15.75">
      <c r="A460" s="69"/>
      <c r="B460" s="70"/>
      <c r="C460" s="70"/>
      <c r="D460" s="70"/>
      <c r="E460" s="70"/>
      <c r="F460" s="70"/>
      <c r="G460" s="70"/>
      <c r="H460" s="70"/>
      <c r="I460" s="70"/>
      <c r="J460" s="70"/>
      <c r="K460" s="70"/>
      <c r="L460" s="70"/>
      <c r="M460" s="70"/>
      <c r="N460" s="70"/>
      <c r="O460" s="70"/>
      <c r="P460" s="70"/>
      <c r="Q460" s="70"/>
      <c r="R460" s="572"/>
      <c r="S460" s="75"/>
    </row>
    <row r="461" spans="1:19" s="857" customFormat="1" ht="15.75">
      <c r="A461" s="69"/>
      <c r="B461" s="70"/>
      <c r="C461" s="70"/>
      <c r="D461" s="70"/>
      <c r="E461" s="70"/>
      <c r="F461" s="70"/>
      <c r="G461" s="70"/>
      <c r="H461" s="70"/>
      <c r="I461" s="70"/>
      <c r="J461" s="70"/>
      <c r="K461" s="70"/>
      <c r="L461" s="70"/>
      <c r="M461" s="70"/>
      <c r="N461" s="70"/>
      <c r="O461" s="70"/>
      <c r="P461" s="70"/>
      <c r="Q461" s="70"/>
      <c r="R461" s="572"/>
      <c r="S461" s="75"/>
    </row>
    <row r="462" spans="1:19" s="857" customFormat="1" ht="15.75">
      <c r="A462" s="69"/>
      <c r="B462" s="70"/>
      <c r="C462" s="70"/>
      <c r="D462" s="70"/>
      <c r="E462" s="70"/>
      <c r="F462" s="70"/>
      <c r="G462" s="70"/>
      <c r="H462" s="70"/>
      <c r="I462" s="70"/>
      <c r="J462" s="70"/>
      <c r="K462" s="70"/>
      <c r="L462" s="70"/>
      <c r="M462" s="70"/>
      <c r="N462" s="70"/>
      <c r="O462" s="70"/>
      <c r="P462" s="70"/>
      <c r="Q462" s="70"/>
      <c r="R462" s="572"/>
      <c r="S462" s="75"/>
    </row>
    <row r="463" spans="1:19" s="857" customFormat="1" ht="15.75">
      <c r="A463" s="69"/>
      <c r="B463" s="70"/>
      <c r="C463" s="70"/>
      <c r="D463" s="70"/>
      <c r="E463" s="70"/>
      <c r="F463" s="70"/>
      <c r="G463" s="70"/>
      <c r="H463" s="70"/>
      <c r="I463" s="70"/>
      <c r="J463" s="70"/>
      <c r="K463" s="70"/>
      <c r="L463" s="70"/>
      <c r="M463" s="70"/>
      <c r="N463" s="70"/>
      <c r="O463" s="70"/>
      <c r="P463" s="70"/>
      <c r="Q463" s="70"/>
      <c r="R463" s="572"/>
      <c r="S463" s="75"/>
    </row>
    <row r="464" spans="1:19" s="857" customFormat="1" ht="15.75">
      <c r="A464" s="69"/>
      <c r="B464" s="70"/>
      <c r="C464" s="70"/>
      <c r="D464" s="70"/>
      <c r="E464" s="70"/>
      <c r="F464" s="70"/>
      <c r="G464" s="70"/>
      <c r="H464" s="70"/>
      <c r="I464" s="70"/>
      <c r="J464" s="70"/>
      <c r="K464" s="70"/>
      <c r="L464" s="70"/>
      <c r="M464" s="70"/>
      <c r="N464" s="70"/>
      <c r="O464" s="70"/>
      <c r="P464" s="70"/>
      <c r="Q464" s="70"/>
      <c r="R464" s="572"/>
      <c r="S464" s="75"/>
    </row>
    <row r="465" spans="1:19" s="857" customFormat="1" ht="15.75">
      <c r="A465" s="69"/>
      <c r="B465" s="70"/>
      <c r="C465" s="70"/>
      <c r="D465" s="70"/>
      <c r="E465" s="70"/>
      <c r="F465" s="70"/>
      <c r="G465" s="70"/>
      <c r="H465" s="70"/>
      <c r="I465" s="70"/>
      <c r="J465" s="70"/>
      <c r="K465" s="70"/>
      <c r="L465" s="70"/>
      <c r="M465" s="70"/>
      <c r="N465" s="70"/>
      <c r="O465" s="70"/>
      <c r="P465" s="70"/>
      <c r="Q465" s="70"/>
      <c r="R465" s="572"/>
      <c r="S465" s="75"/>
    </row>
    <row r="466" spans="1:19" s="857" customFormat="1" ht="15.75">
      <c r="A466" s="69"/>
      <c r="B466" s="70"/>
      <c r="C466" s="70"/>
      <c r="D466" s="70"/>
      <c r="E466" s="70"/>
      <c r="F466" s="70"/>
      <c r="G466" s="70"/>
      <c r="H466" s="70"/>
      <c r="I466" s="70"/>
      <c r="J466" s="70"/>
      <c r="K466" s="70"/>
      <c r="L466" s="70"/>
      <c r="M466" s="70"/>
      <c r="N466" s="70"/>
      <c r="O466" s="70"/>
      <c r="P466" s="70"/>
      <c r="Q466" s="70"/>
      <c r="R466" s="572"/>
      <c r="S466" s="75"/>
    </row>
    <row r="467" spans="1:19" s="857" customFormat="1" ht="15.75">
      <c r="A467" s="69"/>
      <c r="B467" s="70"/>
      <c r="C467" s="70"/>
      <c r="D467" s="70"/>
      <c r="E467" s="70"/>
      <c r="F467" s="70"/>
      <c r="G467" s="70"/>
      <c r="H467" s="70"/>
      <c r="I467" s="70"/>
      <c r="J467" s="70"/>
      <c r="K467" s="70"/>
      <c r="L467" s="70"/>
      <c r="M467" s="70"/>
      <c r="N467" s="70"/>
      <c r="O467" s="70"/>
      <c r="P467" s="70"/>
      <c r="Q467" s="70"/>
      <c r="R467" s="572"/>
      <c r="S467" s="75"/>
    </row>
    <row r="468" spans="1:19" s="857" customFormat="1" ht="15.75">
      <c r="A468" s="69"/>
      <c r="B468" s="70"/>
      <c r="C468" s="70"/>
      <c r="D468" s="70"/>
      <c r="E468" s="70"/>
      <c r="F468" s="70"/>
      <c r="G468" s="70"/>
      <c r="H468" s="70"/>
      <c r="I468" s="70"/>
      <c r="J468" s="70"/>
      <c r="K468" s="70"/>
      <c r="L468" s="70"/>
      <c r="M468" s="70"/>
      <c r="N468" s="70"/>
      <c r="O468" s="70"/>
      <c r="P468" s="70"/>
      <c r="Q468" s="70"/>
      <c r="R468" s="572"/>
      <c r="S468" s="75"/>
    </row>
    <row r="469" spans="1:19" s="857" customFormat="1" ht="15.75">
      <c r="A469" s="69"/>
      <c r="B469" s="70"/>
      <c r="C469" s="70"/>
      <c r="D469" s="70"/>
      <c r="E469" s="70"/>
      <c r="F469" s="70"/>
      <c r="G469" s="70"/>
      <c r="H469" s="70"/>
      <c r="I469" s="70"/>
      <c r="J469" s="70"/>
      <c r="K469" s="70"/>
      <c r="L469" s="70"/>
      <c r="M469" s="70"/>
      <c r="N469" s="70"/>
      <c r="O469" s="70"/>
      <c r="P469" s="70"/>
      <c r="Q469" s="70"/>
      <c r="R469" s="572"/>
      <c r="S469" s="75"/>
    </row>
    <row r="470" spans="1:19" s="857" customFormat="1" ht="15.75">
      <c r="A470" s="69"/>
      <c r="B470" s="70"/>
      <c r="C470" s="70"/>
      <c r="D470" s="70"/>
      <c r="E470" s="70"/>
      <c r="F470" s="70"/>
      <c r="G470" s="70"/>
      <c r="H470" s="70"/>
      <c r="I470" s="70"/>
      <c r="J470" s="70"/>
      <c r="K470" s="70"/>
      <c r="L470" s="70"/>
      <c r="M470" s="70"/>
      <c r="N470" s="70"/>
      <c r="O470" s="70"/>
      <c r="P470" s="70"/>
      <c r="Q470" s="70"/>
      <c r="R470" s="572"/>
      <c r="S470" s="75"/>
    </row>
    <row r="471" spans="1:19" s="857" customFormat="1" ht="15.75">
      <c r="A471" s="69"/>
      <c r="B471" s="70"/>
      <c r="C471" s="70"/>
      <c r="D471" s="70"/>
      <c r="E471" s="70"/>
      <c r="F471" s="70"/>
      <c r="G471" s="70"/>
      <c r="H471" s="70"/>
      <c r="I471" s="70"/>
      <c r="J471" s="70"/>
      <c r="K471" s="70"/>
      <c r="L471" s="70"/>
      <c r="M471" s="70"/>
      <c r="N471" s="70"/>
      <c r="O471" s="70"/>
      <c r="P471" s="70"/>
      <c r="Q471" s="70"/>
      <c r="R471" s="572"/>
      <c r="S471" s="75"/>
    </row>
    <row r="472" spans="1:19" s="857" customFormat="1" ht="15.75">
      <c r="A472" s="69"/>
      <c r="B472" s="70"/>
      <c r="C472" s="70"/>
      <c r="D472" s="70"/>
      <c r="E472" s="70"/>
      <c r="F472" s="70"/>
      <c r="G472" s="70"/>
      <c r="H472" s="70"/>
      <c r="I472" s="70"/>
      <c r="J472" s="70"/>
      <c r="K472" s="70"/>
      <c r="L472" s="70"/>
      <c r="M472" s="70"/>
      <c r="N472" s="70"/>
      <c r="O472" s="70"/>
      <c r="P472" s="70"/>
      <c r="Q472" s="70"/>
      <c r="R472" s="572"/>
      <c r="S472" s="75"/>
    </row>
    <row r="473" spans="1:19" s="857" customFormat="1" ht="15.75">
      <c r="A473" s="69"/>
      <c r="B473" s="70"/>
      <c r="C473" s="70"/>
      <c r="D473" s="70"/>
      <c r="E473" s="70"/>
      <c r="F473" s="70"/>
      <c r="G473" s="70"/>
      <c r="H473" s="70"/>
      <c r="I473" s="70"/>
      <c r="J473" s="70"/>
      <c r="K473" s="70"/>
      <c r="L473" s="70"/>
      <c r="M473" s="70"/>
      <c r="N473" s="70"/>
      <c r="O473" s="70"/>
      <c r="P473" s="70"/>
      <c r="Q473" s="70"/>
      <c r="R473" s="572"/>
      <c r="S473" s="75"/>
    </row>
    <row r="474" spans="1:19" s="857" customFormat="1" ht="15.75">
      <c r="A474" s="69"/>
      <c r="B474" s="70"/>
      <c r="C474" s="70"/>
      <c r="D474" s="70"/>
      <c r="E474" s="70"/>
      <c r="F474" s="70"/>
      <c r="G474" s="70"/>
      <c r="H474" s="70"/>
      <c r="I474" s="70"/>
      <c r="J474" s="70"/>
      <c r="K474" s="70"/>
      <c r="L474" s="70"/>
      <c r="M474" s="70"/>
      <c r="N474" s="70"/>
      <c r="O474" s="70"/>
      <c r="P474" s="70"/>
      <c r="Q474" s="70"/>
      <c r="R474" s="572"/>
      <c r="S474" s="75"/>
    </row>
    <row r="475" spans="1:19" s="857" customFormat="1" ht="15.75">
      <c r="A475" s="69"/>
      <c r="B475" s="70"/>
      <c r="C475" s="70"/>
      <c r="D475" s="70"/>
      <c r="E475" s="70"/>
      <c r="F475" s="70"/>
      <c r="G475" s="70"/>
      <c r="H475" s="70"/>
      <c r="I475" s="70"/>
      <c r="J475" s="70"/>
      <c r="K475" s="70"/>
      <c r="L475" s="70"/>
      <c r="M475" s="70"/>
      <c r="N475" s="70"/>
      <c r="O475" s="70"/>
      <c r="P475" s="70"/>
      <c r="Q475" s="70"/>
      <c r="R475" s="572"/>
      <c r="S475" s="75"/>
    </row>
    <row r="476" spans="1:19" s="857" customFormat="1" ht="15.75">
      <c r="A476" s="69"/>
      <c r="B476" s="70"/>
      <c r="C476" s="70"/>
      <c r="D476" s="70"/>
      <c r="E476" s="70"/>
      <c r="F476" s="70"/>
      <c r="G476" s="70"/>
      <c r="H476" s="70"/>
      <c r="I476" s="70"/>
      <c r="J476" s="70"/>
      <c r="K476" s="70"/>
      <c r="L476" s="70"/>
      <c r="M476" s="70"/>
      <c r="N476" s="70"/>
      <c r="O476" s="70"/>
      <c r="P476" s="70"/>
      <c r="Q476" s="70"/>
      <c r="R476" s="572"/>
      <c r="S476" s="75"/>
    </row>
    <row r="477" spans="1:19" s="857" customFormat="1" ht="15.75">
      <c r="A477" s="69"/>
      <c r="B477" s="70"/>
      <c r="C477" s="70"/>
      <c r="D477" s="70"/>
      <c r="E477" s="70"/>
      <c r="F477" s="70"/>
      <c r="G477" s="70"/>
      <c r="H477" s="70"/>
      <c r="I477" s="70"/>
      <c r="J477" s="70"/>
      <c r="K477" s="70"/>
      <c r="L477" s="70"/>
      <c r="M477" s="70"/>
      <c r="N477" s="70"/>
      <c r="O477" s="70"/>
      <c r="P477" s="70"/>
      <c r="Q477" s="70"/>
      <c r="R477" s="572"/>
      <c r="S477" s="75"/>
    </row>
    <row r="478" spans="1:19" s="857" customFormat="1" ht="15.75">
      <c r="A478" s="69"/>
      <c r="B478" s="70"/>
      <c r="C478" s="70"/>
      <c r="D478" s="70"/>
      <c r="E478" s="70"/>
      <c r="F478" s="70"/>
      <c r="G478" s="70"/>
      <c r="H478" s="70"/>
      <c r="I478" s="70"/>
      <c r="J478" s="70"/>
      <c r="K478" s="70"/>
      <c r="L478" s="70"/>
      <c r="M478" s="70"/>
      <c r="N478" s="70"/>
      <c r="O478" s="70"/>
      <c r="P478" s="70"/>
      <c r="Q478" s="70"/>
      <c r="R478" s="572"/>
      <c r="S478" s="75"/>
    </row>
    <row r="479" spans="1:19" s="857" customFormat="1" ht="15.75">
      <c r="A479" s="69"/>
      <c r="B479" s="70"/>
      <c r="C479" s="70"/>
      <c r="D479" s="70"/>
      <c r="E479" s="70"/>
      <c r="F479" s="70"/>
      <c r="G479" s="70"/>
      <c r="H479" s="70"/>
      <c r="I479" s="70"/>
      <c r="J479" s="70"/>
      <c r="K479" s="70"/>
      <c r="L479" s="70"/>
      <c r="M479" s="70"/>
      <c r="N479" s="70"/>
      <c r="O479" s="70"/>
      <c r="P479" s="70"/>
      <c r="Q479" s="70"/>
      <c r="R479" s="572"/>
      <c r="S479" s="75"/>
    </row>
    <row r="480" spans="1:19" s="857" customFormat="1" ht="15.75">
      <c r="A480" s="69"/>
      <c r="B480" s="70"/>
      <c r="C480" s="70"/>
      <c r="D480" s="70"/>
      <c r="E480" s="70"/>
      <c r="F480" s="70"/>
      <c r="G480" s="70"/>
      <c r="H480" s="70"/>
      <c r="I480" s="70"/>
      <c r="J480" s="70"/>
      <c r="K480" s="70"/>
      <c r="L480" s="70"/>
      <c r="M480" s="70"/>
      <c r="N480" s="70"/>
      <c r="O480" s="70"/>
      <c r="P480" s="70"/>
      <c r="Q480" s="70"/>
      <c r="R480" s="572"/>
      <c r="S480" s="75"/>
    </row>
    <row r="481" spans="1:19" s="857" customFormat="1" ht="15.75">
      <c r="A481" s="69"/>
      <c r="B481" s="70"/>
      <c r="C481" s="70"/>
      <c r="D481" s="70"/>
      <c r="E481" s="70"/>
      <c r="F481" s="70"/>
      <c r="G481" s="70"/>
      <c r="H481" s="70"/>
      <c r="I481" s="70"/>
      <c r="J481" s="70"/>
      <c r="K481" s="70"/>
      <c r="L481" s="70"/>
      <c r="M481" s="70"/>
      <c r="N481" s="70"/>
      <c r="O481" s="70"/>
      <c r="P481" s="70"/>
      <c r="Q481" s="70"/>
      <c r="R481" s="572"/>
      <c r="S481" s="75"/>
    </row>
    <row r="482" spans="1:19" s="857" customFormat="1" ht="15.75">
      <c r="A482" s="69"/>
      <c r="B482" s="70"/>
      <c r="C482" s="70"/>
      <c r="D482" s="70"/>
      <c r="E482" s="70"/>
      <c r="F482" s="70"/>
      <c r="G482" s="70"/>
      <c r="H482" s="70"/>
      <c r="I482" s="70"/>
      <c r="J482" s="70"/>
      <c r="K482" s="70"/>
      <c r="L482" s="70"/>
      <c r="M482" s="70"/>
      <c r="N482" s="70"/>
      <c r="O482" s="70"/>
      <c r="P482" s="70"/>
      <c r="Q482" s="70"/>
      <c r="R482" s="572"/>
      <c r="S482" s="75"/>
    </row>
    <row r="483" spans="1:19" s="857" customFormat="1" ht="15.75">
      <c r="A483" s="69"/>
      <c r="B483" s="70"/>
      <c r="C483" s="70"/>
      <c r="D483" s="70"/>
      <c r="E483" s="70"/>
      <c r="F483" s="70"/>
      <c r="G483" s="70"/>
      <c r="H483" s="70"/>
      <c r="I483" s="70"/>
      <c r="J483" s="70"/>
      <c r="K483" s="70"/>
      <c r="L483" s="70"/>
      <c r="M483" s="70"/>
      <c r="N483" s="70"/>
      <c r="O483" s="70"/>
      <c r="P483" s="70"/>
      <c r="Q483" s="70"/>
      <c r="R483" s="572"/>
      <c r="S483" s="75"/>
    </row>
    <row r="484" spans="1:19" s="857" customFormat="1" ht="15.75">
      <c r="A484" s="69"/>
      <c r="B484" s="70"/>
      <c r="C484" s="70"/>
      <c r="D484" s="70"/>
      <c r="E484" s="70"/>
      <c r="F484" s="70"/>
      <c r="G484" s="70"/>
      <c r="H484" s="70"/>
      <c r="I484" s="70"/>
      <c r="J484" s="70"/>
      <c r="K484" s="70"/>
      <c r="L484" s="70"/>
      <c r="M484" s="70"/>
      <c r="N484" s="70"/>
      <c r="O484" s="70"/>
      <c r="P484" s="70"/>
      <c r="Q484" s="70"/>
      <c r="R484" s="572"/>
      <c r="S484" s="75"/>
    </row>
    <row r="485" spans="1:19" s="857" customFormat="1" ht="15.75">
      <c r="A485" s="69"/>
      <c r="B485" s="70"/>
      <c r="C485" s="70"/>
      <c r="D485" s="70"/>
      <c r="E485" s="70"/>
      <c r="F485" s="70"/>
      <c r="G485" s="70"/>
      <c r="H485" s="70"/>
      <c r="I485" s="70"/>
      <c r="J485" s="70"/>
      <c r="K485" s="70"/>
      <c r="L485" s="70"/>
      <c r="M485" s="70"/>
      <c r="N485" s="70"/>
      <c r="O485" s="70"/>
      <c r="P485" s="70"/>
      <c r="Q485" s="70"/>
      <c r="R485" s="572"/>
      <c r="S485" s="75"/>
    </row>
    <row r="486" spans="1:19" s="857" customFormat="1" ht="15.75">
      <c r="A486" s="69"/>
      <c r="B486" s="70"/>
      <c r="C486" s="70"/>
      <c r="D486" s="70"/>
      <c r="E486" s="70"/>
      <c r="F486" s="70"/>
      <c r="G486" s="70"/>
      <c r="H486" s="70"/>
      <c r="I486" s="70"/>
      <c r="J486" s="70"/>
      <c r="K486" s="70"/>
      <c r="L486" s="70"/>
      <c r="M486" s="70"/>
      <c r="N486" s="70"/>
      <c r="O486" s="70"/>
      <c r="P486" s="70"/>
      <c r="Q486" s="70"/>
      <c r="R486" s="572"/>
      <c r="S486" s="75"/>
    </row>
    <row r="487" spans="1:19" s="857" customFormat="1" ht="15.75">
      <c r="A487" s="69"/>
      <c r="B487" s="70"/>
      <c r="C487" s="70"/>
      <c r="D487" s="70"/>
      <c r="E487" s="70"/>
      <c r="F487" s="70"/>
      <c r="G487" s="70"/>
      <c r="H487" s="70"/>
      <c r="I487" s="70"/>
      <c r="J487" s="70"/>
      <c r="K487" s="70"/>
      <c r="L487" s="70"/>
      <c r="M487" s="70"/>
      <c r="N487" s="70"/>
      <c r="O487" s="70"/>
      <c r="P487" s="70"/>
      <c r="Q487" s="70"/>
      <c r="R487" s="572"/>
      <c r="S487" s="75"/>
    </row>
    <row r="488" spans="1:19" s="857" customFormat="1" ht="15.75">
      <c r="A488" s="69"/>
      <c r="B488" s="70"/>
      <c r="C488" s="70"/>
      <c r="D488" s="70"/>
      <c r="E488" s="70"/>
      <c r="F488" s="70"/>
      <c r="G488" s="70"/>
      <c r="H488" s="70"/>
      <c r="I488" s="70"/>
      <c r="J488" s="70"/>
      <c r="K488" s="70"/>
      <c r="L488" s="70"/>
      <c r="M488" s="70"/>
      <c r="N488" s="70"/>
      <c r="O488" s="70"/>
      <c r="P488" s="70"/>
      <c r="Q488" s="70"/>
      <c r="R488" s="572"/>
      <c r="S488" s="75"/>
    </row>
    <row r="489" spans="1:19" s="857" customFormat="1" ht="15.75">
      <c r="A489" s="69"/>
      <c r="B489" s="70"/>
      <c r="C489" s="70"/>
      <c r="D489" s="70"/>
      <c r="E489" s="70"/>
      <c r="F489" s="70"/>
      <c r="G489" s="70"/>
      <c r="H489" s="70"/>
      <c r="I489" s="70"/>
      <c r="J489" s="70"/>
      <c r="K489" s="70"/>
      <c r="L489" s="70"/>
      <c r="M489" s="70"/>
      <c r="N489" s="70"/>
      <c r="O489" s="70"/>
      <c r="P489" s="70"/>
      <c r="Q489" s="70"/>
      <c r="R489" s="572"/>
      <c r="S489" s="75"/>
    </row>
    <row r="490" spans="1:19" s="857" customFormat="1" ht="15.75">
      <c r="A490" s="69"/>
      <c r="B490" s="70"/>
      <c r="C490" s="70"/>
      <c r="D490" s="70"/>
      <c r="E490" s="70"/>
      <c r="F490" s="70"/>
      <c r="G490" s="70"/>
      <c r="H490" s="70"/>
      <c r="I490" s="70"/>
      <c r="J490" s="70"/>
      <c r="K490" s="70"/>
      <c r="L490" s="70"/>
      <c r="M490" s="70"/>
      <c r="N490" s="70"/>
      <c r="O490" s="70"/>
      <c r="P490" s="70"/>
      <c r="Q490" s="70"/>
      <c r="R490" s="572"/>
      <c r="S490" s="75"/>
    </row>
    <row r="491" spans="1:19" s="857" customFormat="1" ht="15.75">
      <c r="A491" s="69"/>
      <c r="B491" s="70"/>
      <c r="C491" s="70"/>
      <c r="D491" s="70"/>
      <c r="E491" s="70"/>
      <c r="F491" s="70"/>
      <c r="G491" s="70"/>
      <c r="H491" s="70"/>
      <c r="I491" s="70"/>
      <c r="J491" s="70"/>
      <c r="K491" s="70"/>
      <c r="L491" s="70"/>
      <c r="M491" s="70"/>
      <c r="N491" s="70"/>
      <c r="O491" s="70"/>
      <c r="P491" s="70"/>
      <c r="Q491" s="70"/>
      <c r="R491" s="572"/>
      <c r="S491" s="75"/>
    </row>
    <row r="492" spans="1:19" s="857" customFormat="1" ht="15.75">
      <c r="A492" s="69"/>
      <c r="B492" s="70"/>
      <c r="C492" s="70"/>
      <c r="D492" s="70"/>
      <c r="E492" s="70"/>
      <c r="F492" s="70"/>
      <c r="G492" s="70"/>
      <c r="H492" s="70"/>
      <c r="I492" s="70"/>
      <c r="J492" s="70"/>
      <c r="K492" s="70"/>
      <c r="L492" s="70"/>
      <c r="M492" s="70"/>
      <c r="N492" s="70"/>
      <c r="O492" s="70"/>
      <c r="P492" s="70"/>
      <c r="Q492" s="70"/>
      <c r="R492" s="572"/>
      <c r="S492" s="75"/>
    </row>
    <row r="493" spans="1:19" s="857" customFormat="1" ht="15.75">
      <c r="A493" s="69"/>
      <c r="B493" s="70"/>
      <c r="C493" s="70"/>
      <c r="D493" s="70"/>
      <c r="E493" s="70"/>
      <c r="F493" s="70"/>
      <c r="G493" s="70"/>
      <c r="H493" s="70"/>
      <c r="I493" s="70"/>
      <c r="J493" s="70"/>
      <c r="K493" s="70"/>
      <c r="L493" s="70"/>
      <c r="M493" s="70"/>
      <c r="N493" s="70"/>
      <c r="O493" s="70"/>
      <c r="P493" s="70"/>
      <c r="Q493" s="70"/>
      <c r="R493" s="572"/>
      <c r="S493" s="75"/>
    </row>
    <row r="494" spans="1:19" s="857" customFormat="1" ht="15.75">
      <c r="A494" s="69"/>
      <c r="B494" s="70"/>
      <c r="C494" s="70"/>
      <c r="D494" s="70"/>
      <c r="E494" s="70"/>
      <c r="F494" s="70"/>
      <c r="G494" s="70"/>
      <c r="H494" s="70"/>
      <c r="I494" s="70"/>
      <c r="J494" s="70"/>
      <c r="K494" s="70"/>
      <c r="L494" s="70"/>
      <c r="M494" s="70"/>
      <c r="N494" s="70"/>
      <c r="O494" s="70"/>
      <c r="P494" s="70"/>
      <c r="Q494" s="70"/>
      <c r="R494" s="572"/>
      <c r="S494" s="75"/>
    </row>
    <row r="495" spans="1:19" s="857" customFormat="1" ht="15.75">
      <c r="A495" s="69"/>
      <c r="B495" s="70"/>
      <c r="C495" s="70"/>
      <c r="D495" s="70"/>
      <c r="E495" s="70"/>
      <c r="F495" s="70"/>
      <c r="G495" s="70"/>
      <c r="H495" s="70"/>
      <c r="I495" s="70"/>
      <c r="J495" s="70"/>
      <c r="K495" s="70"/>
      <c r="L495" s="70"/>
      <c r="M495" s="70"/>
      <c r="N495" s="70"/>
      <c r="O495" s="70"/>
      <c r="P495" s="70"/>
      <c r="Q495" s="70"/>
      <c r="R495" s="572"/>
      <c r="S495" s="75"/>
    </row>
    <row r="496" spans="1:19" s="857" customFormat="1" ht="15.75">
      <c r="A496" s="69"/>
      <c r="B496" s="70"/>
      <c r="C496" s="70"/>
      <c r="D496" s="70"/>
      <c r="E496" s="70"/>
      <c r="F496" s="70"/>
      <c r="G496" s="70"/>
      <c r="H496" s="70"/>
      <c r="I496" s="70"/>
      <c r="J496" s="70"/>
      <c r="K496" s="70"/>
      <c r="L496" s="70"/>
      <c r="M496" s="70"/>
      <c r="N496" s="70"/>
      <c r="O496" s="70"/>
      <c r="P496" s="70"/>
      <c r="Q496" s="70"/>
      <c r="R496" s="572"/>
      <c r="S496" s="75"/>
    </row>
    <row r="497" spans="1:19" s="857" customFormat="1" ht="15.75">
      <c r="A497" s="69"/>
      <c r="B497" s="70"/>
      <c r="C497" s="70"/>
      <c r="D497" s="70"/>
      <c r="E497" s="70"/>
      <c r="F497" s="70"/>
      <c r="G497" s="70"/>
      <c r="H497" s="70"/>
      <c r="I497" s="70"/>
      <c r="J497" s="70"/>
      <c r="K497" s="70"/>
      <c r="L497" s="70"/>
      <c r="M497" s="70"/>
      <c r="N497" s="70"/>
      <c r="O497" s="70"/>
      <c r="P497" s="70"/>
      <c r="Q497" s="70"/>
      <c r="R497" s="572"/>
      <c r="S497" s="75"/>
    </row>
    <row r="498" spans="1:19" s="857" customFormat="1" ht="15.75">
      <c r="A498" s="69"/>
      <c r="B498" s="70"/>
      <c r="C498" s="70"/>
      <c r="D498" s="70"/>
      <c r="E498" s="70"/>
      <c r="F498" s="70"/>
      <c r="G498" s="70"/>
      <c r="H498" s="70"/>
      <c r="I498" s="70"/>
      <c r="J498" s="70"/>
      <c r="K498" s="70"/>
      <c r="L498" s="70"/>
      <c r="M498" s="70"/>
      <c r="N498" s="70"/>
      <c r="O498" s="70"/>
      <c r="P498" s="70"/>
      <c r="Q498" s="70"/>
      <c r="R498" s="572"/>
      <c r="S498" s="75"/>
    </row>
    <row r="499" spans="1:19" s="857" customFormat="1" ht="15.75">
      <c r="A499" s="69"/>
      <c r="B499" s="70"/>
      <c r="C499" s="70"/>
      <c r="D499" s="70"/>
      <c r="E499" s="70"/>
      <c r="F499" s="70"/>
      <c r="G499" s="70"/>
      <c r="H499" s="70"/>
      <c r="I499" s="70"/>
      <c r="J499" s="70"/>
      <c r="K499" s="70"/>
      <c r="L499" s="70"/>
      <c r="M499" s="70"/>
      <c r="N499" s="70"/>
      <c r="O499" s="70"/>
      <c r="P499" s="70"/>
      <c r="Q499" s="70"/>
      <c r="R499" s="572"/>
      <c r="S499" s="75"/>
    </row>
    <row r="500" spans="1:19" s="857" customFormat="1" ht="15.75">
      <c r="A500" s="69"/>
      <c r="B500" s="70"/>
      <c r="C500" s="70"/>
      <c r="D500" s="70"/>
      <c r="E500" s="70"/>
      <c r="F500" s="70"/>
      <c r="G500" s="70"/>
      <c r="H500" s="70"/>
      <c r="I500" s="70"/>
      <c r="J500" s="70"/>
      <c r="K500" s="70"/>
      <c r="L500" s="70"/>
      <c r="M500" s="70"/>
      <c r="N500" s="70"/>
      <c r="O500" s="70"/>
      <c r="P500" s="70"/>
      <c r="Q500" s="70"/>
      <c r="R500" s="572"/>
      <c r="S500" s="75"/>
    </row>
    <row r="501" spans="1:19" s="857" customFormat="1" ht="15.75">
      <c r="A501" s="69"/>
      <c r="B501" s="70"/>
      <c r="C501" s="70"/>
      <c r="D501" s="70"/>
      <c r="E501" s="70"/>
      <c r="F501" s="70"/>
      <c r="G501" s="70"/>
      <c r="H501" s="70"/>
      <c r="I501" s="70"/>
      <c r="J501" s="70"/>
      <c r="K501" s="70"/>
      <c r="L501" s="70"/>
      <c r="M501" s="70"/>
      <c r="N501" s="70"/>
      <c r="O501" s="70"/>
      <c r="P501" s="70"/>
      <c r="Q501" s="70"/>
      <c r="R501" s="572"/>
      <c r="S501" s="75"/>
    </row>
    <row r="502" spans="1:19" s="857" customFormat="1" ht="15.75">
      <c r="A502" s="69"/>
      <c r="B502" s="70"/>
      <c r="C502" s="70"/>
      <c r="D502" s="70"/>
      <c r="E502" s="70"/>
      <c r="F502" s="70"/>
      <c r="G502" s="70"/>
      <c r="H502" s="70"/>
      <c r="I502" s="70"/>
      <c r="J502" s="70"/>
      <c r="K502" s="70"/>
      <c r="L502" s="70"/>
      <c r="M502" s="70"/>
      <c r="N502" s="70"/>
      <c r="O502" s="70"/>
      <c r="P502" s="70"/>
      <c r="Q502" s="70"/>
      <c r="R502" s="572"/>
      <c r="S502" s="75"/>
    </row>
    <row r="503" spans="1:19" s="857" customFormat="1" ht="15.75">
      <c r="A503" s="69"/>
      <c r="B503" s="70"/>
      <c r="C503" s="70"/>
      <c r="D503" s="70"/>
      <c r="E503" s="70"/>
      <c r="F503" s="70"/>
      <c r="G503" s="70"/>
      <c r="H503" s="70"/>
      <c r="I503" s="70"/>
      <c r="J503" s="70"/>
      <c r="K503" s="70"/>
      <c r="L503" s="70"/>
      <c r="M503" s="70"/>
      <c r="N503" s="70"/>
      <c r="O503" s="70"/>
      <c r="P503" s="70"/>
      <c r="Q503" s="70"/>
      <c r="R503" s="572"/>
      <c r="S503" s="75"/>
    </row>
    <row r="504" spans="1:19" s="857" customFormat="1" ht="15.75">
      <c r="A504" s="69"/>
      <c r="B504" s="70"/>
      <c r="C504" s="70"/>
      <c r="D504" s="70"/>
      <c r="E504" s="70"/>
      <c r="F504" s="70"/>
      <c r="G504" s="70"/>
      <c r="H504" s="70"/>
      <c r="I504" s="70"/>
      <c r="J504" s="70"/>
      <c r="K504" s="70"/>
      <c r="L504" s="70"/>
      <c r="M504" s="70"/>
      <c r="N504" s="70"/>
      <c r="O504" s="70"/>
      <c r="P504" s="70"/>
      <c r="Q504" s="70"/>
      <c r="R504" s="572"/>
      <c r="S504" s="75"/>
    </row>
    <row r="505" spans="1:19" s="857" customFormat="1" ht="15.75">
      <c r="A505" s="69"/>
      <c r="B505" s="70"/>
      <c r="C505" s="70"/>
      <c r="D505" s="70"/>
      <c r="E505" s="70"/>
      <c r="F505" s="70"/>
      <c r="G505" s="70"/>
      <c r="H505" s="70"/>
      <c r="I505" s="70"/>
      <c r="J505" s="70"/>
      <c r="K505" s="70"/>
      <c r="L505" s="70"/>
      <c r="M505" s="70"/>
      <c r="N505" s="70"/>
      <c r="O505" s="70"/>
      <c r="P505" s="70"/>
      <c r="Q505" s="70"/>
      <c r="R505" s="572"/>
      <c r="S505" s="75"/>
    </row>
    <row r="506" spans="1:19" s="857" customFormat="1" ht="15.75">
      <c r="A506" s="69"/>
      <c r="B506" s="70"/>
      <c r="C506" s="70"/>
      <c r="D506" s="70"/>
      <c r="E506" s="70"/>
      <c r="F506" s="70"/>
      <c r="G506" s="70"/>
      <c r="H506" s="70"/>
      <c r="I506" s="70"/>
      <c r="J506" s="70"/>
      <c r="K506" s="70"/>
      <c r="L506" s="70"/>
      <c r="M506" s="70"/>
      <c r="N506" s="70"/>
      <c r="O506" s="70"/>
      <c r="P506" s="70"/>
      <c r="Q506" s="70"/>
      <c r="R506" s="572"/>
      <c r="S506" s="75"/>
    </row>
    <row r="507" spans="1:19" s="857" customFormat="1" ht="15.75">
      <c r="A507" s="69"/>
      <c r="B507" s="70"/>
      <c r="C507" s="70"/>
      <c r="D507" s="70"/>
      <c r="E507" s="70"/>
      <c r="F507" s="70"/>
      <c r="G507" s="70"/>
      <c r="H507" s="70"/>
      <c r="I507" s="70"/>
      <c r="J507" s="70"/>
      <c r="K507" s="70"/>
      <c r="L507" s="70"/>
      <c r="M507" s="70"/>
      <c r="N507" s="70"/>
      <c r="O507" s="70"/>
      <c r="P507" s="70"/>
      <c r="Q507" s="70"/>
      <c r="R507" s="572"/>
      <c r="S507" s="75"/>
    </row>
    <row r="508" spans="1:19" s="857" customFormat="1" ht="15.75">
      <c r="A508" s="69"/>
      <c r="B508" s="70"/>
      <c r="C508" s="70"/>
      <c r="D508" s="70"/>
      <c r="E508" s="70"/>
      <c r="F508" s="70"/>
      <c r="G508" s="70"/>
      <c r="H508" s="70"/>
      <c r="I508" s="70"/>
      <c r="J508" s="70"/>
      <c r="K508" s="70"/>
      <c r="L508" s="70"/>
      <c r="M508" s="70"/>
      <c r="N508" s="70"/>
      <c r="O508" s="70"/>
      <c r="P508" s="70"/>
      <c r="Q508" s="70"/>
      <c r="R508" s="572"/>
      <c r="S508" s="75"/>
    </row>
    <row r="509" spans="1:19" s="857" customFormat="1" ht="15.75">
      <c r="A509" s="69"/>
      <c r="B509" s="70"/>
      <c r="C509" s="70"/>
      <c r="D509" s="70"/>
      <c r="E509" s="70"/>
      <c r="F509" s="70"/>
      <c r="G509" s="70"/>
      <c r="H509" s="70"/>
      <c r="I509" s="70"/>
      <c r="J509" s="70"/>
      <c r="K509" s="70"/>
      <c r="L509" s="70"/>
      <c r="M509" s="70"/>
      <c r="N509" s="70"/>
      <c r="O509" s="70"/>
      <c r="P509" s="70"/>
      <c r="Q509" s="70"/>
      <c r="R509" s="572"/>
      <c r="S509" s="75"/>
    </row>
    <row r="510" spans="1:19" s="857" customFormat="1" ht="15.75">
      <c r="A510" s="69"/>
      <c r="B510" s="70"/>
      <c r="C510" s="70"/>
      <c r="D510" s="70"/>
      <c r="E510" s="70"/>
      <c r="F510" s="70"/>
      <c r="G510" s="70"/>
      <c r="H510" s="70"/>
      <c r="I510" s="70"/>
      <c r="J510" s="70"/>
      <c r="K510" s="70"/>
      <c r="L510" s="70"/>
      <c r="M510" s="70"/>
      <c r="N510" s="70"/>
      <c r="O510" s="70"/>
      <c r="P510" s="70"/>
      <c r="Q510" s="70"/>
      <c r="R510" s="572"/>
      <c r="S510" s="75"/>
    </row>
    <row r="511" spans="1:19" s="857" customFormat="1" ht="15.75">
      <c r="A511" s="69"/>
      <c r="B511" s="70"/>
      <c r="C511" s="70"/>
      <c r="D511" s="70"/>
      <c r="E511" s="70"/>
      <c r="F511" s="70"/>
      <c r="G511" s="70"/>
      <c r="H511" s="70"/>
      <c r="I511" s="70"/>
      <c r="J511" s="70"/>
      <c r="K511" s="70"/>
      <c r="L511" s="70"/>
      <c r="M511" s="70"/>
      <c r="N511" s="70"/>
      <c r="O511" s="70"/>
      <c r="P511" s="70"/>
      <c r="Q511" s="70"/>
      <c r="R511" s="572"/>
      <c r="S511" s="75"/>
    </row>
    <row r="512" spans="1:19" s="857" customFormat="1" ht="15.75">
      <c r="A512" s="69"/>
      <c r="B512" s="70"/>
      <c r="C512" s="70"/>
      <c r="D512" s="70"/>
      <c r="E512" s="70"/>
      <c r="F512" s="70"/>
      <c r="G512" s="70"/>
      <c r="H512" s="70"/>
      <c r="I512" s="70"/>
      <c r="J512" s="70"/>
      <c r="K512" s="70"/>
      <c r="L512" s="70"/>
      <c r="M512" s="70"/>
      <c r="N512" s="70"/>
      <c r="O512" s="70"/>
      <c r="P512" s="70"/>
      <c r="Q512" s="70"/>
      <c r="R512" s="572"/>
      <c r="S512" s="75"/>
    </row>
    <row r="513" spans="1:19" s="857" customFormat="1" ht="15.75">
      <c r="A513" s="69"/>
      <c r="B513" s="70"/>
      <c r="C513" s="70"/>
      <c r="D513" s="70"/>
      <c r="E513" s="70"/>
      <c r="F513" s="70"/>
      <c r="G513" s="70"/>
      <c r="H513" s="70"/>
      <c r="I513" s="70"/>
      <c r="J513" s="70"/>
      <c r="K513" s="70"/>
      <c r="L513" s="70"/>
      <c r="M513" s="70"/>
      <c r="N513" s="70"/>
      <c r="O513" s="70"/>
      <c r="P513" s="70"/>
      <c r="Q513" s="70"/>
      <c r="R513" s="572"/>
      <c r="S513" s="75"/>
    </row>
    <row r="514" spans="1:19" s="857" customFormat="1" ht="15.75">
      <c r="A514" s="69"/>
      <c r="B514" s="70"/>
      <c r="C514" s="70"/>
      <c r="D514" s="70"/>
      <c r="E514" s="70"/>
      <c r="F514" s="70"/>
      <c r="G514" s="70"/>
      <c r="H514" s="70"/>
      <c r="I514" s="70"/>
      <c r="J514" s="70"/>
      <c r="K514" s="70"/>
      <c r="L514" s="70"/>
      <c r="M514" s="70"/>
      <c r="N514" s="70"/>
      <c r="O514" s="70"/>
      <c r="P514" s="70"/>
      <c r="Q514" s="70"/>
      <c r="R514" s="572"/>
      <c r="S514" s="75"/>
    </row>
    <row r="515" spans="1:19" s="857" customFormat="1" ht="15.75">
      <c r="A515" s="69"/>
      <c r="B515" s="70"/>
      <c r="C515" s="70"/>
      <c r="D515" s="70"/>
      <c r="E515" s="70"/>
      <c r="F515" s="70"/>
      <c r="G515" s="70"/>
      <c r="H515" s="70"/>
      <c r="I515" s="70"/>
      <c r="J515" s="70"/>
      <c r="K515" s="70"/>
      <c r="L515" s="70"/>
      <c r="M515" s="70"/>
      <c r="N515" s="70"/>
      <c r="O515" s="70"/>
      <c r="P515" s="70"/>
      <c r="Q515" s="70"/>
      <c r="R515" s="572"/>
      <c r="S515" s="75"/>
    </row>
    <row r="516" spans="1:19" s="857" customFormat="1" ht="15.75">
      <c r="A516" s="69"/>
      <c r="B516" s="70"/>
      <c r="C516" s="70"/>
      <c r="D516" s="70"/>
      <c r="E516" s="70"/>
      <c r="F516" s="70"/>
      <c r="G516" s="70"/>
      <c r="H516" s="70"/>
      <c r="I516" s="70"/>
      <c r="J516" s="70"/>
      <c r="K516" s="70"/>
      <c r="L516" s="70"/>
      <c r="M516" s="70"/>
      <c r="N516" s="70"/>
      <c r="O516" s="70"/>
      <c r="P516" s="70"/>
      <c r="Q516" s="70"/>
      <c r="R516" s="572"/>
      <c r="S516" s="75"/>
    </row>
    <row r="517" spans="1:19" s="857" customFormat="1" ht="15.75">
      <c r="A517" s="69"/>
      <c r="B517" s="70"/>
      <c r="C517" s="70"/>
      <c r="D517" s="70"/>
      <c r="E517" s="70"/>
      <c r="F517" s="70"/>
      <c r="G517" s="70"/>
      <c r="H517" s="70"/>
      <c r="I517" s="70"/>
      <c r="J517" s="70"/>
      <c r="K517" s="70"/>
      <c r="L517" s="70"/>
      <c r="M517" s="70"/>
      <c r="N517" s="70"/>
      <c r="O517" s="70"/>
      <c r="P517" s="70"/>
      <c r="Q517" s="70"/>
      <c r="R517" s="572"/>
      <c r="S517" s="75"/>
    </row>
    <row r="518" spans="1:19" s="857" customFormat="1" ht="15.75">
      <c r="A518" s="69"/>
      <c r="B518" s="70"/>
      <c r="C518" s="70"/>
      <c r="D518" s="70"/>
      <c r="E518" s="70"/>
      <c r="F518" s="70"/>
      <c r="G518" s="70"/>
      <c r="H518" s="70"/>
      <c r="I518" s="70"/>
      <c r="J518" s="70"/>
      <c r="K518" s="70"/>
      <c r="L518" s="70"/>
      <c r="M518" s="70"/>
      <c r="N518" s="70"/>
      <c r="O518" s="70"/>
      <c r="P518" s="70"/>
      <c r="Q518" s="70"/>
      <c r="R518" s="572"/>
      <c r="S518" s="75"/>
    </row>
    <row r="519" spans="1:19" s="857" customFormat="1" ht="15.75">
      <c r="A519" s="69"/>
      <c r="B519" s="70"/>
      <c r="C519" s="70"/>
      <c r="D519" s="70"/>
      <c r="E519" s="70"/>
      <c r="F519" s="70"/>
      <c r="G519" s="70"/>
      <c r="H519" s="70"/>
      <c r="I519" s="70"/>
      <c r="J519" s="70"/>
      <c r="K519" s="70"/>
      <c r="L519" s="70"/>
      <c r="M519" s="70"/>
      <c r="N519" s="70"/>
      <c r="O519" s="70"/>
      <c r="P519" s="70"/>
      <c r="Q519" s="70"/>
      <c r="R519" s="572"/>
      <c r="S519" s="75"/>
    </row>
    <row r="520" spans="1:19" s="857" customFormat="1" ht="15.75">
      <c r="A520" s="69"/>
      <c r="B520" s="70"/>
      <c r="C520" s="70"/>
      <c r="D520" s="70"/>
      <c r="E520" s="70"/>
      <c r="F520" s="70"/>
      <c r="G520" s="70"/>
      <c r="H520" s="70"/>
      <c r="I520" s="70"/>
      <c r="J520" s="70"/>
      <c r="K520" s="70"/>
      <c r="L520" s="70"/>
      <c r="M520" s="70"/>
      <c r="N520" s="70"/>
      <c r="O520" s="70"/>
      <c r="P520" s="70"/>
      <c r="Q520" s="70"/>
      <c r="R520" s="572"/>
      <c r="S520" s="75"/>
    </row>
    <row r="521" spans="1:19" s="857" customFormat="1" ht="15.75">
      <c r="A521" s="69"/>
      <c r="B521" s="70"/>
      <c r="C521" s="70"/>
      <c r="D521" s="70"/>
      <c r="E521" s="70"/>
      <c r="F521" s="70"/>
      <c r="G521" s="70"/>
      <c r="H521" s="70"/>
      <c r="I521" s="70"/>
      <c r="J521" s="70"/>
      <c r="K521" s="70"/>
      <c r="L521" s="70"/>
      <c r="M521" s="70"/>
      <c r="N521" s="70"/>
      <c r="O521" s="70"/>
      <c r="P521" s="70"/>
      <c r="Q521" s="70"/>
      <c r="R521" s="572"/>
      <c r="S521" s="75"/>
    </row>
    <row r="522" spans="1:19" s="857" customFormat="1" ht="15.75">
      <c r="A522" s="69"/>
      <c r="B522" s="70"/>
      <c r="C522" s="70"/>
      <c r="D522" s="70"/>
      <c r="E522" s="70"/>
      <c r="F522" s="70"/>
      <c r="G522" s="70"/>
      <c r="H522" s="70"/>
      <c r="I522" s="70"/>
      <c r="J522" s="70"/>
      <c r="K522" s="70"/>
      <c r="L522" s="70"/>
      <c r="M522" s="70"/>
      <c r="N522" s="70"/>
      <c r="O522" s="70"/>
      <c r="P522" s="70"/>
      <c r="Q522" s="70"/>
      <c r="R522" s="572"/>
      <c r="S522" s="75"/>
    </row>
    <row r="523" spans="1:19" s="857" customFormat="1" ht="15.75">
      <c r="A523" s="69"/>
      <c r="B523" s="70"/>
      <c r="C523" s="70"/>
      <c r="D523" s="70"/>
      <c r="E523" s="70"/>
      <c r="F523" s="70"/>
      <c r="G523" s="70"/>
      <c r="H523" s="70"/>
      <c r="I523" s="70"/>
      <c r="J523" s="70"/>
      <c r="K523" s="70"/>
      <c r="L523" s="70"/>
      <c r="M523" s="70"/>
      <c r="N523" s="70"/>
      <c r="O523" s="70"/>
      <c r="P523" s="70"/>
      <c r="Q523" s="70"/>
      <c r="R523" s="572"/>
      <c r="S523" s="75"/>
    </row>
    <row r="524" spans="1:19" s="857" customFormat="1" ht="15.75">
      <c r="A524" s="69"/>
      <c r="B524" s="70"/>
      <c r="C524" s="70"/>
      <c r="D524" s="70"/>
      <c r="E524" s="70"/>
      <c r="F524" s="70"/>
      <c r="G524" s="70"/>
      <c r="H524" s="70"/>
      <c r="I524" s="70"/>
      <c r="J524" s="70"/>
      <c r="K524" s="70"/>
      <c r="L524" s="70"/>
      <c r="M524" s="70"/>
      <c r="N524" s="70"/>
      <c r="O524" s="70"/>
      <c r="P524" s="70"/>
      <c r="Q524" s="70"/>
      <c r="R524" s="572"/>
      <c r="S524" s="75"/>
    </row>
    <row r="525" spans="1:19" s="857" customFormat="1" ht="15.75">
      <c r="A525" s="69"/>
      <c r="B525" s="70"/>
      <c r="C525" s="70"/>
      <c r="D525" s="70"/>
      <c r="E525" s="70"/>
      <c r="F525" s="70"/>
      <c r="G525" s="70"/>
      <c r="H525" s="70"/>
      <c r="I525" s="70"/>
      <c r="J525" s="70"/>
      <c r="K525" s="70"/>
      <c r="L525" s="70"/>
      <c r="M525" s="70"/>
      <c r="N525" s="70"/>
      <c r="O525" s="70"/>
      <c r="P525" s="70"/>
      <c r="Q525" s="70"/>
      <c r="R525" s="572"/>
      <c r="S525" s="75"/>
    </row>
    <row r="526" spans="1:19" s="857" customFormat="1" ht="15.75">
      <c r="A526" s="69"/>
      <c r="B526" s="70"/>
      <c r="C526" s="70"/>
      <c r="D526" s="70"/>
      <c r="E526" s="70"/>
      <c r="F526" s="70"/>
      <c r="G526" s="70"/>
      <c r="H526" s="70"/>
      <c r="I526" s="70"/>
      <c r="J526" s="70"/>
      <c r="K526" s="70"/>
      <c r="L526" s="70"/>
      <c r="M526" s="70"/>
      <c r="N526" s="70"/>
      <c r="O526" s="70"/>
      <c r="P526" s="70"/>
      <c r="Q526" s="70"/>
      <c r="R526" s="572"/>
      <c r="S526" s="75"/>
    </row>
    <row r="527" spans="1:19" s="857" customFormat="1" ht="15.75">
      <c r="A527" s="69"/>
      <c r="B527" s="70"/>
      <c r="C527" s="70"/>
      <c r="D527" s="70"/>
      <c r="E527" s="70"/>
      <c r="F527" s="70"/>
      <c r="G527" s="70"/>
      <c r="H527" s="70"/>
      <c r="I527" s="70"/>
      <c r="J527" s="70"/>
      <c r="K527" s="70"/>
      <c r="L527" s="70"/>
      <c r="M527" s="70"/>
      <c r="N527" s="70"/>
      <c r="O527" s="70"/>
      <c r="P527" s="70"/>
      <c r="Q527" s="70"/>
      <c r="R527" s="572"/>
      <c r="S527" s="75"/>
    </row>
    <row r="528" spans="1:19" s="857" customFormat="1" ht="15.75">
      <c r="A528" s="69"/>
      <c r="B528" s="70"/>
      <c r="C528" s="70"/>
      <c r="D528" s="70"/>
      <c r="E528" s="70"/>
      <c r="F528" s="70"/>
      <c r="G528" s="70"/>
      <c r="H528" s="70"/>
      <c r="I528" s="70"/>
      <c r="J528" s="70"/>
      <c r="K528" s="70"/>
      <c r="L528" s="70"/>
      <c r="M528" s="70"/>
      <c r="N528" s="70"/>
      <c r="O528" s="70"/>
      <c r="P528" s="70"/>
      <c r="Q528" s="70"/>
      <c r="R528" s="572"/>
      <c r="S528" s="75"/>
    </row>
    <row r="529" spans="1:19" s="857" customFormat="1" ht="15.75">
      <c r="A529" s="69"/>
      <c r="B529" s="70"/>
      <c r="C529" s="70"/>
      <c r="D529" s="70"/>
      <c r="E529" s="70"/>
      <c r="F529" s="70"/>
      <c r="G529" s="70"/>
      <c r="H529" s="70"/>
      <c r="I529" s="70"/>
      <c r="J529" s="70"/>
      <c r="K529" s="70"/>
      <c r="L529" s="70"/>
      <c r="M529" s="70"/>
      <c r="N529" s="70"/>
      <c r="O529" s="70"/>
      <c r="P529" s="70"/>
      <c r="Q529" s="70"/>
      <c r="R529" s="572"/>
      <c r="S529" s="75"/>
    </row>
    <row r="530" spans="1:19" s="857" customFormat="1" ht="15.75">
      <c r="A530" s="69"/>
      <c r="B530" s="70"/>
      <c r="C530" s="70"/>
      <c r="D530" s="70"/>
      <c r="E530" s="70"/>
      <c r="F530" s="70"/>
      <c r="G530" s="70"/>
      <c r="H530" s="70"/>
      <c r="I530" s="70"/>
      <c r="J530" s="70"/>
      <c r="K530" s="70"/>
      <c r="L530" s="70"/>
      <c r="M530" s="70"/>
      <c r="N530" s="70"/>
      <c r="O530" s="70"/>
      <c r="P530" s="70"/>
      <c r="Q530" s="70"/>
      <c r="R530" s="572"/>
      <c r="S530" s="75"/>
    </row>
    <row r="531" spans="1:19" s="857" customFormat="1" ht="15.75">
      <c r="A531" s="69"/>
      <c r="B531" s="70"/>
      <c r="C531" s="70"/>
      <c r="D531" s="70"/>
      <c r="E531" s="70"/>
      <c r="F531" s="70"/>
      <c r="G531" s="70"/>
      <c r="H531" s="70"/>
      <c r="I531" s="70"/>
      <c r="J531" s="70"/>
      <c r="K531" s="70"/>
      <c r="L531" s="70"/>
      <c r="M531" s="70"/>
      <c r="N531" s="70"/>
      <c r="O531" s="70"/>
      <c r="P531" s="70"/>
      <c r="Q531" s="70"/>
      <c r="R531" s="572"/>
      <c r="S531" s="75"/>
    </row>
    <row r="532" spans="1:19" s="857" customFormat="1" ht="15.75">
      <c r="A532" s="69"/>
      <c r="B532" s="70"/>
      <c r="C532" s="70"/>
      <c r="D532" s="70"/>
      <c r="E532" s="70"/>
      <c r="F532" s="70"/>
      <c r="G532" s="70"/>
      <c r="H532" s="70"/>
      <c r="I532" s="70"/>
      <c r="J532" s="70"/>
      <c r="K532" s="70"/>
      <c r="L532" s="70"/>
      <c r="M532" s="70"/>
      <c r="N532" s="70"/>
      <c r="O532" s="70"/>
      <c r="P532" s="70"/>
      <c r="Q532" s="70"/>
      <c r="R532" s="572"/>
      <c r="S532" s="75"/>
    </row>
    <row r="533" spans="1:19" s="857" customFormat="1" ht="15.75">
      <c r="A533" s="69"/>
      <c r="B533" s="70"/>
      <c r="C533" s="70"/>
      <c r="D533" s="70"/>
      <c r="E533" s="70"/>
      <c r="F533" s="70"/>
      <c r="G533" s="70"/>
      <c r="H533" s="70"/>
      <c r="I533" s="70"/>
      <c r="J533" s="70"/>
      <c r="K533" s="70"/>
      <c r="L533" s="70"/>
      <c r="M533" s="70"/>
      <c r="N533" s="70"/>
      <c r="O533" s="70"/>
      <c r="P533" s="70"/>
      <c r="Q533" s="70"/>
      <c r="R533" s="572"/>
      <c r="S533" s="75"/>
    </row>
    <row r="534" spans="1:19" s="857" customFormat="1" ht="15.75">
      <c r="A534" s="69"/>
      <c r="B534" s="70"/>
      <c r="C534" s="70"/>
      <c r="D534" s="70"/>
      <c r="E534" s="70"/>
      <c r="F534" s="70"/>
      <c r="G534" s="70"/>
      <c r="H534" s="70"/>
      <c r="I534" s="70"/>
      <c r="J534" s="70"/>
      <c r="K534" s="70"/>
      <c r="L534" s="70"/>
      <c r="M534" s="70"/>
      <c r="N534" s="70"/>
      <c r="O534" s="70"/>
      <c r="P534" s="70"/>
      <c r="Q534" s="70"/>
      <c r="R534" s="572"/>
      <c r="S534" s="75"/>
    </row>
    <row r="535" spans="1:19" s="857" customFormat="1" ht="15.75">
      <c r="A535" s="69"/>
      <c r="B535" s="70"/>
      <c r="C535" s="70"/>
      <c r="D535" s="70"/>
      <c r="E535" s="70"/>
      <c r="F535" s="70"/>
      <c r="G535" s="70"/>
      <c r="H535" s="70"/>
      <c r="I535" s="70"/>
      <c r="J535" s="70"/>
      <c r="K535" s="70"/>
      <c r="L535" s="70"/>
      <c r="M535" s="70"/>
      <c r="N535" s="70"/>
      <c r="O535" s="70"/>
      <c r="P535" s="70"/>
      <c r="Q535" s="70"/>
      <c r="R535" s="572"/>
      <c r="S535" s="75"/>
    </row>
    <row r="536" spans="1:19" s="857" customFormat="1" ht="15.75">
      <c r="A536" s="69"/>
      <c r="B536" s="70"/>
      <c r="C536" s="70"/>
      <c r="D536" s="70"/>
      <c r="E536" s="70"/>
      <c r="F536" s="70"/>
      <c r="G536" s="70"/>
      <c r="H536" s="70"/>
      <c r="I536" s="70"/>
      <c r="J536" s="70"/>
      <c r="K536" s="70"/>
      <c r="L536" s="70"/>
      <c r="M536" s="70"/>
      <c r="N536" s="70"/>
      <c r="O536" s="70"/>
      <c r="P536" s="70"/>
      <c r="Q536" s="70"/>
      <c r="R536" s="572"/>
      <c r="S536" s="75"/>
    </row>
    <row r="537" spans="1:19" s="857" customFormat="1" ht="15.75">
      <c r="A537" s="69"/>
      <c r="B537" s="70"/>
      <c r="C537" s="70"/>
      <c r="D537" s="70"/>
      <c r="E537" s="70"/>
      <c r="F537" s="70"/>
      <c r="G537" s="70"/>
      <c r="H537" s="70"/>
      <c r="I537" s="70"/>
      <c r="J537" s="70"/>
      <c r="K537" s="70"/>
      <c r="L537" s="70"/>
      <c r="M537" s="70"/>
      <c r="N537" s="70"/>
      <c r="O537" s="70"/>
      <c r="P537" s="70"/>
      <c r="Q537" s="70"/>
      <c r="R537" s="572"/>
      <c r="S537" s="75"/>
    </row>
    <row r="538" spans="1:19" s="857" customFormat="1" ht="15.75">
      <c r="A538" s="69"/>
      <c r="B538" s="70"/>
      <c r="C538" s="70"/>
      <c r="D538" s="70"/>
      <c r="E538" s="70"/>
      <c r="F538" s="70"/>
      <c r="G538" s="70"/>
      <c r="H538" s="70"/>
      <c r="I538" s="70"/>
      <c r="J538" s="70"/>
      <c r="K538" s="70"/>
      <c r="L538" s="70"/>
      <c r="M538" s="70"/>
      <c r="N538" s="70"/>
      <c r="O538" s="70"/>
      <c r="P538" s="70"/>
      <c r="Q538" s="70"/>
      <c r="R538" s="572"/>
      <c r="S538" s="75"/>
    </row>
    <row r="539" spans="1:19" s="857" customFormat="1" ht="15.75">
      <c r="A539" s="69"/>
      <c r="B539" s="70"/>
      <c r="C539" s="70"/>
      <c r="D539" s="70"/>
      <c r="E539" s="70"/>
      <c r="F539" s="70"/>
      <c r="G539" s="70"/>
      <c r="H539" s="70"/>
      <c r="I539" s="70"/>
      <c r="J539" s="70"/>
      <c r="K539" s="70"/>
      <c r="L539" s="70"/>
      <c r="M539" s="70"/>
      <c r="N539" s="70"/>
      <c r="O539" s="70"/>
      <c r="P539" s="70"/>
      <c r="Q539" s="70"/>
      <c r="R539" s="572"/>
      <c r="S539" s="75"/>
    </row>
    <row r="540" spans="1:19" s="857" customFormat="1" ht="15.75">
      <c r="A540" s="69"/>
      <c r="B540" s="70"/>
      <c r="C540" s="70"/>
      <c r="D540" s="70"/>
      <c r="E540" s="70"/>
      <c r="F540" s="70"/>
      <c r="G540" s="70"/>
      <c r="H540" s="70"/>
      <c r="I540" s="70"/>
      <c r="J540" s="70"/>
      <c r="K540" s="70"/>
      <c r="L540" s="70"/>
      <c r="M540" s="70"/>
      <c r="N540" s="70"/>
      <c r="O540" s="70"/>
      <c r="P540" s="70"/>
      <c r="Q540" s="70"/>
      <c r="R540" s="572"/>
      <c r="S540" s="75"/>
    </row>
    <row r="541" spans="1:19" s="857" customFormat="1" ht="15.75">
      <c r="A541" s="69"/>
      <c r="B541" s="70"/>
      <c r="C541" s="70"/>
      <c r="D541" s="70"/>
      <c r="E541" s="70"/>
      <c r="F541" s="70"/>
      <c r="G541" s="70"/>
      <c r="H541" s="70"/>
      <c r="I541" s="70"/>
      <c r="J541" s="70"/>
      <c r="K541" s="70"/>
      <c r="L541" s="70"/>
      <c r="M541" s="70"/>
      <c r="N541" s="70"/>
      <c r="O541" s="70"/>
      <c r="P541" s="70"/>
      <c r="Q541" s="70"/>
      <c r="R541" s="572"/>
      <c r="S541" s="75"/>
    </row>
    <row r="542" spans="1:19" s="857" customFormat="1" ht="15.75">
      <c r="A542" s="69"/>
      <c r="B542" s="70"/>
      <c r="C542" s="70"/>
      <c r="D542" s="70"/>
      <c r="E542" s="70"/>
      <c r="F542" s="70"/>
      <c r="G542" s="70"/>
      <c r="H542" s="70"/>
      <c r="I542" s="70"/>
      <c r="J542" s="70"/>
      <c r="K542" s="70"/>
      <c r="L542" s="70"/>
      <c r="M542" s="70"/>
      <c r="N542" s="70"/>
      <c r="O542" s="70"/>
      <c r="P542" s="70"/>
      <c r="Q542" s="70"/>
      <c r="R542" s="572"/>
      <c r="S542" s="75"/>
    </row>
    <row r="543" spans="1:19" s="857" customFormat="1" ht="15.75">
      <c r="A543" s="69"/>
      <c r="B543" s="70"/>
      <c r="C543" s="70"/>
      <c r="D543" s="70"/>
      <c r="E543" s="70"/>
      <c r="F543" s="70"/>
      <c r="G543" s="70"/>
      <c r="H543" s="70"/>
      <c r="I543" s="70"/>
      <c r="J543" s="70"/>
      <c r="K543" s="70"/>
      <c r="L543" s="70"/>
      <c r="M543" s="70"/>
      <c r="N543" s="70"/>
      <c r="O543" s="70"/>
      <c r="P543" s="70"/>
      <c r="Q543" s="70"/>
      <c r="R543" s="572"/>
      <c r="S543" s="75"/>
    </row>
    <row r="544" spans="1:19" s="857" customFormat="1" ht="15.75">
      <c r="A544" s="69"/>
      <c r="B544" s="70"/>
      <c r="C544" s="70"/>
      <c r="D544" s="70"/>
      <c r="E544" s="70"/>
      <c r="F544" s="70"/>
      <c r="G544" s="70"/>
      <c r="H544" s="70"/>
      <c r="I544" s="70"/>
      <c r="J544" s="70"/>
      <c r="K544" s="70"/>
      <c r="L544" s="70"/>
      <c r="M544" s="70"/>
      <c r="N544" s="70"/>
      <c r="O544" s="70"/>
      <c r="P544" s="70"/>
      <c r="Q544" s="70"/>
      <c r="R544" s="572"/>
      <c r="S544" s="75"/>
    </row>
    <row r="545" spans="1:19" s="857" customFormat="1" ht="15.75">
      <c r="A545" s="69"/>
      <c r="B545" s="70"/>
      <c r="C545" s="70"/>
      <c r="D545" s="70"/>
      <c r="E545" s="70"/>
      <c r="F545" s="70"/>
      <c r="G545" s="70"/>
      <c r="H545" s="70"/>
      <c r="I545" s="70"/>
      <c r="J545" s="70"/>
      <c r="K545" s="70"/>
      <c r="L545" s="70"/>
      <c r="M545" s="70"/>
      <c r="N545" s="70"/>
      <c r="O545" s="70"/>
      <c r="P545" s="70"/>
      <c r="Q545" s="70"/>
      <c r="R545" s="572"/>
      <c r="S545" s="75"/>
    </row>
    <row r="546" spans="1:19" s="857" customFormat="1" ht="15.75">
      <c r="A546" s="69"/>
      <c r="B546" s="70"/>
      <c r="C546" s="70"/>
      <c r="D546" s="70"/>
      <c r="E546" s="70"/>
      <c r="F546" s="70"/>
      <c r="G546" s="70"/>
      <c r="H546" s="70"/>
      <c r="I546" s="70"/>
      <c r="J546" s="70"/>
      <c r="K546" s="70"/>
      <c r="L546" s="70"/>
      <c r="M546" s="70"/>
      <c r="N546" s="70"/>
      <c r="O546" s="70"/>
      <c r="P546" s="70"/>
      <c r="Q546" s="70"/>
      <c r="R546" s="572"/>
      <c r="S546" s="75"/>
    </row>
    <row r="547" spans="1:19" s="857" customFormat="1" ht="15.75">
      <c r="A547" s="69"/>
      <c r="B547" s="70"/>
      <c r="C547" s="70"/>
      <c r="D547" s="70"/>
      <c r="E547" s="70"/>
      <c r="F547" s="70"/>
      <c r="G547" s="70"/>
      <c r="H547" s="70"/>
      <c r="I547" s="70"/>
      <c r="J547" s="70"/>
      <c r="K547" s="70"/>
      <c r="L547" s="70"/>
      <c r="M547" s="70"/>
      <c r="N547" s="70"/>
      <c r="O547" s="70"/>
      <c r="P547" s="70"/>
      <c r="Q547" s="70"/>
      <c r="R547" s="572"/>
      <c r="S547" s="75"/>
    </row>
    <row r="548" spans="1:19" s="857" customFormat="1" ht="15.75">
      <c r="A548" s="69"/>
      <c r="B548" s="70"/>
      <c r="C548" s="70"/>
      <c r="D548" s="70"/>
      <c r="E548" s="70"/>
      <c r="F548" s="70"/>
      <c r="G548" s="70"/>
      <c r="H548" s="70"/>
      <c r="I548" s="70"/>
      <c r="J548" s="70"/>
      <c r="K548" s="70"/>
      <c r="L548" s="70"/>
      <c r="M548" s="70"/>
      <c r="N548" s="70"/>
      <c r="O548" s="70"/>
      <c r="P548" s="70"/>
      <c r="Q548" s="70"/>
      <c r="R548" s="572"/>
      <c r="S548" s="75"/>
    </row>
    <row r="549" spans="1:19" s="857" customFormat="1" ht="15.75">
      <c r="A549" s="69"/>
      <c r="B549" s="70"/>
      <c r="C549" s="70"/>
      <c r="D549" s="70"/>
      <c r="E549" s="70"/>
      <c r="F549" s="70"/>
      <c r="G549" s="70"/>
      <c r="H549" s="70"/>
      <c r="I549" s="70"/>
      <c r="J549" s="70"/>
      <c r="K549" s="70"/>
      <c r="L549" s="70"/>
      <c r="M549" s="70"/>
      <c r="N549" s="70"/>
      <c r="O549" s="70"/>
      <c r="P549" s="70"/>
      <c r="Q549" s="70"/>
      <c r="R549" s="572"/>
      <c r="S549" s="75"/>
    </row>
    <row r="550" spans="1:19" s="857" customFormat="1" ht="15.75">
      <c r="A550" s="69"/>
      <c r="B550" s="70"/>
      <c r="C550" s="70"/>
      <c r="D550" s="70"/>
      <c r="E550" s="70"/>
      <c r="F550" s="70"/>
      <c r="G550" s="70"/>
      <c r="H550" s="70"/>
      <c r="I550" s="70"/>
      <c r="J550" s="70"/>
      <c r="K550" s="70"/>
      <c r="L550" s="70"/>
      <c r="M550" s="70"/>
      <c r="N550" s="70"/>
      <c r="O550" s="70"/>
      <c r="P550" s="70"/>
      <c r="Q550" s="70"/>
      <c r="R550" s="572"/>
      <c r="S550" s="75"/>
    </row>
    <row r="551" spans="1:19" s="857" customFormat="1" ht="15.75">
      <c r="A551" s="69"/>
      <c r="B551" s="70"/>
      <c r="C551" s="70"/>
      <c r="D551" s="70"/>
      <c r="E551" s="70"/>
      <c r="F551" s="70"/>
      <c r="G551" s="70"/>
      <c r="H551" s="70"/>
      <c r="I551" s="70"/>
      <c r="J551" s="70"/>
      <c r="K551" s="70"/>
      <c r="L551" s="70"/>
      <c r="M551" s="70"/>
      <c r="N551" s="70"/>
      <c r="O551" s="70"/>
      <c r="P551" s="70"/>
      <c r="Q551" s="70"/>
      <c r="R551" s="572"/>
      <c r="S551" s="75"/>
    </row>
    <row r="552" spans="1:19" s="857" customFormat="1" ht="15.75">
      <c r="A552" s="69"/>
      <c r="B552" s="70"/>
      <c r="C552" s="70"/>
      <c r="D552" s="70"/>
      <c r="E552" s="70"/>
      <c r="F552" s="70"/>
      <c r="G552" s="70"/>
      <c r="H552" s="70"/>
      <c r="I552" s="70"/>
      <c r="J552" s="70"/>
      <c r="K552" s="70"/>
      <c r="L552" s="70"/>
      <c r="M552" s="70"/>
      <c r="N552" s="70"/>
      <c r="O552" s="70"/>
      <c r="P552" s="70"/>
      <c r="Q552" s="70"/>
      <c r="R552" s="572"/>
      <c r="S552" s="75"/>
    </row>
    <row r="553" spans="1:19" s="857" customFormat="1" ht="15.75">
      <c r="A553" s="69"/>
      <c r="B553" s="70"/>
      <c r="C553" s="70"/>
      <c r="D553" s="70"/>
      <c r="E553" s="70"/>
      <c r="F553" s="70"/>
      <c r="G553" s="70"/>
      <c r="H553" s="70"/>
      <c r="I553" s="70"/>
      <c r="J553" s="70"/>
      <c r="K553" s="70"/>
      <c r="L553" s="70"/>
      <c r="M553" s="70"/>
      <c r="N553" s="70"/>
      <c r="O553" s="70"/>
      <c r="P553" s="70"/>
      <c r="Q553" s="70"/>
      <c r="R553" s="572"/>
      <c r="S553" s="75"/>
    </row>
    <row r="554" spans="1:19" s="857" customFormat="1" ht="15.75">
      <c r="A554" s="69"/>
      <c r="B554" s="70"/>
      <c r="C554" s="70"/>
      <c r="D554" s="70"/>
      <c r="E554" s="70"/>
      <c r="F554" s="70"/>
      <c r="G554" s="70"/>
      <c r="H554" s="70"/>
      <c r="I554" s="70"/>
      <c r="J554" s="70"/>
      <c r="K554" s="70"/>
      <c r="L554" s="70"/>
      <c r="M554" s="70"/>
      <c r="N554" s="70"/>
      <c r="O554" s="70"/>
      <c r="P554" s="70"/>
      <c r="Q554" s="70"/>
      <c r="R554" s="572"/>
      <c r="S554" s="75"/>
    </row>
    <row r="555" spans="1:19" s="857" customFormat="1" ht="15.75">
      <c r="A555" s="69"/>
      <c r="B555" s="70"/>
      <c r="C555" s="70"/>
      <c r="D555" s="70"/>
      <c r="E555" s="70"/>
      <c r="F555" s="70"/>
      <c r="G555" s="70"/>
      <c r="H555" s="70"/>
      <c r="I555" s="70"/>
      <c r="J555" s="70"/>
      <c r="K555" s="70"/>
      <c r="L555" s="70"/>
      <c r="M555" s="70"/>
      <c r="N555" s="70"/>
      <c r="O555" s="70"/>
      <c r="P555" s="70"/>
      <c r="Q555" s="70"/>
      <c r="R555" s="572"/>
      <c r="S555" s="75"/>
    </row>
    <row r="556" spans="1:19" s="857" customFormat="1" ht="15.75">
      <c r="A556" s="69"/>
      <c r="B556" s="70"/>
      <c r="C556" s="70"/>
      <c r="D556" s="70"/>
      <c r="E556" s="70"/>
      <c r="F556" s="70"/>
      <c r="G556" s="70"/>
      <c r="H556" s="70"/>
      <c r="I556" s="70"/>
      <c r="J556" s="70"/>
      <c r="K556" s="70"/>
      <c r="L556" s="70"/>
      <c r="M556" s="70"/>
      <c r="N556" s="70"/>
      <c r="O556" s="70"/>
      <c r="P556" s="70"/>
      <c r="Q556" s="70"/>
      <c r="R556" s="572"/>
      <c r="S556" s="75"/>
    </row>
    <row r="557" spans="1:19" s="857" customFormat="1" ht="15.75">
      <c r="A557" s="69"/>
      <c r="B557" s="70"/>
      <c r="C557" s="70"/>
      <c r="D557" s="70"/>
      <c r="E557" s="70"/>
      <c r="F557" s="70"/>
      <c r="G557" s="70"/>
      <c r="H557" s="70"/>
      <c r="I557" s="70"/>
      <c r="J557" s="70"/>
      <c r="K557" s="70"/>
      <c r="L557" s="70"/>
      <c r="M557" s="70"/>
      <c r="N557" s="70"/>
      <c r="O557" s="70"/>
      <c r="P557" s="70"/>
      <c r="Q557" s="70"/>
      <c r="R557" s="572"/>
      <c r="S557" s="75"/>
    </row>
    <row r="558" spans="1:19" s="857" customFormat="1" ht="15.75">
      <c r="A558" s="69"/>
      <c r="B558" s="70"/>
      <c r="C558" s="70"/>
      <c r="D558" s="70"/>
      <c r="E558" s="70"/>
      <c r="F558" s="70"/>
      <c r="G558" s="70"/>
      <c r="H558" s="70"/>
      <c r="I558" s="70"/>
      <c r="J558" s="70"/>
      <c r="K558" s="70"/>
      <c r="L558" s="70"/>
      <c r="M558" s="70"/>
      <c r="N558" s="70"/>
      <c r="O558" s="70"/>
      <c r="P558" s="70"/>
      <c r="Q558" s="70"/>
      <c r="R558" s="572"/>
      <c r="S558" s="75"/>
    </row>
    <row r="559" spans="1:19" s="857" customFormat="1" ht="15.75">
      <c r="A559" s="69"/>
      <c r="B559" s="70"/>
      <c r="C559" s="70"/>
      <c r="D559" s="70"/>
      <c r="E559" s="70"/>
      <c r="F559" s="70"/>
      <c r="G559" s="70"/>
      <c r="H559" s="70"/>
      <c r="I559" s="70"/>
      <c r="J559" s="70"/>
      <c r="K559" s="70"/>
      <c r="L559" s="70"/>
      <c r="M559" s="70"/>
      <c r="N559" s="70"/>
      <c r="O559" s="70"/>
      <c r="P559" s="70"/>
      <c r="Q559" s="70"/>
      <c r="R559" s="572"/>
      <c r="S559" s="75"/>
    </row>
    <row r="560" spans="1:19" s="857" customFormat="1" ht="15.75">
      <c r="A560" s="69"/>
      <c r="B560" s="70"/>
      <c r="C560" s="70"/>
      <c r="D560" s="70"/>
      <c r="E560" s="70"/>
      <c r="F560" s="70"/>
      <c r="G560" s="70"/>
      <c r="H560" s="70"/>
      <c r="I560" s="70"/>
      <c r="J560" s="70"/>
      <c r="K560" s="70"/>
      <c r="L560" s="70"/>
      <c r="M560" s="70"/>
      <c r="N560" s="70"/>
      <c r="O560" s="70"/>
      <c r="P560" s="70"/>
      <c r="Q560" s="70"/>
      <c r="R560" s="572"/>
      <c r="S560" s="75"/>
    </row>
    <row r="561" spans="1:19" s="857" customFormat="1" ht="15.75">
      <c r="A561" s="69"/>
      <c r="B561" s="70"/>
      <c r="C561" s="70"/>
      <c r="D561" s="70"/>
      <c r="E561" s="70"/>
      <c r="F561" s="70"/>
      <c r="G561" s="70"/>
      <c r="H561" s="70"/>
      <c r="I561" s="70"/>
      <c r="J561" s="70"/>
      <c r="K561" s="70"/>
      <c r="L561" s="70"/>
      <c r="M561" s="70"/>
      <c r="N561" s="70"/>
      <c r="O561" s="70"/>
      <c r="P561" s="70"/>
      <c r="Q561" s="70"/>
      <c r="R561" s="572"/>
      <c r="S561" s="75"/>
    </row>
    <row r="562" spans="1:19" s="857" customFormat="1" ht="15.75">
      <c r="A562" s="69"/>
      <c r="B562" s="70"/>
      <c r="C562" s="70"/>
      <c r="D562" s="70"/>
      <c r="E562" s="70"/>
      <c r="F562" s="70"/>
      <c r="G562" s="70"/>
      <c r="H562" s="70"/>
      <c r="I562" s="70"/>
      <c r="J562" s="70"/>
      <c r="K562" s="70"/>
      <c r="L562" s="70"/>
      <c r="M562" s="70"/>
      <c r="N562" s="70"/>
      <c r="O562" s="70"/>
      <c r="P562" s="70"/>
      <c r="Q562" s="70"/>
      <c r="R562" s="572"/>
      <c r="S562" s="75"/>
    </row>
    <row r="563" spans="1:19" s="857" customFormat="1" ht="15.75">
      <c r="A563" s="69"/>
      <c r="B563" s="70"/>
      <c r="C563" s="70"/>
      <c r="D563" s="70"/>
      <c r="E563" s="70"/>
      <c r="F563" s="70"/>
      <c r="G563" s="70"/>
      <c r="H563" s="70"/>
      <c r="I563" s="70"/>
      <c r="J563" s="70"/>
      <c r="K563" s="70"/>
      <c r="L563" s="70"/>
      <c r="M563" s="70"/>
      <c r="N563" s="70"/>
      <c r="O563" s="70"/>
      <c r="P563" s="70"/>
      <c r="Q563" s="70"/>
      <c r="R563" s="572"/>
      <c r="S563" s="75"/>
    </row>
    <row r="564" spans="1:19" s="857" customFormat="1" ht="15.75">
      <c r="A564" s="69"/>
      <c r="B564" s="70"/>
      <c r="C564" s="70"/>
      <c r="D564" s="70"/>
      <c r="E564" s="70"/>
      <c r="F564" s="70"/>
      <c r="G564" s="70"/>
      <c r="H564" s="70"/>
      <c r="I564" s="70"/>
      <c r="J564" s="70"/>
      <c r="K564" s="70"/>
      <c r="L564" s="70"/>
      <c r="M564" s="70"/>
      <c r="N564" s="70"/>
      <c r="O564" s="70"/>
      <c r="P564" s="70"/>
      <c r="Q564" s="70"/>
      <c r="R564" s="572"/>
      <c r="S564" s="75"/>
    </row>
    <row r="565" spans="1:19" s="857" customFormat="1" ht="15.75">
      <c r="A565" s="69"/>
      <c r="B565" s="70"/>
      <c r="C565" s="70"/>
      <c r="D565" s="70"/>
      <c r="E565" s="70"/>
      <c r="F565" s="70"/>
      <c r="G565" s="70"/>
      <c r="H565" s="70"/>
      <c r="I565" s="70"/>
      <c r="J565" s="70"/>
      <c r="K565" s="70"/>
      <c r="L565" s="70"/>
      <c r="M565" s="70"/>
      <c r="N565" s="70"/>
      <c r="O565" s="70"/>
      <c r="P565" s="70"/>
      <c r="Q565" s="70"/>
      <c r="R565" s="572"/>
      <c r="S565" s="75"/>
    </row>
    <row r="566" spans="1:19" s="857" customFormat="1" ht="15.75">
      <c r="A566" s="69"/>
      <c r="B566" s="70"/>
      <c r="C566" s="70"/>
      <c r="D566" s="70"/>
      <c r="E566" s="70"/>
      <c r="F566" s="70"/>
      <c r="G566" s="70"/>
      <c r="H566" s="70"/>
      <c r="I566" s="70"/>
      <c r="J566" s="70"/>
      <c r="K566" s="70"/>
      <c r="L566" s="70"/>
      <c r="M566" s="70"/>
      <c r="N566" s="70"/>
      <c r="O566" s="70"/>
      <c r="P566" s="70"/>
      <c r="Q566" s="70"/>
      <c r="R566" s="572"/>
      <c r="S566" s="75"/>
    </row>
    <row r="567" spans="1:19" s="857" customFormat="1" ht="15.75">
      <c r="A567" s="69"/>
      <c r="B567" s="70"/>
      <c r="C567" s="70"/>
      <c r="D567" s="70"/>
      <c r="E567" s="70"/>
      <c r="F567" s="70"/>
      <c r="G567" s="70"/>
      <c r="H567" s="70"/>
      <c r="I567" s="70"/>
      <c r="J567" s="70"/>
      <c r="K567" s="70"/>
      <c r="L567" s="70"/>
      <c r="M567" s="70"/>
      <c r="N567" s="70"/>
      <c r="O567" s="70"/>
      <c r="P567" s="70"/>
      <c r="Q567" s="70"/>
      <c r="R567" s="572"/>
      <c r="S567" s="75"/>
    </row>
    <row r="568" spans="1:19" s="857" customFormat="1" ht="15.75">
      <c r="A568" s="69"/>
      <c r="B568" s="70"/>
      <c r="C568" s="70"/>
      <c r="D568" s="70"/>
      <c r="E568" s="70"/>
      <c r="F568" s="70"/>
      <c r="G568" s="70"/>
      <c r="H568" s="70"/>
      <c r="I568" s="70"/>
      <c r="J568" s="70"/>
      <c r="K568" s="70"/>
      <c r="L568" s="70"/>
      <c r="M568" s="70"/>
      <c r="N568" s="70"/>
      <c r="O568" s="70"/>
      <c r="P568" s="70"/>
      <c r="Q568" s="70"/>
      <c r="R568" s="572"/>
      <c r="S568" s="75"/>
    </row>
    <row r="569" spans="1:19" s="857" customFormat="1" ht="15.75">
      <c r="A569" s="69"/>
      <c r="B569" s="70"/>
      <c r="C569" s="70"/>
      <c r="D569" s="70"/>
      <c r="E569" s="70"/>
      <c r="F569" s="70"/>
      <c r="G569" s="70"/>
      <c r="H569" s="70"/>
      <c r="I569" s="70"/>
      <c r="J569" s="70"/>
      <c r="K569" s="70"/>
      <c r="L569" s="70"/>
      <c r="M569" s="70"/>
      <c r="N569" s="70"/>
      <c r="O569" s="70"/>
      <c r="P569" s="70"/>
      <c r="Q569" s="70"/>
      <c r="R569" s="572"/>
      <c r="S569" s="75"/>
    </row>
    <row r="570" spans="1:19" s="857" customFormat="1" ht="15.75">
      <c r="A570" s="69"/>
      <c r="B570" s="70"/>
      <c r="C570" s="70"/>
      <c r="D570" s="70"/>
      <c r="E570" s="70"/>
      <c r="F570" s="70"/>
      <c r="G570" s="70"/>
      <c r="H570" s="70"/>
      <c r="I570" s="70"/>
      <c r="J570" s="70"/>
      <c r="K570" s="70"/>
      <c r="L570" s="70"/>
      <c r="M570" s="70"/>
      <c r="N570" s="70"/>
      <c r="O570" s="70"/>
      <c r="P570" s="70"/>
      <c r="Q570" s="70"/>
      <c r="R570" s="572"/>
      <c r="S570" s="75"/>
    </row>
    <row r="571" spans="1:19" s="857" customFormat="1" ht="15.75">
      <c r="A571" s="69"/>
      <c r="B571" s="70"/>
      <c r="C571" s="70"/>
      <c r="D571" s="70"/>
      <c r="E571" s="70"/>
      <c r="F571" s="70"/>
      <c r="G571" s="70"/>
      <c r="H571" s="70"/>
      <c r="I571" s="70"/>
      <c r="J571" s="70"/>
      <c r="K571" s="70"/>
      <c r="L571" s="70"/>
      <c r="M571" s="70"/>
      <c r="N571" s="70"/>
      <c r="O571" s="70"/>
      <c r="P571" s="70"/>
      <c r="Q571" s="70"/>
      <c r="R571" s="572"/>
      <c r="S571" s="75"/>
    </row>
    <row r="572" spans="1:19" s="857" customFormat="1" ht="15.75">
      <c r="A572" s="69"/>
      <c r="B572" s="70"/>
      <c r="C572" s="70"/>
      <c r="D572" s="70"/>
      <c r="E572" s="70"/>
      <c r="F572" s="70"/>
      <c r="G572" s="70"/>
      <c r="H572" s="70"/>
      <c r="I572" s="70"/>
      <c r="J572" s="70"/>
      <c r="K572" s="70"/>
      <c r="L572" s="70"/>
      <c r="M572" s="70"/>
      <c r="N572" s="70"/>
      <c r="O572" s="70"/>
      <c r="P572" s="70"/>
      <c r="Q572" s="70"/>
      <c r="R572" s="572"/>
      <c r="S572" s="75"/>
    </row>
    <row r="573" spans="1:19" s="857" customFormat="1" ht="15.75">
      <c r="A573" s="69"/>
      <c r="B573" s="70"/>
      <c r="C573" s="70"/>
      <c r="D573" s="70"/>
      <c r="E573" s="70"/>
      <c r="F573" s="70"/>
      <c r="G573" s="70"/>
      <c r="H573" s="70"/>
      <c r="I573" s="70"/>
      <c r="J573" s="70"/>
      <c r="K573" s="70"/>
      <c r="L573" s="70"/>
      <c r="M573" s="70"/>
      <c r="N573" s="70"/>
      <c r="O573" s="70"/>
      <c r="P573" s="70"/>
      <c r="Q573" s="70"/>
      <c r="R573" s="572"/>
      <c r="S573" s="75"/>
    </row>
    <row r="574" spans="1:19" s="857" customFormat="1" ht="15.75">
      <c r="A574" s="69"/>
      <c r="B574" s="70"/>
      <c r="C574" s="70"/>
      <c r="D574" s="70"/>
      <c r="E574" s="70"/>
      <c r="F574" s="70"/>
      <c r="G574" s="70"/>
      <c r="H574" s="70"/>
      <c r="I574" s="70"/>
      <c r="J574" s="70"/>
      <c r="K574" s="70"/>
      <c r="L574" s="70"/>
      <c r="M574" s="70"/>
      <c r="N574" s="70"/>
      <c r="O574" s="70"/>
      <c r="P574" s="70"/>
      <c r="Q574" s="70"/>
      <c r="R574" s="572"/>
      <c r="S574" s="75"/>
    </row>
    <row r="575" spans="1:19" s="857" customFormat="1" ht="15.75">
      <c r="A575" s="69"/>
      <c r="B575" s="70"/>
      <c r="C575" s="70"/>
      <c r="D575" s="70"/>
      <c r="E575" s="70"/>
      <c r="F575" s="70"/>
      <c r="G575" s="70"/>
      <c r="H575" s="70"/>
      <c r="I575" s="70"/>
      <c r="J575" s="70"/>
      <c r="K575" s="70"/>
      <c r="L575" s="70"/>
      <c r="M575" s="70"/>
      <c r="N575" s="70"/>
      <c r="O575" s="70"/>
      <c r="P575" s="70"/>
      <c r="Q575" s="70"/>
      <c r="R575" s="572"/>
      <c r="S575" s="75"/>
    </row>
    <row r="576" spans="1:19" s="857" customFormat="1" ht="15.75">
      <c r="A576" s="69"/>
      <c r="B576" s="70"/>
      <c r="C576" s="70"/>
      <c r="D576" s="70"/>
      <c r="E576" s="70"/>
      <c r="F576" s="70"/>
      <c r="G576" s="70"/>
      <c r="H576" s="70"/>
      <c r="I576" s="70"/>
      <c r="J576" s="70"/>
      <c r="K576" s="70"/>
      <c r="L576" s="70"/>
      <c r="M576" s="70"/>
      <c r="N576" s="70"/>
      <c r="O576" s="70"/>
      <c r="P576" s="70"/>
      <c r="Q576" s="70"/>
      <c r="R576" s="572"/>
      <c r="S576" s="75"/>
    </row>
    <row r="577" spans="1:19" s="857" customFormat="1" ht="15.75">
      <c r="A577" s="69"/>
      <c r="B577" s="70"/>
      <c r="C577" s="70"/>
      <c r="D577" s="70"/>
      <c r="E577" s="70"/>
      <c r="F577" s="70"/>
      <c r="G577" s="70"/>
      <c r="H577" s="70"/>
      <c r="I577" s="70"/>
      <c r="J577" s="70"/>
      <c r="K577" s="70"/>
      <c r="L577" s="70"/>
      <c r="M577" s="70"/>
      <c r="N577" s="70"/>
      <c r="O577" s="70"/>
      <c r="P577" s="70"/>
      <c r="Q577" s="70"/>
      <c r="R577" s="572"/>
      <c r="S577" s="75"/>
    </row>
    <row r="578" spans="1:19" s="857" customFormat="1" ht="15.75">
      <c r="A578" s="69"/>
      <c r="B578" s="70"/>
      <c r="C578" s="70"/>
      <c r="D578" s="70"/>
      <c r="E578" s="70"/>
      <c r="F578" s="70"/>
      <c r="G578" s="70"/>
      <c r="H578" s="70"/>
      <c r="I578" s="70"/>
      <c r="J578" s="70"/>
      <c r="K578" s="70"/>
      <c r="L578" s="70"/>
      <c r="M578" s="70"/>
      <c r="N578" s="70"/>
      <c r="O578" s="70"/>
      <c r="P578" s="70"/>
      <c r="Q578" s="70"/>
      <c r="R578" s="572"/>
      <c r="S578" s="75"/>
    </row>
    <row r="579" spans="1:19" s="857" customFormat="1" ht="15.75">
      <c r="A579" s="69"/>
      <c r="B579" s="70"/>
      <c r="C579" s="70"/>
      <c r="D579" s="70"/>
      <c r="E579" s="70"/>
      <c r="F579" s="70"/>
      <c r="G579" s="70"/>
      <c r="H579" s="70"/>
      <c r="I579" s="70"/>
      <c r="J579" s="70"/>
      <c r="K579" s="70"/>
      <c r="L579" s="70"/>
      <c r="M579" s="70"/>
      <c r="N579" s="70"/>
      <c r="O579" s="70"/>
      <c r="P579" s="70"/>
      <c r="Q579" s="70"/>
      <c r="R579" s="572"/>
      <c r="S579" s="75"/>
    </row>
    <row r="580" spans="1:19" s="857" customFormat="1" ht="15.75">
      <c r="A580" s="69"/>
      <c r="B580" s="70"/>
      <c r="C580" s="70"/>
      <c r="D580" s="70"/>
      <c r="E580" s="70"/>
      <c r="F580" s="70"/>
      <c r="G580" s="70"/>
      <c r="H580" s="70"/>
      <c r="I580" s="70"/>
      <c r="J580" s="70"/>
      <c r="K580" s="70"/>
      <c r="L580" s="70"/>
      <c r="M580" s="70"/>
      <c r="N580" s="70"/>
      <c r="O580" s="70"/>
      <c r="P580" s="70"/>
      <c r="Q580" s="70"/>
      <c r="R580" s="572"/>
      <c r="S580" s="75"/>
    </row>
    <row r="581" spans="1:19" s="857" customFormat="1" ht="15.75">
      <c r="A581" s="69"/>
      <c r="B581" s="70"/>
      <c r="C581" s="70"/>
      <c r="D581" s="70"/>
      <c r="E581" s="70"/>
      <c r="F581" s="70"/>
      <c r="G581" s="70"/>
      <c r="H581" s="70"/>
      <c r="I581" s="70"/>
      <c r="J581" s="70"/>
      <c r="K581" s="70"/>
      <c r="L581" s="70"/>
      <c r="M581" s="70"/>
      <c r="N581" s="70"/>
      <c r="O581" s="70"/>
      <c r="P581" s="70"/>
      <c r="Q581" s="70"/>
      <c r="R581" s="572"/>
      <c r="S581" s="75"/>
    </row>
    <row r="582" spans="1:19" s="857" customFormat="1" ht="15.75">
      <c r="A582" s="69"/>
      <c r="B582" s="70"/>
      <c r="C582" s="70"/>
      <c r="D582" s="70"/>
      <c r="E582" s="70"/>
      <c r="F582" s="70"/>
      <c r="G582" s="70"/>
      <c r="H582" s="70"/>
      <c r="I582" s="70"/>
      <c r="J582" s="70"/>
      <c r="K582" s="70"/>
      <c r="L582" s="70"/>
      <c r="M582" s="70"/>
      <c r="N582" s="70"/>
      <c r="O582" s="70"/>
      <c r="P582" s="70"/>
      <c r="Q582" s="70"/>
      <c r="R582" s="572"/>
      <c r="S582" s="75"/>
    </row>
    <row r="583" spans="1:19" s="857" customFormat="1" ht="15.75">
      <c r="A583" s="69"/>
      <c r="B583" s="70"/>
      <c r="C583" s="70"/>
      <c r="D583" s="70"/>
      <c r="E583" s="70"/>
      <c r="F583" s="70"/>
      <c r="G583" s="70"/>
      <c r="H583" s="70"/>
      <c r="I583" s="70"/>
      <c r="J583" s="70"/>
      <c r="K583" s="70"/>
      <c r="L583" s="70"/>
      <c r="M583" s="70"/>
      <c r="N583" s="70"/>
      <c r="O583" s="70"/>
      <c r="P583" s="70"/>
      <c r="Q583" s="70"/>
      <c r="R583" s="572"/>
      <c r="S583" s="75"/>
    </row>
    <row r="584" spans="1:19" s="857" customFormat="1" ht="15.75">
      <c r="A584" s="69"/>
      <c r="B584" s="70"/>
      <c r="C584" s="70"/>
      <c r="D584" s="70"/>
      <c r="E584" s="70"/>
      <c r="F584" s="70"/>
      <c r="G584" s="70"/>
      <c r="H584" s="70"/>
      <c r="I584" s="70"/>
      <c r="J584" s="70"/>
      <c r="K584" s="70"/>
      <c r="L584" s="70"/>
      <c r="M584" s="70"/>
      <c r="N584" s="70"/>
      <c r="O584" s="70"/>
      <c r="P584" s="70"/>
      <c r="Q584" s="70"/>
      <c r="R584" s="572"/>
      <c r="S584" s="75"/>
    </row>
    <row r="585" spans="1:19" s="857" customFormat="1" ht="15.75">
      <c r="A585" s="69"/>
      <c r="B585" s="70"/>
      <c r="C585" s="70"/>
      <c r="D585" s="70"/>
      <c r="E585" s="70"/>
      <c r="F585" s="70"/>
      <c r="G585" s="70"/>
      <c r="H585" s="70"/>
      <c r="I585" s="70"/>
      <c r="J585" s="70"/>
      <c r="K585" s="70"/>
      <c r="L585" s="70"/>
      <c r="M585" s="70"/>
      <c r="N585" s="70"/>
      <c r="O585" s="70"/>
      <c r="P585" s="70"/>
      <c r="Q585" s="70"/>
      <c r="R585" s="572"/>
      <c r="S585" s="75"/>
    </row>
    <row r="586" spans="1:19" s="857" customFormat="1" ht="15.75">
      <c r="A586" s="69"/>
      <c r="B586" s="70"/>
      <c r="C586" s="70"/>
      <c r="D586" s="70"/>
      <c r="E586" s="70"/>
      <c r="F586" s="70"/>
      <c r="G586" s="70"/>
      <c r="H586" s="70"/>
      <c r="I586" s="70"/>
      <c r="J586" s="70"/>
      <c r="K586" s="70"/>
      <c r="L586" s="70"/>
      <c r="M586" s="70"/>
      <c r="N586" s="70"/>
      <c r="O586" s="70"/>
      <c r="P586" s="70"/>
      <c r="Q586" s="70"/>
      <c r="R586" s="572"/>
      <c r="S586" s="75"/>
    </row>
    <row r="587" spans="1:19" s="857" customFormat="1" ht="15.75">
      <c r="A587" s="69"/>
      <c r="B587" s="70"/>
      <c r="C587" s="70"/>
      <c r="D587" s="70"/>
      <c r="E587" s="70"/>
      <c r="F587" s="70"/>
      <c r="G587" s="70"/>
      <c r="H587" s="70"/>
      <c r="I587" s="70"/>
      <c r="J587" s="70"/>
      <c r="K587" s="70"/>
      <c r="L587" s="70"/>
      <c r="M587" s="70"/>
      <c r="N587" s="70"/>
      <c r="O587" s="70"/>
      <c r="P587" s="70"/>
      <c r="Q587" s="70"/>
      <c r="R587" s="572"/>
      <c r="S587" s="75"/>
    </row>
    <row r="588" spans="1:19" s="857" customFormat="1" ht="15.75">
      <c r="A588" s="69"/>
      <c r="B588" s="70"/>
      <c r="C588" s="70"/>
      <c r="D588" s="70"/>
      <c r="E588" s="70"/>
      <c r="F588" s="70"/>
      <c r="G588" s="70"/>
      <c r="H588" s="70"/>
      <c r="I588" s="70"/>
      <c r="J588" s="70"/>
      <c r="K588" s="70"/>
      <c r="L588" s="70"/>
      <c r="M588" s="70"/>
      <c r="N588" s="70"/>
      <c r="O588" s="70"/>
      <c r="P588" s="70"/>
      <c r="Q588" s="70"/>
      <c r="R588" s="572"/>
      <c r="S588" s="75"/>
    </row>
    <row r="589" spans="1:19" s="857" customFormat="1" ht="15.75">
      <c r="A589" s="69"/>
      <c r="B589" s="70"/>
      <c r="C589" s="70"/>
      <c r="D589" s="70"/>
      <c r="E589" s="70"/>
      <c r="F589" s="70"/>
      <c r="G589" s="70"/>
      <c r="H589" s="70"/>
      <c r="I589" s="70"/>
      <c r="J589" s="70"/>
      <c r="K589" s="70"/>
      <c r="L589" s="70"/>
      <c r="M589" s="70"/>
      <c r="N589" s="70"/>
      <c r="O589" s="70"/>
      <c r="P589" s="70"/>
      <c r="Q589" s="70"/>
      <c r="R589" s="572"/>
      <c r="S589" s="75"/>
    </row>
    <row r="590" spans="1:19" s="857" customFormat="1" ht="15.75">
      <c r="A590" s="69"/>
      <c r="B590" s="70"/>
      <c r="C590" s="70"/>
      <c r="D590" s="70"/>
      <c r="E590" s="70"/>
      <c r="F590" s="70"/>
      <c r="G590" s="70"/>
      <c r="H590" s="70"/>
      <c r="I590" s="70"/>
      <c r="J590" s="70"/>
      <c r="K590" s="70"/>
      <c r="L590" s="70"/>
      <c r="M590" s="70"/>
      <c r="N590" s="70"/>
      <c r="O590" s="70"/>
      <c r="P590" s="70"/>
      <c r="Q590" s="70"/>
      <c r="R590" s="572"/>
      <c r="S590" s="75"/>
    </row>
    <row r="591" spans="1:19" s="857" customFormat="1" ht="15.75">
      <c r="A591" s="69"/>
      <c r="B591" s="70"/>
      <c r="C591" s="70"/>
      <c r="D591" s="70"/>
      <c r="E591" s="70"/>
      <c r="F591" s="70"/>
      <c r="G591" s="70"/>
      <c r="H591" s="70"/>
      <c r="I591" s="70"/>
      <c r="J591" s="70"/>
      <c r="K591" s="70"/>
      <c r="L591" s="70"/>
      <c r="M591" s="70"/>
      <c r="N591" s="70"/>
      <c r="O591" s="70"/>
      <c r="P591" s="70"/>
      <c r="Q591" s="70"/>
      <c r="R591" s="572"/>
      <c r="S591" s="75"/>
    </row>
    <row r="592" spans="1:19" s="857" customFormat="1" ht="15.75">
      <c r="A592" s="69"/>
      <c r="B592" s="70"/>
      <c r="C592" s="70"/>
      <c r="D592" s="70"/>
      <c r="E592" s="70"/>
      <c r="F592" s="70"/>
      <c r="G592" s="70"/>
      <c r="H592" s="70"/>
      <c r="I592" s="70"/>
      <c r="J592" s="70"/>
      <c r="K592" s="70"/>
      <c r="L592" s="70"/>
      <c r="M592" s="70"/>
      <c r="N592" s="70"/>
      <c r="O592" s="70"/>
      <c r="P592" s="70"/>
      <c r="Q592" s="70"/>
      <c r="R592" s="572"/>
      <c r="S592" s="75"/>
    </row>
    <row r="593" spans="1:19" s="857" customFormat="1" ht="15.75">
      <c r="A593" s="69"/>
      <c r="B593" s="70"/>
      <c r="C593" s="70"/>
      <c r="D593" s="70"/>
      <c r="E593" s="70"/>
      <c r="F593" s="70"/>
      <c r="G593" s="70"/>
      <c r="H593" s="70"/>
      <c r="I593" s="70"/>
      <c r="J593" s="70"/>
      <c r="K593" s="70"/>
      <c r="L593" s="70"/>
      <c r="M593" s="70"/>
      <c r="N593" s="70"/>
      <c r="O593" s="70"/>
      <c r="P593" s="70"/>
      <c r="Q593" s="70"/>
      <c r="R593" s="572"/>
      <c r="S593" s="75"/>
    </row>
    <row r="594" spans="1:19" s="857" customFormat="1" ht="15.75">
      <c r="A594" s="69"/>
      <c r="B594" s="70"/>
      <c r="C594" s="70"/>
      <c r="D594" s="70"/>
      <c r="E594" s="70"/>
      <c r="F594" s="70"/>
      <c r="G594" s="70"/>
      <c r="H594" s="70"/>
      <c r="I594" s="70"/>
      <c r="J594" s="70"/>
      <c r="K594" s="70"/>
      <c r="L594" s="70"/>
      <c r="M594" s="70"/>
      <c r="N594" s="70"/>
      <c r="O594" s="70"/>
      <c r="P594" s="70"/>
      <c r="Q594" s="70"/>
      <c r="R594" s="572"/>
      <c r="S594" s="75"/>
    </row>
    <row r="595" spans="1:19" s="857" customFormat="1" ht="15.75">
      <c r="A595" s="69"/>
      <c r="B595" s="70"/>
      <c r="C595" s="70"/>
      <c r="D595" s="70"/>
      <c r="E595" s="70"/>
      <c r="F595" s="70"/>
      <c r="G595" s="70"/>
      <c r="H595" s="70"/>
      <c r="I595" s="70"/>
      <c r="J595" s="70"/>
      <c r="K595" s="70"/>
      <c r="L595" s="70"/>
      <c r="M595" s="70"/>
      <c r="N595" s="70"/>
      <c r="O595" s="70"/>
      <c r="P595" s="70"/>
      <c r="Q595" s="70"/>
      <c r="R595" s="572"/>
      <c r="S595" s="75"/>
    </row>
    <row r="596" spans="1:19" s="857" customFormat="1" ht="15.75">
      <c r="A596" s="69"/>
      <c r="B596" s="70"/>
      <c r="C596" s="70"/>
      <c r="D596" s="70"/>
      <c r="E596" s="70"/>
      <c r="F596" s="70"/>
      <c r="G596" s="70"/>
      <c r="H596" s="70"/>
      <c r="I596" s="70"/>
      <c r="J596" s="70"/>
      <c r="K596" s="70"/>
      <c r="L596" s="70"/>
      <c r="M596" s="70"/>
      <c r="N596" s="70"/>
      <c r="O596" s="70"/>
      <c r="P596" s="70"/>
      <c r="Q596" s="70"/>
      <c r="R596" s="572"/>
      <c r="S596" s="75"/>
    </row>
    <row r="597" spans="1:19" s="857" customFormat="1" ht="15.75">
      <c r="A597" s="69"/>
      <c r="B597" s="70"/>
      <c r="C597" s="70"/>
      <c r="D597" s="70"/>
      <c r="E597" s="70"/>
      <c r="F597" s="70"/>
      <c r="G597" s="70"/>
      <c r="H597" s="70"/>
      <c r="I597" s="70"/>
      <c r="J597" s="70"/>
      <c r="K597" s="70"/>
      <c r="L597" s="70"/>
      <c r="M597" s="70"/>
      <c r="N597" s="70"/>
      <c r="O597" s="70"/>
      <c r="P597" s="70"/>
      <c r="Q597" s="70"/>
      <c r="R597" s="572"/>
      <c r="S597" s="75"/>
    </row>
    <row r="598" spans="1:19" s="857" customFormat="1" ht="15.75">
      <c r="A598" s="69"/>
      <c r="B598" s="70"/>
      <c r="C598" s="70"/>
      <c r="D598" s="70"/>
      <c r="E598" s="70"/>
      <c r="F598" s="70"/>
      <c r="G598" s="70"/>
      <c r="H598" s="70"/>
      <c r="I598" s="70"/>
      <c r="J598" s="70"/>
      <c r="K598" s="70"/>
      <c r="L598" s="70"/>
      <c r="M598" s="70"/>
      <c r="N598" s="70"/>
      <c r="O598" s="70"/>
      <c r="P598" s="70"/>
      <c r="Q598" s="70"/>
      <c r="R598" s="572"/>
      <c r="S598" s="75"/>
    </row>
    <row r="599" spans="1:19" s="857" customFormat="1" ht="15.75">
      <c r="A599" s="69"/>
      <c r="B599" s="70"/>
      <c r="C599" s="70"/>
      <c r="D599" s="70"/>
      <c r="E599" s="70"/>
      <c r="F599" s="70"/>
      <c r="G599" s="70"/>
      <c r="H599" s="70"/>
      <c r="I599" s="70"/>
      <c r="J599" s="70"/>
      <c r="K599" s="70"/>
      <c r="L599" s="70"/>
      <c r="M599" s="70"/>
      <c r="N599" s="70"/>
      <c r="O599" s="70"/>
      <c r="P599" s="70"/>
      <c r="Q599" s="70"/>
      <c r="R599" s="572"/>
      <c r="S599" s="75"/>
    </row>
    <row r="600" spans="1:19" s="857" customFormat="1" ht="15.75">
      <c r="A600" s="69"/>
      <c r="B600" s="70"/>
      <c r="C600" s="70"/>
      <c r="D600" s="70"/>
      <c r="E600" s="70"/>
      <c r="F600" s="70"/>
      <c r="G600" s="70"/>
      <c r="H600" s="70"/>
      <c r="I600" s="70"/>
      <c r="J600" s="70"/>
      <c r="K600" s="70"/>
      <c r="L600" s="70"/>
      <c r="M600" s="70"/>
      <c r="N600" s="70"/>
      <c r="O600" s="70"/>
      <c r="P600" s="70"/>
      <c r="Q600" s="70"/>
      <c r="R600" s="572"/>
      <c r="S600" s="75"/>
    </row>
    <row r="601" spans="1:19" s="857" customFormat="1" ht="15.75">
      <c r="A601" s="69"/>
      <c r="B601" s="70"/>
      <c r="C601" s="70"/>
      <c r="D601" s="70"/>
      <c r="E601" s="70"/>
      <c r="F601" s="70"/>
      <c r="G601" s="70"/>
      <c r="H601" s="70"/>
      <c r="I601" s="70"/>
      <c r="J601" s="70"/>
      <c r="K601" s="70"/>
      <c r="L601" s="70"/>
      <c r="M601" s="70"/>
      <c r="N601" s="70"/>
      <c r="O601" s="70"/>
      <c r="P601" s="70"/>
      <c r="Q601" s="70"/>
      <c r="R601" s="572"/>
      <c r="S601" s="75"/>
    </row>
    <row r="602" spans="1:19" s="857" customFormat="1" ht="15.75">
      <c r="A602" s="69"/>
      <c r="B602" s="70"/>
      <c r="C602" s="70"/>
      <c r="D602" s="70"/>
      <c r="E602" s="70"/>
      <c r="F602" s="70"/>
      <c r="G602" s="70"/>
      <c r="H602" s="70"/>
      <c r="I602" s="70"/>
      <c r="J602" s="70"/>
      <c r="K602" s="70"/>
      <c r="L602" s="70"/>
      <c r="M602" s="70"/>
      <c r="N602" s="70"/>
      <c r="O602" s="70"/>
      <c r="P602" s="70"/>
      <c r="Q602" s="70"/>
      <c r="R602" s="572"/>
      <c r="S602" s="75"/>
    </row>
    <row r="603" spans="1:19" s="857" customFormat="1" ht="15.75">
      <c r="A603" s="69"/>
      <c r="B603" s="70"/>
      <c r="C603" s="70"/>
      <c r="D603" s="70"/>
      <c r="E603" s="70"/>
      <c r="F603" s="70"/>
      <c r="G603" s="70"/>
      <c r="H603" s="70"/>
      <c r="I603" s="70"/>
      <c r="J603" s="70"/>
      <c r="K603" s="70"/>
      <c r="L603" s="70"/>
      <c r="M603" s="70"/>
      <c r="N603" s="70"/>
      <c r="O603" s="70"/>
      <c r="P603" s="70"/>
      <c r="Q603" s="70"/>
      <c r="R603" s="572"/>
      <c r="S603" s="75"/>
    </row>
    <row r="604" spans="1:19" s="857" customFormat="1" ht="15.75">
      <c r="A604" s="69"/>
      <c r="B604" s="70"/>
      <c r="C604" s="70"/>
      <c r="D604" s="70"/>
      <c r="E604" s="70"/>
      <c r="F604" s="70"/>
      <c r="G604" s="70"/>
      <c r="H604" s="70"/>
      <c r="I604" s="70"/>
      <c r="J604" s="70"/>
      <c r="K604" s="70"/>
      <c r="L604" s="70"/>
      <c r="M604" s="70"/>
      <c r="N604" s="70"/>
      <c r="O604" s="70"/>
      <c r="P604" s="70"/>
      <c r="Q604" s="70"/>
      <c r="R604" s="572"/>
      <c r="S604" s="75"/>
    </row>
    <row r="605" spans="1:19" s="857" customFormat="1" ht="15.75">
      <c r="A605" s="69"/>
      <c r="B605" s="70"/>
      <c r="C605" s="70"/>
      <c r="D605" s="70"/>
      <c r="E605" s="70"/>
      <c r="F605" s="70"/>
      <c r="G605" s="70"/>
      <c r="H605" s="70"/>
      <c r="I605" s="70"/>
      <c r="J605" s="70"/>
      <c r="K605" s="70"/>
      <c r="L605" s="70"/>
      <c r="M605" s="70"/>
      <c r="N605" s="70"/>
      <c r="O605" s="70"/>
      <c r="P605" s="70"/>
      <c r="Q605" s="70"/>
      <c r="R605" s="572"/>
      <c r="S605" s="75"/>
    </row>
    <row r="606" spans="1:19" s="857" customFormat="1" ht="15.75">
      <c r="A606" s="69"/>
      <c r="B606" s="70"/>
      <c r="C606" s="70"/>
      <c r="D606" s="70"/>
      <c r="E606" s="70"/>
      <c r="F606" s="70"/>
      <c r="G606" s="70"/>
      <c r="H606" s="70"/>
      <c r="I606" s="70"/>
      <c r="J606" s="70"/>
      <c r="K606" s="70"/>
      <c r="L606" s="70"/>
      <c r="M606" s="70"/>
      <c r="N606" s="70"/>
      <c r="O606" s="70"/>
      <c r="P606" s="70"/>
      <c r="Q606" s="70"/>
      <c r="R606" s="572"/>
      <c r="S606" s="75"/>
    </row>
    <row r="607" spans="1:19" s="857" customFormat="1" ht="15.75">
      <c r="A607" s="69"/>
      <c r="B607" s="70"/>
      <c r="C607" s="70"/>
      <c r="D607" s="70"/>
      <c r="E607" s="70"/>
      <c r="F607" s="70"/>
      <c r="G607" s="70"/>
      <c r="H607" s="70"/>
      <c r="I607" s="70"/>
      <c r="J607" s="70"/>
      <c r="K607" s="70"/>
      <c r="L607" s="70"/>
      <c r="M607" s="70"/>
      <c r="N607" s="70"/>
      <c r="O607" s="70"/>
      <c r="P607" s="70"/>
      <c r="Q607" s="70"/>
      <c r="R607" s="572"/>
      <c r="S607" s="75"/>
    </row>
    <row r="608" spans="1:19" s="857" customFormat="1" ht="15.75">
      <c r="A608" s="69"/>
      <c r="B608" s="70"/>
      <c r="C608" s="70"/>
      <c r="D608" s="70"/>
      <c r="E608" s="70"/>
      <c r="F608" s="70"/>
      <c r="G608" s="70"/>
      <c r="H608" s="70"/>
      <c r="I608" s="70"/>
      <c r="J608" s="70"/>
      <c r="K608" s="70"/>
      <c r="L608" s="70"/>
      <c r="M608" s="70"/>
      <c r="N608" s="70"/>
      <c r="O608" s="70"/>
      <c r="P608" s="70"/>
      <c r="Q608" s="70"/>
      <c r="R608" s="572"/>
      <c r="S608" s="75"/>
    </row>
    <row r="609" spans="1:19" s="857" customFormat="1" ht="15.75">
      <c r="A609" s="69"/>
      <c r="B609" s="70"/>
      <c r="C609" s="70"/>
      <c r="D609" s="70"/>
      <c r="E609" s="70"/>
      <c r="F609" s="70"/>
      <c r="G609" s="70"/>
      <c r="H609" s="70"/>
      <c r="I609" s="70"/>
      <c r="J609" s="70"/>
      <c r="K609" s="70"/>
      <c r="L609" s="70"/>
      <c r="M609" s="70"/>
      <c r="N609" s="70"/>
      <c r="O609" s="70"/>
      <c r="P609" s="70"/>
      <c r="Q609" s="70"/>
      <c r="R609" s="572"/>
      <c r="S609" s="75"/>
    </row>
    <row r="610" spans="1:19" s="857" customFormat="1" ht="15.75">
      <c r="A610" s="69"/>
      <c r="B610" s="70"/>
      <c r="C610" s="70"/>
      <c r="D610" s="70"/>
      <c r="E610" s="70"/>
      <c r="F610" s="70"/>
      <c r="G610" s="70"/>
      <c r="H610" s="70"/>
      <c r="I610" s="70"/>
      <c r="J610" s="70"/>
      <c r="K610" s="70"/>
      <c r="L610" s="70"/>
      <c r="M610" s="70"/>
      <c r="N610" s="70"/>
      <c r="O610" s="70"/>
      <c r="P610" s="70"/>
      <c r="Q610" s="70"/>
      <c r="R610" s="572"/>
      <c r="S610" s="75"/>
    </row>
    <row r="611" spans="1:19" s="857" customFormat="1" ht="15.75">
      <c r="A611" s="69"/>
      <c r="B611" s="70"/>
      <c r="C611" s="70"/>
      <c r="D611" s="70"/>
      <c r="E611" s="70"/>
      <c r="F611" s="70"/>
      <c r="G611" s="70"/>
      <c r="H611" s="70"/>
      <c r="I611" s="70"/>
      <c r="J611" s="70"/>
      <c r="K611" s="70"/>
      <c r="L611" s="70"/>
      <c r="M611" s="70"/>
      <c r="N611" s="70"/>
      <c r="O611" s="70"/>
      <c r="P611" s="70"/>
      <c r="Q611" s="70"/>
      <c r="R611" s="572"/>
      <c r="S611" s="75"/>
    </row>
    <row r="612" spans="1:19" s="857" customFormat="1" ht="15.75">
      <c r="A612" s="69"/>
      <c r="B612" s="70"/>
      <c r="C612" s="70"/>
      <c r="D612" s="70"/>
      <c r="E612" s="70"/>
      <c r="F612" s="70"/>
      <c r="G612" s="70"/>
      <c r="H612" s="70"/>
      <c r="I612" s="70"/>
      <c r="J612" s="70"/>
      <c r="K612" s="70"/>
      <c r="L612" s="70"/>
      <c r="M612" s="70"/>
      <c r="N612" s="70"/>
      <c r="O612" s="70"/>
      <c r="P612" s="70"/>
      <c r="Q612" s="70"/>
      <c r="R612" s="572"/>
      <c r="S612" s="75"/>
    </row>
    <row r="613" spans="1:19" s="857" customFormat="1" ht="15.75">
      <c r="A613" s="69"/>
      <c r="B613" s="70"/>
      <c r="C613" s="70"/>
      <c r="D613" s="70"/>
      <c r="E613" s="70"/>
      <c r="F613" s="70"/>
      <c r="G613" s="70"/>
      <c r="H613" s="70"/>
      <c r="I613" s="70"/>
      <c r="J613" s="70"/>
      <c r="K613" s="70"/>
      <c r="L613" s="70"/>
      <c r="M613" s="70"/>
      <c r="N613" s="70"/>
      <c r="O613" s="70"/>
      <c r="P613" s="70"/>
      <c r="Q613" s="70"/>
      <c r="R613" s="572"/>
      <c r="S613" s="75"/>
    </row>
    <row r="614" spans="1:19" s="857" customFormat="1" ht="15.75">
      <c r="A614" s="69"/>
      <c r="B614" s="70"/>
      <c r="C614" s="70"/>
      <c r="D614" s="70"/>
      <c r="E614" s="70"/>
      <c r="F614" s="70"/>
      <c r="G614" s="70"/>
      <c r="H614" s="70"/>
      <c r="I614" s="70"/>
      <c r="J614" s="70"/>
      <c r="K614" s="70"/>
      <c r="L614" s="70"/>
      <c r="M614" s="70"/>
      <c r="N614" s="70"/>
      <c r="O614" s="70"/>
      <c r="P614" s="70"/>
      <c r="Q614" s="70"/>
      <c r="R614" s="572"/>
      <c r="S614" s="75"/>
    </row>
    <row r="615" spans="1:19" s="857" customFormat="1" ht="15.75">
      <c r="A615" s="69"/>
      <c r="B615" s="70"/>
      <c r="C615" s="70"/>
      <c r="D615" s="70"/>
      <c r="E615" s="70"/>
      <c r="F615" s="70"/>
      <c r="G615" s="70"/>
      <c r="H615" s="70"/>
      <c r="I615" s="70"/>
      <c r="J615" s="70"/>
      <c r="K615" s="70"/>
      <c r="L615" s="70"/>
      <c r="M615" s="70"/>
      <c r="N615" s="70"/>
      <c r="O615" s="70"/>
      <c r="P615" s="70"/>
      <c r="Q615" s="70"/>
      <c r="R615" s="572"/>
      <c r="S615" s="75"/>
    </row>
    <row r="616" spans="1:19" s="857" customFormat="1" ht="15.75">
      <c r="A616" s="69"/>
      <c r="B616" s="70"/>
      <c r="C616" s="70"/>
      <c r="D616" s="70"/>
      <c r="E616" s="70"/>
      <c r="F616" s="70"/>
      <c r="G616" s="70"/>
      <c r="H616" s="70"/>
      <c r="I616" s="70"/>
      <c r="J616" s="70"/>
      <c r="K616" s="70"/>
      <c r="L616" s="70"/>
      <c r="M616" s="70"/>
      <c r="N616" s="70"/>
      <c r="O616" s="70"/>
      <c r="P616" s="70"/>
      <c r="Q616" s="70"/>
      <c r="R616" s="572"/>
      <c r="S616" s="75"/>
    </row>
    <row r="617" spans="1:19" s="857" customFormat="1" ht="15.75">
      <c r="A617" s="69"/>
      <c r="B617" s="70"/>
      <c r="C617" s="70"/>
      <c r="D617" s="70"/>
      <c r="E617" s="70"/>
      <c r="F617" s="70"/>
      <c r="G617" s="70"/>
      <c r="H617" s="70"/>
      <c r="I617" s="70"/>
      <c r="J617" s="70"/>
      <c r="K617" s="70"/>
      <c r="L617" s="70"/>
      <c r="M617" s="70"/>
      <c r="N617" s="70"/>
      <c r="O617" s="70"/>
      <c r="P617" s="70"/>
      <c r="Q617" s="70"/>
      <c r="R617" s="572"/>
      <c r="S617" s="75"/>
    </row>
    <row r="618" spans="1:19" s="857" customFormat="1" ht="15.75">
      <c r="A618" s="69"/>
      <c r="B618" s="70"/>
      <c r="C618" s="70"/>
      <c r="D618" s="70"/>
      <c r="E618" s="70"/>
      <c r="F618" s="70"/>
      <c r="G618" s="70"/>
      <c r="H618" s="70"/>
      <c r="I618" s="70"/>
      <c r="J618" s="70"/>
      <c r="K618" s="70"/>
      <c r="L618" s="70"/>
      <c r="M618" s="70"/>
      <c r="N618" s="70"/>
      <c r="O618" s="70"/>
      <c r="P618" s="70"/>
      <c r="Q618" s="70"/>
      <c r="R618" s="572"/>
      <c r="S618" s="75"/>
    </row>
    <row r="619" spans="1:19" s="857" customFormat="1" ht="15.75">
      <c r="A619" s="69"/>
      <c r="B619" s="70"/>
      <c r="C619" s="70"/>
      <c r="D619" s="70"/>
      <c r="E619" s="70"/>
      <c r="F619" s="70"/>
      <c r="G619" s="70"/>
      <c r="H619" s="70"/>
      <c r="I619" s="70"/>
      <c r="J619" s="70"/>
      <c r="K619" s="70"/>
      <c r="L619" s="70"/>
      <c r="M619" s="70"/>
      <c r="N619" s="70"/>
      <c r="O619" s="70"/>
      <c r="P619" s="70"/>
      <c r="Q619" s="70"/>
      <c r="R619" s="572"/>
      <c r="S619" s="75"/>
    </row>
    <row r="620" spans="1:19" s="857" customFormat="1" ht="15.75">
      <c r="A620" s="69"/>
      <c r="B620" s="70"/>
      <c r="C620" s="70"/>
      <c r="D620" s="70"/>
      <c r="E620" s="70"/>
      <c r="F620" s="70"/>
      <c r="G620" s="70"/>
      <c r="H620" s="70"/>
      <c r="I620" s="70"/>
      <c r="J620" s="70"/>
      <c r="K620" s="70"/>
      <c r="L620" s="70"/>
      <c r="M620" s="70"/>
      <c r="N620" s="70"/>
      <c r="O620" s="70"/>
      <c r="P620" s="70"/>
      <c r="Q620" s="70"/>
      <c r="R620" s="572"/>
      <c r="S620" s="75"/>
    </row>
    <row r="621" spans="1:19" s="857" customFormat="1" ht="15.75">
      <c r="A621" s="69"/>
      <c r="B621" s="70"/>
      <c r="C621" s="70"/>
      <c r="D621" s="70"/>
      <c r="E621" s="70"/>
      <c r="F621" s="70"/>
      <c r="G621" s="70"/>
      <c r="H621" s="70"/>
      <c r="I621" s="70"/>
      <c r="J621" s="70"/>
      <c r="K621" s="70"/>
      <c r="L621" s="70"/>
      <c r="M621" s="70"/>
      <c r="N621" s="70"/>
      <c r="O621" s="70"/>
      <c r="P621" s="70"/>
      <c r="Q621" s="70"/>
      <c r="R621" s="572"/>
      <c r="S621" s="75"/>
    </row>
    <row r="622" spans="1:19" s="857" customFormat="1" ht="15.75">
      <c r="A622" s="69"/>
      <c r="B622" s="70"/>
      <c r="C622" s="70"/>
      <c r="D622" s="70"/>
      <c r="E622" s="70"/>
      <c r="F622" s="70"/>
      <c r="G622" s="70"/>
      <c r="H622" s="70"/>
      <c r="I622" s="70"/>
      <c r="J622" s="70"/>
      <c r="K622" s="70"/>
      <c r="L622" s="70"/>
      <c r="M622" s="70"/>
      <c r="N622" s="70"/>
      <c r="O622" s="70"/>
      <c r="P622" s="70"/>
      <c r="Q622" s="70"/>
      <c r="R622" s="572"/>
      <c r="S622" s="75"/>
    </row>
    <row r="623" spans="1:19" s="857" customFormat="1" ht="15.75">
      <c r="A623" s="69"/>
      <c r="B623" s="70"/>
      <c r="C623" s="70"/>
      <c r="D623" s="70"/>
      <c r="E623" s="70"/>
      <c r="F623" s="70"/>
      <c r="G623" s="70"/>
      <c r="H623" s="70"/>
      <c r="I623" s="70"/>
      <c r="J623" s="70"/>
      <c r="K623" s="70"/>
      <c r="L623" s="70"/>
      <c r="M623" s="70"/>
      <c r="N623" s="70"/>
      <c r="O623" s="70"/>
      <c r="P623" s="70"/>
      <c r="Q623" s="70"/>
      <c r="R623" s="572"/>
      <c r="S623" s="75"/>
    </row>
    <row r="624" spans="1:19" s="857" customFormat="1" ht="15.75">
      <c r="A624" s="69"/>
      <c r="B624" s="70"/>
      <c r="C624" s="70"/>
      <c r="D624" s="70"/>
      <c r="E624" s="70"/>
      <c r="F624" s="70"/>
      <c r="G624" s="70"/>
      <c r="H624" s="70"/>
      <c r="I624" s="70"/>
      <c r="J624" s="70"/>
      <c r="K624" s="70"/>
      <c r="L624" s="70"/>
      <c r="M624" s="70"/>
      <c r="N624" s="70"/>
      <c r="O624" s="70"/>
      <c r="P624" s="70"/>
      <c r="Q624" s="70"/>
      <c r="R624" s="572"/>
      <c r="S624" s="75"/>
    </row>
    <row r="625" spans="1:19" s="857" customFormat="1" ht="15.75">
      <c r="A625" s="69"/>
      <c r="B625" s="70"/>
      <c r="C625" s="70"/>
      <c r="D625" s="70"/>
      <c r="E625" s="70"/>
      <c r="F625" s="70"/>
      <c r="G625" s="70"/>
      <c r="H625" s="70"/>
      <c r="I625" s="70"/>
      <c r="J625" s="70"/>
      <c r="K625" s="70"/>
      <c r="L625" s="70"/>
      <c r="M625" s="70"/>
      <c r="N625" s="70"/>
      <c r="O625" s="70"/>
      <c r="P625" s="70"/>
      <c r="Q625" s="70"/>
      <c r="R625" s="572"/>
      <c r="S625" s="75"/>
    </row>
    <row r="626" spans="1:19" s="857" customFormat="1" ht="15.75">
      <c r="A626" s="69"/>
      <c r="B626" s="70"/>
      <c r="C626" s="70"/>
      <c r="D626" s="70"/>
      <c r="E626" s="70"/>
      <c r="F626" s="70"/>
      <c r="G626" s="70"/>
      <c r="H626" s="70"/>
      <c r="I626" s="70"/>
      <c r="J626" s="70"/>
      <c r="K626" s="70"/>
      <c r="L626" s="70"/>
      <c r="M626" s="70"/>
      <c r="N626" s="70"/>
      <c r="O626" s="70"/>
      <c r="P626" s="70"/>
      <c r="Q626" s="70"/>
      <c r="R626" s="572"/>
      <c r="S626" s="75"/>
    </row>
    <row r="627" spans="1:19" s="857" customFormat="1" ht="15.75">
      <c r="A627" s="69"/>
      <c r="B627" s="70"/>
      <c r="C627" s="70"/>
      <c r="D627" s="70"/>
      <c r="E627" s="70"/>
      <c r="F627" s="70"/>
      <c r="G627" s="70"/>
      <c r="H627" s="70"/>
      <c r="I627" s="70"/>
      <c r="J627" s="70"/>
      <c r="K627" s="70"/>
      <c r="L627" s="70"/>
      <c r="M627" s="70"/>
      <c r="N627" s="70"/>
      <c r="O627" s="70"/>
      <c r="P627" s="70"/>
      <c r="Q627" s="70"/>
      <c r="R627" s="572"/>
      <c r="S627" s="75"/>
    </row>
    <row r="628" spans="1:19" s="857" customFormat="1" ht="15.75">
      <c r="A628" s="69"/>
      <c r="B628" s="70"/>
      <c r="C628" s="70"/>
      <c r="D628" s="70"/>
      <c r="E628" s="70"/>
      <c r="F628" s="70"/>
      <c r="G628" s="70"/>
      <c r="H628" s="70"/>
      <c r="I628" s="70"/>
      <c r="J628" s="70"/>
      <c r="K628" s="70"/>
      <c r="L628" s="70"/>
      <c r="M628" s="70"/>
      <c r="N628" s="70"/>
      <c r="O628" s="70"/>
      <c r="P628" s="70"/>
      <c r="Q628" s="70"/>
      <c r="R628" s="572"/>
      <c r="S628" s="75"/>
    </row>
    <row r="629" spans="1:19" s="857" customFormat="1" ht="15.75">
      <c r="A629" s="69"/>
      <c r="B629" s="70"/>
      <c r="C629" s="70"/>
      <c r="D629" s="70"/>
      <c r="E629" s="70"/>
      <c r="F629" s="70"/>
      <c r="G629" s="70"/>
      <c r="H629" s="70"/>
      <c r="I629" s="70"/>
      <c r="J629" s="70"/>
      <c r="K629" s="70"/>
      <c r="L629" s="70"/>
      <c r="M629" s="70"/>
      <c r="N629" s="70"/>
      <c r="O629" s="70"/>
      <c r="P629" s="70"/>
      <c r="Q629" s="70"/>
      <c r="R629" s="572"/>
      <c r="S629" s="75"/>
    </row>
    <row r="630" spans="1:19" s="857" customFormat="1" ht="15.75">
      <c r="A630" s="69"/>
      <c r="B630" s="70"/>
      <c r="C630" s="70"/>
      <c r="D630" s="70"/>
      <c r="E630" s="70"/>
      <c r="F630" s="70"/>
      <c r="G630" s="70"/>
      <c r="H630" s="70"/>
      <c r="I630" s="70"/>
      <c r="J630" s="70"/>
      <c r="K630" s="70"/>
      <c r="L630" s="70"/>
      <c r="M630" s="70"/>
      <c r="N630" s="70"/>
      <c r="O630" s="70"/>
      <c r="P630" s="70"/>
      <c r="Q630" s="70"/>
      <c r="R630" s="572"/>
      <c r="S630" s="75"/>
    </row>
    <row r="631" spans="1:19" s="857" customFormat="1" ht="15.75">
      <c r="A631" s="69"/>
      <c r="B631" s="70"/>
      <c r="C631" s="70"/>
      <c r="D631" s="70"/>
      <c r="E631" s="70"/>
      <c r="F631" s="70"/>
      <c r="G631" s="70"/>
      <c r="H631" s="70"/>
      <c r="I631" s="70"/>
      <c r="J631" s="70"/>
      <c r="K631" s="70"/>
      <c r="L631" s="70"/>
      <c r="M631" s="70"/>
      <c r="N631" s="70"/>
      <c r="O631" s="70"/>
      <c r="P631" s="70"/>
      <c r="Q631" s="70"/>
      <c r="R631" s="572"/>
      <c r="S631" s="75"/>
    </row>
    <row r="632" spans="1:19" s="857" customFormat="1" ht="15.75">
      <c r="A632" s="69"/>
      <c r="B632" s="70"/>
      <c r="C632" s="70"/>
      <c r="D632" s="70"/>
      <c r="E632" s="70"/>
      <c r="F632" s="70"/>
      <c r="G632" s="70"/>
      <c r="H632" s="70"/>
      <c r="I632" s="70"/>
      <c r="J632" s="70"/>
      <c r="K632" s="70"/>
      <c r="L632" s="70"/>
      <c r="M632" s="70"/>
      <c r="N632" s="70"/>
      <c r="O632" s="70"/>
      <c r="P632" s="70"/>
      <c r="Q632" s="70"/>
      <c r="R632" s="572"/>
      <c r="S632" s="75"/>
    </row>
    <row r="633" spans="1:19" s="857" customFormat="1" ht="15.75">
      <c r="A633" s="69"/>
      <c r="B633" s="70"/>
      <c r="C633" s="70"/>
      <c r="D633" s="70"/>
      <c r="E633" s="70"/>
      <c r="F633" s="70"/>
      <c r="G633" s="70"/>
      <c r="H633" s="70"/>
      <c r="I633" s="70"/>
      <c r="J633" s="70"/>
      <c r="K633" s="70"/>
      <c r="L633" s="70"/>
      <c r="M633" s="70"/>
      <c r="N633" s="70"/>
      <c r="O633" s="70"/>
      <c r="P633" s="70"/>
      <c r="Q633" s="70"/>
      <c r="R633" s="572"/>
      <c r="S633" s="75"/>
    </row>
    <row r="634" spans="1:19" s="857" customFormat="1" ht="15.75">
      <c r="A634" s="69"/>
      <c r="B634" s="70"/>
      <c r="C634" s="70"/>
      <c r="D634" s="70"/>
      <c r="E634" s="70"/>
      <c r="F634" s="70"/>
      <c r="G634" s="70"/>
      <c r="H634" s="70"/>
      <c r="I634" s="70"/>
      <c r="J634" s="70"/>
      <c r="K634" s="70"/>
      <c r="L634" s="70"/>
      <c r="M634" s="70"/>
      <c r="N634" s="70"/>
      <c r="O634" s="70"/>
      <c r="P634" s="70"/>
      <c r="Q634" s="70"/>
      <c r="R634" s="572"/>
      <c r="S634" s="75"/>
    </row>
    <row r="635" spans="1:19" s="857" customFormat="1" ht="15.75">
      <c r="A635" s="69"/>
      <c r="B635" s="70"/>
      <c r="C635" s="70"/>
      <c r="D635" s="70"/>
      <c r="E635" s="70"/>
      <c r="F635" s="70"/>
      <c r="G635" s="70"/>
      <c r="H635" s="70"/>
      <c r="I635" s="70"/>
      <c r="J635" s="70"/>
      <c r="K635" s="70"/>
      <c r="L635" s="70"/>
      <c r="M635" s="70"/>
      <c r="N635" s="70"/>
      <c r="O635" s="70"/>
      <c r="P635" s="70"/>
      <c r="Q635" s="70"/>
      <c r="R635" s="572"/>
      <c r="S635" s="75"/>
    </row>
    <row r="636" spans="1:19" s="857" customFormat="1" ht="15.75">
      <c r="A636" s="69"/>
      <c r="B636" s="70"/>
      <c r="C636" s="70"/>
      <c r="D636" s="70"/>
      <c r="E636" s="70"/>
      <c r="F636" s="70"/>
      <c r="G636" s="70"/>
      <c r="H636" s="70"/>
      <c r="I636" s="70"/>
      <c r="J636" s="70"/>
      <c r="K636" s="70"/>
      <c r="L636" s="70"/>
      <c r="M636" s="70"/>
      <c r="N636" s="70"/>
      <c r="O636" s="70"/>
      <c r="P636" s="70"/>
      <c r="Q636" s="70"/>
      <c r="R636" s="572"/>
      <c r="S636" s="75"/>
    </row>
    <row r="637" spans="1:19" s="857" customFormat="1" ht="15.75">
      <c r="A637" s="69"/>
      <c r="B637" s="70"/>
      <c r="C637" s="70"/>
      <c r="D637" s="70"/>
      <c r="E637" s="70"/>
      <c r="F637" s="70"/>
      <c r="G637" s="70"/>
      <c r="H637" s="70"/>
      <c r="I637" s="70"/>
      <c r="J637" s="70"/>
      <c r="K637" s="70"/>
      <c r="L637" s="70"/>
      <c r="M637" s="70"/>
      <c r="N637" s="70"/>
      <c r="O637" s="70"/>
      <c r="P637" s="70"/>
      <c r="Q637" s="70"/>
      <c r="R637" s="572"/>
      <c r="S637" s="75"/>
    </row>
    <row r="638" spans="1:19" s="857" customFormat="1" ht="15.75">
      <c r="A638" s="69"/>
      <c r="B638" s="70"/>
      <c r="C638" s="70"/>
      <c r="D638" s="70"/>
      <c r="E638" s="70"/>
      <c r="F638" s="70"/>
      <c r="G638" s="70"/>
      <c r="H638" s="70"/>
      <c r="I638" s="70"/>
      <c r="J638" s="70"/>
      <c r="K638" s="70"/>
      <c r="L638" s="70"/>
      <c r="M638" s="70"/>
      <c r="N638" s="70"/>
      <c r="O638" s="70"/>
      <c r="P638" s="70"/>
      <c r="Q638" s="70"/>
      <c r="R638" s="572"/>
      <c r="S638" s="75"/>
    </row>
    <row r="639" spans="1:19" s="857" customFormat="1" ht="15.75">
      <c r="A639" s="69"/>
      <c r="B639" s="70"/>
      <c r="C639" s="70"/>
      <c r="D639" s="70"/>
      <c r="E639" s="70"/>
      <c r="F639" s="70"/>
      <c r="G639" s="70"/>
      <c r="H639" s="70"/>
      <c r="I639" s="70"/>
      <c r="J639" s="70"/>
      <c r="K639" s="70"/>
      <c r="L639" s="70"/>
      <c r="M639" s="70"/>
      <c r="N639" s="70"/>
      <c r="O639" s="70"/>
      <c r="P639" s="70"/>
      <c r="Q639" s="70"/>
      <c r="R639" s="572"/>
      <c r="S639" s="75"/>
    </row>
    <row r="640" spans="1:19" s="857" customFormat="1" ht="15.75">
      <c r="A640" s="69"/>
      <c r="B640" s="70"/>
      <c r="C640" s="70"/>
      <c r="D640" s="70"/>
      <c r="E640" s="70"/>
      <c r="F640" s="70"/>
      <c r="G640" s="70"/>
      <c r="H640" s="70"/>
      <c r="I640" s="70"/>
      <c r="J640" s="70"/>
      <c r="K640" s="70"/>
      <c r="L640" s="70"/>
      <c r="M640" s="70"/>
      <c r="N640" s="70"/>
      <c r="O640" s="70"/>
      <c r="P640" s="70"/>
      <c r="Q640" s="70"/>
      <c r="R640" s="572"/>
      <c r="S640" s="75"/>
    </row>
    <row r="641" spans="1:19" s="857" customFormat="1" ht="15.75">
      <c r="A641" s="69"/>
      <c r="B641" s="70"/>
      <c r="C641" s="70"/>
      <c r="D641" s="70"/>
      <c r="E641" s="70"/>
      <c r="F641" s="70"/>
      <c r="G641" s="70"/>
      <c r="H641" s="70"/>
      <c r="I641" s="70"/>
      <c r="J641" s="70"/>
      <c r="K641" s="70"/>
      <c r="L641" s="70"/>
      <c r="M641" s="70"/>
      <c r="N641" s="70"/>
      <c r="O641" s="70"/>
      <c r="P641" s="70"/>
      <c r="Q641" s="70"/>
      <c r="R641" s="572"/>
      <c r="S641" s="75"/>
    </row>
    <row r="642" spans="1:19" s="857" customFormat="1" ht="15.75">
      <c r="A642" s="69"/>
      <c r="B642" s="70"/>
      <c r="C642" s="70"/>
      <c r="D642" s="70"/>
      <c r="E642" s="70"/>
      <c r="F642" s="70"/>
      <c r="G642" s="70"/>
      <c r="H642" s="70"/>
      <c r="I642" s="70"/>
      <c r="J642" s="70"/>
      <c r="K642" s="70"/>
      <c r="L642" s="70"/>
      <c r="M642" s="70"/>
      <c r="N642" s="70"/>
      <c r="O642" s="70"/>
      <c r="P642" s="70"/>
      <c r="Q642" s="70"/>
      <c r="R642" s="572"/>
      <c r="S642" s="75"/>
    </row>
    <row r="643" spans="1:19" s="857" customFormat="1" ht="15.75">
      <c r="A643" s="69"/>
      <c r="B643" s="70"/>
      <c r="C643" s="70"/>
      <c r="D643" s="70"/>
      <c r="E643" s="70"/>
      <c r="F643" s="70"/>
      <c r="G643" s="70"/>
      <c r="H643" s="70"/>
      <c r="I643" s="70"/>
      <c r="J643" s="70"/>
      <c r="K643" s="70"/>
      <c r="L643" s="70"/>
      <c r="M643" s="70"/>
      <c r="N643" s="70"/>
      <c r="O643" s="70"/>
      <c r="P643" s="70"/>
      <c r="Q643" s="70"/>
      <c r="R643" s="572"/>
      <c r="S643" s="75"/>
    </row>
    <row r="644" spans="1:19" s="857" customFormat="1" ht="15.75">
      <c r="A644" s="69"/>
      <c r="B644" s="70"/>
      <c r="C644" s="70"/>
      <c r="D644" s="70"/>
      <c r="E644" s="70"/>
      <c r="F644" s="70"/>
      <c r="G644" s="70"/>
      <c r="H644" s="70"/>
      <c r="I644" s="70"/>
      <c r="J644" s="70"/>
      <c r="K644" s="70"/>
      <c r="L644" s="70"/>
      <c r="M644" s="70"/>
      <c r="N644" s="70"/>
      <c r="O644" s="70"/>
      <c r="P644" s="70"/>
      <c r="Q644" s="70"/>
      <c r="R644" s="572"/>
      <c r="S644" s="75"/>
    </row>
    <row r="645" spans="1:19" s="857" customFormat="1" ht="15.75">
      <c r="A645" s="69"/>
      <c r="B645" s="70"/>
      <c r="C645" s="70"/>
      <c r="D645" s="70"/>
      <c r="E645" s="70"/>
      <c r="F645" s="70"/>
      <c r="G645" s="70"/>
      <c r="H645" s="70"/>
      <c r="I645" s="70"/>
      <c r="J645" s="70"/>
      <c r="K645" s="70"/>
      <c r="L645" s="70"/>
      <c r="M645" s="70"/>
      <c r="N645" s="70"/>
      <c r="O645" s="70"/>
      <c r="P645" s="70"/>
      <c r="Q645" s="70"/>
      <c r="R645" s="572"/>
      <c r="S645" s="75"/>
    </row>
    <row r="646" spans="1:19" s="857" customFormat="1" ht="15.75">
      <c r="A646" s="69"/>
      <c r="B646" s="70"/>
      <c r="C646" s="70"/>
      <c r="D646" s="70"/>
      <c r="E646" s="70"/>
      <c r="F646" s="70"/>
      <c r="G646" s="70"/>
      <c r="H646" s="70"/>
      <c r="I646" s="70"/>
      <c r="J646" s="70"/>
      <c r="K646" s="70"/>
      <c r="L646" s="70"/>
      <c r="M646" s="70"/>
      <c r="N646" s="70"/>
      <c r="O646" s="70"/>
      <c r="P646" s="70"/>
      <c r="Q646" s="70"/>
      <c r="R646" s="572"/>
      <c r="S646" s="75"/>
    </row>
    <row r="647" spans="1:19" s="857" customFormat="1" ht="15.75">
      <c r="A647" s="69"/>
      <c r="B647" s="70"/>
      <c r="C647" s="70"/>
      <c r="D647" s="70"/>
      <c r="E647" s="70"/>
      <c r="F647" s="70"/>
      <c r="G647" s="70"/>
      <c r="H647" s="70"/>
      <c r="I647" s="70"/>
      <c r="J647" s="70"/>
      <c r="K647" s="70"/>
      <c r="L647" s="70"/>
      <c r="M647" s="70"/>
      <c r="N647" s="70"/>
      <c r="O647" s="70"/>
      <c r="P647" s="70"/>
      <c r="Q647" s="70"/>
      <c r="R647" s="572"/>
      <c r="S647" s="75"/>
    </row>
  </sheetData>
  <mergeCells count="6">
    <mergeCell ref="A26:R26"/>
    <mergeCell ref="A2:R2"/>
    <mergeCell ref="A3:R3"/>
    <mergeCell ref="A4:R4"/>
    <mergeCell ref="A5:R5"/>
    <mergeCell ref="A25:R25"/>
  </mergeCells>
  <pageMargins left="0.85" right="0.47" top="0.54" bottom="0.28999999999999998" header="0.5" footer="0.23"/>
  <pageSetup scale="59"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G649"/>
  <sheetViews>
    <sheetView showGridLines="0" topLeftCell="A2" zoomScale="55" zoomScaleNormal="55" workbookViewId="0">
      <selection activeCell="G12" sqref="G12"/>
    </sheetView>
  </sheetViews>
  <sheetFormatPr defaultColWidth="9.140625" defaultRowHeight="15"/>
  <cols>
    <col min="1" max="1" width="52.140625" style="1101" customWidth="1"/>
    <col min="2" max="15" width="18.85546875" style="70" customWidth="1"/>
    <col min="16" max="16" width="18.85546875" style="572" customWidth="1"/>
    <col min="17" max="32" width="20.28515625" style="70" customWidth="1"/>
    <col min="33" max="33" width="20.28515625" style="572" customWidth="1"/>
    <col min="34" max="256" width="9.140625" style="857"/>
    <col min="257" max="257" width="52.140625" style="857" customWidth="1"/>
    <col min="258" max="272" width="18.85546875" style="857" customWidth="1"/>
    <col min="273" max="289" width="20.28515625" style="857" customWidth="1"/>
    <col min="290" max="512" width="9.140625" style="857"/>
    <col min="513" max="513" width="52.140625" style="857" customWidth="1"/>
    <col min="514" max="528" width="18.85546875" style="857" customWidth="1"/>
    <col min="529" max="545" width="20.28515625" style="857" customWidth="1"/>
    <col min="546" max="768" width="9.140625" style="857"/>
    <col min="769" max="769" width="52.140625" style="857" customWidth="1"/>
    <col min="770" max="784" width="18.85546875" style="857" customWidth="1"/>
    <col min="785" max="801" width="20.28515625" style="857" customWidth="1"/>
    <col min="802" max="1024" width="9.140625" style="857"/>
    <col min="1025" max="1025" width="52.140625" style="857" customWidth="1"/>
    <col min="1026" max="1040" width="18.85546875" style="857" customWidth="1"/>
    <col min="1041" max="1057" width="20.28515625" style="857" customWidth="1"/>
    <col min="1058" max="1280" width="9.140625" style="857"/>
    <col min="1281" max="1281" width="52.140625" style="857" customWidth="1"/>
    <col min="1282" max="1296" width="18.85546875" style="857" customWidth="1"/>
    <col min="1297" max="1313" width="20.28515625" style="857" customWidth="1"/>
    <col min="1314" max="1536" width="9.140625" style="857"/>
    <col min="1537" max="1537" width="52.140625" style="857" customWidth="1"/>
    <col min="1538" max="1552" width="18.85546875" style="857" customWidth="1"/>
    <col min="1553" max="1569" width="20.28515625" style="857" customWidth="1"/>
    <col min="1570" max="1792" width="9.140625" style="857"/>
    <col min="1793" max="1793" width="52.140625" style="857" customWidth="1"/>
    <col min="1794" max="1808" width="18.85546875" style="857" customWidth="1"/>
    <col min="1809" max="1825" width="20.28515625" style="857" customWidth="1"/>
    <col min="1826" max="2048" width="9.140625" style="857"/>
    <col min="2049" max="2049" width="52.140625" style="857" customWidth="1"/>
    <col min="2050" max="2064" width="18.85546875" style="857" customWidth="1"/>
    <col min="2065" max="2081" width="20.28515625" style="857" customWidth="1"/>
    <col min="2082" max="2304" width="9.140625" style="857"/>
    <col min="2305" max="2305" width="52.140625" style="857" customWidth="1"/>
    <col min="2306" max="2320" width="18.85546875" style="857" customWidth="1"/>
    <col min="2321" max="2337" width="20.28515625" style="857" customWidth="1"/>
    <col min="2338" max="2560" width="9.140625" style="857"/>
    <col min="2561" max="2561" width="52.140625" style="857" customWidth="1"/>
    <col min="2562" max="2576" width="18.85546875" style="857" customWidth="1"/>
    <col min="2577" max="2593" width="20.28515625" style="857" customWidth="1"/>
    <col min="2594" max="2816" width="9.140625" style="857"/>
    <col min="2817" max="2817" width="52.140625" style="857" customWidth="1"/>
    <col min="2818" max="2832" width="18.85546875" style="857" customWidth="1"/>
    <col min="2833" max="2849" width="20.28515625" style="857" customWidth="1"/>
    <col min="2850" max="3072" width="9.140625" style="857"/>
    <col min="3073" max="3073" width="52.140625" style="857" customWidth="1"/>
    <col min="3074" max="3088" width="18.85546875" style="857" customWidth="1"/>
    <col min="3089" max="3105" width="20.28515625" style="857" customWidth="1"/>
    <col min="3106" max="3328" width="9.140625" style="857"/>
    <col min="3329" max="3329" width="52.140625" style="857" customWidth="1"/>
    <col min="3330" max="3344" width="18.85546875" style="857" customWidth="1"/>
    <col min="3345" max="3361" width="20.28515625" style="857" customWidth="1"/>
    <col min="3362" max="3584" width="9.140625" style="857"/>
    <col min="3585" max="3585" width="52.140625" style="857" customWidth="1"/>
    <col min="3586" max="3600" width="18.85546875" style="857" customWidth="1"/>
    <col min="3601" max="3617" width="20.28515625" style="857" customWidth="1"/>
    <col min="3618" max="3840" width="9.140625" style="857"/>
    <col min="3841" max="3841" width="52.140625" style="857" customWidth="1"/>
    <col min="3842" max="3856" width="18.85546875" style="857" customWidth="1"/>
    <col min="3857" max="3873" width="20.28515625" style="857" customWidth="1"/>
    <col min="3874" max="4096" width="9.140625" style="857"/>
    <col min="4097" max="4097" width="52.140625" style="857" customWidth="1"/>
    <col min="4098" max="4112" width="18.85546875" style="857" customWidth="1"/>
    <col min="4113" max="4129" width="20.28515625" style="857" customWidth="1"/>
    <col min="4130" max="4352" width="9.140625" style="857"/>
    <col min="4353" max="4353" width="52.140625" style="857" customWidth="1"/>
    <col min="4354" max="4368" width="18.85546875" style="857" customWidth="1"/>
    <col min="4369" max="4385" width="20.28515625" style="857" customWidth="1"/>
    <col min="4386" max="4608" width="9.140625" style="857"/>
    <col min="4609" max="4609" width="52.140625" style="857" customWidth="1"/>
    <col min="4610" max="4624" width="18.85546875" style="857" customWidth="1"/>
    <col min="4625" max="4641" width="20.28515625" style="857" customWidth="1"/>
    <col min="4642" max="4864" width="9.140625" style="857"/>
    <col min="4865" max="4865" width="52.140625" style="857" customWidth="1"/>
    <col min="4866" max="4880" width="18.85546875" style="857" customWidth="1"/>
    <col min="4881" max="4897" width="20.28515625" style="857" customWidth="1"/>
    <col min="4898" max="5120" width="9.140625" style="857"/>
    <col min="5121" max="5121" width="52.140625" style="857" customWidth="1"/>
    <col min="5122" max="5136" width="18.85546875" style="857" customWidth="1"/>
    <col min="5137" max="5153" width="20.28515625" style="857" customWidth="1"/>
    <col min="5154" max="5376" width="9.140625" style="857"/>
    <col min="5377" max="5377" width="52.140625" style="857" customWidth="1"/>
    <col min="5378" max="5392" width="18.85546875" style="857" customWidth="1"/>
    <col min="5393" max="5409" width="20.28515625" style="857" customWidth="1"/>
    <col min="5410" max="5632" width="9.140625" style="857"/>
    <col min="5633" max="5633" width="52.140625" style="857" customWidth="1"/>
    <col min="5634" max="5648" width="18.85546875" style="857" customWidth="1"/>
    <col min="5649" max="5665" width="20.28515625" style="857" customWidth="1"/>
    <col min="5666" max="5888" width="9.140625" style="857"/>
    <col min="5889" max="5889" width="52.140625" style="857" customWidth="1"/>
    <col min="5890" max="5904" width="18.85546875" style="857" customWidth="1"/>
    <col min="5905" max="5921" width="20.28515625" style="857" customWidth="1"/>
    <col min="5922" max="6144" width="9.140625" style="857"/>
    <col min="6145" max="6145" width="52.140625" style="857" customWidth="1"/>
    <col min="6146" max="6160" width="18.85546875" style="857" customWidth="1"/>
    <col min="6161" max="6177" width="20.28515625" style="857" customWidth="1"/>
    <col min="6178" max="6400" width="9.140625" style="857"/>
    <col min="6401" max="6401" width="52.140625" style="857" customWidth="1"/>
    <col min="6402" max="6416" width="18.85546875" style="857" customWidth="1"/>
    <col min="6417" max="6433" width="20.28515625" style="857" customWidth="1"/>
    <col min="6434" max="6656" width="9.140625" style="857"/>
    <col min="6657" max="6657" width="52.140625" style="857" customWidth="1"/>
    <col min="6658" max="6672" width="18.85546875" style="857" customWidth="1"/>
    <col min="6673" max="6689" width="20.28515625" style="857" customWidth="1"/>
    <col min="6690" max="6912" width="9.140625" style="857"/>
    <col min="6913" max="6913" width="52.140625" style="857" customWidth="1"/>
    <col min="6914" max="6928" width="18.85546875" style="857" customWidth="1"/>
    <col min="6929" max="6945" width="20.28515625" style="857" customWidth="1"/>
    <col min="6946" max="7168" width="9.140625" style="857"/>
    <col min="7169" max="7169" width="52.140625" style="857" customWidth="1"/>
    <col min="7170" max="7184" width="18.85546875" style="857" customWidth="1"/>
    <col min="7185" max="7201" width="20.28515625" style="857" customWidth="1"/>
    <col min="7202" max="7424" width="9.140625" style="857"/>
    <col min="7425" max="7425" width="52.140625" style="857" customWidth="1"/>
    <col min="7426" max="7440" width="18.85546875" style="857" customWidth="1"/>
    <col min="7441" max="7457" width="20.28515625" style="857" customWidth="1"/>
    <col min="7458" max="7680" width="9.140625" style="857"/>
    <col min="7681" max="7681" width="52.140625" style="857" customWidth="1"/>
    <col min="7682" max="7696" width="18.85546875" style="857" customWidth="1"/>
    <col min="7697" max="7713" width="20.28515625" style="857" customWidth="1"/>
    <col min="7714" max="7936" width="9.140625" style="857"/>
    <col min="7937" max="7937" width="52.140625" style="857" customWidth="1"/>
    <col min="7938" max="7952" width="18.85546875" style="857" customWidth="1"/>
    <col min="7953" max="7969" width="20.28515625" style="857" customWidth="1"/>
    <col min="7970" max="8192" width="9.140625" style="857"/>
    <col min="8193" max="8193" width="52.140625" style="857" customWidth="1"/>
    <col min="8194" max="8208" width="18.85546875" style="857" customWidth="1"/>
    <col min="8209" max="8225" width="20.28515625" style="857" customWidth="1"/>
    <col min="8226" max="8448" width="9.140625" style="857"/>
    <col min="8449" max="8449" width="52.140625" style="857" customWidth="1"/>
    <col min="8450" max="8464" width="18.85546875" style="857" customWidth="1"/>
    <col min="8465" max="8481" width="20.28515625" style="857" customWidth="1"/>
    <col min="8482" max="8704" width="9.140625" style="857"/>
    <col min="8705" max="8705" width="52.140625" style="857" customWidth="1"/>
    <col min="8706" max="8720" width="18.85546875" style="857" customWidth="1"/>
    <col min="8721" max="8737" width="20.28515625" style="857" customWidth="1"/>
    <col min="8738" max="8960" width="9.140625" style="857"/>
    <col min="8961" max="8961" width="52.140625" style="857" customWidth="1"/>
    <col min="8962" max="8976" width="18.85546875" style="857" customWidth="1"/>
    <col min="8977" max="8993" width="20.28515625" style="857" customWidth="1"/>
    <col min="8994" max="9216" width="9.140625" style="857"/>
    <col min="9217" max="9217" width="52.140625" style="857" customWidth="1"/>
    <col min="9218" max="9232" width="18.85546875" style="857" customWidth="1"/>
    <col min="9233" max="9249" width="20.28515625" style="857" customWidth="1"/>
    <col min="9250" max="9472" width="9.140625" style="857"/>
    <col min="9473" max="9473" width="52.140625" style="857" customWidth="1"/>
    <col min="9474" max="9488" width="18.85546875" style="857" customWidth="1"/>
    <col min="9489" max="9505" width="20.28515625" style="857" customWidth="1"/>
    <col min="9506" max="9728" width="9.140625" style="857"/>
    <col min="9729" max="9729" width="52.140625" style="857" customWidth="1"/>
    <col min="9730" max="9744" width="18.85546875" style="857" customWidth="1"/>
    <col min="9745" max="9761" width="20.28515625" style="857" customWidth="1"/>
    <col min="9762" max="9984" width="9.140625" style="857"/>
    <col min="9985" max="9985" width="52.140625" style="857" customWidth="1"/>
    <col min="9986" max="10000" width="18.85546875" style="857" customWidth="1"/>
    <col min="10001" max="10017" width="20.28515625" style="857" customWidth="1"/>
    <col min="10018" max="10240" width="9.140625" style="857"/>
    <col min="10241" max="10241" width="52.140625" style="857" customWidth="1"/>
    <col min="10242" max="10256" width="18.85546875" style="857" customWidth="1"/>
    <col min="10257" max="10273" width="20.28515625" style="857" customWidth="1"/>
    <col min="10274" max="10496" width="9.140625" style="857"/>
    <col min="10497" max="10497" width="52.140625" style="857" customWidth="1"/>
    <col min="10498" max="10512" width="18.85546875" style="857" customWidth="1"/>
    <col min="10513" max="10529" width="20.28515625" style="857" customWidth="1"/>
    <col min="10530" max="10752" width="9.140625" style="857"/>
    <col min="10753" max="10753" width="52.140625" style="857" customWidth="1"/>
    <col min="10754" max="10768" width="18.85546875" style="857" customWidth="1"/>
    <col min="10769" max="10785" width="20.28515625" style="857" customWidth="1"/>
    <col min="10786" max="11008" width="9.140625" style="857"/>
    <col min="11009" max="11009" width="52.140625" style="857" customWidth="1"/>
    <col min="11010" max="11024" width="18.85546875" style="857" customWidth="1"/>
    <col min="11025" max="11041" width="20.28515625" style="857" customWidth="1"/>
    <col min="11042" max="11264" width="9.140625" style="857"/>
    <col min="11265" max="11265" width="52.140625" style="857" customWidth="1"/>
    <col min="11266" max="11280" width="18.85546875" style="857" customWidth="1"/>
    <col min="11281" max="11297" width="20.28515625" style="857" customWidth="1"/>
    <col min="11298" max="11520" width="9.140625" style="857"/>
    <col min="11521" max="11521" width="52.140625" style="857" customWidth="1"/>
    <col min="11522" max="11536" width="18.85546875" style="857" customWidth="1"/>
    <col min="11537" max="11553" width="20.28515625" style="857" customWidth="1"/>
    <col min="11554" max="11776" width="9.140625" style="857"/>
    <col min="11777" max="11777" width="52.140625" style="857" customWidth="1"/>
    <col min="11778" max="11792" width="18.85546875" style="857" customWidth="1"/>
    <col min="11793" max="11809" width="20.28515625" style="857" customWidth="1"/>
    <col min="11810" max="12032" width="9.140625" style="857"/>
    <col min="12033" max="12033" width="52.140625" style="857" customWidth="1"/>
    <col min="12034" max="12048" width="18.85546875" style="857" customWidth="1"/>
    <col min="12049" max="12065" width="20.28515625" style="857" customWidth="1"/>
    <col min="12066" max="12288" width="9.140625" style="857"/>
    <col min="12289" max="12289" width="52.140625" style="857" customWidth="1"/>
    <col min="12290" max="12304" width="18.85546875" style="857" customWidth="1"/>
    <col min="12305" max="12321" width="20.28515625" style="857" customWidth="1"/>
    <col min="12322" max="12544" width="9.140625" style="857"/>
    <col min="12545" max="12545" width="52.140625" style="857" customWidth="1"/>
    <col min="12546" max="12560" width="18.85546875" style="857" customWidth="1"/>
    <col min="12561" max="12577" width="20.28515625" style="857" customWidth="1"/>
    <col min="12578" max="12800" width="9.140625" style="857"/>
    <col min="12801" max="12801" width="52.140625" style="857" customWidth="1"/>
    <col min="12802" max="12816" width="18.85546875" style="857" customWidth="1"/>
    <col min="12817" max="12833" width="20.28515625" style="857" customWidth="1"/>
    <col min="12834" max="13056" width="9.140625" style="857"/>
    <col min="13057" max="13057" width="52.140625" style="857" customWidth="1"/>
    <col min="13058" max="13072" width="18.85546875" style="857" customWidth="1"/>
    <col min="13073" max="13089" width="20.28515625" style="857" customWidth="1"/>
    <col min="13090" max="13312" width="9.140625" style="857"/>
    <col min="13313" max="13313" width="52.140625" style="857" customWidth="1"/>
    <col min="13314" max="13328" width="18.85546875" style="857" customWidth="1"/>
    <col min="13329" max="13345" width="20.28515625" style="857" customWidth="1"/>
    <col min="13346" max="13568" width="9.140625" style="857"/>
    <col min="13569" max="13569" width="52.140625" style="857" customWidth="1"/>
    <col min="13570" max="13584" width="18.85546875" style="857" customWidth="1"/>
    <col min="13585" max="13601" width="20.28515625" style="857" customWidth="1"/>
    <col min="13602" max="13824" width="9.140625" style="857"/>
    <col min="13825" max="13825" width="52.140625" style="857" customWidth="1"/>
    <col min="13826" max="13840" width="18.85546875" style="857" customWidth="1"/>
    <col min="13841" max="13857" width="20.28515625" style="857" customWidth="1"/>
    <col min="13858" max="14080" width="9.140625" style="857"/>
    <col min="14081" max="14081" width="52.140625" style="857" customWidth="1"/>
    <col min="14082" max="14096" width="18.85546875" style="857" customWidth="1"/>
    <col min="14097" max="14113" width="20.28515625" style="857" customWidth="1"/>
    <col min="14114" max="14336" width="9.140625" style="857"/>
    <col min="14337" max="14337" width="52.140625" style="857" customWidth="1"/>
    <col min="14338" max="14352" width="18.85546875" style="857" customWidth="1"/>
    <col min="14353" max="14369" width="20.28515625" style="857" customWidth="1"/>
    <col min="14370" max="14592" width="9.140625" style="857"/>
    <col min="14593" max="14593" width="52.140625" style="857" customWidth="1"/>
    <col min="14594" max="14608" width="18.85546875" style="857" customWidth="1"/>
    <col min="14609" max="14625" width="20.28515625" style="857" customWidth="1"/>
    <col min="14626" max="14848" width="9.140625" style="857"/>
    <col min="14849" max="14849" width="52.140625" style="857" customWidth="1"/>
    <col min="14850" max="14864" width="18.85546875" style="857" customWidth="1"/>
    <col min="14865" max="14881" width="20.28515625" style="857" customWidth="1"/>
    <col min="14882" max="15104" width="9.140625" style="857"/>
    <col min="15105" max="15105" width="52.140625" style="857" customWidth="1"/>
    <col min="15106" max="15120" width="18.85546875" style="857" customWidth="1"/>
    <col min="15121" max="15137" width="20.28515625" style="857" customWidth="1"/>
    <col min="15138" max="15360" width="9.140625" style="857"/>
    <col min="15361" max="15361" width="52.140625" style="857" customWidth="1"/>
    <col min="15362" max="15376" width="18.85546875" style="857" customWidth="1"/>
    <col min="15377" max="15393" width="20.28515625" style="857" customWidth="1"/>
    <col min="15394" max="15616" width="9.140625" style="857"/>
    <col min="15617" max="15617" width="52.140625" style="857" customWidth="1"/>
    <col min="15618" max="15632" width="18.85546875" style="857" customWidth="1"/>
    <col min="15633" max="15649" width="20.28515625" style="857" customWidth="1"/>
    <col min="15650" max="15872" width="9.140625" style="857"/>
    <col min="15873" max="15873" width="52.140625" style="857" customWidth="1"/>
    <col min="15874" max="15888" width="18.85546875" style="857" customWidth="1"/>
    <col min="15889" max="15905" width="20.28515625" style="857" customWidth="1"/>
    <col min="15906" max="16128" width="9.140625" style="857"/>
    <col min="16129" max="16129" width="52.140625" style="857" customWidth="1"/>
    <col min="16130" max="16144" width="18.85546875" style="857" customWidth="1"/>
    <col min="16145" max="16161" width="20.28515625" style="857" customWidth="1"/>
    <col min="16162" max="16384" width="9.140625" style="857"/>
  </cols>
  <sheetData>
    <row r="1" spans="1:33" s="74" customFormat="1" ht="3.75" hidden="1" customHeight="1">
      <c r="A1" s="162"/>
      <c r="B1" s="550"/>
      <c r="C1" s="550"/>
      <c r="D1" s="550"/>
      <c r="E1" s="550"/>
      <c r="F1" s="550"/>
      <c r="G1" s="550"/>
      <c r="H1" s="550"/>
      <c r="I1" s="550"/>
      <c r="J1" s="550"/>
      <c r="K1" s="550"/>
      <c r="L1" s="550"/>
      <c r="M1" s="550"/>
      <c r="N1" s="550"/>
      <c r="O1" s="550"/>
      <c r="P1" s="631"/>
      <c r="Q1" s="524"/>
      <c r="R1" s="524"/>
      <c r="S1" s="524"/>
      <c r="T1" s="524"/>
      <c r="U1" s="524"/>
      <c r="V1" s="524"/>
      <c r="W1" s="524"/>
      <c r="X1" s="524"/>
      <c r="Y1" s="524"/>
      <c r="Z1" s="524"/>
      <c r="AA1" s="524"/>
      <c r="AB1" s="524"/>
      <c r="AC1" s="524"/>
      <c r="AD1" s="524"/>
      <c r="AE1" s="524"/>
      <c r="AF1" s="524"/>
      <c r="AG1" s="651"/>
    </row>
    <row r="2" spans="1:33" s="458" customFormat="1" ht="60" customHeight="1">
      <c r="A2" s="878" t="s">
        <v>885</v>
      </c>
      <c r="B2" s="878"/>
      <c r="C2" s="878"/>
      <c r="D2" s="878"/>
      <c r="E2" s="878"/>
      <c r="F2" s="878"/>
      <c r="G2" s="878"/>
      <c r="H2" s="878"/>
      <c r="I2" s="878"/>
      <c r="J2" s="878"/>
      <c r="K2" s="878"/>
      <c r="L2" s="878"/>
      <c r="M2" s="878"/>
      <c r="N2" s="878"/>
      <c r="O2" s="878"/>
      <c r="P2" s="878"/>
      <c r="Q2" s="878"/>
      <c r="R2" s="878"/>
      <c r="S2" s="878"/>
      <c r="T2" s="878"/>
      <c r="U2" s="878"/>
      <c r="V2" s="878"/>
      <c r="W2" s="878"/>
      <c r="X2" s="878"/>
      <c r="Y2" s="878"/>
      <c r="Z2" s="878"/>
      <c r="AA2" s="878"/>
      <c r="AB2" s="878"/>
      <c r="AC2" s="878"/>
      <c r="AD2" s="878"/>
      <c r="AE2" s="878"/>
      <c r="AF2" s="878"/>
      <c r="AG2" s="878"/>
    </row>
    <row r="3" spans="1:33" s="458" customFormat="1" ht="39" customHeight="1">
      <c r="A3" s="878" t="s">
        <v>854</v>
      </c>
      <c r="B3" s="878"/>
      <c r="C3" s="878"/>
      <c r="D3" s="878"/>
      <c r="E3" s="878"/>
      <c r="F3" s="878"/>
      <c r="G3" s="878"/>
      <c r="H3" s="878"/>
      <c r="I3" s="878"/>
      <c r="J3" s="878"/>
      <c r="K3" s="878"/>
      <c r="L3" s="878"/>
      <c r="M3" s="878"/>
      <c r="N3" s="878"/>
      <c r="O3" s="878"/>
      <c r="P3" s="878"/>
      <c r="Q3" s="878"/>
      <c r="R3" s="878"/>
      <c r="S3" s="878"/>
      <c r="T3" s="878"/>
      <c r="U3" s="878"/>
      <c r="V3" s="878"/>
      <c r="W3" s="878"/>
      <c r="X3" s="878"/>
      <c r="Y3" s="878"/>
      <c r="Z3" s="878"/>
      <c r="AA3" s="878"/>
      <c r="AB3" s="878"/>
      <c r="AC3" s="878"/>
      <c r="AD3" s="878"/>
      <c r="AE3" s="878"/>
      <c r="AF3" s="878"/>
      <c r="AG3" s="878"/>
    </row>
    <row r="4" spans="1:33" s="458" customFormat="1" ht="39" customHeight="1">
      <c r="A4" s="878" t="s">
        <v>1525</v>
      </c>
      <c r="B4" s="878"/>
      <c r="C4" s="878"/>
      <c r="D4" s="878"/>
      <c r="E4" s="878"/>
      <c r="F4" s="878"/>
      <c r="G4" s="878"/>
      <c r="H4" s="878"/>
      <c r="I4" s="878"/>
      <c r="J4" s="878"/>
      <c r="K4" s="878"/>
      <c r="L4" s="878"/>
      <c r="M4" s="878"/>
      <c r="N4" s="878"/>
      <c r="O4" s="878"/>
      <c r="P4" s="878"/>
      <c r="Q4" s="878"/>
      <c r="R4" s="878"/>
      <c r="S4" s="878"/>
      <c r="T4" s="878"/>
      <c r="U4" s="878"/>
      <c r="V4" s="878"/>
      <c r="W4" s="878"/>
      <c r="X4" s="878"/>
      <c r="Y4" s="878"/>
      <c r="Z4" s="878"/>
      <c r="AA4" s="878"/>
      <c r="AB4" s="878"/>
      <c r="AC4" s="878"/>
      <c r="AD4" s="878"/>
      <c r="AE4" s="878"/>
      <c r="AF4" s="878"/>
      <c r="AG4" s="878"/>
    </row>
    <row r="5" spans="1:33" s="459" customFormat="1" ht="48.75" customHeight="1">
      <c r="A5" s="930" t="s">
        <v>1260</v>
      </c>
      <c r="B5" s="930"/>
      <c r="C5" s="930"/>
      <c r="D5" s="930"/>
      <c r="E5" s="930"/>
      <c r="F5" s="930"/>
      <c r="G5" s="930"/>
      <c r="H5" s="930"/>
      <c r="I5" s="930"/>
      <c r="J5" s="930"/>
      <c r="K5" s="930"/>
      <c r="L5" s="930"/>
      <c r="M5" s="930"/>
      <c r="N5" s="930"/>
      <c r="O5" s="930"/>
      <c r="P5" s="930"/>
      <c r="Q5" s="930"/>
      <c r="R5" s="930"/>
      <c r="S5" s="930"/>
      <c r="T5" s="930"/>
      <c r="U5" s="930"/>
      <c r="V5" s="930"/>
      <c r="W5" s="930"/>
      <c r="X5" s="930"/>
      <c r="Y5" s="930"/>
      <c r="Z5" s="930"/>
      <c r="AA5" s="930"/>
      <c r="AB5" s="930"/>
      <c r="AC5" s="930"/>
      <c r="AD5" s="930"/>
      <c r="AE5" s="930"/>
      <c r="AF5" s="930"/>
      <c r="AG5" s="930"/>
    </row>
    <row r="6" spans="1:33" s="857" customFormat="1" ht="6" customHeight="1">
      <c r="A6" s="1090"/>
      <c r="B6" s="70"/>
      <c r="C6" s="70"/>
      <c r="D6" s="70"/>
      <c r="E6" s="70"/>
      <c r="F6" s="70"/>
      <c r="G6" s="70"/>
      <c r="H6" s="70"/>
      <c r="I6" s="70"/>
      <c r="J6" s="70"/>
      <c r="K6" s="70"/>
      <c r="L6" s="70"/>
      <c r="M6" s="70"/>
      <c r="N6" s="70"/>
      <c r="O6" s="70"/>
      <c r="P6" s="572"/>
      <c r="Q6" s="70"/>
      <c r="R6" s="70"/>
      <c r="S6" s="70"/>
      <c r="T6" s="70"/>
      <c r="U6" s="70"/>
      <c r="V6" s="70"/>
      <c r="W6" s="70"/>
      <c r="X6" s="70"/>
      <c r="Y6" s="70"/>
      <c r="Z6" s="70"/>
      <c r="AA6" s="70"/>
      <c r="AB6" s="70"/>
      <c r="AC6" s="70"/>
      <c r="AD6" s="70"/>
      <c r="AE6" s="70"/>
      <c r="AF6" s="70"/>
      <c r="AG6" s="572"/>
    </row>
    <row r="7" spans="1:33" s="857" customFormat="1" ht="10.5" customHeight="1" thickBot="1">
      <c r="A7" s="1091"/>
      <c r="B7" s="560"/>
      <c r="C7" s="560"/>
      <c r="D7" s="561"/>
      <c r="E7" s="560"/>
      <c r="F7" s="560"/>
      <c r="G7" s="560"/>
      <c r="H7" s="560"/>
      <c r="I7" s="561"/>
      <c r="J7" s="560"/>
      <c r="K7" s="560"/>
      <c r="L7" s="560"/>
      <c r="M7" s="560"/>
      <c r="N7" s="560"/>
      <c r="O7" s="560"/>
      <c r="P7" s="560"/>
      <c r="Q7" s="560"/>
      <c r="R7" s="560"/>
      <c r="S7" s="561"/>
      <c r="T7" s="560"/>
      <c r="U7" s="560"/>
      <c r="V7" s="560"/>
      <c r="W7" s="560"/>
      <c r="X7" s="561"/>
      <c r="Y7" s="560"/>
      <c r="Z7" s="560"/>
      <c r="AA7" s="560"/>
      <c r="AB7" s="560"/>
      <c r="AC7" s="560"/>
      <c r="AD7" s="560"/>
      <c r="AE7" s="560"/>
      <c r="AF7" s="560"/>
      <c r="AG7" s="652"/>
    </row>
    <row r="8" spans="1:33" s="857" customFormat="1" ht="27" customHeight="1" thickTop="1" thickBot="1">
      <c r="A8" s="1092" t="s">
        <v>798</v>
      </c>
      <c r="B8" s="634" t="s">
        <v>859</v>
      </c>
      <c r="C8" s="634" t="s">
        <v>860</v>
      </c>
      <c r="D8" s="634" t="s">
        <v>861</v>
      </c>
      <c r="E8" s="634" t="s">
        <v>862</v>
      </c>
      <c r="F8" s="634" t="s">
        <v>863</v>
      </c>
      <c r="G8" s="634" t="s">
        <v>864</v>
      </c>
      <c r="H8" s="634" t="s">
        <v>865</v>
      </c>
      <c r="I8" s="634" t="s">
        <v>866</v>
      </c>
      <c r="J8" s="634" t="s">
        <v>867</v>
      </c>
      <c r="K8" s="634" t="s">
        <v>868</v>
      </c>
      <c r="L8" s="634" t="s">
        <v>869</v>
      </c>
      <c r="M8" s="634" t="s">
        <v>870</v>
      </c>
      <c r="N8" s="634" t="s">
        <v>871</v>
      </c>
      <c r="O8" s="634" t="s">
        <v>872</v>
      </c>
      <c r="P8" s="634" t="s">
        <v>873</v>
      </c>
      <c r="Q8" s="634" t="s">
        <v>874</v>
      </c>
      <c r="R8" s="634" t="s">
        <v>875</v>
      </c>
      <c r="S8" s="634" t="s">
        <v>876</v>
      </c>
      <c r="T8" s="634" t="s">
        <v>877</v>
      </c>
      <c r="U8" s="634" t="s">
        <v>878</v>
      </c>
      <c r="V8" s="634" t="s">
        <v>879</v>
      </c>
      <c r="W8" s="634" t="s">
        <v>880</v>
      </c>
      <c r="X8" s="634" t="s">
        <v>881</v>
      </c>
      <c r="Y8" s="634" t="s">
        <v>882</v>
      </c>
      <c r="Z8" s="634" t="s">
        <v>883</v>
      </c>
      <c r="AA8" s="634" t="s">
        <v>884</v>
      </c>
      <c r="AB8" s="634" t="s">
        <v>1382</v>
      </c>
      <c r="AC8" s="634" t="s">
        <v>1404</v>
      </c>
      <c r="AD8" s="634" t="s">
        <v>1441</v>
      </c>
      <c r="AE8" s="634" t="s">
        <v>1442</v>
      </c>
      <c r="AF8" s="634" t="s">
        <v>6</v>
      </c>
      <c r="AG8" s="653" t="s">
        <v>711</v>
      </c>
    </row>
    <row r="9" spans="1:33" s="857" customFormat="1" ht="63" customHeight="1" thickTop="1">
      <c r="A9" s="1093" t="s">
        <v>800</v>
      </c>
      <c r="B9" s="482">
        <v>45000</v>
      </c>
      <c r="C9" s="482">
        <v>0</v>
      </c>
      <c r="D9" s="482">
        <v>20500</v>
      </c>
      <c r="E9" s="482">
        <v>0</v>
      </c>
      <c r="F9" s="482">
        <v>0</v>
      </c>
      <c r="G9" s="482">
        <v>0</v>
      </c>
      <c r="H9" s="482">
        <v>0</v>
      </c>
      <c r="I9" s="482">
        <v>0</v>
      </c>
      <c r="J9" s="482">
        <v>0</v>
      </c>
      <c r="K9" s="482">
        <v>0</v>
      </c>
      <c r="L9" s="482">
        <v>0</v>
      </c>
      <c r="M9" s="482">
        <v>0</v>
      </c>
      <c r="N9" s="482">
        <v>0</v>
      </c>
      <c r="O9" s="482">
        <v>0</v>
      </c>
      <c r="P9" s="482">
        <v>0</v>
      </c>
      <c r="Q9" s="482">
        <v>0</v>
      </c>
      <c r="R9" s="482">
        <v>0</v>
      </c>
      <c r="S9" s="482">
        <v>0</v>
      </c>
      <c r="T9" s="482">
        <v>0</v>
      </c>
      <c r="U9" s="482">
        <v>0</v>
      </c>
      <c r="V9" s="482">
        <v>0</v>
      </c>
      <c r="W9" s="482">
        <v>0</v>
      </c>
      <c r="X9" s="482">
        <v>0</v>
      </c>
      <c r="Y9" s="482">
        <v>0</v>
      </c>
      <c r="Z9" s="482">
        <v>0</v>
      </c>
      <c r="AA9" s="482">
        <v>0</v>
      </c>
      <c r="AB9" s="482">
        <v>0</v>
      </c>
      <c r="AC9" s="482">
        <v>0</v>
      </c>
      <c r="AD9" s="482">
        <v>0</v>
      </c>
      <c r="AE9" s="482">
        <v>0</v>
      </c>
      <c r="AF9" s="482">
        <v>65500</v>
      </c>
      <c r="AG9" s="483">
        <v>1.0601351243863405E-2</v>
      </c>
    </row>
    <row r="10" spans="1:33" s="857" customFormat="1" ht="30" customHeight="1">
      <c r="A10" s="1093" t="s">
        <v>801</v>
      </c>
      <c r="B10" s="482">
        <v>58042.195270000004</v>
      </c>
      <c r="C10" s="482">
        <v>9500</v>
      </c>
      <c r="D10" s="482">
        <v>0</v>
      </c>
      <c r="E10" s="482">
        <v>0</v>
      </c>
      <c r="F10" s="482">
        <v>8000</v>
      </c>
      <c r="G10" s="482">
        <v>0</v>
      </c>
      <c r="H10" s="482">
        <v>0</v>
      </c>
      <c r="I10" s="482">
        <v>0</v>
      </c>
      <c r="J10" s="482">
        <v>0</v>
      </c>
      <c r="K10" s="482">
        <v>0</v>
      </c>
      <c r="L10" s="482">
        <v>0</v>
      </c>
      <c r="M10" s="482">
        <v>0</v>
      </c>
      <c r="N10" s="482">
        <v>0</v>
      </c>
      <c r="O10" s="482">
        <v>0</v>
      </c>
      <c r="P10" s="482">
        <v>0</v>
      </c>
      <c r="Q10" s="482">
        <v>0</v>
      </c>
      <c r="R10" s="482">
        <v>0</v>
      </c>
      <c r="S10" s="482">
        <v>0</v>
      </c>
      <c r="T10" s="482">
        <v>0</v>
      </c>
      <c r="U10" s="482">
        <v>0</v>
      </c>
      <c r="V10" s="482">
        <v>0</v>
      </c>
      <c r="W10" s="482">
        <v>0</v>
      </c>
      <c r="X10" s="482">
        <v>0</v>
      </c>
      <c r="Y10" s="482">
        <v>0</v>
      </c>
      <c r="Z10" s="482">
        <v>7000</v>
      </c>
      <c r="AA10" s="482">
        <v>0</v>
      </c>
      <c r="AB10" s="482">
        <v>0</v>
      </c>
      <c r="AC10" s="482">
        <v>0</v>
      </c>
      <c r="AD10" s="482">
        <v>0</v>
      </c>
      <c r="AE10" s="482">
        <v>0</v>
      </c>
      <c r="AF10" s="482">
        <v>82542.195269999997</v>
      </c>
      <c r="AG10" s="483">
        <v>1.3359676404531765E-2</v>
      </c>
    </row>
    <row r="11" spans="1:33" s="857" customFormat="1" ht="30" customHeight="1">
      <c r="A11" s="1093" t="s">
        <v>802</v>
      </c>
      <c r="B11" s="482">
        <v>76887.247989999989</v>
      </c>
      <c r="C11" s="482">
        <v>72350.772219999999</v>
      </c>
      <c r="D11" s="482">
        <v>17437.31222</v>
      </c>
      <c r="E11" s="482">
        <v>0</v>
      </c>
      <c r="F11" s="482">
        <v>0</v>
      </c>
      <c r="G11" s="482">
        <v>0</v>
      </c>
      <c r="H11" s="482">
        <v>0</v>
      </c>
      <c r="I11" s="482">
        <v>0</v>
      </c>
      <c r="J11" s="482">
        <v>0</v>
      </c>
      <c r="K11" s="482">
        <v>0</v>
      </c>
      <c r="L11" s="482">
        <v>0</v>
      </c>
      <c r="M11" s="482">
        <v>0</v>
      </c>
      <c r="N11" s="482">
        <v>0</v>
      </c>
      <c r="O11" s="482">
        <v>4200</v>
      </c>
      <c r="P11" s="482">
        <v>0</v>
      </c>
      <c r="Q11" s="482">
        <v>0</v>
      </c>
      <c r="R11" s="482">
        <v>0</v>
      </c>
      <c r="S11" s="482">
        <v>0</v>
      </c>
      <c r="T11" s="482">
        <v>0</v>
      </c>
      <c r="U11" s="482">
        <v>7931.8289999999997</v>
      </c>
      <c r="V11" s="482">
        <v>3500</v>
      </c>
      <c r="W11" s="482">
        <v>0</v>
      </c>
      <c r="X11" s="482">
        <v>4000</v>
      </c>
      <c r="Y11" s="482">
        <v>0</v>
      </c>
      <c r="Z11" s="482">
        <v>17052.09722</v>
      </c>
      <c r="AA11" s="482">
        <v>7987.6279999999997</v>
      </c>
      <c r="AB11" s="482">
        <v>0</v>
      </c>
      <c r="AC11" s="482">
        <v>3500</v>
      </c>
      <c r="AD11" s="482">
        <v>0</v>
      </c>
      <c r="AE11" s="482">
        <v>0</v>
      </c>
      <c r="AF11" s="482">
        <v>214846.88665</v>
      </c>
      <c r="AG11" s="483">
        <v>3.4773546702704695E-2</v>
      </c>
    </row>
    <row r="12" spans="1:33" s="857" customFormat="1" ht="30" customHeight="1">
      <c r="A12" s="1093" t="s">
        <v>803</v>
      </c>
      <c r="B12" s="482">
        <v>155515.15132</v>
      </c>
      <c r="C12" s="482">
        <v>98855.242969999992</v>
      </c>
      <c r="D12" s="482">
        <v>37236.659679999997</v>
      </c>
      <c r="E12" s="482">
        <v>6437.1286799999998</v>
      </c>
      <c r="F12" s="482">
        <v>20816.966270000001</v>
      </c>
      <c r="G12" s="482">
        <v>11986.16481</v>
      </c>
      <c r="H12" s="482">
        <v>19069.816999999999</v>
      </c>
      <c r="I12" s="482">
        <v>4500</v>
      </c>
      <c r="J12" s="482">
        <v>14652.7</v>
      </c>
      <c r="K12" s="482">
        <v>0</v>
      </c>
      <c r="L12" s="482">
        <v>1500</v>
      </c>
      <c r="M12" s="482">
        <v>0</v>
      </c>
      <c r="N12" s="482">
        <v>5000</v>
      </c>
      <c r="O12" s="482">
        <v>6500</v>
      </c>
      <c r="P12" s="482">
        <v>1459.5</v>
      </c>
      <c r="Q12" s="482">
        <v>1988.13204</v>
      </c>
      <c r="R12" s="482">
        <v>2000</v>
      </c>
      <c r="S12" s="482">
        <v>1501.3381399999998</v>
      </c>
      <c r="T12" s="482">
        <v>0</v>
      </c>
      <c r="U12" s="482">
        <v>3200</v>
      </c>
      <c r="V12" s="482">
        <v>0</v>
      </c>
      <c r="W12" s="482">
        <v>4000</v>
      </c>
      <c r="X12" s="482">
        <v>19521.802</v>
      </c>
      <c r="Y12" s="482">
        <v>0</v>
      </c>
      <c r="Z12" s="482">
        <v>38618.167880000001</v>
      </c>
      <c r="AA12" s="482">
        <v>4977</v>
      </c>
      <c r="AB12" s="482">
        <v>11254.08</v>
      </c>
      <c r="AC12" s="482">
        <v>7681.2128200000006</v>
      </c>
      <c r="AD12" s="482">
        <v>2500</v>
      </c>
      <c r="AE12" s="482">
        <v>1920.0124699999999</v>
      </c>
      <c r="AF12" s="482">
        <v>482691.07607999997</v>
      </c>
      <c r="AG12" s="483">
        <v>7.8124849462633178E-2</v>
      </c>
    </row>
    <row r="13" spans="1:33" s="857" customFormat="1" ht="30" customHeight="1">
      <c r="A13" s="1093" t="s">
        <v>804</v>
      </c>
      <c r="B13" s="482">
        <v>226723.28166000001</v>
      </c>
      <c r="C13" s="482">
        <v>83284.065560000003</v>
      </c>
      <c r="D13" s="482">
        <v>33730.692600000002</v>
      </c>
      <c r="E13" s="482">
        <v>5311.1637499999997</v>
      </c>
      <c r="F13" s="482">
        <v>16737.9899</v>
      </c>
      <c r="G13" s="482">
        <v>9989.3965800000005</v>
      </c>
      <c r="H13" s="482">
        <v>21109.766949999997</v>
      </c>
      <c r="I13" s="482">
        <v>9694.9646099999991</v>
      </c>
      <c r="J13" s="482">
        <v>6794</v>
      </c>
      <c r="K13" s="482">
        <v>1000</v>
      </c>
      <c r="L13" s="482">
        <v>1000</v>
      </c>
      <c r="M13" s="482">
        <v>688.87455</v>
      </c>
      <c r="N13" s="482">
        <v>3963.2258199999997</v>
      </c>
      <c r="O13" s="482">
        <v>6598.2510899999997</v>
      </c>
      <c r="P13" s="482">
        <v>905.87383999999997</v>
      </c>
      <c r="Q13" s="482">
        <v>7004.3</v>
      </c>
      <c r="R13" s="482">
        <v>6900.22397</v>
      </c>
      <c r="S13" s="482">
        <v>810.84443999999996</v>
      </c>
      <c r="T13" s="482">
        <v>0</v>
      </c>
      <c r="U13" s="482">
        <v>5913.5044100000005</v>
      </c>
      <c r="V13" s="482">
        <v>763.28429000000006</v>
      </c>
      <c r="W13" s="482">
        <v>11221.01994</v>
      </c>
      <c r="X13" s="482">
        <v>18676.348600000001</v>
      </c>
      <c r="Y13" s="482">
        <v>0</v>
      </c>
      <c r="Z13" s="482">
        <v>35713.611159999993</v>
      </c>
      <c r="AA13" s="482">
        <v>14351.167359999999</v>
      </c>
      <c r="AB13" s="482">
        <v>8010.9655499999999</v>
      </c>
      <c r="AC13" s="482">
        <v>16562.08829</v>
      </c>
      <c r="AD13" s="482">
        <v>1797</v>
      </c>
      <c r="AE13" s="482">
        <v>1487.4092000000001</v>
      </c>
      <c r="AF13" s="482">
        <v>556743.31412</v>
      </c>
      <c r="AG13" s="483">
        <v>9.0110403445170947E-2</v>
      </c>
    </row>
    <row r="14" spans="1:33" s="857" customFormat="1" ht="30" customHeight="1">
      <c r="A14" s="1093" t="s">
        <v>805</v>
      </c>
      <c r="B14" s="482">
        <v>157589.21833</v>
      </c>
      <c r="C14" s="482">
        <v>132718.53844999999</v>
      </c>
      <c r="D14" s="482">
        <v>70299.683010000008</v>
      </c>
      <c r="E14" s="482">
        <v>17955.646149999997</v>
      </c>
      <c r="F14" s="482">
        <v>27004.50448</v>
      </c>
      <c r="G14" s="482">
        <v>14540.502279999999</v>
      </c>
      <c r="H14" s="482">
        <v>14134.20098</v>
      </c>
      <c r="I14" s="482">
        <v>11277.649130000002</v>
      </c>
      <c r="J14" s="482">
        <v>11637.351060000001</v>
      </c>
      <c r="K14" s="482">
        <v>2056.3956000000003</v>
      </c>
      <c r="L14" s="482">
        <v>2214.9358299999999</v>
      </c>
      <c r="M14" s="482">
        <v>4154.6019999999999</v>
      </c>
      <c r="N14" s="482">
        <v>8391.4513999999999</v>
      </c>
      <c r="O14" s="482">
        <v>13799.521449999998</v>
      </c>
      <c r="P14" s="482">
        <v>3624.0014900000001</v>
      </c>
      <c r="Q14" s="482">
        <v>7317.7703099999999</v>
      </c>
      <c r="R14" s="482">
        <v>7378.5485199999994</v>
      </c>
      <c r="S14" s="482">
        <v>7373.5462400000006</v>
      </c>
      <c r="T14" s="482">
        <v>2825.93667</v>
      </c>
      <c r="U14" s="482">
        <v>6023.1231600000001</v>
      </c>
      <c r="V14" s="482">
        <v>7161.1571399999993</v>
      </c>
      <c r="W14" s="482">
        <v>7738.0404100000005</v>
      </c>
      <c r="X14" s="482">
        <v>27477.28541</v>
      </c>
      <c r="Y14" s="482">
        <v>4263.9641600000004</v>
      </c>
      <c r="Z14" s="482">
        <v>30554.761989999999</v>
      </c>
      <c r="AA14" s="482">
        <v>9333.1430999999993</v>
      </c>
      <c r="AB14" s="482">
        <v>11410.171970000001</v>
      </c>
      <c r="AC14" s="482">
        <v>21565.2464</v>
      </c>
      <c r="AD14" s="482">
        <v>2931.12</v>
      </c>
      <c r="AE14" s="482">
        <v>3747.4069599999998</v>
      </c>
      <c r="AF14" s="482">
        <v>648499.42408000003</v>
      </c>
      <c r="AG14" s="483">
        <v>0.10496137673458338</v>
      </c>
    </row>
    <row r="15" spans="1:33" s="857" customFormat="1" ht="30" customHeight="1">
      <c r="A15" s="1093" t="s">
        <v>806</v>
      </c>
      <c r="B15" s="482">
        <v>124985.15282999999</v>
      </c>
      <c r="C15" s="482">
        <v>90452.261280000006</v>
      </c>
      <c r="D15" s="482">
        <v>57584.52377</v>
      </c>
      <c r="E15" s="482">
        <v>10449.48811</v>
      </c>
      <c r="F15" s="482">
        <v>12900.68626</v>
      </c>
      <c r="G15" s="482">
        <v>14817.347189999999</v>
      </c>
      <c r="H15" s="482">
        <v>12099.963230000001</v>
      </c>
      <c r="I15" s="482">
        <v>12857.01015</v>
      </c>
      <c r="J15" s="482">
        <v>8747.88501</v>
      </c>
      <c r="K15" s="482">
        <v>5465.2715599999992</v>
      </c>
      <c r="L15" s="482">
        <v>2954.7488199999998</v>
      </c>
      <c r="M15" s="482">
        <v>4488.7766900000006</v>
      </c>
      <c r="N15" s="482">
        <v>13265.201010000001</v>
      </c>
      <c r="O15" s="482">
        <v>10667.77072</v>
      </c>
      <c r="P15" s="482">
        <v>8355.5917599999993</v>
      </c>
      <c r="Q15" s="482">
        <v>5248.5429000000004</v>
      </c>
      <c r="R15" s="482">
        <v>9158.2823900000003</v>
      </c>
      <c r="S15" s="482">
        <v>10264.58841</v>
      </c>
      <c r="T15" s="482">
        <v>3317.9408800000001</v>
      </c>
      <c r="U15" s="482">
        <v>10859.55349</v>
      </c>
      <c r="V15" s="482">
        <v>7220.2835700000005</v>
      </c>
      <c r="W15" s="482">
        <v>11622.27576</v>
      </c>
      <c r="X15" s="482">
        <v>13942.100980000001</v>
      </c>
      <c r="Y15" s="482">
        <v>7322.8161399999999</v>
      </c>
      <c r="Z15" s="482">
        <v>27462.732459999999</v>
      </c>
      <c r="AA15" s="482">
        <v>5100.0769099999998</v>
      </c>
      <c r="AB15" s="482">
        <v>17801.513429999999</v>
      </c>
      <c r="AC15" s="482">
        <v>17570.706120000003</v>
      </c>
      <c r="AD15" s="482">
        <v>4658.0425400000004</v>
      </c>
      <c r="AE15" s="482">
        <v>5333.8619400000007</v>
      </c>
      <c r="AF15" s="482">
        <v>546974.99630999996</v>
      </c>
      <c r="AG15" s="483">
        <v>8.8529374923560306E-2</v>
      </c>
    </row>
    <row r="16" spans="1:33" s="857" customFormat="1" ht="30" customHeight="1">
      <c r="A16" s="1093" t="s">
        <v>807</v>
      </c>
      <c r="B16" s="482">
        <v>70248.933569999994</v>
      </c>
      <c r="C16" s="482">
        <v>74250.75086</v>
      </c>
      <c r="D16" s="482">
        <v>50819.228130000003</v>
      </c>
      <c r="E16" s="482">
        <v>7379.1358899999996</v>
      </c>
      <c r="F16" s="482">
        <v>14586.456619999999</v>
      </c>
      <c r="G16" s="482">
        <v>17456.360929999999</v>
      </c>
      <c r="H16" s="482">
        <v>12171.5656</v>
      </c>
      <c r="I16" s="482">
        <v>15003.283429999999</v>
      </c>
      <c r="J16" s="482">
        <v>11265.058939999999</v>
      </c>
      <c r="K16" s="482">
        <v>10308.438890000001</v>
      </c>
      <c r="L16" s="482">
        <v>5372.6291700000002</v>
      </c>
      <c r="M16" s="482">
        <v>7545.2979299999997</v>
      </c>
      <c r="N16" s="482">
        <v>16042.20652</v>
      </c>
      <c r="O16" s="482">
        <v>11625.931779999999</v>
      </c>
      <c r="P16" s="482">
        <v>8017.9182599999995</v>
      </c>
      <c r="Q16" s="482">
        <v>4369.6526800000001</v>
      </c>
      <c r="R16" s="482">
        <v>8982.3787300000004</v>
      </c>
      <c r="S16" s="482">
        <v>14663.564640000001</v>
      </c>
      <c r="T16" s="482">
        <v>3147.1385699999996</v>
      </c>
      <c r="U16" s="482">
        <v>15964.57929</v>
      </c>
      <c r="V16" s="482">
        <v>16092.039720000001</v>
      </c>
      <c r="W16" s="482">
        <v>9214.6744999999992</v>
      </c>
      <c r="X16" s="482">
        <v>15458.00195</v>
      </c>
      <c r="Y16" s="482">
        <v>9178.7485099999994</v>
      </c>
      <c r="Z16" s="482">
        <v>27267.721949999999</v>
      </c>
      <c r="AA16" s="482">
        <v>6835.4972600000001</v>
      </c>
      <c r="AB16" s="482">
        <v>17950.845739999997</v>
      </c>
      <c r="AC16" s="482">
        <v>25797.363789999999</v>
      </c>
      <c r="AD16" s="482">
        <v>2541.86393</v>
      </c>
      <c r="AE16" s="482">
        <v>13202.19593</v>
      </c>
      <c r="AF16" s="482">
        <v>522759.46370999998</v>
      </c>
      <c r="AG16" s="483">
        <v>8.4610025814402676E-2</v>
      </c>
    </row>
    <row r="17" spans="1:33" s="857" customFormat="1" ht="30" customHeight="1">
      <c r="A17" s="1093" t="s">
        <v>808</v>
      </c>
      <c r="B17" s="482">
        <v>47366.480750000002</v>
      </c>
      <c r="C17" s="482">
        <v>37550.570090000001</v>
      </c>
      <c r="D17" s="482">
        <v>27190.771120000001</v>
      </c>
      <c r="E17" s="482">
        <v>7387.2971900000002</v>
      </c>
      <c r="F17" s="482">
        <v>9135.8016199999984</v>
      </c>
      <c r="G17" s="482">
        <v>12565.597609999999</v>
      </c>
      <c r="H17" s="482">
        <v>7195.3173399999996</v>
      </c>
      <c r="I17" s="482">
        <v>8867.1033399999997</v>
      </c>
      <c r="J17" s="482">
        <v>7089.2971799999996</v>
      </c>
      <c r="K17" s="482">
        <v>7639.78197</v>
      </c>
      <c r="L17" s="482">
        <v>4075.9784599999998</v>
      </c>
      <c r="M17" s="482">
        <v>2761.24568</v>
      </c>
      <c r="N17" s="482">
        <v>11040.511699999999</v>
      </c>
      <c r="O17" s="482">
        <v>4445.49071</v>
      </c>
      <c r="P17" s="482">
        <v>7322.3446199999998</v>
      </c>
      <c r="Q17" s="482">
        <v>1819.0572500000001</v>
      </c>
      <c r="R17" s="482">
        <v>6187.1947099999998</v>
      </c>
      <c r="S17" s="482">
        <v>8168.8507499999996</v>
      </c>
      <c r="T17" s="482">
        <v>3514.5883399999998</v>
      </c>
      <c r="U17" s="482">
        <v>11653.79758</v>
      </c>
      <c r="V17" s="482">
        <v>11868.230869999999</v>
      </c>
      <c r="W17" s="482">
        <v>6656.3707400000003</v>
      </c>
      <c r="X17" s="482">
        <v>7994.7100499999997</v>
      </c>
      <c r="Y17" s="482">
        <v>6233.4438200000004</v>
      </c>
      <c r="Z17" s="482">
        <v>14439.06407</v>
      </c>
      <c r="AA17" s="482">
        <v>4597.4443600000004</v>
      </c>
      <c r="AB17" s="482">
        <v>14215.55127</v>
      </c>
      <c r="AC17" s="482">
        <v>13503.77953</v>
      </c>
      <c r="AD17" s="482">
        <v>948.81104000000005</v>
      </c>
      <c r="AE17" s="482">
        <v>12005.19296</v>
      </c>
      <c r="AF17" s="482">
        <v>325439.67672000005</v>
      </c>
      <c r="AG17" s="483">
        <v>5.2673287352642401E-2</v>
      </c>
    </row>
    <row r="18" spans="1:33" s="857" customFormat="1" ht="30" customHeight="1">
      <c r="A18" s="1093" t="s">
        <v>809</v>
      </c>
      <c r="B18" s="482">
        <v>89318.815719999999</v>
      </c>
      <c r="C18" s="482">
        <v>58223.580990000002</v>
      </c>
      <c r="D18" s="482">
        <v>38049.257880000005</v>
      </c>
      <c r="E18" s="482">
        <v>10732.796920000001</v>
      </c>
      <c r="F18" s="482">
        <v>13263.664210000001</v>
      </c>
      <c r="G18" s="482">
        <v>30400.046569999999</v>
      </c>
      <c r="H18" s="482">
        <v>14544.26015</v>
      </c>
      <c r="I18" s="482">
        <v>22231.317370000001</v>
      </c>
      <c r="J18" s="482">
        <v>17642.713909999999</v>
      </c>
      <c r="K18" s="482">
        <v>18347.614799999999</v>
      </c>
      <c r="L18" s="482">
        <v>8638.7258299999994</v>
      </c>
      <c r="M18" s="482">
        <v>6872.1977500000003</v>
      </c>
      <c r="N18" s="482">
        <v>24253.514300000003</v>
      </c>
      <c r="O18" s="482">
        <v>13628.05897</v>
      </c>
      <c r="P18" s="482">
        <v>12708.789789999999</v>
      </c>
      <c r="Q18" s="482">
        <v>2243.0706700000001</v>
      </c>
      <c r="R18" s="482">
        <v>11830.90191</v>
      </c>
      <c r="S18" s="482">
        <v>18257.020629999999</v>
      </c>
      <c r="T18" s="482">
        <v>7682.9903199999999</v>
      </c>
      <c r="U18" s="482">
        <v>22250.509890000001</v>
      </c>
      <c r="V18" s="482">
        <v>28890.014469999998</v>
      </c>
      <c r="W18" s="482">
        <v>13809.276330000001</v>
      </c>
      <c r="X18" s="482">
        <v>15732.65165</v>
      </c>
      <c r="Y18" s="482">
        <v>14523.728019999999</v>
      </c>
      <c r="Z18" s="482">
        <v>21901.315269999999</v>
      </c>
      <c r="AA18" s="482">
        <v>7992.6779200000001</v>
      </c>
      <c r="AB18" s="482">
        <v>38083.127310000003</v>
      </c>
      <c r="AC18" s="482">
        <v>25150.643230000001</v>
      </c>
      <c r="AD18" s="482">
        <v>1550.93712</v>
      </c>
      <c r="AE18" s="482">
        <v>35932.774450000004</v>
      </c>
      <c r="AF18" s="482">
        <v>644686.99435000005</v>
      </c>
      <c r="AG18" s="483">
        <v>0.10434432472450281</v>
      </c>
    </row>
    <row r="19" spans="1:33" s="857" customFormat="1" ht="30" customHeight="1">
      <c r="A19" s="1093" t="s">
        <v>810</v>
      </c>
      <c r="B19" s="482">
        <v>127214.352</v>
      </c>
      <c r="C19" s="482">
        <v>61309.197650000002</v>
      </c>
      <c r="D19" s="482">
        <v>45496.243649999997</v>
      </c>
      <c r="E19" s="482">
        <v>12719.865599999999</v>
      </c>
      <c r="F19" s="482">
        <v>20890.321629999999</v>
      </c>
      <c r="G19" s="482">
        <v>41383.754420000005</v>
      </c>
      <c r="H19" s="482">
        <v>19719.168610000001</v>
      </c>
      <c r="I19" s="482">
        <v>30351.041350000003</v>
      </c>
      <c r="J19" s="482">
        <v>24820.31165</v>
      </c>
      <c r="K19" s="482">
        <v>21069.239239999999</v>
      </c>
      <c r="L19" s="482">
        <v>12288.275869999999</v>
      </c>
      <c r="M19" s="482">
        <v>9510.7418600000001</v>
      </c>
      <c r="N19" s="482">
        <v>31756.056129999997</v>
      </c>
      <c r="O19" s="482">
        <v>15736.528560000001</v>
      </c>
      <c r="P19" s="482">
        <v>15514.668599999999</v>
      </c>
      <c r="Q19" s="482">
        <v>3292.8485599999999</v>
      </c>
      <c r="R19" s="482">
        <v>14097.991679999999</v>
      </c>
      <c r="S19" s="482">
        <v>24658.563420000002</v>
      </c>
      <c r="T19" s="482">
        <v>11438.05451</v>
      </c>
      <c r="U19" s="482">
        <v>33288.04909</v>
      </c>
      <c r="V19" s="482">
        <v>43891.815860000002</v>
      </c>
      <c r="W19" s="482">
        <v>17660.084750000002</v>
      </c>
      <c r="X19" s="482">
        <v>18673.08424</v>
      </c>
      <c r="Y19" s="482">
        <v>18805.0304</v>
      </c>
      <c r="Z19" s="482">
        <v>26318.541530000002</v>
      </c>
      <c r="AA19" s="482">
        <v>11769.09476</v>
      </c>
      <c r="AB19" s="482">
        <v>22910.145769999999</v>
      </c>
      <c r="AC19" s="482">
        <v>31138.243829999999</v>
      </c>
      <c r="AD19" s="482">
        <v>1468.5338100000001</v>
      </c>
      <c r="AE19" s="482">
        <v>46872.178359999998</v>
      </c>
      <c r="AF19" s="482">
        <v>816062.02738999994</v>
      </c>
      <c r="AG19" s="483">
        <v>0.13208183494871251</v>
      </c>
    </row>
    <row r="20" spans="1:33" s="857" customFormat="1" ht="30" customHeight="1">
      <c r="A20" s="1093" t="s">
        <v>811</v>
      </c>
      <c r="B20" s="482">
        <v>141816.60825999998</v>
      </c>
      <c r="C20" s="482">
        <v>56130.110840000001</v>
      </c>
      <c r="D20" s="482">
        <v>46137.420140000002</v>
      </c>
      <c r="E20" s="482">
        <v>18384.91087</v>
      </c>
      <c r="F20" s="482">
        <v>20208.827089999999</v>
      </c>
      <c r="G20" s="482">
        <v>48037.369100000004</v>
      </c>
      <c r="H20" s="482">
        <v>22958.486679999998</v>
      </c>
      <c r="I20" s="482">
        <v>31481.692780000001</v>
      </c>
      <c r="J20" s="482">
        <v>27225.01023</v>
      </c>
      <c r="K20" s="482">
        <v>23075.60154</v>
      </c>
      <c r="L20" s="482">
        <v>18600.9686</v>
      </c>
      <c r="M20" s="482">
        <v>8716.2347599999994</v>
      </c>
      <c r="N20" s="482">
        <v>35851.103799999997</v>
      </c>
      <c r="O20" s="482">
        <v>18423.73661</v>
      </c>
      <c r="P20" s="482">
        <v>17097.107410000001</v>
      </c>
      <c r="Q20" s="482">
        <v>6687.6104599999999</v>
      </c>
      <c r="R20" s="482">
        <v>16047.07439</v>
      </c>
      <c r="S20" s="482">
        <v>25761.619839999999</v>
      </c>
      <c r="T20" s="482">
        <v>17115.73734</v>
      </c>
      <c r="U20" s="482">
        <v>42150.91418</v>
      </c>
      <c r="V20" s="482">
        <v>67258.213930000013</v>
      </c>
      <c r="W20" s="482">
        <v>19925.451659999999</v>
      </c>
      <c r="X20" s="482">
        <v>16515.882970000002</v>
      </c>
      <c r="Y20" s="482">
        <v>20739.648670000002</v>
      </c>
      <c r="Z20" s="482">
        <v>20216.999</v>
      </c>
      <c r="AA20" s="482">
        <v>12191.77763</v>
      </c>
      <c r="AB20" s="482">
        <v>32932.639840000003</v>
      </c>
      <c r="AC20" s="482">
        <v>33638.865319999997</v>
      </c>
      <c r="AD20" s="482">
        <v>2186.6174500000002</v>
      </c>
      <c r="AE20" s="482">
        <v>56858.112070000003</v>
      </c>
      <c r="AF20" s="482">
        <v>924372.35346000001</v>
      </c>
      <c r="AG20" s="483">
        <v>0.14961215265871933</v>
      </c>
    </row>
    <row r="21" spans="1:33" s="857" customFormat="1" ht="30" customHeight="1">
      <c r="A21" s="1093" t="s">
        <v>812</v>
      </c>
      <c r="B21" s="482">
        <v>29589.15552</v>
      </c>
      <c r="C21" s="482">
        <v>8381.7211700000007</v>
      </c>
      <c r="D21" s="482">
        <v>7028.9941900000003</v>
      </c>
      <c r="E21" s="482">
        <v>3209.0361400000002</v>
      </c>
      <c r="F21" s="482">
        <v>2747.4569799999999</v>
      </c>
      <c r="G21" s="482">
        <v>7759.7781199999999</v>
      </c>
      <c r="H21" s="482">
        <v>3451.9771800000003</v>
      </c>
      <c r="I21" s="482">
        <v>4148.9264800000001</v>
      </c>
      <c r="J21" s="482">
        <v>4172.9441200000001</v>
      </c>
      <c r="K21" s="482">
        <v>2154.41192</v>
      </c>
      <c r="L21" s="482">
        <v>3856.4933900000001</v>
      </c>
      <c r="M21" s="482">
        <v>1075.47081</v>
      </c>
      <c r="N21" s="482">
        <v>5598.5900700000002</v>
      </c>
      <c r="O21" s="482">
        <v>2517.6681699999999</v>
      </c>
      <c r="P21" s="482">
        <v>2003.08977</v>
      </c>
      <c r="Q21" s="482">
        <v>1316.8954899999999</v>
      </c>
      <c r="R21" s="482">
        <v>2962.1034100000002</v>
      </c>
      <c r="S21" s="482">
        <v>2915.9284600000001</v>
      </c>
      <c r="T21" s="482">
        <v>2578.0819799999999</v>
      </c>
      <c r="U21" s="482">
        <v>6968.0134600000001</v>
      </c>
      <c r="V21" s="482">
        <v>13019.654410000001</v>
      </c>
      <c r="W21" s="482">
        <v>2878.5253399999997</v>
      </c>
      <c r="X21" s="482">
        <v>1810.0382299999999</v>
      </c>
      <c r="Y21" s="482">
        <v>3000.9800800000003</v>
      </c>
      <c r="Z21" s="482">
        <v>2498.00776</v>
      </c>
      <c r="AA21" s="482">
        <v>1794.7393100000002</v>
      </c>
      <c r="AB21" s="482">
        <v>4196.7708000000002</v>
      </c>
      <c r="AC21" s="482">
        <v>4383.8337799999999</v>
      </c>
      <c r="AD21" s="482">
        <v>539.59172000000001</v>
      </c>
      <c r="AE21" s="482">
        <v>5790.7693399999998</v>
      </c>
      <c r="AF21" s="482">
        <v>144349.6476</v>
      </c>
      <c r="AG21" s="483">
        <v>2.3363378872297776E-2</v>
      </c>
    </row>
    <row r="22" spans="1:33" s="857" customFormat="1" ht="30" customHeight="1" thickBot="1">
      <c r="A22" s="1093" t="s">
        <v>813</v>
      </c>
      <c r="B22" s="482">
        <v>25405.51699</v>
      </c>
      <c r="C22" s="482">
        <v>12375.96068</v>
      </c>
      <c r="D22" s="482">
        <v>9623.8041999999987</v>
      </c>
      <c r="E22" s="482">
        <v>5140.5161900000003</v>
      </c>
      <c r="F22" s="482">
        <v>3589.3715000000002</v>
      </c>
      <c r="G22" s="482">
        <v>19481.468739999997</v>
      </c>
      <c r="H22" s="482">
        <v>5094.9245099999998</v>
      </c>
      <c r="I22" s="482">
        <v>4927.02441</v>
      </c>
      <c r="J22" s="482">
        <v>6543.3512599999995</v>
      </c>
      <c r="K22" s="482">
        <v>3345.6361400000001</v>
      </c>
      <c r="L22" s="482">
        <v>6335.3519200000001</v>
      </c>
      <c r="M22" s="482">
        <v>1804.3454899999999</v>
      </c>
      <c r="N22" s="482">
        <v>7679.2880700000005</v>
      </c>
      <c r="O22" s="482">
        <v>3714.91707</v>
      </c>
      <c r="P22" s="482">
        <v>2842.5604399999997</v>
      </c>
      <c r="Q22" s="482">
        <v>5042.1751100000001</v>
      </c>
      <c r="R22" s="482">
        <v>4642.2972199999995</v>
      </c>
      <c r="S22" s="482">
        <v>3909.5218300000001</v>
      </c>
      <c r="T22" s="482">
        <v>4129.5020800000002</v>
      </c>
      <c r="U22" s="482">
        <v>10278.799869999999</v>
      </c>
      <c r="V22" s="482">
        <v>18018.72206</v>
      </c>
      <c r="W22" s="482">
        <v>4052.71641</v>
      </c>
      <c r="X22" s="482">
        <v>2978.0092799999998</v>
      </c>
      <c r="Y22" s="482">
        <v>4491.7622300000003</v>
      </c>
      <c r="Z22" s="482">
        <v>4102.1556499999997</v>
      </c>
      <c r="AA22" s="482">
        <v>2444.14111</v>
      </c>
      <c r="AB22" s="482">
        <v>5755.3191999999999</v>
      </c>
      <c r="AC22" s="482">
        <v>5911.3762400000005</v>
      </c>
      <c r="AD22" s="482">
        <v>2858.6958199999999</v>
      </c>
      <c r="AE22" s="482">
        <v>6470.3914999999997</v>
      </c>
      <c r="AF22" s="482">
        <v>202989.62322000001</v>
      </c>
      <c r="AG22" s="483">
        <v>3.285441671167498E-2</v>
      </c>
    </row>
    <row r="23" spans="1:33" s="857" customFormat="1" ht="35.25" customHeight="1" thickTop="1" thickBot="1">
      <c r="A23" s="1092" t="s">
        <v>6</v>
      </c>
      <c r="B23" s="484">
        <v>1375702.1102099998</v>
      </c>
      <c r="C23" s="484">
        <v>795382.7727600002</v>
      </c>
      <c r="D23" s="484">
        <v>461134.59059000004</v>
      </c>
      <c r="E23" s="484">
        <v>105106.98548999998</v>
      </c>
      <c r="F23" s="484">
        <v>169882.04656000002</v>
      </c>
      <c r="G23" s="484">
        <v>228417.78635000001</v>
      </c>
      <c r="H23" s="484">
        <v>151549.44823000001</v>
      </c>
      <c r="I23" s="484">
        <v>155340.01305000001</v>
      </c>
      <c r="J23" s="484">
        <v>140590.62336</v>
      </c>
      <c r="K23" s="484">
        <v>94462.391660000008</v>
      </c>
      <c r="L23" s="484">
        <v>66838.107889999999</v>
      </c>
      <c r="M23" s="484">
        <v>47617.787519999998</v>
      </c>
      <c r="N23" s="484">
        <v>162841.14882</v>
      </c>
      <c r="O23" s="484">
        <v>111857.87513000001</v>
      </c>
      <c r="P23" s="484">
        <v>79851.445980000004</v>
      </c>
      <c r="Q23" s="484">
        <v>46330.055470000007</v>
      </c>
      <c r="R23" s="484">
        <v>90186.996929999994</v>
      </c>
      <c r="S23" s="484">
        <v>118285.38679999999</v>
      </c>
      <c r="T23" s="484">
        <v>55749.970690000002</v>
      </c>
      <c r="U23" s="484">
        <v>176482.67341999998</v>
      </c>
      <c r="V23" s="484">
        <v>217683.41631999999</v>
      </c>
      <c r="W23" s="484">
        <v>108778.43583999999</v>
      </c>
      <c r="X23" s="484">
        <v>162779.91536000001</v>
      </c>
      <c r="Y23" s="484">
        <v>88560.122029999999</v>
      </c>
      <c r="Z23" s="484">
        <v>273145.17593999999</v>
      </c>
      <c r="AA23" s="484">
        <v>89374.387719999999</v>
      </c>
      <c r="AB23" s="484">
        <v>184521.13087999998</v>
      </c>
      <c r="AC23" s="484">
        <v>206403.35934999998</v>
      </c>
      <c r="AD23" s="484">
        <v>23981.213430000003</v>
      </c>
      <c r="AE23" s="484">
        <v>189620.30518</v>
      </c>
      <c r="AF23" s="484">
        <v>6178457.6789599992</v>
      </c>
      <c r="AG23" s="485">
        <v>1</v>
      </c>
    </row>
    <row r="24" spans="1:33" s="857" customFormat="1" ht="31.5" customHeight="1" thickTop="1" thickBot="1">
      <c r="A24" s="1094" t="s">
        <v>814</v>
      </c>
      <c r="B24" s="483">
        <v>0.22266108820244723</v>
      </c>
      <c r="C24" s="483">
        <v>0.12873484194422524</v>
      </c>
      <c r="D24" s="483">
        <v>7.463587428304945E-2</v>
      </c>
      <c r="E24" s="483">
        <v>1.7011848417757928E-2</v>
      </c>
      <c r="F24" s="483">
        <v>2.749586634517431E-2</v>
      </c>
      <c r="G24" s="483">
        <v>3.6970033334993865E-2</v>
      </c>
      <c r="H24" s="483">
        <v>2.4528685977098067E-2</v>
      </c>
      <c r="I24" s="483">
        <v>2.5142199092662219E-2</v>
      </c>
      <c r="J24" s="483">
        <v>2.2754970684474313E-2</v>
      </c>
      <c r="K24" s="483">
        <v>1.5288992264474097E-2</v>
      </c>
      <c r="L24" s="483">
        <v>1.0817927606368367E-2</v>
      </c>
      <c r="M24" s="483">
        <v>7.7070670374835932E-3</v>
      </c>
      <c r="N24" s="483">
        <v>2.6356278100687833E-2</v>
      </c>
      <c r="O24" s="483">
        <v>1.8104498070921269E-2</v>
      </c>
      <c r="P24" s="483">
        <v>1.2924171391822361E-2</v>
      </c>
      <c r="Q24" s="483">
        <v>7.4986441402312238E-3</v>
      </c>
      <c r="R24" s="483">
        <v>1.45970081234223E-2</v>
      </c>
      <c r="S24" s="483">
        <v>1.9144808129512123E-2</v>
      </c>
      <c r="T24" s="483">
        <v>9.0232827651874799E-3</v>
      </c>
      <c r="U24" s="483">
        <v>2.8564195563075663E-2</v>
      </c>
      <c r="V24" s="483">
        <v>3.5232646662175078E-2</v>
      </c>
      <c r="W24" s="483">
        <v>1.7606082535845797E-2</v>
      </c>
      <c r="X24" s="483">
        <v>2.6346367300423147E-2</v>
      </c>
      <c r="Y24" s="483">
        <v>1.4333694043350161E-2</v>
      </c>
      <c r="Z24" s="483">
        <v>4.420928169018027E-2</v>
      </c>
      <c r="AA24" s="483">
        <v>1.4465485136258813E-2</v>
      </c>
      <c r="AB24" s="483">
        <v>2.986524153242397E-2</v>
      </c>
      <c r="AC24" s="483">
        <v>3.3406939089812335E-2</v>
      </c>
      <c r="AD24" s="483">
        <v>3.881423920999761E-3</v>
      </c>
      <c r="AE24" s="483">
        <v>3.0690556613461855E-2</v>
      </c>
      <c r="AF24" s="483">
        <v>1</v>
      </c>
      <c r="AG24" s="483"/>
    </row>
    <row r="25" spans="1:33" s="857" customFormat="1" ht="73.5" customHeight="1" thickTop="1" thickBot="1">
      <c r="A25" s="1095" t="s">
        <v>815</v>
      </c>
      <c r="B25" s="634" t="s">
        <v>859</v>
      </c>
      <c r="C25" s="634" t="s">
        <v>860</v>
      </c>
      <c r="D25" s="634" t="s">
        <v>861</v>
      </c>
      <c r="E25" s="634" t="s">
        <v>862</v>
      </c>
      <c r="F25" s="634" t="s">
        <v>863</v>
      </c>
      <c r="G25" s="634" t="s">
        <v>864</v>
      </c>
      <c r="H25" s="634" t="s">
        <v>865</v>
      </c>
      <c r="I25" s="634" t="s">
        <v>866</v>
      </c>
      <c r="J25" s="634" t="s">
        <v>867</v>
      </c>
      <c r="K25" s="634" t="s">
        <v>868</v>
      </c>
      <c r="L25" s="634" t="s">
        <v>869</v>
      </c>
      <c r="M25" s="634" t="s">
        <v>870</v>
      </c>
      <c r="N25" s="634" t="s">
        <v>871</v>
      </c>
      <c r="O25" s="634" t="s">
        <v>872</v>
      </c>
      <c r="P25" s="634" t="s">
        <v>873</v>
      </c>
      <c r="Q25" s="634" t="s">
        <v>874</v>
      </c>
      <c r="R25" s="634" t="s">
        <v>875</v>
      </c>
      <c r="S25" s="634" t="s">
        <v>876</v>
      </c>
      <c r="T25" s="634" t="s">
        <v>877</v>
      </c>
      <c r="U25" s="634" t="s">
        <v>878</v>
      </c>
      <c r="V25" s="634" t="s">
        <v>879</v>
      </c>
      <c r="W25" s="634" t="s">
        <v>880</v>
      </c>
      <c r="X25" s="634" t="s">
        <v>881</v>
      </c>
      <c r="Y25" s="634" t="s">
        <v>882</v>
      </c>
      <c r="Z25" s="634" t="s">
        <v>883</v>
      </c>
      <c r="AA25" s="634" t="s">
        <v>884</v>
      </c>
      <c r="AB25" s="634" t="s">
        <v>1382</v>
      </c>
      <c r="AC25" s="634" t="s">
        <v>1404</v>
      </c>
      <c r="AD25" s="634" t="s">
        <v>1441</v>
      </c>
      <c r="AE25" s="634" t="s">
        <v>1442</v>
      </c>
      <c r="AF25" s="634" t="s">
        <v>6</v>
      </c>
      <c r="AG25" s="653" t="s">
        <v>711</v>
      </c>
    </row>
    <row r="26" spans="1:33" s="857" customFormat="1" ht="42.75" customHeight="1" thickTop="1">
      <c r="A26" s="1093" t="s">
        <v>800</v>
      </c>
      <c r="B26" s="482">
        <v>2</v>
      </c>
      <c r="C26" s="482">
        <v>0</v>
      </c>
      <c r="D26" s="482">
        <v>1</v>
      </c>
      <c r="E26" s="482">
        <v>0</v>
      </c>
      <c r="F26" s="482">
        <v>0</v>
      </c>
      <c r="G26" s="482">
        <v>0</v>
      </c>
      <c r="H26" s="482">
        <v>0</v>
      </c>
      <c r="I26" s="482">
        <v>0</v>
      </c>
      <c r="J26" s="482">
        <v>0</v>
      </c>
      <c r="K26" s="482">
        <v>0</v>
      </c>
      <c r="L26" s="482">
        <v>0</v>
      </c>
      <c r="M26" s="482">
        <v>0</v>
      </c>
      <c r="N26" s="482">
        <v>0</v>
      </c>
      <c r="O26" s="482">
        <v>0</v>
      </c>
      <c r="P26" s="482">
        <v>0</v>
      </c>
      <c r="Q26" s="482">
        <v>0</v>
      </c>
      <c r="R26" s="482">
        <v>0</v>
      </c>
      <c r="S26" s="482">
        <v>0</v>
      </c>
      <c r="T26" s="482">
        <v>0</v>
      </c>
      <c r="U26" s="482">
        <v>0</v>
      </c>
      <c r="V26" s="482">
        <v>0</v>
      </c>
      <c r="W26" s="482">
        <v>0</v>
      </c>
      <c r="X26" s="482">
        <v>0</v>
      </c>
      <c r="Y26" s="482">
        <v>0</v>
      </c>
      <c r="Z26" s="482">
        <v>0</v>
      </c>
      <c r="AA26" s="482">
        <v>0</v>
      </c>
      <c r="AB26" s="482">
        <v>0</v>
      </c>
      <c r="AC26" s="482">
        <v>0</v>
      </c>
      <c r="AD26" s="482">
        <v>0</v>
      </c>
      <c r="AE26" s="482">
        <v>0</v>
      </c>
      <c r="AF26" s="482">
        <v>3</v>
      </c>
      <c r="AG26" s="483">
        <v>3.2089645634043265E-6</v>
      </c>
    </row>
    <row r="27" spans="1:33" s="857" customFormat="1" ht="30.75" customHeight="1">
      <c r="A27" s="1093" t="s">
        <v>801</v>
      </c>
      <c r="B27" s="482">
        <v>7</v>
      </c>
      <c r="C27" s="482">
        <v>1</v>
      </c>
      <c r="D27" s="482">
        <v>0</v>
      </c>
      <c r="E27" s="482">
        <v>0</v>
      </c>
      <c r="F27" s="482">
        <v>1</v>
      </c>
      <c r="G27" s="482">
        <v>0</v>
      </c>
      <c r="H27" s="482">
        <v>0</v>
      </c>
      <c r="I27" s="482">
        <v>0</v>
      </c>
      <c r="J27" s="482">
        <v>0</v>
      </c>
      <c r="K27" s="482">
        <v>0</v>
      </c>
      <c r="L27" s="482">
        <v>0</v>
      </c>
      <c r="M27" s="482">
        <v>0</v>
      </c>
      <c r="N27" s="482">
        <v>0</v>
      </c>
      <c r="O27" s="482">
        <v>0</v>
      </c>
      <c r="P27" s="482">
        <v>0</v>
      </c>
      <c r="Q27" s="482">
        <v>0</v>
      </c>
      <c r="R27" s="482">
        <v>0</v>
      </c>
      <c r="S27" s="482">
        <v>0</v>
      </c>
      <c r="T27" s="482">
        <v>0</v>
      </c>
      <c r="U27" s="482">
        <v>0</v>
      </c>
      <c r="V27" s="482">
        <v>0</v>
      </c>
      <c r="W27" s="482">
        <v>0</v>
      </c>
      <c r="X27" s="482">
        <v>0</v>
      </c>
      <c r="Y27" s="482">
        <v>0</v>
      </c>
      <c r="Z27" s="482">
        <v>1</v>
      </c>
      <c r="AA27" s="482">
        <v>0</v>
      </c>
      <c r="AB27" s="482">
        <v>0</v>
      </c>
      <c r="AC27" s="482">
        <v>0</v>
      </c>
      <c r="AD27" s="482">
        <v>0</v>
      </c>
      <c r="AE27" s="482">
        <v>0</v>
      </c>
      <c r="AF27" s="482">
        <v>10</v>
      </c>
      <c r="AG27" s="483">
        <v>1.0696548544681087E-5</v>
      </c>
    </row>
    <row r="28" spans="1:33" s="857" customFormat="1" ht="30.75" customHeight="1">
      <c r="A28" s="1093" t="s">
        <v>802</v>
      </c>
      <c r="B28" s="482">
        <v>15</v>
      </c>
      <c r="C28" s="482">
        <v>16</v>
      </c>
      <c r="D28" s="482">
        <v>3</v>
      </c>
      <c r="E28" s="482">
        <v>0</v>
      </c>
      <c r="F28" s="482">
        <v>0</v>
      </c>
      <c r="G28" s="482">
        <v>0</v>
      </c>
      <c r="H28" s="482">
        <v>0</v>
      </c>
      <c r="I28" s="482">
        <v>0</v>
      </c>
      <c r="J28" s="482">
        <v>0</v>
      </c>
      <c r="K28" s="482">
        <v>0</v>
      </c>
      <c r="L28" s="482">
        <v>0</v>
      </c>
      <c r="M28" s="482">
        <v>0</v>
      </c>
      <c r="N28" s="482">
        <v>0</v>
      </c>
      <c r="O28" s="482">
        <v>1</v>
      </c>
      <c r="P28" s="482">
        <v>0</v>
      </c>
      <c r="Q28" s="482">
        <v>0</v>
      </c>
      <c r="R28" s="482">
        <v>0</v>
      </c>
      <c r="S28" s="482">
        <v>0</v>
      </c>
      <c r="T28" s="482">
        <v>0</v>
      </c>
      <c r="U28" s="482">
        <v>2</v>
      </c>
      <c r="V28" s="482">
        <v>1</v>
      </c>
      <c r="W28" s="482">
        <v>0</v>
      </c>
      <c r="X28" s="482">
        <v>1</v>
      </c>
      <c r="Y28" s="482">
        <v>0</v>
      </c>
      <c r="Z28" s="482">
        <v>4</v>
      </c>
      <c r="AA28" s="482">
        <v>2</v>
      </c>
      <c r="AB28" s="482">
        <v>0</v>
      </c>
      <c r="AC28" s="482">
        <v>1</v>
      </c>
      <c r="AD28" s="482">
        <v>0</v>
      </c>
      <c r="AE28" s="482">
        <v>0</v>
      </c>
      <c r="AF28" s="482">
        <v>46</v>
      </c>
      <c r="AG28" s="483">
        <v>4.9204123305533005E-5</v>
      </c>
    </row>
    <row r="29" spans="1:33" s="857" customFormat="1" ht="30.75" customHeight="1">
      <c r="A29" s="1093" t="s">
        <v>803</v>
      </c>
      <c r="B29" s="482">
        <v>77</v>
      </c>
      <c r="C29" s="482">
        <v>50</v>
      </c>
      <c r="D29" s="482">
        <v>18</v>
      </c>
      <c r="E29" s="482">
        <v>3</v>
      </c>
      <c r="F29" s="482">
        <v>9</v>
      </c>
      <c r="G29" s="482">
        <v>6</v>
      </c>
      <c r="H29" s="482">
        <v>9</v>
      </c>
      <c r="I29" s="482">
        <v>3</v>
      </c>
      <c r="J29" s="482">
        <v>8</v>
      </c>
      <c r="K29" s="482">
        <v>0</v>
      </c>
      <c r="L29" s="482">
        <v>1</v>
      </c>
      <c r="M29" s="482">
        <v>0</v>
      </c>
      <c r="N29" s="482">
        <v>3</v>
      </c>
      <c r="O29" s="482">
        <v>4</v>
      </c>
      <c r="P29" s="482">
        <v>1</v>
      </c>
      <c r="Q29" s="482">
        <v>1</v>
      </c>
      <c r="R29" s="482">
        <v>1</v>
      </c>
      <c r="S29" s="482">
        <v>1</v>
      </c>
      <c r="T29" s="482">
        <v>0</v>
      </c>
      <c r="U29" s="482">
        <v>1</v>
      </c>
      <c r="V29" s="482">
        <v>0</v>
      </c>
      <c r="W29" s="482">
        <v>2</v>
      </c>
      <c r="X29" s="482">
        <v>10</v>
      </c>
      <c r="Y29" s="482">
        <v>0</v>
      </c>
      <c r="Z29" s="482">
        <v>20</v>
      </c>
      <c r="AA29" s="482">
        <v>3</v>
      </c>
      <c r="AB29" s="482">
        <v>6</v>
      </c>
      <c r="AC29" s="482">
        <v>4</v>
      </c>
      <c r="AD29" s="482">
        <v>1</v>
      </c>
      <c r="AE29" s="482">
        <v>1</v>
      </c>
      <c r="AF29" s="482">
        <v>243</v>
      </c>
      <c r="AG29" s="483">
        <v>2.5992612963575044E-4</v>
      </c>
    </row>
    <row r="30" spans="1:33" s="857" customFormat="1" ht="30.75" customHeight="1">
      <c r="A30" s="1093" t="s">
        <v>804</v>
      </c>
      <c r="B30" s="482">
        <v>228</v>
      </c>
      <c r="C30" s="482">
        <v>91</v>
      </c>
      <c r="D30" s="482">
        <v>40</v>
      </c>
      <c r="E30" s="482">
        <v>6</v>
      </c>
      <c r="F30" s="482">
        <v>18</v>
      </c>
      <c r="G30" s="482">
        <v>11</v>
      </c>
      <c r="H30" s="482">
        <v>21</v>
      </c>
      <c r="I30" s="482">
        <v>12</v>
      </c>
      <c r="J30" s="482">
        <v>8</v>
      </c>
      <c r="K30" s="482">
        <v>1</v>
      </c>
      <c r="L30" s="482">
        <v>1</v>
      </c>
      <c r="M30" s="482">
        <v>1</v>
      </c>
      <c r="N30" s="482">
        <v>4</v>
      </c>
      <c r="O30" s="482">
        <v>8</v>
      </c>
      <c r="P30" s="482">
        <v>1</v>
      </c>
      <c r="Q30" s="482">
        <v>8</v>
      </c>
      <c r="R30" s="482">
        <v>8</v>
      </c>
      <c r="S30" s="482">
        <v>1</v>
      </c>
      <c r="T30" s="482">
        <v>0</v>
      </c>
      <c r="U30" s="482">
        <v>6</v>
      </c>
      <c r="V30" s="482">
        <v>1</v>
      </c>
      <c r="W30" s="482">
        <v>11</v>
      </c>
      <c r="X30" s="482">
        <v>19</v>
      </c>
      <c r="Y30" s="482">
        <v>0</v>
      </c>
      <c r="Z30" s="482">
        <v>38</v>
      </c>
      <c r="AA30" s="482">
        <v>15</v>
      </c>
      <c r="AB30" s="482">
        <v>8</v>
      </c>
      <c r="AC30" s="482">
        <v>18</v>
      </c>
      <c r="AD30" s="482">
        <v>2</v>
      </c>
      <c r="AE30" s="482">
        <v>2</v>
      </c>
      <c r="AF30" s="482">
        <v>588</v>
      </c>
      <c r="AG30" s="483">
        <v>6.2895705442724795E-4</v>
      </c>
    </row>
    <row r="31" spans="1:33" s="857" customFormat="1" ht="30.75" customHeight="1">
      <c r="A31" s="1093" t="s">
        <v>805</v>
      </c>
      <c r="B31" s="482">
        <v>316</v>
      </c>
      <c r="C31" s="482">
        <v>292</v>
      </c>
      <c r="D31" s="482">
        <v>147</v>
      </c>
      <c r="E31" s="482">
        <v>37</v>
      </c>
      <c r="F31" s="482">
        <v>56</v>
      </c>
      <c r="G31" s="482">
        <v>31</v>
      </c>
      <c r="H31" s="482">
        <v>31</v>
      </c>
      <c r="I31" s="482">
        <v>24</v>
      </c>
      <c r="J31" s="482">
        <v>25</v>
      </c>
      <c r="K31" s="482">
        <v>5</v>
      </c>
      <c r="L31" s="482">
        <v>5</v>
      </c>
      <c r="M31" s="482">
        <v>9</v>
      </c>
      <c r="N31" s="482">
        <v>19</v>
      </c>
      <c r="O31" s="482">
        <v>30</v>
      </c>
      <c r="P31" s="482">
        <v>8</v>
      </c>
      <c r="Q31" s="482">
        <v>16</v>
      </c>
      <c r="R31" s="482">
        <v>15</v>
      </c>
      <c r="S31" s="482">
        <v>17</v>
      </c>
      <c r="T31" s="482">
        <v>6</v>
      </c>
      <c r="U31" s="482">
        <v>14</v>
      </c>
      <c r="V31" s="482">
        <v>16</v>
      </c>
      <c r="W31" s="482">
        <v>17</v>
      </c>
      <c r="X31" s="482">
        <v>53</v>
      </c>
      <c r="Y31" s="482">
        <v>10</v>
      </c>
      <c r="Z31" s="482">
        <v>64</v>
      </c>
      <c r="AA31" s="482">
        <v>20</v>
      </c>
      <c r="AB31" s="482">
        <v>25</v>
      </c>
      <c r="AC31" s="482">
        <v>47</v>
      </c>
      <c r="AD31" s="482">
        <v>6</v>
      </c>
      <c r="AE31" s="482">
        <v>8</v>
      </c>
      <c r="AF31" s="482">
        <v>1369</v>
      </c>
      <c r="AG31" s="483">
        <v>1.4643574957668409E-3</v>
      </c>
    </row>
    <row r="32" spans="1:33" s="857" customFormat="1" ht="30.75" customHeight="1">
      <c r="A32" s="1093" t="s">
        <v>806</v>
      </c>
      <c r="B32" s="482">
        <v>437</v>
      </c>
      <c r="C32" s="482">
        <v>339</v>
      </c>
      <c r="D32" s="482">
        <v>215</v>
      </c>
      <c r="E32" s="482">
        <v>40</v>
      </c>
      <c r="F32" s="482">
        <v>50</v>
      </c>
      <c r="G32" s="482">
        <v>58</v>
      </c>
      <c r="H32" s="482">
        <v>47</v>
      </c>
      <c r="I32" s="482">
        <v>50</v>
      </c>
      <c r="J32" s="482">
        <v>34</v>
      </c>
      <c r="K32" s="482">
        <v>21</v>
      </c>
      <c r="L32" s="482">
        <v>12</v>
      </c>
      <c r="M32" s="482">
        <v>18</v>
      </c>
      <c r="N32" s="482">
        <v>50</v>
      </c>
      <c r="O32" s="482">
        <v>39</v>
      </c>
      <c r="P32" s="482">
        <v>33</v>
      </c>
      <c r="Q32" s="482">
        <v>21</v>
      </c>
      <c r="R32" s="482">
        <v>33</v>
      </c>
      <c r="S32" s="482">
        <v>38</v>
      </c>
      <c r="T32" s="482">
        <v>13</v>
      </c>
      <c r="U32" s="482">
        <v>41</v>
      </c>
      <c r="V32" s="482">
        <v>28</v>
      </c>
      <c r="W32" s="482">
        <v>44</v>
      </c>
      <c r="X32" s="482">
        <v>54</v>
      </c>
      <c r="Y32" s="482">
        <v>28</v>
      </c>
      <c r="Z32" s="482">
        <v>106</v>
      </c>
      <c r="AA32" s="482">
        <v>19</v>
      </c>
      <c r="AB32" s="482">
        <v>67</v>
      </c>
      <c r="AC32" s="482">
        <v>67</v>
      </c>
      <c r="AD32" s="482">
        <v>18</v>
      </c>
      <c r="AE32" s="482">
        <v>21</v>
      </c>
      <c r="AF32" s="482">
        <v>2041</v>
      </c>
      <c r="AG32" s="483">
        <v>2.1831655579694102E-3</v>
      </c>
    </row>
    <row r="33" spans="1:33" s="857" customFormat="1" ht="30.75" customHeight="1">
      <c r="A33" s="1093" t="s">
        <v>807</v>
      </c>
      <c r="B33" s="482">
        <v>420</v>
      </c>
      <c r="C33" s="482">
        <v>438</v>
      </c>
      <c r="D33" s="482">
        <v>303</v>
      </c>
      <c r="E33" s="482">
        <v>45</v>
      </c>
      <c r="F33" s="482">
        <v>86</v>
      </c>
      <c r="G33" s="482">
        <v>104</v>
      </c>
      <c r="H33" s="482">
        <v>73</v>
      </c>
      <c r="I33" s="482">
        <v>92</v>
      </c>
      <c r="J33" s="482">
        <v>70</v>
      </c>
      <c r="K33" s="482">
        <v>62</v>
      </c>
      <c r="L33" s="482">
        <v>32</v>
      </c>
      <c r="M33" s="482">
        <v>43</v>
      </c>
      <c r="N33" s="482">
        <v>97</v>
      </c>
      <c r="O33" s="482">
        <v>68</v>
      </c>
      <c r="P33" s="482">
        <v>46</v>
      </c>
      <c r="Q33" s="482">
        <v>29</v>
      </c>
      <c r="R33" s="482">
        <v>54</v>
      </c>
      <c r="S33" s="482">
        <v>87</v>
      </c>
      <c r="T33" s="482">
        <v>19</v>
      </c>
      <c r="U33" s="482">
        <v>96</v>
      </c>
      <c r="V33" s="482">
        <v>96</v>
      </c>
      <c r="W33" s="482">
        <v>56</v>
      </c>
      <c r="X33" s="482">
        <v>91</v>
      </c>
      <c r="Y33" s="482">
        <v>55</v>
      </c>
      <c r="Z33" s="482">
        <v>163</v>
      </c>
      <c r="AA33" s="482">
        <v>42</v>
      </c>
      <c r="AB33" s="482">
        <v>107</v>
      </c>
      <c r="AC33" s="482">
        <v>155</v>
      </c>
      <c r="AD33" s="482">
        <v>15</v>
      </c>
      <c r="AE33" s="482">
        <v>81</v>
      </c>
      <c r="AF33" s="482">
        <v>3125</v>
      </c>
      <c r="AG33" s="483">
        <v>3.34267142021284E-3</v>
      </c>
    </row>
    <row r="34" spans="1:33" s="857" customFormat="1" ht="30.75" customHeight="1">
      <c r="A34" s="1093" t="s">
        <v>808</v>
      </c>
      <c r="B34" s="482">
        <v>397</v>
      </c>
      <c r="C34" s="482">
        <v>313</v>
      </c>
      <c r="D34" s="482">
        <v>223</v>
      </c>
      <c r="E34" s="482">
        <v>62</v>
      </c>
      <c r="F34" s="482">
        <v>78</v>
      </c>
      <c r="G34" s="482">
        <v>108</v>
      </c>
      <c r="H34" s="482">
        <v>62</v>
      </c>
      <c r="I34" s="482">
        <v>76</v>
      </c>
      <c r="J34" s="482">
        <v>61</v>
      </c>
      <c r="K34" s="482">
        <v>64</v>
      </c>
      <c r="L34" s="482">
        <v>35</v>
      </c>
      <c r="M34" s="482">
        <v>24</v>
      </c>
      <c r="N34" s="482">
        <v>95</v>
      </c>
      <c r="O34" s="482">
        <v>37</v>
      </c>
      <c r="P34" s="482">
        <v>62</v>
      </c>
      <c r="Q34" s="482">
        <v>16</v>
      </c>
      <c r="R34" s="482">
        <v>51</v>
      </c>
      <c r="S34" s="482">
        <v>69</v>
      </c>
      <c r="T34" s="482">
        <v>30</v>
      </c>
      <c r="U34" s="482">
        <v>99</v>
      </c>
      <c r="V34" s="482">
        <v>103</v>
      </c>
      <c r="W34" s="482">
        <v>57</v>
      </c>
      <c r="X34" s="482">
        <v>66</v>
      </c>
      <c r="Y34" s="482">
        <v>53</v>
      </c>
      <c r="Z34" s="482">
        <v>119</v>
      </c>
      <c r="AA34" s="482">
        <v>40</v>
      </c>
      <c r="AB34" s="482">
        <v>119</v>
      </c>
      <c r="AC34" s="482">
        <v>114</v>
      </c>
      <c r="AD34" s="482">
        <v>8</v>
      </c>
      <c r="AE34" s="482">
        <v>102</v>
      </c>
      <c r="AF34" s="482">
        <v>2743</v>
      </c>
      <c r="AG34" s="483">
        <v>2.9340632658060224E-3</v>
      </c>
    </row>
    <row r="35" spans="1:33" s="857" customFormat="1" ht="30.75" customHeight="1">
      <c r="A35" s="1093" t="s">
        <v>809</v>
      </c>
      <c r="B35" s="482">
        <v>1047</v>
      </c>
      <c r="C35" s="482">
        <v>682</v>
      </c>
      <c r="D35" s="482">
        <v>451</v>
      </c>
      <c r="E35" s="482">
        <v>132</v>
      </c>
      <c r="F35" s="482">
        <v>161</v>
      </c>
      <c r="G35" s="482">
        <v>362</v>
      </c>
      <c r="H35" s="482">
        <v>176</v>
      </c>
      <c r="I35" s="482">
        <v>266</v>
      </c>
      <c r="J35" s="482">
        <v>211</v>
      </c>
      <c r="K35" s="482">
        <v>228</v>
      </c>
      <c r="L35" s="482">
        <v>99</v>
      </c>
      <c r="M35" s="482">
        <v>81</v>
      </c>
      <c r="N35" s="482">
        <v>282</v>
      </c>
      <c r="O35" s="482">
        <v>162</v>
      </c>
      <c r="P35" s="482">
        <v>150</v>
      </c>
      <c r="Q35" s="482">
        <v>27</v>
      </c>
      <c r="R35" s="482">
        <v>141</v>
      </c>
      <c r="S35" s="482">
        <v>216</v>
      </c>
      <c r="T35" s="482">
        <v>89</v>
      </c>
      <c r="U35" s="482">
        <v>264</v>
      </c>
      <c r="V35" s="482">
        <v>341</v>
      </c>
      <c r="W35" s="482">
        <v>166</v>
      </c>
      <c r="X35" s="482">
        <v>185</v>
      </c>
      <c r="Y35" s="482">
        <v>172</v>
      </c>
      <c r="Z35" s="482">
        <v>262</v>
      </c>
      <c r="AA35" s="482">
        <v>96</v>
      </c>
      <c r="AB35" s="482">
        <v>473</v>
      </c>
      <c r="AC35" s="482">
        <v>302</v>
      </c>
      <c r="AD35" s="482">
        <v>19</v>
      </c>
      <c r="AE35" s="482">
        <v>436</v>
      </c>
      <c r="AF35" s="482">
        <v>7679</v>
      </c>
      <c r="AG35" s="483">
        <v>8.2138796274606081E-3</v>
      </c>
    </row>
    <row r="36" spans="1:33" s="857" customFormat="1" ht="30.75" customHeight="1">
      <c r="A36" s="1093" t="s">
        <v>810</v>
      </c>
      <c r="B36" s="482">
        <v>2578</v>
      </c>
      <c r="C36" s="482">
        <v>1253</v>
      </c>
      <c r="D36" s="482">
        <v>923</v>
      </c>
      <c r="E36" s="482">
        <v>265</v>
      </c>
      <c r="F36" s="482">
        <v>434</v>
      </c>
      <c r="G36" s="482">
        <v>863</v>
      </c>
      <c r="H36" s="482">
        <v>415</v>
      </c>
      <c r="I36" s="482">
        <v>637</v>
      </c>
      <c r="J36" s="482">
        <v>519</v>
      </c>
      <c r="K36" s="482">
        <v>441</v>
      </c>
      <c r="L36" s="482">
        <v>256</v>
      </c>
      <c r="M36" s="482">
        <v>196</v>
      </c>
      <c r="N36" s="482">
        <v>668</v>
      </c>
      <c r="O36" s="482">
        <v>327</v>
      </c>
      <c r="P36" s="482">
        <v>325</v>
      </c>
      <c r="Q36" s="482">
        <v>71</v>
      </c>
      <c r="R36" s="482">
        <v>291</v>
      </c>
      <c r="S36" s="482">
        <v>504</v>
      </c>
      <c r="T36" s="482">
        <v>238</v>
      </c>
      <c r="U36" s="482">
        <v>688</v>
      </c>
      <c r="V36" s="482">
        <v>922</v>
      </c>
      <c r="W36" s="482">
        <v>372</v>
      </c>
      <c r="X36" s="482">
        <v>387</v>
      </c>
      <c r="Y36" s="482">
        <v>390</v>
      </c>
      <c r="Z36" s="482">
        <v>525</v>
      </c>
      <c r="AA36" s="482">
        <v>252</v>
      </c>
      <c r="AB36" s="482">
        <v>483</v>
      </c>
      <c r="AC36" s="482">
        <v>653</v>
      </c>
      <c r="AD36" s="482">
        <v>32</v>
      </c>
      <c r="AE36" s="482">
        <v>985</v>
      </c>
      <c r="AF36" s="482">
        <v>16893</v>
      </c>
      <c r="AG36" s="483">
        <v>1.806967945652976E-2</v>
      </c>
    </row>
    <row r="37" spans="1:33" s="857" customFormat="1" ht="30.75" customHeight="1">
      <c r="A37" s="1093" t="s">
        <v>811</v>
      </c>
      <c r="B37" s="482">
        <v>9149</v>
      </c>
      <c r="C37" s="482">
        <v>3391</v>
      </c>
      <c r="D37" s="482">
        <v>2752</v>
      </c>
      <c r="E37" s="482">
        <v>1146</v>
      </c>
      <c r="F37" s="482">
        <v>1238</v>
      </c>
      <c r="G37" s="482">
        <v>3029</v>
      </c>
      <c r="H37" s="482">
        <v>1405</v>
      </c>
      <c r="I37" s="482">
        <v>1913</v>
      </c>
      <c r="J37" s="482">
        <v>1670</v>
      </c>
      <c r="K37" s="482">
        <v>1346</v>
      </c>
      <c r="L37" s="482">
        <v>1188</v>
      </c>
      <c r="M37" s="482">
        <v>541</v>
      </c>
      <c r="N37" s="482">
        <v>2202</v>
      </c>
      <c r="O37" s="482">
        <v>1141</v>
      </c>
      <c r="P37" s="482">
        <v>1059</v>
      </c>
      <c r="Q37" s="482">
        <v>424</v>
      </c>
      <c r="R37" s="482">
        <v>992</v>
      </c>
      <c r="S37" s="482">
        <v>1512</v>
      </c>
      <c r="T37" s="482">
        <v>1070</v>
      </c>
      <c r="U37" s="482">
        <v>2654</v>
      </c>
      <c r="V37" s="482">
        <v>4462</v>
      </c>
      <c r="W37" s="482">
        <v>1263</v>
      </c>
      <c r="X37" s="482">
        <v>953</v>
      </c>
      <c r="Y37" s="482">
        <v>1287</v>
      </c>
      <c r="Z37" s="482">
        <v>1199</v>
      </c>
      <c r="AA37" s="482">
        <v>742</v>
      </c>
      <c r="AB37" s="482">
        <v>2078</v>
      </c>
      <c r="AC37" s="482">
        <v>2067</v>
      </c>
      <c r="AD37" s="482">
        <v>137</v>
      </c>
      <c r="AE37" s="482">
        <v>3832</v>
      </c>
      <c r="AF37" s="482">
        <v>57842</v>
      </c>
      <c r="AG37" s="483">
        <v>6.1870976092144349E-2</v>
      </c>
    </row>
    <row r="38" spans="1:33" s="857" customFormat="1" ht="30.75" customHeight="1">
      <c r="A38" s="1093" t="s">
        <v>812</v>
      </c>
      <c r="B38" s="482">
        <v>6002</v>
      </c>
      <c r="C38" s="482">
        <v>1713</v>
      </c>
      <c r="D38" s="482">
        <v>1491</v>
      </c>
      <c r="E38" s="482">
        <v>661</v>
      </c>
      <c r="F38" s="482">
        <v>564</v>
      </c>
      <c r="G38" s="482">
        <v>1588</v>
      </c>
      <c r="H38" s="482">
        <v>707</v>
      </c>
      <c r="I38" s="482">
        <v>841</v>
      </c>
      <c r="J38" s="482">
        <v>854</v>
      </c>
      <c r="K38" s="482">
        <v>439</v>
      </c>
      <c r="L38" s="482">
        <v>780</v>
      </c>
      <c r="M38" s="482">
        <v>224</v>
      </c>
      <c r="N38" s="482">
        <v>1130</v>
      </c>
      <c r="O38" s="482">
        <v>506</v>
      </c>
      <c r="P38" s="482">
        <v>402</v>
      </c>
      <c r="Q38" s="482">
        <v>279</v>
      </c>
      <c r="R38" s="482">
        <v>607</v>
      </c>
      <c r="S38" s="482">
        <v>587</v>
      </c>
      <c r="T38" s="482">
        <v>525</v>
      </c>
      <c r="U38" s="482">
        <v>1422</v>
      </c>
      <c r="V38" s="482">
        <v>2693</v>
      </c>
      <c r="W38" s="482">
        <v>591</v>
      </c>
      <c r="X38" s="482">
        <v>364</v>
      </c>
      <c r="Y38" s="482">
        <v>606</v>
      </c>
      <c r="Z38" s="482">
        <v>516</v>
      </c>
      <c r="AA38" s="482">
        <v>366</v>
      </c>
      <c r="AB38" s="482">
        <v>855</v>
      </c>
      <c r="AC38" s="482">
        <v>906</v>
      </c>
      <c r="AD38" s="482">
        <v>111</v>
      </c>
      <c r="AE38" s="482">
        <v>1165</v>
      </c>
      <c r="AF38" s="482">
        <v>29495</v>
      </c>
      <c r="AG38" s="483">
        <v>3.1549469932536871E-2</v>
      </c>
    </row>
    <row r="39" spans="1:33" s="857" customFormat="1" ht="30.75" customHeight="1" thickBot="1">
      <c r="A39" s="1093" t="s">
        <v>813</v>
      </c>
      <c r="B39" s="482">
        <v>119259</v>
      </c>
      <c r="C39" s="482">
        <v>83274</v>
      </c>
      <c r="D39" s="482">
        <v>38103</v>
      </c>
      <c r="E39" s="482">
        <v>28671</v>
      </c>
      <c r="F39" s="482">
        <v>12779</v>
      </c>
      <c r="G39" s="482">
        <v>38802</v>
      </c>
      <c r="H39" s="482">
        <v>18909</v>
      </c>
      <c r="I39" s="482">
        <v>20353</v>
      </c>
      <c r="J39" s="482">
        <v>31289</v>
      </c>
      <c r="K39" s="482">
        <v>14097</v>
      </c>
      <c r="L39" s="482">
        <v>17096</v>
      </c>
      <c r="M39" s="482">
        <v>10638</v>
      </c>
      <c r="N39" s="482">
        <v>31260</v>
      </c>
      <c r="O39" s="482">
        <v>16363</v>
      </c>
      <c r="P39" s="482">
        <v>11675</v>
      </c>
      <c r="Q39" s="482">
        <v>34854</v>
      </c>
      <c r="R39" s="482">
        <v>14043</v>
      </c>
      <c r="S39" s="482">
        <v>19335</v>
      </c>
      <c r="T39" s="482">
        <v>13451</v>
      </c>
      <c r="U39" s="482">
        <v>26431</v>
      </c>
      <c r="V39" s="482">
        <v>32800</v>
      </c>
      <c r="W39" s="482">
        <v>19737</v>
      </c>
      <c r="X39" s="482">
        <v>18711</v>
      </c>
      <c r="Y39" s="482">
        <v>21324</v>
      </c>
      <c r="Z39" s="482">
        <v>23829</v>
      </c>
      <c r="AA39" s="482">
        <v>7989</v>
      </c>
      <c r="AB39" s="482">
        <v>19695</v>
      </c>
      <c r="AC39" s="482">
        <v>33204</v>
      </c>
      <c r="AD39" s="482">
        <v>15734</v>
      </c>
      <c r="AE39" s="482">
        <v>19099</v>
      </c>
      <c r="AF39" s="482">
        <v>812804</v>
      </c>
      <c r="AG39" s="483">
        <v>0.8694197443310967</v>
      </c>
    </row>
    <row r="40" spans="1:33" s="857" customFormat="1" ht="48.75" customHeight="1" thickTop="1" thickBot="1">
      <c r="A40" s="1092" t="s">
        <v>6</v>
      </c>
      <c r="B40" s="484">
        <v>139934</v>
      </c>
      <c r="C40" s="484">
        <v>91853</v>
      </c>
      <c r="D40" s="484">
        <v>44670</v>
      </c>
      <c r="E40" s="484">
        <v>31068</v>
      </c>
      <c r="F40" s="484">
        <v>15474</v>
      </c>
      <c r="G40" s="484">
        <v>44962</v>
      </c>
      <c r="H40" s="484">
        <v>21855</v>
      </c>
      <c r="I40" s="484">
        <v>24267</v>
      </c>
      <c r="J40" s="484">
        <v>34749</v>
      </c>
      <c r="K40" s="484">
        <v>16704</v>
      </c>
      <c r="L40" s="484">
        <v>19505</v>
      </c>
      <c r="M40" s="484">
        <v>11775</v>
      </c>
      <c r="N40" s="484">
        <v>35810</v>
      </c>
      <c r="O40" s="484">
        <v>18686</v>
      </c>
      <c r="P40" s="484">
        <v>13762</v>
      </c>
      <c r="Q40" s="484">
        <v>35746</v>
      </c>
      <c r="R40" s="484">
        <v>16236</v>
      </c>
      <c r="S40" s="484">
        <v>22367</v>
      </c>
      <c r="T40" s="484">
        <v>15441</v>
      </c>
      <c r="U40" s="484">
        <v>31718</v>
      </c>
      <c r="V40" s="484">
        <v>41463</v>
      </c>
      <c r="W40" s="484">
        <v>22316</v>
      </c>
      <c r="X40" s="484">
        <v>20894</v>
      </c>
      <c r="Y40" s="484">
        <v>23925</v>
      </c>
      <c r="Z40" s="484">
        <v>26846</v>
      </c>
      <c r="AA40" s="484">
        <v>9586</v>
      </c>
      <c r="AB40" s="484">
        <v>23916</v>
      </c>
      <c r="AC40" s="484">
        <v>37538</v>
      </c>
      <c r="AD40" s="484">
        <v>16083</v>
      </c>
      <c r="AE40" s="484">
        <v>25732</v>
      </c>
      <c r="AF40" s="484">
        <v>934881</v>
      </c>
      <c r="AG40" s="485">
        <v>1</v>
      </c>
    </row>
    <row r="41" spans="1:33" s="857" customFormat="1" ht="24" customHeight="1" thickTop="1">
      <c r="A41" s="1096" t="s">
        <v>814</v>
      </c>
      <c r="B41" s="483">
        <v>0.14968108240514033</v>
      </c>
      <c r="C41" s="483">
        <v>9.8251007347459202E-2</v>
      </c>
      <c r="D41" s="483">
        <v>4.7781482349090416E-2</v>
      </c>
      <c r="E41" s="483">
        <v>3.3232037018615206E-2</v>
      </c>
      <c r="F41" s="483">
        <v>1.6551839218039516E-2</v>
      </c>
      <c r="G41" s="483">
        <v>4.8093821566595106E-2</v>
      </c>
      <c r="H41" s="483">
        <v>2.3377306844400519E-2</v>
      </c>
      <c r="I41" s="483">
        <v>2.5957314353377597E-2</v>
      </c>
      <c r="J41" s="483">
        <v>3.7169436537912312E-2</v>
      </c>
      <c r="K41" s="483">
        <v>1.7867514689035288E-2</v>
      </c>
      <c r="L41" s="483">
        <v>2.0863617936400462E-2</v>
      </c>
      <c r="M41" s="483">
        <v>1.2595185911361981E-2</v>
      </c>
      <c r="N41" s="483">
        <v>3.8304340338502975E-2</v>
      </c>
      <c r="O41" s="483">
        <v>1.9987570610591081E-2</v>
      </c>
      <c r="P41" s="483">
        <v>1.4720590107190113E-2</v>
      </c>
      <c r="Q41" s="483">
        <v>3.8235882427817017E-2</v>
      </c>
      <c r="R41" s="483">
        <v>1.7366916217144215E-2</v>
      </c>
      <c r="S41" s="483">
        <v>2.3924970129888187E-2</v>
      </c>
      <c r="T41" s="483">
        <v>1.6516540607842068E-2</v>
      </c>
      <c r="U41" s="483">
        <v>3.3927312674019473E-2</v>
      </c>
      <c r="V41" s="483">
        <v>4.4351099230811195E-2</v>
      </c>
      <c r="W41" s="483">
        <v>2.3870417732310314E-2</v>
      </c>
      <c r="X41" s="483">
        <v>2.2349368529256664E-2</v>
      </c>
      <c r="Y41" s="483">
        <v>2.5591492393149503E-2</v>
      </c>
      <c r="Z41" s="483">
        <v>2.8715954223050847E-2</v>
      </c>
      <c r="AA41" s="483">
        <v>1.0253711434931291E-2</v>
      </c>
      <c r="AB41" s="483">
        <v>2.5581865499459289E-2</v>
      </c>
      <c r="AC41" s="483">
        <v>4.0152703927023865E-2</v>
      </c>
      <c r="AD41" s="483">
        <v>1.7203259024410594E-2</v>
      </c>
      <c r="AE41" s="483">
        <v>2.7524358715173374E-2</v>
      </c>
      <c r="AF41" s="483">
        <v>1</v>
      </c>
      <c r="AG41" s="483"/>
    </row>
    <row r="42" spans="1:33" s="857" customFormat="1" ht="9" customHeight="1" thickBot="1">
      <c r="A42" s="1097"/>
      <c r="B42" s="635"/>
      <c r="C42" s="636"/>
      <c r="D42" s="636"/>
      <c r="E42" s="636"/>
      <c r="F42" s="636"/>
      <c r="G42" s="636"/>
      <c r="H42" s="635"/>
      <c r="I42" s="635"/>
      <c r="J42" s="635"/>
      <c r="K42" s="635"/>
      <c r="L42" s="635"/>
      <c r="M42" s="635"/>
      <c r="N42" s="635"/>
      <c r="O42" s="635"/>
      <c r="P42" s="635"/>
      <c r="Q42" s="603"/>
      <c r="R42" s="354"/>
      <c r="S42" s="354"/>
      <c r="T42" s="354"/>
      <c r="U42" s="354"/>
      <c r="V42" s="354"/>
      <c r="W42" s="603"/>
      <c r="X42" s="603"/>
      <c r="Y42" s="603"/>
      <c r="Z42" s="603"/>
      <c r="AA42" s="603"/>
      <c r="AB42" s="603"/>
      <c r="AC42" s="603"/>
      <c r="AD42" s="603"/>
      <c r="AE42" s="603"/>
      <c r="AF42" s="603"/>
      <c r="AG42" s="604"/>
    </row>
    <row r="43" spans="1:33" s="857" customFormat="1" ht="39" customHeight="1">
      <c r="A43" s="892" t="s">
        <v>816</v>
      </c>
      <c r="B43" s="927"/>
      <c r="C43" s="927"/>
      <c r="D43" s="927"/>
      <c r="E43" s="927"/>
      <c r="F43" s="927"/>
      <c r="G43" s="927"/>
      <c r="H43" s="927"/>
      <c r="I43" s="927"/>
      <c r="J43" s="927"/>
      <c r="K43" s="927"/>
      <c r="L43" s="927"/>
      <c r="M43" s="927"/>
      <c r="N43" s="927"/>
      <c r="O43" s="927"/>
      <c r="P43" s="927"/>
      <c r="Q43" s="70"/>
      <c r="R43" s="70"/>
      <c r="S43" s="70"/>
      <c r="T43" s="70"/>
      <c r="U43" s="70"/>
      <c r="V43" s="70"/>
      <c r="W43" s="70"/>
      <c r="X43" s="70"/>
      <c r="Y43" s="70"/>
      <c r="Z43" s="70"/>
      <c r="AA43" s="70"/>
      <c r="AB43" s="70"/>
      <c r="AC43" s="70"/>
      <c r="AD43" s="70"/>
      <c r="AE43" s="70"/>
      <c r="AF43" s="70"/>
      <c r="AG43" s="70"/>
    </row>
    <row r="44" spans="1:33" s="857" customFormat="1" ht="9" customHeight="1">
      <c r="A44" s="1098"/>
      <c r="B44" s="346"/>
      <c r="C44" s="181"/>
      <c r="D44" s="181"/>
      <c r="E44" s="181"/>
      <c r="F44" s="181"/>
      <c r="G44" s="181"/>
      <c r="H44" s="346"/>
      <c r="I44" s="346"/>
      <c r="J44" s="346"/>
      <c r="K44" s="346"/>
      <c r="L44" s="346"/>
      <c r="M44" s="346"/>
      <c r="N44" s="346"/>
      <c r="O44" s="346"/>
      <c r="P44" s="248"/>
      <c r="Q44" s="346"/>
      <c r="R44" s="181"/>
      <c r="S44" s="181"/>
      <c r="T44" s="181"/>
      <c r="U44" s="181"/>
      <c r="V44" s="181"/>
      <c r="W44" s="346"/>
      <c r="X44" s="346"/>
      <c r="Y44" s="346"/>
      <c r="Z44" s="346"/>
      <c r="AA44" s="346"/>
      <c r="AB44" s="346"/>
      <c r="AC44" s="346"/>
      <c r="AD44" s="346"/>
      <c r="AE44" s="346"/>
      <c r="AF44" s="346"/>
      <c r="AG44" s="248"/>
    </row>
    <row r="45" spans="1:33" s="857" customFormat="1" ht="9" customHeight="1">
      <c r="A45" s="1098"/>
      <c r="B45" s="346"/>
      <c r="C45" s="181"/>
      <c r="D45" s="181"/>
      <c r="E45" s="181"/>
      <c r="F45" s="181"/>
      <c r="G45" s="181"/>
      <c r="H45" s="346"/>
      <c r="I45" s="346"/>
      <c r="J45" s="346"/>
      <c r="K45" s="346"/>
      <c r="L45" s="346"/>
      <c r="M45" s="346"/>
      <c r="N45" s="346"/>
      <c r="O45" s="346"/>
      <c r="P45" s="248"/>
      <c r="Q45" s="346"/>
      <c r="R45" s="181"/>
      <c r="S45" s="181"/>
      <c r="T45" s="181"/>
      <c r="U45" s="181"/>
      <c r="V45" s="181"/>
      <c r="W45" s="346"/>
      <c r="X45" s="346"/>
      <c r="Y45" s="346"/>
      <c r="Z45" s="346"/>
      <c r="AA45" s="346"/>
      <c r="AB45" s="346"/>
      <c r="AC45" s="346"/>
      <c r="AD45" s="346"/>
      <c r="AE45" s="346"/>
      <c r="AF45" s="346"/>
      <c r="AG45" s="248"/>
    </row>
    <row r="46" spans="1:33" s="458" customFormat="1" ht="60" customHeight="1">
      <c r="A46" s="878" t="s">
        <v>885</v>
      </c>
      <c r="B46" s="878"/>
      <c r="C46" s="878"/>
      <c r="D46" s="878"/>
      <c r="E46" s="878"/>
      <c r="F46" s="878"/>
      <c r="G46" s="878"/>
      <c r="H46" s="878"/>
      <c r="I46" s="878"/>
      <c r="J46" s="878"/>
      <c r="K46" s="878"/>
      <c r="L46" s="878"/>
      <c r="M46" s="878"/>
      <c r="N46" s="878"/>
      <c r="O46" s="878"/>
      <c r="P46" s="878"/>
      <c r="Q46" s="878"/>
      <c r="R46" s="878"/>
      <c r="S46" s="878"/>
      <c r="T46" s="878"/>
      <c r="U46" s="878"/>
      <c r="V46" s="878"/>
      <c r="W46" s="878"/>
      <c r="X46" s="878"/>
      <c r="Y46" s="878"/>
      <c r="Z46" s="878"/>
      <c r="AA46" s="878"/>
      <c r="AB46" s="878"/>
      <c r="AC46" s="878"/>
      <c r="AD46" s="878"/>
      <c r="AE46" s="878"/>
      <c r="AF46" s="878"/>
      <c r="AG46" s="878"/>
    </row>
    <row r="47" spans="1:33" s="458" customFormat="1" ht="39" customHeight="1">
      <c r="A47" s="878" t="s">
        <v>897</v>
      </c>
      <c r="B47" s="878"/>
      <c r="C47" s="878"/>
      <c r="D47" s="878"/>
      <c r="E47" s="878"/>
      <c r="F47" s="878"/>
      <c r="G47" s="878"/>
      <c r="H47" s="878"/>
      <c r="I47" s="878"/>
      <c r="J47" s="878"/>
      <c r="K47" s="878"/>
      <c r="L47" s="878"/>
      <c r="M47" s="878"/>
      <c r="N47" s="878"/>
      <c r="O47" s="878"/>
      <c r="P47" s="878"/>
      <c r="Q47" s="878"/>
      <c r="R47" s="878"/>
      <c r="S47" s="878"/>
      <c r="T47" s="878"/>
      <c r="U47" s="878"/>
      <c r="V47" s="878"/>
      <c r="W47" s="878"/>
      <c r="X47" s="878"/>
      <c r="Y47" s="878"/>
      <c r="Z47" s="878"/>
      <c r="AA47" s="878"/>
      <c r="AB47" s="878"/>
      <c r="AC47" s="878"/>
      <c r="AD47" s="878"/>
      <c r="AE47" s="878"/>
      <c r="AF47" s="878"/>
      <c r="AG47" s="878"/>
    </row>
    <row r="48" spans="1:33" s="458" customFormat="1" ht="39" customHeight="1">
      <c r="A48" s="878" t="s">
        <v>1525</v>
      </c>
      <c r="B48" s="878"/>
      <c r="C48" s="878"/>
      <c r="D48" s="878"/>
      <c r="E48" s="878"/>
      <c r="F48" s="878"/>
      <c r="G48" s="878"/>
      <c r="H48" s="878"/>
      <c r="I48" s="878"/>
      <c r="J48" s="878"/>
      <c r="K48" s="878"/>
      <c r="L48" s="878"/>
      <c r="M48" s="878"/>
      <c r="N48" s="878"/>
      <c r="O48" s="878"/>
      <c r="P48" s="878"/>
      <c r="Q48" s="878"/>
      <c r="R48" s="878"/>
      <c r="S48" s="878"/>
      <c r="T48" s="878"/>
      <c r="U48" s="878"/>
      <c r="V48" s="878"/>
      <c r="W48" s="878"/>
      <c r="X48" s="878"/>
      <c r="Y48" s="878"/>
      <c r="Z48" s="878"/>
      <c r="AA48" s="878"/>
      <c r="AB48" s="878"/>
      <c r="AC48" s="878"/>
      <c r="AD48" s="878"/>
      <c r="AE48" s="878"/>
      <c r="AF48" s="878"/>
      <c r="AG48" s="878"/>
    </row>
    <row r="49" spans="1:33" s="459" customFormat="1" ht="48.75" customHeight="1">
      <c r="A49" s="930" t="s">
        <v>1260</v>
      </c>
      <c r="B49" s="930"/>
      <c r="C49" s="930"/>
      <c r="D49" s="930"/>
      <c r="E49" s="930"/>
      <c r="F49" s="930"/>
      <c r="G49" s="930"/>
      <c r="H49" s="930"/>
      <c r="I49" s="930"/>
      <c r="J49" s="930"/>
      <c r="K49" s="930"/>
      <c r="L49" s="930"/>
      <c r="M49" s="930"/>
      <c r="N49" s="930"/>
      <c r="O49" s="930"/>
      <c r="P49" s="930"/>
      <c r="Q49" s="930"/>
      <c r="R49" s="930"/>
      <c r="S49" s="930"/>
      <c r="T49" s="930"/>
      <c r="U49" s="930"/>
      <c r="V49" s="930"/>
      <c r="W49" s="930"/>
      <c r="X49" s="930"/>
      <c r="Y49" s="930"/>
      <c r="Z49" s="930"/>
      <c r="AA49" s="930"/>
      <c r="AB49" s="930"/>
      <c r="AC49" s="930"/>
      <c r="AD49" s="930"/>
      <c r="AE49" s="930"/>
      <c r="AF49" s="930"/>
      <c r="AG49" s="930"/>
    </row>
    <row r="50" spans="1:33" s="857" customFormat="1" ht="6" customHeight="1">
      <c r="A50" s="1090"/>
      <c r="B50" s="70"/>
      <c r="C50" s="70"/>
      <c r="D50" s="70"/>
      <c r="E50" s="70"/>
      <c r="F50" s="70"/>
      <c r="G50" s="70"/>
      <c r="H50" s="70"/>
      <c r="I50" s="70"/>
      <c r="J50" s="70"/>
      <c r="K50" s="70"/>
      <c r="L50" s="70"/>
      <c r="M50" s="70"/>
      <c r="N50" s="70"/>
      <c r="O50" s="70"/>
      <c r="P50" s="572"/>
      <c r="Q50" s="70"/>
      <c r="R50" s="70"/>
      <c r="S50" s="70"/>
      <c r="T50" s="70"/>
      <c r="U50" s="70"/>
      <c r="V50" s="70"/>
      <c r="W50" s="70"/>
      <c r="X50" s="70"/>
      <c r="Y50" s="70"/>
      <c r="Z50" s="70"/>
      <c r="AA50" s="70"/>
      <c r="AB50" s="70"/>
      <c r="AC50" s="70"/>
      <c r="AD50" s="70"/>
      <c r="AE50" s="70"/>
      <c r="AF50" s="70"/>
      <c r="AG50" s="70"/>
    </row>
    <row r="51" spans="1:33" s="857" customFormat="1" ht="10.5" customHeight="1" thickBot="1">
      <c r="A51" s="1091"/>
      <c r="B51" s="560"/>
      <c r="C51" s="560"/>
      <c r="D51" s="561"/>
      <c r="E51" s="560"/>
      <c r="F51" s="560"/>
      <c r="G51" s="560"/>
      <c r="H51" s="560"/>
      <c r="I51" s="561"/>
      <c r="J51" s="560"/>
      <c r="K51" s="560"/>
      <c r="L51" s="560"/>
      <c r="M51" s="560"/>
      <c r="N51" s="560"/>
      <c r="O51" s="560"/>
      <c r="P51" s="560"/>
      <c r="Q51" s="70"/>
      <c r="R51" s="70"/>
      <c r="S51" s="70"/>
      <c r="T51" s="70"/>
      <c r="U51" s="70"/>
      <c r="V51" s="70"/>
      <c r="W51" s="70"/>
      <c r="X51" s="70"/>
      <c r="Y51" s="70"/>
      <c r="Z51" s="70"/>
      <c r="AA51" s="70"/>
      <c r="AB51" s="70"/>
      <c r="AC51" s="70"/>
      <c r="AD51" s="70"/>
      <c r="AE51" s="70"/>
      <c r="AF51" s="70"/>
      <c r="AG51" s="70"/>
    </row>
    <row r="52" spans="1:33" s="857" customFormat="1" ht="27" customHeight="1" thickTop="1" thickBot="1">
      <c r="A52" s="1092" t="s">
        <v>798</v>
      </c>
      <c r="B52" s="634" t="s">
        <v>859</v>
      </c>
      <c r="C52" s="634" t="s">
        <v>860</v>
      </c>
      <c r="D52" s="634" t="s">
        <v>861</v>
      </c>
      <c r="E52" s="634" t="s">
        <v>862</v>
      </c>
      <c r="F52" s="634" t="s">
        <v>863</v>
      </c>
      <c r="G52" s="634" t="s">
        <v>864</v>
      </c>
      <c r="H52" s="634" t="s">
        <v>865</v>
      </c>
      <c r="I52" s="634" t="s">
        <v>866</v>
      </c>
      <c r="J52" s="634" t="s">
        <v>867</v>
      </c>
      <c r="K52" s="634" t="s">
        <v>868</v>
      </c>
      <c r="L52" s="634" t="s">
        <v>869</v>
      </c>
      <c r="M52" s="634" t="s">
        <v>870</v>
      </c>
      <c r="N52" s="634" t="s">
        <v>871</v>
      </c>
      <c r="O52" s="634" t="s">
        <v>872</v>
      </c>
      <c r="P52" s="634" t="s">
        <v>873</v>
      </c>
      <c r="Q52" s="634" t="s">
        <v>874</v>
      </c>
      <c r="R52" s="634" t="s">
        <v>875</v>
      </c>
      <c r="S52" s="634" t="s">
        <v>876</v>
      </c>
      <c r="T52" s="634" t="s">
        <v>877</v>
      </c>
      <c r="U52" s="634" t="s">
        <v>878</v>
      </c>
      <c r="V52" s="634" t="s">
        <v>879</v>
      </c>
      <c r="W52" s="634" t="s">
        <v>880</v>
      </c>
      <c r="X52" s="634" t="s">
        <v>881</v>
      </c>
      <c r="Y52" s="634" t="s">
        <v>882</v>
      </c>
      <c r="Z52" s="634" t="s">
        <v>883</v>
      </c>
      <c r="AA52" s="634" t="s">
        <v>884</v>
      </c>
      <c r="AB52" s="634" t="s">
        <v>1382</v>
      </c>
      <c r="AC52" s="634" t="s">
        <v>1404</v>
      </c>
      <c r="AD52" s="634" t="s">
        <v>1441</v>
      </c>
      <c r="AE52" s="634" t="s">
        <v>1442</v>
      </c>
      <c r="AF52" s="634" t="s">
        <v>6</v>
      </c>
      <c r="AG52" s="653" t="s">
        <v>711</v>
      </c>
    </row>
    <row r="53" spans="1:33" s="857" customFormat="1" ht="63" customHeight="1" thickTop="1">
      <c r="A53" s="1093" t="s">
        <v>800</v>
      </c>
      <c r="B53" s="482">
        <v>0</v>
      </c>
      <c r="C53" s="482">
        <v>0</v>
      </c>
      <c r="D53" s="482">
        <v>0</v>
      </c>
      <c r="E53" s="482">
        <v>0</v>
      </c>
      <c r="F53" s="482">
        <v>0</v>
      </c>
      <c r="G53" s="482">
        <v>0</v>
      </c>
      <c r="H53" s="482">
        <v>0</v>
      </c>
      <c r="I53" s="482">
        <v>0</v>
      </c>
      <c r="J53" s="482">
        <v>0</v>
      </c>
      <c r="K53" s="482">
        <v>0</v>
      </c>
      <c r="L53" s="482">
        <v>0</v>
      </c>
      <c r="M53" s="482">
        <v>0</v>
      </c>
      <c r="N53" s="482">
        <v>0</v>
      </c>
      <c r="O53" s="482">
        <v>0</v>
      </c>
      <c r="P53" s="482">
        <v>0</v>
      </c>
      <c r="Q53" s="482">
        <v>0</v>
      </c>
      <c r="R53" s="482">
        <v>0</v>
      </c>
      <c r="S53" s="482">
        <v>0</v>
      </c>
      <c r="T53" s="482">
        <v>0</v>
      </c>
      <c r="U53" s="482">
        <v>0</v>
      </c>
      <c r="V53" s="482">
        <v>0</v>
      </c>
      <c r="W53" s="482">
        <v>0</v>
      </c>
      <c r="X53" s="482">
        <v>0</v>
      </c>
      <c r="Y53" s="482">
        <v>0</v>
      </c>
      <c r="Z53" s="482">
        <v>0</v>
      </c>
      <c r="AA53" s="482">
        <v>0</v>
      </c>
      <c r="AB53" s="482">
        <v>0</v>
      </c>
      <c r="AC53" s="482">
        <v>0</v>
      </c>
      <c r="AD53" s="482">
        <v>0</v>
      </c>
      <c r="AE53" s="482">
        <v>0</v>
      </c>
      <c r="AF53" s="482">
        <v>0</v>
      </c>
      <c r="AG53" s="483">
        <v>0</v>
      </c>
    </row>
    <row r="54" spans="1:33" s="857" customFormat="1" ht="30" customHeight="1">
      <c r="A54" s="1093" t="s">
        <v>801</v>
      </c>
      <c r="B54" s="482">
        <v>14950.290800000001</v>
      </c>
      <c r="C54" s="482">
        <v>0</v>
      </c>
      <c r="D54" s="482">
        <v>0</v>
      </c>
      <c r="E54" s="482">
        <v>0</v>
      </c>
      <c r="F54" s="482">
        <v>0</v>
      </c>
      <c r="G54" s="482">
        <v>0</v>
      </c>
      <c r="H54" s="482">
        <v>0</v>
      </c>
      <c r="I54" s="482">
        <v>0</v>
      </c>
      <c r="J54" s="482">
        <v>0</v>
      </c>
      <c r="K54" s="482">
        <v>0</v>
      </c>
      <c r="L54" s="482">
        <v>0</v>
      </c>
      <c r="M54" s="482">
        <v>0</v>
      </c>
      <c r="N54" s="482">
        <v>0</v>
      </c>
      <c r="O54" s="482">
        <v>0</v>
      </c>
      <c r="P54" s="482">
        <v>0</v>
      </c>
      <c r="Q54" s="482">
        <v>0</v>
      </c>
      <c r="R54" s="482">
        <v>0</v>
      </c>
      <c r="S54" s="482">
        <v>0</v>
      </c>
      <c r="T54" s="482">
        <v>0</v>
      </c>
      <c r="U54" s="482">
        <v>0</v>
      </c>
      <c r="V54" s="482">
        <v>0</v>
      </c>
      <c r="W54" s="482">
        <v>0</v>
      </c>
      <c r="X54" s="482">
        <v>0</v>
      </c>
      <c r="Y54" s="482">
        <v>0</v>
      </c>
      <c r="Z54" s="482">
        <v>0</v>
      </c>
      <c r="AA54" s="482">
        <v>0</v>
      </c>
      <c r="AB54" s="482">
        <v>0</v>
      </c>
      <c r="AC54" s="482">
        <v>0</v>
      </c>
      <c r="AD54" s="482">
        <v>0</v>
      </c>
      <c r="AE54" s="482">
        <v>0</v>
      </c>
      <c r="AF54" s="482">
        <v>14950.290800000001</v>
      </c>
      <c r="AG54" s="483">
        <v>7.0894806988156065E-3</v>
      </c>
    </row>
    <row r="55" spans="1:33" s="857" customFormat="1" ht="30" customHeight="1">
      <c r="A55" s="1093" t="s">
        <v>802</v>
      </c>
      <c r="B55" s="482">
        <v>9528.6135099999992</v>
      </c>
      <c r="C55" s="482">
        <v>8424.7934100000002</v>
      </c>
      <c r="D55" s="482">
        <v>0</v>
      </c>
      <c r="E55" s="482">
        <v>0</v>
      </c>
      <c r="F55" s="482">
        <v>0</v>
      </c>
      <c r="G55" s="482">
        <v>0</v>
      </c>
      <c r="H55" s="482">
        <v>0</v>
      </c>
      <c r="I55" s="482">
        <v>0</v>
      </c>
      <c r="J55" s="482">
        <v>0</v>
      </c>
      <c r="K55" s="482">
        <v>0</v>
      </c>
      <c r="L55" s="482">
        <v>0</v>
      </c>
      <c r="M55" s="482">
        <v>0</v>
      </c>
      <c r="N55" s="482">
        <v>0</v>
      </c>
      <c r="O55" s="482">
        <v>0</v>
      </c>
      <c r="P55" s="482">
        <v>0</v>
      </c>
      <c r="Q55" s="482">
        <v>0</v>
      </c>
      <c r="R55" s="482">
        <v>0</v>
      </c>
      <c r="S55" s="482">
        <v>0</v>
      </c>
      <c r="T55" s="482">
        <v>0</v>
      </c>
      <c r="U55" s="482">
        <v>0</v>
      </c>
      <c r="V55" s="482">
        <v>0</v>
      </c>
      <c r="W55" s="482">
        <v>0</v>
      </c>
      <c r="X55" s="482">
        <v>0</v>
      </c>
      <c r="Y55" s="482">
        <v>0</v>
      </c>
      <c r="Z55" s="482">
        <v>0</v>
      </c>
      <c r="AA55" s="482">
        <v>0</v>
      </c>
      <c r="AB55" s="482">
        <v>0</v>
      </c>
      <c r="AC55" s="482">
        <v>0</v>
      </c>
      <c r="AD55" s="482">
        <v>0</v>
      </c>
      <c r="AE55" s="482">
        <v>0</v>
      </c>
      <c r="AF55" s="482">
        <v>17953.406920000001</v>
      </c>
      <c r="AG55" s="483">
        <v>8.5135689693288472E-3</v>
      </c>
    </row>
    <row r="56" spans="1:33" s="857" customFormat="1" ht="30" customHeight="1">
      <c r="A56" s="1093" t="s">
        <v>803</v>
      </c>
      <c r="B56" s="482">
        <v>11976.65892</v>
      </c>
      <c r="C56" s="482">
        <v>13268.514220000001</v>
      </c>
      <c r="D56" s="482">
        <v>1953.8679399999999</v>
      </c>
      <c r="E56" s="482">
        <v>0</v>
      </c>
      <c r="F56" s="482">
        <v>2386.2996000000003</v>
      </c>
      <c r="G56" s="482">
        <v>0</v>
      </c>
      <c r="H56" s="482">
        <v>0</v>
      </c>
      <c r="I56" s="482">
        <v>0</v>
      </c>
      <c r="J56" s="482">
        <v>0</v>
      </c>
      <c r="K56" s="482">
        <v>0</v>
      </c>
      <c r="L56" s="482">
        <v>0</v>
      </c>
      <c r="M56" s="482">
        <v>0</v>
      </c>
      <c r="N56" s="482">
        <v>0</v>
      </c>
      <c r="O56" s="482">
        <v>0</v>
      </c>
      <c r="P56" s="482">
        <v>0</v>
      </c>
      <c r="Q56" s="482">
        <v>1988.13204</v>
      </c>
      <c r="R56" s="482">
        <v>0</v>
      </c>
      <c r="S56" s="482">
        <v>0</v>
      </c>
      <c r="T56" s="482">
        <v>0</v>
      </c>
      <c r="U56" s="482">
        <v>0</v>
      </c>
      <c r="V56" s="482">
        <v>0</v>
      </c>
      <c r="W56" s="482">
        <v>0</v>
      </c>
      <c r="X56" s="482">
        <v>0</v>
      </c>
      <c r="Y56" s="482">
        <v>0</v>
      </c>
      <c r="Z56" s="482">
        <v>0</v>
      </c>
      <c r="AA56" s="482">
        <v>0</v>
      </c>
      <c r="AB56" s="482">
        <v>0</v>
      </c>
      <c r="AC56" s="482">
        <v>3525.2128199999997</v>
      </c>
      <c r="AD56" s="482">
        <v>0</v>
      </c>
      <c r="AE56" s="482">
        <v>0</v>
      </c>
      <c r="AF56" s="482">
        <v>35098.685539999999</v>
      </c>
      <c r="AG56" s="483">
        <v>1.664392064464916E-2</v>
      </c>
    </row>
    <row r="57" spans="1:33" s="857" customFormat="1" ht="30" customHeight="1">
      <c r="A57" s="1093" t="s">
        <v>804</v>
      </c>
      <c r="B57" s="482">
        <v>13841.42697</v>
      </c>
      <c r="C57" s="482">
        <v>8591.1433500000003</v>
      </c>
      <c r="D57" s="482">
        <v>3888.7597900000001</v>
      </c>
      <c r="E57" s="482">
        <v>1118.74458</v>
      </c>
      <c r="F57" s="482">
        <v>951.34735999999998</v>
      </c>
      <c r="G57" s="482">
        <v>711.83695999999998</v>
      </c>
      <c r="H57" s="482">
        <v>1187.7836299999999</v>
      </c>
      <c r="I57" s="482">
        <v>0</v>
      </c>
      <c r="J57" s="482">
        <v>0</v>
      </c>
      <c r="K57" s="482">
        <v>0</v>
      </c>
      <c r="L57" s="482">
        <v>0</v>
      </c>
      <c r="M57" s="482">
        <v>688.87455</v>
      </c>
      <c r="N57" s="482">
        <v>1090.55582</v>
      </c>
      <c r="O57" s="482">
        <v>0</v>
      </c>
      <c r="P57" s="482">
        <v>0</v>
      </c>
      <c r="Q57" s="482">
        <v>0</v>
      </c>
      <c r="R57" s="482">
        <v>1242.49459</v>
      </c>
      <c r="S57" s="482">
        <v>0</v>
      </c>
      <c r="T57" s="482">
        <v>0</v>
      </c>
      <c r="U57" s="482">
        <v>1031.0170799999999</v>
      </c>
      <c r="V57" s="482">
        <v>763.28429000000006</v>
      </c>
      <c r="W57" s="482">
        <v>759.51648999999998</v>
      </c>
      <c r="X57" s="482">
        <v>0</v>
      </c>
      <c r="Y57" s="482">
        <v>0</v>
      </c>
      <c r="Z57" s="482">
        <v>4425.1045700000004</v>
      </c>
      <c r="AA57" s="482">
        <v>0</v>
      </c>
      <c r="AB57" s="482">
        <v>941.20859999999993</v>
      </c>
      <c r="AC57" s="482">
        <v>1495.10043</v>
      </c>
      <c r="AD57" s="482">
        <v>0</v>
      </c>
      <c r="AE57" s="482">
        <v>0</v>
      </c>
      <c r="AF57" s="482">
        <v>42728.199059999999</v>
      </c>
      <c r="AG57" s="483">
        <v>2.0261862901758482E-2</v>
      </c>
    </row>
    <row r="58" spans="1:33" s="857" customFormat="1" ht="30" customHeight="1">
      <c r="A58" s="1093" t="s">
        <v>805</v>
      </c>
      <c r="B58" s="482">
        <v>33392.117279999999</v>
      </c>
      <c r="C58" s="482">
        <v>19760.703940000003</v>
      </c>
      <c r="D58" s="482">
        <v>8384.8879500000003</v>
      </c>
      <c r="E58" s="482">
        <v>3280.0683899999999</v>
      </c>
      <c r="F58" s="482">
        <v>4184.19913</v>
      </c>
      <c r="G58" s="482">
        <v>2667.5503599999997</v>
      </c>
      <c r="H58" s="482">
        <v>819.29908999999998</v>
      </c>
      <c r="I58" s="482">
        <v>1137.9041000000002</v>
      </c>
      <c r="J58" s="482">
        <v>366.29692999999997</v>
      </c>
      <c r="K58" s="482">
        <v>0</v>
      </c>
      <c r="L58" s="482">
        <v>902.95718999999997</v>
      </c>
      <c r="M58" s="482">
        <v>0</v>
      </c>
      <c r="N58" s="482">
        <v>486.78305</v>
      </c>
      <c r="O58" s="482">
        <v>2606.2882400000003</v>
      </c>
      <c r="P58" s="482">
        <v>993.00148999999999</v>
      </c>
      <c r="Q58" s="482">
        <v>0</v>
      </c>
      <c r="R58" s="482">
        <v>379.67733000000004</v>
      </c>
      <c r="S58" s="482">
        <v>473.72277000000003</v>
      </c>
      <c r="T58" s="482">
        <v>425.22636</v>
      </c>
      <c r="U58" s="482">
        <v>1238.04441</v>
      </c>
      <c r="V58" s="482">
        <v>2044.34854</v>
      </c>
      <c r="W58" s="482">
        <v>427.80290000000002</v>
      </c>
      <c r="X58" s="482">
        <v>607.51467000000002</v>
      </c>
      <c r="Y58" s="482">
        <v>916.50241000000005</v>
      </c>
      <c r="Z58" s="482">
        <v>2034.9909599999999</v>
      </c>
      <c r="AA58" s="482">
        <v>1343.99407</v>
      </c>
      <c r="AB58" s="482">
        <v>2756.3979199999999</v>
      </c>
      <c r="AC58" s="482">
        <v>5151.1455800000003</v>
      </c>
      <c r="AD58" s="482">
        <v>0</v>
      </c>
      <c r="AE58" s="482">
        <v>504.07274000000001</v>
      </c>
      <c r="AF58" s="482">
        <v>97285.497799999997</v>
      </c>
      <c r="AG58" s="483">
        <v>4.6133126649801896E-2</v>
      </c>
    </row>
    <row r="59" spans="1:33" s="857" customFormat="1" ht="30" customHeight="1">
      <c r="A59" s="1093" t="s">
        <v>806</v>
      </c>
      <c r="B59" s="482">
        <v>36341.071400000001</v>
      </c>
      <c r="C59" s="482">
        <v>18543.16086</v>
      </c>
      <c r="D59" s="482">
        <v>12050.83942</v>
      </c>
      <c r="E59" s="482">
        <v>3410.5295000000001</v>
      </c>
      <c r="F59" s="482">
        <v>3820.1992700000001</v>
      </c>
      <c r="G59" s="482">
        <v>4746.5336900000002</v>
      </c>
      <c r="H59" s="482">
        <v>1648.7475099999999</v>
      </c>
      <c r="I59" s="482">
        <v>1850.7693700000002</v>
      </c>
      <c r="J59" s="482">
        <v>1122.5681999999999</v>
      </c>
      <c r="K59" s="482">
        <v>1590.47345</v>
      </c>
      <c r="L59" s="482">
        <v>0</v>
      </c>
      <c r="M59" s="482">
        <v>260.75044000000003</v>
      </c>
      <c r="N59" s="482">
        <v>1782.0801299999998</v>
      </c>
      <c r="O59" s="482">
        <v>2183.9144100000003</v>
      </c>
      <c r="P59" s="482">
        <v>1912.9287899999999</v>
      </c>
      <c r="Q59" s="482">
        <v>554.13403000000005</v>
      </c>
      <c r="R59" s="482">
        <v>1962.91146</v>
      </c>
      <c r="S59" s="482">
        <v>701.64536999999996</v>
      </c>
      <c r="T59" s="482">
        <v>723.07653000000005</v>
      </c>
      <c r="U59" s="482">
        <v>3899.7396699999999</v>
      </c>
      <c r="V59" s="482">
        <v>3631.77945</v>
      </c>
      <c r="W59" s="482">
        <v>2778.90191</v>
      </c>
      <c r="X59" s="482">
        <v>216.63267000000002</v>
      </c>
      <c r="Y59" s="482">
        <v>1494.2027800000001</v>
      </c>
      <c r="Z59" s="482">
        <v>4182.6188899999997</v>
      </c>
      <c r="AA59" s="482">
        <v>637.20481000000007</v>
      </c>
      <c r="AB59" s="482">
        <v>3552.6439999999998</v>
      </c>
      <c r="AC59" s="482">
        <v>4029.6490800000001</v>
      </c>
      <c r="AD59" s="482">
        <v>0</v>
      </c>
      <c r="AE59" s="482">
        <v>2156.6453799999999</v>
      </c>
      <c r="AF59" s="482">
        <v>121786.35247</v>
      </c>
      <c r="AG59" s="483">
        <v>5.7751518466464834E-2</v>
      </c>
    </row>
    <row r="60" spans="1:33" s="857" customFormat="1" ht="30" customHeight="1">
      <c r="A60" s="1093" t="s">
        <v>807</v>
      </c>
      <c r="B60" s="482">
        <v>33820.068359999997</v>
      </c>
      <c r="C60" s="482">
        <v>14993.87077</v>
      </c>
      <c r="D60" s="482">
        <v>9396.6691099999989</v>
      </c>
      <c r="E60" s="482">
        <v>3956.3182499999998</v>
      </c>
      <c r="F60" s="482">
        <v>4151.1704500000005</v>
      </c>
      <c r="G60" s="482">
        <v>5239.8613700000005</v>
      </c>
      <c r="H60" s="482">
        <v>1357.6726100000001</v>
      </c>
      <c r="I60" s="482">
        <v>2822.8963799999997</v>
      </c>
      <c r="J60" s="482">
        <v>1624.3420800000001</v>
      </c>
      <c r="K60" s="482">
        <v>2211.7241400000003</v>
      </c>
      <c r="L60" s="482">
        <v>344.28724</v>
      </c>
      <c r="M60" s="482">
        <v>1391.5323600000002</v>
      </c>
      <c r="N60" s="482">
        <v>3552.7876900000001</v>
      </c>
      <c r="O60" s="482">
        <v>2746.8491300000001</v>
      </c>
      <c r="P60" s="482">
        <v>1267.2370100000001</v>
      </c>
      <c r="Q60" s="482">
        <v>599.96268000000009</v>
      </c>
      <c r="R60" s="482">
        <v>1720.4808400000002</v>
      </c>
      <c r="S60" s="482">
        <v>2028.3928700000001</v>
      </c>
      <c r="T60" s="482">
        <v>794.68777</v>
      </c>
      <c r="U60" s="482">
        <v>6445.8423400000001</v>
      </c>
      <c r="V60" s="482">
        <v>6764.3507499999996</v>
      </c>
      <c r="W60" s="482">
        <v>1768.0516299999999</v>
      </c>
      <c r="X60" s="482">
        <v>3600.1252000000004</v>
      </c>
      <c r="Y60" s="482">
        <v>2105.2299199999998</v>
      </c>
      <c r="Z60" s="482">
        <v>4678.4975000000004</v>
      </c>
      <c r="AA60" s="482">
        <v>1905.6207300000001</v>
      </c>
      <c r="AB60" s="482">
        <v>2041.94814</v>
      </c>
      <c r="AC60" s="482">
        <v>6549.71425</v>
      </c>
      <c r="AD60" s="482">
        <v>359.54867999999999</v>
      </c>
      <c r="AE60" s="482">
        <v>3114.9651600000002</v>
      </c>
      <c r="AF60" s="482">
        <v>133354.70541</v>
      </c>
      <c r="AG60" s="483">
        <v>6.323727228773611E-2</v>
      </c>
    </row>
    <row r="61" spans="1:33" s="857" customFormat="1" ht="30" customHeight="1">
      <c r="A61" s="1093" t="s">
        <v>808</v>
      </c>
      <c r="B61" s="482">
        <v>25919.294710000002</v>
      </c>
      <c r="C61" s="482">
        <v>9977.5592799999995</v>
      </c>
      <c r="D61" s="482">
        <v>9329.3703299999997</v>
      </c>
      <c r="E61" s="482">
        <v>4390.4341799999993</v>
      </c>
      <c r="F61" s="482">
        <v>4925.15247</v>
      </c>
      <c r="G61" s="482">
        <v>5863.8466200000003</v>
      </c>
      <c r="H61" s="482">
        <v>1417.8616200000001</v>
      </c>
      <c r="I61" s="482">
        <v>1814.0428899999999</v>
      </c>
      <c r="J61" s="482">
        <v>2451.4186800000002</v>
      </c>
      <c r="K61" s="482">
        <v>2365.7227499999999</v>
      </c>
      <c r="L61" s="482">
        <v>1037.5829200000001</v>
      </c>
      <c r="M61" s="482">
        <v>319.45585</v>
      </c>
      <c r="N61" s="482">
        <v>2989.91624</v>
      </c>
      <c r="O61" s="482">
        <v>1855.38912</v>
      </c>
      <c r="P61" s="482">
        <v>3852.9385299999999</v>
      </c>
      <c r="Q61" s="482">
        <v>652.70725000000004</v>
      </c>
      <c r="R61" s="482">
        <v>1062.2632699999999</v>
      </c>
      <c r="S61" s="482">
        <v>3424.3812799999996</v>
      </c>
      <c r="T61" s="482">
        <v>1169.3554199999999</v>
      </c>
      <c r="U61" s="482">
        <v>6722.0724199999995</v>
      </c>
      <c r="V61" s="482">
        <v>7745.1360199999999</v>
      </c>
      <c r="W61" s="482">
        <v>2319.6955800000001</v>
      </c>
      <c r="X61" s="482">
        <v>1206.09978</v>
      </c>
      <c r="Y61" s="482">
        <v>2140.98794</v>
      </c>
      <c r="Z61" s="482">
        <v>2368.8205800000001</v>
      </c>
      <c r="AA61" s="482">
        <v>1831.8317299999999</v>
      </c>
      <c r="AB61" s="482">
        <v>2069.7016200000003</v>
      </c>
      <c r="AC61" s="482">
        <v>4225.0644900000007</v>
      </c>
      <c r="AD61" s="482">
        <v>111.51441</v>
      </c>
      <c r="AE61" s="482">
        <v>4359.7019900000005</v>
      </c>
      <c r="AF61" s="482">
        <v>119919.31997</v>
      </c>
      <c r="AG61" s="483">
        <v>5.6866165060977129E-2</v>
      </c>
    </row>
    <row r="62" spans="1:33" s="857" customFormat="1" ht="30" customHeight="1">
      <c r="A62" s="1093" t="s">
        <v>809</v>
      </c>
      <c r="B62" s="482">
        <v>40170.238219999999</v>
      </c>
      <c r="C62" s="482">
        <v>14286.75109</v>
      </c>
      <c r="D62" s="482">
        <v>13628.858400000001</v>
      </c>
      <c r="E62" s="482">
        <v>7645.6324800000002</v>
      </c>
      <c r="F62" s="482">
        <v>4714.2805699999999</v>
      </c>
      <c r="G62" s="482">
        <v>8680.8510800000004</v>
      </c>
      <c r="H62" s="482">
        <v>2797.8995199999999</v>
      </c>
      <c r="I62" s="482">
        <v>4903.9610599999996</v>
      </c>
      <c r="J62" s="482">
        <v>4585.1941900000002</v>
      </c>
      <c r="K62" s="482">
        <v>5145.2067100000004</v>
      </c>
      <c r="L62" s="482">
        <v>1639.6311799999999</v>
      </c>
      <c r="M62" s="482">
        <v>1480.6629599999999</v>
      </c>
      <c r="N62" s="482">
        <v>6062.1664199999996</v>
      </c>
      <c r="O62" s="482">
        <v>4063.1852100000001</v>
      </c>
      <c r="P62" s="482">
        <v>4158.1079099999997</v>
      </c>
      <c r="Q62" s="482">
        <v>1370.9308700000001</v>
      </c>
      <c r="R62" s="482">
        <v>2435.72406</v>
      </c>
      <c r="S62" s="482">
        <v>5460.9953299999997</v>
      </c>
      <c r="T62" s="482">
        <v>1750.42138</v>
      </c>
      <c r="U62" s="482">
        <v>12752.03289</v>
      </c>
      <c r="V62" s="482">
        <v>15345.49683</v>
      </c>
      <c r="W62" s="482">
        <v>5520.6990400000004</v>
      </c>
      <c r="X62" s="482">
        <v>2634.3398099999999</v>
      </c>
      <c r="Y62" s="482">
        <v>5000.6390000000001</v>
      </c>
      <c r="Z62" s="482">
        <v>5869.7652600000001</v>
      </c>
      <c r="AA62" s="482">
        <v>2883.2215699999997</v>
      </c>
      <c r="AB62" s="482">
        <v>4160.1206499999998</v>
      </c>
      <c r="AC62" s="482">
        <v>7814.1283899999999</v>
      </c>
      <c r="AD62" s="482">
        <v>567.23500999999999</v>
      </c>
      <c r="AE62" s="482">
        <v>9931.0264900000002</v>
      </c>
      <c r="AF62" s="482">
        <v>207459.40358000001</v>
      </c>
      <c r="AG62" s="483">
        <v>9.8377981883015109E-2</v>
      </c>
    </row>
    <row r="63" spans="1:33" s="857" customFormat="1" ht="30" customHeight="1">
      <c r="A63" s="1093" t="s">
        <v>810</v>
      </c>
      <c r="B63" s="482">
        <v>68486.371209999998</v>
      </c>
      <c r="C63" s="482">
        <v>22045.55313</v>
      </c>
      <c r="D63" s="482">
        <v>22377.61507</v>
      </c>
      <c r="E63" s="482">
        <v>9882.9213</v>
      </c>
      <c r="F63" s="482">
        <v>10617.13402</v>
      </c>
      <c r="G63" s="482">
        <v>19926.113960000002</v>
      </c>
      <c r="H63" s="482">
        <v>6057.1011600000002</v>
      </c>
      <c r="I63" s="482">
        <v>9162.6078100000013</v>
      </c>
      <c r="J63" s="482">
        <v>8673.0998099999997</v>
      </c>
      <c r="K63" s="482">
        <v>8509.5436199999986</v>
      </c>
      <c r="L63" s="482">
        <v>3623.8784700000001</v>
      </c>
      <c r="M63" s="482">
        <v>4420.5309999999999</v>
      </c>
      <c r="N63" s="482">
        <v>13547.892029999999</v>
      </c>
      <c r="O63" s="482">
        <v>6436.7717300000004</v>
      </c>
      <c r="P63" s="482">
        <v>7242.0821900000001</v>
      </c>
      <c r="Q63" s="482">
        <v>2191.8630800000001</v>
      </c>
      <c r="R63" s="482">
        <v>4718.4841900000001</v>
      </c>
      <c r="S63" s="482">
        <v>11296.91805</v>
      </c>
      <c r="T63" s="482">
        <v>5530.3738800000001</v>
      </c>
      <c r="U63" s="482">
        <v>22801.31669</v>
      </c>
      <c r="V63" s="482">
        <v>29142.42066</v>
      </c>
      <c r="W63" s="482">
        <v>9198.2803899999999</v>
      </c>
      <c r="X63" s="482">
        <v>5477.4790400000002</v>
      </c>
      <c r="Y63" s="482">
        <v>7636.3500700000004</v>
      </c>
      <c r="Z63" s="482">
        <v>7753.9631300000001</v>
      </c>
      <c r="AA63" s="482">
        <v>4929.81736</v>
      </c>
      <c r="AB63" s="482">
        <v>6597.6358499999997</v>
      </c>
      <c r="AC63" s="482">
        <v>14565.64689</v>
      </c>
      <c r="AD63" s="482">
        <v>528.26489000000004</v>
      </c>
      <c r="AE63" s="482">
        <v>15866.370800000001</v>
      </c>
      <c r="AF63" s="482">
        <v>369244.40148</v>
      </c>
      <c r="AG63" s="483">
        <v>0.1750969992796515</v>
      </c>
    </row>
    <row r="64" spans="1:33" s="857" customFormat="1" ht="30" customHeight="1">
      <c r="A64" s="1093" t="s">
        <v>811</v>
      </c>
      <c r="B64" s="482">
        <v>117742.28726000001</v>
      </c>
      <c r="C64" s="482">
        <v>31894.881559999998</v>
      </c>
      <c r="D64" s="482">
        <v>32001.872660000001</v>
      </c>
      <c r="E64" s="482">
        <v>16798.823980000001</v>
      </c>
      <c r="F64" s="482">
        <v>13680.348820000001</v>
      </c>
      <c r="G64" s="482">
        <v>33001.590579999996</v>
      </c>
      <c r="H64" s="482">
        <v>11827.296880000002</v>
      </c>
      <c r="I64" s="482">
        <v>16019.006720000001</v>
      </c>
      <c r="J64" s="482">
        <v>15468.225630000001</v>
      </c>
      <c r="K64" s="482">
        <v>14195.970589999999</v>
      </c>
      <c r="L64" s="482">
        <v>8813.8888399999996</v>
      </c>
      <c r="M64" s="482">
        <v>5220.0162099999998</v>
      </c>
      <c r="N64" s="482">
        <v>20914.644980000001</v>
      </c>
      <c r="O64" s="482">
        <v>11109.50625</v>
      </c>
      <c r="P64" s="482">
        <v>11507.711579999999</v>
      </c>
      <c r="Q64" s="482">
        <v>5301.38663</v>
      </c>
      <c r="R64" s="482">
        <v>8942.1920600000012</v>
      </c>
      <c r="S64" s="482">
        <v>15115.31906</v>
      </c>
      <c r="T64" s="482">
        <v>10985.26266</v>
      </c>
      <c r="U64" s="482">
        <v>34151.472820000003</v>
      </c>
      <c r="V64" s="482">
        <v>53803.673179999998</v>
      </c>
      <c r="W64" s="482">
        <v>14235.957560000001</v>
      </c>
      <c r="X64" s="482">
        <v>6453.8205599999992</v>
      </c>
      <c r="Y64" s="482">
        <v>12720.96033</v>
      </c>
      <c r="Z64" s="482">
        <v>11775.75532</v>
      </c>
      <c r="AA64" s="482">
        <v>7502.01775</v>
      </c>
      <c r="AB64" s="482">
        <v>13585.019970000001</v>
      </c>
      <c r="AC64" s="482">
        <v>19790.69584</v>
      </c>
      <c r="AD64" s="482">
        <v>1262.89555</v>
      </c>
      <c r="AE64" s="482">
        <v>43707.290740000004</v>
      </c>
      <c r="AF64" s="482">
        <v>619529.79257000005</v>
      </c>
      <c r="AG64" s="483">
        <v>0.29378321569278448</v>
      </c>
    </row>
    <row r="65" spans="1:33" s="857" customFormat="1" ht="30" customHeight="1">
      <c r="A65" s="1093" t="s">
        <v>812</v>
      </c>
      <c r="B65" s="482">
        <v>28586.051729999999</v>
      </c>
      <c r="C65" s="482">
        <v>7177.2758800000001</v>
      </c>
      <c r="D65" s="482">
        <v>6470.9985800000004</v>
      </c>
      <c r="E65" s="482">
        <v>3159.2611699999998</v>
      </c>
      <c r="F65" s="482">
        <v>2502.8719100000003</v>
      </c>
      <c r="G65" s="482">
        <v>7199.7433000000001</v>
      </c>
      <c r="H65" s="482">
        <v>3048.08718</v>
      </c>
      <c r="I65" s="482">
        <v>3581.2941900000001</v>
      </c>
      <c r="J65" s="482">
        <v>3639.1072899999999</v>
      </c>
      <c r="K65" s="482">
        <v>1922.35284</v>
      </c>
      <c r="L65" s="482">
        <v>2931.4312999999997</v>
      </c>
      <c r="M65" s="482">
        <v>939.85751000000005</v>
      </c>
      <c r="N65" s="482">
        <v>4720.7561399999995</v>
      </c>
      <c r="O65" s="482">
        <v>2218.03892</v>
      </c>
      <c r="P65" s="482">
        <v>1808.71243</v>
      </c>
      <c r="Q65" s="482">
        <v>1268.47549</v>
      </c>
      <c r="R65" s="482">
        <v>2730.31158</v>
      </c>
      <c r="S65" s="482">
        <v>2439.4185299999999</v>
      </c>
      <c r="T65" s="482">
        <v>2272.5044900000003</v>
      </c>
      <c r="U65" s="482">
        <v>6403.1558099999993</v>
      </c>
      <c r="V65" s="482">
        <v>12579.352869999999</v>
      </c>
      <c r="W65" s="482">
        <v>2625.8960099999999</v>
      </c>
      <c r="X65" s="482">
        <v>1410.1258899999998</v>
      </c>
      <c r="Y65" s="482">
        <v>2672.2923599999999</v>
      </c>
      <c r="Z65" s="482">
        <v>2243.2776800000001</v>
      </c>
      <c r="AA65" s="482">
        <v>1549.1299899999999</v>
      </c>
      <c r="AB65" s="482">
        <v>3010.07924</v>
      </c>
      <c r="AC65" s="482">
        <v>3671.5282499999998</v>
      </c>
      <c r="AD65" s="482">
        <v>493.38375000000002</v>
      </c>
      <c r="AE65" s="482">
        <v>5235.4003600000005</v>
      </c>
      <c r="AF65" s="482">
        <v>130510.17267</v>
      </c>
      <c r="AG65" s="483">
        <v>6.1888384816103849E-2</v>
      </c>
    </row>
    <row r="66" spans="1:33" s="857" customFormat="1" ht="30" customHeight="1" thickBot="1">
      <c r="A66" s="1093" t="s">
        <v>813</v>
      </c>
      <c r="B66" s="482">
        <v>25057.884590000001</v>
      </c>
      <c r="C66" s="482">
        <v>12124.221119999998</v>
      </c>
      <c r="D66" s="482">
        <v>9498.7626799999998</v>
      </c>
      <c r="E66" s="482">
        <v>5140.5161900000003</v>
      </c>
      <c r="F66" s="482">
        <v>3522.6084599999999</v>
      </c>
      <c r="G66" s="482">
        <v>19309.858559999997</v>
      </c>
      <c r="H66" s="482">
        <v>5020.5246200000001</v>
      </c>
      <c r="I66" s="482">
        <v>4716.3930099999998</v>
      </c>
      <c r="J66" s="482">
        <v>6444.3735299999998</v>
      </c>
      <c r="K66" s="482">
        <v>3309.2502799999997</v>
      </c>
      <c r="L66" s="482">
        <v>5791.1486399999994</v>
      </c>
      <c r="M66" s="482">
        <v>1780.05016</v>
      </c>
      <c r="N66" s="482">
        <v>7402.5283399999998</v>
      </c>
      <c r="O66" s="482">
        <v>3616.32413</v>
      </c>
      <c r="P66" s="482">
        <v>2759.70579</v>
      </c>
      <c r="Q66" s="482">
        <v>5023.5551100000002</v>
      </c>
      <c r="R66" s="482">
        <v>4552.5806600000005</v>
      </c>
      <c r="S66" s="482">
        <v>3753.4119999999998</v>
      </c>
      <c r="T66" s="482">
        <v>4027.57546</v>
      </c>
      <c r="U66" s="482">
        <v>10017.986349999999</v>
      </c>
      <c r="V66" s="482">
        <v>18018.72206</v>
      </c>
      <c r="W66" s="482">
        <v>4049.2864100000002</v>
      </c>
      <c r="X66" s="482">
        <v>2881.50504</v>
      </c>
      <c r="Y66" s="482">
        <v>4483.0974800000004</v>
      </c>
      <c r="Z66" s="482">
        <v>4070.6273300000003</v>
      </c>
      <c r="AA66" s="482">
        <v>2404.7993300000003</v>
      </c>
      <c r="AB66" s="482">
        <v>5331.6478099999995</v>
      </c>
      <c r="AC66" s="482">
        <v>5657.6827899999998</v>
      </c>
      <c r="AD66" s="482">
        <v>2847.0928100000001</v>
      </c>
      <c r="AE66" s="482">
        <v>6365.1908899999999</v>
      </c>
      <c r="AF66" s="482">
        <v>198978.91162999999</v>
      </c>
      <c r="AG66" s="483">
        <v>9.4356502648913099E-2</v>
      </c>
    </row>
    <row r="67" spans="1:33" s="857" customFormat="1" ht="35.25" customHeight="1" thickTop="1" thickBot="1">
      <c r="A67" s="1092" t="s">
        <v>6</v>
      </c>
      <c r="B67" s="484">
        <v>459812.37496000004</v>
      </c>
      <c r="C67" s="484">
        <v>181088.42861</v>
      </c>
      <c r="D67" s="484">
        <v>128982.50193</v>
      </c>
      <c r="E67" s="484">
        <v>58783.250019999999</v>
      </c>
      <c r="F67" s="484">
        <v>55455.612060000007</v>
      </c>
      <c r="G67" s="484">
        <v>107347.78648</v>
      </c>
      <c r="H67" s="484">
        <v>35182.273820000002</v>
      </c>
      <c r="I67" s="484">
        <v>46008.875530000005</v>
      </c>
      <c r="J67" s="484">
        <v>44374.626340000003</v>
      </c>
      <c r="K67" s="484">
        <v>39250.244379999996</v>
      </c>
      <c r="L67" s="484">
        <v>25084.805779999999</v>
      </c>
      <c r="M67" s="484">
        <v>16501.731039999999</v>
      </c>
      <c r="N67" s="484">
        <v>62550.110839999994</v>
      </c>
      <c r="O67" s="484">
        <v>36836.267140000004</v>
      </c>
      <c r="P67" s="484">
        <v>35502.425719999999</v>
      </c>
      <c r="Q67" s="484">
        <v>18951.14718</v>
      </c>
      <c r="R67" s="484">
        <v>29747.120040000002</v>
      </c>
      <c r="S67" s="484">
        <v>44694.205260000002</v>
      </c>
      <c r="T67" s="484">
        <v>27678.483950000002</v>
      </c>
      <c r="U67" s="484">
        <v>105462.68047999998</v>
      </c>
      <c r="V67" s="484">
        <v>149838.56464999999</v>
      </c>
      <c r="W67" s="484">
        <v>43684.087919999998</v>
      </c>
      <c r="X67" s="484">
        <v>24487.642659999998</v>
      </c>
      <c r="Y67" s="484">
        <v>39170.262289999999</v>
      </c>
      <c r="Z67" s="484">
        <v>49403.421220000004</v>
      </c>
      <c r="AA67" s="484">
        <v>24987.637340000001</v>
      </c>
      <c r="AB67" s="484">
        <v>44046.4038</v>
      </c>
      <c r="AC67" s="484">
        <v>76475.568810000012</v>
      </c>
      <c r="AD67" s="484">
        <v>6169.9350999999997</v>
      </c>
      <c r="AE67" s="484">
        <v>91240.664550000016</v>
      </c>
      <c r="AF67" s="484">
        <v>2108799.1398999998</v>
      </c>
      <c r="AG67" s="485">
        <v>1</v>
      </c>
    </row>
    <row r="68" spans="1:33" s="857" customFormat="1" ht="31.5" customHeight="1" thickTop="1" thickBot="1">
      <c r="A68" s="1094" t="s">
        <v>814</v>
      </c>
      <c r="B68" s="483">
        <v>0.21804465217194871</v>
      </c>
      <c r="C68" s="483">
        <v>8.5872772415198959E-2</v>
      </c>
      <c r="D68" s="483">
        <v>6.1163957955766429E-2</v>
      </c>
      <c r="E68" s="483">
        <v>2.787522477023939E-2</v>
      </c>
      <c r="F68" s="483">
        <v>2.6297247097051515E-2</v>
      </c>
      <c r="G68" s="483">
        <v>5.0904699479861544E-2</v>
      </c>
      <c r="H68" s="483">
        <v>1.6683558502242353E-2</v>
      </c>
      <c r="I68" s="483">
        <v>2.1817571270529714E-2</v>
      </c>
      <c r="J68" s="483">
        <v>2.1042604532788393E-2</v>
      </c>
      <c r="K68" s="483">
        <v>1.8612604509057825E-2</v>
      </c>
      <c r="L68" s="483">
        <v>1.1895303495424192E-2</v>
      </c>
      <c r="M68" s="483">
        <v>7.8251791400021711E-3</v>
      </c>
      <c r="N68" s="483">
        <v>2.9661483474887108E-2</v>
      </c>
      <c r="O68" s="483">
        <v>1.7467887976162014E-2</v>
      </c>
      <c r="P68" s="483">
        <v>1.6835375663935229E-2</v>
      </c>
      <c r="Q68" s="483">
        <v>8.986700924441135E-3</v>
      </c>
      <c r="R68" s="483">
        <v>1.4106189383883486E-2</v>
      </c>
      <c r="S68" s="483">
        <v>2.119414998534162E-2</v>
      </c>
      <c r="T68" s="483">
        <v>1.3125234843993975E-2</v>
      </c>
      <c r="U68" s="483">
        <v>5.001077555684183E-2</v>
      </c>
      <c r="V68" s="483">
        <v>7.1053976557058626E-2</v>
      </c>
      <c r="W68" s="483">
        <v>2.0715148775179944E-2</v>
      </c>
      <c r="X68" s="483">
        <v>1.1612126634858744E-2</v>
      </c>
      <c r="Y68" s="483">
        <v>1.857467671949898E-2</v>
      </c>
      <c r="Z68" s="483">
        <v>2.3427276825588393E-2</v>
      </c>
      <c r="AA68" s="483">
        <v>1.1849225877996576E-2</v>
      </c>
      <c r="AB68" s="483">
        <v>2.0886960245103618E-2</v>
      </c>
      <c r="AC68" s="483">
        <v>3.6264984826210864E-2</v>
      </c>
      <c r="AD68" s="483">
        <v>2.9258050154044452E-3</v>
      </c>
      <c r="AE68" s="483">
        <v>4.3266645373502326E-2</v>
      </c>
      <c r="AF68" s="483">
        <v>1</v>
      </c>
      <c r="AG68" s="483"/>
    </row>
    <row r="69" spans="1:33" s="857" customFormat="1" ht="73.5" customHeight="1" thickTop="1" thickBot="1">
      <c r="A69" s="1095" t="s">
        <v>818</v>
      </c>
      <c r="B69" s="634" t="s">
        <v>859</v>
      </c>
      <c r="C69" s="634" t="s">
        <v>860</v>
      </c>
      <c r="D69" s="634" t="s">
        <v>861</v>
      </c>
      <c r="E69" s="634" t="s">
        <v>862</v>
      </c>
      <c r="F69" s="634" t="s">
        <v>863</v>
      </c>
      <c r="G69" s="634" t="s">
        <v>864</v>
      </c>
      <c r="H69" s="634" t="s">
        <v>865</v>
      </c>
      <c r="I69" s="634" t="s">
        <v>866</v>
      </c>
      <c r="J69" s="634" t="s">
        <v>867</v>
      </c>
      <c r="K69" s="634" t="s">
        <v>868</v>
      </c>
      <c r="L69" s="634" t="s">
        <v>869</v>
      </c>
      <c r="M69" s="634" t="s">
        <v>870</v>
      </c>
      <c r="N69" s="634" t="s">
        <v>871</v>
      </c>
      <c r="O69" s="634" t="s">
        <v>872</v>
      </c>
      <c r="P69" s="634" t="s">
        <v>873</v>
      </c>
      <c r="Q69" s="634" t="s">
        <v>874</v>
      </c>
      <c r="R69" s="634" t="s">
        <v>875</v>
      </c>
      <c r="S69" s="634" t="s">
        <v>876</v>
      </c>
      <c r="T69" s="634" t="s">
        <v>877</v>
      </c>
      <c r="U69" s="634" t="s">
        <v>878</v>
      </c>
      <c r="V69" s="634" t="s">
        <v>879</v>
      </c>
      <c r="W69" s="634" t="s">
        <v>880</v>
      </c>
      <c r="X69" s="634" t="s">
        <v>881</v>
      </c>
      <c r="Y69" s="634" t="s">
        <v>882</v>
      </c>
      <c r="Z69" s="634" t="s">
        <v>883</v>
      </c>
      <c r="AA69" s="634" t="s">
        <v>884</v>
      </c>
      <c r="AB69" s="634" t="s">
        <v>1382</v>
      </c>
      <c r="AC69" s="634" t="s">
        <v>1404</v>
      </c>
      <c r="AD69" s="634" t="s">
        <v>1441</v>
      </c>
      <c r="AE69" s="634" t="s">
        <v>1442</v>
      </c>
      <c r="AF69" s="634" t="s">
        <v>6</v>
      </c>
      <c r="AG69" s="653" t="s">
        <v>711</v>
      </c>
    </row>
    <row r="70" spans="1:33" s="857" customFormat="1" ht="42.75" customHeight="1" thickTop="1">
      <c r="A70" s="1093" t="s">
        <v>800</v>
      </c>
      <c r="B70" s="482">
        <v>0</v>
      </c>
      <c r="C70" s="482">
        <v>0</v>
      </c>
      <c r="D70" s="482">
        <v>0</v>
      </c>
      <c r="E70" s="482">
        <v>0</v>
      </c>
      <c r="F70" s="482">
        <v>0</v>
      </c>
      <c r="G70" s="482">
        <v>0</v>
      </c>
      <c r="H70" s="482">
        <v>0</v>
      </c>
      <c r="I70" s="482">
        <v>0</v>
      </c>
      <c r="J70" s="482">
        <v>0</v>
      </c>
      <c r="K70" s="482">
        <v>0</v>
      </c>
      <c r="L70" s="482">
        <v>0</v>
      </c>
      <c r="M70" s="482">
        <v>0</v>
      </c>
      <c r="N70" s="482">
        <v>0</v>
      </c>
      <c r="O70" s="482">
        <v>0</v>
      </c>
      <c r="P70" s="482">
        <v>0</v>
      </c>
      <c r="Q70" s="482">
        <v>0</v>
      </c>
      <c r="R70" s="482">
        <v>0</v>
      </c>
      <c r="S70" s="482">
        <v>0</v>
      </c>
      <c r="T70" s="482">
        <v>0</v>
      </c>
      <c r="U70" s="482">
        <v>0</v>
      </c>
      <c r="V70" s="482">
        <v>0</v>
      </c>
      <c r="W70" s="482">
        <v>0</v>
      </c>
      <c r="X70" s="482">
        <v>0</v>
      </c>
      <c r="Y70" s="482">
        <v>0</v>
      </c>
      <c r="Z70" s="482">
        <v>0</v>
      </c>
      <c r="AA70" s="482">
        <v>0</v>
      </c>
      <c r="AB70" s="482">
        <v>0</v>
      </c>
      <c r="AC70" s="482">
        <v>0</v>
      </c>
      <c r="AD70" s="482">
        <v>0</v>
      </c>
      <c r="AE70" s="482">
        <v>0</v>
      </c>
      <c r="AF70" s="482">
        <v>0</v>
      </c>
      <c r="AG70" s="483">
        <v>0</v>
      </c>
    </row>
    <row r="71" spans="1:33" s="857" customFormat="1" ht="30.75" customHeight="1">
      <c r="A71" s="1093" t="s">
        <v>801</v>
      </c>
      <c r="B71" s="482">
        <v>2</v>
      </c>
      <c r="C71" s="482">
        <v>0</v>
      </c>
      <c r="D71" s="482">
        <v>0</v>
      </c>
      <c r="E71" s="482">
        <v>0</v>
      </c>
      <c r="F71" s="482">
        <v>0</v>
      </c>
      <c r="G71" s="482">
        <v>0</v>
      </c>
      <c r="H71" s="482">
        <v>0</v>
      </c>
      <c r="I71" s="482">
        <v>0</v>
      </c>
      <c r="J71" s="482">
        <v>0</v>
      </c>
      <c r="K71" s="482">
        <v>0</v>
      </c>
      <c r="L71" s="482">
        <v>0</v>
      </c>
      <c r="M71" s="482">
        <v>0</v>
      </c>
      <c r="N71" s="482">
        <v>0</v>
      </c>
      <c r="O71" s="482">
        <v>0</v>
      </c>
      <c r="P71" s="482">
        <v>0</v>
      </c>
      <c r="Q71" s="482">
        <v>0</v>
      </c>
      <c r="R71" s="482">
        <v>0</v>
      </c>
      <c r="S71" s="482">
        <v>0</v>
      </c>
      <c r="T71" s="482">
        <v>0</v>
      </c>
      <c r="U71" s="482">
        <v>0</v>
      </c>
      <c r="V71" s="482">
        <v>0</v>
      </c>
      <c r="W71" s="482">
        <v>0</v>
      </c>
      <c r="X71" s="482">
        <v>0</v>
      </c>
      <c r="Y71" s="482">
        <v>0</v>
      </c>
      <c r="Z71" s="482">
        <v>0</v>
      </c>
      <c r="AA71" s="482">
        <v>0</v>
      </c>
      <c r="AB71" s="482">
        <v>0</v>
      </c>
      <c r="AC71" s="482">
        <v>0</v>
      </c>
      <c r="AD71" s="482">
        <v>0</v>
      </c>
      <c r="AE71" s="482">
        <v>0</v>
      </c>
      <c r="AF71" s="482">
        <v>2</v>
      </c>
      <c r="AG71" s="483">
        <v>2.2431206294196484E-6</v>
      </c>
    </row>
    <row r="72" spans="1:33" s="857" customFormat="1" ht="30.75" customHeight="1">
      <c r="A72" s="1093" t="s">
        <v>802</v>
      </c>
      <c r="B72" s="482">
        <v>2</v>
      </c>
      <c r="C72" s="482">
        <v>2</v>
      </c>
      <c r="D72" s="482">
        <v>0</v>
      </c>
      <c r="E72" s="482">
        <v>0</v>
      </c>
      <c r="F72" s="482">
        <v>0</v>
      </c>
      <c r="G72" s="482">
        <v>0</v>
      </c>
      <c r="H72" s="482">
        <v>0</v>
      </c>
      <c r="I72" s="482">
        <v>0</v>
      </c>
      <c r="J72" s="482">
        <v>0</v>
      </c>
      <c r="K72" s="482">
        <v>0</v>
      </c>
      <c r="L72" s="482">
        <v>0</v>
      </c>
      <c r="M72" s="482">
        <v>0</v>
      </c>
      <c r="N72" s="482">
        <v>0</v>
      </c>
      <c r="O72" s="482">
        <v>0</v>
      </c>
      <c r="P72" s="482">
        <v>0</v>
      </c>
      <c r="Q72" s="482">
        <v>0</v>
      </c>
      <c r="R72" s="482">
        <v>0</v>
      </c>
      <c r="S72" s="482">
        <v>0</v>
      </c>
      <c r="T72" s="482">
        <v>0</v>
      </c>
      <c r="U72" s="482">
        <v>0</v>
      </c>
      <c r="V72" s="482">
        <v>0</v>
      </c>
      <c r="W72" s="482">
        <v>0</v>
      </c>
      <c r="X72" s="482">
        <v>0</v>
      </c>
      <c r="Y72" s="482">
        <v>0</v>
      </c>
      <c r="Z72" s="482">
        <v>0</v>
      </c>
      <c r="AA72" s="482">
        <v>0</v>
      </c>
      <c r="AB72" s="482">
        <v>0</v>
      </c>
      <c r="AC72" s="482">
        <v>0</v>
      </c>
      <c r="AD72" s="482">
        <v>0</v>
      </c>
      <c r="AE72" s="482">
        <v>0</v>
      </c>
      <c r="AF72" s="482">
        <v>4</v>
      </c>
      <c r="AG72" s="483">
        <v>4.4862412588392969E-6</v>
      </c>
    </row>
    <row r="73" spans="1:33" s="857" customFormat="1" ht="30.75" customHeight="1">
      <c r="A73" s="1093" t="s">
        <v>803</v>
      </c>
      <c r="B73" s="482">
        <v>5</v>
      </c>
      <c r="C73" s="482">
        <v>7</v>
      </c>
      <c r="D73" s="482">
        <v>1</v>
      </c>
      <c r="E73" s="482">
        <v>0</v>
      </c>
      <c r="F73" s="482">
        <v>1</v>
      </c>
      <c r="G73" s="482">
        <v>0</v>
      </c>
      <c r="H73" s="482">
        <v>0</v>
      </c>
      <c r="I73" s="482">
        <v>0</v>
      </c>
      <c r="J73" s="482">
        <v>0</v>
      </c>
      <c r="K73" s="482">
        <v>0</v>
      </c>
      <c r="L73" s="482">
        <v>0</v>
      </c>
      <c r="M73" s="482">
        <v>0</v>
      </c>
      <c r="N73" s="482">
        <v>0</v>
      </c>
      <c r="O73" s="482">
        <v>0</v>
      </c>
      <c r="P73" s="482">
        <v>0</v>
      </c>
      <c r="Q73" s="482">
        <v>1</v>
      </c>
      <c r="R73" s="482">
        <v>0</v>
      </c>
      <c r="S73" s="482">
        <v>0</v>
      </c>
      <c r="T73" s="482">
        <v>0</v>
      </c>
      <c r="U73" s="482">
        <v>0</v>
      </c>
      <c r="V73" s="482">
        <v>0</v>
      </c>
      <c r="W73" s="482">
        <v>0</v>
      </c>
      <c r="X73" s="482">
        <v>0</v>
      </c>
      <c r="Y73" s="482">
        <v>0</v>
      </c>
      <c r="Z73" s="482">
        <v>0</v>
      </c>
      <c r="AA73" s="482">
        <v>0</v>
      </c>
      <c r="AB73" s="482">
        <v>0</v>
      </c>
      <c r="AC73" s="482">
        <v>2</v>
      </c>
      <c r="AD73" s="482">
        <v>0</v>
      </c>
      <c r="AE73" s="482">
        <v>0</v>
      </c>
      <c r="AF73" s="482">
        <v>17</v>
      </c>
      <c r="AG73" s="483">
        <v>1.9066525350067014E-5</v>
      </c>
    </row>
    <row r="74" spans="1:33" s="857" customFormat="1" ht="30.75" customHeight="1">
      <c r="A74" s="1093" t="s">
        <v>804</v>
      </c>
      <c r="B74" s="482">
        <v>14</v>
      </c>
      <c r="C74" s="482">
        <v>9</v>
      </c>
      <c r="D74" s="482">
        <v>4</v>
      </c>
      <c r="E74" s="482">
        <v>1</v>
      </c>
      <c r="F74" s="482">
        <v>1</v>
      </c>
      <c r="G74" s="482">
        <v>1</v>
      </c>
      <c r="H74" s="482">
        <v>1</v>
      </c>
      <c r="I74" s="482">
        <v>0</v>
      </c>
      <c r="J74" s="482">
        <v>0</v>
      </c>
      <c r="K74" s="482">
        <v>0</v>
      </c>
      <c r="L74" s="482">
        <v>0</v>
      </c>
      <c r="M74" s="482">
        <v>1</v>
      </c>
      <c r="N74" s="482">
        <v>1</v>
      </c>
      <c r="O74" s="482">
        <v>0</v>
      </c>
      <c r="P74" s="482">
        <v>0</v>
      </c>
      <c r="Q74" s="482">
        <v>0</v>
      </c>
      <c r="R74" s="482">
        <v>1</v>
      </c>
      <c r="S74" s="482">
        <v>0</v>
      </c>
      <c r="T74" s="482">
        <v>0</v>
      </c>
      <c r="U74" s="482">
        <v>1</v>
      </c>
      <c r="V74" s="482">
        <v>1</v>
      </c>
      <c r="W74" s="482">
        <v>1</v>
      </c>
      <c r="X74" s="482">
        <v>0</v>
      </c>
      <c r="Y74" s="482">
        <v>0</v>
      </c>
      <c r="Z74" s="482">
        <v>4</v>
      </c>
      <c r="AA74" s="482">
        <v>0</v>
      </c>
      <c r="AB74" s="482">
        <v>1</v>
      </c>
      <c r="AC74" s="482">
        <v>2</v>
      </c>
      <c r="AD74" s="482">
        <v>0</v>
      </c>
      <c r="AE74" s="482">
        <v>0</v>
      </c>
      <c r="AF74" s="482">
        <v>44</v>
      </c>
      <c r="AG74" s="483">
        <v>4.9348653847232266E-5</v>
      </c>
    </row>
    <row r="75" spans="1:33" s="857" customFormat="1" ht="30.75" customHeight="1">
      <c r="A75" s="1093" t="s">
        <v>805</v>
      </c>
      <c r="B75" s="482">
        <v>72</v>
      </c>
      <c r="C75" s="482">
        <v>46</v>
      </c>
      <c r="D75" s="482">
        <v>18</v>
      </c>
      <c r="E75" s="482">
        <v>7</v>
      </c>
      <c r="F75" s="482">
        <v>9</v>
      </c>
      <c r="G75" s="482">
        <v>6</v>
      </c>
      <c r="H75" s="482">
        <v>2</v>
      </c>
      <c r="I75" s="482">
        <v>3</v>
      </c>
      <c r="J75" s="482">
        <v>1</v>
      </c>
      <c r="K75" s="482">
        <v>0</v>
      </c>
      <c r="L75" s="482">
        <v>2</v>
      </c>
      <c r="M75" s="482">
        <v>0</v>
      </c>
      <c r="N75" s="482">
        <v>1</v>
      </c>
      <c r="O75" s="482">
        <v>5</v>
      </c>
      <c r="P75" s="482">
        <v>2</v>
      </c>
      <c r="Q75" s="482">
        <v>0</v>
      </c>
      <c r="R75" s="482">
        <v>1</v>
      </c>
      <c r="S75" s="482">
        <v>1</v>
      </c>
      <c r="T75" s="482">
        <v>1</v>
      </c>
      <c r="U75" s="482">
        <v>3</v>
      </c>
      <c r="V75" s="482">
        <v>5</v>
      </c>
      <c r="W75" s="482">
        <v>1</v>
      </c>
      <c r="X75" s="482">
        <v>1</v>
      </c>
      <c r="Y75" s="482">
        <v>2</v>
      </c>
      <c r="Z75" s="482">
        <v>4</v>
      </c>
      <c r="AA75" s="482">
        <v>3</v>
      </c>
      <c r="AB75" s="482">
        <v>6</v>
      </c>
      <c r="AC75" s="482">
        <v>12</v>
      </c>
      <c r="AD75" s="482">
        <v>0</v>
      </c>
      <c r="AE75" s="482">
        <v>1</v>
      </c>
      <c r="AF75" s="482">
        <v>215</v>
      </c>
      <c r="AG75" s="483">
        <v>2.4113546766261224E-4</v>
      </c>
    </row>
    <row r="76" spans="1:33" s="857" customFormat="1" ht="30.75" customHeight="1">
      <c r="A76" s="1093" t="s">
        <v>806</v>
      </c>
      <c r="B76" s="482">
        <v>140</v>
      </c>
      <c r="C76" s="482">
        <v>71</v>
      </c>
      <c r="D76" s="482">
        <v>47</v>
      </c>
      <c r="E76" s="482">
        <v>14</v>
      </c>
      <c r="F76" s="482">
        <v>15</v>
      </c>
      <c r="G76" s="482">
        <v>18</v>
      </c>
      <c r="H76" s="482">
        <v>6</v>
      </c>
      <c r="I76" s="482">
        <v>7</v>
      </c>
      <c r="J76" s="482">
        <v>4</v>
      </c>
      <c r="K76" s="482">
        <v>6</v>
      </c>
      <c r="L76" s="482">
        <v>0</v>
      </c>
      <c r="M76" s="482">
        <v>1</v>
      </c>
      <c r="N76" s="482">
        <v>7</v>
      </c>
      <c r="O76" s="482">
        <v>8</v>
      </c>
      <c r="P76" s="482">
        <v>8</v>
      </c>
      <c r="Q76" s="482">
        <v>2</v>
      </c>
      <c r="R76" s="482">
        <v>7</v>
      </c>
      <c r="S76" s="482">
        <v>3</v>
      </c>
      <c r="T76" s="482">
        <v>3</v>
      </c>
      <c r="U76" s="482">
        <v>15</v>
      </c>
      <c r="V76" s="482">
        <v>14</v>
      </c>
      <c r="W76" s="482">
        <v>11</v>
      </c>
      <c r="X76" s="482">
        <v>1</v>
      </c>
      <c r="Y76" s="482">
        <v>6</v>
      </c>
      <c r="Z76" s="482">
        <v>17</v>
      </c>
      <c r="AA76" s="482">
        <v>2</v>
      </c>
      <c r="AB76" s="482">
        <v>13</v>
      </c>
      <c r="AC76" s="482">
        <v>16</v>
      </c>
      <c r="AD76" s="482">
        <v>0</v>
      </c>
      <c r="AE76" s="482">
        <v>9</v>
      </c>
      <c r="AF76" s="482">
        <v>471</v>
      </c>
      <c r="AG76" s="483">
        <v>5.2825490822832721E-4</v>
      </c>
    </row>
    <row r="77" spans="1:33" s="857" customFormat="1" ht="30.75" customHeight="1">
      <c r="A77" s="1093" t="s">
        <v>807</v>
      </c>
      <c r="B77" s="482">
        <v>205</v>
      </c>
      <c r="C77" s="482">
        <v>91</v>
      </c>
      <c r="D77" s="482">
        <v>58</v>
      </c>
      <c r="E77" s="482">
        <v>25</v>
      </c>
      <c r="F77" s="482">
        <v>25</v>
      </c>
      <c r="G77" s="482">
        <v>32</v>
      </c>
      <c r="H77" s="482">
        <v>8</v>
      </c>
      <c r="I77" s="482">
        <v>17</v>
      </c>
      <c r="J77" s="482">
        <v>10</v>
      </c>
      <c r="K77" s="482">
        <v>13</v>
      </c>
      <c r="L77" s="482">
        <v>2</v>
      </c>
      <c r="M77" s="482">
        <v>8</v>
      </c>
      <c r="N77" s="482">
        <v>23</v>
      </c>
      <c r="O77" s="482">
        <v>16</v>
      </c>
      <c r="P77" s="482">
        <v>8</v>
      </c>
      <c r="Q77" s="482">
        <v>4</v>
      </c>
      <c r="R77" s="482">
        <v>11</v>
      </c>
      <c r="S77" s="482">
        <v>12</v>
      </c>
      <c r="T77" s="482">
        <v>5</v>
      </c>
      <c r="U77" s="482">
        <v>39</v>
      </c>
      <c r="V77" s="482">
        <v>41</v>
      </c>
      <c r="W77" s="482">
        <v>11</v>
      </c>
      <c r="X77" s="482">
        <v>22</v>
      </c>
      <c r="Y77" s="482">
        <v>13</v>
      </c>
      <c r="Z77" s="482">
        <v>29</v>
      </c>
      <c r="AA77" s="482">
        <v>12</v>
      </c>
      <c r="AB77" s="482">
        <v>12</v>
      </c>
      <c r="AC77" s="482">
        <v>40</v>
      </c>
      <c r="AD77" s="482">
        <v>2</v>
      </c>
      <c r="AE77" s="482">
        <v>19</v>
      </c>
      <c r="AF77" s="482">
        <v>813</v>
      </c>
      <c r="AG77" s="483">
        <v>9.1182853585908719E-4</v>
      </c>
    </row>
    <row r="78" spans="1:33" s="857" customFormat="1" ht="30.75" customHeight="1">
      <c r="A78" s="1093" t="s">
        <v>808</v>
      </c>
      <c r="B78" s="482">
        <v>220</v>
      </c>
      <c r="C78" s="482">
        <v>85</v>
      </c>
      <c r="D78" s="482">
        <v>78</v>
      </c>
      <c r="E78" s="482">
        <v>38</v>
      </c>
      <c r="F78" s="482">
        <v>42</v>
      </c>
      <c r="G78" s="482">
        <v>50</v>
      </c>
      <c r="H78" s="482">
        <v>12</v>
      </c>
      <c r="I78" s="482">
        <v>16</v>
      </c>
      <c r="J78" s="482">
        <v>21</v>
      </c>
      <c r="K78" s="482">
        <v>20</v>
      </c>
      <c r="L78" s="482">
        <v>9</v>
      </c>
      <c r="M78" s="482">
        <v>3</v>
      </c>
      <c r="N78" s="482">
        <v>26</v>
      </c>
      <c r="O78" s="482">
        <v>15</v>
      </c>
      <c r="P78" s="482">
        <v>32</v>
      </c>
      <c r="Q78" s="482">
        <v>6</v>
      </c>
      <c r="R78" s="482">
        <v>9</v>
      </c>
      <c r="S78" s="482">
        <v>29</v>
      </c>
      <c r="T78" s="482">
        <v>10</v>
      </c>
      <c r="U78" s="482">
        <v>56</v>
      </c>
      <c r="V78" s="482">
        <v>68</v>
      </c>
      <c r="W78" s="482">
        <v>20</v>
      </c>
      <c r="X78" s="482">
        <v>10</v>
      </c>
      <c r="Y78" s="482">
        <v>18</v>
      </c>
      <c r="Z78" s="482">
        <v>20</v>
      </c>
      <c r="AA78" s="482">
        <v>16</v>
      </c>
      <c r="AB78" s="482">
        <v>18</v>
      </c>
      <c r="AC78" s="482">
        <v>36</v>
      </c>
      <c r="AD78" s="482">
        <v>1</v>
      </c>
      <c r="AE78" s="482">
        <v>37</v>
      </c>
      <c r="AF78" s="482">
        <v>1021</v>
      </c>
      <c r="AG78" s="483">
        <v>1.1451130813187305E-3</v>
      </c>
    </row>
    <row r="79" spans="1:33" s="857" customFormat="1" ht="30.75" customHeight="1">
      <c r="A79" s="1093" t="s">
        <v>809</v>
      </c>
      <c r="B79" s="482">
        <v>484</v>
      </c>
      <c r="C79" s="482">
        <v>170</v>
      </c>
      <c r="D79" s="482">
        <v>165</v>
      </c>
      <c r="E79" s="482">
        <v>94</v>
      </c>
      <c r="F79" s="482">
        <v>56</v>
      </c>
      <c r="G79" s="482">
        <v>103</v>
      </c>
      <c r="H79" s="482">
        <v>35</v>
      </c>
      <c r="I79" s="482">
        <v>59</v>
      </c>
      <c r="J79" s="482">
        <v>54</v>
      </c>
      <c r="K79" s="482">
        <v>65</v>
      </c>
      <c r="L79" s="482">
        <v>19</v>
      </c>
      <c r="M79" s="482">
        <v>18</v>
      </c>
      <c r="N79" s="482">
        <v>72</v>
      </c>
      <c r="O79" s="482">
        <v>50</v>
      </c>
      <c r="P79" s="482">
        <v>51</v>
      </c>
      <c r="Q79" s="482">
        <v>17</v>
      </c>
      <c r="R79" s="482">
        <v>30</v>
      </c>
      <c r="S79" s="482">
        <v>66</v>
      </c>
      <c r="T79" s="482">
        <v>21</v>
      </c>
      <c r="U79" s="482">
        <v>154</v>
      </c>
      <c r="V79" s="482">
        <v>186</v>
      </c>
      <c r="W79" s="482">
        <v>68</v>
      </c>
      <c r="X79" s="482">
        <v>33</v>
      </c>
      <c r="Y79" s="482">
        <v>61</v>
      </c>
      <c r="Z79" s="482">
        <v>70</v>
      </c>
      <c r="AA79" s="482">
        <v>35</v>
      </c>
      <c r="AB79" s="482">
        <v>49</v>
      </c>
      <c r="AC79" s="482">
        <v>95</v>
      </c>
      <c r="AD79" s="482">
        <v>7</v>
      </c>
      <c r="AE79" s="482">
        <v>119</v>
      </c>
      <c r="AF79" s="482">
        <v>2506</v>
      </c>
      <c r="AG79" s="483">
        <v>2.8106301486628196E-3</v>
      </c>
    </row>
    <row r="80" spans="1:33" s="857" customFormat="1" ht="30.75" customHeight="1">
      <c r="A80" s="1093" t="s">
        <v>810</v>
      </c>
      <c r="B80" s="482">
        <v>1410</v>
      </c>
      <c r="C80" s="482">
        <v>465</v>
      </c>
      <c r="D80" s="482">
        <v>473</v>
      </c>
      <c r="E80" s="482">
        <v>210</v>
      </c>
      <c r="F80" s="482">
        <v>224</v>
      </c>
      <c r="G80" s="482">
        <v>419</v>
      </c>
      <c r="H80" s="482">
        <v>130</v>
      </c>
      <c r="I80" s="482">
        <v>199</v>
      </c>
      <c r="J80" s="482">
        <v>184</v>
      </c>
      <c r="K80" s="482">
        <v>180</v>
      </c>
      <c r="L80" s="482">
        <v>77</v>
      </c>
      <c r="M80" s="482">
        <v>91</v>
      </c>
      <c r="N80" s="482">
        <v>292</v>
      </c>
      <c r="O80" s="482">
        <v>135</v>
      </c>
      <c r="P80" s="482">
        <v>152</v>
      </c>
      <c r="Q80" s="482">
        <v>48</v>
      </c>
      <c r="R80" s="482">
        <v>99</v>
      </c>
      <c r="S80" s="482">
        <v>237</v>
      </c>
      <c r="T80" s="482">
        <v>115</v>
      </c>
      <c r="U80" s="482">
        <v>472</v>
      </c>
      <c r="V80" s="482">
        <v>614</v>
      </c>
      <c r="W80" s="482">
        <v>195</v>
      </c>
      <c r="X80" s="482">
        <v>115</v>
      </c>
      <c r="Y80" s="482">
        <v>158</v>
      </c>
      <c r="Z80" s="482">
        <v>160</v>
      </c>
      <c r="AA80" s="482">
        <v>106</v>
      </c>
      <c r="AB80" s="482">
        <v>141</v>
      </c>
      <c r="AC80" s="482">
        <v>312</v>
      </c>
      <c r="AD80" s="482">
        <v>12</v>
      </c>
      <c r="AE80" s="482">
        <v>334</v>
      </c>
      <c r="AF80" s="482">
        <v>7759</v>
      </c>
      <c r="AG80" s="483">
        <v>8.7021864818335268E-3</v>
      </c>
    </row>
    <row r="81" spans="1:33" s="857" customFormat="1" ht="30.75" customHeight="1">
      <c r="A81" s="1093" t="s">
        <v>811</v>
      </c>
      <c r="B81" s="482">
        <v>7898</v>
      </c>
      <c r="C81" s="482">
        <v>2121</v>
      </c>
      <c r="D81" s="482">
        <v>2027</v>
      </c>
      <c r="E81" s="482">
        <v>1064</v>
      </c>
      <c r="F81" s="482">
        <v>873</v>
      </c>
      <c r="G81" s="482">
        <v>2211</v>
      </c>
      <c r="H81" s="482">
        <v>813</v>
      </c>
      <c r="I81" s="482">
        <v>1079</v>
      </c>
      <c r="J81" s="482">
        <v>1047</v>
      </c>
      <c r="K81" s="482">
        <v>890</v>
      </c>
      <c r="L81" s="482">
        <v>604</v>
      </c>
      <c r="M81" s="482">
        <v>353</v>
      </c>
      <c r="N81" s="482">
        <v>1362</v>
      </c>
      <c r="O81" s="482">
        <v>732</v>
      </c>
      <c r="P81" s="482">
        <v>746</v>
      </c>
      <c r="Q81" s="482">
        <v>355</v>
      </c>
      <c r="R81" s="482">
        <v>610</v>
      </c>
      <c r="S81" s="482">
        <v>948</v>
      </c>
      <c r="T81" s="482">
        <v>729</v>
      </c>
      <c r="U81" s="482">
        <v>2202</v>
      </c>
      <c r="V81" s="482">
        <v>3635</v>
      </c>
      <c r="W81" s="482">
        <v>945</v>
      </c>
      <c r="X81" s="482">
        <v>419</v>
      </c>
      <c r="Y81" s="482">
        <v>851</v>
      </c>
      <c r="Z81" s="482">
        <v>776</v>
      </c>
      <c r="AA81" s="482">
        <v>486</v>
      </c>
      <c r="AB81" s="482">
        <v>925</v>
      </c>
      <c r="AC81" s="482">
        <v>1263</v>
      </c>
      <c r="AD81" s="482">
        <v>87</v>
      </c>
      <c r="AE81" s="482">
        <v>3119</v>
      </c>
      <c r="AF81" s="482">
        <v>41170</v>
      </c>
      <c r="AG81" s="483">
        <v>4.6174638156603463E-2</v>
      </c>
    </row>
    <row r="82" spans="1:33" s="857" customFormat="1" ht="30.75" customHeight="1">
      <c r="A82" s="1093" t="s">
        <v>812</v>
      </c>
      <c r="B82" s="482">
        <v>5802</v>
      </c>
      <c r="C82" s="482">
        <v>1474</v>
      </c>
      <c r="D82" s="482">
        <v>1382</v>
      </c>
      <c r="E82" s="482">
        <v>651</v>
      </c>
      <c r="F82" s="482">
        <v>515</v>
      </c>
      <c r="G82" s="482">
        <v>1479</v>
      </c>
      <c r="H82" s="482">
        <v>625</v>
      </c>
      <c r="I82" s="482">
        <v>729</v>
      </c>
      <c r="J82" s="482">
        <v>744</v>
      </c>
      <c r="K82" s="482">
        <v>396</v>
      </c>
      <c r="L82" s="482">
        <v>599</v>
      </c>
      <c r="M82" s="482">
        <v>198</v>
      </c>
      <c r="N82" s="482">
        <v>958</v>
      </c>
      <c r="O82" s="482">
        <v>448</v>
      </c>
      <c r="P82" s="482">
        <v>364</v>
      </c>
      <c r="Q82" s="482">
        <v>270</v>
      </c>
      <c r="R82" s="482">
        <v>562</v>
      </c>
      <c r="S82" s="482">
        <v>495</v>
      </c>
      <c r="T82" s="482">
        <v>465</v>
      </c>
      <c r="U82" s="482">
        <v>1309</v>
      </c>
      <c r="V82" s="482">
        <v>2603</v>
      </c>
      <c r="W82" s="482">
        <v>542</v>
      </c>
      <c r="X82" s="482">
        <v>286</v>
      </c>
      <c r="Y82" s="482">
        <v>545</v>
      </c>
      <c r="Z82" s="482">
        <v>468</v>
      </c>
      <c r="AA82" s="482">
        <v>318</v>
      </c>
      <c r="AB82" s="482">
        <v>616</v>
      </c>
      <c r="AC82" s="482">
        <v>760</v>
      </c>
      <c r="AD82" s="482">
        <v>102</v>
      </c>
      <c r="AE82" s="482">
        <v>1058</v>
      </c>
      <c r="AF82" s="482">
        <v>26763</v>
      </c>
      <c r="AG82" s="483">
        <v>3.0016318702579026E-2</v>
      </c>
    </row>
    <row r="83" spans="1:33" s="857" customFormat="1" ht="30.75" customHeight="1" thickBot="1">
      <c r="A83" s="1093" t="s">
        <v>813</v>
      </c>
      <c r="B83" s="482">
        <v>119106</v>
      </c>
      <c r="C83" s="482">
        <v>83160</v>
      </c>
      <c r="D83" s="482">
        <v>38055</v>
      </c>
      <c r="E83" s="482">
        <v>28671</v>
      </c>
      <c r="F83" s="482">
        <v>12741</v>
      </c>
      <c r="G83" s="482">
        <v>38720</v>
      </c>
      <c r="H83" s="482">
        <v>18881</v>
      </c>
      <c r="I83" s="482">
        <v>20245</v>
      </c>
      <c r="J83" s="482">
        <v>31252</v>
      </c>
      <c r="K83" s="482">
        <v>14079</v>
      </c>
      <c r="L83" s="482">
        <v>16738</v>
      </c>
      <c r="M83" s="482">
        <v>10629</v>
      </c>
      <c r="N83" s="482">
        <v>31118</v>
      </c>
      <c r="O83" s="482">
        <v>16311</v>
      </c>
      <c r="P83" s="482">
        <v>11637</v>
      </c>
      <c r="Q83" s="482">
        <v>34845</v>
      </c>
      <c r="R83" s="482">
        <v>14005</v>
      </c>
      <c r="S83" s="482">
        <v>19248</v>
      </c>
      <c r="T83" s="482">
        <v>13403</v>
      </c>
      <c r="U83" s="482">
        <v>26275</v>
      </c>
      <c r="V83" s="482">
        <v>32800</v>
      </c>
      <c r="W83" s="482">
        <v>19736</v>
      </c>
      <c r="X83" s="482">
        <v>18674</v>
      </c>
      <c r="Y83" s="482">
        <v>21321</v>
      </c>
      <c r="Z83" s="482">
        <v>23817</v>
      </c>
      <c r="AA83" s="482">
        <v>7976</v>
      </c>
      <c r="AB83" s="482">
        <v>19503</v>
      </c>
      <c r="AC83" s="482">
        <v>33095</v>
      </c>
      <c r="AD83" s="482">
        <v>15729</v>
      </c>
      <c r="AE83" s="482">
        <v>19060</v>
      </c>
      <c r="AF83" s="482">
        <v>810830</v>
      </c>
      <c r="AG83" s="483">
        <v>0.90939474997616687</v>
      </c>
    </row>
    <row r="84" spans="1:33" s="857" customFormat="1" ht="48.75" customHeight="1" thickTop="1" thickBot="1">
      <c r="A84" s="1092" t="s">
        <v>6</v>
      </c>
      <c r="B84" s="484">
        <v>135360</v>
      </c>
      <c r="C84" s="484">
        <v>87701</v>
      </c>
      <c r="D84" s="484">
        <v>42308</v>
      </c>
      <c r="E84" s="484">
        <v>30775</v>
      </c>
      <c r="F84" s="484">
        <v>14502</v>
      </c>
      <c r="G84" s="484">
        <v>43039</v>
      </c>
      <c r="H84" s="484">
        <v>20513</v>
      </c>
      <c r="I84" s="484">
        <v>22354</v>
      </c>
      <c r="J84" s="484">
        <v>33317</v>
      </c>
      <c r="K84" s="484">
        <v>15649</v>
      </c>
      <c r="L84" s="484">
        <v>18050</v>
      </c>
      <c r="M84" s="484">
        <v>11302</v>
      </c>
      <c r="N84" s="484">
        <v>33860</v>
      </c>
      <c r="O84" s="484">
        <v>17720</v>
      </c>
      <c r="P84" s="484">
        <v>13000</v>
      </c>
      <c r="Q84" s="484">
        <v>35548</v>
      </c>
      <c r="R84" s="484">
        <v>15335</v>
      </c>
      <c r="S84" s="484">
        <v>21039</v>
      </c>
      <c r="T84" s="484">
        <v>14752</v>
      </c>
      <c r="U84" s="484">
        <v>30526</v>
      </c>
      <c r="V84" s="484">
        <v>39967</v>
      </c>
      <c r="W84" s="484">
        <v>21530</v>
      </c>
      <c r="X84" s="484">
        <v>19561</v>
      </c>
      <c r="Y84" s="484">
        <v>22975</v>
      </c>
      <c r="Z84" s="484">
        <v>25365</v>
      </c>
      <c r="AA84" s="484">
        <v>8954</v>
      </c>
      <c r="AB84" s="484">
        <v>21284</v>
      </c>
      <c r="AC84" s="484">
        <v>35633</v>
      </c>
      <c r="AD84" s="484">
        <v>15940</v>
      </c>
      <c r="AE84" s="484">
        <v>23756</v>
      </c>
      <c r="AF84" s="484">
        <v>891615</v>
      </c>
      <c r="AG84" s="485">
        <v>1</v>
      </c>
    </row>
    <row r="85" spans="1:33" s="857" customFormat="1" ht="24" customHeight="1" thickTop="1">
      <c r="A85" s="1096" t="s">
        <v>814</v>
      </c>
      <c r="B85" s="483">
        <v>0.15181440419912182</v>
      </c>
      <c r="C85" s="483">
        <v>9.8361961160366301E-2</v>
      </c>
      <c r="D85" s="483">
        <v>4.7450973794743244E-2</v>
      </c>
      <c r="E85" s="483">
        <v>3.4516018685194841E-2</v>
      </c>
      <c r="F85" s="483">
        <v>1.6264867683921873E-2</v>
      </c>
      <c r="G85" s="483">
        <v>4.8270834384796131E-2</v>
      </c>
      <c r="H85" s="483">
        <v>2.3006566735642626E-2</v>
      </c>
      <c r="I85" s="483">
        <v>2.5071359275023412E-2</v>
      </c>
      <c r="J85" s="483">
        <v>3.7367025005187217E-2</v>
      </c>
      <c r="K85" s="483">
        <v>1.7551297364894039E-2</v>
      </c>
      <c r="L85" s="483">
        <v>2.024416368051233E-2</v>
      </c>
      <c r="M85" s="483">
        <v>1.2675874676850434E-2</v>
      </c>
      <c r="N85" s="483">
        <v>3.7976032256074654E-2</v>
      </c>
      <c r="O85" s="483">
        <v>1.9874048776658087E-2</v>
      </c>
      <c r="P85" s="483">
        <v>1.4580284091227715E-2</v>
      </c>
      <c r="Q85" s="483">
        <v>3.9869226067304836E-2</v>
      </c>
      <c r="R85" s="483">
        <v>1.7199127426075156E-2</v>
      </c>
      <c r="S85" s="483">
        <v>2.3596507461179993E-2</v>
      </c>
      <c r="T85" s="483">
        <v>1.6545257762599328E-2</v>
      </c>
      <c r="U85" s="483">
        <v>3.42367501668321E-2</v>
      </c>
      <c r="V85" s="483">
        <v>4.4825401098007547E-2</v>
      </c>
      <c r="W85" s="483">
        <v>2.4147193575702518E-2</v>
      </c>
      <c r="X85" s="483">
        <v>2.1938841316038873E-2</v>
      </c>
      <c r="Y85" s="483">
        <v>2.5767848230458214E-2</v>
      </c>
      <c r="Z85" s="483">
        <v>2.8448377382614694E-2</v>
      </c>
      <c r="AA85" s="483">
        <v>1.0042451057911767E-2</v>
      </c>
      <c r="AB85" s="483">
        <v>2.38712897382839E-2</v>
      </c>
      <c r="AC85" s="483">
        <v>3.9964558694055172E-2</v>
      </c>
      <c r="AD85" s="483">
        <v>1.7877671416474599E-2</v>
      </c>
      <c r="AE85" s="483">
        <v>2.6643786836246585E-2</v>
      </c>
      <c r="AF85" s="483">
        <v>1</v>
      </c>
      <c r="AG85" s="483"/>
    </row>
    <row r="86" spans="1:33" s="857" customFormat="1" ht="9" customHeight="1" thickBot="1">
      <c r="A86" s="1097"/>
      <c r="B86" s="635"/>
      <c r="C86" s="636"/>
      <c r="D86" s="636"/>
      <c r="E86" s="636"/>
      <c r="F86" s="636"/>
      <c r="G86" s="636"/>
      <c r="H86" s="635"/>
      <c r="I86" s="635"/>
      <c r="J86" s="635"/>
      <c r="K86" s="635"/>
      <c r="L86" s="635"/>
      <c r="M86" s="635"/>
      <c r="N86" s="635"/>
      <c r="O86" s="635"/>
      <c r="P86" s="635"/>
      <c r="Q86" s="603"/>
      <c r="R86" s="354"/>
      <c r="S86" s="354"/>
      <c r="T86" s="354"/>
      <c r="U86" s="354"/>
      <c r="V86" s="354"/>
      <c r="W86" s="603"/>
      <c r="X86" s="603"/>
      <c r="Y86" s="603"/>
      <c r="Z86" s="603"/>
      <c r="AA86" s="603"/>
      <c r="AB86" s="603"/>
      <c r="AC86" s="603"/>
      <c r="AD86" s="603"/>
      <c r="AE86" s="603"/>
      <c r="AF86" s="603"/>
      <c r="AG86" s="604"/>
    </row>
    <row r="87" spans="1:33" s="857" customFormat="1" ht="17.25" customHeight="1">
      <c r="A87" s="931" t="s">
        <v>820</v>
      </c>
      <c r="B87" s="927"/>
      <c r="C87" s="927"/>
      <c r="D87" s="927"/>
      <c r="E87" s="927"/>
      <c r="F87" s="927"/>
      <c r="G87" s="927"/>
      <c r="H87" s="927"/>
      <c r="I87" s="927"/>
      <c r="J87" s="927"/>
      <c r="K87" s="927"/>
      <c r="L87" s="927"/>
      <c r="M87" s="927"/>
      <c r="N87" s="927"/>
      <c r="O87" s="927"/>
      <c r="P87" s="927"/>
      <c r="Q87" s="70"/>
      <c r="R87" s="70"/>
      <c r="S87" s="70"/>
      <c r="T87" s="70"/>
      <c r="U87" s="70"/>
      <c r="V87" s="70"/>
      <c r="W87" s="70"/>
      <c r="X87" s="70"/>
      <c r="Y87" s="70"/>
      <c r="Z87" s="70"/>
      <c r="AA87" s="70"/>
      <c r="AB87" s="70"/>
      <c r="AC87" s="70"/>
      <c r="AD87" s="70"/>
      <c r="AE87" s="70"/>
      <c r="AF87" s="70"/>
      <c r="AG87" s="70"/>
    </row>
    <row r="88" spans="1:33" s="857" customFormat="1" ht="9" customHeight="1">
      <c r="A88" s="1098"/>
      <c r="B88" s="346"/>
      <c r="C88" s="181"/>
      <c r="D88" s="181"/>
      <c r="E88" s="181"/>
      <c r="F88" s="181"/>
      <c r="G88" s="181"/>
      <c r="H88" s="346"/>
      <c r="I88" s="346"/>
      <c r="J88" s="346"/>
      <c r="K88" s="346"/>
      <c r="L88" s="346"/>
      <c r="M88" s="346"/>
      <c r="N88" s="346"/>
      <c r="O88" s="346"/>
      <c r="P88" s="248"/>
      <c r="Q88" s="70"/>
      <c r="R88" s="70"/>
      <c r="S88" s="70"/>
      <c r="T88" s="70"/>
      <c r="U88" s="70"/>
      <c r="V88" s="70"/>
      <c r="W88" s="70"/>
      <c r="X88" s="70"/>
      <c r="Y88" s="70"/>
      <c r="Z88" s="70"/>
      <c r="AA88" s="70"/>
      <c r="AB88" s="70"/>
      <c r="AC88" s="70"/>
      <c r="AD88" s="70"/>
      <c r="AE88" s="70"/>
      <c r="AF88" s="70"/>
      <c r="AG88" s="70"/>
    </row>
    <row r="89" spans="1:33" s="857" customFormat="1" ht="9" customHeight="1">
      <c r="A89" s="1098"/>
      <c r="B89" s="346"/>
      <c r="C89" s="181"/>
      <c r="D89" s="181"/>
      <c r="E89" s="181"/>
      <c r="F89" s="181"/>
      <c r="G89" s="181"/>
      <c r="H89" s="346"/>
      <c r="I89" s="346"/>
      <c r="J89" s="346"/>
      <c r="K89" s="346"/>
      <c r="L89" s="346"/>
      <c r="M89" s="346"/>
      <c r="N89" s="346"/>
      <c r="O89" s="346"/>
      <c r="P89" s="248"/>
      <c r="Q89" s="70"/>
      <c r="R89" s="70"/>
      <c r="S89" s="70"/>
      <c r="T89" s="70"/>
      <c r="U89" s="70"/>
      <c r="V89" s="70"/>
      <c r="W89" s="70"/>
      <c r="X89" s="70"/>
      <c r="Y89" s="70"/>
      <c r="Z89" s="70"/>
      <c r="AA89" s="70"/>
      <c r="AB89" s="70"/>
      <c r="AC89" s="70"/>
      <c r="AD89" s="70"/>
      <c r="AE89" s="70"/>
      <c r="AF89" s="70"/>
      <c r="AG89" s="70"/>
    </row>
    <row r="90" spans="1:33" s="458" customFormat="1" ht="60" customHeight="1">
      <c r="A90" s="878" t="s">
        <v>885</v>
      </c>
      <c r="B90" s="878"/>
      <c r="C90" s="878"/>
      <c r="D90" s="878"/>
      <c r="E90" s="878"/>
      <c r="F90" s="878"/>
      <c r="G90" s="878"/>
      <c r="H90" s="878"/>
      <c r="I90" s="878"/>
      <c r="J90" s="878"/>
      <c r="K90" s="878"/>
      <c r="L90" s="878"/>
      <c r="M90" s="878"/>
      <c r="N90" s="878"/>
      <c r="O90" s="878"/>
      <c r="P90" s="878"/>
      <c r="Q90" s="878"/>
      <c r="R90" s="878"/>
      <c r="S90" s="878"/>
      <c r="T90" s="878"/>
      <c r="U90" s="878"/>
      <c r="V90" s="878"/>
      <c r="W90" s="878"/>
      <c r="X90" s="878"/>
      <c r="Y90" s="878"/>
      <c r="Z90" s="878"/>
      <c r="AA90" s="878"/>
      <c r="AB90" s="878"/>
      <c r="AC90" s="878"/>
      <c r="AD90" s="878"/>
      <c r="AE90" s="878"/>
      <c r="AF90" s="878"/>
      <c r="AG90" s="878"/>
    </row>
    <row r="91" spans="1:33" s="458" customFormat="1" ht="39" customHeight="1">
      <c r="A91" s="878" t="s">
        <v>898</v>
      </c>
      <c r="B91" s="878"/>
      <c r="C91" s="878"/>
      <c r="D91" s="878"/>
      <c r="E91" s="878"/>
      <c r="F91" s="878"/>
      <c r="G91" s="878"/>
      <c r="H91" s="878"/>
      <c r="I91" s="878"/>
      <c r="J91" s="878"/>
      <c r="K91" s="878"/>
      <c r="L91" s="878"/>
      <c r="M91" s="878"/>
      <c r="N91" s="878"/>
      <c r="O91" s="878"/>
      <c r="P91" s="878"/>
      <c r="Q91" s="878"/>
      <c r="R91" s="878"/>
      <c r="S91" s="878"/>
      <c r="T91" s="878"/>
      <c r="U91" s="878"/>
      <c r="V91" s="878"/>
      <c r="W91" s="878"/>
      <c r="X91" s="878"/>
      <c r="Y91" s="878"/>
      <c r="Z91" s="878"/>
      <c r="AA91" s="878"/>
      <c r="AB91" s="878"/>
      <c r="AC91" s="878"/>
      <c r="AD91" s="878"/>
      <c r="AE91" s="878"/>
      <c r="AF91" s="878"/>
      <c r="AG91" s="878"/>
    </row>
    <row r="92" spans="1:33" s="458" customFormat="1" ht="39" customHeight="1">
      <c r="A92" s="878" t="s">
        <v>1525</v>
      </c>
      <c r="B92" s="878"/>
      <c r="C92" s="878"/>
      <c r="D92" s="878"/>
      <c r="E92" s="878"/>
      <c r="F92" s="878"/>
      <c r="G92" s="878"/>
      <c r="H92" s="878"/>
      <c r="I92" s="878"/>
      <c r="J92" s="878"/>
      <c r="K92" s="878"/>
      <c r="L92" s="878"/>
      <c r="M92" s="878"/>
      <c r="N92" s="878"/>
      <c r="O92" s="878"/>
      <c r="P92" s="878"/>
      <c r="Q92" s="878"/>
      <c r="R92" s="878"/>
      <c r="S92" s="878"/>
      <c r="T92" s="878"/>
      <c r="U92" s="878"/>
      <c r="V92" s="878"/>
      <c r="W92" s="878"/>
      <c r="X92" s="878"/>
      <c r="Y92" s="878"/>
      <c r="Z92" s="878"/>
      <c r="AA92" s="878"/>
      <c r="AB92" s="878"/>
      <c r="AC92" s="878"/>
      <c r="AD92" s="878"/>
      <c r="AE92" s="878"/>
      <c r="AF92" s="878"/>
      <c r="AG92" s="878"/>
    </row>
    <row r="93" spans="1:33" s="459" customFormat="1" ht="48.75" customHeight="1">
      <c r="A93" s="930" t="s">
        <v>1260</v>
      </c>
      <c r="B93" s="930"/>
      <c r="C93" s="930"/>
      <c r="D93" s="930"/>
      <c r="E93" s="930"/>
      <c r="F93" s="930"/>
      <c r="G93" s="930"/>
      <c r="H93" s="930"/>
      <c r="I93" s="930"/>
      <c r="J93" s="930"/>
      <c r="K93" s="930"/>
      <c r="L93" s="930"/>
      <c r="M93" s="930"/>
      <c r="N93" s="930"/>
      <c r="O93" s="930"/>
      <c r="P93" s="930"/>
      <c r="Q93" s="930"/>
      <c r="R93" s="930"/>
      <c r="S93" s="930"/>
      <c r="T93" s="930"/>
      <c r="U93" s="930"/>
      <c r="V93" s="930"/>
      <c r="W93" s="930"/>
      <c r="X93" s="930"/>
      <c r="Y93" s="930"/>
      <c r="Z93" s="930"/>
      <c r="AA93" s="930"/>
      <c r="AB93" s="930"/>
      <c r="AC93" s="930"/>
      <c r="AD93" s="930"/>
      <c r="AE93" s="930"/>
      <c r="AF93" s="930"/>
      <c r="AG93" s="930"/>
    </row>
    <row r="94" spans="1:33" s="857" customFormat="1" ht="6" customHeight="1">
      <c r="A94" s="1090"/>
      <c r="B94" s="70"/>
      <c r="C94" s="70"/>
      <c r="D94" s="70"/>
      <c r="E94" s="70"/>
      <c r="F94" s="70"/>
      <c r="G94" s="70"/>
      <c r="H94" s="70"/>
      <c r="I94" s="70"/>
      <c r="J94" s="70"/>
      <c r="K94" s="70"/>
      <c r="L94" s="70"/>
      <c r="M94" s="70"/>
      <c r="N94" s="70"/>
      <c r="O94" s="70"/>
      <c r="P94" s="572"/>
      <c r="Q94" s="70"/>
      <c r="R94" s="70"/>
      <c r="S94" s="70"/>
      <c r="T94" s="70"/>
      <c r="U94" s="70"/>
      <c r="V94" s="70"/>
      <c r="W94" s="70"/>
      <c r="X94" s="70"/>
      <c r="Y94" s="70"/>
      <c r="Z94" s="70"/>
      <c r="AA94" s="70"/>
      <c r="AB94" s="70"/>
      <c r="AC94" s="70"/>
      <c r="AD94" s="70"/>
      <c r="AE94" s="70"/>
      <c r="AF94" s="70"/>
      <c r="AG94" s="70"/>
    </row>
    <row r="95" spans="1:33" s="857" customFormat="1" ht="10.5" customHeight="1" thickBot="1">
      <c r="A95" s="1091"/>
      <c r="B95" s="560"/>
      <c r="C95" s="560"/>
      <c r="D95" s="561"/>
      <c r="E95" s="560"/>
      <c r="F95" s="560"/>
      <c r="G95" s="560"/>
      <c r="H95" s="560"/>
      <c r="I95" s="561"/>
      <c r="J95" s="560"/>
      <c r="K95" s="560"/>
      <c r="L95" s="560"/>
      <c r="M95" s="560"/>
      <c r="N95" s="560"/>
      <c r="O95" s="560"/>
      <c r="P95" s="560"/>
      <c r="Q95" s="70"/>
      <c r="R95" s="70"/>
      <c r="S95" s="70"/>
      <c r="T95" s="70"/>
      <c r="U95" s="70"/>
      <c r="V95" s="70"/>
      <c r="W95" s="70"/>
      <c r="X95" s="70"/>
      <c r="Y95" s="70"/>
      <c r="Z95" s="70"/>
      <c r="AA95" s="70"/>
      <c r="AB95" s="70"/>
      <c r="AC95" s="70"/>
      <c r="AD95" s="70"/>
      <c r="AE95" s="70"/>
      <c r="AF95" s="70"/>
      <c r="AG95" s="70"/>
    </row>
    <row r="96" spans="1:33" s="857" customFormat="1" ht="27" customHeight="1" thickTop="1" thickBot="1">
      <c r="A96" s="1092" t="s">
        <v>798</v>
      </c>
      <c r="B96" s="634" t="s">
        <v>859</v>
      </c>
      <c r="C96" s="634" t="s">
        <v>860</v>
      </c>
      <c r="D96" s="634" t="s">
        <v>861</v>
      </c>
      <c r="E96" s="634" t="s">
        <v>862</v>
      </c>
      <c r="F96" s="634" t="s">
        <v>863</v>
      </c>
      <c r="G96" s="634" t="s">
        <v>864</v>
      </c>
      <c r="H96" s="634" t="s">
        <v>865</v>
      </c>
      <c r="I96" s="634" t="s">
        <v>866</v>
      </c>
      <c r="J96" s="634" t="s">
        <v>867</v>
      </c>
      <c r="K96" s="634" t="s">
        <v>868</v>
      </c>
      <c r="L96" s="634" t="s">
        <v>869</v>
      </c>
      <c r="M96" s="634" t="s">
        <v>870</v>
      </c>
      <c r="N96" s="634" t="s">
        <v>871</v>
      </c>
      <c r="O96" s="634" t="s">
        <v>872</v>
      </c>
      <c r="P96" s="634" t="s">
        <v>873</v>
      </c>
      <c r="Q96" s="634" t="s">
        <v>874</v>
      </c>
      <c r="R96" s="634" t="s">
        <v>875</v>
      </c>
      <c r="S96" s="634" t="s">
        <v>876</v>
      </c>
      <c r="T96" s="634" t="s">
        <v>877</v>
      </c>
      <c r="U96" s="634" t="s">
        <v>878</v>
      </c>
      <c r="V96" s="634" t="s">
        <v>879</v>
      </c>
      <c r="W96" s="634" t="s">
        <v>880</v>
      </c>
      <c r="X96" s="634" t="s">
        <v>881</v>
      </c>
      <c r="Y96" s="634" t="s">
        <v>882</v>
      </c>
      <c r="Z96" s="634" t="s">
        <v>883</v>
      </c>
      <c r="AA96" s="634" t="s">
        <v>884</v>
      </c>
      <c r="AB96" s="634" t="s">
        <v>1382</v>
      </c>
      <c r="AC96" s="634" t="s">
        <v>1404</v>
      </c>
      <c r="AD96" s="634" t="s">
        <v>1441</v>
      </c>
      <c r="AE96" s="634" t="s">
        <v>1442</v>
      </c>
      <c r="AF96" s="634" t="s">
        <v>6</v>
      </c>
      <c r="AG96" s="653" t="s">
        <v>711</v>
      </c>
    </row>
    <row r="97" spans="1:33" s="857" customFormat="1" ht="63" customHeight="1" thickTop="1">
      <c r="A97" s="1093" t="s">
        <v>800</v>
      </c>
      <c r="B97" s="482">
        <v>45000</v>
      </c>
      <c r="C97" s="482">
        <v>0</v>
      </c>
      <c r="D97" s="482">
        <v>20500</v>
      </c>
      <c r="E97" s="482">
        <v>0</v>
      </c>
      <c r="F97" s="482">
        <v>0</v>
      </c>
      <c r="G97" s="482">
        <v>0</v>
      </c>
      <c r="H97" s="482">
        <v>0</v>
      </c>
      <c r="I97" s="482">
        <v>0</v>
      </c>
      <c r="J97" s="482">
        <v>0</v>
      </c>
      <c r="K97" s="482">
        <v>0</v>
      </c>
      <c r="L97" s="482">
        <v>0</v>
      </c>
      <c r="M97" s="482">
        <v>0</v>
      </c>
      <c r="N97" s="482">
        <v>0</v>
      </c>
      <c r="O97" s="482">
        <v>0</v>
      </c>
      <c r="P97" s="482">
        <v>0</v>
      </c>
      <c r="Q97" s="482">
        <v>0</v>
      </c>
      <c r="R97" s="482">
        <v>0</v>
      </c>
      <c r="S97" s="482">
        <v>0</v>
      </c>
      <c r="T97" s="482">
        <v>0</v>
      </c>
      <c r="U97" s="482">
        <v>0</v>
      </c>
      <c r="V97" s="482">
        <v>0</v>
      </c>
      <c r="W97" s="482">
        <v>0</v>
      </c>
      <c r="X97" s="482">
        <v>0</v>
      </c>
      <c r="Y97" s="482">
        <v>0</v>
      </c>
      <c r="Z97" s="482">
        <v>0</v>
      </c>
      <c r="AA97" s="482">
        <v>0</v>
      </c>
      <c r="AB97" s="482">
        <v>0</v>
      </c>
      <c r="AC97" s="482">
        <v>0</v>
      </c>
      <c r="AD97" s="482">
        <v>0</v>
      </c>
      <c r="AE97" s="482">
        <v>0</v>
      </c>
      <c r="AF97" s="482">
        <v>65500</v>
      </c>
      <c r="AG97" s="483">
        <v>1.7025824575683628E-2</v>
      </c>
    </row>
    <row r="98" spans="1:33" s="857" customFormat="1" ht="30" customHeight="1">
      <c r="A98" s="1093" t="s">
        <v>801</v>
      </c>
      <c r="B98" s="482">
        <v>35357.68</v>
      </c>
      <c r="C98" s="482">
        <v>9500</v>
      </c>
      <c r="D98" s="482">
        <v>0</v>
      </c>
      <c r="E98" s="482">
        <v>0</v>
      </c>
      <c r="F98" s="482">
        <v>8000</v>
      </c>
      <c r="G98" s="482">
        <v>0</v>
      </c>
      <c r="H98" s="482">
        <v>0</v>
      </c>
      <c r="I98" s="482">
        <v>0</v>
      </c>
      <c r="J98" s="482">
        <v>0</v>
      </c>
      <c r="K98" s="482">
        <v>0</v>
      </c>
      <c r="L98" s="482">
        <v>0</v>
      </c>
      <c r="M98" s="482">
        <v>0</v>
      </c>
      <c r="N98" s="482">
        <v>0</v>
      </c>
      <c r="O98" s="482">
        <v>0</v>
      </c>
      <c r="P98" s="482">
        <v>0</v>
      </c>
      <c r="Q98" s="482">
        <v>0</v>
      </c>
      <c r="R98" s="482">
        <v>0</v>
      </c>
      <c r="S98" s="482">
        <v>0</v>
      </c>
      <c r="T98" s="482">
        <v>0</v>
      </c>
      <c r="U98" s="482">
        <v>0</v>
      </c>
      <c r="V98" s="482">
        <v>0</v>
      </c>
      <c r="W98" s="482">
        <v>0</v>
      </c>
      <c r="X98" s="482">
        <v>0</v>
      </c>
      <c r="Y98" s="482">
        <v>0</v>
      </c>
      <c r="Z98" s="482">
        <v>7000</v>
      </c>
      <c r="AA98" s="482">
        <v>0</v>
      </c>
      <c r="AB98" s="482">
        <v>0</v>
      </c>
      <c r="AC98" s="482">
        <v>0</v>
      </c>
      <c r="AD98" s="482">
        <v>0</v>
      </c>
      <c r="AE98" s="482">
        <v>0</v>
      </c>
      <c r="AF98" s="482">
        <v>59857.68</v>
      </c>
      <c r="AG98" s="483">
        <v>1.555918105629628E-2</v>
      </c>
    </row>
    <row r="99" spans="1:33" s="857" customFormat="1" ht="30" customHeight="1">
      <c r="A99" s="1093" t="s">
        <v>802</v>
      </c>
      <c r="B99" s="482">
        <v>67358.634480000008</v>
      </c>
      <c r="C99" s="482">
        <v>63925.978810000001</v>
      </c>
      <c r="D99" s="482">
        <v>17437.31222</v>
      </c>
      <c r="E99" s="482">
        <v>0</v>
      </c>
      <c r="F99" s="482">
        <v>0</v>
      </c>
      <c r="G99" s="482">
        <v>0</v>
      </c>
      <c r="H99" s="482">
        <v>0</v>
      </c>
      <c r="I99" s="482">
        <v>0</v>
      </c>
      <c r="J99" s="482">
        <v>0</v>
      </c>
      <c r="K99" s="482">
        <v>0</v>
      </c>
      <c r="L99" s="482">
        <v>0</v>
      </c>
      <c r="M99" s="482">
        <v>0</v>
      </c>
      <c r="N99" s="482">
        <v>0</v>
      </c>
      <c r="O99" s="482">
        <v>4200</v>
      </c>
      <c r="P99" s="482">
        <v>0</v>
      </c>
      <c r="Q99" s="482">
        <v>0</v>
      </c>
      <c r="R99" s="482">
        <v>0</v>
      </c>
      <c r="S99" s="482">
        <v>0</v>
      </c>
      <c r="T99" s="482">
        <v>0</v>
      </c>
      <c r="U99" s="482">
        <v>7931.8289999999997</v>
      </c>
      <c r="V99" s="482">
        <v>3500</v>
      </c>
      <c r="W99" s="482">
        <v>0</v>
      </c>
      <c r="X99" s="482">
        <v>4000</v>
      </c>
      <c r="Y99" s="482">
        <v>0</v>
      </c>
      <c r="Z99" s="482">
        <v>17052.09722</v>
      </c>
      <c r="AA99" s="482">
        <v>7987.6279999999997</v>
      </c>
      <c r="AB99" s="482">
        <v>0</v>
      </c>
      <c r="AC99" s="482">
        <v>3500</v>
      </c>
      <c r="AD99" s="482">
        <v>0</v>
      </c>
      <c r="AE99" s="482">
        <v>0</v>
      </c>
      <c r="AF99" s="482">
        <v>196893.47972999999</v>
      </c>
      <c r="AG99" s="483">
        <v>5.1179753373723665E-2</v>
      </c>
    </row>
    <row r="100" spans="1:33" s="857" customFormat="1" ht="30" customHeight="1">
      <c r="A100" s="1093" t="s">
        <v>803</v>
      </c>
      <c r="B100" s="482">
        <v>142105.06233000002</v>
      </c>
      <c r="C100" s="482">
        <v>84036.728749999995</v>
      </c>
      <c r="D100" s="482">
        <v>35282.791740000001</v>
      </c>
      <c r="E100" s="482">
        <v>6437.1286799999998</v>
      </c>
      <c r="F100" s="482">
        <v>18430.666670000002</v>
      </c>
      <c r="G100" s="482">
        <v>11986.16481</v>
      </c>
      <c r="H100" s="482">
        <v>19069.816999999999</v>
      </c>
      <c r="I100" s="482">
        <v>4500</v>
      </c>
      <c r="J100" s="482">
        <v>14652.7</v>
      </c>
      <c r="K100" s="482">
        <v>0</v>
      </c>
      <c r="L100" s="482">
        <v>1500</v>
      </c>
      <c r="M100" s="482">
        <v>0</v>
      </c>
      <c r="N100" s="482">
        <v>3500</v>
      </c>
      <c r="O100" s="482">
        <v>6500</v>
      </c>
      <c r="P100" s="482">
        <v>1459.5</v>
      </c>
      <c r="Q100" s="482">
        <v>0</v>
      </c>
      <c r="R100" s="482">
        <v>2000</v>
      </c>
      <c r="S100" s="482">
        <v>1501.3381399999998</v>
      </c>
      <c r="T100" s="482">
        <v>0</v>
      </c>
      <c r="U100" s="482">
        <v>3200</v>
      </c>
      <c r="V100" s="482">
        <v>0</v>
      </c>
      <c r="W100" s="482">
        <v>4000</v>
      </c>
      <c r="X100" s="482">
        <v>19521.802</v>
      </c>
      <c r="Y100" s="482">
        <v>0</v>
      </c>
      <c r="Z100" s="482">
        <v>38618.167880000001</v>
      </c>
      <c r="AA100" s="482">
        <v>4977</v>
      </c>
      <c r="AB100" s="482">
        <v>11254.08</v>
      </c>
      <c r="AC100" s="482">
        <v>2772</v>
      </c>
      <c r="AD100" s="482">
        <v>2500</v>
      </c>
      <c r="AE100" s="482">
        <v>1920.0124699999999</v>
      </c>
      <c r="AF100" s="482">
        <v>441724.96047000005</v>
      </c>
      <c r="AG100" s="483">
        <v>0.11482033110935887</v>
      </c>
    </row>
    <row r="101" spans="1:33" s="857" customFormat="1" ht="30" customHeight="1">
      <c r="A101" s="1093" t="s">
        <v>804</v>
      </c>
      <c r="B101" s="482">
        <v>209209.25469</v>
      </c>
      <c r="C101" s="482">
        <v>71697.722209999993</v>
      </c>
      <c r="D101" s="482">
        <v>28369.752809999998</v>
      </c>
      <c r="E101" s="482">
        <v>4192.4191700000001</v>
      </c>
      <c r="F101" s="482">
        <v>15093.642539999999</v>
      </c>
      <c r="G101" s="482">
        <v>9277.55962</v>
      </c>
      <c r="H101" s="482">
        <v>19921.983319999999</v>
      </c>
      <c r="I101" s="482">
        <v>9694.9646099999991</v>
      </c>
      <c r="J101" s="482">
        <v>6794</v>
      </c>
      <c r="K101" s="482">
        <v>1000</v>
      </c>
      <c r="L101" s="482">
        <v>1000</v>
      </c>
      <c r="M101" s="482">
        <v>0</v>
      </c>
      <c r="N101" s="482">
        <v>2872.67</v>
      </c>
      <c r="O101" s="482">
        <v>6598.2510899999997</v>
      </c>
      <c r="P101" s="482">
        <v>905.87383999999997</v>
      </c>
      <c r="Q101" s="482">
        <v>7004.3</v>
      </c>
      <c r="R101" s="482">
        <v>4968.7293799999998</v>
      </c>
      <c r="S101" s="482">
        <v>810.84443999999996</v>
      </c>
      <c r="T101" s="482">
        <v>0</v>
      </c>
      <c r="U101" s="482">
        <v>4882.4873299999999</v>
      </c>
      <c r="V101" s="482">
        <v>0</v>
      </c>
      <c r="W101" s="482">
        <v>10461.50345</v>
      </c>
      <c r="X101" s="482">
        <v>18676.348600000001</v>
      </c>
      <c r="Y101" s="482">
        <v>0</v>
      </c>
      <c r="Z101" s="482">
        <v>30588.506590000001</v>
      </c>
      <c r="AA101" s="482">
        <v>14351.167359999999</v>
      </c>
      <c r="AB101" s="482">
        <v>7069.75695</v>
      </c>
      <c r="AC101" s="482">
        <v>9705.4878599999993</v>
      </c>
      <c r="AD101" s="482">
        <v>1797</v>
      </c>
      <c r="AE101" s="482">
        <v>1487.4092000000001</v>
      </c>
      <c r="AF101" s="482">
        <v>498431.63506</v>
      </c>
      <c r="AG101" s="483">
        <v>0.12956045162599575</v>
      </c>
    </row>
    <row r="102" spans="1:33" s="857" customFormat="1" ht="30" customHeight="1">
      <c r="A102" s="1093" t="s">
        <v>805</v>
      </c>
      <c r="B102" s="482">
        <v>116103.83940000001</v>
      </c>
      <c r="C102" s="482">
        <v>104136.55795</v>
      </c>
      <c r="D102" s="482">
        <v>58543.863079999996</v>
      </c>
      <c r="E102" s="482">
        <v>14675.57776</v>
      </c>
      <c r="F102" s="482">
        <v>22168.037629999999</v>
      </c>
      <c r="G102" s="482">
        <v>10476.111919999999</v>
      </c>
      <c r="H102" s="482">
        <v>12914.901890000001</v>
      </c>
      <c r="I102" s="482">
        <v>9789.74503</v>
      </c>
      <c r="J102" s="482">
        <v>10271.05413</v>
      </c>
      <c r="K102" s="482">
        <v>1646.3956000000001</v>
      </c>
      <c r="L102" s="482">
        <v>1311.9786399999998</v>
      </c>
      <c r="M102" s="482">
        <v>3654.6019999999999</v>
      </c>
      <c r="N102" s="482">
        <v>7417.4683499999992</v>
      </c>
      <c r="O102" s="482">
        <v>10843.23321</v>
      </c>
      <c r="P102" s="482">
        <v>2631</v>
      </c>
      <c r="Q102" s="482">
        <v>7317.7703099999999</v>
      </c>
      <c r="R102" s="482">
        <v>6998.8711900000008</v>
      </c>
      <c r="S102" s="482">
        <v>6899.8234699999994</v>
      </c>
      <c r="T102" s="482">
        <v>2400.7103099999999</v>
      </c>
      <c r="U102" s="482">
        <v>4785.0787499999997</v>
      </c>
      <c r="V102" s="482">
        <v>5116.8085999999994</v>
      </c>
      <c r="W102" s="482">
        <v>7310.2375099999999</v>
      </c>
      <c r="X102" s="482">
        <v>26869.77074</v>
      </c>
      <c r="Y102" s="482">
        <v>2947.4617499999999</v>
      </c>
      <c r="Z102" s="482">
        <v>27283.918440000001</v>
      </c>
      <c r="AA102" s="482">
        <v>7989.1490300000005</v>
      </c>
      <c r="AB102" s="482">
        <v>8193.77405</v>
      </c>
      <c r="AC102" s="482">
        <v>12171.150820000001</v>
      </c>
      <c r="AD102" s="482">
        <v>2931.12</v>
      </c>
      <c r="AE102" s="482">
        <v>3243.3342200000002</v>
      </c>
      <c r="AF102" s="482">
        <v>519043.34577999997</v>
      </c>
      <c r="AG102" s="483">
        <v>0.13491818247978898</v>
      </c>
    </row>
    <row r="103" spans="1:33" s="857" customFormat="1" ht="30" customHeight="1">
      <c r="A103" s="1093" t="s">
        <v>806</v>
      </c>
      <c r="B103" s="482">
        <v>80901.298920000001</v>
      </c>
      <c r="C103" s="482">
        <v>63077.091520000002</v>
      </c>
      <c r="D103" s="482">
        <v>43194.248350000002</v>
      </c>
      <c r="E103" s="482">
        <v>7038.9586100000006</v>
      </c>
      <c r="F103" s="482">
        <v>9080.4869899999994</v>
      </c>
      <c r="G103" s="482">
        <v>8659.2090000000007</v>
      </c>
      <c r="H103" s="482">
        <v>10244.21572</v>
      </c>
      <c r="I103" s="482">
        <v>10791.538919999999</v>
      </c>
      <c r="J103" s="482">
        <v>7625.3168099999994</v>
      </c>
      <c r="K103" s="482">
        <v>3874.7981099999997</v>
      </c>
      <c r="L103" s="482">
        <v>2954.7488199999998</v>
      </c>
      <c r="M103" s="482">
        <v>3188.7</v>
      </c>
      <c r="N103" s="482">
        <v>10816.259340000001</v>
      </c>
      <c r="O103" s="482">
        <v>8483.856310000001</v>
      </c>
      <c r="P103" s="482">
        <v>6231.9408099999991</v>
      </c>
      <c r="Q103" s="482">
        <v>4277</v>
      </c>
      <c r="R103" s="482">
        <v>7195.37093</v>
      </c>
      <c r="S103" s="482">
        <v>9262.9430399999983</v>
      </c>
      <c r="T103" s="482">
        <v>2594.8643500000003</v>
      </c>
      <c r="U103" s="482">
        <v>6394.35934</v>
      </c>
      <c r="V103" s="482">
        <v>3378.5041200000001</v>
      </c>
      <c r="W103" s="482">
        <v>8056.7690899999998</v>
      </c>
      <c r="X103" s="482">
        <v>13485.46831</v>
      </c>
      <c r="Y103" s="482">
        <v>5046.1383599999999</v>
      </c>
      <c r="Z103" s="482">
        <v>20351.5573</v>
      </c>
      <c r="AA103" s="482">
        <v>4462.8720999999996</v>
      </c>
      <c r="AB103" s="482">
        <v>12357.991039999999</v>
      </c>
      <c r="AC103" s="482">
        <v>9397.1310599999997</v>
      </c>
      <c r="AD103" s="482">
        <v>4658.0425400000004</v>
      </c>
      <c r="AE103" s="482">
        <v>3177.2165599999998</v>
      </c>
      <c r="AF103" s="482">
        <v>390258.89637000003</v>
      </c>
      <c r="AG103" s="483">
        <v>0.10144243524725979</v>
      </c>
    </row>
    <row r="104" spans="1:33" s="857" customFormat="1" ht="30" customHeight="1">
      <c r="A104" s="1093" t="s">
        <v>807</v>
      </c>
      <c r="B104" s="482">
        <v>30791.421979999999</v>
      </c>
      <c r="C104" s="482">
        <v>51199.553119999997</v>
      </c>
      <c r="D104" s="482">
        <v>39491.482509999994</v>
      </c>
      <c r="E104" s="482">
        <v>3422.8176400000002</v>
      </c>
      <c r="F104" s="482">
        <v>10295.286169999999</v>
      </c>
      <c r="G104" s="482">
        <v>11668.4391</v>
      </c>
      <c r="H104" s="482">
        <v>10474.89299</v>
      </c>
      <c r="I104" s="482">
        <v>11845.387050000001</v>
      </c>
      <c r="J104" s="482">
        <v>9497.2168599999986</v>
      </c>
      <c r="K104" s="482">
        <v>8096.7147500000001</v>
      </c>
      <c r="L104" s="482">
        <v>4746.2969800000001</v>
      </c>
      <c r="M104" s="482">
        <v>5573.7655700000005</v>
      </c>
      <c r="N104" s="482">
        <v>10983.518830000001</v>
      </c>
      <c r="O104" s="482">
        <v>8374.0826500000003</v>
      </c>
      <c r="P104" s="482">
        <v>6607.6812499999996</v>
      </c>
      <c r="Q104" s="482">
        <v>3630.69</v>
      </c>
      <c r="R104" s="482">
        <v>7101.8978899999993</v>
      </c>
      <c r="S104" s="482">
        <v>12485.171769999999</v>
      </c>
      <c r="T104" s="482">
        <v>2201.9462599999997</v>
      </c>
      <c r="U104" s="482">
        <v>9363.5476099999996</v>
      </c>
      <c r="V104" s="482">
        <v>9327.6889700000011</v>
      </c>
      <c r="W104" s="482">
        <v>7446.6228700000001</v>
      </c>
      <c r="X104" s="482">
        <v>11700.32675</v>
      </c>
      <c r="Y104" s="482">
        <v>6584.7039100000002</v>
      </c>
      <c r="Z104" s="482">
        <v>21330.014449999999</v>
      </c>
      <c r="AA104" s="482">
        <v>4492.2765300000001</v>
      </c>
      <c r="AB104" s="482">
        <v>13906.10017</v>
      </c>
      <c r="AC104" s="482">
        <v>16247.828</v>
      </c>
      <c r="AD104" s="482">
        <v>2182.3152500000001</v>
      </c>
      <c r="AE104" s="482">
        <v>9802.2307700000001</v>
      </c>
      <c r="AF104" s="482">
        <v>360871.91864999995</v>
      </c>
      <c r="AG104" s="483">
        <v>9.3803694369851476E-2</v>
      </c>
    </row>
    <row r="105" spans="1:33" s="857" customFormat="1" ht="30" customHeight="1">
      <c r="A105" s="1093" t="s">
        <v>808</v>
      </c>
      <c r="B105" s="482">
        <v>17766.06223</v>
      </c>
      <c r="C105" s="482">
        <v>25187.913789999999</v>
      </c>
      <c r="D105" s="482">
        <v>17374.752780000003</v>
      </c>
      <c r="E105" s="482">
        <v>2996.8630099999996</v>
      </c>
      <c r="F105" s="482">
        <v>4106.47415</v>
      </c>
      <c r="G105" s="482">
        <v>6452.4648699999998</v>
      </c>
      <c r="H105" s="482">
        <v>5557.4557199999999</v>
      </c>
      <c r="I105" s="482">
        <v>7053.0604499999999</v>
      </c>
      <c r="J105" s="482">
        <v>4532.8784999999998</v>
      </c>
      <c r="K105" s="482">
        <v>4908.1604299999999</v>
      </c>
      <c r="L105" s="482">
        <v>2934.14554</v>
      </c>
      <c r="M105" s="482">
        <v>2325.1698300000003</v>
      </c>
      <c r="N105" s="482">
        <v>7384.2385999999997</v>
      </c>
      <c r="O105" s="482">
        <v>2365.1015899999998</v>
      </c>
      <c r="P105" s="482">
        <v>3247.4039199999997</v>
      </c>
      <c r="Q105" s="482">
        <v>1166.3499999999999</v>
      </c>
      <c r="R105" s="482">
        <v>4487.8683499999997</v>
      </c>
      <c r="S105" s="482">
        <v>4744.46947</v>
      </c>
      <c r="T105" s="482">
        <v>2078.0329200000001</v>
      </c>
      <c r="U105" s="482">
        <v>4931.72516</v>
      </c>
      <c r="V105" s="482">
        <v>4123.0948500000004</v>
      </c>
      <c r="W105" s="482">
        <v>4114.8696399999999</v>
      </c>
      <c r="X105" s="482">
        <v>6651.4102699999994</v>
      </c>
      <c r="Y105" s="482">
        <v>3752.45588</v>
      </c>
      <c r="Z105" s="482">
        <v>11797.323490000001</v>
      </c>
      <c r="AA105" s="482">
        <v>2653.6126300000001</v>
      </c>
      <c r="AB105" s="482">
        <v>11089.20328</v>
      </c>
      <c r="AC105" s="482">
        <v>7357.0550400000002</v>
      </c>
      <c r="AD105" s="482">
        <v>837.29663000000005</v>
      </c>
      <c r="AE105" s="482">
        <v>7169.29097</v>
      </c>
      <c r="AF105" s="482">
        <v>191146.20399000001</v>
      </c>
      <c r="AG105" s="483">
        <v>4.9685828052543173E-2</v>
      </c>
    </row>
    <row r="106" spans="1:33" s="857" customFormat="1" ht="30" customHeight="1">
      <c r="A106" s="1093" t="s">
        <v>809</v>
      </c>
      <c r="B106" s="482">
        <v>41516.934930000003</v>
      </c>
      <c r="C106" s="482">
        <v>38486.646740000004</v>
      </c>
      <c r="D106" s="482">
        <v>22561.432670000002</v>
      </c>
      <c r="E106" s="482">
        <v>2993.79106</v>
      </c>
      <c r="F106" s="482">
        <v>8218.2227700000003</v>
      </c>
      <c r="G106" s="482">
        <v>21318.170489999997</v>
      </c>
      <c r="H106" s="482">
        <v>11083.930189999999</v>
      </c>
      <c r="I106" s="482">
        <v>16832.356309999999</v>
      </c>
      <c r="J106" s="482">
        <v>12804.792670000001</v>
      </c>
      <c r="K106" s="482">
        <v>12730.05809</v>
      </c>
      <c r="L106" s="482">
        <v>6776.3308399999996</v>
      </c>
      <c r="M106" s="482">
        <v>5021.5347899999997</v>
      </c>
      <c r="N106" s="482">
        <v>16636.846140000001</v>
      </c>
      <c r="O106" s="482">
        <v>8267.8737600000004</v>
      </c>
      <c r="P106" s="482">
        <v>7805.6818800000001</v>
      </c>
      <c r="Q106" s="482">
        <v>872.13980000000004</v>
      </c>
      <c r="R106" s="482">
        <v>8624.0493999999999</v>
      </c>
      <c r="S106" s="482">
        <v>12451.025300000001</v>
      </c>
      <c r="T106" s="482">
        <v>5337.5689400000001</v>
      </c>
      <c r="U106" s="482">
        <v>9308.4770000000008</v>
      </c>
      <c r="V106" s="482">
        <v>13544.51764</v>
      </c>
      <c r="W106" s="482">
        <v>7556.7570900000001</v>
      </c>
      <c r="X106" s="482">
        <v>12937.411840000001</v>
      </c>
      <c r="Y106" s="482">
        <v>8701.2612599999993</v>
      </c>
      <c r="Z106" s="482">
        <v>14803.196890000001</v>
      </c>
      <c r="AA106" s="482">
        <v>4765.4563499999995</v>
      </c>
      <c r="AB106" s="482">
        <v>30653.645809999998</v>
      </c>
      <c r="AC106" s="482">
        <v>14333.843949999999</v>
      </c>
      <c r="AD106" s="482">
        <v>983.70210999999995</v>
      </c>
      <c r="AE106" s="482">
        <v>25362.573649999998</v>
      </c>
      <c r="AF106" s="482">
        <v>403290.23035999999</v>
      </c>
      <c r="AG106" s="483">
        <v>0.10482975137704426</v>
      </c>
    </row>
    <row r="107" spans="1:33" s="857" customFormat="1" ht="30" customHeight="1">
      <c r="A107" s="1093" t="s">
        <v>810</v>
      </c>
      <c r="B107" s="482">
        <v>52248.284039999999</v>
      </c>
      <c r="C107" s="482">
        <v>34560.767679999997</v>
      </c>
      <c r="D107" s="482">
        <v>21834.814890000001</v>
      </c>
      <c r="E107" s="482">
        <v>2768.3442999999997</v>
      </c>
      <c r="F107" s="482">
        <v>9658.2731199999998</v>
      </c>
      <c r="G107" s="482">
        <v>20883.8164</v>
      </c>
      <c r="H107" s="482">
        <v>12799.61435</v>
      </c>
      <c r="I107" s="482">
        <v>20528.297059999997</v>
      </c>
      <c r="J107" s="482">
        <v>15769.563310000001</v>
      </c>
      <c r="K107" s="482">
        <v>12331.446119999999</v>
      </c>
      <c r="L107" s="482">
        <v>8276.5514999999996</v>
      </c>
      <c r="M107" s="482">
        <v>4361.8108600000005</v>
      </c>
      <c r="N107" s="482">
        <v>15773.841420000001</v>
      </c>
      <c r="O107" s="482">
        <v>8055.4070999999994</v>
      </c>
      <c r="P107" s="482">
        <v>7864.4341599999998</v>
      </c>
      <c r="Q107" s="482">
        <v>825.02800000000002</v>
      </c>
      <c r="R107" s="482">
        <v>8802.6916999999994</v>
      </c>
      <c r="S107" s="482">
        <v>13241.445369999999</v>
      </c>
      <c r="T107" s="482">
        <v>5448.9494500000001</v>
      </c>
      <c r="U107" s="482">
        <v>10228.732400000001</v>
      </c>
      <c r="V107" s="482">
        <v>14581.395199999999</v>
      </c>
      <c r="W107" s="482">
        <v>7628.3823600000005</v>
      </c>
      <c r="X107" s="482">
        <v>12748.700849999999</v>
      </c>
      <c r="Y107" s="482">
        <v>10712.018</v>
      </c>
      <c r="Z107" s="482">
        <v>18031.705579999998</v>
      </c>
      <c r="AA107" s="482">
        <v>6633.1786099999999</v>
      </c>
      <c r="AB107" s="482">
        <v>14565.348880000001</v>
      </c>
      <c r="AC107" s="482">
        <v>14693.94874</v>
      </c>
      <c r="AD107" s="482">
        <v>843.26892000000009</v>
      </c>
      <c r="AE107" s="482">
        <v>29653.06638</v>
      </c>
      <c r="AF107" s="482">
        <v>416353.12675</v>
      </c>
      <c r="AG107" s="483">
        <v>0.10822527171882244</v>
      </c>
    </row>
    <row r="108" spans="1:33" s="857" customFormat="1" ht="30" customHeight="1">
      <c r="A108" s="1093" t="s">
        <v>811</v>
      </c>
      <c r="B108" s="482">
        <v>20435.533950000001</v>
      </c>
      <c r="C108" s="482">
        <v>21620.102999999999</v>
      </c>
      <c r="D108" s="482">
        <v>13348.48227</v>
      </c>
      <c r="E108" s="482">
        <v>1564.6308000000001</v>
      </c>
      <c r="F108" s="482">
        <v>6160.1291100000008</v>
      </c>
      <c r="G108" s="482">
        <v>14692.226550000001</v>
      </c>
      <c r="H108" s="482">
        <v>10611.68165</v>
      </c>
      <c r="I108" s="482">
        <v>14942.155220000001</v>
      </c>
      <c r="J108" s="482">
        <v>11438.33027</v>
      </c>
      <c r="K108" s="482">
        <v>8641.8040999999994</v>
      </c>
      <c r="L108" s="482">
        <v>9550.010400000001</v>
      </c>
      <c r="M108" s="482">
        <v>3042.13184</v>
      </c>
      <c r="N108" s="482">
        <v>13460.38474</v>
      </c>
      <c r="O108" s="482">
        <v>6858.2847000000002</v>
      </c>
      <c r="P108" s="482">
        <v>5221.2882800000007</v>
      </c>
      <c r="Q108" s="482">
        <v>1285.9964</v>
      </c>
      <c r="R108" s="482">
        <v>6766.96144</v>
      </c>
      <c r="S108" s="482">
        <v>10614.100039999999</v>
      </c>
      <c r="T108" s="482">
        <v>5522.6563900000001</v>
      </c>
      <c r="U108" s="482">
        <v>7808.37453</v>
      </c>
      <c r="V108" s="482">
        <v>13379.14075</v>
      </c>
      <c r="W108" s="482">
        <v>5128.3595700000005</v>
      </c>
      <c r="X108" s="482">
        <v>9819.4624100000001</v>
      </c>
      <c r="Y108" s="482">
        <v>7557.1843099999996</v>
      </c>
      <c r="Z108" s="482">
        <v>8292.7040300000008</v>
      </c>
      <c r="AA108" s="482">
        <v>4512.8068400000002</v>
      </c>
      <c r="AB108" s="482">
        <v>17814.513219999997</v>
      </c>
      <c r="AC108" s="482">
        <v>12702.183509999999</v>
      </c>
      <c r="AD108" s="482">
        <v>905.72190000000001</v>
      </c>
      <c r="AE108" s="482">
        <v>12740.32885</v>
      </c>
      <c r="AF108" s="482">
        <v>286437.67106999998</v>
      </c>
      <c r="AG108" s="483">
        <v>7.4455534954277688E-2</v>
      </c>
    </row>
    <row r="109" spans="1:33" s="857" customFormat="1" ht="30" customHeight="1">
      <c r="A109" s="1093" t="s">
        <v>812</v>
      </c>
      <c r="B109" s="482">
        <v>881.09341000000006</v>
      </c>
      <c r="C109" s="482">
        <v>1147.9452900000001</v>
      </c>
      <c r="D109" s="482">
        <v>538.40598</v>
      </c>
      <c r="E109" s="482">
        <v>49.774970000000003</v>
      </c>
      <c r="F109" s="482">
        <v>237.46367999999998</v>
      </c>
      <c r="G109" s="482">
        <v>543.77368000000001</v>
      </c>
      <c r="H109" s="482">
        <v>391.39</v>
      </c>
      <c r="I109" s="482">
        <v>567.63229000000001</v>
      </c>
      <c r="J109" s="482">
        <v>527.83682999999996</v>
      </c>
      <c r="K109" s="482">
        <v>232.05907999999999</v>
      </c>
      <c r="L109" s="482">
        <v>907.24543999999992</v>
      </c>
      <c r="M109" s="482">
        <v>135.61329999999998</v>
      </c>
      <c r="N109" s="482">
        <v>841.95931000000007</v>
      </c>
      <c r="O109" s="482">
        <v>293.62925000000001</v>
      </c>
      <c r="P109" s="482">
        <v>189.37734</v>
      </c>
      <c r="Q109" s="482">
        <v>34.700000000000003</v>
      </c>
      <c r="R109" s="482">
        <v>226.72569000000001</v>
      </c>
      <c r="S109" s="482">
        <v>476.50993</v>
      </c>
      <c r="T109" s="482">
        <v>291.51128000000006</v>
      </c>
      <c r="U109" s="482">
        <v>553.85765000000004</v>
      </c>
      <c r="V109" s="482">
        <v>440.30153999999999</v>
      </c>
      <c r="W109" s="482">
        <v>216.80342999999999</v>
      </c>
      <c r="X109" s="482">
        <v>393.91234000000003</v>
      </c>
      <c r="Y109" s="482">
        <v>313.08593000000002</v>
      </c>
      <c r="Z109" s="482">
        <v>254.73007999999999</v>
      </c>
      <c r="AA109" s="482">
        <v>236.53932</v>
      </c>
      <c r="AB109" s="482">
        <v>1147.9625700000001</v>
      </c>
      <c r="AC109" s="482">
        <v>675.36344999999994</v>
      </c>
      <c r="AD109" s="482">
        <v>46.207970000000003</v>
      </c>
      <c r="AE109" s="482">
        <v>555.36897999999997</v>
      </c>
      <c r="AF109" s="482">
        <v>13348.78001</v>
      </c>
      <c r="AG109" s="483">
        <v>3.4698318587733181E-3</v>
      </c>
    </row>
    <row r="110" spans="1:33" s="857" customFormat="1" ht="30" customHeight="1" thickBot="1">
      <c r="A110" s="1093" t="s">
        <v>813</v>
      </c>
      <c r="B110" s="482">
        <v>322.17653999999999</v>
      </c>
      <c r="C110" s="482">
        <v>251.73956000000001</v>
      </c>
      <c r="D110" s="482">
        <v>122.98352</v>
      </c>
      <c r="E110" s="482">
        <v>0</v>
      </c>
      <c r="F110" s="482">
        <v>62.963039999999999</v>
      </c>
      <c r="G110" s="482">
        <v>171.61017999999999</v>
      </c>
      <c r="H110" s="482">
        <v>71.899889999999999</v>
      </c>
      <c r="I110" s="482">
        <v>210.63139999999999</v>
      </c>
      <c r="J110" s="482">
        <v>95.577730000000003</v>
      </c>
      <c r="K110" s="482">
        <v>36.385860000000001</v>
      </c>
      <c r="L110" s="482">
        <v>544.20328000000006</v>
      </c>
      <c r="M110" s="482">
        <v>24.295330000000003</v>
      </c>
      <c r="N110" s="482">
        <v>268.56675999999999</v>
      </c>
      <c r="O110" s="482">
        <v>98.592939999999999</v>
      </c>
      <c r="P110" s="482">
        <v>82.854649999999992</v>
      </c>
      <c r="Q110" s="482">
        <v>18.62</v>
      </c>
      <c r="R110" s="482">
        <v>89.716560000000001</v>
      </c>
      <c r="S110" s="482">
        <v>156.10982999999999</v>
      </c>
      <c r="T110" s="482">
        <v>101.92662</v>
      </c>
      <c r="U110" s="482">
        <v>260.81351999999998</v>
      </c>
      <c r="V110" s="482">
        <v>0</v>
      </c>
      <c r="W110" s="482">
        <v>3.43</v>
      </c>
      <c r="X110" s="482">
        <v>96.50424000000001</v>
      </c>
      <c r="Y110" s="482">
        <v>8.6647499999999997</v>
      </c>
      <c r="Z110" s="482">
        <v>31.528320000000001</v>
      </c>
      <c r="AA110" s="482">
        <v>39.34178</v>
      </c>
      <c r="AB110" s="482">
        <v>416.36896999999999</v>
      </c>
      <c r="AC110" s="482">
        <v>234.84229999999999</v>
      </c>
      <c r="AD110" s="482">
        <v>11.603009999999999</v>
      </c>
      <c r="AE110" s="482">
        <v>105.20061</v>
      </c>
      <c r="AF110" s="482">
        <v>3939.15119</v>
      </c>
      <c r="AG110" s="483">
        <v>1.0239282005806932E-3</v>
      </c>
    </row>
    <row r="111" spans="1:33" s="857" customFormat="1" ht="35.25" customHeight="1" thickTop="1" thickBot="1">
      <c r="A111" s="1092" t="s">
        <v>6</v>
      </c>
      <c r="B111" s="484">
        <v>859997.27689999994</v>
      </c>
      <c r="C111" s="484">
        <v>568828.74841999996</v>
      </c>
      <c r="D111" s="484">
        <v>318600.32281999994</v>
      </c>
      <c r="E111" s="484">
        <v>46140.305999999997</v>
      </c>
      <c r="F111" s="484">
        <v>111511.64586999998</v>
      </c>
      <c r="G111" s="484">
        <v>116129.54662000001</v>
      </c>
      <c r="H111" s="484">
        <v>113141.78271999999</v>
      </c>
      <c r="I111" s="484">
        <v>106755.76833999998</v>
      </c>
      <c r="J111" s="484">
        <v>94009.267110000001</v>
      </c>
      <c r="K111" s="484">
        <v>53497.822140000004</v>
      </c>
      <c r="L111" s="484">
        <v>40501.511440000002</v>
      </c>
      <c r="M111" s="484">
        <v>27327.623520000005</v>
      </c>
      <c r="N111" s="484">
        <v>89955.753490000003</v>
      </c>
      <c r="O111" s="484">
        <v>70938.31259999999</v>
      </c>
      <c r="P111" s="484">
        <v>42247.03613</v>
      </c>
      <c r="Q111" s="484">
        <v>26432.594509999995</v>
      </c>
      <c r="R111" s="484">
        <v>57262.882529999995</v>
      </c>
      <c r="S111" s="484">
        <v>72643.780799999993</v>
      </c>
      <c r="T111" s="484">
        <v>25978.166519999999</v>
      </c>
      <c r="U111" s="484">
        <v>69649.282290000003</v>
      </c>
      <c r="V111" s="484">
        <v>67391.451670000009</v>
      </c>
      <c r="W111" s="484">
        <v>61923.735009999997</v>
      </c>
      <c r="X111" s="484">
        <v>136901.11835</v>
      </c>
      <c r="Y111" s="484">
        <v>45622.974150000002</v>
      </c>
      <c r="Z111" s="484">
        <v>215435.45027</v>
      </c>
      <c r="AA111" s="484">
        <v>63101.028550000017</v>
      </c>
      <c r="AB111" s="484">
        <v>128468.74493999999</v>
      </c>
      <c r="AC111" s="484">
        <v>103790.83473000002</v>
      </c>
      <c r="AD111" s="484">
        <v>17696.278330000001</v>
      </c>
      <c r="AE111" s="484">
        <v>95216.032660000012</v>
      </c>
      <c r="AF111" s="484">
        <v>3847097.0794299999</v>
      </c>
      <c r="AG111" s="485">
        <v>1</v>
      </c>
    </row>
    <row r="112" spans="1:33" s="857" customFormat="1" ht="31.5" customHeight="1" thickTop="1" thickBot="1">
      <c r="A112" s="1094" t="s">
        <v>814</v>
      </c>
      <c r="B112" s="483">
        <v>0.22354446980251932</v>
      </c>
      <c r="C112" s="483">
        <v>0.14785921349930678</v>
      </c>
      <c r="D112" s="483">
        <v>8.2815774138770878E-2</v>
      </c>
      <c r="E112" s="483">
        <v>1.1993538256860498E-2</v>
      </c>
      <c r="F112" s="483">
        <v>2.898591940043321E-2</v>
      </c>
      <c r="G112" s="483">
        <v>3.0186279218409065E-2</v>
      </c>
      <c r="H112" s="483">
        <v>2.9409651065203556E-2</v>
      </c>
      <c r="I112" s="483">
        <v>2.7749694415254347E-2</v>
      </c>
      <c r="J112" s="483">
        <v>2.4436416645854116E-2</v>
      </c>
      <c r="K112" s="483">
        <v>1.3906023434149064E-2</v>
      </c>
      <c r="L112" s="483">
        <v>1.0527811127137155E-2</v>
      </c>
      <c r="M112" s="483">
        <v>7.1034400629289467E-3</v>
      </c>
      <c r="N112" s="483">
        <v>2.3382761503727943E-2</v>
      </c>
      <c r="O112" s="483">
        <v>1.8439439175917668E-2</v>
      </c>
      <c r="P112" s="483">
        <v>1.098153627468623E-2</v>
      </c>
      <c r="Q112" s="483">
        <v>6.8707895756860773E-3</v>
      </c>
      <c r="R112" s="483">
        <v>1.4884699124484863E-2</v>
      </c>
      <c r="S112" s="483">
        <v>1.8882752189545257E-2</v>
      </c>
      <c r="T112" s="483">
        <v>6.7526672666781314E-3</v>
      </c>
      <c r="U112" s="483">
        <v>1.8104373467050509E-2</v>
      </c>
      <c r="V112" s="483">
        <v>1.7517481435634832E-2</v>
      </c>
      <c r="W112" s="483">
        <v>1.6096223654219519E-2</v>
      </c>
      <c r="X112" s="483">
        <v>3.5585563744152712E-2</v>
      </c>
      <c r="Y112" s="483">
        <v>1.1859064954180898E-2</v>
      </c>
      <c r="Z112" s="483">
        <v>5.5999483720311966E-2</v>
      </c>
      <c r="AA112" s="483">
        <v>1.6402244925763428E-2</v>
      </c>
      <c r="AB112" s="483">
        <v>3.3393684195521883E-2</v>
      </c>
      <c r="AC112" s="483">
        <v>2.6979000682087816E-2</v>
      </c>
      <c r="AD112" s="483">
        <v>4.5999042822755971E-3</v>
      </c>
      <c r="AE112" s="483">
        <v>2.4750098761247681E-2</v>
      </c>
      <c r="AF112" s="483">
        <v>1</v>
      </c>
      <c r="AG112" s="483"/>
    </row>
    <row r="113" spans="1:33" s="857" customFormat="1" ht="73.5" customHeight="1" thickTop="1" thickBot="1">
      <c r="A113" s="1095" t="s">
        <v>822</v>
      </c>
      <c r="B113" s="634" t="s">
        <v>859</v>
      </c>
      <c r="C113" s="634" t="s">
        <v>860</v>
      </c>
      <c r="D113" s="634" t="s">
        <v>861</v>
      </c>
      <c r="E113" s="634" t="s">
        <v>862</v>
      </c>
      <c r="F113" s="634" t="s">
        <v>863</v>
      </c>
      <c r="G113" s="634" t="s">
        <v>864</v>
      </c>
      <c r="H113" s="634" t="s">
        <v>865</v>
      </c>
      <c r="I113" s="634" t="s">
        <v>866</v>
      </c>
      <c r="J113" s="634" t="s">
        <v>867</v>
      </c>
      <c r="K113" s="634" t="s">
        <v>868</v>
      </c>
      <c r="L113" s="634" t="s">
        <v>869</v>
      </c>
      <c r="M113" s="634" t="s">
        <v>870</v>
      </c>
      <c r="N113" s="634" t="s">
        <v>871</v>
      </c>
      <c r="O113" s="634" t="s">
        <v>872</v>
      </c>
      <c r="P113" s="634" t="s">
        <v>873</v>
      </c>
      <c r="Q113" s="634" t="s">
        <v>874</v>
      </c>
      <c r="R113" s="634" t="s">
        <v>875</v>
      </c>
      <c r="S113" s="634" t="s">
        <v>876</v>
      </c>
      <c r="T113" s="634" t="s">
        <v>877</v>
      </c>
      <c r="U113" s="634" t="s">
        <v>878</v>
      </c>
      <c r="V113" s="634" t="s">
        <v>879</v>
      </c>
      <c r="W113" s="634" t="s">
        <v>880</v>
      </c>
      <c r="X113" s="634" t="s">
        <v>881</v>
      </c>
      <c r="Y113" s="634" t="s">
        <v>882</v>
      </c>
      <c r="Z113" s="634" t="s">
        <v>883</v>
      </c>
      <c r="AA113" s="634" t="s">
        <v>884</v>
      </c>
      <c r="AB113" s="634" t="s">
        <v>1382</v>
      </c>
      <c r="AC113" s="634" t="s">
        <v>1404</v>
      </c>
      <c r="AD113" s="634" t="s">
        <v>1441</v>
      </c>
      <c r="AE113" s="634" t="s">
        <v>1442</v>
      </c>
      <c r="AF113" s="634" t="s">
        <v>6</v>
      </c>
      <c r="AG113" s="653" t="s">
        <v>711</v>
      </c>
    </row>
    <row r="114" spans="1:33" s="857" customFormat="1" ht="42.75" customHeight="1" thickTop="1">
      <c r="A114" s="1093" t="s">
        <v>800</v>
      </c>
      <c r="B114" s="482">
        <v>2</v>
      </c>
      <c r="C114" s="482">
        <v>0</v>
      </c>
      <c r="D114" s="482">
        <v>1</v>
      </c>
      <c r="E114" s="482">
        <v>0</v>
      </c>
      <c r="F114" s="482">
        <v>0</v>
      </c>
      <c r="G114" s="482">
        <v>0</v>
      </c>
      <c r="H114" s="482">
        <v>0</v>
      </c>
      <c r="I114" s="482">
        <v>0</v>
      </c>
      <c r="J114" s="482">
        <v>0</v>
      </c>
      <c r="K114" s="482">
        <v>0</v>
      </c>
      <c r="L114" s="482">
        <v>0</v>
      </c>
      <c r="M114" s="482">
        <v>0</v>
      </c>
      <c r="N114" s="482">
        <v>0</v>
      </c>
      <c r="O114" s="482">
        <v>0</v>
      </c>
      <c r="P114" s="482">
        <v>0</v>
      </c>
      <c r="Q114" s="482">
        <v>0</v>
      </c>
      <c r="R114" s="482">
        <v>0</v>
      </c>
      <c r="S114" s="482">
        <v>0</v>
      </c>
      <c r="T114" s="482">
        <v>0</v>
      </c>
      <c r="U114" s="482">
        <v>0</v>
      </c>
      <c r="V114" s="482">
        <v>0</v>
      </c>
      <c r="W114" s="482">
        <v>0</v>
      </c>
      <c r="X114" s="482">
        <v>0</v>
      </c>
      <c r="Y114" s="482">
        <v>0</v>
      </c>
      <c r="Z114" s="482">
        <v>0</v>
      </c>
      <c r="AA114" s="482">
        <v>0</v>
      </c>
      <c r="AB114" s="482">
        <v>0</v>
      </c>
      <c r="AC114" s="482">
        <v>0</v>
      </c>
      <c r="AD114" s="482">
        <v>0</v>
      </c>
      <c r="AE114" s="482">
        <v>0</v>
      </c>
      <c r="AF114" s="482">
        <v>3</v>
      </c>
      <c r="AG114" s="483">
        <v>7.3815264996801341E-5</v>
      </c>
    </row>
    <row r="115" spans="1:33" s="857" customFormat="1" ht="30.75" customHeight="1">
      <c r="A115" s="1093" t="s">
        <v>801</v>
      </c>
      <c r="B115" s="482">
        <v>4</v>
      </c>
      <c r="C115" s="482">
        <v>1</v>
      </c>
      <c r="D115" s="482">
        <v>0</v>
      </c>
      <c r="E115" s="482">
        <v>0</v>
      </c>
      <c r="F115" s="482">
        <v>1</v>
      </c>
      <c r="G115" s="482">
        <v>0</v>
      </c>
      <c r="H115" s="482">
        <v>0</v>
      </c>
      <c r="I115" s="482">
        <v>0</v>
      </c>
      <c r="J115" s="482">
        <v>0</v>
      </c>
      <c r="K115" s="482">
        <v>0</v>
      </c>
      <c r="L115" s="482">
        <v>0</v>
      </c>
      <c r="M115" s="482">
        <v>0</v>
      </c>
      <c r="N115" s="482">
        <v>0</v>
      </c>
      <c r="O115" s="482">
        <v>0</v>
      </c>
      <c r="P115" s="482">
        <v>0</v>
      </c>
      <c r="Q115" s="482">
        <v>0</v>
      </c>
      <c r="R115" s="482">
        <v>0</v>
      </c>
      <c r="S115" s="482">
        <v>0</v>
      </c>
      <c r="T115" s="482">
        <v>0</v>
      </c>
      <c r="U115" s="482">
        <v>0</v>
      </c>
      <c r="V115" s="482">
        <v>0</v>
      </c>
      <c r="W115" s="482">
        <v>0</v>
      </c>
      <c r="X115" s="482">
        <v>0</v>
      </c>
      <c r="Y115" s="482">
        <v>0</v>
      </c>
      <c r="Z115" s="482">
        <v>1</v>
      </c>
      <c r="AA115" s="482">
        <v>0</v>
      </c>
      <c r="AB115" s="482">
        <v>0</v>
      </c>
      <c r="AC115" s="482">
        <v>0</v>
      </c>
      <c r="AD115" s="482">
        <v>0</v>
      </c>
      <c r="AE115" s="482">
        <v>0</v>
      </c>
      <c r="AF115" s="482">
        <v>7</v>
      </c>
      <c r="AG115" s="483">
        <v>1.722356183258698E-4</v>
      </c>
    </row>
    <row r="116" spans="1:33" s="857" customFormat="1" ht="30.75" customHeight="1">
      <c r="A116" s="1093" t="s">
        <v>802</v>
      </c>
      <c r="B116" s="482">
        <v>13</v>
      </c>
      <c r="C116" s="482">
        <v>14</v>
      </c>
      <c r="D116" s="482">
        <v>3</v>
      </c>
      <c r="E116" s="482">
        <v>0</v>
      </c>
      <c r="F116" s="482">
        <v>0</v>
      </c>
      <c r="G116" s="482">
        <v>0</v>
      </c>
      <c r="H116" s="482">
        <v>0</v>
      </c>
      <c r="I116" s="482">
        <v>0</v>
      </c>
      <c r="J116" s="482">
        <v>0</v>
      </c>
      <c r="K116" s="482">
        <v>0</v>
      </c>
      <c r="L116" s="482">
        <v>0</v>
      </c>
      <c r="M116" s="482">
        <v>0</v>
      </c>
      <c r="N116" s="482">
        <v>0</v>
      </c>
      <c r="O116" s="482">
        <v>1</v>
      </c>
      <c r="P116" s="482">
        <v>0</v>
      </c>
      <c r="Q116" s="482">
        <v>0</v>
      </c>
      <c r="R116" s="482">
        <v>0</v>
      </c>
      <c r="S116" s="482">
        <v>0</v>
      </c>
      <c r="T116" s="482">
        <v>0</v>
      </c>
      <c r="U116" s="482">
        <v>2</v>
      </c>
      <c r="V116" s="482">
        <v>1</v>
      </c>
      <c r="W116" s="482">
        <v>0</v>
      </c>
      <c r="X116" s="482">
        <v>1</v>
      </c>
      <c r="Y116" s="482">
        <v>0</v>
      </c>
      <c r="Z116" s="482">
        <v>4</v>
      </c>
      <c r="AA116" s="482">
        <v>2</v>
      </c>
      <c r="AB116" s="482">
        <v>0</v>
      </c>
      <c r="AC116" s="482">
        <v>1</v>
      </c>
      <c r="AD116" s="482">
        <v>0</v>
      </c>
      <c r="AE116" s="482">
        <v>0</v>
      </c>
      <c r="AF116" s="482">
        <v>42</v>
      </c>
      <c r="AG116" s="483">
        <v>1.0334137099552187E-3</v>
      </c>
    </row>
    <row r="117" spans="1:33" s="857" customFormat="1" ht="30.75" customHeight="1">
      <c r="A117" s="1093" t="s">
        <v>803</v>
      </c>
      <c r="B117" s="482">
        <v>71</v>
      </c>
      <c r="C117" s="482">
        <v>42</v>
      </c>
      <c r="D117" s="482">
        <v>17</v>
      </c>
      <c r="E117" s="482">
        <v>3</v>
      </c>
      <c r="F117" s="482">
        <v>8</v>
      </c>
      <c r="G117" s="482">
        <v>6</v>
      </c>
      <c r="H117" s="482">
        <v>9</v>
      </c>
      <c r="I117" s="482">
        <v>3</v>
      </c>
      <c r="J117" s="482">
        <v>8</v>
      </c>
      <c r="K117" s="482">
        <v>0</v>
      </c>
      <c r="L117" s="482">
        <v>1</v>
      </c>
      <c r="M117" s="482">
        <v>0</v>
      </c>
      <c r="N117" s="482">
        <v>2</v>
      </c>
      <c r="O117" s="482">
        <v>4</v>
      </c>
      <c r="P117" s="482">
        <v>1</v>
      </c>
      <c r="Q117" s="482">
        <v>0</v>
      </c>
      <c r="R117" s="482">
        <v>1</v>
      </c>
      <c r="S117" s="482">
        <v>1</v>
      </c>
      <c r="T117" s="482">
        <v>0</v>
      </c>
      <c r="U117" s="482">
        <v>1</v>
      </c>
      <c r="V117" s="482">
        <v>0</v>
      </c>
      <c r="W117" s="482">
        <v>2</v>
      </c>
      <c r="X117" s="482">
        <v>10</v>
      </c>
      <c r="Y117" s="482">
        <v>0</v>
      </c>
      <c r="Z117" s="482">
        <v>20</v>
      </c>
      <c r="AA117" s="482">
        <v>3</v>
      </c>
      <c r="AB117" s="482">
        <v>6</v>
      </c>
      <c r="AC117" s="482">
        <v>1</v>
      </c>
      <c r="AD117" s="482">
        <v>1</v>
      </c>
      <c r="AE117" s="482">
        <v>1</v>
      </c>
      <c r="AF117" s="482">
        <v>222</v>
      </c>
      <c r="AG117" s="483">
        <v>5.462329609763299E-3</v>
      </c>
    </row>
    <row r="118" spans="1:33" s="857" customFormat="1" ht="30.75" customHeight="1">
      <c r="A118" s="1093" t="s">
        <v>804</v>
      </c>
      <c r="B118" s="482">
        <v>210</v>
      </c>
      <c r="C118" s="482">
        <v>79</v>
      </c>
      <c r="D118" s="482">
        <v>34</v>
      </c>
      <c r="E118" s="482">
        <v>5</v>
      </c>
      <c r="F118" s="482">
        <v>16</v>
      </c>
      <c r="G118" s="482">
        <v>10</v>
      </c>
      <c r="H118" s="482">
        <v>20</v>
      </c>
      <c r="I118" s="482">
        <v>12</v>
      </c>
      <c r="J118" s="482">
        <v>8</v>
      </c>
      <c r="K118" s="482">
        <v>1</v>
      </c>
      <c r="L118" s="482">
        <v>1</v>
      </c>
      <c r="M118" s="482">
        <v>0</v>
      </c>
      <c r="N118" s="482">
        <v>3</v>
      </c>
      <c r="O118" s="482">
        <v>8</v>
      </c>
      <c r="P118" s="482">
        <v>1</v>
      </c>
      <c r="Q118" s="482">
        <v>8</v>
      </c>
      <c r="R118" s="482">
        <v>6</v>
      </c>
      <c r="S118" s="482">
        <v>1</v>
      </c>
      <c r="T118" s="482">
        <v>0</v>
      </c>
      <c r="U118" s="482">
        <v>5</v>
      </c>
      <c r="V118" s="482">
        <v>0</v>
      </c>
      <c r="W118" s="482">
        <v>10</v>
      </c>
      <c r="X118" s="482">
        <v>19</v>
      </c>
      <c r="Y118" s="482">
        <v>0</v>
      </c>
      <c r="Z118" s="482">
        <v>33</v>
      </c>
      <c r="AA118" s="482">
        <v>15</v>
      </c>
      <c r="AB118" s="482">
        <v>7</v>
      </c>
      <c r="AC118" s="482">
        <v>11</v>
      </c>
      <c r="AD118" s="482">
        <v>2</v>
      </c>
      <c r="AE118" s="482">
        <v>2</v>
      </c>
      <c r="AF118" s="482">
        <v>527</v>
      </c>
      <c r="AG118" s="483">
        <v>1.2966881551104769E-2</v>
      </c>
    </row>
    <row r="119" spans="1:33" s="857" customFormat="1" ht="30.75" customHeight="1">
      <c r="A119" s="1093" t="s">
        <v>805</v>
      </c>
      <c r="B119" s="482">
        <v>226</v>
      </c>
      <c r="C119" s="482">
        <v>228</v>
      </c>
      <c r="D119" s="482">
        <v>122</v>
      </c>
      <c r="E119" s="482">
        <v>30</v>
      </c>
      <c r="F119" s="482">
        <v>46</v>
      </c>
      <c r="G119" s="482">
        <v>22</v>
      </c>
      <c r="H119" s="482">
        <v>28</v>
      </c>
      <c r="I119" s="482">
        <v>20</v>
      </c>
      <c r="J119" s="482">
        <v>22</v>
      </c>
      <c r="K119" s="482">
        <v>4</v>
      </c>
      <c r="L119" s="482">
        <v>3</v>
      </c>
      <c r="M119" s="482">
        <v>8</v>
      </c>
      <c r="N119" s="482">
        <v>17</v>
      </c>
      <c r="O119" s="482">
        <v>24</v>
      </c>
      <c r="P119" s="482">
        <v>6</v>
      </c>
      <c r="Q119" s="482">
        <v>16</v>
      </c>
      <c r="R119" s="482">
        <v>14</v>
      </c>
      <c r="S119" s="482">
        <v>16</v>
      </c>
      <c r="T119" s="482">
        <v>5</v>
      </c>
      <c r="U119" s="482">
        <v>11</v>
      </c>
      <c r="V119" s="482">
        <v>11</v>
      </c>
      <c r="W119" s="482">
        <v>16</v>
      </c>
      <c r="X119" s="482">
        <v>52</v>
      </c>
      <c r="Y119" s="482">
        <v>7</v>
      </c>
      <c r="Z119" s="482">
        <v>57</v>
      </c>
      <c r="AA119" s="482">
        <v>17</v>
      </c>
      <c r="AB119" s="482">
        <v>18</v>
      </c>
      <c r="AC119" s="482">
        <v>26</v>
      </c>
      <c r="AD119" s="482">
        <v>6</v>
      </c>
      <c r="AE119" s="482">
        <v>7</v>
      </c>
      <c r="AF119" s="482">
        <v>1085</v>
      </c>
      <c r="AG119" s="483">
        <v>2.6696520840509816E-2</v>
      </c>
    </row>
    <row r="120" spans="1:33" s="857" customFormat="1" ht="30.75" customHeight="1">
      <c r="A120" s="1093" t="s">
        <v>806</v>
      </c>
      <c r="B120" s="482">
        <v>268</v>
      </c>
      <c r="C120" s="482">
        <v>235</v>
      </c>
      <c r="D120" s="482">
        <v>160</v>
      </c>
      <c r="E120" s="482">
        <v>26</v>
      </c>
      <c r="F120" s="482">
        <v>35</v>
      </c>
      <c r="G120" s="482">
        <v>34</v>
      </c>
      <c r="H120" s="482">
        <v>40</v>
      </c>
      <c r="I120" s="482">
        <v>42</v>
      </c>
      <c r="J120" s="482">
        <v>30</v>
      </c>
      <c r="K120" s="482">
        <v>15</v>
      </c>
      <c r="L120" s="482">
        <v>12</v>
      </c>
      <c r="M120" s="482">
        <v>13</v>
      </c>
      <c r="N120" s="482">
        <v>40</v>
      </c>
      <c r="O120" s="482">
        <v>31</v>
      </c>
      <c r="P120" s="482">
        <v>24</v>
      </c>
      <c r="Q120" s="482">
        <v>17</v>
      </c>
      <c r="R120" s="482">
        <v>26</v>
      </c>
      <c r="S120" s="482">
        <v>34</v>
      </c>
      <c r="T120" s="482">
        <v>10</v>
      </c>
      <c r="U120" s="482">
        <v>24</v>
      </c>
      <c r="V120" s="482">
        <v>13</v>
      </c>
      <c r="W120" s="482">
        <v>30</v>
      </c>
      <c r="X120" s="482">
        <v>52</v>
      </c>
      <c r="Y120" s="482">
        <v>19</v>
      </c>
      <c r="Z120" s="482">
        <v>79</v>
      </c>
      <c r="AA120" s="482">
        <v>17</v>
      </c>
      <c r="AB120" s="482">
        <v>47</v>
      </c>
      <c r="AC120" s="482">
        <v>36</v>
      </c>
      <c r="AD120" s="482">
        <v>18</v>
      </c>
      <c r="AE120" s="482">
        <v>12</v>
      </c>
      <c r="AF120" s="482">
        <v>1439</v>
      </c>
      <c r="AG120" s="483">
        <v>3.5406722110132377E-2</v>
      </c>
    </row>
    <row r="121" spans="1:33" s="857" customFormat="1" ht="30.75" customHeight="1">
      <c r="A121" s="1093" t="s">
        <v>807</v>
      </c>
      <c r="B121" s="482">
        <v>181</v>
      </c>
      <c r="C121" s="482">
        <v>300</v>
      </c>
      <c r="D121" s="482">
        <v>234</v>
      </c>
      <c r="E121" s="482">
        <v>20</v>
      </c>
      <c r="F121" s="482">
        <v>60</v>
      </c>
      <c r="G121" s="482">
        <v>69</v>
      </c>
      <c r="H121" s="482">
        <v>63</v>
      </c>
      <c r="I121" s="482">
        <v>73</v>
      </c>
      <c r="J121" s="482">
        <v>59</v>
      </c>
      <c r="K121" s="482">
        <v>49</v>
      </c>
      <c r="L121" s="482">
        <v>28</v>
      </c>
      <c r="M121" s="482">
        <v>32</v>
      </c>
      <c r="N121" s="482">
        <v>65</v>
      </c>
      <c r="O121" s="482">
        <v>49</v>
      </c>
      <c r="P121" s="482">
        <v>37</v>
      </c>
      <c r="Q121" s="482">
        <v>24</v>
      </c>
      <c r="R121" s="482">
        <v>42</v>
      </c>
      <c r="S121" s="482">
        <v>74</v>
      </c>
      <c r="T121" s="482">
        <v>13</v>
      </c>
      <c r="U121" s="482">
        <v>56</v>
      </c>
      <c r="V121" s="482">
        <v>55</v>
      </c>
      <c r="W121" s="482">
        <v>45</v>
      </c>
      <c r="X121" s="482">
        <v>68</v>
      </c>
      <c r="Y121" s="482">
        <v>39</v>
      </c>
      <c r="Z121" s="482">
        <v>126</v>
      </c>
      <c r="AA121" s="482">
        <v>27</v>
      </c>
      <c r="AB121" s="482">
        <v>84</v>
      </c>
      <c r="AC121" s="482">
        <v>96</v>
      </c>
      <c r="AD121" s="482">
        <v>13</v>
      </c>
      <c r="AE121" s="482">
        <v>60</v>
      </c>
      <c r="AF121" s="482">
        <v>2141</v>
      </c>
      <c r="AG121" s="483">
        <v>5.2679494119383892E-2</v>
      </c>
    </row>
    <row r="122" spans="1:33" s="857" customFormat="1" ht="30.75" customHeight="1">
      <c r="A122" s="1093" t="s">
        <v>808</v>
      </c>
      <c r="B122" s="482">
        <v>147</v>
      </c>
      <c r="C122" s="482">
        <v>208</v>
      </c>
      <c r="D122" s="482">
        <v>141</v>
      </c>
      <c r="E122" s="482">
        <v>24</v>
      </c>
      <c r="F122" s="482">
        <v>35</v>
      </c>
      <c r="G122" s="482">
        <v>56</v>
      </c>
      <c r="H122" s="482">
        <v>48</v>
      </c>
      <c r="I122" s="482">
        <v>60</v>
      </c>
      <c r="J122" s="482">
        <v>39</v>
      </c>
      <c r="K122" s="482">
        <v>41</v>
      </c>
      <c r="L122" s="482">
        <v>25</v>
      </c>
      <c r="M122" s="482">
        <v>20</v>
      </c>
      <c r="N122" s="482">
        <v>63</v>
      </c>
      <c r="O122" s="482">
        <v>20</v>
      </c>
      <c r="P122" s="482">
        <v>28</v>
      </c>
      <c r="Q122" s="482">
        <v>10</v>
      </c>
      <c r="R122" s="482">
        <v>37</v>
      </c>
      <c r="S122" s="482">
        <v>40</v>
      </c>
      <c r="T122" s="482">
        <v>18</v>
      </c>
      <c r="U122" s="482">
        <v>43</v>
      </c>
      <c r="V122" s="482">
        <v>35</v>
      </c>
      <c r="W122" s="482">
        <v>35</v>
      </c>
      <c r="X122" s="482">
        <v>55</v>
      </c>
      <c r="Y122" s="482">
        <v>32</v>
      </c>
      <c r="Z122" s="482">
        <v>97</v>
      </c>
      <c r="AA122" s="482">
        <v>23</v>
      </c>
      <c r="AB122" s="482">
        <v>92</v>
      </c>
      <c r="AC122" s="482">
        <v>62</v>
      </c>
      <c r="AD122" s="482">
        <v>7</v>
      </c>
      <c r="AE122" s="482">
        <v>61</v>
      </c>
      <c r="AF122" s="482">
        <v>1602</v>
      </c>
      <c r="AG122" s="483">
        <v>3.9417351508291912E-2</v>
      </c>
    </row>
    <row r="123" spans="1:33" s="857" customFormat="1" ht="30.75" customHeight="1">
      <c r="A123" s="1093" t="s">
        <v>809</v>
      </c>
      <c r="B123" s="482">
        <v>473</v>
      </c>
      <c r="C123" s="482">
        <v>449</v>
      </c>
      <c r="D123" s="482">
        <v>264</v>
      </c>
      <c r="E123" s="482">
        <v>37</v>
      </c>
      <c r="F123" s="482">
        <v>101</v>
      </c>
      <c r="G123" s="482">
        <v>254</v>
      </c>
      <c r="H123" s="482">
        <v>133</v>
      </c>
      <c r="I123" s="482">
        <v>201</v>
      </c>
      <c r="J123" s="482">
        <v>154</v>
      </c>
      <c r="K123" s="482">
        <v>157</v>
      </c>
      <c r="L123" s="482">
        <v>77</v>
      </c>
      <c r="M123" s="482">
        <v>59</v>
      </c>
      <c r="N123" s="482">
        <v>192</v>
      </c>
      <c r="O123" s="482">
        <v>97</v>
      </c>
      <c r="P123" s="482">
        <v>90</v>
      </c>
      <c r="Q123" s="482">
        <v>10</v>
      </c>
      <c r="R123" s="482">
        <v>103</v>
      </c>
      <c r="S123" s="482">
        <v>146</v>
      </c>
      <c r="T123" s="482">
        <v>61</v>
      </c>
      <c r="U123" s="482">
        <v>108</v>
      </c>
      <c r="V123" s="482">
        <v>155</v>
      </c>
      <c r="W123" s="482">
        <v>89</v>
      </c>
      <c r="X123" s="482">
        <v>150</v>
      </c>
      <c r="Y123" s="482">
        <v>101</v>
      </c>
      <c r="Z123" s="482">
        <v>176</v>
      </c>
      <c r="AA123" s="482">
        <v>57</v>
      </c>
      <c r="AB123" s="482">
        <v>384</v>
      </c>
      <c r="AC123" s="482">
        <v>170</v>
      </c>
      <c r="AD123" s="482">
        <v>12</v>
      </c>
      <c r="AE123" s="482">
        <v>309</v>
      </c>
      <c r="AF123" s="482">
        <v>4769</v>
      </c>
      <c r="AG123" s="483">
        <v>0.11734166625658186</v>
      </c>
    </row>
    <row r="124" spans="1:33" s="857" customFormat="1" ht="30.75" customHeight="1">
      <c r="A124" s="1093" t="s">
        <v>810</v>
      </c>
      <c r="B124" s="482">
        <v>1033</v>
      </c>
      <c r="C124" s="482">
        <v>696</v>
      </c>
      <c r="D124" s="482">
        <v>425</v>
      </c>
      <c r="E124" s="482">
        <v>54</v>
      </c>
      <c r="F124" s="482">
        <v>198</v>
      </c>
      <c r="G124" s="482">
        <v>432</v>
      </c>
      <c r="H124" s="482">
        <v>268</v>
      </c>
      <c r="I124" s="482">
        <v>425</v>
      </c>
      <c r="J124" s="482">
        <v>327</v>
      </c>
      <c r="K124" s="482">
        <v>256</v>
      </c>
      <c r="L124" s="482">
        <v>172</v>
      </c>
      <c r="M124" s="482">
        <v>90</v>
      </c>
      <c r="N124" s="482">
        <v>325</v>
      </c>
      <c r="O124" s="482">
        <v>167</v>
      </c>
      <c r="P124" s="482">
        <v>164</v>
      </c>
      <c r="Q124" s="482">
        <v>18</v>
      </c>
      <c r="R124" s="482">
        <v>180</v>
      </c>
      <c r="S124" s="482">
        <v>265</v>
      </c>
      <c r="T124" s="482">
        <v>113</v>
      </c>
      <c r="U124" s="482">
        <v>211</v>
      </c>
      <c r="V124" s="482">
        <v>305</v>
      </c>
      <c r="W124" s="482">
        <v>159</v>
      </c>
      <c r="X124" s="482">
        <v>263</v>
      </c>
      <c r="Y124" s="482">
        <v>222</v>
      </c>
      <c r="Z124" s="482">
        <v>355</v>
      </c>
      <c r="AA124" s="482">
        <v>142</v>
      </c>
      <c r="AB124" s="482">
        <v>305</v>
      </c>
      <c r="AC124" s="482">
        <v>303</v>
      </c>
      <c r="AD124" s="482">
        <v>18</v>
      </c>
      <c r="AE124" s="482">
        <v>622</v>
      </c>
      <c r="AF124" s="482">
        <v>8513</v>
      </c>
      <c r="AG124" s="483">
        <v>0.20946311697258993</v>
      </c>
    </row>
    <row r="125" spans="1:33" s="857" customFormat="1" ht="30.75" customHeight="1">
      <c r="A125" s="1093" t="s">
        <v>811</v>
      </c>
      <c r="B125" s="482">
        <v>1063</v>
      </c>
      <c r="C125" s="482">
        <v>1142</v>
      </c>
      <c r="D125" s="482">
        <v>684</v>
      </c>
      <c r="E125" s="482">
        <v>81</v>
      </c>
      <c r="F125" s="482">
        <v>344</v>
      </c>
      <c r="G125" s="482">
        <v>799</v>
      </c>
      <c r="H125" s="482">
        <v>562</v>
      </c>
      <c r="I125" s="482">
        <v>808</v>
      </c>
      <c r="J125" s="482">
        <v>606</v>
      </c>
      <c r="K125" s="482">
        <v>446</v>
      </c>
      <c r="L125" s="482">
        <v>571</v>
      </c>
      <c r="M125" s="482">
        <v>164</v>
      </c>
      <c r="N125" s="482">
        <v>768</v>
      </c>
      <c r="O125" s="482">
        <v>388</v>
      </c>
      <c r="P125" s="482">
        <v>294</v>
      </c>
      <c r="Q125" s="482">
        <v>62</v>
      </c>
      <c r="R125" s="482">
        <v>363</v>
      </c>
      <c r="S125" s="482">
        <v>563</v>
      </c>
      <c r="T125" s="482">
        <v>312</v>
      </c>
      <c r="U125" s="482">
        <v>442</v>
      </c>
      <c r="V125" s="482">
        <v>824</v>
      </c>
      <c r="W125" s="482">
        <v>288</v>
      </c>
      <c r="X125" s="482">
        <v>522</v>
      </c>
      <c r="Y125" s="482">
        <v>412</v>
      </c>
      <c r="Z125" s="482">
        <v>416</v>
      </c>
      <c r="AA125" s="482">
        <v>247</v>
      </c>
      <c r="AB125" s="482">
        <v>1067</v>
      </c>
      <c r="AC125" s="482">
        <v>737</v>
      </c>
      <c r="AD125" s="482">
        <v>49</v>
      </c>
      <c r="AE125" s="482">
        <v>689</v>
      </c>
      <c r="AF125" s="482">
        <v>15713</v>
      </c>
      <c r="AG125" s="483">
        <v>0.38661975296491313</v>
      </c>
    </row>
    <row r="126" spans="1:33" s="857" customFormat="1" ht="30.75" customHeight="1">
      <c r="A126" s="1093" t="s">
        <v>812</v>
      </c>
      <c r="B126" s="482">
        <v>175</v>
      </c>
      <c r="C126" s="482">
        <v>229</v>
      </c>
      <c r="D126" s="482">
        <v>105</v>
      </c>
      <c r="E126" s="482">
        <v>10</v>
      </c>
      <c r="F126" s="482">
        <v>47</v>
      </c>
      <c r="G126" s="482">
        <v>106</v>
      </c>
      <c r="H126" s="482">
        <v>80</v>
      </c>
      <c r="I126" s="482">
        <v>112</v>
      </c>
      <c r="J126" s="482">
        <v>109</v>
      </c>
      <c r="K126" s="482">
        <v>43</v>
      </c>
      <c r="L126" s="482">
        <v>178</v>
      </c>
      <c r="M126" s="482">
        <v>26</v>
      </c>
      <c r="N126" s="482">
        <v>166</v>
      </c>
      <c r="O126" s="482">
        <v>57</v>
      </c>
      <c r="P126" s="482">
        <v>37</v>
      </c>
      <c r="Q126" s="482">
        <v>7</v>
      </c>
      <c r="R126" s="482">
        <v>44</v>
      </c>
      <c r="S126" s="482">
        <v>92</v>
      </c>
      <c r="T126" s="482">
        <v>57</v>
      </c>
      <c r="U126" s="482">
        <v>111</v>
      </c>
      <c r="V126" s="482">
        <v>90</v>
      </c>
      <c r="W126" s="482">
        <v>43</v>
      </c>
      <c r="X126" s="482">
        <v>77</v>
      </c>
      <c r="Y126" s="482">
        <v>58</v>
      </c>
      <c r="Z126" s="482">
        <v>48</v>
      </c>
      <c r="AA126" s="482">
        <v>46</v>
      </c>
      <c r="AB126" s="482">
        <v>231</v>
      </c>
      <c r="AC126" s="482">
        <v>138</v>
      </c>
      <c r="AD126" s="482">
        <v>9</v>
      </c>
      <c r="AE126" s="482">
        <v>107</v>
      </c>
      <c r="AF126" s="482">
        <v>2638</v>
      </c>
      <c r="AG126" s="483">
        <v>6.4908223020520642E-2</v>
      </c>
    </row>
    <row r="127" spans="1:33" s="857" customFormat="1" ht="30.75" customHeight="1" thickBot="1">
      <c r="A127" s="1093" t="s">
        <v>813</v>
      </c>
      <c r="B127" s="482">
        <v>141</v>
      </c>
      <c r="C127" s="482">
        <v>114</v>
      </c>
      <c r="D127" s="482">
        <v>47</v>
      </c>
      <c r="E127" s="482">
        <v>0</v>
      </c>
      <c r="F127" s="482">
        <v>33</v>
      </c>
      <c r="G127" s="482">
        <v>82</v>
      </c>
      <c r="H127" s="482">
        <v>27</v>
      </c>
      <c r="I127" s="482">
        <v>108</v>
      </c>
      <c r="J127" s="482">
        <v>36</v>
      </c>
      <c r="K127" s="482">
        <v>18</v>
      </c>
      <c r="L127" s="482">
        <v>358</v>
      </c>
      <c r="M127" s="482">
        <v>9</v>
      </c>
      <c r="N127" s="482">
        <v>139</v>
      </c>
      <c r="O127" s="482">
        <v>52</v>
      </c>
      <c r="P127" s="482">
        <v>38</v>
      </c>
      <c r="Q127" s="482">
        <v>9</v>
      </c>
      <c r="R127" s="482">
        <v>38</v>
      </c>
      <c r="S127" s="482">
        <v>87</v>
      </c>
      <c r="T127" s="482">
        <v>48</v>
      </c>
      <c r="U127" s="482">
        <v>156</v>
      </c>
      <c r="V127" s="482">
        <v>0</v>
      </c>
      <c r="W127" s="482">
        <v>1</v>
      </c>
      <c r="X127" s="482">
        <v>37</v>
      </c>
      <c r="Y127" s="482">
        <v>3</v>
      </c>
      <c r="Z127" s="482">
        <v>12</v>
      </c>
      <c r="AA127" s="482">
        <v>13</v>
      </c>
      <c r="AB127" s="482">
        <v>189</v>
      </c>
      <c r="AC127" s="482">
        <v>102</v>
      </c>
      <c r="AD127" s="482">
        <v>5</v>
      </c>
      <c r="AE127" s="482">
        <v>39</v>
      </c>
      <c r="AF127" s="482">
        <v>1941</v>
      </c>
      <c r="AG127" s="483">
        <v>4.7758476452930465E-2</v>
      </c>
    </row>
    <row r="128" spans="1:33" s="857" customFormat="1" ht="48.75" customHeight="1" thickTop="1" thickBot="1">
      <c r="A128" s="1092" t="s">
        <v>6</v>
      </c>
      <c r="B128" s="484">
        <v>4007</v>
      </c>
      <c r="C128" s="484">
        <v>3737</v>
      </c>
      <c r="D128" s="484">
        <v>2237</v>
      </c>
      <c r="E128" s="484">
        <v>290</v>
      </c>
      <c r="F128" s="484">
        <v>924</v>
      </c>
      <c r="G128" s="484">
        <v>1870</v>
      </c>
      <c r="H128" s="484">
        <v>1278</v>
      </c>
      <c r="I128" s="484">
        <v>1864</v>
      </c>
      <c r="J128" s="484">
        <v>1398</v>
      </c>
      <c r="K128" s="484">
        <v>1030</v>
      </c>
      <c r="L128" s="484">
        <v>1426</v>
      </c>
      <c r="M128" s="484">
        <v>421</v>
      </c>
      <c r="N128" s="484">
        <v>1780</v>
      </c>
      <c r="O128" s="484">
        <v>898</v>
      </c>
      <c r="P128" s="484">
        <v>720</v>
      </c>
      <c r="Q128" s="484">
        <v>181</v>
      </c>
      <c r="R128" s="484">
        <v>854</v>
      </c>
      <c r="S128" s="484">
        <v>1319</v>
      </c>
      <c r="T128" s="484">
        <v>637</v>
      </c>
      <c r="U128" s="484">
        <v>1170</v>
      </c>
      <c r="V128" s="484">
        <v>1489</v>
      </c>
      <c r="W128" s="484">
        <v>718</v>
      </c>
      <c r="X128" s="484">
        <v>1306</v>
      </c>
      <c r="Y128" s="484">
        <v>893</v>
      </c>
      <c r="Z128" s="484">
        <v>1424</v>
      </c>
      <c r="AA128" s="484">
        <v>609</v>
      </c>
      <c r="AB128" s="484">
        <v>2430</v>
      </c>
      <c r="AC128" s="484">
        <v>1683</v>
      </c>
      <c r="AD128" s="484">
        <v>140</v>
      </c>
      <c r="AE128" s="484">
        <v>1909</v>
      </c>
      <c r="AF128" s="484">
        <v>40642</v>
      </c>
      <c r="AG128" s="485">
        <v>1</v>
      </c>
    </row>
    <row r="129" spans="1:33" s="857" customFormat="1" ht="24" customHeight="1" thickTop="1">
      <c r="A129" s="1096" t="s">
        <v>814</v>
      </c>
      <c r="B129" s="483">
        <v>9.8592588947394325E-2</v>
      </c>
      <c r="C129" s="483">
        <v>9.1949215097682196E-2</v>
      </c>
      <c r="D129" s="483">
        <v>5.5041582599281533E-2</v>
      </c>
      <c r="E129" s="483">
        <v>7.135475616357463E-3</v>
      </c>
      <c r="F129" s="483">
        <v>2.2735101619014812E-2</v>
      </c>
      <c r="G129" s="483">
        <v>4.6011515181339502E-2</v>
      </c>
      <c r="H129" s="483">
        <v>3.1445302888637373E-2</v>
      </c>
      <c r="I129" s="483">
        <v>4.5863884651345901E-2</v>
      </c>
      <c r="J129" s="483">
        <v>3.4397913488509423E-2</v>
      </c>
      <c r="K129" s="483">
        <v>2.5343240982235126E-2</v>
      </c>
      <c r="L129" s="483">
        <v>3.50868559618129E-2</v>
      </c>
      <c r="M129" s="483">
        <v>1.0358742187884455E-2</v>
      </c>
      <c r="N129" s="483">
        <v>4.3797057231435461E-2</v>
      </c>
      <c r="O129" s="483">
        <v>2.2095369322375866E-2</v>
      </c>
      <c r="P129" s="483">
        <v>1.771566359923232E-2</v>
      </c>
      <c r="Q129" s="483">
        <v>4.4535209881403472E-3</v>
      </c>
      <c r="R129" s="483">
        <v>2.1012745435756115E-2</v>
      </c>
      <c r="S129" s="483">
        <v>3.2454111510260321E-2</v>
      </c>
      <c r="T129" s="483">
        <v>1.5673441267654152E-2</v>
      </c>
      <c r="U129" s="483">
        <v>2.8787953348752521E-2</v>
      </c>
      <c r="V129" s="483">
        <v>3.6636976526745732E-2</v>
      </c>
      <c r="W129" s="483">
        <v>1.7666453422567788E-2</v>
      </c>
      <c r="X129" s="483">
        <v>3.2134245361940851E-2</v>
      </c>
      <c r="Y129" s="483">
        <v>2.1972343880714531E-2</v>
      </c>
      <c r="Z129" s="483">
        <v>3.5037645785148369E-2</v>
      </c>
      <c r="AA129" s="483">
        <v>1.4984498794350671E-2</v>
      </c>
      <c r="AB129" s="483">
        <v>5.9790364647409083E-2</v>
      </c>
      <c r="AC129" s="483">
        <v>4.1410363663205552E-2</v>
      </c>
      <c r="AD129" s="483">
        <v>3.4447123665173958E-3</v>
      </c>
      <c r="AE129" s="483">
        <v>4.6971113626297918E-2</v>
      </c>
      <c r="AF129" s="483">
        <v>1</v>
      </c>
      <c r="AG129" s="483"/>
    </row>
    <row r="130" spans="1:33" s="857" customFormat="1" ht="9" customHeight="1" thickBot="1">
      <c r="A130" s="1097"/>
      <c r="B130" s="635"/>
      <c r="C130" s="636"/>
      <c r="D130" s="636"/>
      <c r="E130" s="636"/>
      <c r="F130" s="636"/>
      <c r="G130" s="636"/>
      <c r="H130" s="635"/>
      <c r="I130" s="635"/>
      <c r="J130" s="635"/>
      <c r="K130" s="635"/>
      <c r="L130" s="635"/>
      <c r="M130" s="635"/>
      <c r="N130" s="635"/>
      <c r="O130" s="635"/>
      <c r="P130" s="635"/>
      <c r="Q130" s="603"/>
      <c r="R130" s="354"/>
      <c r="S130" s="354"/>
      <c r="T130" s="354"/>
      <c r="U130" s="354"/>
      <c r="V130" s="354"/>
      <c r="W130" s="603"/>
      <c r="X130" s="603"/>
      <c r="Y130" s="603"/>
      <c r="Z130" s="603"/>
      <c r="AA130" s="603"/>
      <c r="AB130" s="603"/>
      <c r="AC130" s="603"/>
      <c r="AD130" s="603"/>
      <c r="AE130" s="603"/>
      <c r="AF130" s="603"/>
      <c r="AG130" s="604"/>
    </row>
    <row r="131" spans="1:33" s="857" customFormat="1" ht="17.25" customHeight="1">
      <c r="A131" s="931" t="s">
        <v>823</v>
      </c>
      <c r="B131" s="927"/>
      <c r="C131" s="927"/>
      <c r="D131" s="927"/>
      <c r="E131" s="927"/>
      <c r="F131" s="927"/>
      <c r="G131" s="927"/>
      <c r="H131" s="927"/>
      <c r="I131" s="927"/>
      <c r="J131" s="927"/>
      <c r="K131" s="927"/>
      <c r="L131" s="927"/>
      <c r="M131" s="927"/>
      <c r="N131" s="927"/>
      <c r="O131" s="927"/>
      <c r="P131" s="927"/>
      <c r="Q131" s="70"/>
      <c r="R131" s="70"/>
      <c r="S131" s="70"/>
      <c r="T131" s="70"/>
      <c r="U131" s="70"/>
      <c r="V131" s="70"/>
      <c r="W131" s="70"/>
      <c r="X131" s="70"/>
      <c r="Y131" s="70"/>
      <c r="Z131" s="70"/>
      <c r="AA131" s="70"/>
      <c r="AB131" s="70"/>
      <c r="AC131" s="70"/>
      <c r="AD131" s="70"/>
      <c r="AE131" s="70"/>
      <c r="AF131" s="70"/>
      <c r="AG131" s="70"/>
    </row>
    <row r="132" spans="1:33" s="857" customFormat="1" ht="9" customHeight="1">
      <c r="A132" s="1098"/>
      <c r="B132" s="346"/>
      <c r="C132" s="181"/>
      <c r="D132" s="181"/>
      <c r="E132" s="181"/>
      <c r="F132" s="181"/>
      <c r="G132" s="181"/>
      <c r="H132" s="346"/>
      <c r="I132" s="346"/>
      <c r="J132" s="346"/>
      <c r="K132" s="346"/>
      <c r="L132" s="346"/>
      <c r="M132" s="346"/>
      <c r="N132" s="346"/>
      <c r="O132" s="346"/>
      <c r="P132" s="248"/>
      <c r="Q132" s="70"/>
      <c r="R132" s="70"/>
      <c r="S132" s="70"/>
      <c r="T132" s="70"/>
      <c r="U132" s="70"/>
      <c r="V132" s="70"/>
      <c r="W132" s="70"/>
      <c r="X132" s="70"/>
      <c r="Y132" s="70"/>
      <c r="Z132" s="70"/>
      <c r="AA132" s="70"/>
      <c r="AB132" s="70"/>
      <c r="AC132" s="70"/>
      <c r="AD132" s="70"/>
      <c r="AE132" s="70"/>
      <c r="AF132" s="70"/>
      <c r="AG132" s="70"/>
    </row>
    <row r="133" spans="1:33" s="857" customFormat="1" ht="9" customHeight="1">
      <c r="A133" s="1098"/>
      <c r="B133" s="346"/>
      <c r="C133" s="181"/>
      <c r="D133" s="181"/>
      <c r="E133" s="181"/>
      <c r="F133" s="181"/>
      <c r="G133" s="181"/>
      <c r="H133" s="346"/>
      <c r="I133" s="346"/>
      <c r="J133" s="346"/>
      <c r="K133" s="346"/>
      <c r="L133" s="346"/>
      <c r="M133" s="346"/>
      <c r="N133" s="346"/>
      <c r="O133" s="346"/>
      <c r="P133" s="248"/>
      <c r="Q133" s="70"/>
      <c r="R133" s="70"/>
      <c r="S133" s="70"/>
      <c r="T133" s="70"/>
      <c r="U133" s="70"/>
      <c r="V133" s="70"/>
      <c r="W133" s="70"/>
      <c r="X133" s="70"/>
      <c r="Y133" s="70"/>
      <c r="Z133" s="70"/>
      <c r="AA133" s="70"/>
      <c r="AB133" s="70"/>
      <c r="AC133" s="70"/>
      <c r="AD133" s="70"/>
      <c r="AE133" s="70"/>
      <c r="AF133" s="70"/>
      <c r="AG133" s="70"/>
    </row>
    <row r="134" spans="1:33" s="458" customFormat="1" ht="60" customHeight="1">
      <c r="A134" s="878" t="s">
        <v>885</v>
      </c>
      <c r="B134" s="878"/>
      <c r="C134" s="878"/>
      <c r="D134" s="878"/>
      <c r="E134" s="878"/>
      <c r="F134" s="878"/>
      <c r="G134" s="878"/>
      <c r="H134" s="878"/>
      <c r="I134" s="878"/>
      <c r="J134" s="878"/>
      <c r="K134" s="878"/>
      <c r="L134" s="878"/>
      <c r="M134" s="878"/>
      <c r="N134" s="878"/>
      <c r="O134" s="878"/>
      <c r="P134" s="878"/>
      <c r="Q134" s="878"/>
      <c r="R134" s="878"/>
      <c r="S134" s="878"/>
      <c r="T134" s="878"/>
      <c r="U134" s="878"/>
      <c r="V134" s="878"/>
      <c r="W134" s="878"/>
      <c r="X134" s="878"/>
      <c r="Y134" s="878"/>
      <c r="Z134" s="878"/>
      <c r="AA134" s="878"/>
      <c r="AB134" s="878"/>
      <c r="AC134" s="878"/>
      <c r="AD134" s="878"/>
      <c r="AE134" s="878"/>
      <c r="AF134" s="878"/>
      <c r="AG134" s="878"/>
    </row>
    <row r="135" spans="1:33" s="458" customFormat="1" ht="39" customHeight="1">
      <c r="A135" s="878" t="s">
        <v>824</v>
      </c>
      <c r="B135" s="878"/>
      <c r="C135" s="878"/>
      <c r="D135" s="878"/>
      <c r="E135" s="878"/>
      <c r="F135" s="878"/>
      <c r="G135" s="878"/>
      <c r="H135" s="878"/>
      <c r="I135" s="878"/>
      <c r="J135" s="878"/>
      <c r="K135" s="878"/>
      <c r="L135" s="878"/>
      <c r="M135" s="878"/>
      <c r="N135" s="878"/>
      <c r="O135" s="878"/>
      <c r="P135" s="878"/>
      <c r="Q135" s="878"/>
      <c r="R135" s="878"/>
      <c r="S135" s="878"/>
      <c r="T135" s="878"/>
      <c r="U135" s="878"/>
      <c r="V135" s="878"/>
      <c r="W135" s="878"/>
      <c r="X135" s="878"/>
      <c r="Y135" s="878"/>
      <c r="Z135" s="878"/>
      <c r="AA135" s="878"/>
      <c r="AB135" s="878"/>
      <c r="AC135" s="878"/>
      <c r="AD135" s="878"/>
      <c r="AE135" s="878"/>
      <c r="AF135" s="878"/>
      <c r="AG135" s="878"/>
    </row>
    <row r="136" spans="1:33" s="458" customFormat="1" ht="39" customHeight="1">
      <c r="A136" s="878" t="s">
        <v>1525</v>
      </c>
      <c r="B136" s="878"/>
      <c r="C136" s="878"/>
      <c r="D136" s="878"/>
      <c r="E136" s="878"/>
      <c r="F136" s="878"/>
      <c r="G136" s="878"/>
      <c r="H136" s="878"/>
      <c r="I136" s="878"/>
      <c r="J136" s="878"/>
      <c r="K136" s="878"/>
      <c r="L136" s="878"/>
      <c r="M136" s="878"/>
      <c r="N136" s="878"/>
      <c r="O136" s="878"/>
      <c r="P136" s="878"/>
      <c r="Q136" s="878"/>
      <c r="R136" s="878"/>
      <c r="S136" s="878"/>
      <c r="T136" s="878"/>
      <c r="U136" s="878"/>
      <c r="V136" s="878"/>
      <c r="W136" s="878"/>
      <c r="X136" s="878"/>
      <c r="Y136" s="878"/>
      <c r="Z136" s="878"/>
      <c r="AA136" s="878"/>
      <c r="AB136" s="878"/>
      <c r="AC136" s="878"/>
      <c r="AD136" s="878"/>
      <c r="AE136" s="878"/>
      <c r="AF136" s="878"/>
      <c r="AG136" s="878"/>
    </row>
    <row r="137" spans="1:33" s="459" customFormat="1" ht="48.75" customHeight="1">
      <c r="A137" s="930" t="s">
        <v>1260</v>
      </c>
      <c r="B137" s="930"/>
      <c r="C137" s="930"/>
      <c r="D137" s="930"/>
      <c r="E137" s="930"/>
      <c r="F137" s="930"/>
      <c r="G137" s="930"/>
      <c r="H137" s="930"/>
      <c r="I137" s="930"/>
      <c r="J137" s="930"/>
      <c r="K137" s="930"/>
      <c r="L137" s="930"/>
      <c r="M137" s="930"/>
      <c r="N137" s="930"/>
      <c r="O137" s="930"/>
      <c r="P137" s="930"/>
      <c r="Q137" s="930"/>
      <c r="R137" s="930"/>
      <c r="S137" s="930"/>
      <c r="T137" s="930"/>
      <c r="U137" s="930"/>
      <c r="V137" s="930"/>
      <c r="W137" s="930"/>
      <c r="X137" s="930"/>
      <c r="Y137" s="930"/>
      <c r="Z137" s="930"/>
      <c r="AA137" s="930"/>
      <c r="AB137" s="930"/>
      <c r="AC137" s="930"/>
      <c r="AD137" s="930"/>
      <c r="AE137" s="930"/>
      <c r="AF137" s="930"/>
      <c r="AG137" s="930"/>
    </row>
    <row r="138" spans="1:33" s="857" customFormat="1" ht="6" customHeight="1">
      <c r="A138" s="1090"/>
      <c r="B138" s="70"/>
      <c r="C138" s="70"/>
      <c r="D138" s="70"/>
      <c r="E138" s="70"/>
      <c r="F138" s="70"/>
      <c r="G138" s="70"/>
      <c r="H138" s="70"/>
      <c r="I138" s="70"/>
      <c r="J138" s="70"/>
      <c r="K138" s="70"/>
      <c r="L138" s="70"/>
      <c r="M138" s="70"/>
      <c r="N138" s="70"/>
      <c r="O138" s="70"/>
      <c r="P138" s="572"/>
      <c r="Q138" s="70"/>
      <c r="R138" s="70"/>
      <c r="S138" s="70"/>
      <c r="T138" s="70"/>
      <c r="U138" s="70"/>
      <c r="V138" s="70"/>
      <c r="W138" s="70"/>
      <c r="X138" s="70"/>
      <c r="Y138" s="70"/>
      <c r="Z138" s="70"/>
      <c r="AA138" s="70"/>
      <c r="AB138" s="70"/>
      <c r="AC138" s="70"/>
      <c r="AD138" s="70"/>
      <c r="AE138" s="70"/>
      <c r="AF138" s="70"/>
      <c r="AG138" s="70"/>
    </row>
    <row r="139" spans="1:33" s="857" customFormat="1" ht="10.5" customHeight="1" thickBot="1">
      <c r="A139" s="1091"/>
      <c r="B139" s="560"/>
      <c r="C139" s="560"/>
      <c r="D139" s="561"/>
      <c r="E139" s="560"/>
      <c r="F139" s="560"/>
      <c r="G139" s="560"/>
      <c r="H139" s="560"/>
      <c r="I139" s="561"/>
      <c r="J139" s="560"/>
      <c r="K139" s="560"/>
      <c r="L139" s="560"/>
      <c r="M139" s="560"/>
      <c r="N139" s="560"/>
      <c r="O139" s="560"/>
      <c r="P139" s="560"/>
      <c r="Q139" s="70"/>
      <c r="R139" s="70"/>
      <c r="S139" s="70"/>
      <c r="T139" s="70"/>
      <c r="U139" s="70"/>
      <c r="V139" s="70"/>
      <c r="W139" s="70"/>
      <c r="X139" s="70"/>
      <c r="Y139" s="70"/>
      <c r="Z139" s="70"/>
      <c r="AA139" s="70"/>
      <c r="AB139" s="70"/>
      <c r="AC139" s="70"/>
      <c r="AD139" s="70"/>
      <c r="AE139" s="70"/>
      <c r="AF139" s="70"/>
      <c r="AG139" s="70"/>
    </row>
    <row r="140" spans="1:33" s="857" customFormat="1" ht="27" customHeight="1" thickTop="1" thickBot="1">
      <c r="A140" s="1092" t="s">
        <v>798</v>
      </c>
      <c r="B140" s="634" t="s">
        <v>859</v>
      </c>
      <c r="C140" s="634" t="s">
        <v>860</v>
      </c>
      <c r="D140" s="634" t="s">
        <v>861</v>
      </c>
      <c r="E140" s="634" t="s">
        <v>862</v>
      </c>
      <c r="F140" s="634" t="s">
        <v>863</v>
      </c>
      <c r="G140" s="634" t="s">
        <v>864</v>
      </c>
      <c r="H140" s="634" t="s">
        <v>865</v>
      </c>
      <c r="I140" s="634" t="s">
        <v>866</v>
      </c>
      <c r="J140" s="634" t="s">
        <v>867</v>
      </c>
      <c r="K140" s="634" t="s">
        <v>868</v>
      </c>
      <c r="L140" s="634" t="s">
        <v>869</v>
      </c>
      <c r="M140" s="634" t="s">
        <v>870</v>
      </c>
      <c r="N140" s="634" t="s">
        <v>871</v>
      </c>
      <c r="O140" s="634" t="s">
        <v>872</v>
      </c>
      <c r="P140" s="634" t="s">
        <v>873</v>
      </c>
      <c r="Q140" s="634" t="s">
        <v>874</v>
      </c>
      <c r="R140" s="634" t="s">
        <v>875</v>
      </c>
      <c r="S140" s="634" t="s">
        <v>876</v>
      </c>
      <c r="T140" s="634" t="s">
        <v>877</v>
      </c>
      <c r="U140" s="634" t="s">
        <v>878</v>
      </c>
      <c r="V140" s="634" t="s">
        <v>879</v>
      </c>
      <c r="W140" s="634" t="s">
        <v>880</v>
      </c>
      <c r="X140" s="634" t="s">
        <v>881</v>
      </c>
      <c r="Y140" s="634" t="s">
        <v>882</v>
      </c>
      <c r="Z140" s="634" t="s">
        <v>883</v>
      </c>
      <c r="AA140" s="634" t="s">
        <v>884</v>
      </c>
      <c r="AB140" s="634" t="s">
        <v>1382</v>
      </c>
      <c r="AC140" s="634" t="s">
        <v>1404</v>
      </c>
      <c r="AD140" s="634" t="s">
        <v>1441</v>
      </c>
      <c r="AE140" s="634" t="s">
        <v>1442</v>
      </c>
      <c r="AF140" s="634" t="s">
        <v>6</v>
      </c>
      <c r="AG140" s="653" t="s">
        <v>711</v>
      </c>
    </row>
    <row r="141" spans="1:33" s="857" customFormat="1" ht="63" customHeight="1" thickTop="1">
      <c r="A141" s="1093" t="s">
        <v>800</v>
      </c>
      <c r="B141" s="482">
        <v>0</v>
      </c>
      <c r="C141" s="482">
        <v>0</v>
      </c>
      <c r="D141" s="482">
        <v>0</v>
      </c>
      <c r="E141" s="482">
        <v>0</v>
      </c>
      <c r="F141" s="482">
        <v>0</v>
      </c>
      <c r="G141" s="482">
        <v>0</v>
      </c>
      <c r="H141" s="482">
        <v>0</v>
      </c>
      <c r="I141" s="482">
        <v>0</v>
      </c>
      <c r="J141" s="482">
        <v>0</v>
      </c>
      <c r="K141" s="482">
        <v>0</v>
      </c>
      <c r="L141" s="482">
        <v>0</v>
      </c>
      <c r="M141" s="482">
        <v>0</v>
      </c>
      <c r="N141" s="482">
        <v>0</v>
      </c>
      <c r="O141" s="482">
        <v>0</v>
      </c>
      <c r="P141" s="482">
        <v>0</v>
      </c>
      <c r="Q141" s="482">
        <v>0</v>
      </c>
      <c r="R141" s="482">
        <v>0</v>
      </c>
      <c r="S141" s="482">
        <v>0</v>
      </c>
      <c r="T141" s="482">
        <v>0</v>
      </c>
      <c r="U141" s="482">
        <v>0</v>
      </c>
      <c r="V141" s="482">
        <v>0</v>
      </c>
      <c r="W141" s="482">
        <v>0</v>
      </c>
      <c r="X141" s="482">
        <v>0</v>
      </c>
      <c r="Y141" s="482">
        <v>0</v>
      </c>
      <c r="Z141" s="482">
        <v>0</v>
      </c>
      <c r="AA141" s="482">
        <v>0</v>
      </c>
      <c r="AB141" s="482">
        <v>0</v>
      </c>
      <c r="AC141" s="482">
        <v>0</v>
      </c>
      <c r="AD141" s="482">
        <v>0</v>
      </c>
      <c r="AE141" s="482">
        <v>0</v>
      </c>
      <c r="AF141" s="482">
        <v>0</v>
      </c>
      <c r="AG141" s="483">
        <v>0</v>
      </c>
    </row>
    <row r="142" spans="1:33" s="857" customFormat="1" ht="30" customHeight="1">
      <c r="A142" s="1093" t="s">
        <v>801</v>
      </c>
      <c r="B142" s="482">
        <v>7734.2244700000001</v>
      </c>
      <c r="C142" s="482">
        <v>0</v>
      </c>
      <c r="D142" s="482">
        <v>0</v>
      </c>
      <c r="E142" s="482">
        <v>0</v>
      </c>
      <c r="F142" s="482">
        <v>0</v>
      </c>
      <c r="G142" s="482">
        <v>0</v>
      </c>
      <c r="H142" s="482">
        <v>0</v>
      </c>
      <c r="I142" s="482">
        <v>0</v>
      </c>
      <c r="J142" s="482">
        <v>0</v>
      </c>
      <c r="K142" s="482">
        <v>0</v>
      </c>
      <c r="L142" s="482">
        <v>0</v>
      </c>
      <c r="M142" s="482">
        <v>0</v>
      </c>
      <c r="N142" s="482">
        <v>0</v>
      </c>
      <c r="O142" s="482">
        <v>0</v>
      </c>
      <c r="P142" s="482">
        <v>0</v>
      </c>
      <c r="Q142" s="482">
        <v>0</v>
      </c>
      <c r="R142" s="482">
        <v>0</v>
      </c>
      <c r="S142" s="482">
        <v>0</v>
      </c>
      <c r="T142" s="482">
        <v>0</v>
      </c>
      <c r="U142" s="482">
        <v>0</v>
      </c>
      <c r="V142" s="482">
        <v>0</v>
      </c>
      <c r="W142" s="482">
        <v>0</v>
      </c>
      <c r="X142" s="482">
        <v>0</v>
      </c>
      <c r="Y142" s="482">
        <v>0</v>
      </c>
      <c r="Z142" s="482">
        <v>0</v>
      </c>
      <c r="AA142" s="482">
        <v>0</v>
      </c>
      <c r="AB142" s="482">
        <v>0</v>
      </c>
      <c r="AC142" s="482">
        <v>0</v>
      </c>
      <c r="AD142" s="482">
        <v>0</v>
      </c>
      <c r="AE142" s="482">
        <v>0</v>
      </c>
      <c r="AF142" s="482">
        <v>7734.2244700000001</v>
      </c>
      <c r="AG142" s="483">
        <v>3.4750960399243677E-2</v>
      </c>
    </row>
    <row r="143" spans="1:33" s="857" customFormat="1" ht="30" customHeight="1">
      <c r="A143" s="1093" t="s">
        <v>802</v>
      </c>
      <c r="B143" s="482">
        <v>0</v>
      </c>
      <c r="C143" s="482">
        <v>0</v>
      </c>
      <c r="D143" s="482">
        <v>0</v>
      </c>
      <c r="E143" s="482">
        <v>0</v>
      </c>
      <c r="F143" s="482">
        <v>0</v>
      </c>
      <c r="G143" s="482">
        <v>0</v>
      </c>
      <c r="H143" s="482">
        <v>0</v>
      </c>
      <c r="I143" s="482">
        <v>0</v>
      </c>
      <c r="J143" s="482">
        <v>0</v>
      </c>
      <c r="K143" s="482">
        <v>0</v>
      </c>
      <c r="L143" s="482">
        <v>0</v>
      </c>
      <c r="M143" s="482">
        <v>0</v>
      </c>
      <c r="N143" s="482">
        <v>0</v>
      </c>
      <c r="O143" s="482">
        <v>0</v>
      </c>
      <c r="P143" s="482">
        <v>0</v>
      </c>
      <c r="Q143" s="482">
        <v>0</v>
      </c>
      <c r="R143" s="482">
        <v>0</v>
      </c>
      <c r="S143" s="482">
        <v>0</v>
      </c>
      <c r="T143" s="482">
        <v>0</v>
      </c>
      <c r="U143" s="482">
        <v>0</v>
      </c>
      <c r="V143" s="482">
        <v>0</v>
      </c>
      <c r="W143" s="482">
        <v>0</v>
      </c>
      <c r="X143" s="482">
        <v>0</v>
      </c>
      <c r="Y143" s="482">
        <v>0</v>
      </c>
      <c r="Z143" s="482">
        <v>0</v>
      </c>
      <c r="AA143" s="482">
        <v>0</v>
      </c>
      <c r="AB143" s="482">
        <v>0</v>
      </c>
      <c r="AC143" s="482">
        <v>0</v>
      </c>
      <c r="AD143" s="482">
        <v>0</v>
      </c>
      <c r="AE143" s="482">
        <v>0</v>
      </c>
      <c r="AF143" s="482">
        <v>0</v>
      </c>
      <c r="AG143" s="483">
        <v>0</v>
      </c>
    </row>
    <row r="144" spans="1:33" s="857" customFormat="1" ht="30" customHeight="1">
      <c r="A144" s="1093" t="s">
        <v>803</v>
      </c>
      <c r="B144" s="482">
        <v>1433.4300700000001</v>
      </c>
      <c r="C144" s="482">
        <v>1550</v>
      </c>
      <c r="D144" s="482">
        <v>0</v>
      </c>
      <c r="E144" s="482">
        <v>0</v>
      </c>
      <c r="F144" s="482">
        <v>0</v>
      </c>
      <c r="G144" s="482">
        <v>0</v>
      </c>
      <c r="H144" s="482">
        <v>0</v>
      </c>
      <c r="I144" s="482">
        <v>0</v>
      </c>
      <c r="J144" s="482">
        <v>0</v>
      </c>
      <c r="K144" s="482">
        <v>0</v>
      </c>
      <c r="L144" s="482">
        <v>0</v>
      </c>
      <c r="M144" s="482">
        <v>0</v>
      </c>
      <c r="N144" s="482">
        <v>1500</v>
      </c>
      <c r="O144" s="482">
        <v>0</v>
      </c>
      <c r="P144" s="482">
        <v>0</v>
      </c>
      <c r="Q144" s="482">
        <v>0</v>
      </c>
      <c r="R144" s="482">
        <v>0</v>
      </c>
      <c r="S144" s="482">
        <v>0</v>
      </c>
      <c r="T144" s="482">
        <v>0</v>
      </c>
      <c r="U144" s="482">
        <v>0</v>
      </c>
      <c r="V144" s="482">
        <v>0</v>
      </c>
      <c r="W144" s="482">
        <v>0</v>
      </c>
      <c r="X144" s="482">
        <v>0</v>
      </c>
      <c r="Y144" s="482">
        <v>0</v>
      </c>
      <c r="Z144" s="482">
        <v>0</v>
      </c>
      <c r="AA144" s="482">
        <v>0</v>
      </c>
      <c r="AB144" s="482">
        <v>0</v>
      </c>
      <c r="AC144" s="482">
        <v>1384</v>
      </c>
      <c r="AD144" s="482">
        <v>0</v>
      </c>
      <c r="AE144" s="482">
        <v>0</v>
      </c>
      <c r="AF144" s="482">
        <v>5867.4300700000003</v>
      </c>
      <c r="AG144" s="483">
        <v>2.6363190103777988E-2</v>
      </c>
    </row>
    <row r="145" spans="1:33" s="857" customFormat="1" ht="30" customHeight="1">
      <c r="A145" s="1093" t="s">
        <v>804</v>
      </c>
      <c r="B145" s="482">
        <v>3672.6</v>
      </c>
      <c r="C145" s="482">
        <v>2995.2</v>
      </c>
      <c r="D145" s="482">
        <v>1472.18</v>
      </c>
      <c r="E145" s="482">
        <v>0</v>
      </c>
      <c r="F145" s="482">
        <v>693</v>
      </c>
      <c r="G145" s="482">
        <v>0</v>
      </c>
      <c r="H145" s="482">
        <v>0</v>
      </c>
      <c r="I145" s="482">
        <v>0</v>
      </c>
      <c r="J145" s="482">
        <v>0</v>
      </c>
      <c r="K145" s="482">
        <v>0</v>
      </c>
      <c r="L145" s="482">
        <v>0</v>
      </c>
      <c r="M145" s="482">
        <v>0</v>
      </c>
      <c r="N145" s="482">
        <v>0</v>
      </c>
      <c r="O145" s="482">
        <v>0</v>
      </c>
      <c r="P145" s="482">
        <v>0</v>
      </c>
      <c r="Q145" s="482">
        <v>0</v>
      </c>
      <c r="R145" s="482">
        <v>689</v>
      </c>
      <c r="S145" s="482">
        <v>0</v>
      </c>
      <c r="T145" s="482">
        <v>0</v>
      </c>
      <c r="U145" s="482">
        <v>0</v>
      </c>
      <c r="V145" s="482">
        <v>0</v>
      </c>
      <c r="W145" s="482">
        <v>0</v>
      </c>
      <c r="X145" s="482">
        <v>0</v>
      </c>
      <c r="Y145" s="482">
        <v>0</v>
      </c>
      <c r="Z145" s="482">
        <v>700</v>
      </c>
      <c r="AA145" s="482">
        <v>0</v>
      </c>
      <c r="AB145" s="482">
        <v>0</v>
      </c>
      <c r="AC145" s="482">
        <v>5361.5</v>
      </c>
      <c r="AD145" s="482">
        <v>0</v>
      </c>
      <c r="AE145" s="482">
        <v>0</v>
      </c>
      <c r="AF145" s="482">
        <v>15583.48</v>
      </c>
      <c r="AG145" s="483">
        <v>7.001877156048017E-2</v>
      </c>
    </row>
    <row r="146" spans="1:33" s="857" customFormat="1" ht="30" customHeight="1">
      <c r="A146" s="1093" t="s">
        <v>805</v>
      </c>
      <c r="B146" s="482">
        <v>8093.2616500000004</v>
      </c>
      <c r="C146" s="482">
        <v>8821.2765600000002</v>
      </c>
      <c r="D146" s="482">
        <v>3370.9319799999998</v>
      </c>
      <c r="E146" s="482">
        <v>0</v>
      </c>
      <c r="F146" s="482">
        <v>652.26771999999994</v>
      </c>
      <c r="G146" s="482">
        <v>1396.84</v>
      </c>
      <c r="H146" s="482">
        <v>400</v>
      </c>
      <c r="I146" s="482">
        <v>350</v>
      </c>
      <c r="J146" s="482">
        <v>1000</v>
      </c>
      <c r="K146" s="482">
        <v>410</v>
      </c>
      <c r="L146" s="482">
        <v>0</v>
      </c>
      <c r="M146" s="482">
        <v>500</v>
      </c>
      <c r="N146" s="482">
        <v>487.2</v>
      </c>
      <c r="O146" s="482">
        <v>350</v>
      </c>
      <c r="P146" s="482">
        <v>0</v>
      </c>
      <c r="Q146" s="482">
        <v>0</v>
      </c>
      <c r="R146" s="482">
        <v>0</v>
      </c>
      <c r="S146" s="482">
        <v>0</v>
      </c>
      <c r="T146" s="482">
        <v>0</v>
      </c>
      <c r="U146" s="482">
        <v>0</v>
      </c>
      <c r="V146" s="482">
        <v>0</v>
      </c>
      <c r="W146" s="482">
        <v>0</v>
      </c>
      <c r="X146" s="482">
        <v>0</v>
      </c>
      <c r="Y146" s="482">
        <v>400</v>
      </c>
      <c r="Z146" s="482">
        <v>1235.8525900000002</v>
      </c>
      <c r="AA146" s="482">
        <v>0</v>
      </c>
      <c r="AB146" s="482">
        <v>460</v>
      </c>
      <c r="AC146" s="482">
        <v>4242.95</v>
      </c>
      <c r="AD146" s="482">
        <v>0</v>
      </c>
      <c r="AE146" s="482">
        <v>0</v>
      </c>
      <c r="AF146" s="482">
        <v>32170.5805</v>
      </c>
      <c r="AG146" s="483">
        <v>0.14454695145099414</v>
      </c>
    </row>
    <row r="147" spans="1:33" s="857" customFormat="1" ht="30" customHeight="1">
      <c r="A147" s="1093" t="s">
        <v>806</v>
      </c>
      <c r="B147" s="482">
        <v>7742.78251</v>
      </c>
      <c r="C147" s="482">
        <v>8832.0089000000007</v>
      </c>
      <c r="D147" s="482">
        <v>2339.4360000000001</v>
      </c>
      <c r="E147" s="482">
        <v>0</v>
      </c>
      <c r="F147" s="482">
        <v>0</v>
      </c>
      <c r="G147" s="482">
        <v>1411.6044999999999</v>
      </c>
      <c r="H147" s="482">
        <v>207</v>
      </c>
      <c r="I147" s="482">
        <v>214.70185999999998</v>
      </c>
      <c r="J147" s="482">
        <v>0</v>
      </c>
      <c r="K147" s="482">
        <v>0</v>
      </c>
      <c r="L147" s="482">
        <v>0</v>
      </c>
      <c r="M147" s="482">
        <v>1039.3262500000001</v>
      </c>
      <c r="N147" s="482">
        <v>666.86153999999999</v>
      </c>
      <c r="O147" s="482">
        <v>0</v>
      </c>
      <c r="P147" s="482">
        <v>210.72216</v>
      </c>
      <c r="Q147" s="482">
        <v>417.40886999999998</v>
      </c>
      <c r="R147" s="482">
        <v>0</v>
      </c>
      <c r="S147" s="482">
        <v>300</v>
      </c>
      <c r="T147" s="482">
        <v>0</v>
      </c>
      <c r="U147" s="482">
        <v>565.45447999999999</v>
      </c>
      <c r="V147" s="482">
        <v>210</v>
      </c>
      <c r="W147" s="482">
        <v>786.60476000000006</v>
      </c>
      <c r="X147" s="482">
        <v>240</v>
      </c>
      <c r="Y147" s="482">
        <v>782.47500000000002</v>
      </c>
      <c r="Z147" s="482">
        <v>2928.55627</v>
      </c>
      <c r="AA147" s="482">
        <v>0</v>
      </c>
      <c r="AB147" s="482">
        <v>1890.8783899999999</v>
      </c>
      <c r="AC147" s="482">
        <v>4143.92598</v>
      </c>
      <c r="AD147" s="482">
        <v>0</v>
      </c>
      <c r="AE147" s="482">
        <v>0</v>
      </c>
      <c r="AF147" s="482">
        <v>34929.747470000002</v>
      </c>
      <c r="AG147" s="483">
        <v>0.15694427745068434</v>
      </c>
    </row>
    <row r="148" spans="1:33" s="857" customFormat="1" ht="30" customHeight="1">
      <c r="A148" s="1093" t="s">
        <v>807</v>
      </c>
      <c r="B148" s="482">
        <v>5637.4432300000008</v>
      </c>
      <c r="C148" s="482">
        <v>8057.3269700000001</v>
      </c>
      <c r="D148" s="482">
        <v>1931.0765100000001</v>
      </c>
      <c r="E148" s="482">
        <v>0</v>
      </c>
      <c r="F148" s="482">
        <v>140</v>
      </c>
      <c r="G148" s="482">
        <v>548.06045999999992</v>
      </c>
      <c r="H148" s="482">
        <v>339</v>
      </c>
      <c r="I148" s="482">
        <v>335</v>
      </c>
      <c r="J148" s="482">
        <v>143.5</v>
      </c>
      <c r="K148" s="482">
        <v>0</v>
      </c>
      <c r="L148" s="482">
        <v>282.04495000000003</v>
      </c>
      <c r="M148" s="482">
        <v>580</v>
      </c>
      <c r="N148" s="482">
        <v>1505.9</v>
      </c>
      <c r="O148" s="482">
        <v>505</v>
      </c>
      <c r="P148" s="482">
        <v>143</v>
      </c>
      <c r="Q148" s="482">
        <v>139</v>
      </c>
      <c r="R148" s="482">
        <v>160</v>
      </c>
      <c r="S148" s="482">
        <v>150</v>
      </c>
      <c r="T148" s="482">
        <v>150.50454000000002</v>
      </c>
      <c r="U148" s="482">
        <v>155.18933999999999</v>
      </c>
      <c r="V148" s="482">
        <v>0</v>
      </c>
      <c r="W148" s="482">
        <v>0</v>
      </c>
      <c r="X148" s="482">
        <v>157.55000000000001</v>
      </c>
      <c r="Y148" s="482">
        <v>488.81468000000001</v>
      </c>
      <c r="Z148" s="482">
        <v>1259.21</v>
      </c>
      <c r="AA148" s="482">
        <v>437.6</v>
      </c>
      <c r="AB148" s="482">
        <v>2002.7974299999998</v>
      </c>
      <c r="AC148" s="482">
        <v>2999.8215399999999</v>
      </c>
      <c r="AD148" s="482">
        <v>0</v>
      </c>
      <c r="AE148" s="482">
        <v>285</v>
      </c>
      <c r="AF148" s="482">
        <v>28532.839649999998</v>
      </c>
      <c r="AG148" s="483">
        <v>0.12820206920566915</v>
      </c>
    </row>
    <row r="149" spans="1:33" s="857" customFormat="1" ht="30" customHeight="1">
      <c r="A149" s="1093" t="s">
        <v>808</v>
      </c>
      <c r="B149" s="482">
        <v>3681.12381</v>
      </c>
      <c r="C149" s="482">
        <v>2385.0970200000002</v>
      </c>
      <c r="D149" s="482">
        <v>486.64801</v>
      </c>
      <c r="E149" s="482">
        <v>0</v>
      </c>
      <c r="F149" s="482">
        <v>104.175</v>
      </c>
      <c r="G149" s="482">
        <v>249.28611999999998</v>
      </c>
      <c r="H149" s="482">
        <v>220</v>
      </c>
      <c r="I149" s="482">
        <v>0</v>
      </c>
      <c r="J149" s="482">
        <v>105</v>
      </c>
      <c r="K149" s="482">
        <v>365.89878999999996</v>
      </c>
      <c r="L149" s="482">
        <v>104.25</v>
      </c>
      <c r="M149" s="482">
        <v>116.62</v>
      </c>
      <c r="N149" s="482">
        <v>666.35685999999998</v>
      </c>
      <c r="O149" s="482">
        <v>225</v>
      </c>
      <c r="P149" s="482">
        <v>222.00217000000001</v>
      </c>
      <c r="Q149" s="482">
        <v>0</v>
      </c>
      <c r="R149" s="482">
        <v>637.06308999999999</v>
      </c>
      <c r="S149" s="482">
        <v>0</v>
      </c>
      <c r="T149" s="482">
        <v>267.2</v>
      </c>
      <c r="U149" s="482">
        <v>0</v>
      </c>
      <c r="V149" s="482">
        <v>0</v>
      </c>
      <c r="W149" s="482">
        <v>221.80552</v>
      </c>
      <c r="X149" s="482">
        <v>137.19999999999999</v>
      </c>
      <c r="Y149" s="482">
        <v>340</v>
      </c>
      <c r="Z149" s="482">
        <v>272.92</v>
      </c>
      <c r="AA149" s="482">
        <v>112</v>
      </c>
      <c r="AB149" s="482">
        <v>1056.6463700000002</v>
      </c>
      <c r="AC149" s="482">
        <v>1921.66</v>
      </c>
      <c r="AD149" s="482">
        <v>0</v>
      </c>
      <c r="AE149" s="482">
        <v>476.2</v>
      </c>
      <c r="AF149" s="482">
        <v>14374.152759999999</v>
      </c>
      <c r="AG149" s="483">
        <v>6.4585093860799095E-2</v>
      </c>
    </row>
    <row r="150" spans="1:33" s="857" customFormat="1" ht="30" customHeight="1">
      <c r="A150" s="1093" t="s">
        <v>809</v>
      </c>
      <c r="B150" s="482">
        <v>7631.64257</v>
      </c>
      <c r="C150" s="482">
        <v>5450.1831600000005</v>
      </c>
      <c r="D150" s="482">
        <v>1858.9668100000001</v>
      </c>
      <c r="E150" s="482">
        <v>93.373380000000012</v>
      </c>
      <c r="F150" s="482">
        <v>331.16086999999999</v>
      </c>
      <c r="G150" s="482">
        <v>401.02499999999998</v>
      </c>
      <c r="H150" s="482">
        <v>662.43043999999998</v>
      </c>
      <c r="I150" s="482">
        <v>495</v>
      </c>
      <c r="J150" s="482">
        <v>252.72704999999999</v>
      </c>
      <c r="K150" s="482">
        <v>472.35</v>
      </c>
      <c r="L150" s="482">
        <v>222.76381000000001</v>
      </c>
      <c r="M150" s="482">
        <v>370</v>
      </c>
      <c r="N150" s="482">
        <v>1554.5017399999999</v>
      </c>
      <c r="O150" s="482">
        <v>1297</v>
      </c>
      <c r="P150" s="482">
        <v>745</v>
      </c>
      <c r="Q150" s="482">
        <v>0</v>
      </c>
      <c r="R150" s="482">
        <v>771.12844999999993</v>
      </c>
      <c r="S150" s="482">
        <v>345</v>
      </c>
      <c r="T150" s="482">
        <v>595</v>
      </c>
      <c r="U150" s="482">
        <v>190</v>
      </c>
      <c r="V150" s="482">
        <v>0</v>
      </c>
      <c r="W150" s="482">
        <v>731.8202</v>
      </c>
      <c r="X150" s="482">
        <v>160.9</v>
      </c>
      <c r="Y150" s="482">
        <v>821.82776000000001</v>
      </c>
      <c r="Z150" s="482">
        <v>1228.3531200000002</v>
      </c>
      <c r="AA150" s="482">
        <v>344</v>
      </c>
      <c r="AB150" s="482">
        <v>3269.36085</v>
      </c>
      <c r="AC150" s="482">
        <v>3002.6708900000003</v>
      </c>
      <c r="AD150" s="482">
        <v>0</v>
      </c>
      <c r="AE150" s="482">
        <v>639.1743100000001</v>
      </c>
      <c r="AF150" s="482">
        <v>33937.360409999994</v>
      </c>
      <c r="AG150" s="483">
        <v>0.15248534254951226</v>
      </c>
    </row>
    <row r="151" spans="1:33" s="857" customFormat="1" ht="30" customHeight="1">
      <c r="A151" s="1093" t="s">
        <v>810</v>
      </c>
      <c r="B151" s="482">
        <v>6479.6967500000001</v>
      </c>
      <c r="C151" s="482">
        <v>4702.8768399999999</v>
      </c>
      <c r="D151" s="482">
        <v>1283.81369</v>
      </c>
      <c r="E151" s="482">
        <v>68.599999999999994</v>
      </c>
      <c r="F151" s="482">
        <v>614.91449</v>
      </c>
      <c r="G151" s="482">
        <v>573.82406000000003</v>
      </c>
      <c r="H151" s="482">
        <v>862.45309999999995</v>
      </c>
      <c r="I151" s="482">
        <v>660.13648000000001</v>
      </c>
      <c r="J151" s="482">
        <v>377.64853000000005</v>
      </c>
      <c r="K151" s="482">
        <v>228.24950000000001</v>
      </c>
      <c r="L151" s="482">
        <v>387.84590000000003</v>
      </c>
      <c r="M151" s="482">
        <v>728.4</v>
      </c>
      <c r="N151" s="482">
        <v>2434.3226800000002</v>
      </c>
      <c r="O151" s="482">
        <v>1244.3497299999999</v>
      </c>
      <c r="P151" s="482">
        <v>408.15224999999998</v>
      </c>
      <c r="Q151" s="482">
        <v>275.95747999999998</v>
      </c>
      <c r="R151" s="482">
        <v>576.81578999999999</v>
      </c>
      <c r="S151" s="482">
        <v>120.2</v>
      </c>
      <c r="T151" s="482">
        <v>458.73117999999999</v>
      </c>
      <c r="U151" s="482">
        <v>258</v>
      </c>
      <c r="V151" s="482">
        <v>168</v>
      </c>
      <c r="W151" s="482">
        <v>833.42200000000003</v>
      </c>
      <c r="X151" s="482">
        <v>446.90434999999997</v>
      </c>
      <c r="Y151" s="482">
        <v>456.66233</v>
      </c>
      <c r="Z151" s="482">
        <v>532.87281999999993</v>
      </c>
      <c r="AA151" s="482">
        <v>206.09879000000001</v>
      </c>
      <c r="AB151" s="482">
        <v>1747.16104</v>
      </c>
      <c r="AC151" s="482">
        <v>1878.6481999999999</v>
      </c>
      <c r="AD151" s="482">
        <v>97</v>
      </c>
      <c r="AE151" s="482">
        <v>1352.74118</v>
      </c>
      <c r="AF151" s="482">
        <v>30464.499159999999</v>
      </c>
      <c r="AG151" s="483">
        <v>0.13688128758072524</v>
      </c>
    </row>
    <row r="152" spans="1:33" s="857" customFormat="1" ht="30" customHeight="1">
      <c r="A152" s="1093" t="s">
        <v>811</v>
      </c>
      <c r="B152" s="482">
        <v>3638.7870499999999</v>
      </c>
      <c r="C152" s="482">
        <v>2615.12628</v>
      </c>
      <c r="D152" s="482">
        <v>787.06520999999998</v>
      </c>
      <c r="E152" s="482">
        <v>21.45609</v>
      </c>
      <c r="F152" s="482">
        <v>368.34915999999998</v>
      </c>
      <c r="G152" s="482">
        <v>343.55196999999998</v>
      </c>
      <c r="H152" s="482">
        <v>519.50815</v>
      </c>
      <c r="I152" s="482">
        <v>520.53084000000001</v>
      </c>
      <c r="J152" s="482">
        <v>318.45433000000003</v>
      </c>
      <c r="K152" s="482">
        <v>237.82685000000001</v>
      </c>
      <c r="L152" s="482">
        <v>237.06935999999999</v>
      </c>
      <c r="M152" s="482">
        <v>454.08671000000004</v>
      </c>
      <c r="N152" s="482">
        <v>1476.0740800000001</v>
      </c>
      <c r="O152" s="482">
        <v>455.94565999999998</v>
      </c>
      <c r="P152" s="482">
        <v>368.10755</v>
      </c>
      <c r="Q152" s="482">
        <v>100.22743</v>
      </c>
      <c r="R152" s="482">
        <v>337.92088999999999</v>
      </c>
      <c r="S152" s="482">
        <v>32.200740000000003</v>
      </c>
      <c r="T152" s="482">
        <v>607.81829000000005</v>
      </c>
      <c r="U152" s="482">
        <v>191.06682999999998</v>
      </c>
      <c r="V152" s="482">
        <v>75.400000000000006</v>
      </c>
      <c r="W152" s="482">
        <v>561.13453000000004</v>
      </c>
      <c r="X152" s="482">
        <v>242.6</v>
      </c>
      <c r="Y152" s="482">
        <v>461.50403</v>
      </c>
      <c r="Z152" s="482">
        <v>148.53964999999999</v>
      </c>
      <c r="AA152" s="482">
        <v>176.95304000000002</v>
      </c>
      <c r="AB152" s="482">
        <v>1533.1066499999999</v>
      </c>
      <c r="AC152" s="482">
        <v>1145.98597</v>
      </c>
      <c r="AD152" s="482">
        <v>18</v>
      </c>
      <c r="AE152" s="482">
        <v>410.49248</v>
      </c>
      <c r="AF152" s="482">
        <v>18404.88982</v>
      </c>
      <c r="AG152" s="483">
        <v>8.2695763456069313E-2</v>
      </c>
    </row>
    <row r="153" spans="1:33" s="857" customFormat="1" ht="30" customHeight="1">
      <c r="A153" s="1093" t="s">
        <v>812</v>
      </c>
      <c r="B153" s="482">
        <v>122.01038</v>
      </c>
      <c r="C153" s="482">
        <v>56.5</v>
      </c>
      <c r="D153" s="482">
        <v>19.58963</v>
      </c>
      <c r="E153" s="482">
        <v>0</v>
      </c>
      <c r="F153" s="482">
        <v>7.1213899999999999</v>
      </c>
      <c r="G153" s="482">
        <v>16.261140000000001</v>
      </c>
      <c r="H153" s="482">
        <v>12.5</v>
      </c>
      <c r="I153" s="482">
        <v>0</v>
      </c>
      <c r="J153" s="482">
        <v>6</v>
      </c>
      <c r="K153" s="482">
        <v>0</v>
      </c>
      <c r="L153" s="482">
        <v>17.816650000000003</v>
      </c>
      <c r="M153" s="482">
        <v>0</v>
      </c>
      <c r="N153" s="482">
        <v>35.87462</v>
      </c>
      <c r="O153" s="482">
        <v>6</v>
      </c>
      <c r="P153" s="482">
        <v>5</v>
      </c>
      <c r="Q153" s="482">
        <v>13.72</v>
      </c>
      <c r="R153" s="482">
        <v>5.0661400000000008</v>
      </c>
      <c r="S153" s="482">
        <v>0</v>
      </c>
      <c r="T153" s="482">
        <v>14.06621</v>
      </c>
      <c r="U153" s="482">
        <v>11</v>
      </c>
      <c r="V153" s="482">
        <v>0</v>
      </c>
      <c r="W153" s="482">
        <v>35.825900000000004</v>
      </c>
      <c r="X153" s="482">
        <v>6</v>
      </c>
      <c r="Y153" s="482">
        <v>15.601790000000001</v>
      </c>
      <c r="Z153" s="482">
        <v>0</v>
      </c>
      <c r="AA153" s="482">
        <v>9.07</v>
      </c>
      <c r="AB153" s="482">
        <v>38.728989999999996</v>
      </c>
      <c r="AC153" s="482">
        <v>36.942080000000004</v>
      </c>
      <c r="AD153" s="482">
        <v>0</v>
      </c>
      <c r="AE153" s="482">
        <v>0</v>
      </c>
      <c r="AF153" s="482">
        <v>490.69491999999997</v>
      </c>
      <c r="AG153" s="483">
        <v>2.2047614210284282E-3</v>
      </c>
    </row>
    <row r="154" spans="1:33" s="857" customFormat="1" ht="30" customHeight="1" thickBot="1">
      <c r="A154" s="1093" t="s">
        <v>813</v>
      </c>
      <c r="B154" s="482">
        <v>25.455860000000001</v>
      </c>
      <c r="C154" s="482">
        <v>0</v>
      </c>
      <c r="D154" s="482">
        <v>2.0579999999999998</v>
      </c>
      <c r="E154" s="482">
        <v>0</v>
      </c>
      <c r="F154" s="482">
        <v>3.8</v>
      </c>
      <c r="G154" s="482">
        <v>0</v>
      </c>
      <c r="H154" s="482">
        <v>2.5</v>
      </c>
      <c r="I154" s="482">
        <v>0</v>
      </c>
      <c r="J154" s="482">
        <v>3.4</v>
      </c>
      <c r="K154" s="482">
        <v>0</v>
      </c>
      <c r="L154" s="482">
        <v>0</v>
      </c>
      <c r="M154" s="482">
        <v>0</v>
      </c>
      <c r="N154" s="482">
        <v>8.192969999999999</v>
      </c>
      <c r="O154" s="482">
        <v>0</v>
      </c>
      <c r="P154" s="482">
        <v>0</v>
      </c>
      <c r="Q154" s="482">
        <v>0</v>
      </c>
      <c r="R154" s="482">
        <v>0</v>
      </c>
      <c r="S154" s="482">
        <v>0</v>
      </c>
      <c r="T154" s="482">
        <v>0</v>
      </c>
      <c r="U154" s="482">
        <v>0</v>
      </c>
      <c r="V154" s="482">
        <v>0</v>
      </c>
      <c r="W154" s="482">
        <v>0</v>
      </c>
      <c r="X154" s="482">
        <v>0</v>
      </c>
      <c r="Y154" s="482">
        <v>0</v>
      </c>
      <c r="Z154" s="482">
        <v>0</v>
      </c>
      <c r="AA154" s="482">
        <v>0</v>
      </c>
      <c r="AB154" s="482">
        <v>7.3024199999999997</v>
      </c>
      <c r="AC154" s="482">
        <v>18.851150000000001</v>
      </c>
      <c r="AD154" s="482">
        <v>0</v>
      </c>
      <c r="AE154" s="482">
        <v>0</v>
      </c>
      <c r="AF154" s="482">
        <v>71.560399999999987</v>
      </c>
      <c r="AG154" s="483">
        <v>3.215309610161905E-4</v>
      </c>
    </row>
    <row r="155" spans="1:33" s="857" customFormat="1" ht="35.25" customHeight="1" thickTop="1" thickBot="1">
      <c r="A155" s="1092" t="s">
        <v>6</v>
      </c>
      <c r="B155" s="484">
        <v>55892.458350000008</v>
      </c>
      <c r="C155" s="484">
        <v>45465.595729999994</v>
      </c>
      <c r="D155" s="484">
        <v>13551.765840000002</v>
      </c>
      <c r="E155" s="484">
        <v>183.42947000000001</v>
      </c>
      <c r="F155" s="484">
        <v>2914.7886299999996</v>
      </c>
      <c r="G155" s="484">
        <v>4940.4532499999996</v>
      </c>
      <c r="H155" s="484">
        <v>3225.3916899999999</v>
      </c>
      <c r="I155" s="484">
        <v>2575.3691800000001</v>
      </c>
      <c r="J155" s="484">
        <v>2206.72991</v>
      </c>
      <c r="K155" s="484">
        <v>1714.3251399999999</v>
      </c>
      <c r="L155" s="484">
        <v>1251.7906700000001</v>
      </c>
      <c r="M155" s="484">
        <v>3788.4329600000001</v>
      </c>
      <c r="N155" s="484">
        <v>10335.284490000002</v>
      </c>
      <c r="O155" s="484">
        <v>4083.2953899999998</v>
      </c>
      <c r="P155" s="484">
        <v>2101.9841300000003</v>
      </c>
      <c r="Q155" s="484">
        <v>946.31378000000007</v>
      </c>
      <c r="R155" s="484">
        <v>3176.9943599999997</v>
      </c>
      <c r="S155" s="484">
        <v>947.40074000000004</v>
      </c>
      <c r="T155" s="484">
        <v>2093.3202200000001</v>
      </c>
      <c r="U155" s="484">
        <v>1370.71065</v>
      </c>
      <c r="V155" s="484">
        <v>453.4</v>
      </c>
      <c r="W155" s="484">
        <v>3170.6129099999998</v>
      </c>
      <c r="X155" s="484">
        <v>1391.1543499999998</v>
      </c>
      <c r="Y155" s="484">
        <v>3766.8855900000003</v>
      </c>
      <c r="Z155" s="484">
        <v>8306.3044499999996</v>
      </c>
      <c r="AA155" s="484">
        <v>1285.72183</v>
      </c>
      <c r="AB155" s="484">
        <v>12005.982139999998</v>
      </c>
      <c r="AC155" s="484">
        <v>26136.955810000003</v>
      </c>
      <c r="AD155" s="484">
        <v>115</v>
      </c>
      <c r="AE155" s="484">
        <v>3163.60797</v>
      </c>
      <c r="AF155" s="484">
        <v>222561.45963</v>
      </c>
      <c r="AG155" s="485">
        <v>1.0000000000000002</v>
      </c>
    </row>
    <row r="156" spans="1:33" s="857" customFormat="1" ht="31.5" customHeight="1" thickTop="1" thickBot="1">
      <c r="A156" s="1094" t="s">
        <v>814</v>
      </c>
      <c r="B156" s="483">
        <v>0.25113269136048577</v>
      </c>
      <c r="C156" s="483">
        <v>0.20428332832461121</v>
      </c>
      <c r="D156" s="483">
        <v>6.0889993543937482E-2</v>
      </c>
      <c r="E156" s="483">
        <v>8.2417445637238617E-4</v>
      </c>
      <c r="F156" s="483">
        <v>1.3096556047240727E-2</v>
      </c>
      <c r="G156" s="483">
        <v>2.219815262810244E-2</v>
      </c>
      <c r="H156" s="483">
        <v>1.4492139363940601E-2</v>
      </c>
      <c r="I156" s="483">
        <v>1.1571496629656607E-2</v>
      </c>
      <c r="J156" s="483">
        <v>9.9151484433495588E-3</v>
      </c>
      <c r="K156" s="483">
        <v>7.7027044253304257E-3</v>
      </c>
      <c r="L156" s="483">
        <v>5.6244718743355421E-3</v>
      </c>
      <c r="M156" s="483">
        <v>1.7021963130086075E-2</v>
      </c>
      <c r="N156" s="483">
        <v>4.6437889593202802E-2</v>
      </c>
      <c r="O156" s="483">
        <v>1.8346821578130931E-2</v>
      </c>
      <c r="P156" s="483">
        <v>9.4445108937300706E-3</v>
      </c>
      <c r="Q156" s="483">
        <v>4.251921161791493E-3</v>
      </c>
      <c r="R156" s="483">
        <v>1.4274683340420362E-2</v>
      </c>
      <c r="S156" s="483">
        <v>4.2568050262386751E-3</v>
      </c>
      <c r="T156" s="483">
        <v>9.4055827252394267E-3</v>
      </c>
      <c r="U156" s="483">
        <v>6.1587961018891345E-3</v>
      </c>
      <c r="V156" s="483">
        <v>2.037190090116053E-3</v>
      </c>
      <c r="W156" s="483">
        <v>1.4246010586338819E-2</v>
      </c>
      <c r="X156" s="483">
        <v>6.2506525267795295E-3</v>
      </c>
      <c r="Y156" s="483">
        <v>1.6925147760363832E-2</v>
      </c>
      <c r="Z156" s="483">
        <v>3.7321396363094117E-2</v>
      </c>
      <c r="AA156" s="483">
        <v>5.7769293575692026E-3</v>
      </c>
      <c r="AB156" s="483">
        <v>5.3944569558267139E-2</v>
      </c>
      <c r="AC156" s="483">
        <v>0.11743702550051434</v>
      </c>
      <c r="AD156" s="483">
        <v>5.1671120503605226E-4</v>
      </c>
      <c r="AE156" s="483">
        <v>1.4214536403829209E-2</v>
      </c>
      <c r="AF156" s="483">
        <v>1</v>
      </c>
      <c r="AG156" s="483"/>
    </row>
    <row r="157" spans="1:33" s="857" customFormat="1" ht="73.5" customHeight="1" thickTop="1" thickBot="1">
      <c r="A157" s="1095" t="s">
        <v>822</v>
      </c>
      <c r="B157" s="634" t="s">
        <v>859</v>
      </c>
      <c r="C157" s="634" t="s">
        <v>860</v>
      </c>
      <c r="D157" s="634" t="s">
        <v>861</v>
      </c>
      <c r="E157" s="634" t="s">
        <v>862</v>
      </c>
      <c r="F157" s="634" t="s">
        <v>863</v>
      </c>
      <c r="G157" s="634" t="s">
        <v>864</v>
      </c>
      <c r="H157" s="634" t="s">
        <v>865</v>
      </c>
      <c r="I157" s="634" t="s">
        <v>866</v>
      </c>
      <c r="J157" s="634" t="s">
        <v>867</v>
      </c>
      <c r="K157" s="634" t="s">
        <v>868</v>
      </c>
      <c r="L157" s="634" t="s">
        <v>869</v>
      </c>
      <c r="M157" s="634" t="s">
        <v>870</v>
      </c>
      <c r="N157" s="634" t="s">
        <v>871</v>
      </c>
      <c r="O157" s="634" t="s">
        <v>872</v>
      </c>
      <c r="P157" s="634" t="s">
        <v>873</v>
      </c>
      <c r="Q157" s="634" t="s">
        <v>874</v>
      </c>
      <c r="R157" s="634" t="s">
        <v>875</v>
      </c>
      <c r="S157" s="634" t="s">
        <v>876</v>
      </c>
      <c r="T157" s="634" t="s">
        <v>877</v>
      </c>
      <c r="U157" s="634" t="s">
        <v>878</v>
      </c>
      <c r="V157" s="634" t="s">
        <v>879</v>
      </c>
      <c r="W157" s="634" t="s">
        <v>880</v>
      </c>
      <c r="X157" s="634" t="s">
        <v>881</v>
      </c>
      <c r="Y157" s="634" t="s">
        <v>882</v>
      </c>
      <c r="Z157" s="634" t="s">
        <v>883</v>
      </c>
      <c r="AA157" s="634" t="s">
        <v>884</v>
      </c>
      <c r="AB157" s="634" t="s">
        <v>1382</v>
      </c>
      <c r="AC157" s="634" t="s">
        <v>1404</v>
      </c>
      <c r="AD157" s="634" t="s">
        <v>1441</v>
      </c>
      <c r="AE157" s="634" t="s">
        <v>1442</v>
      </c>
      <c r="AF157" s="634" t="s">
        <v>6</v>
      </c>
      <c r="AG157" s="653" t="s">
        <v>711</v>
      </c>
    </row>
    <row r="158" spans="1:33" s="857" customFormat="1" ht="42.75" customHeight="1" thickTop="1">
      <c r="A158" s="1093" t="s">
        <v>800</v>
      </c>
      <c r="B158" s="482">
        <v>0</v>
      </c>
      <c r="C158" s="482">
        <v>0</v>
      </c>
      <c r="D158" s="482">
        <v>0</v>
      </c>
      <c r="E158" s="482">
        <v>0</v>
      </c>
      <c r="F158" s="482">
        <v>0</v>
      </c>
      <c r="G158" s="482">
        <v>0</v>
      </c>
      <c r="H158" s="482">
        <v>0</v>
      </c>
      <c r="I158" s="482">
        <v>0</v>
      </c>
      <c r="J158" s="482">
        <v>0</v>
      </c>
      <c r="K158" s="482">
        <v>0</v>
      </c>
      <c r="L158" s="482">
        <v>0</v>
      </c>
      <c r="M158" s="482">
        <v>0</v>
      </c>
      <c r="N158" s="482">
        <v>0</v>
      </c>
      <c r="O158" s="482">
        <v>0</v>
      </c>
      <c r="P158" s="482">
        <v>0</v>
      </c>
      <c r="Q158" s="482">
        <v>0</v>
      </c>
      <c r="R158" s="482">
        <v>0</v>
      </c>
      <c r="S158" s="482">
        <v>0</v>
      </c>
      <c r="T158" s="482">
        <v>0</v>
      </c>
      <c r="U158" s="482">
        <v>0</v>
      </c>
      <c r="V158" s="482">
        <v>0</v>
      </c>
      <c r="W158" s="482">
        <v>0</v>
      </c>
      <c r="X158" s="482">
        <v>0</v>
      </c>
      <c r="Y158" s="482">
        <v>0</v>
      </c>
      <c r="Z158" s="482">
        <v>0</v>
      </c>
      <c r="AA158" s="482">
        <v>0</v>
      </c>
      <c r="AB158" s="482">
        <v>0</v>
      </c>
      <c r="AC158" s="482">
        <v>0</v>
      </c>
      <c r="AD158" s="482">
        <v>0</v>
      </c>
      <c r="AE158" s="482">
        <v>0</v>
      </c>
      <c r="AF158" s="482">
        <v>0</v>
      </c>
      <c r="AG158" s="483">
        <v>0</v>
      </c>
    </row>
    <row r="159" spans="1:33" s="857" customFormat="1" ht="30.75" customHeight="1">
      <c r="A159" s="1093" t="s">
        <v>801</v>
      </c>
      <c r="B159" s="482">
        <v>1</v>
      </c>
      <c r="C159" s="482">
        <v>0</v>
      </c>
      <c r="D159" s="482">
        <v>0</v>
      </c>
      <c r="E159" s="482">
        <v>0</v>
      </c>
      <c r="F159" s="482">
        <v>0</v>
      </c>
      <c r="G159" s="482">
        <v>0</v>
      </c>
      <c r="H159" s="482">
        <v>0</v>
      </c>
      <c r="I159" s="482">
        <v>0</v>
      </c>
      <c r="J159" s="482">
        <v>0</v>
      </c>
      <c r="K159" s="482">
        <v>0</v>
      </c>
      <c r="L159" s="482">
        <v>0</v>
      </c>
      <c r="M159" s="482">
        <v>0</v>
      </c>
      <c r="N159" s="482">
        <v>0</v>
      </c>
      <c r="O159" s="482">
        <v>0</v>
      </c>
      <c r="P159" s="482">
        <v>0</v>
      </c>
      <c r="Q159" s="482">
        <v>0</v>
      </c>
      <c r="R159" s="482">
        <v>0</v>
      </c>
      <c r="S159" s="482">
        <v>0</v>
      </c>
      <c r="T159" s="482">
        <v>0</v>
      </c>
      <c r="U159" s="482">
        <v>0</v>
      </c>
      <c r="V159" s="482">
        <v>0</v>
      </c>
      <c r="W159" s="482">
        <v>0</v>
      </c>
      <c r="X159" s="482">
        <v>0</v>
      </c>
      <c r="Y159" s="482">
        <v>0</v>
      </c>
      <c r="Z159" s="482">
        <v>0</v>
      </c>
      <c r="AA159" s="482">
        <v>0</v>
      </c>
      <c r="AB159" s="482">
        <v>0</v>
      </c>
      <c r="AC159" s="482">
        <v>0</v>
      </c>
      <c r="AD159" s="482">
        <v>0</v>
      </c>
      <c r="AE159" s="482">
        <v>0</v>
      </c>
      <c r="AF159" s="482">
        <v>1</v>
      </c>
      <c r="AG159" s="483">
        <v>3.8109756097560977E-4</v>
      </c>
    </row>
    <row r="160" spans="1:33" s="857" customFormat="1" ht="30.75" customHeight="1">
      <c r="A160" s="1093" t="s">
        <v>802</v>
      </c>
      <c r="B160" s="482">
        <v>0</v>
      </c>
      <c r="C160" s="482">
        <v>0</v>
      </c>
      <c r="D160" s="482">
        <v>0</v>
      </c>
      <c r="E160" s="482">
        <v>0</v>
      </c>
      <c r="F160" s="482">
        <v>0</v>
      </c>
      <c r="G160" s="482">
        <v>0</v>
      </c>
      <c r="H160" s="482">
        <v>0</v>
      </c>
      <c r="I160" s="482">
        <v>0</v>
      </c>
      <c r="J160" s="482">
        <v>0</v>
      </c>
      <c r="K160" s="482">
        <v>0</v>
      </c>
      <c r="L160" s="482">
        <v>0</v>
      </c>
      <c r="M160" s="482">
        <v>0</v>
      </c>
      <c r="N160" s="482">
        <v>0</v>
      </c>
      <c r="O160" s="482">
        <v>0</v>
      </c>
      <c r="P160" s="482">
        <v>0</v>
      </c>
      <c r="Q160" s="482">
        <v>0</v>
      </c>
      <c r="R160" s="482">
        <v>0</v>
      </c>
      <c r="S160" s="482">
        <v>0</v>
      </c>
      <c r="T160" s="482">
        <v>0</v>
      </c>
      <c r="U160" s="482">
        <v>0</v>
      </c>
      <c r="V160" s="482">
        <v>0</v>
      </c>
      <c r="W160" s="482">
        <v>0</v>
      </c>
      <c r="X160" s="482">
        <v>0</v>
      </c>
      <c r="Y160" s="482">
        <v>0</v>
      </c>
      <c r="Z160" s="482">
        <v>0</v>
      </c>
      <c r="AA160" s="482">
        <v>0</v>
      </c>
      <c r="AB160" s="482">
        <v>0</v>
      </c>
      <c r="AC160" s="482">
        <v>0</v>
      </c>
      <c r="AD160" s="482">
        <v>0</v>
      </c>
      <c r="AE160" s="482">
        <v>0</v>
      </c>
      <c r="AF160" s="482">
        <v>0</v>
      </c>
      <c r="AG160" s="483">
        <v>0</v>
      </c>
    </row>
    <row r="161" spans="1:33" s="857" customFormat="1" ht="30.75" customHeight="1">
      <c r="A161" s="1093" t="s">
        <v>803</v>
      </c>
      <c r="B161" s="482">
        <v>1</v>
      </c>
      <c r="C161" s="482">
        <v>1</v>
      </c>
      <c r="D161" s="482">
        <v>0</v>
      </c>
      <c r="E161" s="482">
        <v>0</v>
      </c>
      <c r="F161" s="482">
        <v>0</v>
      </c>
      <c r="G161" s="482">
        <v>0</v>
      </c>
      <c r="H161" s="482">
        <v>0</v>
      </c>
      <c r="I161" s="482">
        <v>0</v>
      </c>
      <c r="J161" s="482">
        <v>0</v>
      </c>
      <c r="K161" s="482">
        <v>0</v>
      </c>
      <c r="L161" s="482">
        <v>0</v>
      </c>
      <c r="M161" s="482">
        <v>0</v>
      </c>
      <c r="N161" s="482">
        <v>1</v>
      </c>
      <c r="O161" s="482">
        <v>0</v>
      </c>
      <c r="P161" s="482">
        <v>0</v>
      </c>
      <c r="Q161" s="482">
        <v>0</v>
      </c>
      <c r="R161" s="482">
        <v>0</v>
      </c>
      <c r="S161" s="482">
        <v>0</v>
      </c>
      <c r="T161" s="482">
        <v>0</v>
      </c>
      <c r="U161" s="482">
        <v>0</v>
      </c>
      <c r="V161" s="482">
        <v>0</v>
      </c>
      <c r="W161" s="482">
        <v>0</v>
      </c>
      <c r="X161" s="482">
        <v>0</v>
      </c>
      <c r="Y161" s="482">
        <v>0</v>
      </c>
      <c r="Z161" s="482">
        <v>0</v>
      </c>
      <c r="AA161" s="482">
        <v>0</v>
      </c>
      <c r="AB161" s="482">
        <v>0</v>
      </c>
      <c r="AC161" s="482">
        <v>1</v>
      </c>
      <c r="AD161" s="482">
        <v>0</v>
      </c>
      <c r="AE161" s="482">
        <v>0</v>
      </c>
      <c r="AF161" s="482">
        <v>4</v>
      </c>
      <c r="AG161" s="483">
        <v>1.5243902439024391E-3</v>
      </c>
    </row>
    <row r="162" spans="1:33" s="857" customFormat="1" ht="30.75" customHeight="1">
      <c r="A162" s="1093" t="s">
        <v>804</v>
      </c>
      <c r="B162" s="482">
        <v>4</v>
      </c>
      <c r="C162" s="482">
        <v>3</v>
      </c>
      <c r="D162" s="482">
        <v>2</v>
      </c>
      <c r="E162" s="482">
        <v>0</v>
      </c>
      <c r="F162" s="482">
        <v>1</v>
      </c>
      <c r="G162" s="482">
        <v>0</v>
      </c>
      <c r="H162" s="482">
        <v>0</v>
      </c>
      <c r="I162" s="482">
        <v>0</v>
      </c>
      <c r="J162" s="482">
        <v>0</v>
      </c>
      <c r="K162" s="482">
        <v>0</v>
      </c>
      <c r="L162" s="482">
        <v>0</v>
      </c>
      <c r="M162" s="482">
        <v>0</v>
      </c>
      <c r="N162" s="482">
        <v>0</v>
      </c>
      <c r="O162" s="482">
        <v>0</v>
      </c>
      <c r="P162" s="482">
        <v>0</v>
      </c>
      <c r="Q162" s="482">
        <v>0</v>
      </c>
      <c r="R162" s="482">
        <v>1</v>
      </c>
      <c r="S162" s="482">
        <v>0</v>
      </c>
      <c r="T162" s="482">
        <v>0</v>
      </c>
      <c r="U162" s="482">
        <v>0</v>
      </c>
      <c r="V162" s="482">
        <v>0</v>
      </c>
      <c r="W162" s="482">
        <v>0</v>
      </c>
      <c r="X162" s="482">
        <v>0</v>
      </c>
      <c r="Y162" s="482">
        <v>0</v>
      </c>
      <c r="Z162" s="482">
        <v>1</v>
      </c>
      <c r="AA162" s="482">
        <v>0</v>
      </c>
      <c r="AB162" s="482">
        <v>0</v>
      </c>
      <c r="AC162" s="482">
        <v>5</v>
      </c>
      <c r="AD162" s="482">
        <v>0</v>
      </c>
      <c r="AE162" s="482">
        <v>0</v>
      </c>
      <c r="AF162" s="482">
        <v>17</v>
      </c>
      <c r="AG162" s="483">
        <v>6.4786585365853655E-3</v>
      </c>
    </row>
    <row r="163" spans="1:33" s="857" customFormat="1" ht="30.75" customHeight="1">
      <c r="A163" s="1093" t="s">
        <v>805</v>
      </c>
      <c r="B163" s="482">
        <v>18</v>
      </c>
      <c r="C163" s="482">
        <v>18</v>
      </c>
      <c r="D163" s="482">
        <v>7</v>
      </c>
      <c r="E163" s="482">
        <v>0</v>
      </c>
      <c r="F163" s="482">
        <v>1</v>
      </c>
      <c r="G163" s="482">
        <v>3</v>
      </c>
      <c r="H163" s="482">
        <v>1</v>
      </c>
      <c r="I163" s="482">
        <v>1</v>
      </c>
      <c r="J163" s="482">
        <v>2</v>
      </c>
      <c r="K163" s="482">
        <v>1</v>
      </c>
      <c r="L163" s="482">
        <v>0</v>
      </c>
      <c r="M163" s="482">
        <v>1</v>
      </c>
      <c r="N163" s="482">
        <v>1</v>
      </c>
      <c r="O163" s="482">
        <v>1</v>
      </c>
      <c r="P163" s="482">
        <v>0</v>
      </c>
      <c r="Q163" s="482">
        <v>0</v>
      </c>
      <c r="R163" s="482">
        <v>0</v>
      </c>
      <c r="S163" s="482">
        <v>0</v>
      </c>
      <c r="T163" s="482">
        <v>0</v>
      </c>
      <c r="U163" s="482">
        <v>0</v>
      </c>
      <c r="V163" s="482">
        <v>0</v>
      </c>
      <c r="W163" s="482">
        <v>0</v>
      </c>
      <c r="X163" s="482">
        <v>0</v>
      </c>
      <c r="Y163" s="482">
        <v>1</v>
      </c>
      <c r="Z163" s="482">
        <v>3</v>
      </c>
      <c r="AA163" s="482">
        <v>0</v>
      </c>
      <c r="AB163" s="482">
        <v>1</v>
      </c>
      <c r="AC163" s="482">
        <v>9</v>
      </c>
      <c r="AD163" s="482">
        <v>0</v>
      </c>
      <c r="AE163" s="482">
        <v>0</v>
      </c>
      <c r="AF163" s="482">
        <v>69</v>
      </c>
      <c r="AG163" s="483">
        <v>2.6295731707317072E-2</v>
      </c>
    </row>
    <row r="164" spans="1:33" s="857" customFormat="1" ht="30.75" customHeight="1">
      <c r="A164" s="1093" t="s">
        <v>806</v>
      </c>
      <c r="B164" s="482">
        <v>29</v>
      </c>
      <c r="C164" s="482">
        <v>33</v>
      </c>
      <c r="D164" s="482">
        <v>8</v>
      </c>
      <c r="E164" s="482">
        <v>0</v>
      </c>
      <c r="F164" s="482">
        <v>0</v>
      </c>
      <c r="G164" s="482">
        <v>6</v>
      </c>
      <c r="H164" s="482">
        <v>1</v>
      </c>
      <c r="I164" s="482">
        <v>1</v>
      </c>
      <c r="J164" s="482">
        <v>0</v>
      </c>
      <c r="K164" s="482">
        <v>0</v>
      </c>
      <c r="L164" s="482">
        <v>0</v>
      </c>
      <c r="M164" s="482">
        <v>4</v>
      </c>
      <c r="N164" s="482">
        <v>3</v>
      </c>
      <c r="O164" s="482">
        <v>0</v>
      </c>
      <c r="P164" s="482">
        <v>1</v>
      </c>
      <c r="Q164" s="482">
        <v>2</v>
      </c>
      <c r="R164" s="482">
        <v>0</v>
      </c>
      <c r="S164" s="482">
        <v>1</v>
      </c>
      <c r="T164" s="482">
        <v>0</v>
      </c>
      <c r="U164" s="482">
        <v>2</v>
      </c>
      <c r="V164" s="482">
        <v>1</v>
      </c>
      <c r="W164" s="482">
        <v>3</v>
      </c>
      <c r="X164" s="482">
        <v>1</v>
      </c>
      <c r="Y164" s="482">
        <v>3</v>
      </c>
      <c r="Z164" s="482">
        <v>10</v>
      </c>
      <c r="AA164" s="482">
        <v>0</v>
      </c>
      <c r="AB164" s="482">
        <v>7</v>
      </c>
      <c r="AC164" s="482">
        <v>15</v>
      </c>
      <c r="AD164" s="482">
        <v>0</v>
      </c>
      <c r="AE164" s="482">
        <v>0</v>
      </c>
      <c r="AF164" s="482">
        <v>131</v>
      </c>
      <c r="AG164" s="483">
        <v>4.9923780487804881E-2</v>
      </c>
    </row>
    <row r="165" spans="1:33" s="857" customFormat="1" ht="30.75" customHeight="1">
      <c r="A165" s="1093" t="s">
        <v>807</v>
      </c>
      <c r="B165" s="482">
        <v>34</v>
      </c>
      <c r="C165" s="482">
        <v>47</v>
      </c>
      <c r="D165" s="482">
        <v>11</v>
      </c>
      <c r="E165" s="482">
        <v>0</v>
      </c>
      <c r="F165" s="482">
        <v>1</v>
      </c>
      <c r="G165" s="482">
        <v>3</v>
      </c>
      <c r="H165" s="482">
        <v>2</v>
      </c>
      <c r="I165" s="482">
        <v>2</v>
      </c>
      <c r="J165" s="482">
        <v>1</v>
      </c>
      <c r="K165" s="482">
        <v>0</v>
      </c>
      <c r="L165" s="482">
        <v>2</v>
      </c>
      <c r="M165" s="482">
        <v>3</v>
      </c>
      <c r="N165" s="482">
        <v>9</v>
      </c>
      <c r="O165" s="482">
        <v>3</v>
      </c>
      <c r="P165" s="482">
        <v>1</v>
      </c>
      <c r="Q165" s="482">
        <v>1</v>
      </c>
      <c r="R165" s="482">
        <v>1</v>
      </c>
      <c r="S165" s="482">
        <v>1</v>
      </c>
      <c r="T165" s="482">
        <v>1</v>
      </c>
      <c r="U165" s="482">
        <v>1</v>
      </c>
      <c r="V165" s="482">
        <v>0</v>
      </c>
      <c r="W165" s="482">
        <v>0</v>
      </c>
      <c r="X165" s="482">
        <v>1</v>
      </c>
      <c r="Y165" s="482">
        <v>3</v>
      </c>
      <c r="Z165" s="482">
        <v>8</v>
      </c>
      <c r="AA165" s="482">
        <v>3</v>
      </c>
      <c r="AB165" s="482">
        <v>11</v>
      </c>
      <c r="AC165" s="482">
        <v>19</v>
      </c>
      <c r="AD165" s="482">
        <v>0</v>
      </c>
      <c r="AE165" s="482">
        <v>2</v>
      </c>
      <c r="AF165" s="482">
        <v>171</v>
      </c>
      <c r="AG165" s="483">
        <v>6.5167682926829271E-2</v>
      </c>
    </row>
    <row r="166" spans="1:33" s="857" customFormat="1" ht="30.75" customHeight="1">
      <c r="A166" s="1093" t="s">
        <v>808</v>
      </c>
      <c r="B166" s="482">
        <v>30</v>
      </c>
      <c r="C166" s="482">
        <v>20</v>
      </c>
      <c r="D166" s="482">
        <v>4</v>
      </c>
      <c r="E166" s="482">
        <v>0</v>
      </c>
      <c r="F166" s="482">
        <v>1</v>
      </c>
      <c r="G166" s="482">
        <v>2</v>
      </c>
      <c r="H166" s="482">
        <v>2</v>
      </c>
      <c r="I166" s="482">
        <v>0</v>
      </c>
      <c r="J166" s="482">
        <v>1</v>
      </c>
      <c r="K166" s="482">
        <v>3</v>
      </c>
      <c r="L166" s="482">
        <v>1</v>
      </c>
      <c r="M166" s="482">
        <v>1</v>
      </c>
      <c r="N166" s="482">
        <v>6</v>
      </c>
      <c r="O166" s="482">
        <v>2</v>
      </c>
      <c r="P166" s="482">
        <v>2</v>
      </c>
      <c r="Q166" s="482">
        <v>0</v>
      </c>
      <c r="R166" s="482">
        <v>5</v>
      </c>
      <c r="S166" s="482">
        <v>0</v>
      </c>
      <c r="T166" s="482">
        <v>2</v>
      </c>
      <c r="U166" s="482">
        <v>0</v>
      </c>
      <c r="V166" s="482">
        <v>0</v>
      </c>
      <c r="W166" s="482">
        <v>2</v>
      </c>
      <c r="X166" s="482">
        <v>1</v>
      </c>
      <c r="Y166" s="482">
        <v>3</v>
      </c>
      <c r="Z166" s="482">
        <v>2</v>
      </c>
      <c r="AA166" s="482">
        <v>1</v>
      </c>
      <c r="AB166" s="482">
        <v>9</v>
      </c>
      <c r="AC166" s="482">
        <v>16</v>
      </c>
      <c r="AD166" s="482">
        <v>0</v>
      </c>
      <c r="AE166" s="482">
        <v>4</v>
      </c>
      <c r="AF166" s="482">
        <v>120</v>
      </c>
      <c r="AG166" s="483">
        <v>4.573170731707317E-2</v>
      </c>
    </row>
    <row r="167" spans="1:33" s="857" customFormat="1" ht="30.75" customHeight="1">
      <c r="A167" s="1093" t="s">
        <v>809</v>
      </c>
      <c r="B167" s="482">
        <v>90</v>
      </c>
      <c r="C167" s="482">
        <v>63</v>
      </c>
      <c r="D167" s="482">
        <v>22</v>
      </c>
      <c r="E167" s="482">
        <v>1</v>
      </c>
      <c r="F167" s="482">
        <v>4</v>
      </c>
      <c r="G167" s="482">
        <v>5</v>
      </c>
      <c r="H167" s="482">
        <v>8</v>
      </c>
      <c r="I167" s="482">
        <v>6</v>
      </c>
      <c r="J167" s="482">
        <v>3</v>
      </c>
      <c r="K167" s="482">
        <v>6</v>
      </c>
      <c r="L167" s="482">
        <v>3</v>
      </c>
      <c r="M167" s="482">
        <v>4</v>
      </c>
      <c r="N167" s="482">
        <v>18</v>
      </c>
      <c r="O167" s="482">
        <v>15</v>
      </c>
      <c r="P167" s="482">
        <v>9</v>
      </c>
      <c r="Q167" s="482">
        <v>0</v>
      </c>
      <c r="R167" s="482">
        <v>8</v>
      </c>
      <c r="S167" s="482">
        <v>4</v>
      </c>
      <c r="T167" s="482">
        <v>7</v>
      </c>
      <c r="U167" s="482">
        <v>2</v>
      </c>
      <c r="V167" s="482">
        <v>0</v>
      </c>
      <c r="W167" s="482">
        <v>9</v>
      </c>
      <c r="X167" s="482">
        <v>2</v>
      </c>
      <c r="Y167" s="482">
        <v>10</v>
      </c>
      <c r="Z167" s="482">
        <v>16</v>
      </c>
      <c r="AA167" s="482">
        <v>4</v>
      </c>
      <c r="AB167" s="482">
        <v>40</v>
      </c>
      <c r="AC167" s="482">
        <v>37</v>
      </c>
      <c r="AD167" s="482">
        <v>0</v>
      </c>
      <c r="AE167" s="482">
        <v>8</v>
      </c>
      <c r="AF167" s="482">
        <v>404</v>
      </c>
      <c r="AG167" s="483">
        <v>0.15396341463414634</v>
      </c>
    </row>
    <row r="168" spans="1:33" s="857" customFormat="1" ht="30.75" customHeight="1">
      <c r="A168" s="1093" t="s">
        <v>810</v>
      </c>
      <c r="B168" s="482">
        <v>135</v>
      </c>
      <c r="C168" s="482">
        <v>92</v>
      </c>
      <c r="D168" s="482">
        <v>25</v>
      </c>
      <c r="E168" s="482">
        <v>1</v>
      </c>
      <c r="F168" s="482">
        <v>12</v>
      </c>
      <c r="G168" s="482">
        <v>12</v>
      </c>
      <c r="H168" s="482">
        <v>17</v>
      </c>
      <c r="I168" s="482">
        <v>13</v>
      </c>
      <c r="J168" s="482">
        <v>8</v>
      </c>
      <c r="K168" s="482">
        <v>5</v>
      </c>
      <c r="L168" s="482">
        <v>7</v>
      </c>
      <c r="M168" s="482">
        <v>15</v>
      </c>
      <c r="N168" s="482">
        <v>51</v>
      </c>
      <c r="O168" s="482">
        <v>25</v>
      </c>
      <c r="P168" s="482">
        <v>9</v>
      </c>
      <c r="Q168" s="482">
        <v>5</v>
      </c>
      <c r="R168" s="482">
        <v>12</v>
      </c>
      <c r="S168" s="482">
        <v>2</v>
      </c>
      <c r="T168" s="482">
        <v>10</v>
      </c>
      <c r="U168" s="482">
        <v>5</v>
      </c>
      <c r="V168" s="482">
        <v>3</v>
      </c>
      <c r="W168" s="482">
        <v>18</v>
      </c>
      <c r="X168" s="482">
        <v>9</v>
      </c>
      <c r="Y168" s="482">
        <v>10</v>
      </c>
      <c r="Z168" s="482">
        <v>10</v>
      </c>
      <c r="AA168" s="482">
        <v>4</v>
      </c>
      <c r="AB168" s="482">
        <v>37</v>
      </c>
      <c r="AC168" s="482">
        <v>38</v>
      </c>
      <c r="AD168" s="482">
        <v>2</v>
      </c>
      <c r="AE168" s="482">
        <v>29</v>
      </c>
      <c r="AF168" s="482">
        <v>621</v>
      </c>
      <c r="AG168" s="483">
        <v>0.23666158536585366</v>
      </c>
    </row>
    <row r="169" spans="1:33" s="857" customFormat="1" ht="30.75" customHeight="1">
      <c r="A169" s="1093" t="s">
        <v>811</v>
      </c>
      <c r="B169" s="482">
        <v>188</v>
      </c>
      <c r="C169" s="482">
        <v>128</v>
      </c>
      <c r="D169" s="482">
        <v>41</v>
      </c>
      <c r="E169" s="482">
        <v>1</v>
      </c>
      <c r="F169" s="482">
        <v>21</v>
      </c>
      <c r="G169" s="482">
        <v>19</v>
      </c>
      <c r="H169" s="482">
        <v>30</v>
      </c>
      <c r="I169" s="482">
        <v>26</v>
      </c>
      <c r="J169" s="482">
        <v>17</v>
      </c>
      <c r="K169" s="482">
        <v>10</v>
      </c>
      <c r="L169" s="482">
        <v>13</v>
      </c>
      <c r="M169" s="482">
        <v>24</v>
      </c>
      <c r="N169" s="482">
        <v>72</v>
      </c>
      <c r="O169" s="482">
        <v>21</v>
      </c>
      <c r="P169" s="482">
        <v>19</v>
      </c>
      <c r="Q169" s="482">
        <v>7</v>
      </c>
      <c r="R169" s="482">
        <v>19</v>
      </c>
      <c r="S169" s="482">
        <v>1</v>
      </c>
      <c r="T169" s="482">
        <v>29</v>
      </c>
      <c r="U169" s="482">
        <v>10</v>
      </c>
      <c r="V169" s="482">
        <v>3</v>
      </c>
      <c r="W169" s="482">
        <v>30</v>
      </c>
      <c r="X169" s="482">
        <v>12</v>
      </c>
      <c r="Y169" s="482">
        <v>24</v>
      </c>
      <c r="Z169" s="482">
        <v>7</v>
      </c>
      <c r="AA169" s="482">
        <v>9</v>
      </c>
      <c r="AB169" s="482">
        <v>86</v>
      </c>
      <c r="AC169" s="482">
        <v>67</v>
      </c>
      <c r="AD169" s="482">
        <v>1</v>
      </c>
      <c r="AE169" s="482">
        <v>24</v>
      </c>
      <c r="AF169" s="482">
        <v>959</v>
      </c>
      <c r="AG169" s="483">
        <v>0.36547256097560976</v>
      </c>
    </row>
    <row r="170" spans="1:33" s="857" customFormat="1" ht="30.75" customHeight="1">
      <c r="A170" s="1093" t="s">
        <v>812</v>
      </c>
      <c r="B170" s="482">
        <v>25</v>
      </c>
      <c r="C170" s="482">
        <v>10</v>
      </c>
      <c r="D170" s="482">
        <v>4</v>
      </c>
      <c r="E170" s="482">
        <v>0</v>
      </c>
      <c r="F170" s="482">
        <v>2</v>
      </c>
      <c r="G170" s="482">
        <v>3</v>
      </c>
      <c r="H170" s="482">
        <v>2</v>
      </c>
      <c r="I170" s="482">
        <v>0</v>
      </c>
      <c r="J170" s="482">
        <v>1</v>
      </c>
      <c r="K170" s="482">
        <v>0</v>
      </c>
      <c r="L170" s="482">
        <v>3</v>
      </c>
      <c r="M170" s="482">
        <v>0</v>
      </c>
      <c r="N170" s="482">
        <v>6</v>
      </c>
      <c r="O170" s="482">
        <v>1</v>
      </c>
      <c r="P170" s="482">
        <v>1</v>
      </c>
      <c r="Q170" s="482">
        <v>2</v>
      </c>
      <c r="R170" s="482">
        <v>1</v>
      </c>
      <c r="S170" s="482">
        <v>0</v>
      </c>
      <c r="T170" s="482">
        <v>3</v>
      </c>
      <c r="U170" s="482">
        <v>2</v>
      </c>
      <c r="V170" s="482">
        <v>0</v>
      </c>
      <c r="W170" s="482">
        <v>6</v>
      </c>
      <c r="X170" s="482">
        <v>1</v>
      </c>
      <c r="Y170" s="482">
        <v>3</v>
      </c>
      <c r="Z170" s="482">
        <v>0</v>
      </c>
      <c r="AA170" s="482">
        <v>2</v>
      </c>
      <c r="AB170" s="482">
        <v>8</v>
      </c>
      <c r="AC170" s="482">
        <v>8</v>
      </c>
      <c r="AD170" s="482">
        <v>0</v>
      </c>
      <c r="AE170" s="482">
        <v>0</v>
      </c>
      <c r="AF170" s="482">
        <v>94</v>
      </c>
      <c r="AG170" s="483">
        <v>3.5823170731707314E-2</v>
      </c>
    </row>
    <row r="171" spans="1:33" s="857" customFormat="1" ht="30.75" customHeight="1" thickBot="1">
      <c r="A171" s="1093" t="s">
        <v>813</v>
      </c>
      <c r="B171" s="482">
        <v>12</v>
      </c>
      <c r="C171" s="482">
        <v>0</v>
      </c>
      <c r="D171" s="482">
        <v>1</v>
      </c>
      <c r="E171" s="482">
        <v>0</v>
      </c>
      <c r="F171" s="482">
        <v>5</v>
      </c>
      <c r="G171" s="482">
        <v>0</v>
      </c>
      <c r="H171" s="482">
        <v>1</v>
      </c>
      <c r="I171" s="482">
        <v>0</v>
      </c>
      <c r="J171" s="482">
        <v>1</v>
      </c>
      <c r="K171" s="482">
        <v>0</v>
      </c>
      <c r="L171" s="482">
        <v>0</v>
      </c>
      <c r="M171" s="482">
        <v>0</v>
      </c>
      <c r="N171" s="482">
        <v>3</v>
      </c>
      <c r="O171" s="482">
        <v>0</v>
      </c>
      <c r="P171" s="482">
        <v>0</v>
      </c>
      <c r="Q171" s="482">
        <v>0</v>
      </c>
      <c r="R171" s="482">
        <v>0</v>
      </c>
      <c r="S171" s="482">
        <v>0</v>
      </c>
      <c r="T171" s="482">
        <v>0</v>
      </c>
      <c r="U171" s="482">
        <v>0</v>
      </c>
      <c r="V171" s="482">
        <v>0</v>
      </c>
      <c r="W171" s="482">
        <v>0</v>
      </c>
      <c r="X171" s="482">
        <v>0</v>
      </c>
      <c r="Y171" s="482">
        <v>0</v>
      </c>
      <c r="Z171" s="482">
        <v>0</v>
      </c>
      <c r="AA171" s="482">
        <v>0</v>
      </c>
      <c r="AB171" s="482">
        <v>3</v>
      </c>
      <c r="AC171" s="482">
        <v>7</v>
      </c>
      <c r="AD171" s="482">
        <v>0</v>
      </c>
      <c r="AE171" s="482">
        <v>0</v>
      </c>
      <c r="AF171" s="482">
        <v>33</v>
      </c>
      <c r="AG171" s="483">
        <v>1.2576219512195123E-2</v>
      </c>
    </row>
    <row r="172" spans="1:33" s="857" customFormat="1" ht="48.75" customHeight="1" thickTop="1" thickBot="1">
      <c r="A172" s="1092" t="s">
        <v>6</v>
      </c>
      <c r="B172" s="484">
        <v>567</v>
      </c>
      <c r="C172" s="484">
        <v>415</v>
      </c>
      <c r="D172" s="484">
        <v>125</v>
      </c>
      <c r="E172" s="484">
        <v>3</v>
      </c>
      <c r="F172" s="484">
        <v>48</v>
      </c>
      <c r="G172" s="484">
        <v>53</v>
      </c>
      <c r="H172" s="484">
        <v>64</v>
      </c>
      <c r="I172" s="484">
        <v>49</v>
      </c>
      <c r="J172" s="484">
        <v>34</v>
      </c>
      <c r="K172" s="484">
        <v>25</v>
      </c>
      <c r="L172" s="484">
        <v>29</v>
      </c>
      <c r="M172" s="484">
        <v>52</v>
      </c>
      <c r="N172" s="484">
        <v>170</v>
      </c>
      <c r="O172" s="484">
        <v>68</v>
      </c>
      <c r="P172" s="484">
        <v>42</v>
      </c>
      <c r="Q172" s="484">
        <v>17</v>
      </c>
      <c r="R172" s="484">
        <v>47</v>
      </c>
      <c r="S172" s="484">
        <v>9</v>
      </c>
      <c r="T172" s="484">
        <v>52</v>
      </c>
      <c r="U172" s="484">
        <v>22</v>
      </c>
      <c r="V172" s="484">
        <v>7</v>
      </c>
      <c r="W172" s="484">
        <v>68</v>
      </c>
      <c r="X172" s="484">
        <v>27</v>
      </c>
      <c r="Y172" s="484">
        <v>57</v>
      </c>
      <c r="Z172" s="484">
        <v>57</v>
      </c>
      <c r="AA172" s="484">
        <v>23</v>
      </c>
      <c r="AB172" s="484">
        <v>202</v>
      </c>
      <c r="AC172" s="484">
        <v>222</v>
      </c>
      <c r="AD172" s="484">
        <v>3</v>
      </c>
      <c r="AE172" s="484">
        <v>67</v>
      </c>
      <c r="AF172" s="484">
        <v>2624</v>
      </c>
      <c r="AG172" s="485">
        <v>1</v>
      </c>
    </row>
    <row r="173" spans="1:33" s="857" customFormat="1" ht="24" customHeight="1" thickTop="1">
      <c r="A173" s="1096" t="s">
        <v>814</v>
      </c>
      <c r="B173" s="483">
        <v>0.21608231707317074</v>
      </c>
      <c r="C173" s="483">
        <v>0.15815548780487804</v>
      </c>
      <c r="D173" s="483">
        <v>4.763719512195122E-2</v>
      </c>
      <c r="E173" s="483">
        <v>1.1432926829268292E-3</v>
      </c>
      <c r="F173" s="483">
        <v>1.8292682926829267E-2</v>
      </c>
      <c r="G173" s="483">
        <v>2.0198170731707318E-2</v>
      </c>
      <c r="H173" s="483">
        <v>2.4390243902439025E-2</v>
      </c>
      <c r="I173" s="483">
        <v>1.8673780487804877E-2</v>
      </c>
      <c r="J173" s="483">
        <v>1.2957317073170731E-2</v>
      </c>
      <c r="K173" s="483">
        <v>9.5274390243902437E-3</v>
      </c>
      <c r="L173" s="483">
        <v>1.1051829268292682E-2</v>
      </c>
      <c r="M173" s="483">
        <v>1.9817073170731708E-2</v>
      </c>
      <c r="N173" s="483">
        <v>6.4786585365853661E-2</v>
      </c>
      <c r="O173" s="483">
        <v>2.5914634146341462E-2</v>
      </c>
      <c r="P173" s="483">
        <v>1.600609756097561E-2</v>
      </c>
      <c r="Q173" s="483">
        <v>6.4786585365853655E-3</v>
      </c>
      <c r="R173" s="483">
        <v>1.7911585365853657E-2</v>
      </c>
      <c r="S173" s="483">
        <v>3.4298780487804878E-3</v>
      </c>
      <c r="T173" s="483">
        <v>1.9817073170731708E-2</v>
      </c>
      <c r="U173" s="483">
        <v>8.3841463414634151E-3</v>
      </c>
      <c r="V173" s="483">
        <v>2.6676829268292685E-3</v>
      </c>
      <c r="W173" s="483">
        <v>2.5914634146341462E-2</v>
      </c>
      <c r="X173" s="483">
        <v>1.0289634146341464E-2</v>
      </c>
      <c r="Y173" s="483">
        <v>2.1722560975609755E-2</v>
      </c>
      <c r="Z173" s="483">
        <v>2.1722560975609755E-2</v>
      </c>
      <c r="AA173" s="483">
        <v>8.7652439024390252E-3</v>
      </c>
      <c r="AB173" s="483">
        <v>7.698170731707317E-2</v>
      </c>
      <c r="AC173" s="483">
        <v>8.4603658536585372E-2</v>
      </c>
      <c r="AD173" s="483">
        <v>1.1432926829268292E-3</v>
      </c>
      <c r="AE173" s="483">
        <v>2.5533536585365852E-2</v>
      </c>
      <c r="AF173" s="483">
        <v>1</v>
      </c>
      <c r="AG173" s="483"/>
    </row>
    <row r="174" spans="1:33" s="857" customFormat="1" ht="9" customHeight="1" thickBot="1">
      <c r="A174" s="1097"/>
      <c r="B174" s="635"/>
      <c r="C174" s="636"/>
      <c r="D174" s="636"/>
      <c r="E174" s="636"/>
      <c r="F174" s="636"/>
      <c r="G174" s="636"/>
      <c r="H174" s="635"/>
      <c r="I174" s="635"/>
      <c r="J174" s="635"/>
      <c r="K174" s="635"/>
      <c r="L174" s="635"/>
      <c r="M174" s="635"/>
      <c r="N174" s="635"/>
      <c r="O174" s="635"/>
      <c r="P174" s="635"/>
      <c r="Q174" s="603"/>
      <c r="R174" s="354"/>
      <c r="S174" s="354"/>
      <c r="T174" s="354"/>
      <c r="U174" s="354"/>
      <c r="V174" s="354"/>
      <c r="W174" s="603"/>
      <c r="X174" s="603"/>
      <c r="Y174" s="603"/>
      <c r="Z174" s="603"/>
      <c r="AA174" s="603"/>
      <c r="AB174" s="603"/>
      <c r="AC174" s="603"/>
      <c r="AD174" s="603"/>
      <c r="AE174" s="603"/>
      <c r="AF174" s="603"/>
      <c r="AG174" s="604"/>
    </row>
    <row r="175" spans="1:33" s="857" customFormat="1" ht="17.25" customHeight="1">
      <c r="A175" s="931" t="s">
        <v>825</v>
      </c>
      <c r="B175" s="927"/>
      <c r="C175" s="927"/>
      <c r="D175" s="927"/>
      <c r="E175" s="927"/>
      <c r="F175" s="927"/>
      <c r="G175" s="927"/>
      <c r="H175" s="927"/>
      <c r="I175" s="927"/>
      <c r="J175" s="927"/>
      <c r="K175" s="927"/>
      <c r="L175" s="927"/>
      <c r="M175" s="927"/>
      <c r="N175" s="927"/>
      <c r="O175" s="927"/>
      <c r="P175" s="927"/>
      <c r="Q175" s="70"/>
      <c r="R175" s="70"/>
      <c r="S175" s="70"/>
      <c r="T175" s="70"/>
      <c r="U175" s="70"/>
      <c r="V175" s="70"/>
      <c r="W175" s="70"/>
      <c r="X175" s="70"/>
      <c r="Y175" s="70"/>
      <c r="Z175" s="70"/>
      <c r="AA175" s="70"/>
      <c r="AB175" s="70"/>
      <c r="AC175" s="70"/>
      <c r="AD175" s="70"/>
      <c r="AE175" s="70"/>
      <c r="AF175" s="70"/>
      <c r="AG175" s="70"/>
    </row>
    <row r="176" spans="1:33" s="857" customFormat="1" ht="9" customHeight="1">
      <c r="A176" s="1098"/>
      <c r="B176" s="346"/>
      <c r="C176" s="181"/>
      <c r="D176" s="181"/>
      <c r="E176" s="181"/>
      <c r="F176" s="181"/>
      <c r="G176" s="181"/>
      <c r="H176" s="346"/>
      <c r="I176" s="346"/>
      <c r="J176" s="346"/>
      <c r="K176" s="346"/>
      <c r="L176" s="346"/>
      <c r="M176" s="346"/>
      <c r="N176" s="346"/>
      <c r="O176" s="346"/>
      <c r="P176" s="248"/>
      <c r="Q176" s="70"/>
      <c r="R176" s="70"/>
      <c r="S176" s="70"/>
      <c r="T176" s="70"/>
      <c r="U176" s="70"/>
      <c r="V176" s="70"/>
      <c r="W176" s="70"/>
      <c r="X176" s="70"/>
      <c r="Y176" s="70"/>
      <c r="Z176" s="70"/>
      <c r="AA176" s="70"/>
      <c r="AB176" s="70"/>
      <c r="AC176" s="70"/>
      <c r="AD176" s="70"/>
      <c r="AE176" s="70"/>
      <c r="AF176" s="70"/>
      <c r="AG176" s="70"/>
    </row>
    <row r="177" spans="1:33" s="857" customFormat="1" ht="9" customHeight="1">
      <c r="A177" s="1098"/>
      <c r="B177" s="346"/>
      <c r="C177" s="181"/>
      <c r="D177" s="181"/>
      <c r="E177" s="181"/>
      <c r="F177" s="181"/>
      <c r="G177" s="181"/>
      <c r="H177" s="346"/>
      <c r="I177" s="346"/>
      <c r="J177" s="346"/>
      <c r="K177" s="346"/>
      <c r="L177" s="346"/>
      <c r="M177" s="346"/>
      <c r="N177" s="346"/>
      <c r="O177" s="346"/>
      <c r="P177" s="248"/>
      <c r="Q177" s="70"/>
      <c r="R177" s="70"/>
      <c r="S177" s="70"/>
      <c r="T177" s="70"/>
      <c r="U177" s="70"/>
      <c r="V177" s="70"/>
      <c r="W177" s="70"/>
      <c r="X177" s="70"/>
      <c r="Y177" s="70"/>
      <c r="Z177" s="70"/>
      <c r="AA177" s="70"/>
      <c r="AB177" s="70"/>
      <c r="AC177" s="70"/>
      <c r="AD177" s="70"/>
      <c r="AE177" s="70"/>
      <c r="AF177" s="70"/>
      <c r="AG177" s="70"/>
    </row>
    <row r="178" spans="1:33" s="857" customFormat="1" ht="9" customHeight="1">
      <c r="A178" s="1098"/>
      <c r="B178" s="346"/>
      <c r="C178" s="181"/>
      <c r="D178" s="181"/>
      <c r="E178" s="181"/>
      <c r="F178" s="181"/>
      <c r="G178" s="181"/>
      <c r="H178" s="346"/>
      <c r="I178" s="346"/>
      <c r="J178" s="346"/>
      <c r="K178" s="346"/>
      <c r="L178" s="346"/>
      <c r="M178" s="346"/>
      <c r="N178" s="346"/>
      <c r="O178" s="346"/>
      <c r="P178" s="248"/>
      <c r="Q178" s="70"/>
      <c r="R178" s="70"/>
      <c r="S178" s="70"/>
      <c r="T178" s="70"/>
      <c r="U178" s="70"/>
      <c r="V178" s="70"/>
      <c r="W178" s="70"/>
      <c r="X178" s="70"/>
      <c r="Y178" s="70"/>
      <c r="Z178" s="70"/>
      <c r="AA178" s="70"/>
      <c r="AB178" s="70"/>
      <c r="AC178" s="70"/>
      <c r="AD178" s="70"/>
      <c r="AE178" s="70"/>
      <c r="AF178" s="70"/>
      <c r="AG178" s="70"/>
    </row>
    <row r="179" spans="1:33" s="857" customFormat="1" ht="9" customHeight="1">
      <c r="A179" s="1098"/>
      <c r="B179" s="346"/>
      <c r="C179" s="181"/>
      <c r="D179" s="181"/>
      <c r="E179" s="181"/>
      <c r="F179" s="181"/>
      <c r="G179" s="181"/>
      <c r="H179" s="346"/>
      <c r="I179" s="346"/>
      <c r="J179" s="346"/>
      <c r="K179" s="346"/>
      <c r="L179" s="346"/>
      <c r="M179" s="346"/>
      <c r="N179" s="346"/>
      <c r="O179" s="346"/>
      <c r="P179" s="248"/>
      <c r="Q179" s="70"/>
      <c r="R179" s="70"/>
      <c r="S179" s="70"/>
      <c r="T179" s="70"/>
      <c r="U179" s="70"/>
      <c r="V179" s="70"/>
      <c r="W179" s="70"/>
      <c r="X179" s="70"/>
      <c r="Y179" s="70"/>
      <c r="Z179" s="70"/>
      <c r="AA179" s="70"/>
      <c r="AB179" s="70"/>
      <c r="AC179" s="70"/>
      <c r="AD179" s="70"/>
      <c r="AE179" s="70"/>
      <c r="AF179" s="70"/>
      <c r="AG179" s="70"/>
    </row>
    <row r="180" spans="1:33" s="857" customFormat="1" ht="15.75">
      <c r="A180" s="1099"/>
      <c r="B180" s="70"/>
      <c r="C180" s="431"/>
      <c r="D180" s="431"/>
      <c r="E180" s="431"/>
      <c r="F180" s="431"/>
      <c r="G180" s="431"/>
      <c r="H180" s="70"/>
      <c r="I180" s="70"/>
      <c r="J180" s="70"/>
      <c r="K180" s="70"/>
      <c r="L180" s="70"/>
      <c r="M180" s="70"/>
      <c r="N180" s="70"/>
      <c r="O180" s="70"/>
      <c r="P180" s="572"/>
      <c r="Q180" s="599"/>
      <c r="R180" s="527"/>
      <c r="S180" s="527"/>
      <c r="T180" s="527"/>
      <c r="U180" s="527"/>
      <c r="V180" s="527"/>
      <c r="W180" s="599"/>
      <c r="X180" s="599"/>
      <c r="Y180" s="599"/>
      <c r="Z180" s="599"/>
      <c r="AA180" s="599"/>
      <c r="AB180" s="599"/>
      <c r="AC180" s="599"/>
      <c r="AD180" s="599"/>
      <c r="AE180" s="599"/>
      <c r="AF180" s="599"/>
      <c r="AG180" s="384"/>
    </row>
    <row r="181" spans="1:33" s="857" customFormat="1" ht="15.75">
      <c r="A181" s="1099"/>
      <c r="B181" s="70"/>
      <c r="C181" s="431"/>
      <c r="D181" s="431"/>
      <c r="E181" s="431"/>
      <c r="F181" s="431"/>
      <c r="G181" s="431"/>
      <c r="H181" s="70"/>
      <c r="I181" s="70"/>
      <c r="J181" s="70"/>
      <c r="K181" s="70"/>
      <c r="L181" s="70"/>
      <c r="M181" s="70"/>
      <c r="N181" s="70"/>
      <c r="O181" s="70"/>
      <c r="P181" s="572"/>
      <c r="Q181" s="599"/>
      <c r="R181" s="527"/>
      <c r="S181" s="527"/>
      <c r="T181" s="527"/>
      <c r="U181" s="527"/>
      <c r="V181" s="527"/>
      <c r="W181" s="599"/>
      <c r="X181" s="599"/>
      <c r="Y181" s="599"/>
      <c r="Z181" s="599"/>
      <c r="AA181" s="599"/>
      <c r="AB181" s="599"/>
      <c r="AC181" s="599"/>
      <c r="AD181" s="599"/>
      <c r="AE181" s="599"/>
      <c r="AF181" s="599"/>
      <c r="AG181" s="384"/>
    </row>
    <row r="182" spans="1:33" s="857" customFormat="1" ht="15.75">
      <c r="A182" s="1099"/>
      <c r="B182" s="70"/>
      <c r="C182" s="431"/>
      <c r="D182" s="431"/>
      <c r="E182" s="431"/>
      <c r="F182" s="431"/>
      <c r="G182" s="431"/>
      <c r="H182" s="70"/>
      <c r="I182" s="70"/>
      <c r="J182" s="70"/>
      <c r="K182" s="70"/>
      <c r="L182" s="70"/>
      <c r="M182" s="70"/>
      <c r="N182" s="70"/>
      <c r="O182" s="70"/>
      <c r="P182" s="572"/>
      <c r="Q182" s="599"/>
      <c r="R182" s="527"/>
      <c r="S182" s="527"/>
      <c r="T182" s="527"/>
      <c r="U182" s="527"/>
      <c r="V182" s="527"/>
      <c r="W182" s="599"/>
      <c r="X182" s="599"/>
      <c r="Y182" s="599"/>
      <c r="Z182" s="599"/>
      <c r="AA182" s="599"/>
      <c r="AB182" s="599"/>
      <c r="AC182" s="599"/>
      <c r="AD182" s="599"/>
      <c r="AE182" s="599"/>
      <c r="AF182" s="599"/>
      <c r="AG182" s="384"/>
    </row>
    <row r="183" spans="1:33" s="857" customFormat="1" ht="15.75">
      <c r="A183" s="1099"/>
      <c r="B183" s="70"/>
      <c r="C183" s="431"/>
      <c r="D183" s="431"/>
      <c r="E183" s="431"/>
      <c r="F183" s="431"/>
      <c r="G183" s="431"/>
      <c r="H183" s="70"/>
      <c r="I183" s="70"/>
      <c r="J183" s="70"/>
      <c r="K183" s="70"/>
      <c r="L183" s="70"/>
      <c r="M183" s="70"/>
      <c r="N183" s="70"/>
      <c r="O183" s="70"/>
      <c r="P183" s="572"/>
      <c r="Q183" s="599"/>
      <c r="R183" s="527"/>
      <c r="S183" s="527"/>
      <c r="T183" s="527"/>
      <c r="U183" s="527"/>
      <c r="V183" s="527"/>
      <c r="W183" s="599"/>
      <c r="X183" s="599"/>
      <c r="Y183" s="599"/>
      <c r="Z183" s="599"/>
      <c r="AA183" s="599"/>
      <c r="AB183" s="599"/>
      <c r="AC183" s="599"/>
      <c r="AD183" s="599"/>
      <c r="AE183" s="599"/>
      <c r="AF183" s="599"/>
      <c r="AG183" s="384"/>
    </row>
    <row r="184" spans="1:33" s="857" customFormat="1" ht="15.75">
      <c r="A184" s="1099"/>
      <c r="B184" s="70"/>
      <c r="C184" s="431"/>
      <c r="D184" s="431"/>
      <c r="E184" s="431"/>
      <c r="F184" s="431"/>
      <c r="G184" s="431"/>
      <c r="H184" s="70"/>
      <c r="I184" s="70"/>
      <c r="J184" s="70"/>
      <c r="K184" s="70"/>
      <c r="L184" s="70"/>
      <c r="M184" s="70"/>
      <c r="N184" s="70"/>
      <c r="O184" s="70"/>
      <c r="P184" s="572"/>
      <c r="Q184" s="599"/>
      <c r="R184" s="527"/>
      <c r="S184" s="527"/>
      <c r="T184" s="527"/>
      <c r="U184" s="527"/>
      <c r="V184" s="527"/>
      <c r="W184" s="599"/>
      <c r="X184" s="599"/>
      <c r="Y184" s="599"/>
      <c r="Z184" s="599"/>
      <c r="AA184" s="599"/>
      <c r="AB184" s="599"/>
      <c r="AC184" s="599"/>
      <c r="AD184" s="599"/>
      <c r="AE184" s="599"/>
      <c r="AF184" s="599"/>
      <c r="AG184" s="384"/>
    </row>
    <row r="185" spans="1:33" s="857" customFormat="1" ht="15.75">
      <c r="A185" s="1099"/>
      <c r="B185" s="70"/>
      <c r="C185" s="431"/>
      <c r="D185" s="431"/>
      <c r="E185" s="431"/>
      <c r="F185" s="431"/>
      <c r="G185" s="431"/>
      <c r="H185" s="70"/>
      <c r="I185" s="70"/>
      <c r="J185" s="70"/>
      <c r="K185" s="70"/>
      <c r="L185" s="70"/>
      <c r="M185" s="70"/>
      <c r="N185" s="70"/>
      <c r="O185" s="70"/>
      <c r="P185" s="572"/>
      <c r="Q185" s="599"/>
      <c r="R185" s="527"/>
      <c r="S185" s="527"/>
      <c r="T185" s="527"/>
      <c r="U185" s="527"/>
      <c r="V185" s="527"/>
      <c r="W185" s="599"/>
      <c r="X185" s="599"/>
      <c r="Y185" s="599"/>
      <c r="Z185" s="599"/>
      <c r="AA185" s="599"/>
      <c r="AB185" s="599"/>
      <c r="AC185" s="599"/>
      <c r="AD185" s="599"/>
      <c r="AE185" s="599"/>
      <c r="AF185" s="599"/>
      <c r="AG185" s="384"/>
    </row>
    <row r="186" spans="1:33" s="857" customFormat="1" ht="15.75">
      <c r="A186" s="1099"/>
      <c r="B186" s="70"/>
      <c r="C186" s="431"/>
      <c r="D186" s="431"/>
      <c r="E186" s="431"/>
      <c r="F186" s="431"/>
      <c r="G186" s="431"/>
      <c r="H186" s="70"/>
      <c r="I186" s="70"/>
      <c r="J186" s="70"/>
      <c r="K186" s="70"/>
      <c r="L186" s="70"/>
      <c r="M186" s="70"/>
      <c r="N186" s="70"/>
      <c r="O186" s="70"/>
      <c r="P186" s="572"/>
      <c r="Q186" s="599"/>
      <c r="R186" s="527"/>
      <c r="S186" s="527"/>
      <c r="T186" s="527"/>
      <c r="U186" s="527"/>
      <c r="V186" s="527"/>
      <c r="W186" s="599"/>
      <c r="X186" s="599"/>
      <c r="Y186" s="599"/>
      <c r="Z186" s="599"/>
      <c r="AA186" s="599"/>
      <c r="AB186" s="599"/>
      <c r="AC186" s="599"/>
      <c r="AD186" s="599"/>
      <c r="AE186" s="599"/>
      <c r="AF186" s="599"/>
      <c r="AG186" s="384"/>
    </row>
    <row r="187" spans="1:33" s="857" customFormat="1" ht="15.75">
      <c r="A187" s="1099"/>
      <c r="B187" s="70"/>
      <c r="C187" s="431"/>
      <c r="D187" s="431"/>
      <c r="E187" s="431"/>
      <c r="F187" s="431"/>
      <c r="G187" s="431"/>
      <c r="H187" s="70"/>
      <c r="I187" s="70"/>
      <c r="J187" s="70"/>
      <c r="K187" s="70"/>
      <c r="L187" s="70"/>
      <c r="M187" s="70"/>
      <c r="N187" s="70"/>
      <c r="O187" s="70"/>
      <c r="P187" s="572"/>
      <c r="Q187" s="599"/>
      <c r="R187" s="527"/>
      <c r="S187" s="527"/>
      <c r="T187" s="527"/>
      <c r="U187" s="527"/>
      <c r="V187" s="527"/>
      <c r="W187" s="599"/>
      <c r="X187" s="599"/>
      <c r="Y187" s="599"/>
      <c r="Z187" s="599"/>
      <c r="AA187" s="599"/>
      <c r="AB187" s="599"/>
      <c r="AC187" s="599"/>
      <c r="AD187" s="599"/>
      <c r="AE187" s="599"/>
      <c r="AF187" s="599"/>
      <c r="AG187" s="384"/>
    </row>
    <row r="188" spans="1:33" s="857" customFormat="1" ht="15.75">
      <c r="A188" s="1099"/>
      <c r="B188" s="70"/>
      <c r="C188" s="431"/>
      <c r="D188" s="431"/>
      <c r="E188" s="431"/>
      <c r="F188" s="431"/>
      <c r="G188" s="431"/>
      <c r="H188" s="70"/>
      <c r="I188" s="70"/>
      <c r="J188" s="70"/>
      <c r="K188" s="70"/>
      <c r="L188" s="70"/>
      <c r="M188" s="70"/>
      <c r="N188" s="70"/>
      <c r="O188" s="70"/>
      <c r="P188" s="572"/>
      <c r="Q188" s="599"/>
      <c r="R188" s="527"/>
      <c r="S188" s="527"/>
      <c r="T188" s="527"/>
      <c r="U188" s="527"/>
      <c r="V188" s="527"/>
      <c r="W188" s="599"/>
      <c r="X188" s="599"/>
      <c r="Y188" s="599"/>
      <c r="Z188" s="599"/>
      <c r="AA188" s="599"/>
      <c r="AB188" s="599"/>
      <c r="AC188" s="599"/>
      <c r="AD188" s="599"/>
      <c r="AE188" s="599"/>
      <c r="AF188" s="599"/>
      <c r="AG188" s="384"/>
    </row>
    <row r="189" spans="1:33" s="857" customFormat="1" ht="15.75">
      <c r="A189" s="1099"/>
      <c r="B189" s="70"/>
      <c r="C189" s="431"/>
      <c r="D189" s="431"/>
      <c r="E189" s="431"/>
      <c r="F189" s="431"/>
      <c r="G189" s="431"/>
      <c r="H189" s="70"/>
      <c r="I189" s="70"/>
      <c r="J189" s="70"/>
      <c r="K189" s="70"/>
      <c r="L189" s="70"/>
      <c r="M189" s="70"/>
      <c r="N189" s="70"/>
      <c r="O189" s="70"/>
      <c r="P189" s="572"/>
      <c r="Q189" s="599"/>
      <c r="R189" s="527"/>
      <c r="S189" s="527"/>
      <c r="T189" s="527"/>
      <c r="U189" s="527"/>
      <c r="V189" s="527"/>
      <c r="W189" s="599"/>
      <c r="X189" s="599"/>
      <c r="Y189" s="599"/>
      <c r="Z189" s="599"/>
      <c r="AA189" s="599"/>
      <c r="AB189" s="599"/>
      <c r="AC189" s="599"/>
      <c r="AD189" s="599"/>
      <c r="AE189" s="599"/>
      <c r="AF189" s="599"/>
      <c r="AG189" s="384"/>
    </row>
    <row r="190" spans="1:33" s="857" customFormat="1" ht="15.75">
      <c r="A190" s="1099"/>
      <c r="B190" s="70"/>
      <c r="C190" s="431"/>
      <c r="D190" s="431"/>
      <c r="E190" s="431"/>
      <c r="F190" s="431"/>
      <c r="G190" s="431"/>
      <c r="H190" s="70"/>
      <c r="I190" s="70"/>
      <c r="J190" s="70"/>
      <c r="K190" s="70"/>
      <c r="L190" s="70"/>
      <c r="M190" s="70"/>
      <c r="N190" s="70"/>
      <c r="O190" s="70"/>
      <c r="P190" s="572"/>
      <c r="Q190" s="599"/>
      <c r="R190" s="527"/>
      <c r="S190" s="527"/>
      <c r="T190" s="527"/>
      <c r="U190" s="527"/>
      <c r="V190" s="527"/>
      <c r="W190" s="599"/>
      <c r="X190" s="599"/>
      <c r="Y190" s="599"/>
      <c r="Z190" s="599"/>
      <c r="AA190" s="599"/>
      <c r="AB190" s="599"/>
      <c r="AC190" s="599"/>
      <c r="AD190" s="599"/>
      <c r="AE190" s="599"/>
      <c r="AF190" s="599"/>
      <c r="AG190" s="384"/>
    </row>
    <row r="191" spans="1:33" s="857" customFormat="1" ht="15.75">
      <c r="A191" s="1099"/>
      <c r="B191" s="70"/>
      <c r="C191" s="431"/>
      <c r="D191" s="431"/>
      <c r="E191" s="431"/>
      <c r="F191" s="431"/>
      <c r="G191" s="431"/>
      <c r="H191" s="70"/>
      <c r="I191" s="70"/>
      <c r="J191" s="70"/>
      <c r="K191" s="70"/>
      <c r="L191" s="70"/>
      <c r="M191" s="70"/>
      <c r="N191" s="70"/>
      <c r="O191" s="70"/>
      <c r="P191" s="572"/>
      <c r="Q191" s="599"/>
      <c r="R191" s="527"/>
      <c r="S191" s="527"/>
      <c r="T191" s="527"/>
      <c r="U191" s="527"/>
      <c r="V191" s="527"/>
      <c r="W191" s="599"/>
      <c r="X191" s="599"/>
      <c r="Y191" s="599"/>
      <c r="Z191" s="599"/>
      <c r="AA191" s="599"/>
      <c r="AB191" s="599"/>
      <c r="AC191" s="599"/>
      <c r="AD191" s="599"/>
      <c r="AE191" s="599"/>
      <c r="AF191" s="599"/>
      <c r="AG191" s="384"/>
    </row>
    <row r="192" spans="1:33" s="857" customFormat="1" ht="15.75">
      <c r="A192" s="1099"/>
      <c r="B192" s="70"/>
      <c r="C192" s="431"/>
      <c r="D192" s="431"/>
      <c r="E192" s="431"/>
      <c r="F192" s="431"/>
      <c r="G192" s="431"/>
      <c r="H192" s="70"/>
      <c r="I192" s="70"/>
      <c r="J192" s="70"/>
      <c r="K192" s="70"/>
      <c r="L192" s="70"/>
      <c r="M192" s="70"/>
      <c r="N192" s="70"/>
      <c r="O192" s="70"/>
      <c r="P192" s="572"/>
      <c r="Q192" s="599"/>
      <c r="R192" s="527"/>
      <c r="S192" s="527"/>
      <c r="T192" s="527"/>
      <c r="U192" s="527"/>
      <c r="V192" s="527"/>
      <c r="W192" s="599"/>
      <c r="X192" s="599"/>
      <c r="Y192" s="599"/>
      <c r="Z192" s="599"/>
      <c r="AA192" s="599"/>
      <c r="AB192" s="599"/>
      <c r="AC192" s="599"/>
      <c r="AD192" s="599"/>
      <c r="AE192" s="599"/>
      <c r="AF192" s="599"/>
      <c r="AG192" s="384"/>
    </row>
    <row r="193" spans="1:33" s="857" customFormat="1" ht="15.75">
      <c r="A193" s="1099"/>
      <c r="B193" s="70"/>
      <c r="C193" s="431"/>
      <c r="D193" s="431"/>
      <c r="E193" s="431"/>
      <c r="F193" s="431"/>
      <c r="G193" s="431"/>
      <c r="H193" s="70"/>
      <c r="I193" s="70"/>
      <c r="J193" s="70"/>
      <c r="K193" s="70"/>
      <c r="L193" s="70"/>
      <c r="M193" s="70"/>
      <c r="N193" s="70"/>
      <c r="O193" s="70"/>
      <c r="P193" s="572"/>
      <c r="Q193" s="599"/>
      <c r="R193" s="527"/>
      <c r="S193" s="527"/>
      <c r="T193" s="527"/>
      <c r="U193" s="527"/>
      <c r="V193" s="527"/>
      <c r="W193" s="599"/>
      <c r="X193" s="599"/>
      <c r="Y193" s="599"/>
      <c r="Z193" s="599"/>
      <c r="AA193" s="599"/>
      <c r="AB193" s="599"/>
      <c r="AC193" s="599"/>
      <c r="AD193" s="599"/>
      <c r="AE193" s="599"/>
      <c r="AF193" s="599"/>
      <c r="AG193" s="384"/>
    </row>
    <row r="194" spans="1:33" s="857" customFormat="1" ht="15.75">
      <c r="A194" s="1100"/>
      <c r="B194" s="70"/>
      <c r="C194" s="431"/>
      <c r="D194" s="431"/>
      <c r="E194" s="431"/>
      <c r="F194" s="431"/>
      <c r="G194" s="431"/>
      <c r="H194" s="70"/>
      <c r="I194" s="70"/>
      <c r="J194" s="70"/>
      <c r="K194" s="70"/>
      <c r="L194" s="70"/>
      <c r="M194" s="70"/>
      <c r="N194" s="70"/>
      <c r="O194" s="70"/>
      <c r="P194" s="572"/>
      <c r="Q194" s="599"/>
      <c r="R194" s="527"/>
      <c r="S194" s="527"/>
      <c r="T194" s="527"/>
      <c r="U194" s="527"/>
      <c r="V194" s="527"/>
      <c r="W194" s="599"/>
      <c r="X194" s="599"/>
      <c r="Y194" s="599"/>
      <c r="Z194" s="599"/>
      <c r="AA194" s="599"/>
      <c r="AB194" s="599"/>
      <c r="AC194" s="599"/>
      <c r="AD194" s="599"/>
      <c r="AE194" s="599"/>
      <c r="AF194" s="599"/>
      <c r="AG194" s="384"/>
    </row>
    <row r="195" spans="1:33" s="857" customFormat="1" ht="15.75">
      <c r="A195" s="1100"/>
      <c r="B195" s="70"/>
      <c r="C195" s="431"/>
      <c r="D195" s="431"/>
      <c r="E195" s="431"/>
      <c r="F195" s="431"/>
      <c r="G195" s="431"/>
      <c r="H195" s="70"/>
      <c r="I195" s="70"/>
      <c r="J195" s="70"/>
      <c r="K195" s="70"/>
      <c r="L195" s="70"/>
      <c r="M195" s="70"/>
      <c r="N195" s="70"/>
      <c r="O195" s="70"/>
      <c r="P195" s="572"/>
      <c r="Q195" s="599"/>
      <c r="R195" s="527"/>
      <c r="S195" s="527"/>
      <c r="T195" s="527"/>
      <c r="U195" s="527"/>
      <c r="V195" s="527"/>
      <c r="W195" s="599"/>
      <c r="X195" s="599"/>
      <c r="Y195" s="599"/>
      <c r="Z195" s="599"/>
      <c r="AA195" s="599"/>
      <c r="AB195" s="599"/>
      <c r="AC195" s="599"/>
      <c r="AD195" s="599"/>
      <c r="AE195" s="599"/>
      <c r="AF195" s="599"/>
      <c r="AG195" s="384"/>
    </row>
    <row r="196" spans="1:33" s="857" customFormat="1" ht="15.75">
      <c r="A196" s="1100"/>
      <c r="B196" s="70"/>
      <c r="C196" s="431"/>
      <c r="D196" s="431"/>
      <c r="E196" s="431"/>
      <c r="F196" s="431"/>
      <c r="G196" s="431"/>
      <c r="H196" s="70"/>
      <c r="I196" s="70"/>
      <c r="J196" s="70"/>
      <c r="K196" s="70"/>
      <c r="L196" s="70"/>
      <c r="M196" s="70"/>
      <c r="N196" s="70"/>
      <c r="O196" s="70"/>
      <c r="P196" s="572"/>
      <c r="Q196" s="599"/>
      <c r="R196" s="527"/>
      <c r="S196" s="527"/>
      <c r="T196" s="527"/>
      <c r="U196" s="527"/>
      <c r="V196" s="527"/>
      <c r="W196" s="599"/>
      <c r="X196" s="599"/>
      <c r="Y196" s="599"/>
      <c r="Z196" s="599"/>
      <c r="AA196" s="599"/>
      <c r="AB196" s="599"/>
      <c r="AC196" s="599"/>
      <c r="AD196" s="599"/>
      <c r="AE196" s="599"/>
      <c r="AF196" s="599"/>
      <c r="AG196" s="384"/>
    </row>
    <row r="197" spans="1:33" s="857" customFormat="1" ht="15.75">
      <c r="A197" s="1100"/>
      <c r="B197" s="70"/>
      <c r="C197" s="431"/>
      <c r="D197" s="431"/>
      <c r="E197" s="431"/>
      <c r="F197" s="431"/>
      <c r="G197" s="431"/>
      <c r="H197" s="70"/>
      <c r="I197" s="70"/>
      <c r="J197" s="70"/>
      <c r="K197" s="70"/>
      <c r="L197" s="70"/>
      <c r="M197" s="70"/>
      <c r="N197" s="70"/>
      <c r="O197" s="70"/>
      <c r="P197" s="572"/>
      <c r="Q197" s="599"/>
      <c r="R197" s="527"/>
      <c r="S197" s="527"/>
      <c r="T197" s="527"/>
      <c r="U197" s="527"/>
      <c r="V197" s="527"/>
      <c r="W197" s="599"/>
      <c r="X197" s="599"/>
      <c r="Y197" s="599"/>
      <c r="Z197" s="599"/>
      <c r="AA197" s="599"/>
      <c r="AB197" s="599"/>
      <c r="AC197" s="599"/>
      <c r="AD197" s="599"/>
      <c r="AE197" s="599"/>
      <c r="AF197" s="599"/>
      <c r="AG197" s="384"/>
    </row>
    <row r="198" spans="1:33" s="857" customFormat="1" ht="15.75">
      <c r="A198" s="1100"/>
      <c r="B198" s="70"/>
      <c r="C198" s="431"/>
      <c r="D198" s="431"/>
      <c r="E198" s="431"/>
      <c r="F198" s="431"/>
      <c r="G198" s="431"/>
      <c r="H198" s="70"/>
      <c r="I198" s="70"/>
      <c r="J198" s="70"/>
      <c r="K198" s="70"/>
      <c r="L198" s="70"/>
      <c r="M198" s="70"/>
      <c r="N198" s="70"/>
      <c r="O198" s="70"/>
      <c r="P198" s="572"/>
      <c r="Q198" s="599"/>
      <c r="R198" s="527"/>
      <c r="S198" s="527"/>
      <c r="T198" s="527"/>
      <c r="U198" s="527"/>
      <c r="V198" s="527"/>
      <c r="W198" s="599"/>
      <c r="X198" s="599"/>
      <c r="Y198" s="599"/>
      <c r="Z198" s="599"/>
      <c r="AA198" s="599"/>
      <c r="AB198" s="599"/>
      <c r="AC198" s="599"/>
      <c r="AD198" s="599"/>
      <c r="AE198" s="599"/>
      <c r="AF198" s="599"/>
      <c r="AG198" s="384"/>
    </row>
    <row r="199" spans="1:33" s="857" customFormat="1" ht="15.75">
      <c r="A199" s="1100"/>
      <c r="B199" s="70"/>
      <c r="C199" s="431"/>
      <c r="D199" s="431"/>
      <c r="E199" s="431"/>
      <c r="F199" s="431"/>
      <c r="G199" s="431"/>
      <c r="H199" s="70"/>
      <c r="I199" s="70"/>
      <c r="J199" s="70"/>
      <c r="K199" s="70"/>
      <c r="L199" s="70"/>
      <c r="M199" s="70"/>
      <c r="N199" s="70"/>
      <c r="O199" s="70"/>
      <c r="P199" s="572"/>
      <c r="Q199" s="599"/>
      <c r="R199" s="527"/>
      <c r="S199" s="527"/>
      <c r="T199" s="527"/>
      <c r="U199" s="527"/>
      <c r="V199" s="527"/>
      <c r="W199" s="599"/>
      <c r="X199" s="599"/>
      <c r="Y199" s="599"/>
      <c r="Z199" s="599"/>
      <c r="AA199" s="599"/>
      <c r="AB199" s="599"/>
      <c r="AC199" s="599"/>
      <c r="AD199" s="599"/>
      <c r="AE199" s="599"/>
      <c r="AF199" s="599"/>
      <c r="AG199" s="384"/>
    </row>
    <row r="200" spans="1:33" s="857" customFormat="1" ht="15.75">
      <c r="A200" s="1100"/>
      <c r="B200" s="70"/>
      <c r="C200" s="431"/>
      <c r="D200" s="431"/>
      <c r="E200" s="431"/>
      <c r="F200" s="431"/>
      <c r="G200" s="431"/>
      <c r="H200" s="70"/>
      <c r="I200" s="70"/>
      <c r="J200" s="70"/>
      <c r="K200" s="70"/>
      <c r="L200" s="70"/>
      <c r="M200" s="70"/>
      <c r="N200" s="70"/>
      <c r="O200" s="70"/>
      <c r="P200" s="572"/>
      <c r="Q200" s="599"/>
      <c r="R200" s="527"/>
      <c r="S200" s="527"/>
      <c r="T200" s="527"/>
      <c r="U200" s="527"/>
      <c r="V200" s="527"/>
      <c r="W200" s="599"/>
      <c r="X200" s="599"/>
      <c r="Y200" s="599"/>
      <c r="Z200" s="599"/>
      <c r="AA200" s="599"/>
      <c r="AB200" s="599"/>
      <c r="AC200" s="599"/>
      <c r="AD200" s="599"/>
      <c r="AE200" s="599"/>
      <c r="AF200" s="599"/>
      <c r="AG200" s="384"/>
    </row>
    <row r="201" spans="1:33" s="857" customFormat="1" ht="15.75">
      <c r="A201" s="1100"/>
      <c r="B201" s="70"/>
      <c r="C201" s="431"/>
      <c r="D201" s="431"/>
      <c r="E201" s="431"/>
      <c r="F201" s="431"/>
      <c r="G201" s="431"/>
      <c r="H201" s="70"/>
      <c r="I201" s="70"/>
      <c r="J201" s="70"/>
      <c r="K201" s="70"/>
      <c r="L201" s="70"/>
      <c r="M201" s="70"/>
      <c r="N201" s="70"/>
      <c r="O201" s="70"/>
      <c r="P201" s="572"/>
      <c r="Q201" s="599"/>
      <c r="R201" s="527"/>
      <c r="S201" s="527"/>
      <c r="T201" s="527"/>
      <c r="U201" s="527"/>
      <c r="V201" s="527"/>
      <c r="W201" s="599"/>
      <c r="X201" s="599"/>
      <c r="Y201" s="599"/>
      <c r="Z201" s="599"/>
      <c r="AA201" s="599"/>
      <c r="AB201" s="599"/>
      <c r="AC201" s="599"/>
      <c r="AD201" s="599"/>
      <c r="AE201" s="599"/>
      <c r="AF201" s="599"/>
      <c r="AG201" s="384"/>
    </row>
    <row r="202" spans="1:33" s="857" customFormat="1" ht="15.75">
      <c r="A202" s="1100"/>
      <c r="B202" s="70"/>
      <c r="C202" s="431"/>
      <c r="D202" s="431"/>
      <c r="E202" s="431"/>
      <c r="F202" s="431"/>
      <c r="G202" s="431"/>
      <c r="H202" s="70"/>
      <c r="I202" s="70"/>
      <c r="J202" s="70"/>
      <c r="K202" s="70"/>
      <c r="L202" s="70"/>
      <c r="M202" s="70"/>
      <c r="N202" s="70"/>
      <c r="O202" s="70"/>
      <c r="P202" s="572"/>
      <c r="Q202" s="599"/>
      <c r="R202" s="527"/>
      <c r="S202" s="527"/>
      <c r="T202" s="527"/>
      <c r="U202" s="527"/>
      <c r="V202" s="527"/>
      <c r="W202" s="599"/>
      <c r="X202" s="599"/>
      <c r="Y202" s="599"/>
      <c r="Z202" s="599"/>
      <c r="AA202" s="599"/>
      <c r="AB202" s="599"/>
      <c r="AC202" s="599"/>
      <c r="AD202" s="599"/>
      <c r="AE202" s="599"/>
      <c r="AF202" s="599"/>
      <c r="AG202" s="384"/>
    </row>
    <row r="203" spans="1:33" s="857" customFormat="1" ht="15.75">
      <c r="A203" s="1100"/>
      <c r="B203" s="70"/>
      <c r="C203" s="431"/>
      <c r="D203" s="431"/>
      <c r="E203" s="431"/>
      <c r="F203" s="431"/>
      <c r="G203" s="431"/>
      <c r="H203" s="70"/>
      <c r="I203" s="70"/>
      <c r="J203" s="70"/>
      <c r="K203" s="70"/>
      <c r="L203" s="70"/>
      <c r="M203" s="70"/>
      <c r="N203" s="70"/>
      <c r="O203" s="70"/>
      <c r="P203" s="572"/>
      <c r="Q203" s="599"/>
      <c r="R203" s="527"/>
      <c r="S203" s="527"/>
      <c r="T203" s="527"/>
      <c r="U203" s="527"/>
      <c r="V203" s="527"/>
      <c r="W203" s="599"/>
      <c r="X203" s="599"/>
      <c r="Y203" s="599"/>
      <c r="Z203" s="599"/>
      <c r="AA203" s="599"/>
      <c r="AB203" s="599"/>
      <c r="AC203" s="599"/>
      <c r="AD203" s="599"/>
      <c r="AE203" s="599"/>
      <c r="AF203" s="599"/>
      <c r="AG203" s="384"/>
    </row>
    <row r="204" spans="1:33" s="857" customFormat="1" ht="15.75">
      <c r="A204" s="1100"/>
      <c r="B204" s="70"/>
      <c r="C204" s="431"/>
      <c r="D204" s="431"/>
      <c r="E204" s="431"/>
      <c r="F204" s="431"/>
      <c r="G204" s="431"/>
      <c r="H204" s="70"/>
      <c r="I204" s="70"/>
      <c r="J204" s="70"/>
      <c r="K204" s="70"/>
      <c r="L204" s="70"/>
      <c r="M204" s="70"/>
      <c r="N204" s="70"/>
      <c r="O204" s="70"/>
      <c r="P204" s="572"/>
      <c r="Q204" s="599"/>
      <c r="R204" s="527"/>
      <c r="S204" s="527"/>
      <c r="T204" s="527"/>
      <c r="U204" s="527"/>
      <c r="V204" s="527"/>
      <c r="W204" s="599"/>
      <c r="X204" s="599"/>
      <c r="Y204" s="599"/>
      <c r="Z204" s="599"/>
      <c r="AA204" s="599"/>
      <c r="AB204" s="599"/>
      <c r="AC204" s="599"/>
      <c r="AD204" s="599"/>
      <c r="AE204" s="599"/>
      <c r="AF204" s="599"/>
      <c r="AG204" s="384"/>
    </row>
    <row r="205" spans="1:33" s="857" customFormat="1" ht="15.75">
      <c r="A205" s="1100"/>
      <c r="B205" s="70"/>
      <c r="C205" s="431"/>
      <c r="D205" s="431"/>
      <c r="E205" s="431"/>
      <c r="F205" s="431"/>
      <c r="G205" s="431"/>
      <c r="H205" s="70"/>
      <c r="I205" s="70"/>
      <c r="J205" s="70"/>
      <c r="K205" s="70"/>
      <c r="L205" s="70"/>
      <c r="M205" s="70"/>
      <c r="N205" s="70"/>
      <c r="O205" s="70"/>
      <c r="P205" s="572"/>
      <c r="Q205" s="599"/>
      <c r="R205" s="527"/>
      <c r="S205" s="527"/>
      <c r="T205" s="527"/>
      <c r="U205" s="527"/>
      <c r="V205" s="527"/>
      <c r="W205" s="599"/>
      <c r="X205" s="599"/>
      <c r="Y205" s="599"/>
      <c r="Z205" s="599"/>
      <c r="AA205" s="599"/>
      <c r="AB205" s="599"/>
      <c r="AC205" s="599"/>
      <c r="AD205" s="599"/>
      <c r="AE205" s="599"/>
      <c r="AF205" s="599"/>
      <c r="AG205" s="384"/>
    </row>
    <row r="206" spans="1:33" s="857" customFormat="1" ht="15.75">
      <c r="A206" s="1100"/>
      <c r="B206" s="70"/>
      <c r="C206" s="431"/>
      <c r="D206" s="431"/>
      <c r="E206" s="431"/>
      <c r="F206" s="431"/>
      <c r="G206" s="431"/>
      <c r="H206" s="70"/>
      <c r="I206" s="70"/>
      <c r="J206" s="70"/>
      <c r="K206" s="70"/>
      <c r="L206" s="70"/>
      <c r="M206" s="70"/>
      <c r="N206" s="70"/>
      <c r="O206" s="70"/>
      <c r="P206" s="572"/>
      <c r="Q206" s="599"/>
      <c r="R206" s="527"/>
      <c r="S206" s="527"/>
      <c r="T206" s="527"/>
      <c r="U206" s="527"/>
      <c r="V206" s="527"/>
      <c r="W206" s="599"/>
      <c r="X206" s="599"/>
      <c r="Y206" s="599"/>
      <c r="Z206" s="599"/>
      <c r="AA206" s="599"/>
      <c r="AB206" s="599"/>
      <c r="AC206" s="599"/>
      <c r="AD206" s="599"/>
      <c r="AE206" s="599"/>
      <c r="AF206" s="599"/>
      <c r="AG206" s="384"/>
    </row>
    <row r="207" spans="1:33" s="857" customFormat="1" ht="15.75">
      <c r="A207" s="1100"/>
      <c r="B207" s="70"/>
      <c r="C207" s="431"/>
      <c r="D207" s="431"/>
      <c r="E207" s="431"/>
      <c r="F207" s="431"/>
      <c r="G207" s="431"/>
      <c r="H207" s="70"/>
      <c r="I207" s="70"/>
      <c r="J207" s="70"/>
      <c r="K207" s="70"/>
      <c r="L207" s="70"/>
      <c r="M207" s="70"/>
      <c r="N207" s="70"/>
      <c r="O207" s="70"/>
      <c r="P207" s="572"/>
      <c r="Q207" s="599"/>
      <c r="R207" s="527"/>
      <c r="S207" s="527"/>
      <c r="T207" s="527"/>
      <c r="U207" s="527"/>
      <c r="V207" s="527"/>
      <c r="W207" s="599"/>
      <c r="X207" s="599"/>
      <c r="Y207" s="599"/>
      <c r="Z207" s="599"/>
      <c r="AA207" s="599"/>
      <c r="AB207" s="599"/>
      <c r="AC207" s="599"/>
      <c r="AD207" s="599"/>
      <c r="AE207" s="599"/>
      <c r="AF207" s="599"/>
      <c r="AG207" s="384"/>
    </row>
    <row r="208" spans="1:33" s="857" customFormat="1" ht="15.75">
      <c r="A208" s="1100"/>
      <c r="B208" s="70"/>
      <c r="C208" s="431"/>
      <c r="D208" s="431"/>
      <c r="E208" s="431"/>
      <c r="F208" s="431"/>
      <c r="G208" s="431"/>
      <c r="H208" s="70"/>
      <c r="I208" s="70"/>
      <c r="J208" s="70"/>
      <c r="K208" s="70"/>
      <c r="L208" s="70"/>
      <c r="M208" s="70"/>
      <c r="N208" s="70"/>
      <c r="O208" s="70"/>
      <c r="P208" s="572"/>
      <c r="Q208" s="599"/>
      <c r="R208" s="527"/>
      <c r="S208" s="527"/>
      <c r="T208" s="527"/>
      <c r="U208" s="527"/>
      <c r="V208" s="527"/>
      <c r="W208" s="599"/>
      <c r="X208" s="599"/>
      <c r="Y208" s="599"/>
      <c r="Z208" s="599"/>
      <c r="AA208" s="599"/>
      <c r="AB208" s="599"/>
      <c r="AC208" s="599"/>
      <c r="AD208" s="599"/>
      <c r="AE208" s="599"/>
      <c r="AF208" s="599"/>
      <c r="AG208" s="384"/>
    </row>
    <row r="209" spans="1:33" s="857" customFormat="1" ht="15.75">
      <c r="A209" s="1100"/>
      <c r="B209" s="70"/>
      <c r="C209" s="431"/>
      <c r="D209" s="431"/>
      <c r="E209" s="431"/>
      <c r="F209" s="431"/>
      <c r="G209" s="431"/>
      <c r="H209" s="70"/>
      <c r="I209" s="70"/>
      <c r="J209" s="70"/>
      <c r="K209" s="70"/>
      <c r="L209" s="70"/>
      <c r="M209" s="70"/>
      <c r="N209" s="70"/>
      <c r="O209" s="70"/>
      <c r="P209" s="572"/>
      <c r="Q209" s="599"/>
      <c r="R209" s="527"/>
      <c r="S209" s="527"/>
      <c r="T209" s="527"/>
      <c r="U209" s="527"/>
      <c r="V209" s="527"/>
      <c r="W209" s="599"/>
      <c r="X209" s="599"/>
      <c r="Y209" s="599"/>
      <c r="Z209" s="599"/>
      <c r="AA209" s="599"/>
      <c r="AB209" s="599"/>
      <c r="AC209" s="599"/>
      <c r="AD209" s="599"/>
      <c r="AE209" s="599"/>
      <c r="AF209" s="599"/>
      <c r="AG209" s="384"/>
    </row>
    <row r="210" spans="1:33" s="857" customFormat="1" ht="15.75">
      <c r="A210" s="1100"/>
      <c r="B210" s="70"/>
      <c r="C210" s="431"/>
      <c r="D210" s="431"/>
      <c r="E210" s="431"/>
      <c r="F210" s="431"/>
      <c r="G210" s="431"/>
      <c r="H210" s="70"/>
      <c r="I210" s="70"/>
      <c r="J210" s="70"/>
      <c r="K210" s="70"/>
      <c r="L210" s="70"/>
      <c r="M210" s="70"/>
      <c r="N210" s="70"/>
      <c r="O210" s="70"/>
      <c r="P210" s="572"/>
      <c r="Q210" s="599"/>
      <c r="R210" s="527"/>
      <c r="S210" s="527"/>
      <c r="T210" s="527"/>
      <c r="U210" s="527"/>
      <c r="V210" s="527"/>
      <c r="W210" s="599"/>
      <c r="X210" s="599"/>
      <c r="Y210" s="599"/>
      <c r="Z210" s="599"/>
      <c r="AA210" s="599"/>
      <c r="AB210" s="599"/>
      <c r="AC210" s="599"/>
      <c r="AD210" s="599"/>
      <c r="AE210" s="599"/>
      <c r="AF210" s="599"/>
      <c r="AG210" s="384"/>
    </row>
    <row r="211" spans="1:33" s="857" customFormat="1" ht="15.75">
      <c r="A211" s="1100"/>
      <c r="B211" s="70"/>
      <c r="C211" s="431"/>
      <c r="D211" s="431"/>
      <c r="E211" s="431"/>
      <c r="F211" s="431"/>
      <c r="G211" s="431"/>
      <c r="H211" s="70"/>
      <c r="I211" s="70"/>
      <c r="J211" s="70"/>
      <c r="K211" s="70"/>
      <c r="L211" s="70"/>
      <c r="M211" s="70"/>
      <c r="N211" s="70"/>
      <c r="O211" s="70"/>
      <c r="P211" s="572"/>
      <c r="Q211" s="599"/>
      <c r="R211" s="527"/>
      <c r="S211" s="527"/>
      <c r="T211" s="527"/>
      <c r="U211" s="527"/>
      <c r="V211" s="527"/>
      <c r="W211" s="599"/>
      <c r="X211" s="599"/>
      <c r="Y211" s="599"/>
      <c r="Z211" s="599"/>
      <c r="AA211" s="599"/>
      <c r="AB211" s="599"/>
      <c r="AC211" s="599"/>
      <c r="AD211" s="599"/>
      <c r="AE211" s="599"/>
      <c r="AF211" s="599"/>
      <c r="AG211" s="384"/>
    </row>
    <row r="212" spans="1:33" s="857" customFormat="1" ht="15.75">
      <c r="A212" s="1100"/>
      <c r="B212" s="70"/>
      <c r="C212" s="431"/>
      <c r="D212" s="431"/>
      <c r="E212" s="431"/>
      <c r="F212" s="431"/>
      <c r="G212" s="431"/>
      <c r="H212" s="70"/>
      <c r="I212" s="70"/>
      <c r="J212" s="70"/>
      <c r="K212" s="70"/>
      <c r="L212" s="70"/>
      <c r="M212" s="70"/>
      <c r="N212" s="70"/>
      <c r="O212" s="70"/>
      <c r="P212" s="572"/>
      <c r="Q212" s="599"/>
      <c r="R212" s="527"/>
      <c r="S212" s="527"/>
      <c r="T212" s="527"/>
      <c r="U212" s="527"/>
      <c r="V212" s="527"/>
      <c r="W212" s="599"/>
      <c r="X212" s="599"/>
      <c r="Y212" s="599"/>
      <c r="Z212" s="599"/>
      <c r="AA212" s="599"/>
      <c r="AB212" s="599"/>
      <c r="AC212" s="599"/>
      <c r="AD212" s="599"/>
      <c r="AE212" s="599"/>
      <c r="AF212" s="599"/>
      <c r="AG212" s="384"/>
    </row>
    <row r="213" spans="1:33" s="857" customFormat="1" ht="15.75">
      <c r="A213" s="1100"/>
      <c r="B213" s="70"/>
      <c r="C213" s="431"/>
      <c r="D213" s="431"/>
      <c r="E213" s="431"/>
      <c r="F213" s="431"/>
      <c r="G213" s="431"/>
      <c r="H213" s="70"/>
      <c r="I213" s="70"/>
      <c r="J213" s="70"/>
      <c r="K213" s="70"/>
      <c r="L213" s="70"/>
      <c r="M213" s="70"/>
      <c r="N213" s="70"/>
      <c r="O213" s="70"/>
      <c r="P213" s="572"/>
      <c r="Q213" s="599"/>
      <c r="R213" s="527"/>
      <c r="S213" s="527"/>
      <c r="T213" s="527"/>
      <c r="U213" s="527"/>
      <c r="V213" s="527"/>
      <c r="W213" s="599"/>
      <c r="X213" s="599"/>
      <c r="Y213" s="599"/>
      <c r="Z213" s="599"/>
      <c r="AA213" s="599"/>
      <c r="AB213" s="599"/>
      <c r="AC213" s="599"/>
      <c r="AD213" s="599"/>
      <c r="AE213" s="599"/>
      <c r="AF213" s="599"/>
      <c r="AG213" s="384"/>
    </row>
    <row r="214" spans="1:33" s="857" customFormat="1" ht="15.75">
      <c r="A214" s="1100"/>
      <c r="B214" s="70"/>
      <c r="C214" s="431"/>
      <c r="D214" s="431"/>
      <c r="E214" s="431"/>
      <c r="F214" s="431"/>
      <c r="G214" s="431"/>
      <c r="H214" s="70"/>
      <c r="I214" s="70"/>
      <c r="J214" s="70"/>
      <c r="K214" s="70"/>
      <c r="L214" s="70"/>
      <c r="M214" s="70"/>
      <c r="N214" s="70"/>
      <c r="O214" s="70"/>
      <c r="P214" s="572"/>
      <c r="Q214" s="599"/>
      <c r="R214" s="527"/>
      <c r="S214" s="527"/>
      <c r="T214" s="527"/>
      <c r="U214" s="527"/>
      <c r="V214" s="527"/>
      <c r="W214" s="599"/>
      <c r="X214" s="599"/>
      <c r="Y214" s="599"/>
      <c r="Z214" s="599"/>
      <c r="AA214" s="599"/>
      <c r="AB214" s="599"/>
      <c r="AC214" s="599"/>
      <c r="AD214" s="599"/>
      <c r="AE214" s="599"/>
      <c r="AF214" s="599"/>
      <c r="AG214" s="384"/>
    </row>
    <row r="215" spans="1:33" s="857" customFormat="1" ht="15.75">
      <c r="A215" s="1100"/>
      <c r="B215" s="70"/>
      <c r="C215" s="431"/>
      <c r="D215" s="431"/>
      <c r="E215" s="431"/>
      <c r="F215" s="431"/>
      <c r="G215" s="431"/>
      <c r="H215" s="70"/>
      <c r="I215" s="70"/>
      <c r="J215" s="70"/>
      <c r="K215" s="70"/>
      <c r="L215" s="70"/>
      <c r="M215" s="70"/>
      <c r="N215" s="70"/>
      <c r="O215" s="70"/>
      <c r="P215" s="572"/>
      <c r="Q215" s="599"/>
      <c r="R215" s="527"/>
      <c r="S215" s="527"/>
      <c r="T215" s="527"/>
      <c r="U215" s="527"/>
      <c r="V215" s="527"/>
      <c r="W215" s="599"/>
      <c r="X215" s="599"/>
      <c r="Y215" s="599"/>
      <c r="Z215" s="599"/>
      <c r="AA215" s="599"/>
      <c r="AB215" s="599"/>
      <c r="AC215" s="599"/>
      <c r="AD215" s="599"/>
      <c r="AE215" s="599"/>
      <c r="AF215" s="599"/>
      <c r="AG215" s="384"/>
    </row>
    <row r="216" spans="1:33" s="857" customFormat="1" ht="15.75">
      <c r="A216" s="1100"/>
      <c r="B216" s="70"/>
      <c r="C216" s="431"/>
      <c r="D216" s="431"/>
      <c r="E216" s="431"/>
      <c r="F216" s="431"/>
      <c r="G216" s="431"/>
      <c r="H216" s="70"/>
      <c r="I216" s="70"/>
      <c r="J216" s="70"/>
      <c r="K216" s="70"/>
      <c r="L216" s="70"/>
      <c r="M216" s="70"/>
      <c r="N216" s="70"/>
      <c r="O216" s="70"/>
      <c r="P216" s="572"/>
      <c r="Q216" s="599"/>
      <c r="R216" s="527"/>
      <c r="S216" s="527"/>
      <c r="T216" s="527"/>
      <c r="U216" s="527"/>
      <c r="V216" s="527"/>
      <c r="W216" s="599"/>
      <c r="X216" s="599"/>
      <c r="Y216" s="599"/>
      <c r="Z216" s="599"/>
      <c r="AA216" s="599"/>
      <c r="AB216" s="599"/>
      <c r="AC216" s="599"/>
      <c r="AD216" s="599"/>
      <c r="AE216" s="599"/>
      <c r="AF216" s="599"/>
      <c r="AG216" s="384"/>
    </row>
    <row r="217" spans="1:33" s="857" customFormat="1" ht="15.75">
      <c r="A217" s="1100"/>
      <c r="B217" s="70"/>
      <c r="C217" s="431"/>
      <c r="D217" s="431"/>
      <c r="E217" s="431"/>
      <c r="F217" s="431"/>
      <c r="G217" s="431"/>
      <c r="H217" s="70"/>
      <c r="I217" s="70"/>
      <c r="J217" s="70"/>
      <c r="K217" s="70"/>
      <c r="L217" s="70"/>
      <c r="M217" s="70"/>
      <c r="N217" s="70"/>
      <c r="O217" s="70"/>
      <c r="P217" s="572"/>
      <c r="Q217" s="599"/>
      <c r="R217" s="527"/>
      <c r="S217" s="527"/>
      <c r="T217" s="527"/>
      <c r="U217" s="527"/>
      <c r="V217" s="527"/>
      <c r="W217" s="599"/>
      <c r="X217" s="599"/>
      <c r="Y217" s="599"/>
      <c r="Z217" s="599"/>
      <c r="AA217" s="599"/>
      <c r="AB217" s="599"/>
      <c r="AC217" s="599"/>
      <c r="AD217" s="599"/>
      <c r="AE217" s="599"/>
      <c r="AF217" s="599"/>
      <c r="AG217" s="384"/>
    </row>
    <row r="218" spans="1:33" s="857" customFormat="1" ht="15.75">
      <c r="A218" s="1100"/>
      <c r="B218" s="70"/>
      <c r="C218" s="431"/>
      <c r="D218" s="431"/>
      <c r="E218" s="431"/>
      <c r="F218" s="431"/>
      <c r="G218" s="431"/>
      <c r="H218" s="70"/>
      <c r="I218" s="70"/>
      <c r="J218" s="70"/>
      <c r="K218" s="70"/>
      <c r="L218" s="70"/>
      <c r="M218" s="70"/>
      <c r="N218" s="70"/>
      <c r="O218" s="70"/>
      <c r="P218" s="572"/>
      <c r="Q218" s="599"/>
      <c r="R218" s="527"/>
      <c r="S218" s="527"/>
      <c r="T218" s="527"/>
      <c r="U218" s="527"/>
      <c r="V218" s="527"/>
      <c r="W218" s="599"/>
      <c r="X218" s="599"/>
      <c r="Y218" s="599"/>
      <c r="Z218" s="599"/>
      <c r="AA218" s="599"/>
      <c r="AB218" s="599"/>
      <c r="AC218" s="599"/>
      <c r="AD218" s="599"/>
      <c r="AE218" s="599"/>
      <c r="AF218" s="599"/>
      <c r="AG218" s="384"/>
    </row>
    <row r="219" spans="1:33" s="857" customFormat="1" ht="15.75">
      <c r="A219" s="1100"/>
      <c r="B219" s="70"/>
      <c r="C219" s="431"/>
      <c r="D219" s="431"/>
      <c r="E219" s="431"/>
      <c r="F219" s="431"/>
      <c r="G219" s="431"/>
      <c r="H219" s="70"/>
      <c r="I219" s="70"/>
      <c r="J219" s="70"/>
      <c r="K219" s="70"/>
      <c r="L219" s="70"/>
      <c r="M219" s="70"/>
      <c r="N219" s="70"/>
      <c r="O219" s="70"/>
      <c r="P219" s="572"/>
      <c r="Q219" s="599"/>
      <c r="R219" s="527"/>
      <c r="S219" s="527"/>
      <c r="T219" s="527"/>
      <c r="U219" s="527"/>
      <c r="V219" s="527"/>
      <c r="W219" s="599"/>
      <c r="X219" s="599"/>
      <c r="Y219" s="599"/>
      <c r="Z219" s="599"/>
      <c r="AA219" s="599"/>
      <c r="AB219" s="599"/>
      <c r="AC219" s="599"/>
      <c r="AD219" s="599"/>
      <c r="AE219" s="599"/>
      <c r="AF219" s="599"/>
      <c r="AG219" s="384"/>
    </row>
    <row r="220" spans="1:33" s="857" customFormat="1" ht="15.75">
      <c r="A220" s="1100"/>
      <c r="B220" s="70"/>
      <c r="C220" s="431"/>
      <c r="D220" s="431"/>
      <c r="E220" s="431"/>
      <c r="F220" s="431"/>
      <c r="G220" s="431"/>
      <c r="H220" s="70"/>
      <c r="I220" s="70"/>
      <c r="J220" s="70"/>
      <c r="K220" s="70"/>
      <c r="L220" s="70"/>
      <c r="M220" s="70"/>
      <c r="N220" s="70"/>
      <c r="O220" s="70"/>
      <c r="P220" s="572"/>
      <c r="Q220" s="599"/>
      <c r="R220" s="527"/>
      <c r="S220" s="527"/>
      <c r="T220" s="527"/>
      <c r="U220" s="527"/>
      <c r="V220" s="527"/>
      <c r="W220" s="599"/>
      <c r="X220" s="599"/>
      <c r="Y220" s="599"/>
      <c r="Z220" s="599"/>
      <c r="AA220" s="599"/>
      <c r="AB220" s="599"/>
      <c r="AC220" s="599"/>
      <c r="AD220" s="599"/>
      <c r="AE220" s="599"/>
      <c r="AF220" s="599"/>
      <c r="AG220" s="384"/>
    </row>
    <row r="221" spans="1:33" s="857" customFormat="1" ht="15.75">
      <c r="A221" s="1100"/>
      <c r="B221" s="70"/>
      <c r="C221" s="431"/>
      <c r="D221" s="431"/>
      <c r="E221" s="431"/>
      <c r="F221" s="431"/>
      <c r="G221" s="431"/>
      <c r="H221" s="70"/>
      <c r="I221" s="70"/>
      <c r="J221" s="70"/>
      <c r="K221" s="70"/>
      <c r="L221" s="70"/>
      <c r="M221" s="70"/>
      <c r="N221" s="70"/>
      <c r="O221" s="70"/>
      <c r="P221" s="572"/>
      <c r="Q221" s="599"/>
      <c r="R221" s="527"/>
      <c r="S221" s="527"/>
      <c r="T221" s="527"/>
      <c r="U221" s="527"/>
      <c r="V221" s="527"/>
      <c r="W221" s="599"/>
      <c r="X221" s="599"/>
      <c r="Y221" s="599"/>
      <c r="Z221" s="599"/>
      <c r="AA221" s="599"/>
      <c r="AB221" s="599"/>
      <c r="AC221" s="599"/>
      <c r="AD221" s="599"/>
      <c r="AE221" s="599"/>
      <c r="AF221" s="599"/>
      <c r="AG221" s="384"/>
    </row>
    <row r="222" spans="1:33" s="857" customFormat="1" ht="15.75">
      <c r="A222" s="1100"/>
      <c r="B222" s="70"/>
      <c r="C222" s="431"/>
      <c r="D222" s="431"/>
      <c r="E222" s="431"/>
      <c r="F222" s="431"/>
      <c r="G222" s="431"/>
      <c r="H222" s="70"/>
      <c r="I222" s="70"/>
      <c r="J222" s="70"/>
      <c r="K222" s="70"/>
      <c r="L222" s="70"/>
      <c r="M222" s="70"/>
      <c r="N222" s="70"/>
      <c r="O222" s="70"/>
      <c r="P222" s="572"/>
      <c r="Q222" s="599"/>
      <c r="R222" s="527"/>
      <c r="S222" s="527"/>
      <c r="T222" s="527"/>
      <c r="U222" s="527"/>
      <c r="V222" s="527"/>
      <c r="W222" s="599"/>
      <c r="X222" s="599"/>
      <c r="Y222" s="599"/>
      <c r="Z222" s="599"/>
      <c r="AA222" s="599"/>
      <c r="AB222" s="599"/>
      <c r="AC222" s="599"/>
      <c r="AD222" s="599"/>
      <c r="AE222" s="599"/>
      <c r="AF222" s="599"/>
      <c r="AG222" s="384"/>
    </row>
    <row r="223" spans="1:33" s="857" customFormat="1" ht="15.75">
      <c r="A223" s="1100"/>
      <c r="B223" s="70"/>
      <c r="C223" s="431"/>
      <c r="D223" s="431"/>
      <c r="E223" s="431"/>
      <c r="F223" s="431"/>
      <c r="G223" s="431"/>
      <c r="H223" s="70"/>
      <c r="I223" s="70"/>
      <c r="J223" s="70"/>
      <c r="K223" s="70"/>
      <c r="L223" s="70"/>
      <c r="M223" s="70"/>
      <c r="N223" s="70"/>
      <c r="O223" s="70"/>
      <c r="P223" s="572"/>
      <c r="Q223" s="599"/>
      <c r="R223" s="527"/>
      <c r="S223" s="527"/>
      <c r="T223" s="527"/>
      <c r="U223" s="527"/>
      <c r="V223" s="527"/>
      <c r="W223" s="599"/>
      <c r="X223" s="599"/>
      <c r="Y223" s="599"/>
      <c r="Z223" s="599"/>
      <c r="AA223" s="599"/>
      <c r="AB223" s="599"/>
      <c r="AC223" s="599"/>
      <c r="AD223" s="599"/>
      <c r="AE223" s="599"/>
      <c r="AF223" s="599"/>
      <c r="AG223" s="384"/>
    </row>
    <row r="224" spans="1:33" s="857" customFormat="1" ht="15.75">
      <c r="A224" s="1100"/>
      <c r="B224" s="70"/>
      <c r="C224" s="431"/>
      <c r="D224" s="431"/>
      <c r="E224" s="431"/>
      <c r="F224" s="431"/>
      <c r="G224" s="431"/>
      <c r="H224" s="70"/>
      <c r="I224" s="70"/>
      <c r="J224" s="70"/>
      <c r="K224" s="70"/>
      <c r="L224" s="70"/>
      <c r="M224" s="70"/>
      <c r="N224" s="70"/>
      <c r="O224" s="70"/>
      <c r="P224" s="572"/>
      <c r="Q224" s="599"/>
      <c r="R224" s="527"/>
      <c r="S224" s="527"/>
      <c r="T224" s="527"/>
      <c r="U224" s="527"/>
      <c r="V224" s="527"/>
      <c r="W224" s="599"/>
      <c r="X224" s="599"/>
      <c r="Y224" s="599"/>
      <c r="Z224" s="599"/>
      <c r="AA224" s="599"/>
      <c r="AB224" s="599"/>
      <c r="AC224" s="599"/>
      <c r="AD224" s="599"/>
      <c r="AE224" s="599"/>
      <c r="AF224" s="599"/>
      <c r="AG224" s="384"/>
    </row>
    <row r="225" spans="1:33" s="857" customFormat="1" ht="15.75">
      <c r="A225" s="1100"/>
      <c r="B225" s="70"/>
      <c r="C225" s="431"/>
      <c r="D225" s="431"/>
      <c r="E225" s="431"/>
      <c r="F225" s="431"/>
      <c r="G225" s="431"/>
      <c r="H225" s="70"/>
      <c r="I225" s="70"/>
      <c r="J225" s="70"/>
      <c r="K225" s="70"/>
      <c r="L225" s="70"/>
      <c r="M225" s="70"/>
      <c r="N225" s="70"/>
      <c r="O225" s="70"/>
      <c r="P225" s="572"/>
      <c r="Q225" s="599"/>
      <c r="R225" s="527"/>
      <c r="S225" s="527"/>
      <c r="T225" s="527"/>
      <c r="U225" s="527"/>
      <c r="V225" s="527"/>
      <c r="W225" s="599"/>
      <c r="X225" s="599"/>
      <c r="Y225" s="599"/>
      <c r="Z225" s="599"/>
      <c r="AA225" s="599"/>
      <c r="AB225" s="599"/>
      <c r="AC225" s="599"/>
      <c r="AD225" s="599"/>
      <c r="AE225" s="599"/>
      <c r="AF225" s="599"/>
      <c r="AG225" s="384"/>
    </row>
    <row r="226" spans="1:33" s="857" customFormat="1" ht="15.75">
      <c r="A226" s="1100"/>
      <c r="B226" s="70"/>
      <c r="C226" s="431"/>
      <c r="D226" s="431"/>
      <c r="E226" s="431"/>
      <c r="F226" s="431"/>
      <c r="G226" s="431"/>
      <c r="H226" s="70"/>
      <c r="I226" s="70"/>
      <c r="J226" s="70"/>
      <c r="K226" s="70"/>
      <c r="L226" s="70"/>
      <c r="M226" s="70"/>
      <c r="N226" s="70"/>
      <c r="O226" s="70"/>
      <c r="P226" s="572"/>
      <c r="Q226" s="599"/>
      <c r="R226" s="527"/>
      <c r="S226" s="527"/>
      <c r="T226" s="527"/>
      <c r="U226" s="527"/>
      <c r="V226" s="527"/>
      <c r="W226" s="599"/>
      <c r="X226" s="599"/>
      <c r="Y226" s="599"/>
      <c r="Z226" s="599"/>
      <c r="AA226" s="599"/>
      <c r="AB226" s="599"/>
      <c r="AC226" s="599"/>
      <c r="AD226" s="599"/>
      <c r="AE226" s="599"/>
      <c r="AF226" s="599"/>
      <c r="AG226" s="384"/>
    </row>
    <row r="227" spans="1:33" s="857" customFormat="1" ht="15.75">
      <c r="A227" s="1100"/>
      <c r="B227" s="70"/>
      <c r="C227" s="431"/>
      <c r="D227" s="431"/>
      <c r="E227" s="431"/>
      <c r="F227" s="431"/>
      <c r="G227" s="431"/>
      <c r="H227" s="70"/>
      <c r="I227" s="70"/>
      <c r="J227" s="70"/>
      <c r="K227" s="70"/>
      <c r="L227" s="70"/>
      <c r="M227" s="70"/>
      <c r="N227" s="70"/>
      <c r="O227" s="70"/>
      <c r="P227" s="572"/>
      <c r="Q227" s="599"/>
      <c r="R227" s="527"/>
      <c r="S227" s="527"/>
      <c r="T227" s="527"/>
      <c r="U227" s="527"/>
      <c r="V227" s="527"/>
      <c r="W227" s="599"/>
      <c r="X227" s="599"/>
      <c r="Y227" s="599"/>
      <c r="Z227" s="599"/>
      <c r="AA227" s="599"/>
      <c r="AB227" s="599"/>
      <c r="AC227" s="599"/>
      <c r="AD227" s="599"/>
      <c r="AE227" s="599"/>
      <c r="AF227" s="599"/>
      <c r="AG227" s="384"/>
    </row>
    <row r="228" spans="1:33" s="857" customFormat="1" ht="15.75">
      <c r="A228" s="1100"/>
      <c r="B228" s="70"/>
      <c r="C228" s="431"/>
      <c r="D228" s="431"/>
      <c r="E228" s="431"/>
      <c r="F228" s="431"/>
      <c r="G228" s="431"/>
      <c r="H228" s="70"/>
      <c r="I228" s="70"/>
      <c r="J228" s="70"/>
      <c r="K228" s="70"/>
      <c r="L228" s="70"/>
      <c r="M228" s="70"/>
      <c r="N228" s="70"/>
      <c r="O228" s="70"/>
      <c r="P228" s="572"/>
      <c r="Q228" s="599"/>
      <c r="R228" s="527"/>
      <c r="S228" s="527"/>
      <c r="T228" s="527"/>
      <c r="U228" s="527"/>
      <c r="V228" s="527"/>
      <c r="W228" s="599"/>
      <c r="X228" s="599"/>
      <c r="Y228" s="599"/>
      <c r="Z228" s="599"/>
      <c r="AA228" s="599"/>
      <c r="AB228" s="599"/>
      <c r="AC228" s="599"/>
      <c r="AD228" s="599"/>
      <c r="AE228" s="599"/>
      <c r="AF228" s="599"/>
      <c r="AG228" s="384"/>
    </row>
    <row r="229" spans="1:33" s="857" customFormat="1" ht="15.75">
      <c r="A229" s="1100"/>
      <c r="B229" s="70"/>
      <c r="C229" s="431"/>
      <c r="D229" s="431"/>
      <c r="E229" s="431"/>
      <c r="F229" s="431"/>
      <c r="G229" s="431"/>
      <c r="H229" s="70"/>
      <c r="I229" s="70"/>
      <c r="J229" s="70"/>
      <c r="K229" s="70"/>
      <c r="L229" s="70"/>
      <c r="M229" s="70"/>
      <c r="N229" s="70"/>
      <c r="O229" s="70"/>
      <c r="P229" s="572"/>
      <c r="Q229" s="599"/>
      <c r="R229" s="527"/>
      <c r="S229" s="527"/>
      <c r="T229" s="527"/>
      <c r="U229" s="527"/>
      <c r="V229" s="527"/>
      <c r="W229" s="599"/>
      <c r="X229" s="599"/>
      <c r="Y229" s="599"/>
      <c r="Z229" s="599"/>
      <c r="AA229" s="599"/>
      <c r="AB229" s="599"/>
      <c r="AC229" s="599"/>
      <c r="AD229" s="599"/>
      <c r="AE229" s="599"/>
      <c r="AF229" s="599"/>
      <c r="AG229" s="384"/>
    </row>
    <row r="230" spans="1:33" s="857" customFormat="1" ht="15.75">
      <c r="A230" s="1100"/>
      <c r="B230" s="70"/>
      <c r="C230" s="431"/>
      <c r="D230" s="431"/>
      <c r="E230" s="431"/>
      <c r="F230" s="431"/>
      <c r="G230" s="431"/>
      <c r="H230" s="70"/>
      <c r="I230" s="70"/>
      <c r="J230" s="70"/>
      <c r="K230" s="70"/>
      <c r="L230" s="70"/>
      <c r="M230" s="70"/>
      <c r="N230" s="70"/>
      <c r="O230" s="70"/>
      <c r="P230" s="572"/>
      <c r="Q230" s="599"/>
      <c r="R230" s="527"/>
      <c r="S230" s="527"/>
      <c r="T230" s="527"/>
      <c r="U230" s="527"/>
      <c r="V230" s="527"/>
      <c r="W230" s="599"/>
      <c r="X230" s="599"/>
      <c r="Y230" s="599"/>
      <c r="Z230" s="599"/>
      <c r="AA230" s="599"/>
      <c r="AB230" s="599"/>
      <c r="AC230" s="599"/>
      <c r="AD230" s="599"/>
      <c r="AE230" s="599"/>
      <c r="AF230" s="599"/>
      <c r="AG230" s="384"/>
    </row>
    <row r="231" spans="1:33" s="857" customFormat="1" ht="15.75">
      <c r="A231" s="1100"/>
      <c r="B231" s="70"/>
      <c r="C231" s="431"/>
      <c r="D231" s="431"/>
      <c r="E231" s="431"/>
      <c r="F231" s="431"/>
      <c r="G231" s="431"/>
      <c r="H231" s="70"/>
      <c r="I231" s="70"/>
      <c r="J231" s="70"/>
      <c r="K231" s="70"/>
      <c r="L231" s="70"/>
      <c r="M231" s="70"/>
      <c r="N231" s="70"/>
      <c r="O231" s="70"/>
      <c r="P231" s="572"/>
      <c r="Q231" s="599"/>
      <c r="R231" s="527"/>
      <c r="S231" s="527"/>
      <c r="T231" s="527"/>
      <c r="U231" s="527"/>
      <c r="V231" s="527"/>
      <c r="W231" s="599"/>
      <c r="X231" s="599"/>
      <c r="Y231" s="599"/>
      <c r="Z231" s="599"/>
      <c r="AA231" s="599"/>
      <c r="AB231" s="599"/>
      <c r="AC231" s="599"/>
      <c r="AD231" s="599"/>
      <c r="AE231" s="599"/>
      <c r="AF231" s="599"/>
      <c r="AG231" s="384"/>
    </row>
    <row r="232" spans="1:33" s="857" customFormat="1" ht="15.75">
      <c r="A232" s="1100"/>
      <c r="B232" s="70"/>
      <c r="C232" s="431"/>
      <c r="D232" s="431"/>
      <c r="E232" s="431"/>
      <c r="F232" s="431"/>
      <c r="G232" s="431"/>
      <c r="H232" s="70"/>
      <c r="I232" s="70"/>
      <c r="J232" s="70"/>
      <c r="K232" s="70"/>
      <c r="L232" s="70"/>
      <c r="M232" s="70"/>
      <c r="N232" s="70"/>
      <c r="O232" s="70"/>
      <c r="P232" s="572"/>
      <c r="Q232" s="599"/>
      <c r="R232" s="527"/>
      <c r="S232" s="527"/>
      <c r="T232" s="527"/>
      <c r="U232" s="527"/>
      <c r="V232" s="527"/>
      <c r="W232" s="599"/>
      <c r="X232" s="599"/>
      <c r="Y232" s="599"/>
      <c r="Z232" s="599"/>
      <c r="AA232" s="599"/>
      <c r="AB232" s="599"/>
      <c r="AC232" s="599"/>
      <c r="AD232" s="599"/>
      <c r="AE232" s="599"/>
      <c r="AF232" s="599"/>
      <c r="AG232" s="384"/>
    </row>
    <row r="233" spans="1:33" s="857" customFormat="1" ht="15.75">
      <c r="A233" s="1100"/>
      <c r="B233" s="70"/>
      <c r="C233" s="431"/>
      <c r="D233" s="431"/>
      <c r="E233" s="431"/>
      <c r="F233" s="431"/>
      <c r="G233" s="431"/>
      <c r="H233" s="70"/>
      <c r="I233" s="70"/>
      <c r="J233" s="70"/>
      <c r="K233" s="70"/>
      <c r="L233" s="70"/>
      <c r="M233" s="70"/>
      <c r="N233" s="70"/>
      <c r="O233" s="70"/>
      <c r="P233" s="572"/>
      <c r="Q233" s="599"/>
      <c r="R233" s="527"/>
      <c r="S233" s="527"/>
      <c r="T233" s="527"/>
      <c r="U233" s="527"/>
      <c r="V233" s="527"/>
      <c r="W233" s="599"/>
      <c r="X233" s="599"/>
      <c r="Y233" s="599"/>
      <c r="Z233" s="599"/>
      <c r="AA233" s="599"/>
      <c r="AB233" s="599"/>
      <c r="AC233" s="599"/>
      <c r="AD233" s="599"/>
      <c r="AE233" s="599"/>
      <c r="AF233" s="599"/>
      <c r="AG233" s="384"/>
    </row>
    <row r="234" spans="1:33" s="857" customFormat="1" ht="15.75">
      <c r="A234" s="1100"/>
      <c r="B234" s="70"/>
      <c r="C234" s="431"/>
      <c r="D234" s="431"/>
      <c r="E234" s="431"/>
      <c r="F234" s="431"/>
      <c r="G234" s="431"/>
      <c r="H234" s="70"/>
      <c r="I234" s="70"/>
      <c r="J234" s="70"/>
      <c r="K234" s="70"/>
      <c r="L234" s="70"/>
      <c r="M234" s="70"/>
      <c r="N234" s="70"/>
      <c r="O234" s="70"/>
      <c r="P234" s="572"/>
      <c r="Q234" s="599"/>
      <c r="R234" s="527"/>
      <c r="S234" s="527"/>
      <c r="T234" s="527"/>
      <c r="U234" s="527"/>
      <c r="V234" s="527"/>
      <c r="W234" s="599"/>
      <c r="X234" s="599"/>
      <c r="Y234" s="599"/>
      <c r="Z234" s="599"/>
      <c r="AA234" s="599"/>
      <c r="AB234" s="599"/>
      <c r="AC234" s="599"/>
      <c r="AD234" s="599"/>
      <c r="AE234" s="599"/>
      <c r="AF234" s="599"/>
      <c r="AG234" s="384"/>
    </row>
    <row r="235" spans="1:33" s="857" customFormat="1" ht="15.75">
      <c r="A235" s="1100"/>
      <c r="B235" s="70"/>
      <c r="C235" s="431"/>
      <c r="D235" s="431"/>
      <c r="E235" s="431"/>
      <c r="F235" s="431"/>
      <c r="G235" s="431"/>
      <c r="H235" s="70"/>
      <c r="I235" s="70"/>
      <c r="J235" s="70"/>
      <c r="K235" s="70"/>
      <c r="L235" s="70"/>
      <c r="M235" s="70"/>
      <c r="N235" s="70"/>
      <c r="O235" s="70"/>
      <c r="P235" s="572"/>
      <c r="Q235" s="599"/>
      <c r="R235" s="527"/>
      <c r="S235" s="527"/>
      <c r="T235" s="527"/>
      <c r="U235" s="527"/>
      <c r="V235" s="527"/>
      <c r="W235" s="599"/>
      <c r="X235" s="599"/>
      <c r="Y235" s="599"/>
      <c r="Z235" s="599"/>
      <c r="AA235" s="599"/>
      <c r="AB235" s="599"/>
      <c r="AC235" s="599"/>
      <c r="AD235" s="599"/>
      <c r="AE235" s="599"/>
      <c r="AF235" s="599"/>
      <c r="AG235" s="384"/>
    </row>
    <row r="236" spans="1:33" s="857" customFormat="1" ht="15.75">
      <c r="A236" s="1100"/>
      <c r="B236" s="70"/>
      <c r="C236" s="431"/>
      <c r="D236" s="431"/>
      <c r="E236" s="431"/>
      <c r="F236" s="431"/>
      <c r="G236" s="431"/>
      <c r="H236" s="70"/>
      <c r="I236" s="70"/>
      <c r="J236" s="70"/>
      <c r="K236" s="70"/>
      <c r="L236" s="70"/>
      <c r="M236" s="70"/>
      <c r="N236" s="70"/>
      <c r="O236" s="70"/>
      <c r="P236" s="572"/>
      <c r="Q236" s="599"/>
      <c r="R236" s="527"/>
      <c r="S236" s="527"/>
      <c r="T236" s="527"/>
      <c r="U236" s="527"/>
      <c r="V236" s="527"/>
      <c r="W236" s="599"/>
      <c r="X236" s="599"/>
      <c r="Y236" s="599"/>
      <c r="Z236" s="599"/>
      <c r="AA236" s="599"/>
      <c r="AB236" s="599"/>
      <c r="AC236" s="599"/>
      <c r="AD236" s="599"/>
      <c r="AE236" s="599"/>
      <c r="AF236" s="599"/>
      <c r="AG236" s="384"/>
    </row>
    <row r="237" spans="1:33" s="857" customFormat="1" ht="15.75">
      <c r="A237" s="1100"/>
      <c r="B237" s="70"/>
      <c r="C237" s="431"/>
      <c r="D237" s="431"/>
      <c r="E237" s="431"/>
      <c r="F237" s="431"/>
      <c r="G237" s="431"/>
      <c r="H237" s="70"/>
      <c r="I237" s="70"/>
      <c r="J237" s="70"/>
      <c r="K237" s="70"/>
      <c r="L237" s="70"/>
      <c r="M237" s="70"/>
      <c r="N237" s="70"/>
      <c r="O237" s="70"/>
      <c r="P237" s="572"/>
      <c r="Q237" s="599"/>
      <c r="R237" s="527"/>
      <c r="S237" s="527"/>
      <c r="T237" s="527"/>
      <c r="U237" s="527"/>
      <c r="V237" s="527"/>
      <c r="W237" s="599"/>
      <c r="X237" s="599"/>
      <c r="Y237" s="599"/>
      <c r="Z237" s="599"/>
      <c r="AA237" s="599"/>
      <c r="AB237" s="599"/>
      <c r="AC237" s="599"/>
      <c r="AD237" s="599"/>
      <c r="AE237" s="599"/>
      <c r="AF237" s="599"/>
      <c r="AG237" s="384"/>
    </row>
    <row r="238" spans="1:33" s="857" customFormat="1" ht="15.75">
      <c r="A238" s="1100"/>
      <c r="B238" s="70"/>
      <c r="C238" s="431"/>
      <c r="D238" s="431"/>
      <c r="E238" s="431"/>
      <c r="F238" s="431"/>
      <c r="G238" s="431"/>
      <c r="H238" s="70"/>
      <c r="I238" s="70"/>
      <c r="J238" s="70"/>
      <c r="K238" s="70"/>
      <c r="L238" s="70"/>
      <c r="M238" s="70"/>
      <c r="N238" s="70"/>
      <c r="O238" s="70"/>
      <c r="P238" s="572"/>
      <c r="Q238" s="599"/>
      <c r="R238" s="527"/>
      <c r="S238" s="527"/>
      <c r="T238" s="527"/>
      <c r="U238" s="527"/>
      <c r="V238" s="527"/>
      <c r="W238" s="599"/>
      <c r="X238" s="599"/>
      <c r="Y238" s="599"/>
      <c r="Z238" s="599"/>
      <c r="AA238" s="599"/>
      <c r="AB238" s="599"/>
      <c r="AC238" s="599"/>
      <c r="AD238" s="599"/>
      <c r="AE238" s="599"/>
      <c r="AF238" s="599"/>
      <c r="AG238" s="384"/>
    </row>
    <row r="239" spans="1:33" s="857" customFormat="1" ht="15.75">
      <c r="A239" s="1100"/>
      <c r="B239" s="70"/>
      <c r="C239" s="431"/>
      <c r="D239" s="431"/>
      <c r="E239" s="431"/>
      <c r="F239" s="431"/>
      <c r="G239" s="431"/>
      <c r="H239" s="70"/>
      <c r="I239" s="70"/>
      <c r="J239" s="70"/>
      <c r="K239" s="70"/>
      <c r="L239" s="70"/>
      <c r="M239" s="70"/>
      <c r="N239" s="70"/>
      <c r="O239" s="70"/>
      <c r="P239" s="572"/>
      <c r="Q239" s="599"/>
      <c r="R239" s="527"/>
      <c r="S239" s="527"/>
      <c r="T239" s="527"/>
      <c r="U239" s="527"/>
      <c r="V239" s="527"/>
      <c r="W239" s="599"/>
      <c r="X239" s="599"/>
      <c r="Y239" s="599"/>
      <c r="Z239" s="599"/>
      <c r="AA239" s="599"/>
      <c r="AB239" s="599"/>
      <c r="AC239" s="599"/>
      <c r="AD239" s="599"/>
      <c r="AE239" s="599"/>
      <c r="AF239" s="599"/>
      <c r="AG239" s="384"/>
    </row>
    <row r="240" spans="1:33" s="857" customFormat="1" ht="15.75">
      <c r="A240" s="1100"/>
      <c r="B240" s="70"/>
      <c r="C240" s="431"/>
      <c r="D240" s="431"/>
      <c r="E240" s="431"/>
      <c r="F240" s="431"/>
      <c r="G240" s="431"/>
      <c r="H240" s="70"/>
      <c r="I240" s="70"/>
      <c r="J240" s="70"/>
      <c r="K240" s="70"/>
      <c r="L240" s="70"/>
      <c r="M240" s="70"/>
      <c r="N240" s="70"/>
      <c r="O240" s="70"/>
      <c r="P240" s="572"/>
      <c r="Q240" s="599"/>
      <c r="R240" s="527"/>
      <c r="S240" s="527"/>
      <c r="T240" s="527"/>
      <c r="U240" s="527"/>
      <c r="V240" s="527"/>
      <c r="W240" s="599"/>
      <c r="X240" s="599"/>
      <c r="Y240" s="599"/>
      <c r="Z240" s="599"/>
      <c r="AA240" s="599"/>
      <c r="AB240" s="599"/>
      <c r="AC240" s="599"/>
      <c r="AD240" s="599"/>
      <c r="AE240" s="599"/>
      <c r="AF240" s="599"/>
      <c r="AG240" s="384"/>
    </row>
    <row r="241" spans="1:33" s="857" customFormat="1" ht="15.75">
      <c r="A241" s="1100"/>
      <c r="B241" s="70"/>
      <c r="C241" s="431"/>
      <c r="D241" s="431"/>
      <c r="E241" s="431"/>
      <c r="F241" s="431"/>
      <c r="G241" s="431"/>
      <c r="H241" s="70"/>
      <c r="I241" s="70"/>
      <c r="J241" s="70"/>
      <c r="K241" s="70"/>
      <c r="L241" s="70"/>
      <c r="M241" s="70"/>
      <c r="N241" s="70"/>
      <c r="O241" s="70"/>
      <c r="P241" s="572"/>
      <c r="Q241" s="599"/>
      <c r="R241" s="527"/>
      <c r="S241" s="527"/>
      <c r="T241" s="527"/>
      <c r="U241" s="527"/>
      <c r="V241" s="527"/>
      <c r="W241" s="599"/>
      <c r="X241" s="599"/>
      <c r="Y241" s="599"/>
      <c r="Z241" s="599"/>
      <c r="AA241" s="599"/>
      <c r="AB241" s="599"/>
      <c r="AC241" s="599"/>
      <c r="AD241" s="599"/>
      <c r="AE241" s="599"/>
      <c r="AF241" s="599"/>
      <c r="AG241" s="384"/>
    </row>
    <row r="242" spans="1:33" s="857" customFormat="1" ht="15.75">
      <c r="A242" s="1100"/>
      <c r="B242" s="70"/>
      <c r="C242" s="431"/>
      <c r="D242" s="431"/>
      <c r="E242" s="431"/>
      <c r="F242" s="431"/>
      <c r="G242" s="431"/>
      <c r="H242" s="70"/>
      <c r="I242" s="70"/>
      <c r="J242" s="70"/>
      <c r="K242" s="70"/>
      <c r="L242" s="70"/>
      <c r="M242" s="70"/>
      <c r="N242" s="70"/>
      <c r="O242" s="70"/>
      <c r="P242" s="572"/>
      <c r="Q242" s="599"/>
      <c r="R242" s="527"/>
      <c r="S242" s="527"/>
      <c r="T242" s="527"/>
      <c r="U242" s="527"/>
      <c r="V242" s="527"/>
      <c r="W242" s="599"/>
      <c r="X242" s="599"/>
      <c r="Y242" s="599"/>
      <c r="Z242" s="599"/>
      <c r="AA242" s="599"/>
      <c r="AB242" s="599"/>
      <c r="AC242" s="599"/>
      <c r="AD242" s="599"/>
      <c r="AE242" s="599"/>
      <c r="AF242" s="599"/>
      <c r="AG242" s="384"/>
    </row>
    <row r="243" spans="1:33" s="857" customFormat="1" ht="15.75">
      <c r="A243" s="1100"/>
      <c r="B243" s="70"/>
      <c r="C243" s="431"/>
      <c r="D243" s="431"/>
      <c r="E243" s="431"/>
      <c r="F243" s="431"/>
      <c r="G243" s="431"/>
      <c r="H243" s="70"/>
      <c r="I243" s="70"/>
      <c r="J243" s="70"/>
      <c r="K243" s="70"/>
      <c r="L243" s="70"/>
      <c r="M243" s="70"/>
      <c r="N243" s="70"/>
      <c r="O243" s="70"/>
      <c r="P243" s="572"/>
      <c r="Q243" s="599"/>
      <c r="R243" s="527"/>
      <c r="S243" s="527"/>
      <c r="T243" s="527"/>
      <c r="U243" s="527"/>
      <c r="V243" s="527"/>
      <c r="W243" s="599"/>
      <c r="X243" s="599"/>
      <c r="Y243" s="599"/>
      <c r="Z243" s="599"/>
      <c r="AA243" s="599"/>
      <c r="AB243" s="599"/>
      <c r="AC243" s="599"/>
      <c r="AD243" s="599"/>
      <c r="AE243" s="599"/>
      <c r="AF243" s="599"/>
      <c r="AG243" s="384"/>
    </row>
    <row r="244" spans="1:33" s="857" customFormat="1" ht="15.75">
      <c r="A244" s="1100"/>
      <c r="B244" s="70"/>
      <c r="C244" s="431"/>
      <c r="D244" s="431"/>
      <c r="E244" s="431"/>
      <c r="F244" s="431"/>
      <c r="G244" s="431"/>
      <c r="H244" s="70"/>
      <c r="I244" s="70"/>
      <c r="J244" s="70"/>
      <c r="K244" s="70"/>
      <c r="L244" s="70"/>
      <c r="M244" s="70"/>
      <c r="N244" s="70"/>
      <c r="O244" s="70"/>
      <c r="P244" s="572"/>
      <c r="Q244" s="599"/>
      <c r="R244" s="527"/>
      <c r="S244" s="527"/>
      <c r="T244" s="527"/>
      <c r="U244" s="527"/>
      <c r="V244" s="527"/>
      <c r="W244" s="599"/>
      <c r="X244" s="599"/>
      <c r="Y244" s="599"/>
      <c r="Z244" s="599"/>
      <c r="AA244" s="599"/>
      <c r="AB244" s="599"/>
      <c r="AC244" s="599"/>
      <c r="AD244" s="599"/>
      <c r="AE244" s="599"/>
      <c r="AF244" s="599"/>
      <c r="AG244" s="384"/>
    </row>
    <row r="245" spans="1:33" s="857" customFormat="1" ht="15.75">
      <c r="A245" s="1100"/>
      <c r="B245" s="70"/>
      <c r="C245" s="431"/>
      <c r="D245" s="431"/>
      <c r="E245" s="431"/>
      <c r="F245" s="431"/>
      <c r="G245" s="431"/>
      <c r="H245" s="70"/>
      <c r="I245" s="70"/>
      <c r="J245" s="70"/>
      <c r="K245" s="70"/>
      <c r="L245" s="70"/>
      <c r="M245" s="70"/>
      <c r="N245" s="70"/>
      <c r="O245" s="70"/>
      <c r="P245" s="572"/>
      <c r="Q245" s="599"/>
      <c r="R245" s="527"/>
      <c r="S245" s="527"/>
      <c r="T245" s="527"/>
      <c r="U245" s="527"/>
      <c r="V245" s="527"/>
      <c r="W245" s="599"/>
      <c r="X245" s="599"/>
      <c r="Y245" s="599"/>
      <c r="Z245" s="599"/>
      <c r="AA245" s="599"/>
      <c r="AB245" s="599"/>
      <c r="AC245" s="599"/>
      <c r="AD245" s="599"/>
      <c r="AE245" s="599"/>
      <c r="AF245" s="599"/>
      <c r="AG245" s="384"/>
    </row>
    <row r="246" spans="1:33" s="857" customFormat="1" ht="15.75">
      <c r="A246" s="1100"/>
      <c r="B246" s="70"/>
      <c r="C246" s="431"/>
      <c r="D246" s="431"/>
      <c r="E246" s="431"/>
      <c r="F246" s="431"/>
      <c r="G246" s="431"/>
      <c r="H246" s="70"/>
      <c r="I246" s="70"/>
      <c r="J246" s="70"/>
      <c r="K246" s="70"/>
      <c r="L246" s="70"/>
      <c r="M246" s="70"/>
      <c r="N246" s="70"/>
      <c r="O246" s="70"/>
      <c r="P246" s="572"/>
      <c r="Q246" s="599"/>
      <c r="R246" s="527"/>
      <c r="S246" s="527"/>
      <c r="T246" s="527"/>
      <c r="U246" s="527"/>
      <c r="V246" s="527"/>
      <c r="W246" s="599"/>
      <c r="X246" s="599"/>
      <c r="Y246" s="599"/>
      <c r="Z246" s="599"/>
      <c r="AA246" s="599"/>
      <c r="AB246" s="599"/>
      <c r="AC246" s="599"/>
      <c r="AD246" s="599"/>
      <c r="AE246" s="599"/>
      <c r="AF246" s="599"/>
      <c r="AG246" s="384"/>
    </row>
    <row r="247" spans="1:33" s="857" customFormat="1" ht="15.75">
      <c r="A247" s="1100"/>
      <c r="B247" s="70"/>
      <c r="C247" s="431"/>
      <c r="D247" s="431"/>
      <c r="E247" s="431"/>
      <c r="F247" s="431"/>
      <c r="G247" s="431"/>
      <c r="H247" s="70"/>
      <c r="I247" s="70"/>
      <c r="J247" s="70"/>
      <c r="K247" s="70"/>
      <c r="L247" s="70"/>
      <c r="M247" s="70"/>
      <c r="N247" s="70"/>
      <c r="O247" s="70"/>
      <c r="P247" s="572"/>
      <c r="Q247" s="599"/>
      <c r="R247" s="527"/>
      <c r="S247" s="527"/>
      <c r="T247" s="527"/>
      <c r="U247" s="527"/>
      <c r="V247" s="527"/>
      <c r="W247" s="599"/>
      <c r="X247" s="599"/>
      <c r="Y247" s="599"/>
      <c r="Z247" s="599"/>
      <c r="AA247" s="599"/>
      <c r="AB247" s="599"/>
      <c r="AC247" s="599"/>
      <c r="AD247" s="599"/>
      <c r="AE247" s="599"/>
      <c r="AF247" s="599"/>
      <c r="AG247" s="384"/>
    </row>
    <row r="248" spans="1:33" s="857" customFormat="1" ht="15.75">
      <c r="A248" s="1100"/>
      <c r="B248" s="70"/>
      <c r="C248" s="431"/>
      <c r="D248" s="431"/>
      <c r="E248" s="431"/>
      <c r="F248" s="431"/>
      <c r="G248" s="431"/>
      <c r="H248" s="70"/>
      <c r="I248" s="70"/>
      <c r="J248" s="70"/>
      <c r="K248" s="70"/>
      <c r="L248" s="70"/>
      <c r="M248" s="70"/>
      <c r="N248" s="70"/>
      <c r="O248" s="70"/>
      <c r="P248" s="572"/>
      <c r="Q248" s="599"/>
      <c r="R248" s="527"/>
      <c r="S248" s="527"/>
      <c r="T248" s="527"/>
      <c r="U248" s="527"/>
      <c r="V248" s="527"/>
      <c r="W248" s="599"/>
      <c r="X248" s="599"/>
      <c r="Y248" s="599"/>
      <c r="Z248" s="599"/>
      <c r="AA248" s="599"/>
      <c r="AB248" s="599"/>
      <c r="AC248" s="599"/>
      <c r="AD248" s="599"/>
      <c r="AE248" s="599"/>
      <c r="AF248" s="599"/>
      <c r="AG248" s="384"/>
    </row>
    <row r="249" spans="1:33" s="857" customFormat="1" ht="15.75">
      <c r="A249" s="1100"/>
      <c r="B249" s="70"/>
      <c r="C249" s="431"/>
      <c r="D249" s="431"/>
      <c r="E249" s="431"/>
      <c r="F249" s="431"/>
      <c r="G249" s="431"/>
      <c r="H249" s="70"/>
      <c r="I249" s="70"/>
      <c r="J249" s="70"/>
      <c r="K249" s="70"/>
      <c r="L249" s="70"/>
      <c r="M249" s="70"/>
      <c r="N249" s="70"/>
      <c r="O249" s="70"/>
      <c r="P249" s="572"/>
      <c r="Q249" s="599"/>
      <c r="R249" s="527"/>
      <c r="S249" s="527"/>
      <c r="T249" s="527"/>
      <c r="U249" s="527"/>
      <c r="V249" s="527"/>
      <c r="W249" s="599"/>
      <c r="X249" s="599"/>
      <c r="Y249" s="599"/>
      <c r="Z249" s="599"/>
      <c r="AA249" s="599"/>
      <c r="AB249" s="599"/>
      <c r="AC249" s="599"/>
      <c r="AD249" s="599"/>
      <c r="AE249" s="599"/>
      <c r="AF249" s="599"/>
      <c r="AG249" s="384"/>
    </row>
    <row r="250" spans="1:33" s="857" customFormat="1" ht="15.75">
      <c r="A250" s="1100"/>
      <c r="B250" s="70"/>
      <c r="C250" s="431"/>
      <c r="D250" s="431"/>
      <c r="E250" s="431"/>
      <c r="F250" s="431"/>
      <c r="G250" s="431"/>
      <c r="H250" s="70"/>
      <c r="I250" s="70"/>
      <c r="J250" s="70"/>
      <c r="K250" s="70"/>
      <c r="L250" s="70"/>
      <c r="M250" s="70"/>
      <c r="N250" s="70"/>
      <c r="O250" s="70"/>
      <c r="P250" s="572"/>
      <c r="Q250" s="599"/>
      <c r="R250" s="527"/>
      <c r="S250" s="527"/>
      <c r="T250" s="527"/>
      <c r="U250" s="527"/>
      <c r="V250" s="527"/>
      <c r="W250" s="599"/>
      <c r="X250" s="599"/>
      <c r="Y250" s="599"/>
      <c r="Z250" s="599"/>
      <c r="AA250" s="599"/>
      <c r="AB250" s="599"/>
      <c r="AC250" s="599"/>
      <c r="AD250" s="599"/>
      <c r="AE250" s="599"/>
      <c r="AF250" s="599"/>
      <c r="AG250" s="384"/>
    </row>
    <row r="251" spans="1:33" s="857" customFormat="1" ht="15.75">
      <c r="A251" s="1100"/>
      <c r="B251" s="70"/>
      <c r="C251" s="431"/>
      <c r="D251" s="431"/>
      <c r="E251" s="431"/>
      <c r="F251" s="431"/>
      <c r="G251" s="431"/>
      <c r="H251" s="70"/>
      <c r="I251" s="70"/>
      <c r="J251" s="70"/>
      <c r="K251" s="70"/>
      <c r="L251" s="70"/>
      <c r="M251" s="70"/>
      <c r="N251" s="70"/>
      <c r="O251" s="70"/>
      <c r="P251" s="572"/>
      <c r="Q251" s="599"/>
      <c r="R251" s="527"/>
      <c r="S251" s="527"/>
      <c r="T251" s="527"/>
      <c r="U251" s="527"/>
      <c r="V251" s="527"/>
      <c r="W251" s="599"/>
      <c r="X251" s="599"/>
      <c r="Y251" s="599"/>
      <c r="Z251" s="599"/>
      <c r="AA251" s="599"/>
      <c r="AB251" s="599"/>
      <c r="AC251" s="599"/>
      <c r="AD251" s="599"/>
      <c r="AE251" s="599"/>
      <c r="AF251" s="599"/>
      <c r="AG251" s="384"/>
    </row>
    <row r="252" spans="1:33" s="857" customFormat="1" ht="15.75">
      <c r="A252" s="1100"/>
      <c r="B252" s="70"/>
      <c r="C252" s="431"/>
      <c r="D252" s="431"/>
      <c r="E252" s="431"/>
      <c r="F252" s="431"/>
      <c r="G252" s="431"/>
      <c r="H252" s="70"/>
      <c r="I252" s="70"/>
      <c r="J252" s="70"/>
      <c r="K252" s="70"/>
      <c r="L252" s="70"/>
      <c r="M252" s="70"/>
      <c r="N252" s="70"/>
      <c r="O252" s="70"/>
      <c r="P252" s="572"/>
      <c r="Q252" s="599"/>
      <c r="R252" s="527"/>
      <c r="S252" s="527"/>
      <c r="T252" s="527"/>
      <c r="U252" s="527"/>
      <c r="V252" s="527"/>
      <c r="W252" s="599"/>
      <c r="X252" s="599"/>
      <c r="Y252" s="599"/>
      <c r="Z252" s="599"/>
      <c r="AA252" s="599"/>
      <c r="AB252" s="599"/>
      <c r="AC252" s="599"/>
      <c r="AD252" s="599"/>
      <c r="AE252" s="599"/>
      <c r="AF252" s="599"/>
      <c r="AG252" s="384"/>
    </row>
    <row r="253" spans="1:33" s="857" customFormat="1" ht="15.75">
      <c r="A253" s="1100"/>
      <c r="B253" s="70"/>
      <c r="C253" s="431"/>
      <c r="D253" s="431"/>
      <c r="E253" s="431"/>
      <c r="F253" s="431"/>
      <c r="G253" s="431"/>
      <c r="H253" s="70"/>
      <c r="I253" s="70"/>
      <c r="J253" s="70"/>
      <c r="K253" s="70"/>
      <c r="L253" s="70"/>
      <c r="M253" s="70"/>
      <c r="N253" s="70"/>
      <c r="O253" s="70"/>
      <c r="P253" s="572"/>
      <c r="Q253" s="599"/>
      <c r="R253" s="527"/>
      <c r="S253" s="527"/>
      <c r="T253" s="527"/>
      <c r="U253" s="527"/>
      <c r="V253" s="527"/>
      <c r="W253" s="599"/>
      <c r="X253" s="599"/>
      <c r="Y253" s="599"/>
      <c r="Z253" s="599"/>
      <c r="AA253" s="599"/>
      <c r="AB253" s="599"/>
      <c r="AC253" s="599"/>
      <c r="AD253" s="599"/>
      <c r="AE253" s="599"/>
      <c r="AF253" s="599"/>
      <c r="AG253" s="384"/>
    </row>
    <row r="254" spans="1:33" s="857" customFormat="1" ht="15.75">
      <c r="A254" s="1100"/>
      <c r="B254" s="70"/>
      <c r="C254" s="431"/>
      <c r="D254" s="431"/>
      <c r="E254" s="431"/>
      <c r="F254" s="431"/>
      <c r="G254" s="431"/>
      <c r="H254" s="70"/>
      <c r="I254" s="70"/>
      <c r="J254" s="70"/>
      <c r="K254" s="70"/>
      <c r="L254" s="70"/>
      <c r="M254" s="70"/>
      <c r="N254" s="70"/>
      <c r="O254" s="70"/>
      <c r="P254" s="572"/>
      <c r="Q254" s="599"/>
      <c r="R254" s="527"/>
      <c r="S254" s="527"/>
      <c r="T254" s="527"/>
      <c r="U254" s="527"/>
      <c r="V254" s="527"/>
      <c r="W254" s="599"/>
      <c r="X254" s="599"/>
      <c r="Y254" s="599"/>
      <c r="Z254" s="599"/>
      <c r="AA254" s="599"/>
      <c r="AB254" s="599"/>
      <c r="AC254" s="599"/>
      <c r="AD254" s="599"/>
      <c r="AE254" s="599"/>
      <c r="AF254" s="599"/>
      <c r="AG254" s="384"/>
    </row>
    <row r="255" spans="1:33" s="857" customFormat="1" ht="15.75">
      <c r="A255" s="1100"/>
      <c r="B255" s="70"/>
      <c r="C255" s="431"/>
      <c r="D255" s="431"/>
      <c r="E255" s="431"/>
      <c r="F255" s="431"/>
      <c r="G255" s="431"/>
      <c r="H255" s="70"/>
      <c r="I255" s="70"/>
      <c r="J255" s="70"/>
      <c r="K255" s="70"/>
      <c r="L255" s="70"/>
      <c r="M255" s="70"/>
      <c r="N255" s="70"/>
      <c r="O255" s="70"/>
      <c r="P255" s="572"/>
      <c r="Q255" s="599"/>
      <c r="R255" s="527"/>
      <c r="S255" s="527"/>
      <c r="T255" s="527"/>
      <c r="U255" s="527"/>
      <c r="V255" s="527"/>
      <c r="W255" s="599"/>
      <c r="X255" s="599"/>
      <c r="Y255" s="599"/>
      <c r="Z255" s="599"/>
      <c r="AA255" s="599"/>
      <c r="AB255" s="599"/>
      <c r="AC255" s="599"/>
      <c r="AD255" s="599"/>
      <c r="AE255" s="599"/>
      <c r="AF255" s="599"/>
      <c r="AG255" s="384"/>
    </row>
    <row r="256" spans="1:33" s="857" customFormat="1" ht="15.75">
      <c r="A256" s="1100"/>
      <c r="B256" s="70"/>
      <c r="C256" s="431"/>
      <c r="D256" s="431"/>
      <c r="E256" s="431"/>
      <c r="F256" s="431"/>
      <c r="G256" s="431"/>
      <c r="H256" s="70"/>
      <c r="I256" s="70"/>
      <c r="J256" s="70"/>
      <c r="K256" s="70"/>
      <c r="L256" s="70"/>
      <c r="M256" s="70"/>
      <c r="N256" s="70"/>
      <c r="O256" s="70"/>
      <c r="P256" s="572"/>
      <c r="Q256" s="599"/>
      <c r="R256" s="527"/>
      <c r="S256" s="527"/>
      <c r="T256" s="527"/>
      <c r="U256" s="527"/>
      <c r="V256" s="527"/>
      <c r="W256" s="599"/>
      <c r="X256" s="599"/>
      <c r="Y256" s="599"/>
      <c r="Z256" s="599"/>
      <c r="AA256" s="599"/>
      <c r="AB256" s="599"/>
      <c r="AC256" s="599"/>
      <c r="AD256" s="599"/>
      <c r="AE256" s="599"/>
      <c r="AF256" s="599"/>
      <c r="AG256" s="384"/>
    </row>
    <row r="257" spans="1:33" s="857" customFormat="1" ht="15.75">
      <c r="A257" s="1100"/>
      <c r="B257" s="70"/>
      <c r="C257" s="431"/>
      <c r="D257" s="431"/>
      <c r="E257" s="431"/>
      <c r="F257" s="431"/>
      <c r="G257" s="431"/>
      <c r="H257" s="70"/>
      <c r="I257" s="70"/>
      <c r="J257" s="70"/>
      <c r="K257" s="70"/>
      <c r="L257" s="70"/>
      <c r="M257" s="70"/>
      <c r="N257" s="70"/>
      <c r="O257" s="70"/>
      <c r="P257" s="572"/>
      <c r="Q257" s="599"/>
      <c r="R257" s="527"/>
      <c r="S257" s="527"/>
      <c r="T257" s="527"/>
      <c r="U257" s="527"/>
      <c r="V257" s="527"/>
      <c r="W257" s="599"/>
      <c r="X257" s="599"/>
      <c r="Y257" s="599"/>
      <c r="Z257" s="599"/>
      <c r="AA257" s="599"/>
      <c r="AB257" s="599"/>
      <c r="AC257" s="599"/>
      <c r="AD257" s="599"/>
      <c r="AE257" s="599"/>
      <c r="AF257" s="599"/>
      <c r="AG257" s="384"/>
    </row>
    <row r="258" spans="1:33" s="857" customFormat="1" ht="15.75">
      <c r="A258" s="1100"/>
      <c r="B258" s="70"/>
      <c r="C258" s="431"/>
      <c r="D258" s="431"/>
      <c r="E258" s="431"/>
      <c r="F258" s="431"/>
      <c r="G258" s="431"/>
      <c r="H258" s="70"/>
      <c r="I258" s="70"/>
      <c r="J258" s="70"/>
      <c r="K258" s="70"/>
      <c r="L258" s="70"/>
      <c r="M258" s="70"/>
      <c r="N258" s="70"/>
      <c r="O258" s="70"/>
      <c r="P258" s="572"/>
      <c r="Q258" s="599"/>
      <c r="R258" s="527"/>
      <c r="S258" s="527"/>
      <c r="T258" s="527"/>
      <c r="U258" s="527"/>
      <c r="V258" s="527"/>
      <c r="W258" s="599"/>
      <c r="X258" s="599"/>
      <c r="Y258" s="599"/>
      <c r="Z258" s="599"/>
      <c r="AA258" s="599"/>
      <c r="AB258" s="599"/>
      <c r="AC258" s="599"/>
      <c r="AD258" s="599"/>
      <c r="AE258" s="599"/>
      <c r="AF258" s="599"/>
      <c r="AG258" s="384"/>
    </row>
    <row r="259" spans="1:33" s="857" customFormat="1" ht="15.75">
      <c r="A259" s="1100"/>
      <c r="B259" s="70"/>
      <c r="C259" s="431"/>
      <c r="D259" s="431"/>
      <c r="E259" s="431"/>
      <c r="F259" s="431"/>
      <c r="G259" s="431"/>
      <c r="H259" s="70"/>
      <c r="I259" s="70"/>
      <c r="J259" s="70"/>
      <c r="K259" s="70"/>
      <c r="L259" s="70"/>
      <c r="M259" s="70"/>
      <c r="N259" s="70"/>
      <c r="O259" s="70"/>
      <c r="P259" s="572"/>
      <c r="Q259" s="599"/>
      <c r="R259" s="527"/>
      <c r="S259" s="527"/>
      <c r="T259" s="527"/>
      <c r="U259" s="527"/>
      <c r="V259" s="527"/>
      <c r="W259" s="599"/>
      <c r="X259" s="599"/>
      <c r="Y259" s="599"/>
      <c r="Z259" s="599"/>
      <c r="AA259" s="599"/>
      <c r="AB259" s="599"/>
      <c r="AC259" s="599"/>
      <c r="AD259" s="599"/>
      <c r="AE259" s="599"/>
      <c r="AF259" s="599"/>
      <c r="AG259" s="384"/>
    </row>
    <row r="260" spans="1:33" s="857" customFormat="1" ht="15.75">
      <c r="A260" s="1100"/>
      <c r="B260" s="70"/>
      <c r="C260" s="431"/>
      <c r="D260" s="431"/>
      <c r="E260" s="431"/>
      <c r="F260" s="431"/>
      <c r="G260" s="431"/>
      <c r="H260" s="70"/>
      <c r="I260" s="70"/>
      <c r="J260" s="70"/>
      <c r="K260" s="70"/>
      <c r="L260" s="70"/>
      <c r="M260" s="70"/>
      <c r="N260" s="70"/>
      <c r="O260" s="70"/>
      <c r="P260" s="572"/>
      <c r="Q260" s="599"/>
      <c r="R260" s="527"/>
      <c r="S260" s="527"/>
      <c r="T260" s="527"/>
      <c r="U260" s="527"/>
      <c r="V260" s="527"/>
      <c r="W260" s="599"/>
      <c r="X260" s="599"/>
      <c r="Y260" s="599"/>
      <c r="Z260" s="599"/>
      <c r="AA260" s="599"/>
      <c r="AB260" s="599"/>
      <c r="AC260" s="599"/>
      <c r="AD260" s="599"/>
      <c r="AE260" s="599"/>
      <c r="AF260" s="599"/>
      <c r="AG260" s="384"/>
    </row>
    <row r="261" spans="1:33" s="857" customFormat="1" ht="15.75">
      <c r="A261" s="1100"/>
      <c r="B261" s="70"/>
      <c r="C261" s="431"/>
      <c r="D261" s="431"/>
      <c r="E261" s="431"/>
      <c r="F261" s="431"/>
      <c r="G261" s="431"/>
      <c r="H261" s="70"/>
      <c r="I261" s="70"/>
      <c r="J261" s="70"/>
      <c r="K261" s="70"/>
      <c r="L261" s="70"/>
      <c r="M261" s="70"/>
      <c r="N261" s="70"/>
      <c r="O261" s="70"/>
      <c r="P261" s="572"/>
      <c r="Q261" s="599"/>
      <c r="R261" s="527"/>
      <c r="S261" s="527"/>
      <c r="T261" s="527"/>
      <c r="U261" s="527"/>
      <c r="V261" s="527"/>
      <c r="W261" s="599"/>
      <c r="X261" s="599"/>
      <c r="Y261" s="599"/>
      <c r="Z261" s="599"/>
      <c r="AA261" s="599"/>
      <c r="AB261" s="599"/>
      <c r="AC261" s="599"/>
      <c r="AD261" s="599"/>
      <c r="AE261" s="599"/>
      <c r="AF261" s="599"/>
      <c r="AG261" s="384"/>
    </row>
    <row r="262" spans="1:33" s="857" customFormat="1" ht="15.75">
      <c r="A262" s="1100"/>
      <c r="B262" s="70"/>
      <c r="C262" s="431"/>
      <c r="D262" s="431"/>
      <c r="E262" s="431"/>
      <c r="F262" s="431"/>
      <c r="G262" s="431"/>
      <c r="H262" s="70"/>
      <c r="I262" s="70"/>
      <c r="J262" s="70"/>
      <c r="K262" s="70"/>
      <c r="L262" s="70"/>
      <c r="M262" s="70"/>
      <c r="N262" s="70"/>
      <c r="O262" s="70"/>
      <c r="P262" s="572"/>
      <c r="Q262" s="599"/>
      <c r="R262" s="527"/>
      <c r="S262" s="527"/>
      <c r="T262" s="527"/>
      <c r="U262" s="527"/>
      <c r="V262" s="527"/>
      <c r="W262" s="599"/>
      <c r="X262" s="599"/>
      <c r="Y262" s="599"/>
      <c r="Z262" s="599"/>
      <c r="AA262" s="599"/>
      <c r="AB262" s="599"/>
      <c r="AC262" s="599"/>
      <c r="AD262" s="599"/>
      <c r="AE262" s="599"/>
      <c r="AF262" s="599"/>
      <c r="AG262" s="384"/>
    </row>
    <row r="263" spans="1:33" s="857" customFormat="1" ht="15.75">
      <c r="A263" s="1100"/>
      <c r="B263" s="70"/>
      <c r="C263" s="431"/>
      <c r="D263" s="431"/>
      <c r="E263" s="431"/>
      <c r="F263" s="431"/>
      <c r="G263" s="431"/>
      <c r="H263" s="70"/>
      <c r="I263" s="70"/>
      <c r="J263" s="70"/>
      <c r="K263" s="70"/>
      <c r="L263" s="70"/>
      <c r="M263" s="70"/>
      <c r="N263" s="70"/>
      <c r="O263" s="70"/>
      <c r="P263" s="572"/>
      <c r="Q263" s="599"/>
      <c r="R263" s="527"/>
      <c r="S263" s="527"/>
      <c r="T263" s="527"/>
      <c r="U263" s="527"/>
      <c r="V263" s="527"/>
      <c r="W263" s="599"/>
      <c r="X263" s="599"/>
      <c r="Y263" s="599"/>
      <c r="Z263" s="599"/>
      <c r="AA263" s="599"/>
      <c r="AB263" s="599"/>
      <c r="AC263" s="599"/>
      <c r="AD263" s="599"/>
      <c r="AE263" s="599"/>
      <c r="AF263" s="599"/>
      <c r="AG263" s="384"/>
    </row>
    <row r="264" spans="1:33" s="857" customFormat="1" ht="15.75">
      <c r="A264" s="1100"/>
      <c r="B264" s="70"/>
      <c r="C264" s="431"/>
      <c r="D264" s="431"/>
      <c r="E264" s="431"/>
      <c r="F264" s="431"/>
      <c r="G264" s="431"/>
      <c r="H264" s="70"/>
      <c r="I264" s="70"/>
      <c r="J264" s="70"/>
      <c r="K264" s="70"/>
      <c r="L264" s="70"/>
      <c r="M264" s="70"/>
      <c r="N264" s="70"/>
      <c r="O264" s="70"/>
      <c r="P264" s="572"/>
      <c r="Q264" s="599"/>
      <c r="R264" s="527"/>
      <c r="S264" s="527"/>
      <c r="T264" s="527"/>
      <c r="U264" s="527"/>
      <c r="V264" s="527"/>
      <c r="W264" s="599"/>
      <c r="X264" s="599"/>
      <c r="Y264" s="599"/>
      <c r="Z264" s="599"/>
      <c r="AA264" s="599"/>
      <c r="AB264" s="599"/>
      <c r="AC264" s="599"/>
      <c r="AD264" s="599"/>
      <c r="AE264" s="599"/>
      <c r="AF264" s="599"/>
      <c r="AG264" s="384"/>
    </row>
    <row r="265" spans="1:33" s="857" customFormat="1" ht="15.75">
      <c r="A265" s="1100"/>
      <c r="B265" s="70"/>
      <c r="C265" s="431"/>
      <c r="D265" s="431"/>
      <c r="E265" s="431"/>
      <c r="F265" s="431"/>
      <c r="G265" s="431"/>
      <c r="H265" s="70"/>
      <c r="I265" s="70"/>
      <c r="J265" s="70"/>
      <c r="K265" s="70"/>
      <c r="L265" s="70"/>
      <c r="M265" s="70"/>
      <c r="N265" s="70"/>
      <c r="O265" s="70"/>
      <c r="P265" s="572"/>
      <c r="Q265" s="599"/>
      <c r="R265" s="527"/>
      <c r="S265" s="527"/>
      <c r="T265" s="527"/>
      <c r="U265" s="527"/>
      <c r="V265" s="527"/>
      <c r="W265" s="599"/>
      <c r="X265" s="599"/>
      <c r="Y265" s="599"/>
      <c r="Z265" s="599"/>
      <c r="AA265" s="599"/>
      <c r="AB265" s="599"/>
      <c r="AC265" s="599"/>
      <c r="AD265" s="599"/>
      <c r="AE265" s="599"/>
      <c r="AF265" s="599"/>
      <c r="AG265" s="384"/>
    </row>
    <row r="266" spans="1:33" s="857" customFormat="1" ht="15.75">
      <c r="A266" s="1100"/>
      <c r="B266" s="70"/>
      <c r="C266" s="70"/>
      <c r="D266" s="70"/>
      <c r="E266" s="70"/>
      <c r="F266" s="70"/>
      <c r="G266" s="70"/>
      <c r="H266" s="70"/>
      <c r="I266" s="70"/>
      <c r="J266" s="70"/>
      <c r="K266" s="70"/>
      <c r="L266" s="70"/>
      <c r="M266" s="70"/>
      <c r="N266" s="70"/>
      <c r="O266" s="70"/>
      <c r="P266" s="572"/>
      <c r="Q266" s="599"/>
      <c r="R266" s="599"/>
      <c r="S266" s="599"/>
      <c r="T266" s="599"/>
      <c r="U266" s="599"/>
      <c r="V266" s="599"/>
      <c r="W266" s="599"/>
      <c r="X266" s="599"/>
      <c r="Y266" s="599"/>
      <c r="Z266" s="599"/>
      <c r="AA266" s="599"/>
      <c r="AB266" s="599"/>
      <c r="AC266" s="599"/>
      <c r="AD266" s="599"/>
      <c r="AE266" s="599"/>
      <c r="AF266" s="599"/>
      <c r="AG266" s="384"/>
    </row>
    <row r="267" spans="1:33" s="857" customFormat="1" ht="15.75">
      <c r="A267" s="1100"/>
      <c r="B267" s="70"/>
      <c r="C267" s="70"/>
      <c r="D267" s="70"/>
      <c r="E267" s="70"/>
      <c r="F267" s="70"/>
      <c r="G267" s="70"/>
      <c r="H267" s="70"/>
      <c r="I267" s="70"/>
      <c r="J267" s="70"/>
      <c r="K267" s="70"/>
      <c r="L267" s="70"/>
      <c r="M267" s="70"/>
      <c r="N267" s="70"/>
      <c r="O267" s="70"/>
      <c r="P267" s="572"/>
      <c r="Q267" s="599"/>
      <c r="R267" s="599"/>
      <c r="S267" s="599"/>
      <c r="T267" s="599"/>
      <c r="U267" s="599"/>
      <c r="V267" s="599"/>
      <c r="W267" s="599"/>
      <c r="X267" s="599"/>
      <c r="Y267" s="599"/>
      <c r="Z267" s="599"/>
      <c r="AA267" s="599"/>
      <c r="AB267" s="599"/>
      <c r="AC267" s="599"/>
      <c r="AD267" s="599"/>
      <c r="AE267" s="599"/>
      <c r="AF267" s="599"/>
      <c r="AG267" s="384"/>
    </row>
    <row r="268" spans="1:33" s="857" customFormat="1" ht="15.75">
      <c r="A268" s="1100"/>
      <c r="B268" s="70"/>
      <c r="C268" s="70"/>
      <c r="D268" s="70"/>
      <c r="E268" s="70"/>
      <c r="F268" s="70"/>
      <c r="G268" s="70"/>
      <c r="H268" s="70"/>
      <c r="I268" s="70"/>
      <c r="J268" s="70"/>
      <c r="K268" s="70"/>
      <c r="L268" s="70"/>
      <c r="M268" s="70"/>
      <c r="N268" s="70"/>
      <c r="O268" s="70"/>
      <c r="P268" s="572"/>
      <c r="Q268" s="599"/>
      <c r="R268" s="599"/>
      <c r="S268" s="599"/>
      <c r="T268" s="599"/>
      <c r="U268" s="599"/>
      <c r="V268" s="599"/>
      <c r="W268" s="599"/>
      <c r="X268" s="599"/>
      <c r="Y268" s="599"/>
      <c r="Z268" s="599"/>
      <c r="AA268" s="599"/>
      <c r="AB268" s="599"/>
      <c r="AC268" s="599"/>
      <c r="AD268" s="599"/>
      <c r="AE268" s="599"/>
      <c r="AF268" s="599"/>
      <c r="AG268" s="384"/>
    </row>
    <row r="269" spans="1:33" s="857" customFormat="1" ht="15.75">
      <c r="A269" s="1100"/>
      <c r="B269" s="70"/>
      <c r="C269" s="70"/>
      <c r="D269" s="70"/>
      <c r="E269" s="70"/>
      <c r="F269" s="70"/>
      <c r="G269" s="70"/>
      <c r="H269" s="70"/>
      <c r="I269" s="70"/>
      <c r="J269" s="70"/>
      <c r="K269" s="70"/>
      <c r="L269" s="70"/>
      <c r="M269" s="70"/>
      <c r="N269" s="70"/>
      <c r="O269" s="70"/>
      <c r="P269" s="572"/>
      <c r="Q269" s="599"/>
      <c r="R269" s="599"/>
      <c r="S269" s="599"/>
      <c r="T269" s="599"/>
      <c r="U269" s="599"/>
      <c r="V269" s="599"/>
      <c r="W269" s="599"/>
      <c r="X269" s="599"/>
      <c r="Y269" s="599"/>
      <c r="Z269" s="599"/>
      <c r="AA269" s="599"/>
      <c r="AB269" s="599"/>
      <c r="AC269" s="599"/>
      <c r="AD269" s="599"/>
      <c r="AE269" s="599"/>
      <c r="AF269" s="599"/>
      <c r="AG269" s="384"/>
    </row>
    <row r="270" spans="1:33" s="857" customFormat="1" ht="15.75">
      <c r="A270" s="1100"/>
      <c r="B270" s="70"/>
      <c r="C270" s="70"/>
      <c r="D270" s="70"/>
      <c r="E270" s="70"/>
      <c r="F270" s="70"/>
      <c r="G270" s="70"/>
      <c r="H270" s="70"/>
      <c r="I270" s="70"/>
      <c r="J270" s="70"/>
      <c r="K270" s="70"/>
      <c r="L270" s="70"/>
      <c r="M270" s="70"/>
      <c r="N270" s="70"/>
      <c r="O270" s="70"/>
      <c r="P270" s="572"/>
      <c r="Q270" s="599"/>
      <c r="R270" s="599"/>
      <c r="S270" s="599"/>
      <c r="T270" s="599"/>
      <c r="U270" s="599"/>
      <c r="V270" s="599"/>
      <c r="W270" s="599"/>
      <c r="X270" s="599"/>
      <c r="Y270" s="599"/>
      <c r="Z270" s="599"/>
      <c r="AA270" s="599"/>
      <c r="AB270" s="599"/>
      <c r="AC270" s="599"/>
      <c r="AD270" s="599"/>
      <c r="AE270" s="599"/>
      <c r="AF270" s="599"/>
      <c r="AG270" s="384"/>
    </row>
    <row r="271" spans="1:33" s="857" customFormat="1" ht="15.75">
      <c r="A271" s="1100"/>
      <c r="B271" s="70"/>
      <c r="C271" s="70"/>
      <c r="D271" s="70"/>
      <c r="E271" s="70"/>
      <c r="F271" s="70"/>
      <c r="G271" s="70"/>
      <c r="H271" s="70"/>
      <c r="I271" s="70"/>
      <c r="J271" s="70"/>
      <c r="K271" s="70"/>
      <c r="L271" s="70"/>
      <c r="M271" s="70"/>
      <c r="N271" s="70"/>
      <c r="O271" s="70"/>
      <c r="P271" s="572"/>
      <c r="Q271" s="599"/>
      <c r="R271" s="599"/>
      <c r="S271" s="599"/>
      <c r="T271" s="599"/>
      <c r="U271" s="599"/>
      <c r="V271" s="599"/>
      <c r="W271" s="599"/>
      <c r="X271" s="599"/>
      <c r="Y271" s="599"/>
      <c r="Z271" s="599"/>
      <c r="AA271" s="599"/>
      <c r="AB271" s="599"/>
      <c r="AC271" s="599"/>
      <c r="AD271" s="599"/>
      <c r="AE271" s="599"/>
      <c r="AF271" s="599"/>
      <c r="AG271" s="384"/>
    </row>
    <row r="272" spans="1:33" s="857" customFormat="1" ht="15.75">
      <c r="A272" s="1100"/>
      <c r="B272" s="70"/>
      <c r="C272" s="70"/>
      <c r="D272" s="70"/>
      <c r="E272" s="70"/>
      <c r="F272" s="70"/>
      <c r="G272" s="70"/>
      <c r="H272" s="70"/>
      <c r="I272" s="70"/>
      <c r="J272" s="70"/>
      <c r="K272" s="70"/>
      <c r="L272" s="70"/>
      <c r="M272" s="70"/>
      <c r="N272" s="70"/>
      <c r="O272" s="70"/>
      <c r="P272" s="572"/>
      <c r="Q272" s="599"/>
      <c r="R272" s="599"/>
      <c r="S272" s="599"/>
      <c r="T272" s="599"/>
      <c r="U272" s="599"/>
      <c r="V272" s="599"/>
      <c r="W272" s="599"/>
      <c r="X272" s="599"/>
      <c r="Y272" s="599"/>
      <c r="Z272" s="599"/>
      <c r="AA272" s="599"/>
      <c r="AB272" s="599"/>
      <c r="AC272" s="599"/>
      <c r="AD272" s="599"/>
      <c r="AE272" s="599"/>
      <c r="AF272" s="599"/>
      <c r="AG272" s="384"/>
    </row>
    <row r="273" spans="1:33" s="857" customFormat="1" ht="15.75">
      <c r="A273" s="1100"/>
      <c r="B273" s="70"/>
      <c r="C273" s="70"/>
      <c r="D273" s="70"/>
      <c r="E273" s="70"/>
      <c r="F273" s="70"/>
      <c r="G273" s="70"/>
      <c r="H273" s="70"/>
      <c r="I273" s="70"/>
      <c r="J273" s="70"/>
      <c r="K273" s="70"/>
      <c r="L273" s="70"/>
      <c r="M273" s="70"/>
      <c r="N273" s="70"/>
      <c r="O273" s="70"/>
      <c r="P273" s="572"/>
      <c r="Q273" s="599"/>
      <c r="R273" s="599"/>
      <c r="S273" s="599"/>
      <c r="T273" s="599"/>
      <c r="U273" s="599"/>
      <c r="V273" s="599"/>
      <c r="W273" s="599"/>
      <c r="X273" s="599"/>
      <c r="Y273" s="599"/>
      <c r="Z273" s="599"/>
      <c r="AA273" s="599"/>
      <c r="AB273" s="599"/>
      <c r="AC273" s="599"/>
      <c r="AD273" s="599"/>
      <c r="AE273" s="599"/>
      <c r="AF273" s="599"/>
      <c r="AG273" s="384"/>
    </row>
    <row r="274" spans="1:33" s="857" customFormat="1" ht="15.75">
      <c r="A274" s="1100"/>
      <c r="B274" s="70"/>
      <c r="C274" s="70"/>
      <c r="D274" s="70"/>
      <c r="E274" s="70"/>
      <c r="F274" s="70"/>
      <c r="G274" s="70"/>
      <c r="H274" s="70"/>
      <c r="I274" s="70"/>
      <c r="J274" s="70"/>
      <c r="K274" s="70"/>
      <c r="L274" s="70"/>
      <c r="M274" s="70"/>
      <c r="N274" s="70"/>
      <c r="O274" s="70"/>
      <c r="P274" s="572"/>
      <c r="Q274" s="599"/>
      <c r="R274" s="599"/>
      <c r="S274" s="599"/>
      <c r="T274" s="599"/>
      <c r="U274" s="599"/>
      <c r="V274" s="599"/>
      <c r="W274" s="599"/>
      <c r="X274" s="599"/>
      <c r="Y274" s="599"/>
      <c r="Z274" s="599"/>
      <c r="AA274" s="599"/>
      <c r="AB274" s="599"/>
      <c r="AC274" s="599"/>
      <c r="AD274" s="599"/>
      <c r="AE274" s="599"/>
      <c r="AF274" s="599"/>
      <c r="AG274" s="384"/>
    </row>
    <row r="275" spans="1:33" s="857" customFormat="1" ht="15.75">
      <c r="A275" s="1100"/>
      <c r="B275" s="70"/>
      <c r="C275" s="70"/>
      <c r="D275" s="70"/>
      <c r="E275" s="70"/>
      <c r="F275" s="70"/>
      <c r="G275" s="70"/>
      <c r="H275" s="70"/>
      <c r="I275" s="70"/>
      <c r="J275" s="70"/>
      <c r="K275" s="70"/>
      <c r="L275" s="70"/>
      <c r="M275" s="70"/>
      <c r="N275" s="70"/>
      <c r="O275" s="70"/>
      <c r="P275" s="572"/>
      <c r="Q275" s="599"/>
      <c r="R275" s="599"/>
      <c r="S275" s="599"/>
      <c r="T275" s="599"/>
      <c r="U275" s="599"/>
      <c r="V275" s="599"/>
      <c r="W275" s="599"/>
      <c r="X275" s="599"/>
      <c r="Y275" s="599"/>
      <c r="Z275" s="599"/>
      <c r="AA275" s="599"/>
      <c r="AB275" s="599"/>
      <c r="AC275" s="599"/>
      <c r="AD275" s="599"/>
      <c r="AE275" s="599"/>
      <c r="AF275" s="599"/>
      <c r="AG275" s="384"/>
    </row>
    <row r="276" spans="1:33" s="857" customFormat="1" ht="15.75">
      <c r="A276" s="1100"/>
      <c r="B276" s="70"/>
      <c r="C276" s="70"/>
      <c r="D276" s="70"/>
      <c r="E276" s="70"/>
      <c r="F276" s="70"/>
      <c r="G276" s="70"/>
      <c r="H276" s="70"/>
      <c r="I276" s="70"/>
      <c r="J276" s="70"/>
      <c r="K276" s="70"/>
      <c r="L276" s="70"/>
      <c r="M276" s="70"/>
      <c r="N276" s="70"/>
      <c r="O276" s="70"/>
      <c r="P276" s="572"/>
      <c r="Q276" s="599"/>
      <c r="R276" s="599"/>
      <c r="S276" s="599"/>
      <c r="T276" s="599"/>
      <c r="U276" s="599"/>
      <c r="V276" s="599"/>
      <c r="W276" s="599"/>
      <c r="X276" s="599"/>
      <c r="Y276" s="599"/>
      <c r="Z276" s="599"/>
      <c r="AA276" s="599"/>
      <c r="AB276" s="599"/>
      <c r="AC276" s="599"/>
      <c r="AD276" s="599"/>
      <c r="AE276" s="599"/>
      <c r="AF276" s="599"/>
      <c r="AG276" s="384"/>
    </row>
    <row r="277" spans="1:33" s="857" customFormat="1" ht="15.75">
      <c r="A277" s="1100"/>
      <c r="B277" s="70"/>
      <c r="C277" s="70"/>
      <c r="D277" s="70"/>
      <c r="E277" s="70"/>
      <c r="F277" s="70"/>
      <c r="G277" s="70"/>
      <c r="H277" s="70"/>
      <c r="I277" s="70"/>
      <c r="J277" s="70"/>
      <c r="K277" s="70"/>
      <c r="L277" s="70"/>
      <c r="M277" s="70"/>
      <c r="N277" s="70"/>
      <c r="O277" s="70"/>
      <c r="P277" s="572"/>
      <c r="Q277" s="599"/>
      <c r="R277" s="599"/>
      <c r="S277" s="599"/>
      <c r="T277" s="599"/>
      <c r="U277" s="599"/>
      <c r="V277" s="599"/>
      <c r="W277" s="599"/>
      <c r="X277" s="599"/>
      <c r="Y277" s="599"/>
      <c r="Z277" s="599"/>
      <c r="AA277" s="599"/>
      <c r="AB277" s="599"/>
      <c r="AC277" s="599"/>
      <c r="AD277" s="599"/>
      <c r="AE277" s="599"/>
      <c r="AF277" s="599"/>
      <c r="AG277" s="384"/>
    </row>
    <row r="278" spans="1:33" s="857" customFormat="1" ht="15.75">
      <c r="A278" s="1100"/>
      <c r="B278" s="70"/>
      <c r="C278" s="70"/>
      <c r="D278" s="70"/>
      <c r="E278" s="70"/>
      <c r="F278" s="70"/>
      <c r="G278" s="70"/>
      <c r="H278" s="70"/>
      <c r="I278" s="70"/>
      <c r="J278" s="70"/>
      <c r="K278" s="70"/>
      <c r="L278" s="70"/>
      <c r="M278" s="70"/>
      <c r="N278" s="70"/>
      <c r="O278" s="70"/>
      <c r="P278" s="572"/>
      <c r="Q278" s="599"/>
      <c r="R278" s="599"/>
      <c r="S278" s="599"/>
      <c r="T278" s="599"/>
      <c r="U278" s="599"/>
      <c r="V278" s="599"/>
      <c r="W278" s="599"/>
      <c r="X278" s="599"/>
      <c r="Y278" s="599"/>
      <c r="Z278" s="599"/>
      <c r="AA278" s="599"/>
      <c r="AB278" s="599"/>
      <c r="AC278" s="599"/>
      <c r="AD278" s="599"/>
      <c r="AE278" s="599"/>
      <c r="AF278" s="599"/>
      <c r="AG278" s="384"/>
    </row>
    <row r="279" spans="1:33" s="857" customFormat="1" ht="15.75">
      <c r="A279" s="1100"/>
      <c r="B279" s="70"/>
      <c r="C279" s="70"/>
      <c r="D279" s="70"/>
      <c r="E279" s="70"/>
      <c r="F279" s="70"/>
      <c r="G279" s="70"/>
      <c r="H279" s="70"/>
      <c r="I279" s="70"/>
      <c r="J279" s="70"/>
      <c r="K279" s="70"/>
      <c r="L279" s="70"/>
      <c r="M279" s="70"/>
      <c r="N279" s="70"/>
      <c r="O279" s="70"/>
      <c r="P279" s="572"/>
      <c r="Q279" s="599"/>
      <c r="R279" s="599"/>
      <c r="S279" s="599"/>
      <c r="T279" s="599"/>
      <c r="U279" s="599"/>
      <c r="V279" s="599"/>
      <c r="W279" s="599"/>
      <c r="X279" s="599"/>
      <c r="Y279" s="599"/>
      <c r="Z279" s="599"/>
      <c r="AA279" s="599"/>
      <c r="AB279" s="599"/>
      <c r="AC279" s="599"/>
      <c r="AD279" s="599"/>
      <c r="AE279" s="599"/>
      <c r="AF279" s="599"/>
      <c r="AG279" s="384"/>
    </row>
    <row r="280" spans="1:33" s="857" customFormat="1" ht="15.75">
      <c r="A280" s="1100"/>
      <c r="B280" s="70"/>
      <c r="C280" s="70"/>
      <c r="D280" s="70"/>
      <c r="E280" s="70"/>
      <c r="F280" s="70"/>
      <c r="G280" s="70"/>
      <c r="H280" s="70"/>
      <c r="I280" s="70"/>
      <c r="J280" s="70"/>
      <c r="K280" s="70"/>
      <c r="L280" s="70"/>
      <c r="M280" s="70"/>
      <c r="N280" s="70"/>
      <c r="O280" s="70"/>
      <c r="P280" s="572"/>
      <c r="Q280" s="599"/>
      <c r="R280" s="599"/>
      <c r="S280" s="599"/>
      <c r="T280" s="599"/>
      <c r="U280" s="599"/>
      <c r="V280" s="599"/>
      <c r="W280" s="599"/>
      <c r="X280" s="599"/>
      <c r="Y280" s="599"/>
      <c r="Z280" s="599"/>
      <c r="AA280" s="599"/>
      <c r="AB280" s="599"/>
      <c r="AC280" s="599"/>
      <c r="AD280" s="599"/>
      <c r="AE280" s="599"/>
      <c r="AF280" s="599"/>
      <c r="AG280" s="384"/>
    </row>
    <row r="281" spans="1:33" s="857" customFormat="1" ht="15.75">
      <c r="A281" s="1100"/>
      <c r="B281" s="70"/>
      <c r="C281" s="70"/>
      <c r="D281" s="70"/>
      <c r="E281" s="70"/>
      <c r="F281" s="70"/>
      <c r="G281" s="70"/>
      <c r="H281" s="70"/>
      <c r="I281" s="70"/>
      <c r="J281" s="70"/>
      <c r="K281" s="70"/>
      <c r="L281" s="70"/>
      <c r="M281" s="70"/>
      <c r="N281" s="70"/>
      <c r="O281" s="70"/>
      <c r="P281" s="572"/>
      <c r="Q281" s="599"/>
      <c r="R281" s="599"/>
      <c r="S281" s="599"/>
      <c r="T281" s="599"/>
      <c r="U281" s="599"/>
      <c r="V281" s="599"/>
      <c r="W281" s="599"/>
      <c r="X281" s="599"/>
      <c r="Y281" s="599"/>
      <c r="Z281" s="599"/>
      <c r="AA281" s="599"/>
      <c r="AB281" s="599"/>
      <c r="AC281" s="599"/>
      <c r="AD281" s="599"/>
      <c r="AE281" s="599"/>
      <c r="AF281" s="599"/>
      <c r="AG281" s="384"/>
    </row>
    <row r="282" spans="1:33" s="857" customFormat="1" ht="15.75">
      <c r="A282" s="1100"/>
      <c r="B282" s="70"/>
      <c r="C282" s="70"/>
      <c r="D282" s="70"/>
      <c r="E282" s="70"/>
      <c r="F282" s="70"/>
      <c r="G282" s="70"/>
      <c r="H282" s="70"/>
      <c r="I282" s="70"/>
      <c r="J282" s="70"/>
      <c r="K282" s="70"/>
      <c r="L282" s="70"/>
      <c r="M282" s="70"/>
      <c r="N282" s="70"/>
      <c r="O282" s="70"/>
      <c r="P282" s="572"/>
      <c r="Q282" s="599"/>
      <c r="R282" s="599"/>
      <c r="S282" s="599"/>
      <c r="T282" s="599"/>
      <c r="U282" s="599"/>
      <c r="V282" s="599"/>
      <c r="W282" s="599"/>
      <c r="X282" s="599"/>
      <c r="Y282" s="599"/>
      <c r="Z282" s="599"/>
      <c r="AA282" s="599"/>
      <c r="AB282" s="599"/>
      <c r="AC282" s="599"/>
      <c r="AD282" s="599"/>
      <c r="AE282" s="599"/>
      <c r="AF282" s="599"/>
      <c r="AG282" s="384"/>
    </row>
    <row r="283" spans="1:33" s="857" customFormat="1" ht="15.75">
      <c r="A283" s="1100"/>
      <c r="B283" s="70"/>
      <c r="C283" s="70"/>
      <c r="D283" s="70"/>
      <c r="E283" s="70"/>
      <c r="F283" s="70"/>
      <c r="G283" s="70"/>
      <c r="H283" s="70"/>
      <c r="I283" s="70"/>
      <c r="J283" s="70"/>
      <c r="K283" s="70"/>
      <c r="L283" s="70"/>
      <c r="M283" s="70"/>
      <c r="N283" s="70"/>
      <c r="O283" s="70"/>
      <c r="P283" s="572"/>
      <c r="Q283" s="599"/>
      <c r="R283" s="599"/>
      <c r="S283" s="599"/>
      <c r="T283" s="599"/>
      <c r="U283" s="599"/>
      <c r="V283" s="599"/>
      <c r="W283" s="599"/>
      <c r="X283" s="599"/>
      <c r="Y283" s="599"/>
      <c r="Z283" s="599"/>
      <c r="AA283" s="599"/>
      <c r="AB283" s="599"/>
      <c r="AC283" s="599"/>
      <c r="AD283" s="599"/>
      <c r="AE283" s="599"/>
      <c r="AF283" s="599"/>
      <c r="AG283" s="384"/>
    </row>
    <row r="284" spans="1:33" s="857" customFormat="1" ht="15.75">
      <c r="A284" s="1100"/>
      <c r="B284" s="70"/>
      <c r="C284" s="70"/>
      <c r="D284" s="70"/>
      <c r="E284" s="70"/>
      <c r="F284" s="70"/>
      <c r="G284" s="70"/>
      <c r="H284" s="70"/>
      <c r="I284" s="70"/>
      <c r="J284" s="70"/>
      <c r="K284" s="70"/>
      <c r="L284" s="70"/>
      <c r="M284" s="70"/>
      <c r="N284" s="70"/>
      <c r="O284" s="70"/>
      <c r="P284" s="572"/>
      <c r="Q284" s="599"/>
      <c r="R284" s="599"/>
      <c r="S284" s="599"/>
      <c r="T284" s="599"/>
      <c r="U284" s="599"/>
      <c r="V284" s="599"/>
      <c r="W284" s="599"/>
      <c r="X284" s="599"/>
      <c r="Y284" s="599"/>
      <c r="Z284" s="599"/>
      <c r="AA284" s="599"/>
      <c r="AB284" s="599"/>
      <c r="AC284" s="599"/>
      <c r="AD284" s="599"/>
      <c r="AE284" s="599"/>
      <c r="AF284" s="599"/>
      <c r="AG284" s="384"/>
    </row>
    <row r="285" spans="1:33" s="857" customFormat="1" ht="15.75">
      <c r="A285" s="1100"/>
      <c r="B285" s="70"/>
      <c r="C285" s="70"/>
      <c r="D285" s="70"/>
      <c r="E285" s="70"/>
      <c r="F285" s="70"/>
      <c r="G285" s="70"/>
      <c r="H285" s="70"/>
      <c r="I285" s="70"/>
      <c r="J285" s="70"/>
      <c r="K285" s="70"/>
      <c r="L285" s="70"/>
      <c r="M285" s="70"/>
      <c r="N285" s="70"/>
      <c r="O285" s="70"/>
      <c r="P285" s="572"/>
      <c r="Q285" s="599"/>
      <c r="R285" s="599"/>
      <c r="S285" s="599"/>
      <c r="T285" s="599"/>
      <c r="U285" s="599"/>
      <c r="V285" s="599"/>
      <c r="W285" s="599"/>
      <c r="X285" s="599"/>
      <c r="Y285" s="599"/>
      <c r="Z285" s="599"/>
      <c r="AA285" s="599"/>
      <c r="AB285" s="599"/>
      <c r="AC285" s="599"/>
      <c r="AD285" s="599"/>
      <c r="AE285" s="599"/>
      <c r="AF285" s="599"/>
      <c r="AG285" s="384"/>
    </row>
    <row r="286" spans="1:33" s="857" customFormat="1" ht="15.75">
      <c r="A286" s="1100"/>
      <c r="B286" s="70"/>
      <c r="C286" s="70"/>
      <c r="D286" s="70"/>
      <c r="E286" s="70"/>
      <c r="F286" s="70"/>
      <c r="G286" s="70"/>
      <c r="H286" s="70"/>
      <c r="I286" s="70"/>
      <c r="J286" s="70"/>
      <c r="K286" s="70"/>
      <c r="L286" s="70"/>
      <c r="M286" s="70"/>
      <c r="N286" s="70"/>
      <c r="O286" s="70"/>
      <c r="P286" s="572"/>
      <c r="Q286" s="599"/>
      <c r="R286" s="599"/>
      <c r="S286" s="599"/>
      <c r="T286" s="599"/>
      <c r="U286" s="599"/>
      <c r="V286" s="599"/>
      <c r="W286" s="599"/>
      <c r="X286" s="599"/>
      <c r="Y286" s="599"/>
      <c r="Z286" s="599"/>
      <c r="AA286" s="599"/>
      <c r="AB286" s="599"/>
      <c r="AC286" s="599"/>
      <c r="AD286" s="599"/>
      <c r="AE286" s="599"/>
      <c r="AF286" s="599"/>
      <c r="AG286" s="384"/>
    </row>
    <row r="287" spans="1:33" s="857" customFormat="1" ht="15.75">
      <c r="A287" s="1100"/>
      <c r="B287" s="70"/>
      <c r="C287" s="70"/>
      <c r="D287" s="70"/>
      <c r="E287" s="70"/>
      <c r="F287" s="70"/>
      <c r="G287" s="70"/>
      <c r="H287" s="70"/>
      <c r="I287" s="70"/>
      <c r="J287" s="70"/>
      <c r="K287" s="70"/>
      <c r="L287" s="70"/>
      <c r="M287" s="70"/>
      <c r="N287" s="70"/>
      <c r="O287" s="70"/>
      <c r="P287" s="572"/>
      <c r="Q287" s="599"/>
      <c r="R287" s="599"/>
      <c r="S287" s="599"/>
      <c r="T287" s="599"/>
      <c r="U287" s="599"/>
      <c r="V287" s="599"/>
      <c r="W287" s="599"/>
      <c r="X287" s="599"/>
      <c r="Y287" s="599"/>
      <c r="Z287" s="599"/>
      <c r="AA287" s="599"/>
      <c r="AB287" s="599"/>
      <c r="AC287" s="599"/>
      <c r="AD287" s="599"/>
      <c r="AE287" s="599"/>
      <c r="AF287" s="599"/>
      <c r="AG287" s="384"/>
    </row>
    <row r="288" spans="1:33" s="857" customFormat="1" ht="15.75">
      <c r="A288" s="1100"/>
      <c r="B288" s="70"/>
      <c r="C288" s="70"/>
      <c r="D288" s="70"/>
      <c r="E288" s="70"/>
      <c r="F288" s="70"/>
      <c r="G288" s="70"/>
      <c r="H288" s="70"/>
      <c r="I288" s="70"/>
      <c r="J288" s="70"/>
      <c r="K288" s="70"/>
      <c r="L288" s="70"/>
      <c r="M288" s="70"/>
      <c r="N288" s="70"/>
      <c r="O288" s="70"/>
      <c r="P288" s="572"/>
      <c r="Q288" s="599"/>
      <c r="R288" s="599"/>
      <c r="S288" s="599"/>
      <c r="T288" s="599"/>
      <c r="U288" s="599"/>
      <c r="V288" s="599"/>
      <c r="W288" s="599"/>
      <c r="X288" s="599"/>
      <c r="Y288" s="599"/>
      <c r="Z288" s="599"/>
      <c r="AA288" s="599"/>
      <c r="AB288" s="599"/>
      <c r="AC288" s="599"/>
      <c r="AD288" s="599"/>
      <c r="AE288" s="599"/>
      <c r="AF288" s="599"/>
      <c r="AG288" s="384"/>
    </row>
    <row r="289" spans="1:33" s="857" customFormat="1" ht="15.75">
      <c r="A289" s="1100"/>
      <c r="B289" s="70"/>
      <c r="C289" s="70"/>
      <c r="D289" s="70"/>
      <c r="E289" s="70"/>
      <c r="F289" s="70"/>
      <c r="G289" s="70"/>
      <c r="H289" s="70"/>
      <c r="I289" s="70"/>
      <c r="J289" s="70"/>
      <c r="K289" s="70"/>
      <c r="L289" s="70"/>
      <c r="M289" s="70"/>
      <c r="N289" s="70"/>
      <c r="O289" s="70"/>
      <c r="P289" s="572"/>
      <c r="Q289" s="599"/>
      <c r="R289" s="599"/>
      <c r="S289" s="599"/>
      <c r="T289" s="599"/>
      <c r="U289" s="599"/>
      <c r="V289" s="599"/>
      <c r="W289" s="599"/>
      <c r="X289" s="599"/>
      <c r="Y289" s="599"/>
      <c r="Z289" s="599"/>
      <c r="AA289" s="599"/>
      <c r="AB289" s="599"/>
      <c r="AC289" s="599"/>
      <c r="AD289" s="599"/>
      <c r="AE289" s="599"/>
      <c r="AF289" s="599"/>
      <c r="AG289" s="384"/>
    </row>
    <row r="290" spans="1:33" s="857" customFormat="1" ht="15.75">
      <c r="A290" s="1100"/>
      <c r="B290" s="70"/>
      <c r="C290" s="70"/>
      <c r="D290" s="70"/>
      <c r="E290" s="70"/>
      <c r="F290" s="70"/>
      <c r="G290" s="70"/>
      <c r="H290" s="70"/>
      <c r="I290" s="70"/>
      <c r="J290" s="70"/>
      <c r="K290" s="70"/>
      <c r="L290" s="70"/>
      <c r="M290" s="70"/>
      <c r="N290" s="70"/>
      <c r="O290" s="70"/>
      <c r="P290" s="572"/>
      <c r="Q290" s="599"/>
      <c r="R290" s="599"/>
      <c r="S290" s="599"/>
      <c r="T290" s="599"/>
      <c r="U290" s="599"/>
      <c r="V290" s="599"/>
      <c r="W290" s="599"/>
      <c r="X290" s="599"/>
      <c r="Y290" s="599"/>
      <c r="Z290" s="599"/>
      <c r="AA290" s="599"/>
      <c r="AB290" s="599"/>
      <c r="AC290" s="599"/>
      <c r="AD290" s="599"/>
      <c r="AE290" s="599"/>
      <c r="AF290" s="599"/>
      <c r="AG290" s="384"/>
    </row>
    <row r="291" spans="1:33" s="857" customFormat="1" ht="15.75">
      <c r="A291" s="1100"/>
      <c r="B291" s="70"/>
      <c r="C291" s="70"/>
      <c r="D291" s="70"/>
      <c r="E291" s="70"/>
      <c r="F291" s="70"/>
      <c r="G291" s="70"/>
      <c r="H291" s="70"/>
      <c r="I291" s="70"/>
      <c r="J291" s="70"/>
      <c r="K291" s="70"/>
      <c r="L291" s="70"/>
      <c r="M291" s="70"/>
      <c r="N291" s="70"/>
      <c r="O291" s="70"/>
      <c r="P291" s="572"/>
      <c r="Q291" s="599"/>
      <c r="R291" s="599"/>
      <c r="S291" s="599"/>
      <c r="T291" s="599"/>
      <c r="U291" s="599"/>
      <c r="V291" s="599"/>
      <c r="W291" s="599"/>
      <c r="X291" s="599"/>
      <c r="Y291" s="599"/>
      <c r="Z291" s="599"/>
      <c r="AA291" s="599"/>
      <c r="AB291" s="599"/>
      <c r="AC291" s="599"/>
      <c r="AD291" s="599"/>
      <c r="AE291" s="599"/>
      <c r="AF291" s="599"/>
      <c r="AG291" s="384"/>
    </row>
    <row r="292" spans="1:33" s="857" customFormat="1" ht="15.75">
      <c r="A292" s="1100"/>
      <c r="B292" s="70"/>
      <c r="C292" s="70"/>
      <c r="D292" s="70"/>
      <c r="E292" s="70"/>
      <c r="F292" s="70"/>
      <c r="G292" s="70"/>
      <c r="H292" s="70"/>
      <c r="I292" s="70"/>
      <c r="J292" s="70"/>
      <c r="K292" s="70"/>
      <c r="L292" s="70"/>
      <c r="M292" s="70"/>
      <c r="N292" s="70"/>
      <c r="O292" s="70"/>
      <c r="P292" s="572"/>
      <c r="Q292" s="599"/>
      <c r="R292" s="599"/>
      <c r="S292" s="599"/>
      <c r="T292" s="599"/>
      <c r="U292" s="599"/>
      <c r="V292" s="599"/>
      <c r="W292" s="599"/>
      <c r="X292" s="599"/>
      <c r="Y292" s="599"/>
      <c r="Z292" s="599"/>
      <c r="AA292" s="599"/>
      <c r="AB292" s="599"/>
      <c r="AC292" s="599"/>
      <c r="AD292" s="599"/>
      <c r="AE292" s="599"/>
      <c r="AF292" s="599"/>
      <c r="AG292" s="384"/>
    </row>
    <row r="293" spans="1:33" s="857" customFormat="1" ht="15.75">
      <c r="A293" s="1100"/>
      <c r="B293" s="70"/>
      <c r="C293" s="70"/>
      <c r="D293" s="70"/>
      <c r="E293" s="70"/>
      <c r="F293" s="70"/>
      <c r="G293" s="70"/>
      <c r="H293" s="70"/>
      <c r="I293" s="70"/>
      <c r="J293" s="70"/>
      <c r="K293" s="70"/>
      <c r="L293" s="70"/>
      <c r="M293" s="70"/>
      <c r="N293" s="70"/>
      <c r="O293" s="70"/>
      <c r="P293" s="572"/>
      <c r="Q293" s="599"/>
      <c r="R293" s="599"/>
      <c r="S293" s="599"/>
      <c r="T293" s="599"/>
      <c r="U293" s="599"/>
      <c r="V293" s="599"/>
      <c r="W293" s="599"/>
      <c r="X293" s="599"/>
      <c r="Y293" s="599"/>
      <c r="Z293" s="599"/>
      <c r="AA293" s="599"/>
      <c r="AB293" s="599"/>
      <c r="AC293" s="599"/>
      <c r="AD293" s="599"/>
      <c r="AE293" s="599"/>
      <c r="AF293" s="599"/>
      <c r="AG293" s="384"/>
    </row>
    <row r="294" spans="1:33" s="857" customFormat="1" ht="15.75">
      <c r="A294" s="1100"/>
      <c r="B294" s="70"/>
      <c r="C294" s="70"/>
      <c r="D294" s="70"/>
      <c r="E294" s="70"/>
      <c r="F294" s="70"/>
      <c r="G294" s="70"/>
      <c r="H294" s="70"/>
      <c r="I294" s="70"/>
      <c r="J294" s="70"/>
      <c r="K294" s="70"/>
      <c r="L294" s="70"/>
      <c r="M294" s="70"/>
      <c r="N294" s="70"/>
      <c r="O294" s="70"/>
      <c r="P294" s="572"/>
      <c r="Q294" s="599"/>
      <c r="R294" s="599"/>
      <c r="S294" s="599"/>
      <c r="T294" s="599"/>
      <c r="U294" s="599"/>
      <c r="V294" s="599"/>
      <c r="W294" s="599"/>
      <c r="X294" s="599"/>
      <c r="Y294" s="599"/>
      <c r="Z294" s="599"/>
      <c r="AA294" s="599"/>
      <c r="AB294" s="599"/>
      <c r="AC294" s="599"/>
      <c r="AD294" s="599"/>
      <c r="AE294" s="599"/>
      <c r="AF294" s="599"/>
      <c r="AG294" s="384"/>
    </row>
    <row r="295" spans="1:33" s="857" customFormat="1" ht="15.75">
      <c r="A295" s="1100"/>
      <c r="B295" s="70"/>
      <c r="C295" s="70"/>
      <c r="D295" s="70"/>
      <c r="E295" s="70"/>
      <c r="F295" s="70"/>
      <c r="G295" s="70"/>
      <c r="H295" s="70"/>
      <c r="I295" s="70"/>
      <c r="J295" s="70"/>
      <c r="K295" s="70"/>
      <c r="L295" s="70"/>
      <c r="M295" s="70"/>
      <c r="N295" s="70"/>
      <c r="O295" s="70"/>
      <c r="P295" s="572"/>
      <c r="Q295" s="599"/>
      <c r="R295" s="599"/>
      <c r="S295" s="599"/>
      <c r="T295" s="599"/>
      <c r="U295" s="599"/>
      <c r="V295" s="599"/>
      <c r="W295" s="599"/>
      <c r="X295" s="599"/>
      <c r="Y295" s="599"/>
      <c r="Z295" s="599"/>
      <c r="AA295" s="599"/>
      <c r="AB295" s="599"/>
      <c r="AC295" s="599"/>
      <c r="AD295" s="599"/>
      <c r="AE295" s="599"/>
      <c r="AF295" s="599"/>
      <c r="AG295" s="384"/>
    </row>
    <row r="296" spans="1:33" s="857" customFormat="1" ht="15.75">
      <c r="A296" s="1100"/>
      <c r="B296" s="70"/>
      <c r="C296" s="70"/>
      <c r="D296" s="70"/>
      <c r="E296" s="70"/>
      <c r="F296" s="70"/>
      <c r="G296" s="70"/>
      <c r="H296" s="70"/>
      <c r="I296" s="70"/>
      <c r="J296" s="70"/>
      <c r="K296" s="70"/>
      <c r="L296" s="70"/>
      <c r="M296" s="70"/>
      <c r="N296" s="70"/>
      <c r="O296" s="70"/>
      <c r="P296" s="572"/>
      <c r="Q296" s="599"/>
      <c r="R296" s="599"/>
      <c r="S296" s="599"/>
      <c r="T296" s="599"/>
      <c r="U296" s="599"/>
      <c r="V296" s="599"/>
      <c r="W296" s="599"/>
      <c r="X296" s="599"/>
      <c r="Y296" s="599"/>
      <c r="Z296" s="599"/>
      <c r="AA296" s="599"/>
      <c r="AB296" s="599"/>
      <c r="AC296" s="599"/>
      <c r="AD296" s="599"/>
      <c r="AE296" s="599"/>
      <c r="AF296" s="599"/>
      <c r="AG296" s="384"/>
    </row>
    <row r="297" spans="1:33" s="857" customFormat="1" ht="15.75">
      <c r="A297" s="1100"/>
      <c r="B297" s="70"/>
      <c r="C297" s="70"/>
      <c r="D297" s="70"/>
      <c r="E297" s="70"/>
      <c r="F297" s="70"/>
      <c r="G297" s="70"/>
      <c r="H297" s="70"/>
      <c r="I297" s="70"/>
      <c r="J297" s="70"/>
      <c r="K297" s="70"/>
      <c r="L297" s="70"/>
      <c r="M297" s="70"/>
      <c r="N297" s="70"/>
      <c r="O297" s="70"/>
      <c r="P297" s="572"/>
      <c r="Q297" s="599"/>
      <c r="R297" s="599"/>
      <c r="S297" s="599"/>
      <c r="T297" s="599"/>
      <c r="U297" s="599"/>
      <c r="V297" s="599"/>
      <c r="W297" s="599"/>
      <c r="X297" s="599"/>
      <c r="Y297" s="599"/>
      <c r="Z297" s="599"/>
      <c r="AA297" s="599"/>
      <c r="AB297" s="599"/>
      <c r="AC297" s="599"/>
      <c r="AD297" s="599"/>
      <c r="AE297" s="599"/>
      <c r="AF297" s="599"/>
      <c r="AG297" s="384"/>
    </row>
    <row r="298" spans="1:33" s="857" customFormat="1" ht="15.75">
      <c r="A298" s="1100"/>
      <c r="B298" s="70"/>
      <c r="C298" s="70"/>
      <c r="D298" s="70"/>
      <c r="E298" s="70"/>
      <c r="F298" s="70"/>
      <c r="G298" s="70"/>
      <c r="H298" s="70"/>
      <c r="I298" s="70"/>
      <c r="J298" s="70"/>
      <c r="K298" s="70"/>
      <c r="L298" s="70"/>
      <c r="M298" s="70"/>
      <c r="N298" s="70"/>
      <c r="O298" s="70"/>
      <c r="P298" s="572"/>
      <c r="Q298" s="599"/>
      <c r="R298" s="599"/>
      <c r="S298" s="599"/>
      <c r="T298" s="599"/>
      <c r="U298" s="599"/>
      <c r="V298" s="599"/>
      <c r="W298" s="599"/>
      <c r="X298" s="599"/>
      <c r="Y298" s="599"/>
      <c r="Z298" s="599"/>
      <c r="AA298" s="599"/>
      <c r="AB298" s="599"/>
      <c r="AC298" s="599"/>
      <c r="AD298" s="599"/>
      <c r="AE298" s="599"/>
      <c r="AF298" s="599"/>
      <c r="AG298" s="384"/>
    </row>
    <row r="299" spans="1:33" s="857" customFormat="1" ht="15.75">
      <c r="A299" s="1100"/>
      <c r="B299" s="70"/>
      <c r="C299" s="70"/>
      <c r="D299" s="70"/>
      <c r="E299" s="70"/>
      <c r="F299" s="70"/>
      <c r="G299" s="70"/>
      <c r="H299" s="70"/>
      <c r="I299" s="70"/>
      <c r="J299" s="70"/>
      <c r="K299" s="70"/>
      <c r="L299" s="70"/>
      <c r="M299" s="70"/>
      <c r="N299" s="70"/>
      <c r="O299" s="70"/>
      <c r="P299" s="572"/>
      <c r="Q299" s="599"/>
      <c r="R299" s="599"/>
      <c r="S299" s="599"/>
      <c r="T299" s="599"/>
      <c r="U299" s="599"/>
      <c r="V299" s="599"/>
      <c r="W299" s="599"/>
      <c r="X299" s="599"/>
      <c r="Y299" s="599"/>
      <c r="Z299" s="599"/>
      <c r="AA299" s="599"/>
      <c r="AB299" s="599"/>
      <c r="AC299" s="599"/>
      <c r="AD299" s="599"/>
      <c r="AE299" s="599"/>
      <c r="AF299" s="599"/>
      <c r="AG299" s="384"/>
    </row>
    <row r="300" spans="1:33" s="857" customFormat="1" ht="15.75">
      <c r="A300" s="1100"/>
      <c r="B300" s="70"/>
      <c r="C300" s="70"/>
      <c r="D300" s="70"/>
      <c r="E300" s="70"/>
      <c r="F300" s="70"/>
      <c r="G300" s="70"/>
      <c r="H300" s="70"/>
      <c r="I300" s="70"/>
      <c r="J300" s="70"/>
      <c r="K300" s="70"/>
      <c r="L300" s="70"/>
      <c r="M300" s="70"/>
      <c r="N300" s="70"/>
      <c r="O300" s="70"/>
      <c r="P300" s="572"/>
      <c r="Q300" s="599"/>
      <c r="R300" s="599"/>
      <c r="S300" s="599"/>
      <c r="T300" s="599"/>
      <c r="U300" s="599"/>
      <c r="V300" s="599"/>
      <c r="W300" s="599"/>
      <c r="X300" s="599"/>
      <c r="Y300" s="599"/>
      <c r="Z300" s="599"/>
      <c r="AA300" s="599"/>
      <c r="AB300" s="599"/>
      <c r="AC300" s="599"/>
      <c r="AD300" s="599"/>
      <c r="AE300" s="599"/>
      <c r="AF300" s="599"/>
      <c r="AG300" s="384"/>
    </row>
    <row r="301" spans="1:33" s="857" customFormat="1" ht="15.75">
      <c r="A301" s="1100"/>
      <c r="B301" s="70"/>
      <c r="C301" s="70"/>
      <c r="D301" s="70"/>
      <c r="E301" s="70"/>
      <c r="F301" s="70"/>
      <c r="G301" s="70"/>
      <c r="H301" s="70"/>
      <c r="I301" s="70"/>
      <c r="J301" s="70"/>
      <c r="K301" s="70"/>
      <c r="L301" s="70"/>
      <c r="M301" s="70"/>
      <c r="N301" s="70"/>
      <c r="O301" s="70"/>
      <c r="P301" s="572"/>
      <c r="Q301" s="599"/>
      <c r="R301" s="599"/>
      <c r="S301" s="599"/>
      <c r="T301" s="599"/>
      <c r="U301" s="599"/>
      <c r="V301" s="599"/>
      <c r="W301" s="599"/>
      <c r="X301" s="599"/>
      <c r="Y301" s="599"/>
      <c r="Z301" s="599"/>
      <c r="AA301" s="599"/>
      <c r="AB301" s="599"/>
      <c r="AC301" s="599"/>
      <c r="AD301" s="599"/>
      <c r="AE301" s="599"/>
      <c r="AF301" s="599"/>
      <c r="AG301" s="384"/>
    </row>
    <row r="302" spans="1:33" s="857" customFormat="1" ht="15.75">
      <c r="A302" s="1100"/>
      <c r="B302" s="70"/>
      <c r="C302" s="70"/>
      <c r="D302" s="70"/>
      <c r="E302" s="70"/>
      <c r="F302" s="70"/>
      <c r="G302" s="70"/>
      <c r="H302" s="70"/>
      <c r="I302" s="70"/>
      <c r="J302" s="70"/>
      <c r="K302" s="70"/>
      <c r="L302" s="70"/>
      <c r="M302" s="70"/>
      <c r="N302" s="70"/>
      <c r="O302" s="70"/>
      <c r="P302" s="572"/>
      <c r="Q302" s="599"/>
      <c r="R302" s="599"/>
      <c r="S302" s="599"/>
      <c r="T302" s="599"/>
      <c r="U302" s="599"/>
      <c r="V302" s="599"/>
      <c r="W302" s="599"/>
      <c r="X302" s="599"/>
      <c r="Y302" s="599"/>
      <c r="Z302" s="599"/>
      <c r="AA302" s="599"/>
      <c r="AB302" s="599"/>
      <c r="AC302" s="599"/>
      <c r="AD302" s="599"/>
      <c r="AE302" s="599"/>
      <c r="AF302" s="599"/>
      <c r="AG302" s="384"/>
    </row>
    <row r="303" spans="1:33" s="857" customFormat="1" ht="15.75">
      <c r="A303" s="1100"/>
      <c r="B303" s="70"/>
      <c r="C303" s="70"/>
      <c r="D303" s="70"/>
      <c r="E303" s="70"/>
      <c r="F303" s="70"/>
      <c r="G303" s="70"/>
      <c r="H303" s="70"/>
      <c r="I303" s="70"/>
      <c r="J303" s="70"/>
      <c r="K303" s="70"/>
      <c r="L303" s="70"/>
      <c r="M303" s="70"/>
      <c r="N303" s="70"/>
      <c r="O303" s="70"/>
      <c r="P303" s="572"/>
      <c r="Q303" s="599"/>
      <c r="R303" s="599"/>
      <c r="S303" s="599"/>
      <c r="T303" s="599"/>
      <c r="U303" s="599"/>
      <c r="V303" s="599"/>
      <c r="W303" s="599"/>
      <c r="X303" s="599"/>
      <c r="Y303" s="599"/>
      <c r="Z303" s="599"/>
      <c r="AA303" s="599"/>
      <c r="AB303" s="599"/>
      <c r="AC303" s="599"/>
      <c r="AD303" s="599"/>
      <c r="AE303" s="599"/>
      <c r="AF303" s="599"/>
      <c r="AG303" s="384"/>
    </row>
    <row r="304" spans="1:33" s="857" customFormat="1" ht="15.75">
      <c r="A304" s="1100"/>
      <c r="B304" s="70"/>
      <c r="C304" s="70"/>
      <c r="D304" s="70"/>
      <c r="E304" s="70"/>
      <c r="F304" s="70"/>
      <c r="G304" s="70"/>
      <c r="H304" s="70"/>
      <c r="I304" s="70"/>
      <c r="J304" s="70"/>
      <c r="K304" s="70"/>
      <c r="L304" s="70"/>
      <c r="M304" s="70"/>
      <c r="N304" s="70"/>
      <c r="O304" s="70"/>
      <c r="P304" s="572"/>
      <c r="Q304" s="599"/>
      <c r="R304" s="599"/>
      <c r="S304" s="599"/>
      <c r="T304" s="599"/>
      <c r="U304" s="599"/>
      <c r="V304" s="599"/>
      <c r="W304" s="599"/>
      <c r="X304" s="599"/>
      <c r="Y304" s="599"/>
      <c r="Z304" s="599"/>
      <c r="AA304" s="599"/>
      <c r="AB304" s="599"/>
      <c r="AC304" s="599"/>
      <c r="AD304" s="599"/>
      <c r="AE304" s="599"/>
      <c r="AF304" s="599"/>
      <c r="AG304" s="384"/>
    </row>
    <row r="305" spans="1:33" s="857" customFormat="1" ht="15.75">
      <c r="A305" s="1100"/>
      <c r="B305" s="70"/>
      <c r="C305" s="70"/>
      <c r="D305" s="70"/>
      <c r="E305" s="70"/>
      <c r="F305" s="70"/>
      <c r="G305" s="70"/>
      <c r="H305" s="70"/>
      <c r="I305" s="70"/>
      <c r="J305" s="70"/>
      <c r="K305" s="70"/>
      <c r="L305" s="70"/>
      <c r="M305" s="70"/>
      <c r="N305" s="70"/>
      <c r="O305" s="70"/>
      <c r="P305" s="572"/>
      <c r="Q305" s="599"/>
      <c r="R305" s="599"/>
      <c r="S305" s="599"/>
      <c r="T305" s="599"/>
      <c r="U305" s="599"/>
      <c r="V305" s="599"/>
      <c r="W305" s="599"/>
      <c r="X305" s="599"/>
      <c r="Y305" s="599"/>
      <c r="Z305" s="599"/>
      <c r="AA305" s="599"/>
      <c r="AB305" s="599"/>
      <c r="AC305" s="599"/>
      <c r="AD305" s="599"/>
      <c r="AE305" s="599"/>
      <c r="AF305" s="599"/>
      <c r="AG305" s="384"/>
    </row>
    <row r="306" spans="1:33" s="857" customFormat="1" ht="15.75">
      <c r="A306" s="1100"/>
      <c r="B306" s="70"/>
      <c r="C306" s="70"/>
      <c r="D306" s="70"/>
      <c r="E306" s="70"/>
      <c r="F306" s="70"/>
      <c r="G306" s="70"/>
      <c r="H306" s="70"/>
      <c r="I306" s="70"/>
      <c r="J306" s="70"/>
      <c r="K306" s="70"/>
      <c r="L306" s="70"/>
      <c r="M306" s="70"/>
      <c r="N306" s="70"/>
      <c r="O306" s="70"/>
      <c r="P306" s="572"/>
      <c r="Q306" s="599"/>
      <c r="R306" s="599"/>
      <c r="S306" s="599"/>
      <c r="T306" s="599"/>
      <c r="U306" s="599"/>
      <c r="V306" s="599"/>
      <c r="W306" s="599"/>
      <c r="X306" s="599"/>
      <c r="Y306" s="599"/>
      <c r="Z306" s="599"/>
      <c r="AA306" s="599"/>
      <c r="AB306" s="599"/>
      <c r="AC306" s="599"/>
      <c r="AD306" s="599"/>
      <c r="AE306" s="599"/>
      <c r="AF306" s="599"/>
      <c r="AG306" s="384"/>
    </row>
    <row r="307" spans="1:33" s="857" customFormat="1" ht="15.75">
      <c r="A307" s="1100"/>
      <c r="B307" s="70"/>
      <c r="C307" s="70"/>
      <c r="D307" s="70"/>
      <c r="E307" s="70"/>
      <c r="F307" s="70"/>
      <c r="G307" s="70"/>
      <c r="H307" s="70"/>
      <c r="I307" s="70"/>
      <c r="J307" s="70"/>
      <c r="K307" s="70"/>
      <c r="L307" s="70"/>
      <c r="M307" s="70"/>
      <c r="N307" s="70"/>
      <c r="O307" s="70"/>
      <c r="P307" s="572"/>
      <c r="Q307" s="599"/>
      <c r="R307" s="599"/>
      <c r="S307" s="599"/>
      <c r="T307" s="599"/>
      <c r="U307" s="599"/>
      <c r="V307" s="599"/>
      <c r="W307" s="599"/>
      <c r="X307" s="599"/>
      <c r="Y307" s="599"/>
      <c r="Z307" s="599"/>
      <c r="AA307" s="599"/>
      <c r="AB307" s="599"/>
      <c r="AC307" s="599"/>
      <c r="AD307" s="599"/>
      <c r="AE307" s="599"/>
      <c r="AF307" s="599"/>
      <c r="AG307" s="384"/>
    </row>
    <row r="308" spans="1:33" s="857" customFormat="1" ht="15.75">
      <c r="A308" s="1100"/>
      <c r="B308" s="70"/>
      <c r="C308" s="70"/>
      <c r="D308" s="70"/>
      <c r="E308" s="70"/>
      <c r="F308" s="70"/>
      <c r="G308" s="70"/>
      <c r="H308" s="70"/>
      <c r="I308" s="70"/>
      <c r="J308" s="70"/>
      <c r="K308" s="70"/>
      <c r="L308" s="70"/>
      <c r="M308" s="70"/>
      <c r="N308" s="70"/>
      <c r="O308" s="70"/>
      <c r="P308" s="572"/>
      <c r="Q308" s="599"/>
      <c r="R308" s="599"/>
      <c r="S308" s="599"/>
      <c r="T308" s="599"/>
      <c r="U308" s="599"/>
      <c r="V308" s="599"/>
      <c r="W308" s="599"/>
      <c r="X308" s="599"/>
      <c r="Y308" s="599"/>
      <c r="Z308" s="599"/>
      <c r="AA308" s="599"/>
      <c r="AB308" s="599"/>
      <c r="AC308" s="599"/>
      <c r="AD308" s="599"/>
      <c r="AE308" s="599"/>
      <c r="AF308" s="599"/>
      <c r="AG308" s="384"/>
    </row>
    <row r="309" spans="1:33" s="857" customFormat="1" ht="15.75">
      <c r="A309" s="1100"/>
      <c r="B309" s="70"/>
      <c r="C309" s="70"/>
      <c r="D309" s="70"/>
      <c r="E309" s="70"/>
      <c r="F309" s="70"/>
      <c r="G309" s="70"/>
      <c r="H309" s="70"/>
      <c r="I309" s="70"/>
      <c r="J309" s="70"/>
      <c r="K309" s="70"/>
      <c r="L309" s="70"/>
      <c r="M309" s="70"/>
      <c r="N309" s="70"/>
      <c r="O309" s="70"/>
      <c r="P309" s="572"/>
      <c r="Q309" s="599"/>
      <c r="R309" s="599"/>
      <c r="S309" s="599"/>
      <c r="T309" s="599"/>
      <c r="U309" s="599"/>
      <c r="V309" s="599"/>
      <c r="W309" s="599"/>
      <c r="X309" s="599"/>
      <c r="Y309" s="599"/>
      <c r="Z309" s="599"/>
      <c r="AA309" s="599"/>
      <c r="AB309" s="599"/>
      <c r="AC309" s="599"/>
      <c r="AD309" s="599"/>
      <c r="AE309" s="599"/>
      <c r="AF309" s="599"/>
      <c r="AG309" s="384"/>
    </row>
    <row r="310" spans="1:33" s="857" customFormat="1" ht="15.75">
      <c r="A310" s="1100"/>
      <c r="B310" s="70"/>
      <c r="C310" s="70"/>
      <c r="D310" s="70"/>
      <c r="E310" s="70"/>
      <c r="F310" s="70"/>
      <c r="G310" s="70"/>
      <c r="H310" s="70"/>
      <c r="I310" s="70"/>
      <c r="J310" s="70"/>
      <c r="K310" s="70"/>
      <c r="L310" s="70"/>
      <c r="M310" s="70"/>
      <c r="N310" s="70"/>
      <c r="O310" s="70"/>
      <c r="P310" s="572"/>
      <c r="Q310" s="599"/>
      <c r="R310" s="599"/>
      <c r="S310" s="599"/>
      <c r="T310" s="599"/>
      <c r="U310" s="599"/>
      <c r="V310" s="599"/>
      <c r="W310" s="599"/>
      <c r="X310" s="599"/>
      <c r="Y310" s="599"/>
      <c r="Z310" s="599"/>
      <c r="AA310" s="599"/>
      <c r="AB310" s="599"/>
      <c r="AC310" s="599"/>
      <c r="AD310" s="599"/>
      <c r="AE310" s="599"/>
      <c r="AF310" s="599"/>
      <c r="AG310" s="384"/>
    </row>
    <row r="311" spans="1:33" s="857" customFormat="1" ht="15.75">
      <c r="A311" s="1100"/>
      <c r="B311" s="70"/>
      <c r="C311" s="70"/>
      <c r="D311" s="70"/>
      <c r="E311" s="70"/>
      <c r="F311" s="70"/>
      <c r="G311" s="70"/>
      <c r="H311" s="70"/>
      <c r="I311" s="70"/>
      <c r="J311" s="70"/>
      <c r="K311" s="70"/>
      <c r="L311" s="70"/>
      <c r="M311" s="70"/>
      <c r="N311" s="70"/>
      <c r="O311" s="70"/>
      <c r="P311" s="572"/>
      <c r="Q311" s="599"/>
      <c r="R311" s="599"/>
      <c r="S311" s="599"/>
      <c r="T311" s="599"/>
      <c r="U311" s="599"/>
      <c r="V311" s="599"/>
      <c r="W311" s="599"/>
      <c r="X311" s="599"/>
      <c r="Y311" s="599"/>
      <c r="Z311" s="599"/>
      <c r="AA311" s="599"/>
      <c r="AB311" s="599"/>
      <c r="AC311" s="599"/>
      <c r="AD311" s="599"/>
      <c r="AE311" s="599"/>
      <c r="AF311" s="599"/>
      <c r="AG311" s="384"/>
    </row>
    <row r="312" spans="1:33" s="857" customFormat="1" ht="15.75">
      <c r="A312" s="1100"/>
      <c r="B312" s="70"/>
      <c r="C312" s="70"/>
      <c r="D312" s="70"/>
      <c r="E312" s="70"/>
      <c r="F312" s="70"/>
      <c r="G312" s="70"/>
      <c r="H312" s="70"/>
      <c r="I312" s="70"/>
      <c r="J312" s="70"/>
      <c r="K312" s="70"/>
      <c r="L312" s="70"/>
      <c r="M312" s="70"/>
      <c r="N312" s="70"/>
      <c r="O312" s="70"/>
      <c r="P312" s="572"/>
      <c r="Q312" s="599"/>
      <c r="R312" s="599"/>
      <c r="S312" s="599"/>
      <c r="T312" s="599"/>
      <c r="U312" s="599"/>
      <c r="V312" s="599"/>
      <c r="W312" s="599"/>
      <c r="X312" s="599"/>
      <c r="Y312" s="599"/>
      <c r="Z312" s="599"/>
      <c r="AA312" s="599"/>
      <c r="AB312" s="599"/>
      <c r="AC312" s="599"/>
      <c r="AD312" s="599"/>
      <c r="AE312" s="599"/>
      <c r="AF312" s="599"/>
      <c r="AG312" s="384"/>
    </row>
    <row r="313" spans="1:33" s="857" customFormat="1" ht="15.75">
      <c r="A313" s="1100"/>
      <c r="B313" s="70"/>
      <c r="C313" s="70"/>
      <c r="D313" s="70"/>
      <c r="E313" s="70"/>
      <c r="F313" s="70"/>
      <c r="G313" s="70"/>
      <c r="H313" s="70"/>
      <c r="I313" s="70"/>
      <c r="J313" s="70"/>
      <c r="K313" s="70"/>
      <c r="L313" s="70"/>
      <c r="M313" s="70"/>
      <c r="N313" s="70"/>
      <c r="O313" s="70"/>
      <c r="P313" s="572"/>
      <c r="Q313" s="599"/>
      <c r="R313" s="599"/>
      <c r="S313" s="599"/>
      <c r="T313" s="599"/>
      <c r="U313" s="599"/>
      <c r="V313" s="599"/>
      <c r="W313" s="599"/>
      <c r="X313" s="599"/>
      <c r="Y313" s="599"/>
      <c r="Z313" s="599"/>
      <c r="AA313" s="599"/>
      <c r="AB313" s="599"/>
      <c r="AC313" s="599"/>
      <c r="AD313" s="599"/>
      <c r="AE313" s="599"/>
      <c r="AF313" s="599"/>
      <c r="AG313" s="384"/>
    </row>
    <row r="314" spans="1:33" s="857" customFormat="1" ht="15.75">
      <c r="A314" s="1100"/>
      <c r="B314" s="70"/>
      <c r="C314" s="70"/>
      <c r="D314" s="70"/>
      <c r="E314" s="70"/>
      <c r="F314" s="70"/>
      <c r="G314" s="70"/>
      <c r="H314" s="70"/>
      <c r="I314" s="70"/>
      <c r="J314" s="70"/>
      <c r="K314" s="70"/>
      <c r="L314" s="70"/>
      <c r="M314" s="70"/>
      <c r="N314" s="70"/>
      <c r="O314" s="70"/>
      <c r="P314" s="572"/>
      <c r="Q314" s="599"/>
      <c r="R314" s="599"/>
      <c r="S314" s="599"/>
      <c r="T314" s="599"/>
      <c r="U314" s="599"/>
      <c r="V314" s="599"/>
      <c r="W314" s="599"/>
      <c r="X314" s="599"/>
      <c r="Y314" s="599"/>
      <c r="Z314" s="599"/>
      <c r="AA314" s="599"/>
      <c r="AB314" s="599"/>
      <c r="AC314" s="599"/>
      <c r="AD314" s="599"/>
      <c r="AE314" s="599"/>
      <c r="AF314" s="599"/>
      <c r="AG314" s="384"/>
    </row>
    <row r="315" spans="1:33" s="857" customFormat="1" ht="15.75">
      <c r="A315" s="1100"/>
      <c r="B315" s="70"/>
      <c r="C315" s="70"/>
      <c r="D315" s="70"/>
      <c r="E315" s="70"/>
      <c r="F315" s="70"/>
      <c r="G315" s="70"/>
      <c r="H315" s="70"/>
      <c r="I315" s="70"/>
      <c r="J315" s="70"/>
      <c r="K315" s="70"/>
      <c r="L315" s="70"/>
      <c r="M315" s="70"/>
      <c r="N315" s="70"/>
      <c r="O315" s="70"/>
      <c r="P315" s="572"/>
      <c r="Q315" s="599"/>
      <c r="R315" s="599"/>
      <c r="S315" s="599"/>
      <c r="T315" s="599"/>
      <c r="U315" s="599"/>
      <c r="V315" s="599"/>
      <c r="W315" s="599"/>
      <c r="X315" s="599"/>
      <c r="Y315" s="599"/>
      <c r="Z315" s="599"/>
      <c r="AA315" s="599"/>
      <c r="AB315" s="599"/>
      <c r="AC315" s="599"/>
      <c r="AD315" s="599"/>
      <c r="AE315" s="599"/>
      <c r="AF315" s="599"/>
      <c r="AG315" s="384"/>
    </row>
    <row r="316" spans="1:33" s="857" customFormat="1" ht="15.75">
      <c r="A316" s="1100"/>
      <c r="B316" s="70"/>
      <c r="C316" s="70"/>
      <c r="D316" s="70"/>
      <c r="E316" s="70"/>
      <c r="F316" s="70"/>
      <c r="G316" s="70"/>
      <c r="H316" s="70"/>
      <c r="I316" s="70"/>
      <c r="J316" s="70"/>
      <c r="K316" s="70"/>
      <c r="L316" s="70"/>
      <c r="M316" s="70"/>
      <c r="N316" s="70"/>
      <c r="O316" s="70"/>
      <c r="P316" s="572"/>
      <c r="Q316" s="599"/>
      <c r="R316" s="599"/>
      <c r="S316" s="599"/>
      <c r="T316" s="599"/>
      <c r="U316" s="599"/>
      <c r="V316" s="599"/>
      <c r="W316" s="599"/>
      <c r="X316" s="599"/>
      <c r="Y316" s="599"/>
      <c r="Z316" s="599"/>
      <c r="AA316" s="599"/>
      <c r="AB316" s="599"/>
      <c r="AC316" s="599"/>
      <c r="AD316" s="599"/>
      <c r="AE316" s="599"/>
      <c r="AF316" s="599"/>
      <c r="AG316" s="384"/>
    </row>
    <row r="317" spans="1:33" s="857" customFormat="1" ht="15.75">
      <c r="A317" s="1100"/>
      <c r="B317" s="70"/>
      <c r="C317" s="70"/>
      <c r="D317" s="70"/>
      <c r="E317" s="70"/>
      <c r="F317" s="70"/>
      <c r="G317" s="70"/>
      <c r="H317" s="70"/>
      <c r="I317" s="70"/>
      <c r="J317" s="70"/>
      <c r="K317" s="70"/>
      <c r="L317" s="70"/>
      <c r="M317" s="70"/>
      <c r="N317" s="70"/>
      <c r="O317" s="70"/>
      <c r="P317" s="572"/>
      <c r="Q317" s="599"/>
      <c r="R317" s="599"/>
      <c r="S317" s="599"/>
      <c r="T317" s="599"/>
      <c r="U317" s="599"/>
      <c r="V317" s="599"/>
      <c r="W317" s="599"/>
      <c r="X317" s="599"/>
      <c r="Y317" s="599"/>
      <c r="Z317" s="599"/>
      <c r="AA317" s="599"/>
      <c r="AB317" s="599"/>
      <c r="AC317" s="599"/>
      <c r="AD317" s="599"/>
      <c r="AE317" s="599"/>
      <c r="AF317" s="599"/>
      <c r="AG317" s="384"/>
    </row>
    <row r="318" spans="1:33" s="857" customFormat="1" ht="15.75">
      <c r="A318" s="1100"/>
      <c r="B318" s="70"/>
      <c r="C318" s="70"/>
      <c r="D318" s="70"/>
      <c r="E318" s="70"/>
      <c r="F318" s="70"/>
      <c r="G318" s="70"/>
      <c r="H318" s="70"/>
      <c r="I318" s="70"/>
      <c r="J318" s="70"/>
      <c r="K318" s="70"/>
      <c r="L318" s="70"/>
      <c r="M318" s="70"/>
      <c r="N318" s="70"/>
      <c r="O318" s="70"/>
      <c r="P318" s="572"/>
      <c r="Q318" s="599"/>
      <c r="R318" s="599"/>
      <c r="S318" s="599"/>
      <c r="T318" s="599"/>
      <c r="U318" s="599"/>
      <c r="V318" s="599"/>
      <c r="W318" s="599"/>
      <c r="X318" s="599"/>
      <c r="Y318" s="599"/>
      <c r="Z318" s="599"/>
      <c r="AA318" s="599"/>
      <c r="AB318" s="599"/>
      <c r="AC318" s="599"/>
      <c r="AD318" s="599"/>
      <c r="AE318" s="599"/>
      <c r="AF318" s="599"/>
      <c r="AG318" s="384"/>
    </row>
    <row r="319" spans="1:33" s="857" customFormat="1" ht="15.75">
      <c r="A319" s="1100"/>
      <c r="B319" s="70"/>
      <c r="C319" s="70"/>
      <c r="D319" s="70"/>
      <c r="E319" s="70"/>
      <c r="F319" s="70"/>
      <c r="G319" s="70"/>
      <c r="H319" s="70"/>
      <c r="I319" s="70"/>
      <c r="J319" s="70"/>
      <c r="K319" s="70"/>
      <c r="L319" s="70"/>
      <c r="M319" s="70"/>
      <c r="N319" s="70"/>
      <c r="O319" s="70"/>
      <c r="P319" s="572"/>
      <c r="Q319" s="599"/>
      <c r="R319" s="599"/>
      <c r="S319" s="599"/>
      <c r="T319" s="599"/>
      <c r="U319" s="599"/>
      <c r="V319" s="599"/>
      <c r="W319" s="599"/>
      <c r="X319" s="599"/>
      <c r="Y319" s="599"/>
      <c r="Z319" s="599"/>
      <c r="AA319" s="599"/>
      <c r="AB319" s="599"/>
      <c r="AC319" s="599"/>
      <c r="AD319" s="599"/>
      <c r="AE319" s="599"/>
      <c r="AF319" s="599"/>
      <c r="AG319" s="384"/>
    </row>
    <row r="320" spans="1:33" s="857" customFormat="1" ht="15.75">
      <c r="A320" s="1100"/>
      <c r="B320" s="70"/>
      <c r="C320" s="70"/>
      <c r="D320" s="70"/>
      <c r="E320" s="70"/>
      <c r="F320" s="70"/>
      <c r="G320" s="70"/>
      <c r="H320" s="70"/>
      <c r="I320" s="70"/>
      <c r="J320" s="70"/>
      <c r="K320" s="70"/>
      <c r="L320" s="70"/>
      <c r="M320" s="70"/>
      <c r="N320" s="70"/>
      <c r="O320" s="70"/>
      <c r="P320" s="572"/>
      <c r="Q320" s="599"/>
      <c r="R320" s="599"/>
      <c r="S320" s="599"/>
      <c r="T320" s="599"/>
      <c r="U320" s="599"/>
      <c r="V320" s="599"/>
      <c r="W320" s="599"/>
      <c r="X320" s="599"/>
      <c r="Y320" s="599"/>
      <c r="Z320" s="599"/>
      <c r="AA320" s="599"/>
      <c r="AB320" s="599"/>
      <c r="AC320" s="599"/>
      <c r="AD320" s="599"/>
      <c r="AE320" s="599"/>
      <c r="AF320" s="599"/>
      <c r="AG320" s="384"/>
    </row>
    <row r="321" spans="1:33" s="857" customFormat="1" ht="15.75">
      <c r="A321" s="1100"/>
      <c r="B321" s="70"/>
      <c r="C321" s="70"/>
      <c r="D321" s="70"/>
      <c r="E321" s="70"/>
      <c r="F321" s="70"/>
      <c r="G321" s="70"/>
      <c r="H321" s="70"/>
      <c r="I321" s="70"/>
      <c r="J321" s="70"/>
      <c r="K321" s="70"/>
      <c r="L321" s="70"/>
      <c r="M321" s="70"/>
      <c r="N321" s="70"/>
      <c r="O321" s="70"/>
      <c r="P321" s="572"/>
      <c r="Q321" s="599"/>
      <c r="R321" s="599"/>
      <c r="S321" s="599"/>
      <c r="T321" s="599"/>
      <c r="U321" s="599"/>
      <c r="V321" s="599"/>
      <c r="W321" s="599"/>
      <c r="X321" s="599"/>
      <c r="Y321" s="599"/>
      <c r="Z321" s="599"/>
      <c r="AA321" s="599"/>
      <c r="AB321" s="599"/>
      <c r="AC321" s="599"/>
      <c r="AD321" s="599"/>
      <c r="AE321" s="599"/>
      <c r="AF321" s="599"/>
      <c r="AG321" s="384"/>
    </row>
    <row r="322" spans="1:33" s="857" customFormat="1" ht="15.75">
      <c r="A322" s="1100"/>
      <c r="B322" s="70"/>
      <c r="C322" s="70"/>
      <c r="D322" s="70"/>
      <c r="E322" s="70"/>
      <c r="F322" s="70"/>
      <c r="G322" s="70"/>
      <c r="H322" s="70"/>
      <c r="I322" s="70"/>
      <c r="J322" s="70"/>
      <c r="K322" s="70"/>
      <c r="L322" s="70"/>
      <c r="M322" s="70"/>
      <c r="N322" s="70"/>
      <c r="O322" s="70"/>
      <c r="P322" s="572"/>
      <c r="Q322" s="599"/>
      <c r="R322" s="599"/>
      <c r="S322" s="599"/>
      <c r="T322" s="599"/>
      <c r="U322" s="599"/>
      <c r="V322" s="599"/>
      <c r="W322" s="599"/>
      <c r="X322" s="599"/>
      <c r="Y322" s="599"/>
      <c r="Z322" s="599"/>
      <c r="AA322" s="599"/>
      <c r="AB322" s="599"/>
      <c r="AC322" s="599"/>
      <c r="AD322" s="599"/>
      <c r="AE322" s="599"/>
      <c r="AF322" s="599"/>
      <c r="AG322" s="384"/>
    </row>
    <row r="323" spans="1:33" s="857" customFormat="1" ht="15.75">
      <c r="A323" s="1100"/>
      <c r="B323" s="70"/>
      <c r="C323" s="70"/>
      <c r="D323" s="70"/>
      <c r="E323" s="70"/>
      <c r="F323" s="70"/>
      <c r="G323" s="70"/>
      <c r="H323" s="70"/>
      <c r="I323" s="70"/>
      <c r="J323" s="70"/>
      <c r="K323" s="70"/>
      <c r="L323" s="70"/>
      <c r="M323" s="70"/>
      <c r="N323" s="70"/>
      <c r="O323" s="70"/>
      <c r="P323" s="572"/>
      <c r="Q323" s="599"/>
      <c r="R323" s="599"/>
      <c r="S323" s="599"/>
      <c r="T323" s="599"/>
      <c r="U323" s="599"/>
      <c r="V323" s="599"/>
      <c r="W323" s="599"/>
      <c r="X323" s="599"/>
      <c r="Y323" s="599"/>
      <c r="Z323" s="599"/>
      <c r="AA323" s="599"/>
      <c r="AB323" s="599"/>
      <c r="AC323" s="599"/>
      <c r="AD323" s="599"/>
      <c r="AE323" s="599"/>
      <c r="AF323" s="599"/>
      <c r="AG323" s="384"/>
    </row>
    <row r="324" spans="1:33" s="857" customFormat="1" ht="15.75">
      <c r="A324" s="1100"/>
      <c r="B324" s="70"/>
      <c r="C324" s="70"/>
      <c r="D324" s="70"/>
      <c r="E324" s="70"/>
      <c r="F324" s="70"/>
      <c r="G324" s="70"/>
      <c r="H324" s="70"/>
      <c r="I324" s="70"/>
      <c r="J324" s="70"/>
      <c r="K324" s="70"/>
      <c r="L324" s="70"/>
      <c r="M324" s="70"/>
      <c r="N324" s="70"/>
      <c r="O324" s="70"/>
      <c r="P324" s="572"/>
      <c r="Q324" s="599"/>
      <c r="R324" s="599"/>
      <c r="S324" s="599"/>
      <c r="T324" s="599"/>
      <c r="U324" s="599"/>
      <c r="V324" s="599"/>
      <c r="W324" s="599"/>
      <c r="X324" s="599"/>
      <c r="Y324" s="599"/>
      <c r="Z324" s="599"/>
      <c r="AA324" s="599"/>
      <c r="AB324" s="599"/>
      <c r="AC324" s="599"/>
      <c r="AD324" s="599"/>
      <c r="AE324" s="599"/>
      <c r="AF324" s="599"/>
      <c r="AG324" s="384"/>
    </row>
    <row r="325" spans="1:33" s="857" customFormat="1" ht="15.75">
      <c r="A325" s="1100"/>
      <c r="B325" s="70"/>
      <c r="C325" s="70"/>
      <c r="D325" s="70"/>
      <c r="E325" s="70"/>
      <c r="F325" s="70"/>
      <c r="G325" s="70"/>
      <c r="H325" s="70"/>
      <c r="I325" s="70"/>
      <c r="J325" s="70"/>
      <c r="K325" s="70"/>
      <c r="L325" s="70"/>
      <c r="M325" s="70"/>
      <c r="N325" s="70"/>
      <c r="O325" s="70"/>
      <c r="P325" s="572"/>
      <c r="Q325" s="599"/>
      <c r="R325" s="599"/>
      <c r="S325" s="599"/>
      <c r="T325" s="599"/>
      <c r="U325" s="599"/>
      <c r="V325" s="599"/>
      <c r="W325" s="599"/>
      <c r="X325" s="599"/>
      <c r="Y325" s="599"/>
      <c r="Z325" s="599"/>
      <c r="AA325" s="599"/>
      <c r="AB325" s="599"/>
      <c r="AC325" s="599"/>
      <c r="AD325" s="599"/>
      <c r="AE325" s="599"/>
      <c r="AF325" s="599"/>
      <c r="AG325" s="384"/>
    </row>
    <row r="326" spans="1:33" s="857" customFormat="1" ht="15.75">
      <c r="A326" s="1100"/>
      <c r="B326" s="70"/>
      <c r="C326" s="70"/>
      <c r="D326" s="70"/>
      <c r="E326" s="70"/>
      <c r="F326" s="70"/>
      <c r="G326" s="70"/>
      <c r="H326" s="70"/>
      <c r="I326" s="70"/>
      <c r="J326" s="70"/>
      <c r="K326" s="70"/>
      <c r="L326" s="70"/>
      <c r="M326" s="70"/>
      <c r="N326" s="70"/>
      <c r="O326" s="70"/>
      <c r="P326" s="572"/>
      <c r="Q326" s="599"/>
      <c r="R326" s="599"/>
      <c r="S326" s="599"/>
      <c r="T326" s="599"/>
      <c r="U326" s="599"/>
      <c r="V326" s="599"/>
      <c r="W326" s="599"/>
      <c r="X326" s="599"/>
      <c r="Y326" s="599"/>
      <c r="Z326" s="599"/>
      <c r="AA326" s="599"/>
      <c r="AB326" s="599"/>
      <c r="AC326" s="599"/>
      <c r="AD326" s="599"/>
      <c r="AE326" s="599"/>
      <c r="AF326" s="599"/>
      <c r="AG326" s="384"/>
    </row>
    <row r="327" spans="1:33" s="857" customFormat="1" ht="15.75">
      <c r="A327" s="1100"/>
      <c r="B327" s="70"/>
      <c r="C327" s="70"/>
      <c r="D327" s="70"/>
      <c r="E327" s="70"/>
      <c r="F327" s="70"/>
      <c r="G327" s="70"/>
      <c r="H327" s="70"/>
      <c r="I327" s="70"/>
      <c r="J327" s="70"/>
      <c r="K327" s="70"/>
      <c r="L327" s="70"/>
      <c r="M327" s="70"/>
      <c r="N327" s="70"/>
      <c r="O327" s="70"/>
      <c r="P327" s="572"/>
      <c r="Q327" s="599"/>
      <c r="R327" s="599"/>
      <c r="S327" s="599"/>
      <c r="T327" s="599"/>
      <c r="U327" s="599"/>
      <c r="V327" s="599"/>
      <c r="W327" s="599"/>
      <c r="X327" s="599"/>
      <c r="Y327" s="599"/>
      <c r="Z327" s="599"/>
      <c r="AA327" s="599"/>
      <c r="AB327" s="599"/>
      <c r="AC327" s="599"/>
      <c r="AD327" s="599"/>
      <c r="AE327" s="599"/>
      <c r="AF327" s="599"/>
      <c r="AG327" s="384"/>
    </row>
    <row r="328" spans="1:33" s="857" customFormat="1" ht="15.75">
      <c r="A328" s="1100"/>
      <c r="B328" s="70"/>
      <c r="C328" s="70"/>
      <c r="D328" s="70"/>
      <c r="E328" s="70"/>
      <c r="F328" s="70"/>
      <c r="G328" s="70"/>
      <c r="H328" s="70"/>
      <c r="I328" s="70"/>
      <c r="J328" s="70"/>
      <c r="K328" s="70"/>
      <c r="L328" s="70"/>
      <c r="M328" s="70"/>
      <c r="N328" s="70"/>
      <c r="O328" s="70"/>
      <c r="P328" s="572"/>
      <c r="Q328" s="599"/>
      <c r="R328" s="599"/>
      <c r="S328" s="599"/>
      <c r="T328" s="599"/>
      <c r="U328" s="599"/>
      <c r="V328" s="599"/>
      <c r="W328" s="599"/>
      <c r="X328" s="599"/>
      <c r="Y328" s="599"/>
      <c r="Z328" s="599"/>
      <c r="AA328" s="599"/>
      <c r="AB328" s="599"/>
      <c r="AC328" s="599"/>
      <c r="AD328" s="599"/>
      <c r="AE328" s="599"/>
      <c r="AF328" s="599"/>
      <c r="AG328" s="384"/>
    </row>
    <row r="329" spans="1:33" s="857" customFormat="1" ht="15.75">
      <c r="A329" s="1100"/>
      <c r="B329" s="70"/>
      <c r="C329" s="70"/>
      <c r="D329" s="70"/>
      <c r="E329" s="70"/>
      <c r="F329" s="70"/>
      <c r="G329" s="70"/>
      <c r="H329" s="70"/>
      <c r="I329" s="70"/>
      <c r="J329" s="70"/>
      <c r="K329" s="70"/>
      <c r="L329" s="70"/>
      <c r="M329" s="70"/>
      <c r="N329" s="70"/>
      <c r="O329" s="70"/>
      <c r="P329" s="572"/>
      <c r="Q329" s="599"/>
      <c r="R329" s="599"/>
      <c r="S329" s="599"/>
      <c r="T329" s="599"/>
      <c r="U329" s="599"/>
      <c r="V329" s="599"/>
      <c r="W329" s="599"/>
      <c r="X329" s="599"/>
      <c r="Y329" s="599"/>
      <c r="Z329" s="599"/>
      <c r="AA329" s="599"/>
      <c r="AB329" s="599"/>
      <c r="AC329" s="599"/>
      <c r="AD329" s="599"/>
      <c r="AE329" s="599"/>
      <c r="AF329" s="599"/>
      <c r="AG329" s="384"/>
    </row>
    <row r="330" spans="1:33" s="857" customFormat="1" ht="15.75">
      <c r="A330" s="1100"/>
      <c r="B330" s="70"/>
      <c r="C330" s="70"/>
      <c r="D330" s="70"/>
      <c r="E330" s="70"/>
      <c r="F330" s="70"/>
      <c r="G330" s="70"/>
      <c r="H330" s="70"/>
      <c r="I330" s="70"/>
      <c r="J330" s="70"/>
      <c r="K330" s="70"/>
      <c r="L330" s="70"/>
      <c r="M330" s="70"/>
      <c r="N330" s="70"/>
      <c r="O330" s="70"/>
      <c r="P330" s="572"/>
      <c r="Q330" s="599"/>
      <c r="R330" s="599"/>
      <c r="S330" s="599"/>
      <c r="T330" s="599"/>
      <c r="U330" s="599"/>
      <c r="V330" s="599"/>
      <c r="W330" s="599"/>
      <c r="X330" s="599"/>
      <c r="Y330" s="599"/>
      <c r="Z330" s="599"/>
      <c r="AA330" s="599"/>
      <c r="AB330" s="599"/>
      <c r="AC330" s="599"/>
      <c r="AD330" s="599"/>
      <c r="AE330" s="599"/>
      <c r="AF330" s="599"/>
      <c r="AG330" s="384"/>
    </row>
    <row r="331" spans="1:33" s="857" customFormat="1" ht="15.75">
      <c r="A331" s="1100"/>
      <c r="B331" s="70"/>
      <c r="C331" s="70"/>
      <c r="D331" s="70"/>
      <c r="E331" s="70"/>
      <c r="F331" s="70"/>
      <c r="G331" s="70"/>
      <c r="H331" s="70"/>
      <c r="I331" s="70"/>
      <c r="J331" s="70"/>
      <c r="K331" s="70"/>
      <c r="L331" s="70"/>
      <c r="M331" s="70"/>
      <c r="N331" s="70"/>
      <c r="O331" s="70"/>
      <c r="P331" s="572"/>
      <c r="Q331" s="599"/>
      <c r="R331" s="599"/>
      <c r="S331" s="599"/>
      <c r="T331" s="599"/>
      <c r="U331" s="599"/>
      <c r="V331" s="599"/>
      <c r="W331" s="599"/>
      <c r="X331" s="599"/>
      <c r="Y331" s="599"/>
      <c r="Z331" s="599"/>
      <c r="AA331" s="599"/>
      <c r="AB331" s="599"/>
      <c r="AC331" s="599"/>
      <c r="AD331" s="599"/>
      <c r="AE331" s="599"/>
      <c r="AF331" s="599"/>
      <c r="AG331" s="384"/>
    </row>
    <row r="332" spans="1:33" s="857" customFormat="1" ht="15.75">
      <c r="A332" s="1100"/>
      <c r="B332" s="70"/>
      <c r="C332" s="70"/>
      <c r="D332" s="70"/>
      <c r="E332" s="70"/>
      <c r="F332" s="70"/>
      <c r="G332" s="70"/>
      <c r="H332" s="70"/>
      <c r="I332" s="70"/>
      <c r="J332" s="70"/>
      <c r="K332" s="70"/>
      <c r="L332" s="70"/>
      <c r="M332" s="70"/>
      <c r="N332" s="70"/>
      <c r="O332" s="70"/>
      <c r="P332" s="572"/>
      <c r="Q332" s="599"/>
      <c r="R332" s="599"/>
      <c r="S332" s="599"/>
      <c r="T332" s="599"/>
      <c r="U332" s="599"/>
      <c r="V332" s="599"/>
      <c r="W332" s="599"/>
      <c r="X332" s="599"/>
      <c r="Y332" s="599"/>
      <c r="Z332" s="599"/>
      <c r="AA332" s="599"/>
      <c r="AB332" s="599"/>
      <c r="AC332" s="599"/>
      <c r="AD332" s="599"/>
      <c r="AE332" s="599"/>
      <c r="AF332" s="599"/>
      <c r="AG332" s="384"/>
    </row>
    <row r="333" spans="1:33" s="857" customFormat="1" ht="15.75">
      <c r="A333" s="1100"/>
      <c r="B333" s="70"/>
      <c r="C333" s="70"/>
      <c r="D333" s="70"/>
      <c r="E333" s="70"/>
      <c r="F333" s="70"/>
      <c r="G333" s="70"/>
      <c r="H333" s="70"/>
      <c r="I333" s="70"/>
      <c r="J333" s="70"/>
      <c r="K333" s="70"/>
      <c r="L333" s="70"/>
      <c r="M333" s="70"/>
      <c r="N333" s="70"/>
      <c r="O333" s="70"/>
      <c r="P333" s="572"/>
      <c r="Q333" s="599"/>
      <c r="R333" s="599"/>
      <c r="S333" s="599"/>
      <c r="T333" s="599"/>
      <c r="U333" s="599"/>
      <c r="V333" s="599"/>
      <c r="W333" s="599"/>
      <c r="X333" s="599"/>
      <c r="Y333" s="599"/>
      <c r="Z333" s="599"/>
      <c r="AA333" s="599"/>
      <c r="AB333" s="599"/>
      <c r="AC333" s="599"/>
      <c r="AD333" s="599"/>
      <c r="AE333" s="599"/>
      <c r="AF333" s="599"/>
      <c r="AG333" s="384"/>
    </row>
    <row r="334" spans="1:33" s="857" customFormat="1" ht="15.75">
      <c r="A334" s="1100"/>
      <c r="B334" s="70"/>
      <c r="C334" s="70"/>
      <c r="D334" s="70"/>
      <c r="E334" s="70"/>
      <c r="F334" s="70"/>
      <c r="G334" s="70"/>
      <c r="H334" s="70"/>
      <c r="I334" s="70"/>
      <c r="J334" s="70"/>
      <c r="K334" s="70"/>
      <c r="L334" s="70"/>
      <c r="M334" s="70"/>
      <c r="N334" s="70"/>
      <c r="O334" s="70"/>
      <c r="P334" s="572"/>
      <c r="Q334" s="599"/>
      <c r="R334" s="599"/>
      <c r="S334" s="599"/>
      <c r="T334" s="599"/>
      <c r="U334" s="599"/>
      <c r="V334" s="599"/>
      <c r="W334" s="599"/>
      <c r="X334" s="599"/>
      <c r="Y334" s="599"/>
      <c r="Z334" s="599"/>
      <c r="AA334" s="599"/>
      <c r="AB334" s="599"/>
      <c r="AC334" s="599"/>
      <c r="AD334" s="599"/>
      <c r="AE334" s="599"/>
      <c r="AF334" s="599"/>
      <c r="AG334" s="384"/>
    </row>
    <row r="335" spans="1:33" s="857" customFormat="1" ht="15.75">
      <c r="A335" s="1100"/>
      <c r="B335" s="70"/>
      <c r="C335" s="70"/>
      <c r="D335" s="70"/>
      <c r="E335" s="70"/>
      <c r="F335" s="70"/>
      <c r="G335" s="70"/>
      <c r="H335" s="70"/>
      <c r="I335" s="70"/>
      <c r="J335" s="70"/>
      <c r="K335" s="70"/>
      <c r="L335" s="70"/>
      <c r="M335" s="70"/>
      <c r="N335" s="70"/>
      <c r="O335" s="70"/>
      <c r="P335" s="572"/>
      <c r="Q335" s="599"/>
      <c r="R335" s="599"/>
      <c r="S335" s="599"/>
      <c r="T335" s="599"/>
      <c r="U335" s="599"/>
      <c r="V335" s="599"/>
      <c r="W335" s="599"/>
      <c r="X335" s="599"/>
      <c r="Y335" s="599"/>
      <c r="Z335" s="599"/>
      <c r="AA335" s="599"/>
      <c r="AB335" s="599"/>
      <c r="AC335" s="599"/>
      <c r="AD335" s="599"/>
      <c r="AE335" s="599"/>
      <c r="AF335" s="599"/>
      <c r="AG335" s="384"/>
    </row>
    <row r="336" spans="1:33" s="857" customFormat="1" ht="15.75">
      <c r="A336" s="1100"/>
      <c r="B336" s="70"/>
      <c r="C336" s="70"/>
      <c r="D336" s="70"/>
      <c r="E336" s="70"/>
      <c r="F336" s="70"/>
      <c r="G336" s="70"/>
      <c r="H336" s="70"/>
      <c r="I336" s="70"/>
      <c r="J336" s="70"/>
      <c r="K336" s="70"/>
      <c r="L336" s="70"/>
      <c r="M336" s="70"/>
      <c r="N336" s="70"/>
      <c r="O336" s="70"/>
      <c r="P336" s="572"/>
      <c r="Q336" s="599"/>
      <c r="R336" s="599"/>
      <c r="S336" s="599"/>
      <c r="T336" s="599"/>
      <c r="U336" s="599"/>
      <c r="V336" s="599"/>
      <c r="W336" s="599"/>
      <c r="X336" s="599"/>
      <c r="Y336" s="599"/>
      <c r="Z336" s="599"/>
      <c r="AA336" s="599"/>
      <c r="AB336" s="599"/>
      <c r="AC336" s="599"/>
      <c r="AD336" s="599"/>
      <c r="AE336" s="599"/>
      <c r="AF336" s="599"/>
      <c r="AG336" s="384"/>
    </row>
    <row r="337" spans="1:33" s="857" customFormat="1" ht="15.75">
      <c r="A337" s="1100"/>
      <c r="B337" s="70"/>
      <c r="C337" s="70"/>
      <c r="D337" s="70"/>
      <c r="E337" s="70"/>
      <c r="F337" s="70"/>
      <c r="G337" s="70"/>
      <c r="H337" s="70"/>
      <c r="I337" s="70"/>
      <c r="J337" s="70"/>
      <c r="K337" s="70"/>
      <c r="L337" s="70"/>
      <c r="M337" s="70"/>
      <c r="N337" s="70"/>
      <c r="O337" s="70"/>
      <c r="P337" s="572"/>
      <c r="Q337" s="599"/>
      <c r="R337" s="599"/>
      <c r="S337" s="599"/>
      <c r="T337" s="599"/>
      <c r="U337" s="599"/>
      <c r="V337" s="599"/>
      <c r="W337" s="599"/>
      <c r="X337" s="599"/>
      <c r="Y337" s="599"/>
      <c r="Z337" s="599"/>
      <c r="AA337" s="599"/>
      <c r="AB337" s="599"/>
      <c r="AC337" s="599"/>
      <c r="AD337" s="599"/>
      <c r="AE337" s="599"/>
      <c r="AF337" s="599"/>
      <c r="AG337" s="384"/>
    </row>
    <row r="338" spans="1:33" s="857" customFormat="1" ht="15.75">
      <c r="A338" s="1100"/>
      <c r="B338" s="70"/>
      <c r="C338" s="70"/>
      <c r="D338" s="70"/>
      <c r="E338" s="70"/>
      <c r="F338" s="70"/>
      <c r="G338" s="70"/>
      <c r="H338" s="70"/>
      <c r="I338" s="70"/>
      <c r="J338" s="70"/>
      <c r="K338" s="70"/>
      <c r="L338" s="70"/>
      <c r="M338" s="70"/>
      <c r="N338" s="70"/>
      <c r="O338" s="70"/>
      <c r="P338" s="572"/>
      <c r="Q338" s="599"/>
      <c r="R338" s="599"/>
      <c r="S338" s="599"/>
      <c r="T338" s="599"/>
      <c r="U338" s="599"/>
      <c r="V338" s="599"/>
      <c r="W338" s="599"/>
      <c r="X338" s="599"/>
      <c r="Y338" s="599"/>
      <c r="Z338" s="599"/>
      <c r="AA338" s="599"/>
      <c r="AB338" s="599"/>
      <c r="AC338" s="599"/>
      <c r="AD338" s="599"/>
      <c r="AE338" s="599"/>
      <c r="AF338" s="599"/>
      <c r="AG338" s="384"/>
    </row>
    <row r="339" spans="1:33" s="857" customFormat="1" ht="15.75">
      <c r="A339" s="1100"/>
      <c r="B339" s="70"/>
      <c r="C339" s="70"/>
      <c r="D339" s="70"/>
      <c r="E339" s="70"/>
      <c r="F339" s="70"/>
      <c r="G339" s="70"/>
      <c r="H339" s="70"/>
      <c r="I339" s="70"/>
      <c r="J339" s="70"/>
      <c r="K339" s="70"/>
      <c r="L339" s="70"/>
      <c r="M339" s="70"/>
      <c r="N339" s="70"/>
      <c r="O339" s="70"/>
      <c r="P339" s="572"/>
      <c r="Q339" s="599"/>
      <c r="R339" s="599"/>
      <c r="S339" s="599"/>
      <c r="T339" s="599"/>
      <c r="U339" s="599"/>
      <c r="V339" s="599"/>
      <c r="W339" s="599"/>
      <c r="X339" s="599"/>
      <c r="Y339" s="599"/>
      <c r="Z339" s="599"/>
      <c r="AA339" s="599"/>
      <c r="AB339" s="599"/>
      <c r="AC339" s="599"/>
      <c r="AD339" s="599"/>
      <c r="AE339" s="599"/>
      <c r="AF339" s="599"/>
      <c r="AG339" s="384"/>
    </row>
    <row r="340" spans="1:33" s="857" customFormat="1" ht="15.75">
      <c r="A340" s="1100"/>
      <c r="B340" s="70"/>
      <c r="C340" s="70"/>
      <c r="D340" s="70"/>
      <c r="E340" s="70"/>
      <c r="F340" s="70"/>
      <c r="G340" s="70"/>
      <c r="H340" s="70"/>
      <c r="I340" s="70"/>
      <c r="J340" s="70"/>
      <c r="K340" s="70"/>
      <c r="L340" s="70"/>
      <c r="M340" s="70"/>
      <c r="N340" s="70"/>
      <c r="O340" s="70"/>
      <c r="P340" s="572"/>
      <c r="Q340" s="599"/>
      <c r="R340" s="599"/>
      <c r="S340" s="599"/>
      <c r="T340" s="599"/>
      <c r="U340" s="599"/>
      <c r="V340" s="599"/>
      <c r="W340" s="599"/>
      <c r="X340" s="599"/>
      <c r="Y340" s="599"/>
      <c r="Z340" s="599"/>
      <c r="AA340" s="599"/>
      <c r="AB340" s="599"/>
      <c r="AC340" s="599"/>
      <c r="AD340" s="599"/>
      <c r="AE340" s="599"/>
      <c r="AF340" s="599"/>
      <c r="AG340" s="384"/>
    </row>
    <row r="341" spans="1:33" s="857" customFormat="1" ht="15.75">
      <c r="A341" s="1100"/>
      <c r="B341" s="70"/>
      <c r="C341" s="70"/>
      <c r="D341" s="70"/>
      <c r="E341" s="70"/>
      <c r="F341" s="70"/>
      <c r="G341" s="70"/>
      <c r="H341" s="70"/>
      <c r="I341" s="70"/>
      <c r="J341" s="70"/>
      <c r="K341" s="70"/>
      <c r="L341" s="70"/>
      <c r="M341" s="70"/>
      <c r="N341" s="70"/>
      <c r="O341" s="70"/>
      <c r="P341" s="572"/>
      <c r="Q341" s="599"/>
      <c r="R341" s="599"/>
      <c r="S341" s="599"/>
      <c r="T341" s="599"/>
      <c r="U341" s="599"/>
      <c r="V341" s="599"/>
      <c r="W341" s="599"/>
      <c r="X341" s="599"/>
      <c r="Y341" s="599"/>
      <c r="Z341" s="599"/>
      <c r="AA341" s="599"/>
      <c r="AB341" s="599"/>
      <c r="AC341" s="599"/>
      <c r="AD341" s="599"/>
      <c r="AE341" s="599"/>
      <c r="AF341" s="599"/>
      <c r="AG341" s="384"/>
    </row>
    <row r="342" spans="1:33" s="857" customFormat="1" ht="15.75">
      <c r="A342" s="1100"/>
      <c r="B342" s="70"/>
      <c r="C342" s="70"/>
      <c r="D342" s="70"/>
      <c r="E342" s="70"/>
      <c r="F342" s="70"/>
      <c r="G342" s="70"/>
      <c r="H342" s="70"/>
      <c r="I342" s="70"/>
      <c r="J342" s="70"/>
      <c r="K342" s="70"/>
      <c r="L342" s="70"/>
      <c r="M342" s="70"/>
      <c r="N342" s="70"/>
      <c r="O342" s="70"/>
      <c r="P342" s="572"/>
      <c r="Q342" s="599"/>
      <c r="R342" s="599"/>
      <c r="S342" s="599"/>
      <c r="T342" s="599"/>
      <c r="U342" s="599"/>
      <c r="V342" s="599"/>
      <c r="W342" s="599"/>
      <c r="X342" s="599"/>
      <c r="Y342" s="599"/>
      <c r="Z342" s="599"/>
      <c r="AA342" s="599"/>
      <c r="AB342" s="599"/>
      <c r="AC342" s="599"/>
      <c r="AD342" s="599"/>
      <c r="AE342" s="599"/>
      <c r="AF342" s="599"/>
      <c r="AG342" s="384"/>
    </row>
    <row r="343" spans="1:33" s="857" customFormat="1" ht="15.75">
      <c r="A343" s="1100"/>
      <c r="B343" s="70"/>
      <c r="C343" s="70"/>
      <c r="D343" s="70"/>
      <c r="E343" s="70"/>
      <c r="F343" s="70"/>
      <c r="G343" s="70"/>
      <c r="H343" s="70"/>
      <c r="I343" s="70"/>
      <c r="J343" s="70"/>
      <c r="K343" s="70"/>
      <c r="L343" s="70"/>
      <c r="M343" s="70"/>
      <c r="N343" s="70"/>
      <c r="O343" s="70"/>
      <c r="P343" s="572"/>
      <c r="Q343" s="599"/>
      <c r="R343" s="599"/>
      <c r="S343" s="599"/>
      <c r="T343" s="599"/>
      <c r="U343" s="599"/>
      <c r="V343" s="599"/>
      <c r="W343" s="599"/>
      <c r="X343" s="599"/>
      <c r="Y343" s="599"/>
      <c r="Z343" s="599"/>
      <c r="AA343" s="599"/>
      <c r="AB343" s="599"/>
      <c r="AC343" s="599"/>
      <c r="AD343" s="599"/>
      <c r="AE343" s="599"/>
      <c r="AF343" s="599"/>
      <c r="AG343" s="384"/>
    </row>
    <row r="344" spans="1:33" s="857" customFormat="1" ht="15.75">
      <c r="A344" s="1100"/>
      <c r="B344" s="70"/>
      <c r="C344" s="70"/>
      <c r="D344" s="70"/>
      <c r="E344" s="70"/>
      <c r="F344" s="70"/>
      <c r="G344" s="70"/>
      <c r="H344" s="70"/>
      <c r="I344" s="70"/>
      <c r="J344" s="70"/>
      <c r="K344" s="70"/>
      <c r="L344" s="70"/>
      <c r="M344" s="70"/>
      <c r="N344" s="70"/>
      <c r="O344" s="70"/>
      <c r="P344" s="572"/>
      <c r="Q344" s="599"/>
      <c r="R344" s="599"/>
      <c r="S344" s="599"/>
      <c r="T344" s="599"/>
      <c r="U344" s="599"/>
      <c r="V344" s="599"/>
      <c r="W344" s="599"/>
      <c r="X344" s="599"/>
      <c r="Y344" s="599"/>
      <c r="Z344" s="599"/>
      <c r="AA344" s="599"/>
      <c r="AB344" s="599"/>
      <c r="AC344" s="599"/>
      <c r="AD344" s="599"/>
      <c r="AE344" s="599"/>
      <c r="AF344" s="599"/>
      <c r="AG344" s="384"/>
    </row>
    <row r="345" spans="1:33" s="857" customFormat="1" ht="15.75">
      <c r="A345" s="1100"/>
      <c r="B345" s="70"/>
      <c r="C345" s="70"/>
      <c r="D345" s="70"/>
      <c r="E345" s="70"/>
      <c r="F345" s="70"/>
      <c r="G345" s="70"/>
      <c r="H345" s="70"/>
      <c r="I345" s="70"/>
      <c r="J345" s="70"/>
      <c r="K345" s="70"/>
      <c r="L345" s="70"/>
      <c r="M345" s="70"/>
      <c r="N345" s="70"/>
      <c r="O345" s="70"/>
      <c r="P345" s="572"/>
      <c r="Q345" s="599"/>
      <c r="R345" s="599"/>
      <c r="S345" s="599"/>
      <c r="T345" s="599"/>
      <c r="U345" s="599"/>
      <c r="V345" s="599"/>
      <c r="W345" s="599"/>
      <c r="X345" s="599"/>
      <c r="Y345" s="599"/>
      <c r="Z345" s="599"/>
      <c r="AA345" s="599"/>
      <c r="AB345" s="599"/>
      <c r="AC345" s="599"/>
      <c r="AD345" s="599"/>
      <c r="AE345" s="599"/>
      <c r="AF345" s="599"/>
      <c r="AG345" s="384"/>
    </row>
    <row r="346" spans="1:33" s="857" customFormat="1" ht="15.75">
      <c r="A346" s="1100"/>
      <c r="B346" s="70"/>
      <c r="C346" s="70"/>
      <c r="D346" s="70"/>
      <c r="E346" s="70"/>
      <c r="F346" s="70"/>
      <c r="G346" s="70"/>
      <c r="H346" s="70"/>
      <c r="I346" s="70"/>
      <c r="J346" s="70"/>
      <c r="K346" s="70"/>
      <c r="L346" s="70"/>
      <c r="M346" s="70"/>
      <c r="N346" s="70"/>
      <c r="O346" s="70"/>
      <c r="P346" s="572"/>
      <c r="Q346" s="599"/>
      <c r="R346" s="599"/>
      <c r="S346" s="599"/>
      <c r="T346" s="599"/>
      <c r="U346" s="599"/>
      <c r="V346" s="599"/>
      <c r="W346" s="599"/>
      <c r="X346" s="599"/>
      <c r="Y346" s="599"/>
      <c r="Z346" s="599"/>
      <c r="AA346" s="599"/>
      <c r="AB346" s="599"/>
      <c r="AC346" s="599"/>
      <c r="AD346" s="599"/>
      <c r="AE346" s="599"/>
      <c r="AF346" s="599"/>
      <c r="AG346" s="384"/>
    </row>
    <row r="347" spans="1:33" s="857" customFormat="1" ht="15.75">
      <c r="A347" s="1100"/>
      <c r="B347" s="70"/>
      <c r="C347" s="70"/>
      <c r="D347" s="70"/>
      <c r="E347" s="70"/>
      <c r="F347" s="70"/>
      <c r="G347" s="70"/>
      <c r="H347" s="70"/>
      <c r="I347" s="70"/>
      <c r="J347" s="70"/>
      <c r="K347" s="70"/>
      <c r="L347" s="70"/>
      <c r="M347" s="70"/>
      <c r="N347" s="70"/>
      <c r="O347" s="70"/>
      <c r="P347" s="572"/>
      <c r="Q347" s="599"/>
      <c r="R347" s="599"/>
      <c r="S347" s="599"/>
      <c r="T347" s="599"/>
      <c r="U347" s="599"/>
      <c r="V347" s="599"/>
      <c r="W347" s="599"/>
      <c r="X347" s="599"/>
      <c r="Y347" s="599"/>
      <c r="Z347" s="599"/>
      <c r="AA347" s="599"/>
      <c r="AB347" s="599"/>
      <c r="AC347" s="599"/>
      <c r="AD347" s="599"/>
      <c r="AE347" s="599"/>
      <c r="AF347" s="599"/>
      <c r="AG347" s="384"/>
    </row>
    <row r="348" spans="1:33" s="857" customFormat="1" ht="15.75">
      <c r="A348" s="1100"/>
      <c r="B348" s="70"/>
      <c r="C348" s="70"/>
      <c r="D348" s="70"/>
      <c r="E348" s="70"/>
      <c r="F348" s="70"/>
      <c r="G348" s="70"/>
      <c r="H348" s="70"/>
      <c r="I348" s="70"/>
      <c r="J348" s="70"/>
      <c r="K348" s="70"/>
      <c r="L348" s="70"/>
      <c r="M348" s="70"/>
      <c r="N348" s="70"/>
      <c r="O348" s="70"/>
      <c r="P348" s="572"/>
      <c r="Q348" s="599"/>
      <c r="R348" s="599"/>
      <c r="S348" s="599"/>
      <c r="T348" s="599"/>
      <c r="U348" s="599"/>
      <c r="V348" s="599"/>
      <c r="W348" s="599"/>
      <c r="X348" s="599"/>
      <c r="Y348" s="599"/>
      <c r="Z348" s="599"/>
      <c r="AA348" s="599"/>
      <c r="AB348" s="599"/>
      <c r="AC348" s="599"/>
      <c r="AD348" s="599"/>
      <c r="AE348" s="599"/>
      <c r="AF348" s="599"/>
      <c r="AG348" s="384"/>
    </row>
    <row r="349" spans="1:33" s="857" customFormat="1" ht="15.75">
      <c r="A349" s="1100"/>
      <c r="B349" s="70"/>
      <c r="C349" s="70"/>
      <c r="D349" s="70"/>
      <c r="E349" s="70"/>
      <c r="F349" s="70"/>
      <c r="G349" s="70"/>
      <c r="H349" s="70"/>
      <c r="I349" s="70"/>
      <c r="J349" s="70"/>
      <c r="K349" s="70"/>
      <c r="L349" s="70"/>
      <c r="M349" s="70"/>
      <c r="N349" s="70"/>
      <c r="O349" s="70"/>
      <c r="P349" s="572"/>
      <c r="Q349" s="599"/>
      <c r="R349" s="599"/>
      <c r="S349" s="599"/>
      <c r="T349" s="599"/>
      <c r="U349" s="599"/>
      <c r="V349" s="599"/>
      <c r="W349" s="599"/>
      <c r="X349" s="599"/>
      <c r="Y349" s="599"/>
      <c r="Z349" s="599"/>
      <c r="AA349" s="599"/>
      <c r="AB349" s="599"/>
      <c r="AC349" s="599"/>
      <c r="AD349" s="599"/>
      <c r="AE349" s="599"/>
      <c r="AF349" s="599"/>
      <c r="AG349" s="384"/>
    </row>
    <row r="350" spans="1:33" s="857" customFormat="1" ht="15.75">
      <c r="A350" s="1100"/>
      <c r="B350" s="70"/>
      <c r="C350" s="70"/>
      <c r="D350" s="70"/>
      <c r="E350" s="70"/>
      <c r="F350" s="70"/>
      <c r="G350" s="70"/>
      <c r="H350" s="70"/>
      <c r="I350" s="70"/>
      <c r="J350" s="70"/>
      <c r="K350" s="70"/>
      <c r="L350" s="70"/>
      <c r="M350" s="70"/>
      <c r="N350" s="70"/>
      <c r="O350" s="70"/>
      <c r="P350" s="572"/>
      <c r="Q350" s="599"/>
      <c r="R350" s="599"/>
      <c r="S350" s="599"/>
      <c r="T350" s="599"/>
      <c r="U350" s="599"/>
      <c r="V350" s="599"/>
      <c r="W350" s="599"/>
      <c r="X350" s="599"/>
      <c r="Y350" s="599"/>
      <c r="Z350" s="599"/>
      <c r="AA350" s="599"/>
      <c r="AB350" s="599"/>
      <c r="AC350" s="599"/>
      <c r="AD350" s="599"/>
      <c r="AE350" s="599"/>
      <c r="AF350" s="599"/>
      <c r="AG350" s="384"/>
    </row>
    <row r="351" spans="1:33" s="857" customFormat="1" ht="15.75">
      <c r="A351" s="1100"/>
      <c r="B351" s="70"/>
      <c r="C351" s="70"/>
      <c r="D351" s="70"/>
      <c r="E351" s="70"/>
      <c r="F351" s="70"/>
      <c r="G351" s="70"/>
      <c r="H351" s="70"/>
      <c r="I351" s="70"/>
      <c r="J351" s="70"/>
      <c r="K351" s="70"/>
      <c r="L351" s="70"/>
      <c r="M351" s="70"/>
      <c r="N351" s="70"/>
      <c r="O351" s="70"/>
      <c r="P351" s="572"/>
      <c r="Q351" s="599"/>
      <c r="R351" s="599"/>
      <c r="S351" s="599"/>
      <c r="T351" s="599"/>
      <c r="U351" s="599"/>
      <c r="V351" s="599"/>
      <c r="W351" s="599"/>
      <c r="X351" s="599"/>
      <c r="Y351" s="599"/>
      <c r="Z351" s="599"/>
      <c r="AA351" s="599"/>
      <c r="AB351" s="599"/>
      <c r="AC351" s="599"/>
      <c r="AD351" s="599"/>
      <c r="AE351" s="599"/>
      <c r="AF351" s="599"/>
      <c r="AG351" s="384"/>
    </row>
    <row r="352" spans="1:33" s="857" customFormat="1" ht="15.75">
      <c r="A352" s="1100"/>
      <c r="B352" s="70"/>
      <c r="C352" s="70"/>
      <c r="D352" s="70"/>
      <c r="E352" s="70"/>
      <c r="F352" s="70"/>
      <c r="G352" s="70"/>
      <c r="H352" s="70"/>
      <c r="I352" s="70"/>
      <c r="J352" s="70"/>
      <c r="K352" s="70"/>
      <c r="L352" s="70"/>
      <c r="M352" s="70"/>
      <c r="N352" s="70"/>
      <c r="O352" s="70"/>
      <c r="P352" s="572"/>
      <c r="Q352" s="599"/>
      <c r="R352" s="599"/>
      <c r="S352" s="599"/>
      <c r="T352" s="599"/>
      <c r="U352" s="599"/>
      <c r="V352" s="599"/>
      <c r="W352" s="599"/>
      <c r="X352" s="599"/>
      <c r="Y352" s="599"/>
      <c r="Z352" s="599"/>
      <c r="AA352" s="599"/>
      <c r="AB352" s="599"/>
      <c r="AC352" s="599"/>
      <c r="AD352" s="599"/>
      <c r="AE352" s="599"/>
      <c r="AF352" s="599"/>
      <c r="AG352" s="384"/>
    </row>
    <row r="353" spans="1:33" s="857" customFormat="1" ht="15.75">
      <c r="A353" s="1100"/>
      <c r="B353" s="70"/>
      <c r="C353" s="70"/>
      <c r="D353" s="70"/>
      <c r="E353" s="70"/>
      <c r="F353" s="70"/>
      <c r="G353" s="70"/>
      <c r="H353" s="70"/>
      <c r="I353" s="70"/>
      <c r="J353" s="70"/>
      <c r="K353" s="70"/>
      <c r="L353" s="70"/>
      <c r="M353" s="70"/>
      <c r="N353" s="70"/>
      <c r="O353" s="70"/>
      <c r="P353" s="572"/>
      <c r="Q353" s="599"/>
      <c r="R353" s="599"/>
      <c r="S353" s="599"/>
      <c r="T353" s="599"/>
      <c r="U353" s="599"/>
      <c r="V353" s="599"/>
      <c r="W353" s="599"/>
      <c r="X353" s="599"/>
      <c r="Y353" s="599"/>
      <c r="Z353" s="599"/>
      <c r="AA353" s="599"/>
      <c r="AB353" s="599"/>
      <c r="AC353" s="599"/>
      <c r="AD353" s="599"/>
      <c r="AE353" s="599"/>
      <c r="AF353" s="599"/>
      <c r="AG353" s="384"/>
    </row>
    <row r="354" spans="1:33" s="857" customFormat="1" ht="15.75">
      <c r="A354" s="1100"/>
      <c r="B354" s="70"/>
      <c r="C354" s="70"/>
      <c r="D354" s="70"/>
      <c r="E354" s="70"/>
      <c r="F354" s="70"/>
      <c r="G354" s="70"/>
      <c r="H354" s="70"/>
      <c r="I354" s="70"/>
      <c r="J354" s="70"/>
      <c r="K354" s="70"/>
      <c r="L354" s="70"/>
      <c r="M354" s="70"/>
      <c r="N354" s="70"/>
      <c r="O354" s="70"/>
      <c r="P354" s="572"/>
      <c r="Q354" s="599"/>
      <c r="R354" s="599"/>
      <c r="S354" s="599"/>
      <c r="T354" s="599"/>
      <c r="U354" s="599"/>
      <c r="V354" s="599"/>
      <c r="W354" s="599"/>
      <c r="X354" s="599"/>
      <c r="Y354" s="599"/>
      <c r="Z354" s="599"/>
      <c r="AA354" s="599"/>
      <c r="AB354" s="599"/>
      <c r="AC354" s="599"/>
      <c r="AD354" s="599"/>
      <c r="AE354" s="599"/>
      <c r="AF354" s="599"/>
      <c r="AG354" s="384"/>
    </row>
    <row r="355" spans="1:33" s="857" customFormat="1" ht="15.75">
      <c r="A355" s="1100"/>
      <c r="B355" s="70"/>
      <c r="C355" s="70"/>
      <c r="D355" s="70"/>
      <c r="E355" s="70"/>
      <c r="F355" s="70"/>
      <c r="G355" s="70"/>
      <c r="H355" s="70"/>
      <c r="I355" s="70"/>
      <c r="J355" s="70"/>
      <c r="K355" s="70"/>
      <c r="L355" s="70"/>
      <c r="M355" s="70"/>
      <c r="N355" s="70"/>
      <c r="O355" s="70"/>
      <c r="P355" s="572"/>
      <c r="Q355" s="70"/>
      <c r="R355" s="70"/>
      <c r="S355" s="70"/>
      <c r="T355" s="70"/>
      <c r="U355" s="70"/>
      <c r="V355" s="70"/>
      <c r="W355" s="70"/>
      <c r="X355" s="70"/>
      <c r="Y355" s="70"/>
      <c r="Z355" s="70"/>
      <c r="AA355" s="70"/>
      <c r="AB355" s="70"/>
      <c r="AC355" s="70"/>
      <c r="AD355" s="70"/>
      <c r="AE355" s="70"/>
      <c r="AF355" s="70"/>
      <c r="AG355" s="572"/>
    </row>
    <row r="356" spans="1:33" s="857" customFormat="1" ht="15.75">
      <c r="A356" s="1100"/>
      <c r="B356" s="70"/>
      <c r="C356" s="70"/>
      <c r="D356" s="70"/>
      <c r="E356" s="70"/>
      <c r="F356" s="70"/>
      <c r="G356" s="70"/>
      <c r="H356" s="70"/>
      <c r="I356" s="70"/>
      <c r="J356" s="70"/>
      <c r="K356" s="70"/>
      <c r="L356" s="70"/>
      <c r="M356" s="70"/>
      <c r="N356" s="70"/>
      <c r="O356" s="70"/>
      <c r="P356" s="572"/>
      <c r="Q356" s="70"/>
      <c r="R356" s="70"/>
      <c r="S356" s="70"/>
      <c r="T356" s="70"/>
      <c r="U356" s="70"/>
      <c r="V356" s="70"/>
      <c r="W356" s="70"/>
      <c r="X356" s="70"/>
      <c r="Y356" s="70"/>
      <c r="Z356" s="70"/>
      <c r="AA356" s="70"/>
      <c r="AB356" s="70"/>
      <c r="AC356" s="70"/>
      <c r="AD356" s="70"/>
      <c r="AE356" s="70"/>
      <c r="AF356" s="70"/>
      <c r="AG356" s="572"/>
    </row>
    <row r="357" spans="1:33" s="857" customFormat="1" ht="15.75">
      <c r="A357" s="1100"/>
      <c r="B357" s="70"/>
      <c r="C357" s="70"/>
      <c r="D357" s="70"/>
      <c r="E357" s="70"/>
      <c r="F357" s="70"/>
      <c r="G357" s="70"/>
      <c r="H357" s="70"/>
      <c r="I357" s="70"/>
      <c r="J357" s="70"/>
      <c r="K357" s="70"/>
      <c r="L357" s="70"/>
      <c r="M357" s="70"/>
      <c r="N357" s="70"/>
      <c r="O357" s="70"/>
      <c r="P357" s="572"/>
      <c r="Q357" s="70"/>
      <c r="R357" s="70"/>
      <c r="S357" s="70"/>
      <c r="T357" s="70"/>
      <c r="U357" s="70"/>
      <c r="V357" s="70"/>
      <c r="W357" s="70"/>
      <c r="X357" s="70"/>
      <c r="Y357" s="70"/>
      <c r="Z357" s="70"/>
      <c r="AA357" s="70"/>
      <c r="AB357" s="70"/>
      <c r="AC357" s="70"/>
      <c r="AD357" s="70"/>
      <c r="AE357" s="70"/>
      <c r="AF357" s="70"/>
      <c r="AG357" s="572"/>
    </row>
    <row r="358" spans="1:33" s="857" customFormat="1" ht="15.75">
      <c r="A358" s="1100"/>
      <c r="B358" s="70"/>
      <c r="C358" s="70"/>
      <c r="D358" s="70"/>
      <c r="E358" s="70"/>
      <c r="F358" s="70"/>
      <c r="G358" s="70"/>
      <c r="H358" s="70"/>
      <c r="I358" s="70"/>
      <c r="J358" s="70"/>
      <c r="K358" s="70"/>
      <c r="L358" s="70"/>
      <c r="M358" s="70"/>
      <c r="N358" s="70"/>
      <c r="O358" s="70"/>
      <c r="P358" s="572"/>
      <c r="Q358" s="70"/>
      <c r="R358" s="70"/>
      <c r="S358" s="70"/>
      <c r="T358" s="70"/>
      <c r="U358" s="70"/>
      <c r="V358" s="70"/>
      <c r="W358" s="70"/>
      <c r="X358" s="70"/>
      <c r="Y358" s="70"/>
      <c r="Z358" s="70"/>
      <c r="AA358" s="70"/>
      <c r="AB358" s="70"/>
      <c r="AC358" s="70"/>
      <c r="AD358" s="70"/>
      <c r="AE358" s="70"/>
      <c r="AF358" s="70"/>
      <c r="AG358" s="572"/>
    </row>
    <row r="359" spans="1:33" s="857" customFormat="1" ht="15.75">
      <c r="A359" s="1100"/>
      <c r="B359" s="70"/>
      <c r="C359" s="70"/>
      <c r="D359" s="70"/>
      <c r="E359" s="70"/>
      <c r="F359" s="70"/>
      <c r="G359" s="70"/>
      <c r="H359" s="70"/>
      <c r="I359" s="70"/>
      <c r="J359" s="70"/>
      <c r="K359" s="70"/>
      <c r="L359" s="70"/>
      <c r="M359" s="70"/>
      <c r="N359" s="70"/>
      <c r="O359" s="70"/>
      <c r="P359" s="572"/>
      <c r="Q359" s="70"/>
      <c r="R359" s="70"/>
      <c r="S359" s="70"/>
      <c r="T359" s="70"/>
      <c r="U359" s="70"/>
      <c r="V359" s="70"/>
      <c r="W359" s="70"/>
      <c r="X359" s="70"/>
      <c r="Y359" s="70"/>
      <c r="Z359" s="70"/>
      <c r="AA359" s="70"/>
      <c r="AB359" s="70"/>
      <c r="AC359" s="70"/>
      <c r="AD359" s="70"/>
      <c r="AE359" s="70"/>
      <c r="AF359" s="70"/>
      <c r="AG359" s="572"/>
    </row>
    <row r="360" spans="1:33" s="857" customFormat="1" ht="15.75">
      <c r="A360" s="1100"/>
      <c r="B360" s="70"/>
      <c r="C360" s="70"/>
      <c r="D360" s="70"/>
      <c r="E360" s="70"/>
      <c r="F360" s="70"/>
      <c r="G360" s="70"/>
      <c r="H360" s="70"/>
      <c r="I360" s="70"/>
      <c r="J360" s="70"/>
      <c r="K360" s="70"/>
      <c r="L360" s="70"/>
      <c r="M360" s="70"/>
      <c r="N360" s="70"/>
      <c r="O360" s="70"/>
      <c r="P360" s="572"/>
      <c r="Q360" s="70"/>
      <c r="R360" s="70"/>
      <c r="S360" s="70"/>
      <c r="T360" s="70"/>
      <c r="U360" s="70"/>
      <c r="V360" s="70"/>
      <c r="W360" s="70"/>
      <c r="X360" s="70"/>
      <c r="Y360" s="70"/>
      <c r="Z360" s="70"/>
      <c r="AA360" s="70"/>
      <c r="AB360" s="70"/>
      <c r="AC360" s="70"/>
      <c r="AD360" s="70"/>
      <c r="AE360" s="70"/>
      <c r="AF360" s="70"/>
      <c r="AG360" s="572"/>
    </row>
    <row r="361" spans="1:33" s="857" customFormat="1" ht="15.75">
      <c r="A361" s="1100"/>
      <c r="B361" s="70"/>
      <c r="C361" s="70"/>
      <c r="D361" s="70"/>
      <c r="E361" s="70"/>
      <c r="F361" s="70"/>
      <c r="G361" s="70"/>
      <c r="H361" s="70"/>
      <c r="I361" s="70"/>
      <c r="J361" s="70"/>
      <c r="K361" s="70"/>
      <c r="L361" s="70"/>
      <c r="M361" s="70"/>
      <c r="N361" s="70"/>
      <c r="O361" s="70"/>
      <c r="P361" s="572"/>
      <c r="Q361" s="70"/>
      <c r="R361" s="70"/>
      <c r="S361" s="70"/>
      <c r="T361" s="70"/>
      <c r="U361" s="70"/>
      <c r="V361" s="70"/>
      <c r="W361" s="70"/>
      <c r="X361" s="70"/>
      <c r="Y361" s="70"/>
      <c r="Z361" s="70"/>
      <c r="AA361" s="70"/>
      <c r="AB361" s="70"/>
      <c r="AC361" s="70"/>
      <c r="AD361" s="70"/>
      <c r="AE361" s="70"/>
      <c r="AF361" s="70"/>
      <c r="AG361" s="572"/>
    </row>
    <row r="362" spans="1:33" s="857" customFormat="1" ht="15.75">
      <c r="A362" s="1100"/>
      <c r="B362" s="70"/>
      <c r="C362" s="70"/>
      <c r="D362" s="70"/>
      <c r="E362" s="70"/>
      <c r="F362" s="70"/>
      <c r="G362" s="70"/>
      <c r="H362" s="70"/>
      <c r="I362" s="70"/>
      <c r="J362" s="70"/>
      <c r="K362" s="70"/>
      <c r="L362" s="70"/>
      <c r="M362" s="70"/>
      <c r="N362" s="70"/>
      <c r="O362" s="70"/>
      <c r="P362" s="572"/>
      <c r="Q362" s="70"/>
      <c r="R362" s="70"/>
      <c r="S362" s="70"/>
      <c r="T362" s="70"/>
      <c r="U362" s="70"/>
      <c r="V362" s="70"/>
      <c r="W362" s="70"/>
      <c r="X362" s="70"/>
      <c r="Y362" s="70"/>
      <c r="Z362" s="70"/>
      <c r="AA362" s="70"/>
      <c r="AB362" s="70"/>
      <c r="AC362" s="70"/>
      <c r="AD362" s="70"/>
      <c r="AE362" s="70"/>
      <c r="AF362" s="70"/>
      <c r="AG362" s="572"/>
    </row>
    <row r="363" spans="1:33" s="857" customFormat="1" ht="15.75">
      <c r="A363" s="1100"/>
      <c r="B363" s="70"/>
      <c r="C363" s="70"/>
      <c r="D363" s="70"/>
      <c r="E363" s="70"/>
      <c r="F363" s="70"/>
      <c r="G363" s="70"/>
      <c r="H363" s="70"/>
      <c r="I363" s="70"/>
      <c r="J363" s="70"/>
      <c r="K363" s="70"/>
      <c r="L363" s="70"/>
      <c r="M363" s="70"/>
      <c r="N363" s="70"/>
      <c r="O363" s="70"/>
      <c r="P363" s="572"/>
      <c r="Q363" s="70"/>
      <c r="R363" s="70"/>
      <c r="S363" s="70"/>
      <c r="T363" s="70"/>
      <c r="U363" s="70"/>
      <c r="V363" s="70"/>
      <c r="W363" s="70"/>
      <c r="X363" s="70"/>
      <c r="Y363" s="70"/>
      <c r="Z363" s="70"/>
      <c r="AA363" s="70"/>
      <c r="AB363" s="70"/>
      <c r="AC363" s="70"/>
      <c r="AD363" s="70"/>
      <c r="AE363" s="70"/>
      <c r="AF363" s="70"/>
      <c r="AG363" s="572"/>
    </row>
    <row r="364" spans="1:33" s="857" customFormat="1" ht="15.75">
      <c r="A364" s="1100"/>
      <c r="B364" s="70"/>
      <c r="C364" s="70"/>
      <c r="D364" s="70"/>
      <c r="E364" s="70"/>
      <c r="F364" s="70"/>
      <c r="G364" s="70"/>
      <c r="H364" s="70"/>
      <c r="I364" s="70"/>
      <c r="J364" s="70"/>
      <c r="K364" s="70"/>
      <c r="L364" s="70"/>
      <c r="M364" s="70"/>
      <c r="N364" s="70"/>
      <c r="O364" s="70"/>
      <c r="P364" s="572"/>
      <c r="Q364" s="70"/>
      <c r="R364" s="70"/>
      <c r="S364" s="70"/>
      <c r="T364" s="70"/>
      <c r="U364" s="70"/>
      <c r="V364" s="70"/>
      <c r="W364" s="70"/>
      <c r="X364" s="70"/>
      <c r="Y364" s="70"/>
      <c r="Z364" s="70"/>
      <c r="AA364" s="70"/>
      <c r="AB364" s="70"/>
      <c r="AC364" s="70"/>
      <c r="AD364" s="70"/>
      <c r="AE364" s="70"/>
      <c r="AF364" s="70"/>
      <c r="AG364" s="572"/>
    </row>
    <row r="365" spans="1:33" s="857" customFormat="1" ht="15.75">
      <c r="A365" s="1100"/>
      <c r="B365" s="70"/>
      <c r="C365" s="70"/>
      <c r="D365" s="70"/>
      <c r="E365" s="70"/>
      <c r="F365" s="70"/>
      <c r="G365" s="70"/>
      <c r="H365" s="70"/>
      <c r="I365" s="70"/>
      <c r="J365" s="70"/>
      <c r="K365" s="70"/>
      <c r="L365" s="70"/>
      <c r="M365" s="70"/>
      <c r="N365" s="70"/>
      <c r="O365" s="70"/>
      <c r="P365" s="572"/>
      <c r="Q365" s="70"/>
      <c r="R365" s="70"/>
      <c r="S365" s="70"/>
      <c r="T365" s="70"/>
      <c r="U365" s="70"/>
      <c r="V365" s="70"/>
      <c r="W365" s="70"/>
      <c r="X365" s="70"/>
      <c r="Y365" s="70"/>
      <c r="Z365" s="70"/>
      <c r="AA365" s="70"/>
      <c r="AB365" s="70"/>
      <c r="AC365" s="70"/>
      <c r="AD365" s="70"/>
      <c r="AE365" s="70"/>
      <c r="AF365" s="70"/>
      <c r="AG365" s="572"/>
    </row>
    <row r="366" spans="1:33" s="857" customFormat="1" ht="15.75">
      <c r="A366" s="1100"/>
      <c r="B366" s="70"/>
      <c r="C366" s="70"/>
      <c r="D366" s="70"/>
      <c r="E366" s="70"/>
      <c r="F366" s="70"/>
      <c r="G366" s="70"/>
      <c r="H366" s="70"/>
      <c r="I366" s="70"/>
      <c r="J366" s="70"/>
      <c r="K366" s="70"/>
      <c r="L366" s="70"/>
      <c r="M366" s="70"/>
      <c r="N366" s="70"/>
      <c r="O366" s="70"/>
      <c r="P366" s="572"/>
      <c r="Q366" s="70"/>
      <c r="R366" s="70"/>
      <c r="S366" s="70"/>
      <c r="T366" s="70"/>
      <c r="U366" s="70"/>
      <c r="V366" s="70"/>
      <c r="W366" s="70"/>
      <c r="X366" s="70"/>
      <c r="Y366" s="70"/>
      <c r="Z366" s="70"/>
      <c r="AA366" s="70"/>
      <c r="AB366" s="70"/>
      <c r="AC366" s="70"/>
      <c r="AD366" s="70"/>
      <c r="AE366" s="70"/>
      <c r="AF366" s="70"/>
      <c r="AG366" s="572"/>
    </row>
    <row r="367" spans="1:33" s="857" customFormat="1" ht="15.75">
      <c r="A367" s="1100"/>
      <c r="B367" s="70"/>
      <c r="C367" s="70"/>
      <c r="D367" s="70"/>
      <c r="E367" s="70"/>
      <c r="F367" s="70"/>
      <c r="G367" s="70"/>
      <c r="H367" s="70"/>
      <c r="I367" s="70"/>
      <c r="J367" s="70"/>
      <c r="K367" s="70"/>
      <c r="L367" s="70"/>
      <c r="M367" s="70"/>
      <c r="N367" s="70"/>
      <c r="O367" s="70"/>
      <c r="P367" s="572"/>
      <c r="Q367" s="70"/>
      <c r="R367" s="70"/>
      <c r="S367" s="70"/>
      <c r="T367" s="70"/>
      <c r="U367" s="70"/>
      <c r="V367" s="70"/>
      <c r="W367" s="70"/>
      <c r="X367" s="70"/>
      <c r="Y367" s="70"/>
      <c r="Z367" s="70"/>
      <c r="AA367" s="70"/>
      <c r="AB367" s="70"/>
      <c r="AC367" s="70"/>
      <c r="AD367" s="70"/>
      <c r="AE367" s="70"/>
      <c r="AF367" s="70"/>
      <c r="AG367" s="572"/>
    </row>
    <row r="368" spans="1:33" s="857" customFormat="1" ht="15.75">
      <c r="A368" s="1100"/>
      <c r="B368" s="70"/>
      <c r="C368" s="70"/>
      <c r="D368" s="70"/>
      <c r="E368" s="70"/>
      <c r="F368" s="70"/>
      <c r="G368" s="70"/>
      <c r="H368" s="70"/>
      <c r="I368" s="70"/>
      <c r="J368" s="70"/>
      <c r="K368" s="70"/>
      <c r="L368" s="70"/>
      <c r="M368" s="70"/>
      <c r="N368" s="70"/>
      <c r="O368" s="70"/>
      <c r="P368" s="572"/>
      <c r="Q368" s="70"/>
      <c r="R368" s="70"/>
      <c r="S368" s="70"/>
      <c r="T368" s="70"/>
      <c r="U368" s="70"/>
      <c r="V368" s="70"/>
      <c r="W368" s="70"/>
      <c r="X368" s="70"/>
      <c r="Y368" s="70"/>
      <c r="Z368" s="70"/>
      <c r="AA368" s="70"/>
      <c r="AB368" s="70"/>
      <c r="AC368" s="70"/>
      <c r="AD368" s="70"/>
      <c r="AE368" s="70"/>
      <c r="AF368" s="70"/>
      <c r="AG368" s="572"/>
    </row>
    <row r="369" spans="1:33" s="857" customFormat="1" ht="15.75">
      <c r="A369" s="1100"/>
      <c r="B369" s="70"/>
      <c r="C369" s="70"/>
      <c r="D369" s="70"/>
      <c r="E369" s="70"/>
      <c r="F369" s="70"/>
      <c r="G369" s="70"/>
      <c r="H369" s="70"/>
      <c r="I369" s="70"/>
      <c r="J369" s="70"/>
      <c r="K369" s="70"/>
      <c r="L369" s="70"/>
      <c r="M369" s="70"/>
      <c r="N369" s="70"/>
      <c r="O369" s="70"/>
      <c r="P369" s="572"/>
      <c r="Q369" s="70"/>
      <c r="R369" s="70"/>
      <c r="S369" s="70"/>
      <c r="T369" s="70"/>
      <c r="U369" s="70"/>
      <c r="V369" s="70"/>
      <c r="W369" s="70"/>
      <c r="X369" s="70"/>
      <c r="Y369" s="70"/>
      <c r="Z369" s="70"/>
      <c r="AA369" s="70"/>
      <c r="AB369" s="70"/>
      <c r="AC369" s="70"/>
      <c r="AD369" s="70"/>
      <c r="AE369" s="70"/>
      <c r="AF369" s="70"/>
      <c r="AG369" s="572"/>
    </row>
    <row r="370" spans="1:33" s="857" customFormat="1" ht="15.75">
      <c r="A370" s="1100"/>
      <c r="B370" s="70"/>
      <c r="C370" s="70"/>
      <c r="D370" s="70"/>
      <c r="E370" s="70"/>
      <c r="F370" s="70"/>
      <c r="G370" s="70"/>
      <c r="H370" s="70"/>
      <c r="I370" s="70"/>
      <c r="J370" s="70"/>
      <c r="K370" s="70"/>
      <c r="L370" s="70"/>
      <c r="M370" s="70"/>
      <c r="N370" s="70"/>
      <c r="O370" s="70"/>
      <c r="P370" s="572"/>
      <c r="Q370" s="70"/>
      <c r="R370" s="70"/>
      <c r="S370" s="70"/>
      <c r="T370" s="70"/>
      <c r="U370" s="70"/>
      <c r="V370" s="70"/>
      <c r="W370" s="70"/>
      <c r="X370" s="70"/>
      <c r="Y370" s="70"/>
      <c r="Z370" s="70"/>
      <c r="AA370" s="70"/>
      <c r="AB370" s="70"/>
      <c r="AC370" s="70"/>
      <c r="AD370" s="70"/>
      <c r="AE370" s="70"/>
      <c r="AF370" s="70"/>
      <c r="AG370" s="572"/>
    </row>
    <row r="371" spans="1:33" s="857" customFormat="1" ht="15.75">
      <c r="A371" s="1100"/>
      <c r="B371" s="70"/>
      <c r="C371" s="70"/>
      <c r="D371" s="70"/>
      <c r="E371" s="70"/>
      <c r="F371" s="70"/>
      <c r="G371" s="70"/>
      <c r="H371" s="70"/>
      <c r="I371" s="70"/>
      <c r="J371" s="70"/>
      <c r="K371" s="70"/>
      <c r="L371" s="70"/>
      <c r="M371" s="70"/>
      <c r="N371" s="70"/>
      <c r="O371" s="70"/>
      <c r="P371" s="572"/>
      <c r="Q371" s="70"/>
      <c r="R371" s="70"/>
      <c r="S371" s="70"/>
      <c r="T371" s="70"/>
      <c r="U371" s="70"/>
      <c r="V371" s="70"/>
      <c r="W371" s="70"/>
      <c r="X371" s="70"/>
      <c r="Y371" s="70"/>
      <c r="Z371" s="70"/>
      <c r="AA371" s="70"/>
      <c r="AB371" s="70"/>
      <c r="AC371" s="70"/>
      <c r="AD371" s="70"/>
      <c r="AE371" s="70"/>
      <c r="AF371" s="70"/>
      <c r="AG371" s="572"/>
    </row>
    <row r="372" spans="1:33" s="857" customFormat="1" ht="15.75">
      <c r="A372" s="1100"/>
      <c r="B372" s="70"/>
      <c r="C372" s="70"/>
      <c r="D372" s="70"/>
      <c r="E372" s="70"/>
      <c r="F372" s="70"/>
      <c r="G372" s="70"/>
      <c r="H372" s="70"/>
      <c r="I372" s="70"/>
      <c r="J372" s="70"/>
      <c r="K372" s="70"/>
      <c r="L372" s="70"/>
      <c r="M372" s="70"/>
      <c r="N372" s="70"/>
      <c r="O372" s="70"/>
      <c r="P372" s="572"/>
      <c r="Q372" s="70"/>
      <c r="R372" s="70"/>
      <c r="S372" s="70"/>
      <c r="T372" s="70"/>
      <c r="U372" s="70"/>
      <c r="V372" s="70"/>
      <c r="W372" s="70"/>
      <c r="X372" s="70"/>
      <c r="Y372" s="70"/>
      <c r="Z372" s="70"/>
      <c r="AA372" s="70"/>
      <c r="AB372" s="70"/>
      <c r="AC372" s="70"/>
      <c r="AD372" s="70"/>
      <c r="AE372" s="70"/>
      <c r="AF372" s="70"/>
      <c r="AG372" s="572"/>
    </row>
    <row r="373" spans="1:33" s="857" customFormat="1" ht="15.75">
      <c r="A373" s="1100"/>
      <c r="B373" s="70"/>
      <c r="C373" s="70"/>
      <c r="D373" s="70"/>
      <c r="E373" s="70"/>
      <c r="F373" s="70"/>
      <c r="G373" s="70"/>
      <c r="H373" s="70"/>
      <c r="I373" s="70"/>
      <c r="J373" s="70"/>
      <c r="K373" s="70"/>
      <c r="L373" s="70"/>
      <c r="M373" s="70"/>
      <c r="N373" s="70"/>
      <c r="O373" s="70"/>
      <c r="P373" s="572"/>
      <c r="Q373" s="70"/>
      <c r="R373" s="70"/>
      <c r="S373" s="70"/>
      <c r="T373" s="70"/>
      <c r="U373" s="70"/>
      <c r="V373" s="70"/>
      <c r="W373" s="70"/>
      <c r="X373" s="70"/>
      <c r="Y373" s="70"/>
      <c r="Z373" s="70"/>
      <c r="AA373" s="70"/>
      <c r="AB373" s="70"/>
      <c r="AC373" s="70"/>
      <c r="AD373" s="70"/>
      <c r="AE373" s="70"/>
      <c r="AF373" s="70"/>
      <c r="AG373" s="572"/>
    </row>
    <row r="374" spans="1:33" s="857" customFormat="1" ht="15.75">
      <c r="A374" s="1100"/>
      <c r="B374" s="70"/>
      <c r="C374" s="70"/>
      <c r="D374" s="70"/>
      <c r="E374" s="70"/>
      <c r="F374" s="70"/>
      <c r="G374" s="70"/>
      <c r="H374" s="70"/>
      <c r="I374" s="70"/>
      <c r="J374" s="70"/>
      <c r="K374" s="70"/>
      <c r="L374" s="70"/>
      <c r="M374" s="70"/>
      <c r="N374" s="70"/>
      <c r="O374" s="70"/>
      <c r="P374" s="572"/>
      <c r="Q374" s="70"/>
      <c r="R374" s="70"/>
      <c r="S374" s="70"/>
      <c r="T374" s="70"/>
      <c r="U374" s="70"/>
      <c r="V374" s="70"/>
      <c r="W374" s="70"/>
      <c r="X374" s="70"/>
      <c r="Y374" s="70"/>
      <c r="Z374" s="70"/>
      <c r="AA374" s="70"/>
      <c r="AB374" s="70"/>
      <c r="AC374" s="70"/>
      <c r="AD374" s="70"/>
      <c r="AE374" s="70"/>
      <c r="AF374" s="70"/>
      <c r="AG374" s="572"/>
    </row>
    <row r="375" spans="1:33" s="857" customFormat="1" ht="15.75">
      <c r="A375" s="1100"/>
      <c r="B375" s="70"/>
      <c r="C375" s="70"/>
      <c r="D375" s="70"/>
      <c r="E375" s="70"/>
      <c r="F375" s="70"/>
      <c r="G375" s="70"/>
      <c r="H375" s="70"/>
      <c r="I375" s="70"/>
      <c r="J375" s="70"/>
      <c r="K375" s="70"/>
      <c r="L375" s="70"/>
      <c r="M375" s="70"/>
      <c r="N375" s="70"/>
      <c r="O375" s="70"/>
      <c r="P375" s="572"/>
      <c r="Q375" s="70"/>
      <c r="R375" s="70"/>
      <c r="S375" s="70"/>
      <c r="T375" s="70"/>
      <c r="U375" s="70"/>
      <c r="V375" s="70"/>
      <c r="W375" s="70"/>
      <c r="X375" s="70"/>
      <c r="Y375" s="70"/>
      <c r="Z375" s="70"/>
      <c r="AA375" s="70"/>
      <c r="AB375" s="70"/>
      <c r="AC375" s="70"/>
      <c r="AD375" s="70"/>
      <c r="AE375" s="70"/>
      <c r="AF375" s="70"/>
      <c r="AG375" s="572"/>
    </row>
    <row r="376" spans="1:33" s="857" customFormat="1" ht="15.75">
      <c r="A376" s="1100"/>
      <c r="B376" s="70"/>
      <c r="C376" s="70"/>
      <c r="D376" s="70"/>
      <c r="E376" s="70"/>
      <c r="F376" s="70"/>
      <c r="G376" s="70"/>
      <c r="H376" s="70"/>
      <c r="I376" s="70"/>
      <c r="J376" s="70"/>
      <c r="K376" s="70"/>
      <c r="L376" s="70"/>
      <c r="M376" s="70"/>
      <c r="N376" s="70"/>
      <c r="O376" s="70"/>
      <c r="P376" s="572"/>
      <c r="Q376" s="70"/>
      <c r="R376" s="70"/>
      <c r="S376" s="70"/>
      <c r="T376" s="70"/>
      <c r="U376" s="70"/>
      <c r="V376" s="70"/>
      <c r="W376" s="70"/>
      <c r="X376" s="70"/>
      <c r="Y376" s="70"/>
      <c r="Z376" s="70"/>
      <c r="AA376" s="70"/>
      <c r="AB376" s="70"/>
      <c r="AC376" s="70"/>
      <c r="AD376" s="70"/>
      <c r="AE376" s="70"/>
      <c r="AF376" s="70"/>
      <c r="AG376" s="572"/>
    </row>
    <row r="377" spans="1:33" s="857" customFormat="1" ht="15.75">
      <c r="A377" s="1100"/>
      <c r="B377" s="70"/>
      <c r="C377" s="70"/>
      <c r="D377" s="70"/>
      <c r="E377" s="70"/>
      <c r="F377" s="70"/>
      <c r="G377" s="70"/>
      <c r="H377" s="70"/>
      <c r="I377" s="70"/>
      <c r="J377" s="70"/>
      <c r="K377" s="70"/>
      <c r="L377" s="70"/>
      <c r="M377" s="70"/>
      <c r="N377" s="70"/>
      <c r="O377" s="70"/>
      <c r="P377" s="572"/>
      <c r="Q377" s="70"/>
      <c r="R377" s="70"/>
      <c r="S377" s="70"/>
      <c r="T377" s="70"/>
      <c r="U377" s="70"/>
      <c r="V377" s="70"/>
      <c r="W377" s="70"/>
      <c r="X377" s="70"/>
      <c r="Y377" s="70"/>
      <c r="Z377" s="70"/>
      <c r="AA377" s="70"/>
      <c r="AB377" s="70"/>
      <c r="AC377" s="70"/>
      <c r="AD377" s="70"/>
      <c r="AE377" s="70"/>
      <c r="AF377" s="70"/>
      <c r="AG377" s="572"/>
    </row>
    <row r="378" spans="1:33" s="857" customFormat="1" ht="15.75">
      <c r="A378" s="1100"/>
      <c r="B378" s="70"/>
      <c r="C378" s="70"/>
      <c r="D378" s="70"/>
      <c r="E378" s="70"/>
      <c r="F378" s="70"/>
      <c r="G378" s="70"/>
      <c r="H378" s="70"/>
      <c r="I378" s="70"/>
      <c r="J378" s="70"/>
      <c r="K378" s="70"/>
      <c r="L378" s="70"/>
      <c r="M378" s="70"/>
      <c r="N378" s="70"/>
      <c r="O378" s="70"/>
      <c r="P378" s="572"/>
      <c r="Q378" s="70"/>
      <c r="R378" s="70"/>
      <c r="S378" s="70"/>
      <c r="T378" s="70"/>
      <c r="U378" s="70"/>
      <c r="V378" s="70"/>
      <c r="W378" s="70"/>
      <c r="X378" s="70"/>
      <c r="Y378" s="70"/>
      <c r="Z378" s="70"/>
      <c r="AA378" s="70"/>
      <c r="AB378" s="70"/>
      <c r="AC378" s="70"/>
      <c r="AD378" s="70"/>
      <c r="AE378" s="70"/>
      <c r="AF378" s="70"/>
      <c r="AG378" s="572"/>
    </row>
    <row r="379" spans="1:33" s="857" customFormat="1" ht="15.75">
      <c r="A379" s="1100"/>
      <c r="B379" s="70"/>
      <c r="C379" s="70"/>
      <c r="D379" s="70"/>
      <c r="E379" s="70"/>
      <c r="F379" s="70"/>
      <c r="G379" s="70"/>
      <c r="H379" s="70"/>
      <c r="I379" s="70"/>
      <c r="J379" s="70"/>
      <c r="K379" s="70"/>
      <c r="L379" s="70"/>
      <c r="M379" s="70"/>
      <c r="N379" s="70"/>
      <c r="O379" s="70"/>
      <c r="P379" s="572"/>
      <c r="Q379" s="70"/>
      <c r="R379" s="70"/>
      <c r="S379" s="70"/>
      <c r="T379" s="70"/>
      <c r="U379" s="70"/>
      <c r="V379" s="70"/>
      <c r="W379" s="70"/>
      <c r="X379" s="70"/>
      <c r="Y379" s="70"/>
      <c r="Z379" s="70"/>
      <c r="AA379" s="70"/>
      <c r="AB379" s="70"/>
      <c r="AC379" s="70"/>
      <c r="AD379" s="70"/>
      <c r="AE379" s="70"/>
      <c r="AF379" s="70"/>
      <c r="AG379" s="572"/>
    </row>
    <row r="380" spans="1:33" s="857" customFormat="1" ht="15.75">
      <c r="A380" s="1100"/>
      <c r="B380" s="70"/>
      <c r="C380" s="70"/>
      <c r="D380" s="70"/>
      <c r="E380" s="70"/>
      <c r="F380" s="70"/>
      <c r="G380" s="70"/>
      <c r="H380" s="70"/>
      <c r="I380" s="70"/>
      <c r="J380" s="70"/>
      <c r="K380" s="70"/>
      <c r="L380" s="70"/>
      <c r="M380" s="70"/>
      <c r="N380" s="70"/>
      <c r="O380" s="70"/>
      <c r="P380" s="572"/>
      <c r="Q380" s="70"/>
      <c r="R380" s="70"/>
      <c r="S380" s="70"/>
      <c r="T380" s="70"/>
      <c r="U380" s="70"/>
      <c r="V380" s="70"/>
      <c r="W380" s="70"/>
      <c r="X380" s="70"/>
      <c r="Y380" s="70"/>
      <c r="Z380" s="70"/>
      <c r="AA380" s="70"/>
      <c r="AB380" s="70"/>
      <c r="AC380" s="70"/>
      <c r="AD380" s="70"/>
      <c r="AE380" s="70"/>
      <c r="AF380" s="70"/>
      <c r="AG380" s="572"/>
    </row>
    <row r="381" spans="1:33" s="857" customFormat="1" ht="15.75">
      <c r="A381" s="1100"/>
      <c r="B381" s="70"/>
      <c r="C381" s="70"/>
      <c r="D381" s="70"/>
      <c r="E381" s="70"/>
      <c r="F381" s="70"/>
      <c r="G381" s="70"/>
      <c r="H381" s="70"/>
      <c r="I381" s="70"/>
      <c r="J381" s="70"/>
      <c r="K381" s="70"/>
      <c r="L381" s="70"/>
      <c r="M381" s="70"/>
      <c r="N381" s="70"/>
      <c r="O381" s="70"/>
      <c r="P381" s="572"/>
      <c r="Q381" s="70"/>
      <c r="R381" s="70"/>
      <c r="S381" s="70"/>
      <c r="T381" s="70"/>
      <c r="U381" s="70"/>
      <c r="V381" s="70"/>
      <c r="W381" s="70"/>
      <c r="X381" s="70"/>
      <c r="Y381" s="70"/>
      <c r="Z381" s="70"/>
      <c r="AA381" s="70"/>
      <c r="AB381" s="70"/>
      <c r="AC381" s="70"/>
      <c r="AD381" s="70"/>
      <c r="AE381" s="70"/>
      <c r="AF381" s="70"/>
      <c r="AG381" s="572"/>
    </row>
    <row r="382" spans="1:33" s="857" customFormat="1" ht="15.75">
      <c r="A382" s="1100"/>
      <c r="B382" s="70"/>
      <c r="C382" s="70"/>
      <c r="D382" s="70"/>
      <c r="E382" s="70"/>
      <c r="F382" s="70"/>
      <c r="G382" s="70"/>
      <c r="H382" s="70"/>
      <c r="I382" s="70"/>
      <c r="J382" s="70"/>
      <c r="K382" s="70"/>
      <c r="L382" s="70"/>
      <c r="M382" s="70"/>
      <c r="N382" s="70"/>
      <c r="O382" s="70"/>
      <c r="P382" s="572"/>
      <c r="Q382" s="70"/>
      <c r="R382" s="70"/>
      <c r="S382" s="70"/>
      <c r="T382" s="70"/>
      <c r="U382" s="70"/>
      <c r="V382" s="70"/>
      <c r="W382" s="70"/>
      <c r="X382" s="70"/>
      <c r="Y382" s="70"/>
      <c r="Z382" s="70"/>
      <c r="AA382" s="70"/>
      <c r="AB382" s="70"/>
      <c r="AC382" s="70"/>
      <c r="AD382" s="70"/>
      <c r="AE382" s="70"/>
      <c r="AF382" s="70"/>
      <c r="AG382" s="572"/>
    </row>
    <row r="383" spans="1:33" s="857" customFormat="1" ht="15.75">
      <c r="A383" s="1100"/>
      <c r="B383" s="70"/>
      <c r="C383" s="70"/>
      <c r="D383" s="70"/>
      <c r="E383" s="70"/>
      <c r="F383" s="70"/>
      <c r="G383" s="70"/>
      <c r="H383" s="70"/>
      <c r="I383" s="70"/>
      <c r="J383" s="70"/>
      <c r="K383" s="70"/>
      <c r="L383" s="70"/>
      <c r="M383" s="70"/>
      <c r="N383" s="70"/>
      <c r="O383" s="70"/>
      <c r="P383" s="572"/>
      <c r="Q383" s="70"/>
      <c r="R383" s="70"/>
      <c r="S383" s="70"/>
      <c r="T383" s="70"/>
      <c r="U383" s="70"/>
      <c r="V383" s="70"/>
      <c r="W383" s="70"/>
      <c r="X383" s="70"/>
      <c r="Y383" s="70"/>
      <c r="Z383" s="70"/>
      <c r="AA383" s="70"/>
      <c r="AB383" s="70"/>
      <c r="AC383" s="70"/>
      <c r="AD383" s="70"/>
      <c r="AE383" s="70"/>
      <c r="AF383" s="70"/>
      <c r="AG383" s="572"/>
    </row>
    <row r="384" spans="1:33" s="857" customFormat="1" ht="15.75">
      <c r="A384" s="1100"/>
      <c r="B384" s="70"/>
      <c r="C384" s="70"/>
      <c r="D384" s="70"/>
      <c r="E384" s="70"/>
      <c r="F384" s="70"/>
      <c r="G384" s="70"/>
      <c r="H384" s="70"/>
      <c r="I384" s="70"/>
      <c r="J384" s="70"/>
      <c r="K384" s="70"/>
      <c r="L384" s="70"/>
      <c r="M384" s="70"/>
      <c r="N384" s="70"/>
      <c r="O384" s="70"/>
      <c r="P384" s="572"/>
      <c r="Q384" s="70"/>
      <c r="R384" s="70"/>
      <c r="S384" s="70"/>
      <c r="T384" s="70"/>
      <c r="U384" s="70"/>
      <c r="V384" s="70"/>
      <c r="W384" s="70"/>
      <c r="X384" s="70"/>
      <c r="Y384" s="70"/>
      <c r="Z384" s="70"/>
      <c r="AA384" s="70"/>
      <c r="AB384" s="70"/>
      <c r="AC384" s="70"/>
      <c r="AD384" s="70"/>
      <c r="AE384" s="70"/>
      <c r="AF384" s="70"/>
      <c r="AG384" s="572"/>
    </row>
    <row r="385" spans="1:33" s="857" customFormat="1" ht="15.75">
      <c r="A385" s="1100"/>
      <c r="B385" s="70"/>
      <c r="C385" s="70"/>
      <c r="D385" s="70"/>
      <c r="E385" s="70"/>
      <c r="F385" s="70"/>
      <c r="G385" s="70"/>
      <c r="H385" s="70"/>
      <c r="I385" s="70"/>
      <c r="J385" s="70"/>
      <c r="K385" s="70"/>
      <c r="L385" s="70"/>
      <c r="M385" s="70"/>
      <c r="N385" s="70"/>
      <c r="O385" s="70"/>
      <c r="P385" s="572"/>
      <c r="Q385" s="70"/>
      <c r="R385" s="70"/>
      <c r="S385" s="70"/>
      <c r="T385" s="70"/>
      <c r="U385" s="70"/>
      <c r="V385" s="70"/>
      <c r="W385" s="70"/>
      <c r="X385" s="70"/>
      <c r="Y385" s="70"/>
      <c r="Z385" s="70"/>
      <c r="AA385" s="70"/>
      <c r="AB385" s="70"/>
      <c r="AC385" s="70"/>
      <c r="AD385" s="70"/>
      <c r="AE385" s="70"/>
      <c r="AF385" s="70"/>
      <c r="AG385" s="572"/>
    </row>
    <row r="386" spans="1:33" s="857" customFormat="1" ht="15.75">
      <c r="A386" s="1100"/>
      <c r="B386" s="70"/>
      <c r="C386" s="70"/>
      <c r="D386" s="70"/>
      <c r="E386" s="70"/>
      <c r="F386" s="70"/>
      <c r="G386" s="70"/>
      <c r="H386" s="70"/>
      <c r="I386" s="70"/>
      <c r="J386" s="70"/>
      <c r="K386" s="70"/>
      <c r="L386" s="70"/>
      <c r="M386" s="70"/>
      <c r="N386" s="70"/>
      <c r="O386" s="70"/>
      <c r="P386" s="572"/>
      <c r="Q386" s="70"/>
      <c r="R386" s="70"/>
      <c r="S386" s="70"/>
      <c r="T386" s="70"/>
      <c r="U386" s="70"/>
      <c r="V386" s="70"/>
      <c r="W386" s="70"/>
      <c r="X386" s="70"/>
      <c r="Y386" s="70"/>
      <c r="Z386" s="70"/>
      <c r="AA386" s="70"/>
      <c r="AB386" s="70"/>
      <c r="AC386" s="70"/>
      <c r="AD386" s="70"/>
      <c r="AE386" s="70"/>
      <c r="AF386" s="70"/>
      <c r="AG386" s="572"/>
    </row>
    <row r="387" spans="1:33" s="857" customFormat="1" ht="15.75">
      <c r="A387" s="1100"/>
      <c r="B387" s="70"/>
      <c r="C387" s="70"/>
      <c r="D387" s="70"/>
      <c r="E387" s="70"/>
      <c r="F387" s="70"/>
      <c r="G387" s="70"/>
      <c r="H387" s="70"/>
      <c r="I387" s="70"/>
      <c r="J387" s="70"/>
      <c r="K387" s="70"/>
      <c r="L387" s="70"/>
      <c r="M387" s="70"/>
      <c r="N387" s="70"/>
      <c r="O387" s="70"/>
      <c r="P387" s="572"/>
      <c r="Q387" s="70"/>
      <c r="R387" s="70"/>
      <c r="S387" s="70"/>
      <c r="T387" s="70"/>
      <c r="U387" s="70"/>
      <c r="V387" s="70"/>
      <c r="W387" s="70"/>
      <c r="X387" s="70"/>
      <c r="Y387" s="70"/>
      <c r="Z387" s="70"/>
      <c r="AA387" s="70"/>
      <c r="AB387" s="70"/>
      <c r="AC387" s="70"/>
      <c r="AD387" s="70"/>
      <c r="AE387" s="70"/>
      <c r="AF387" s="70"/>
      <c r="AG387" s="572"/>
    </row>
    <row r="388" spans="1:33" s="857" customFormat="1" ht="15.75">
      <c r="A388" s="1100"/>
      <c r="B388" s="70"/>
      <c r="C388" s="70"/>
      <c r="D388" s="70"/>
      <c r="E388" s="70"/>
      <c r="F388" s="70"/>
      <c r="G388" s="70"/>
      <c r="H388" s="70"/>
      <c r="I388" s="70"/>
      <c r="J388" s="70"/>
      <c r="K388" s="70"/>
      <c r="L388" s="70"/>
      <c r="M388" s="70"/>
      <c r="N388" s="70"/>
      <c r="O388" s="70"/>
      <c r="P388" s="572"/>
      <c r="Q388" s="70"/>
      <c r="R388" s="70"/>
      <c r="S388" s="70"/>
      <c r="T388" s="70"/>
      <c r="U388" s="70"/>
      <c r="V388" s="70"/>
      <c r="W388" s="70"/>
      <c r="X388" s="70"/>
      <c r="Y388" s="70"/>
      <c r="Z388" s="70"/>
      <c r="AA388" s="70"/>
      <c r="AB388" s="70"/>
      <c r="AC388" s="70"/>
      <c r="AD388" s="70"/>
      <c r="AE388" s="70"/>
      <c r="AF388" s="70"/>
      <c r="AG388" s="572"/>
    </row>
    <row r="389" spans="1:33" s="857" customFormat="1" ht="15.75">
      <c r="A389" s="1100"/>
      <c r="B389" s="70"/>
      <c r="C389" s="70"/>
      <c r="D389" s="70"/>
      <c r="E389" s="70"/>
      <c r="F389" s="70"/>
      <c r="G389" s="70"/>
      <c r="H389" s="70"/>
      <c r="I389" s="70"/>
      <c r="J389" s="70"/>
      <c r="K389" s="70"/>
      <c r="L389" s="70"/>
      <c r="M389" s="70"/>
      <c r="N389" s="70"/>
      <c r="O389" s="70"/>
      <c r="P389" s="572"/>
      <c r="Q389" s="70"/>
      <c r="R389" s="70"/>
      <c r="S389" s="70"/>
      <c r="T389" s="70"/>
      <c r="U389" s="70"/>
      <c r="V389" s="70"/>
      <c r="W389" s="70"/>
      <c r="X389" s="70"/>
      <c r="Y389" s="70"/>
      <c r="Z389" s="70"/>
      <c r="AA389" s="70"/>
      <c r="AB389" s="70"/>
      <c r="AC389" s="70"/>
      <c r="AD389" s="70"/>
      <c r="AE389" s="70"/>
      <c r="AF389" s="70"/>
      <c r="AG389" s="572"/>
    </row>
    <row r="390" spans="1:33" s="857" customFormat="1" ht="15.75">
      <c r="A390" s="1100"/>
      <c r="B390" s="70"/>
      <c r="C390" s="70"/>
      <c r="D390" s="70"/>
      <c r="E390" s="70"/>
      <c r="F390" s="70"/>
      <c r="G390" s="70"/>
      <c r="H390" s="70"/>
      <c r="I390" s="70"/>
      <c r="J390" s="70"/>
      <c r="K390" s="70"/>
      <c r="L390" s="70"/>
      <c r="M390" s="70"/>
      <c r="N390" s="70"/>
      <c r="O390" s="70"/>
      <c r="P390" s="572"/>
      <c r="Q390" s="70"/>
      <c r="R390" s="70"/>
      <c r="S390" s="70"/>
      <c r="T390" s="70"/>
      <c r="U390" s="70"/>
      <c r="V390" s="70"/>
      <c r="W390" s="70"/>
      <c r="X390" s="70"/>
      <c r="Y390" s="70"/>
      <c r="Z390" s="70"/>
      <c r="AA390" s="70"/>
      <c r="AB390" s="70"/>
      <c r="AC390" s="70"/>
      <c r="AD390" s="70"/>
      <c r="AE390" s="70"/>
      <c r="AF390" s="70"/>
      <c r="AG390" s="572"/>
    </row>
    <row r="391" spans="1:33" s="857" customFormat="1" ht="15.75">
      <c r="A391" s="1100"/>
      <c r="B391" s="70"/>
      <c r="C391" s="70"/>
      <c r="D391" s="70"/>
      <c r="E391" s="70"/>
      <c r="F391" s="70"/>
      <c r="G391" s="70"/>
      <c r="H391" s="70"/>
      <c r="I391" s="70"/>
      <c r="J391" s="70"/>
      <c r="K391" s="70"/>
      <c r="L391" s="70"/>
      <c r="M391" s="70"/>
      <c r="N391" s="70"/>
      <c r="O391" s="70"/>
      <c r="P391" s="572"/>
      <c r="Q391" s="70"/>
      <c r="R391" s="70"/>
      <c r="S391" s="70"/>
      <c r="T391" s="70"/>
      <c r="U391" s="70"/>
      <c r="V391" s="70"/>
      <c r="W391" s="70"/>
      <c r="X391" s="70"/>
      <c r="Y391" s="70"/>
      <c r="Z391" s="70"/>
      <c r="AA391" s="70"/>
      <c r="AB391" s="70"/>
      <c r="AC391" s="70"/>
      <c r="AD391" s="70"/>
      <c r="AE391" s="70"/>
      <c r="AF391" s="70"/>
      <c r="AG391" s="572"/>
    </row>
    <row r="392" spans="1:33" s="857" customFormat="1" ht="15.75">
      <c r="A392" s="1100"/>
      <c r="B392" s="70"/>
      <c r="C392" s="70"/>
      <c r="D392" s="70"/>
      <c r="E392" s="70"/>
      <c r="F392" s="70"/>
      <c r="G392" s="70"/>
      <c r="H392" s="70"/>
      <c r="I392" s="70"/>
      <c r="J392" s="70"/>
      <c r="K392" s="70"/>
      <c r="L392" s="70"/>
      <c r="M392" s="70"/>
      <c r="N392" s="70"/>
      <c r="O392" s="70"/>
      <c r="P392" s="572"/>
      <c r="Q392" s="70"/>
      <c r="R392" s="70"/>
      <c r="S392" s="70"/>
      <c r="T392" s="70"/>
      <c r="U392" s="70"/>
      <c r="V392" s="70"/>
      <c r="W392" s="70"/>
      <c r="X392" s="70"/>
      <c r="Y392" s="70"/>
      <c r="Z392" s="70"/>
      <c r="AA392" s="70"/>
      <c r="AB392" s="70"/>
      <c r="AC392" s="70"/>
      <c r="AD392" s="70"/>
      <c r="AE392" s="70"/>
      <c r="AF392" s="70"/>
      <c r="AG392" s="572"/>
    </row>
    <row r="393" spans="1:33" s="857" customFormat="1" ht="15.75">
      <c r="A393" s="1100"/>
      <c r="B393" s="70"/>
      <c r="C393" s="70"/>
      <c r="D393" s="70"/>
      <c r="E393" s="70"/>
      <c r="F393" s="70"/>
      <c r="G393" s="70"/>
      <c r="H393" s="70"/>
      <c r="I393" s="70"/>
      <c r="J393" s="70"/>
      <c r="K393" s="70"/>
      <c r="L393" s="70"/>
      <c r="M393" s="70"/>
      <c r="N393" s="70"/>
      <c r="O393" s="70"/>
      <c r="P393" s="572"/>
      <c r="Q393" s="70"/>
      <c r="R393" s="70"/>
      <c r="S393" s="70"/>
      <c r="T393" s="70"/>
      <c r="U393" s="70"/>
      <c r="V393" s="70"/>
      <c r="W393" s="70"/>
      <c r="X393" s="70"/>
      <c r="Y393" s="70"/>
      <c r="Z393" s="70"/>
      <c r="AA393" s="70"/>
      <c r="AB393" s="70"/>
      <c r="AC393" s="70"/>
      <c r="AD393" s="70"/>
      <c r="AE393" s="70"/>
      <c r="AF393" s="70"/>
      <c r="AG393" s="572"/>
    </row>
    <row r="394" spans="1:33" s="857" customFormat="1" ht="15.75">
      <c r="A394" s="1100"/>
      <c r="B394" s="70"/>
      <c r="C394" s="70"/>
      <c r="D394" s="70"/>
      <c r="E394" s="70"/>
      <c r="F394" s="70"/>
      <c r="G394" s="70"/>
      <c r="H394" s="70"/>
      <c r="I394" s="70"/>
      <c r="J394" s="70"/>
      <c r="K394" s="70"/>
      <c r="L394" s="70"/>
      <c r="M394" s="70"/>
      <c r="N394" s="70"/>
      <c r="O394" s="70"/>
      <c r="P394" s="572"/>
      <c r="Q394" s="70"/>
      <c r="R394" s="70"/>
      <c r="S394" s="70"/>
      <c r="T394" s="70"/>
      <c r="U394" s="70"/>
      <c r="V394" s="70"/>
      <c r="W394" s="70"/>
      <c r="X394" s="70"/>
      <c r="Y394" s="70"/>
      <c r="Z394" s="70"/>
      <c r="AA394" s="70"/>
      <c r="AB394" s="70"/>
      <c r="AC394" s="70"/>
      <c r="AD394" s="70"/>
      <c r="AE394" s="70"/>
      <c r="AF394" s="70"/>
      <c r="AG394" s="572"/>
    </row>
    <row r="395" spans="1:33" s="857" customFormat="1" ht="15.75">
      <c r="A395" s="1100"/>
      <c r="B395" s="70"/>
      <c r="C395" s="70"/>
      <c r="D395" s="70"/>
      <c r="E395" s="70"/>
      <c r="F395" s="70"/>
      <c r="G395" s="70"/>
      <c r="H395" s="70"/>
      <c r="I395" s="70"/>
      <c r="J395" s="70"/>
      <c r="K395" s="70"/>
      <c r="L395" s="70"/>
      <c r="M395" s="70"/>
      <c r="N395" s="70"/>
      <c r="O395" s="70"/>
      <c r="P395" s="572"/>
      <c r="Q395" s="70"/>
      <c r="R395" s="70"/>
      <c r="S395" s="70"/>
      <c r="T395" s="70"/>
      <c r="U395" s="70"/>
      <c r="V395" s="70"/>
      <c r="W395" s="70"/>
      <c r="X395" s="70"/>
      <c r="Y395" s="70"/>
      <c r="Z395" s="70"/>
      <c r="AA395" s="70"/>
      <c r="AB395" s="70"/>
      <c r="AC395" s="70"/>
      <c r="AD395" s="70"/>
      <c r="AE395" s="70"/>
      <c r="AF395" s="70"/>
      <c r="AG395" s="572"/>
    </row>
    <row r="396" spans="1:33" s="857" customFormat="1" ht="15.75">
      <c r="A396" s="1100"/>
      <c r="B396" s="70"/>
      <c r="C396" s="70"/>
      <c r="D396" s="70"/>
      <c r="E396" s="70"/>
      <c r="F396" s="70"/>
      <c r="G396" s="70"/>
      <c r="H396" s="70"/>
      <c r="I396" s="70"/>
      <c r="J396" s="70"/>
      <c r="K396" s="70"/>
      <c r="L396" s="70"/>
      <c r="M396" s="70"/>
      <c r="N396" s="70"/>
      <c r="O396" s="70"/>
      <c r="P396" s="572"/>
      <c r="Q396" s="70"/>
      <c r="R396" s="70"/>
      <c r="S396" s="70"/>
      <c r="T396" s="70"/>
      <c r="U396" s="70"/>
      <c r="V396" s="70"/>
      <c r="W396" s="70"/>
      <c r="X396" s="70"/>
      <c r="Y396" s="70"/>
      <c r="Z396" s="70"/>
      <c r="AA396" s="70"/>
      <c r="AB396" s="70"/>
      <c r="AC396" s="70"/>
      <c r="AD396" s="70"/>
      <c r="AE396" s="70"/>
      <c r="AF396" s="70"/>
      <c r="AG396" s="572"/>
    </row>
    <row r="397" spans="1:33" s="857" customFormat="1" ht="15.75">
      <c r="A397" s="1100"/>
      <c r="B397" s="70"/>
      <c r="C397" s="70"/>
      <c r="D397" s="70"/>
      <c r="E397" s="70"/>
      <c r="F397" s="70"/>
      <c r="G397" s="70"/>
      <c r="H397" s="70"/>
      <c r="I397" s="70"/>
      <c r="J397" s="70"/>
      <c r="K397" s="70"/>
      <c r="L397" s="70"/>
      <c r="M397" s="70"/>
      <c r="N397" s="70"/>
      <c r="O397" s="70"/>
      <c r="P397" s="572"/>
      <c r="Q397" s="70"/>
      <c r="R397" s="70"/>
      <c r="S397" s="70"/>
      <c r="T397" s="70"/>
      <c r="U397" s="70"/>
      <c r="V397" s="70"/>
      <c r="W397" s="70"/>
      <c r="X397" s="70"/>
      <c r="Y397" s="70"/>
      <c r="Z397" s="70"/>
      <c r="AA397" s="70"/>
      <c r="AB397" s="70"/>
      <c r="AC397" s="70"/>
      <c r="AD397" s="70"/>
      <c r="AE397" s="70"/>
      <c r="AF397" s="70"/>
      <c r="AG397" s="572"/>
    </row>
    <row r="398" spans="1:33" s="857" customFormat="1" ht="15.75">
      <c r="A398" s="1100"/>
      <c r="B398" s="70"/>
      <c r="C398" s="70"/>
      <c r="D398" s="70"/>
      <c r="E398" s="70"/>
      <c r="F398" s="70"/>
      <c r="G398" s="70"/>
      <c r="H398" s="70"/>
      <c r="I398" s="70"/>
      <c r="J398" s="70"/>
      <c r="K398" s="70"/>
      <c r="L398" s="70"/>
      <c r="M398" s="70"/>
      <c r="N398" s="70"/>
      <c r="O398" s="70"/>
      <c r="P398" s="572"/>
      <c r="Q398" s="70"/>
      <c r="R398" s="70"/>
      <c r="S398" s="70"/>
      <c r="T398" s="70"/>
      <c r="U398" s="70"/>
      <c r="V398" s="70"/>
      <c r="W398" s="70"/>
      <c r="X398" s="70"/>
      <c r="Y398" s="70"/>
      <c r="Z398" s="70"/>
      <c r="AA398" s="70"/>
      <c r="AB398" s="70"/>
      <c r="AC398" s="70"/>
      <c r="AD398" s="70"/>
      <c r="AE398" s="70"/>
      <c r="AF398" s="70"/>
      <c r="AG398" s="572"/>
    </row>
    <row r="399" spans="1:33" s="857" customFormat="1" ht="15.75">
      <c r="A399" s="1100"/>
      <c r="B399" s="70"/>
      <c r="C399" s="70"/>
      <c r="D399" s="70"/>
      <c r="E399" s="70"/>
      <c r="F399" s="70"/>
      <c r="G399" s="70"/>
      <c r="H399" s="70"/>
      <c r="I399" s="70"/>
      <c r="J399" s="70"/>
      <c r="K399" s="70"/>
      <c r="L399" s="70"/>
      <c r="M399" s="70"/>
      <c r="N399" s="70"/>
      <c r="O399" s="70"/>
      <c r="P399" s="572"/>
      <c r="Q399" s="70"/>
      <c r="R399" s="70"/>
      <c r="S399" s="70"/>
      <c r="T399" s="70"/>
      <c r="U399" s="70"/>
      <c r="V399" s="70"/>
      <c r="W399" s="70"/>
      <c r="X399" s="70"/>
      <c r="Y399" s="70"/>
      <c r="Z399" s="70"/>
      <c r="AA399" s="70"/>
      <c r="AB399" s="70"/>
      <c r="AC399" s="70"/>
      <c r="AD399" s="70"/>
      <c r="AE399" s="70"/>
      <c r="AF399" s="70"/>
      <c r="AG399" s="572"/>
    </row>
    <row r="400" spans="1:33" s="857" customFormat="1" ht="15.75">
      <c r="A400" s="1100"/>
      <c r="B400" s="70"/>
      <c r="C400" s="70"/>
      <c r="D400" s="70"/>
      <c r="E400" s="70"/>
      <c r="F400" s="70"/>
      <c r="G400" s="70"/>
      <c r="H400" s="70"/>
      <c r="I400" s="70"/>
      <c r="J400" s="70"/>
      <c r="K400" s="70"/>
      <c r="L400" s="70"/>
      <c r="M400" s="70"/>
      <c r="N400" s="70"/>
      <c r="O400" s="70"/>
      <c r="P400" s="572"/>
      <c r="Q400" s="70"/>
      <c r="R400" s="70"/>
      <c r="S400" s="70"/>
      <c r="T400" s="70"/>
      <c r="U400" s="70"/>
      <c r="V400" s="70"/>
      <c r="W400" s="70"/>
      <c r="X400" s="70"/>
      <c r="Y400" s="70"/>
      <c r="Z400" s="70"/>
      <c r="AA400" s="70"/>
      <c r="AB400" s="70"/>
      <c r="AC400" s="70"/>
      <c r="AD400" s="70"/>
      <c r="AE400" s="70"/>
      <c r="AF400" s="70"/>
      <c r="AG400" s="572"/>
    </row>
    <row r="401" spans="1:33" s="857" customFormat="1" ht="15.75">
      <c r="A401" s="1100"/>
      <c r="B401" s="70"/>
      <c r="C401" s="70"/>
      <c r="D401" s="70"/>
      <c r="E401" s="70"/>
      <c r="F401" s="70"/>
      <c r="G401" s="70"/>
      <c r="H401" s="70"/>
      <c r="I401" s="70"/>
      <c r="J401" s="70"/>
      <c r="K401" s="70"/>
      <c r="L401" s="70"/>
      <c r="M401" s="70"/>
      <c r="N401" s="70"/>
      <c r="O401" s="70"/>
      <c r="P401" s="572"/>
      <c r="Q401" s="70"/>
      <c r="R401" s="70"/>
      <c r="S401" s="70"/>
      <c r="T401" s="70"/>
      <c r="U401" s="70"/>
      <c r="V401" s="70"/>
      <c r="W401" s="70"/>
      <c r="X401" s="70"/>
      <c r="Y401" s="70"/>
      <c r="Z401" s="70"/>
      <c r="AA401" s="70"/>
      <c r="AB401" s="70"/>
      <c r="AC401" s="70"/>
      <c r="AD401" s="70"/>
      <c r="AE401" s="70"/>
      <c r="AF401" s="70"/>
      <c r="AG401" s="572"/>
    </row>
    <row r="402" spans="1:33" s="857" customFormat="1" ht="15.75">
      <c r="A402" s="1100"/>
      <c r="B402" s="70"/>
      <c r="C402" s="70"/>
      <c r="D402" s="70"/>
      <c r="E402" s="70"/>
      <c r="F402" s="70"/>
      <c r="G402" s="70"/>
      <c r="H402" s="70"/>
      <c r="I402" s="70"/>
      <c r="J402" s="70"/>
      <c r="K402" s="70"/>
      <c r="L402" s="70"/>
      <c r="M402" s="70"/>
      <c r="N402" s="70"/>
      <c r="O402" s="70"/>
      <c r="P402" s="572"/>
      <c r="Q402" s="70"/>
      <c r="R402" s="70"/>
      <c r="S402" s="70"/>
      <c r="T402" s="70"/>
      <c r="U402" s="70"/>
      <c r="V402" s="70"/>
      <c r="W402" s="70"/>
      <c r="X402" s="70"/>
      <c r="Y402" s="70"/>
      <c r="Z402" s="70"/>
      <c r="AA402" s="70"/>
      <c r="AB402" s="70"/>
      <c r="AC402" s="70"/>
      <c r="AD402" s="70"/>
      <c r="AE402" s="70"/>
      <c r="AF402" s="70"/>
      <c r="AG402" s="572"/>
    </row>
    <row r="403" spans="1:33" s="857" customFormat="1" ht="15.75">
      <c r="A403" s="1100"/>
      <c r="B403" s="70"/>
      <c r="C403" s="70"/>
      <c r="D403" s="70"/>
      <c r="E403" s="70"/>
      <c r="F403" s="70"/>
      <c r="G403" s="70"/>
      <c r="H403" s="70"/>
      <c r="I403" s="70"/>
      <c r="J403" s="70"/>
      <c r="K403" s="70"/>
      <c r="L403" s="70"/>
      <c r="M403" s="70"/>
      <c r="N403" s="70"/>
      <c r="O403" s="70"/>
      <c r="P403" s="572"/>
      <c r="Q403" s="70"/>
      <c r="R403" s="70"/>
      <c r="S403" s="70"/>
      <c r="T403" s="70"/>
      <c r="U403" s="70"/>
      <c r="V403" s="70"/>
      <c r="W403" s="70"/>
      <c r="X403" s="70"/>
      <c r="Y403" s="70"/>
      <c r="Z403" s="70"/>
      <c r="AA403" s="70"/>
      <c r="AB403" s="70"/>
      <c r="AC403" s="70"/>
      <c r="AD403" s="70"/>
      <c r="AE403" s="70"/>
      <c r="AF403" s="70"/>
      <c r="AG403" s="572"/>
    </row>
    <row r="404" spans="1:33" s="857" customFormat="1" ht="15.75">
      <c r="A404" s="1100"/>
      <c r="B404" s="70"/>
      <c r="C404" s="70"/>
      <c r="D404" s="70"/>
      <c r="E404" s="70"/>
      <c r="F404" s="70"/>
      <c r="G404" s="70"/>
      <c r="H404" s="70"/>
      <c r="I404" s="70"/>
      <c r="J404" s="70"/>
      <c r="K404" s="70"/>
      <c r="L404" s="70"/>
      <c r="M404" s="70"/>
      <c r="N404" s="70"/>
      <c r="O404" s="70"/>
      <c r="P404" s="572"/>
      <c r="Q404" s="70"/>
      <c r="R404" s="70"/>
      <c r="S404" s="70"/>
      <c r="T404" s="70"/>
      <c r="U404" s="70"/>
      <c r="V404" s="70"/>
      <c r="W404" s="70"/>
      <c r="X404" s="70"/>
      <c r="Y404" s="70"/>
      <c r="Z404" s="70"/>
      <c r="AA404" s="70"/>
      <c r="AB404" s="70"/>
      <c r="AC404" s="70"/>
      <c r="AD404" s="70"/>
      <c r="AE404" s="70"/>
      <c r="AF404" s="70"/>
      <c r="AG404" s="572"/>
    </row>
    <row r="405" spans="1:33" s="857" customFormat="1" ht="15.75">
      <c r="A405" s="1100"/>
      <c r="B405" s="70"/>
      <c r="C405" s="70"/>
      <c r="D405" s="70"/>
      <c r="E405" s="70"/>
      <c r="F405" s="70"/>
      <c r="G405" s="70"/>
      <c r="H405" s="70"/>
      <c r="I405" s="70"/>
      <c r="J405" s="70"/>
      <c r="K405" s="70"/>
      <c r="L405" s="70"/>
      <c r="M405" s="70"/>
      <c r="N405" s="70"/>
      <c r="O405" s="70"/>
      <c r="P405" s="572"/>
      <c r="Q405" s="70"/>
      <c r="R405" s="70"/>
      <c r="S405" s="70"/>
      <c r="T405" s="70"/>
      <c r="U405" s="70"/>
      <c r="V405" s="70"/>
      <c r="W405" s="70"/>
      <c r="X405" s="70"/>
      <c r="Y405" s="70"/>
      <c r="Z405" s="70"/>
      <c r="AA405" s="70"/>
      <c r="AB405" s="70"/>
      <c r="AC405" s="70"/>
      <c r="AD405" s="70"/>
      <c r="AE405" s="70"/>
      <c r="AF405" s="70"/>
      <c r="AG405" s="572"/>
    </row>
    <row r="406" spans="1:33" s="857" customFormat="1" ht="15.75">
      <c r="A406" s="1100"/>
      <c r="B406" s="70"/>
      <c r="C406" s="70"/>
      <c r="D406" s="70"/>
      <c r="E406" s="70"/>
      <c r="F406" s="70"/>
      <c r="G406" s="70"/>
      <c r="H406" s="70"/>
      <c r="I406" s="70"/>
      <c r="J406" s="70"/>
      <c r="K406" s="70"/>
      <c r="L406" s="70"/>
      <c r="M406" s="70"/>
      <c r="N406" s="70"/>
      <c r="O406" s="70"/>
      <c r="P406" s="572"/>
      <c r="Q406" s="70"/>
      <c r="R406" s="70"/>
      <c r="S406" s="70"/>
      <c r="T406" s="70"/>
      <c r="U406" s="70"/>
      <c r="V406" s="70"/>
      <c r="W406" s="70"/>
      <c r="X406" s="70"/>
      <c r="Y406" s="70"/>
      <c r="Z406" s="70"/>
      <c r="AA406" s="70"/>
      <c r="AB406" s="70"/>
      <c r="AC406" s="70"/>
      <c r="AD406" s="70"/>
      <c r="AE406" s="70"/>
      <c r="AF406" s="70"/>
      <c r="AG406" s="572"/>
    </row>
    <row r="407" spans="1:33" s="857" customFormat="1" ht="15.75">
      <c r="A407" s="1100"/>
      <c r="B407" s="70"/>
      <c r="C407" s="70"/>
      <c r="D407" s="70"/>
      <c r="E407" s="70"/>
      <c r="F407" s="70"/>
      <c r="G407" s="70"/>
      <c r="H407" s="70"/>
      <c r="I407" s="70"/>
      <c r="J407" s="70"/>
      <c r="K407" s="70"/>
      <c r="L407" s="70"/>
      <c r="M407" s="70"/>
      <c r="N407" s="70"/>
      <c r="O407" s="70"/>
      <c r="P407" s="572"/>
      <c r="Q407" s="70"/>
      <c r="R407" s="70"/>
      <c r="S407" s="70"/>
      <c r="T407" s="70"/>
      <c r="U407" s="70"/>
      <c r="V407" s="70"/>
      <c r="W407" s="70"/>
      <c r="X407" s="70"/>
      <c r="Y407" s="70"/>
      <c r="Z407" s="70"/>
      <c r="AA407" s="70"/>
      <c r="AB407" s="70"/>
      <c r="AC407" s="70"/>
      <c r="AD407" s="70"/>
      <c r="AE407" s="70"/>
      <c r="AF407" s="70"/>
      <c r="AG407" s="572"/>
    </row>
    <row r="408" spans="1:33" s="857" customFormat="1" ht="15.75">
      <c r="A408" s="1100"/>
      <c r="B408" s="70"/>
      <c r="C408" s="70"/>
      <c r="D408" s="70"/>
      <c r="E408" s="70"/>
      <c r="F408" s="70"/>
      <c r="G408" s="70"/>
      <c r="H408" s="70"/>
      <c r="I408" s="70"/>
      <c r="J408" s="70"/>
      <c r="K408" s="70"/>
      <c r="L408" s="70"/>
      <c r="M408" s="70"/>
      <c r="N408" s="70"/>
      <c r="O408" s="70"/>
      <c r="P408" s="572"/>
      <c r="Q408" s="70"/>
      <c r="R408" s="70"/>
      <c r="S408" s="70"/>
      <c r="T408" s="70"/>
      <c r="U408" s="70"/>
      <c r="V408" s="70"/>
      <c r="W408" s="70"/>
      <c r="X408" s="70"/>
      <c r="Y408" s="70"/>
      <c r="Z408" s="70"/>
      <c r="AA408" s="70"/>
      <c r="AB408" s="70"/>
      <c r="AC408" s="70"/>
      <c r="AD408" s="70"/>
      <c r="AE408" s="70"/>
      <c r="AF408" s="70"/>
      <c r="AG408" s="572"/>
    </row>
    <row r="409" spans="1:33" s="857" customFormat="1" ht="15.75">
      <c r="A409" s="1100"/>
      <c r="B409" s="70"/>
      <c r="C409" s="70"/>
      <c r="D409" s="70"/>
      <c r="E409" s="70"/>
      <c r="F409" s="70"/>
      <c r="G409" s="70"/>
      <c r="H409" s="70"/>
      <c r="I409" s="70"/>
      <c r="J409" s="70"/>
      <c r="K409" s="70"/>
      <c r="L409" s="70"/>
      <c r="M409" s="70"/>
      <c r="N409" s="70"/>
      <c r="O409" s="70"/>
      <c r="P409" s="572"/>
      <c r="Q409" s="70"/>
      <c r="R409" s="70"/>
      <c r="S409" s="70"/>
      <c r="T409" s="70"/>
      <c r="U409" s="70"/>
      <c r="V409" s="70"/>
      <c r="W409" s="70"/>
      <c r="X409" s="70"/>
      <c r="Y409" s="70"/>
      <c r="Z409" s="70"/>
      <c r="AA409" s="70"/>
      <c r="AB409" s="70"/>
      <c r="AC409" s="70"/>
      <c r="AD409" s="70"/>
      <c r="AE409" s="70"/>
      <c r="AF409" s="70"/>
      <c r="AG409" s="572"/>
    </row>
    <row r="410" spans="1:33" s="857" customFormat="1" ht="15.75">
      <c r="A410" s="1100"/>
      <c r="B410" s="70"/>
      <c r="C410" s="70"/>
      <c r="D410" s="70"/>
      <c r="E410" s="70"/>
      <c r="F410" s="70"/>
      <c r="G410" s="70"/>
      <c r="H410" s="70"/>
      <c r="I410" s="70"/>
      <c r="J410" s="70"/>
      <c r="K410" s="70"/>
      <c r="L410" s="70"/>
      <c r="M410" s="70"/>
      <c r="N410" s="70"/>
      <c r="O410" s="70"/>
      <c r="P410" s="572"/>
      <c r="Q410" s="70"/>
      <c r="R410" s="70"/>
      <c r="S410" s="70"/>
      <c r="T410" s="70"/>
      <c r="U410" s="70"/>
      <c r="V410" s="70"/>
      <c r="W410" s="70"/>
      <c r="X410" s="70"/>
      <c r="Y410" s="70"/>
      <c r="Z410" s="70"/>
      <c r="AA410" s="70"/>
      <c r="AB410" s="70"/>
      <c r="AC410" s="70"/>
      <c r="AD410" s="70"/>
      <c r="AE410" s="70"/>
      <c r="AF410" s="70"/>
      <c r="AG410" s="572"/>
    </row>
    <row r="411" spans="1:33" s="857" customFormat="1" ht="15.75">
      <c r="A411" s="1100"/>
      <c r="B411" s="70"/>
      <c r="C411" s="70"/>
      <c r="D411" s="70"/>
      <c r="E411" s="70"/>
      <c r="F411" s="70"/>
      <c r="G411" s="70"/>
      <c r="H411" s="70"/>
      <c r="I411" s="70"/>
      <c r="J411" s="70"/>
      <c r="K411" s="70"/>
      <c r="L411" s="70"/>
      <c r="M411" s="70"/>
      <c r="N411" s="70"/>
      <c r="O411" s="70"/>
      <c r="P411" s="572"/>
      <c r="Q411" s="70"/>
      <c r="R411" s="70"/>
      <c r="S411" s="70"/>
      <c r="T411" s="70"/>
      <c r="U411" s="70"/>
      <c r="V411" s="70"/>
      <c r="W411" s="70"/>
      <c r="X411" s="70"/>
      <c r="Y411" s="70"/>
      <c r="Z411" s="70"/>
      <c r="AA411" s="70"/>
      <c r="AB411" s="70"/>
      <c r="AC411" s="70"/>
      <c r="AD411" s="70"/>
      <c r="AE411" s="70"/>
      <c r="AF411" s="70"/>
      <c r="AG411" s="572"/>
    </row>
    <row r="412" spans="1:33" s="857" customFormat="1" ht="15.75">
      <c r="A412" s="1100"/>
      <c r="B412" s="70"/>
      <c r="C412" s="70"/>
      <c r="D412" s="70"/>
      <c r="E412" s="70"/>
      <c r="F412" s="70"/>
      <c r="G412" s="70"/>
      <c r="H412" s="70"/>
      <c r="I412" s="70"/>
      <c r="J412" s="70"/>
      <c r="K412" s="70"/>
      <c r="L412" s="70"/>
      <c r="M412" s="70"/>
      <c r="N412" s="70"/>
      <c r="O412" s="70"/>
      <c r="P412" s="572"/>
      <c r="Q412" s="70"/>
      <c r="R412" s="70"/>
      <c r="S412" s="70"/>
      <c r="T412" s="70"/>
      <c r="U412" s="70"/>
      <c r="V412" s="70"/>
      <c r="W412" s="70"/>
      <c r="X412" s="70"/>
      <c r="Y412" s="70"/>
      <c r="Z412" s="70"/>
      <c r="AA412" s="70"/>
      <c r="AB412" s="70"/>
      <c r="AC412" s="70"/>
      <c r="AD412" s="70"/>
      <c r="AE412" s="70"/>
      <c r="AF412" s="70"/>
      <c r="AG412" s="572"/>
    </row>
    <row r="413" spans="1:33" s="857" customFormat="1" ht="15.75">
      <c r="A413" s="1100"/>
      <c r="B413" s="70"/>
      <c r="C413" s="70"/>
      <c r="D413" s="70"/>
      <c r="E413" s="70"/>
      <c r="F413" s="70"/>
      <c r="G413" s="70"/>
      <c r="H413" s="70"/>
      <c r="I413" s="70"/>
      <c r="J413" s="70"/>
      <c r="K413" s="70"/>
      <c r="L413" s="70"/>
      <c r="M413" s="70"/>
      <c r="N413" s="70"/>
      <c r="O413" s="70"/>
      <c r="P413" s="572"/>
      <c r="Q413" s="70"/>
      <c r="R413" s="70"/>
      <c r="S413" s="70"/>
      <c r="T413" s="70"/>
      <c r="U413" s="70"/>
      <c r="V413" s="70"/>
      <c r="W413" s="70"/>
      <c r="X413" s="70"/>
      <c r="Y413" s="70"/>
      <c r="Z413" s="70"/>
      <c r="AA413" s="70"/>
      <c r="AB413" s="70"/>
      <c r="AC413" s="70"/>
      <c r="AD413" s="70"/>
      <c r="AE413" s="70"/>
      <c r="AF413" s="70"/>
      <c r="AG413" s="572"/>
    </row>
    <row r="414" spans="1:33" s="857" customFormat="1" ht="15.75">
      <c r="A414" s="1100"/>
      <c r="B414" s="70"/>
      <c r="C414" s="70"/>
      <c r="D414" s="70"/>
      <c r="E414" s="70"/>
      <c r="F414" s="70"/>
      <c r="G414" s="70"/>
      <c r="H414" s="70"/>
      <c r="I414" s="70"/>
      <c r="J414" s="70"/>
      <c r="K414" s="70"/>
      <c r="L414" s="70"/>
      <c r="M414" s="70"/>
      <c r="N414" s="70"/>
      <c r="O414" s="70"/>
      <c r="P414" s="572"/>
      <c r="Q414" s="70"/>
      <c r="R414" s="70"/>
      <c r="S414" s="70"/>
      <c r="T414" s="70"/>
      <c r="U414" s="70"/>
      <c r="V414" s="70"/>
      <c r="W414" s="70"/>
      <c r="X414" s="70"/>
      <c r="Y414" s="70"/>
      <c r="Z414" s="70"/>
      <c r="AA414" s="70"/>
      <c r="AB414" s="70"/>
      <c r="AC414" s="70"/>
      <c r="AD414" s="70"/>
      <c r="AE414" s="70"/>
      <c r="AF414" s="70"/>
      <c r="AG414" s="572"/>
    </row>
    <row r="415" spans="1:33" s="857" customFormat="1" ht="15.75">
      <c r="A415" s="1100"/>
      <c r="B415" s="70"/>
      <c r="C415" s="70"/>
      <c r="D415" s="70"/>
      <c r="E415" s="70"/>
      <c r="F415" s="70"/>
      <c r="G415" s="70"/>
      <c r="H415" s="70"/>
      <c r="I415" s="70"/>
      <c r="J415" s="70"/>
      <c r="K415" s="70"/>
      <c r="L415" s="70"/>
      <c r="M415" s="70"/>
      <c r="N415" s="70"/>
      <c r="O415" s="70"/>
      <c r="P415" s="572"/>
      <c r="Q415" s="70"/>
      <c r="R415" s="70"/>
      <c r="S415" s="70"/>
      <c r="T415" s="70"/>
      <c r="U415" s="70"/>
      <c r="V415" s="70"/>
      <c r="W415" s="70"/>
      <c r="X415" s="70"/>
      <c r="Y415" s="70"/>
      <c r="Z415" s="70"/>
      <c r="AA415" s="70"/>
      <c r="AB415" s="70"/>
      <c r="AC415" s="70"/>
      <c r="AD415" s="70"/>
      <c r="AE415" s="70"/>
      <c r="AF415" s="70"/>
      <c r="AG415" s="572"/>
    </row>
    <row r="416" spans="1:33" s="857" customFormat="1" ht="15.75">
      <c r="A416" s="1100"/>
      <c r="B416" s="70"/>
      <c r="C416" s="70"/>
      <c r="D416" s="70"/>
      <c r="E416" s="70"/>
      <c r="F416" s="70"/>
      <c r="G416" s="70"/>
      <c r="H416" s="70"/>
      <c r="I416" s="70"/>
      <c r="J416" s="70"/>
      <c r="K416" s="70"/>
      <c r="L416" s="70"/>
      <c r="M416" s="70"/>
      <c r="N416" s="70"/>
      <c r="O416" s="70"/>
      <c r="P416" s="572"/>
      <c r="Q416" s="70"/>
      <c r="R416" s="70"/>
      <c r="S416" s="70"/>
      <c r="T416" s="70"/>
      <c r="U416" s="70"/>
      <c r="V416" s="70"/>
      <c r="W416" s="70"/>
      <c r="X416" s="70"/>
      <c r="Y416" s="70"/>
      <c r="Z416" s="70"/>
      <c r="AA416" s="70"/>
      <c r="AB416" s="70"/>
      <c r="AC416" s="70"/>
      <c r="AD416" s="70"/>
      <c r="AE416" s="70"/>
      <c r="AF416" s="70"/>
      <c r="AG416" s="572"/>
    </row>
    <row r="417" spans="1:33" s="857" customFormat="1" ht="15.75">
      <c r="A417" s="1100"/>
      <c r="B417" s="70"/>
      <c r="C417" s="70"/>
      <c r="D417" s="70"/>
      <c r="E417" s="70"/>
      <c r="F417" s="70"/>
      <c r="G417" s="70"/>
      <c r="H417" s="70"/>
      <c r="I417" s="70"/>
      <c r="J417" s="70"/>
      <c r="K417" s="70"/>
      <c r="L417" s="70"/>
      <c r="M417" s="70"/>
      <c r="N417" s="70"/>
      <c r="O417" s="70"/>
      <c r="P417" s="572"/>
      <c r="Q417" s="70"/>
      <c r="R417" s="70"/>
      <c r="S417" s="70"/>
      <c r="T417" s="70"/>
      <c r="U417" s="70"/>
      <c r="V417" s="70"/>
      <c r="W417" s="70"/>
      <c r="X417" s="70"/>
      <c r="Y417" s="70"/>
      <c r="Z417" s="70"/>
      <c r="AA417" s="70"/>
      <c r="AB417" s="70"/>
      <c r="AC417" s="70"/>
      <c r="AD417" s="70"/>
      <c r="AE417" s="70"/>
      <c r="AF417" s="70"/>
      <c r="AG417" s="572"/>
    </row>
    <row r="418" spans="1:33" s="857" customFormat="1" ht="15.75">
      <c r="A418" s="1100"/>
      <c r="B418" s="70"/>
      <c r="C418" s="70"/>
      <c r="D418" s="70"/>
      <c r="E418" s="70"/>
      <c r="F418" s="70"/>
      <c r="G418" s="70"/>
      <c r="H418" s="70"/>
      <c r="I418" s="70"/>
      <c r="J418" s="70"/>
      <c r="K418" s="70"/>
      <c r="L418" s="70"/>
      <c r="M418" s="70"/>
      <c r="N418" s="70"/>
      <c r="O418" s="70"/>
      <c r="P418" s="572"/>
      <c r="Q418" s="70"/>
      <c r="R418" s="70"/>
      <c r="S418" s="70"/>
      <c r="T418" s="70"/>
      <c r="U418" s="70"/>
      <c r="V418" s="70"/>
      <c r="W418" s="70"/>
      <c r="X418" s="70"/>
      <c r="Y418" s="70"/>
      <c r="Z418" s="70"/>
      <c r="AA418" s="70"/>
      <c r="AB418" s="70"/>
      <c r="AC418" s="70"/>
      <c r="AD418" s="70"/>
      <c r="AE418" s="70"/>
      <c r="AF418" s="70"/>
      <c r="AG418" s="572"/>
    </row>
    <row r="419" spans="1:33" s="857" customFormat="1" ht="15.75">
      <c r="A419" s="1100"/>
      <c r="B419" s="70"/>
      <c r="C419" s="70"/>
      <c r="D419" s="70"/>
      <c r="E419" s="70"/>
      <c r="F419" s="70"/>
      <c r="G419" s="70"/>
      <c r="H419" s="70"/>
      <c r="I419" s="70"/>
      <c r="J419" s="70"/>
      <c r="K419" s="70"/>
      <c r="L419" s="70"/>
      <c r="M419" s="70"/>
      <c r="N419" s="70"/>
      <c r="O419" s="70"/>
      <c r="P419" s="572"/>
      <c r="Q419" s="70"/>
      <c r="R419" s="70"/>
      <c r="S419" s="70"/>
      <c r="T419" s="70"/>
      <c r="U419" s="70"/>
      <c r="V419" s="70"/>
      <c r="W419" s="70"/>
      <c r="X419" s="70"/>
      <c r="Y419" s="70"/>
      <c r="Z419" s="70"/>
      <c r="AA419" s="70"/>
      <c r="AB419" s="70"/>
      <c r="AC419" s="70"/>
      <c r="AD419" s="70"/>
      <c r="AE419" s="70"/>
      <c r="AF419" s="70"/>
      <c r="AG419" s="572"/>
    </row>
    <row r="420" spans="1:33" s="857" customFormat="1" ht="15.75">
      <c r="A420" s="1100"/>
      <c r="B420" s="70"/>
      <c r="C420" s="70"/>
      <c r="D420" s="70"/>
      <c r="E420" s="70"/>
      <c r="F420" s="70"/>
      <c r="G420" s="70"/>
      <c r="H420" s="70"/>
      <c r="I420" s="70"/>
      <c r="J420" s="70"/>
      <c r="K420" s="70"/>
      <c r="L420" s="70"/>
      <c r="M420" s="70"/>
      <c r="N420" s="70"/>
      <c r="O420" s="70"/>
      <c r="P420" s="572"/>
      <c r="Q420" s="70"/>
      <c r="R420" s="70"/>
      <c r="S420" s="70"/>
      <c r="T420" s="70"/>
      <c r="U420" s="70"/>
      <c r="V420" s="70"/>
      <c r="W420" s="70"/>
      <c r="X420" s="70"/>
      <c r="Y420" s="70"/>
      <c r="Z420" s="70"/>
      <c r="AA420" s="70"/>
      <c r="AB420" s="70"/>
      <c r="AC420" s="70"/>
      <c r="AD420" s="70"/>
      <c r="AE420" s="70"/>
      <c r="AF420" s="70"/>
      <c r="AG420" s="572"/>
    </row>
    <row r="421" spans="1:33" s="857" customFormat="1" ht="15.75">
      <c r="A421" s="1100"/>
      <c r="B421" s="70"/>
      <c r="C421" s="70"/>
      <c r="D421" s="70"/>
      <c r="E421" s="70"/>
      <c r="F421" s="70"/>
      <c r="G421" s="70"/>
      <c r="H421" s="70"/>
      <c r="I421" s="70"/>
      <c r="J421" s="70"/>
      <c r="K421" s="70"/>
      <c r="L421" s="70"/>
      <c r="M421" s="70"/>
      <c r="N421" s="70"/>
      <c r="O421" s="70"/>
      <c r="P421" s="572"/>
      <c r="Q421" s="70"/>
      <c r="R421" s="70"/>
      <c r="S421" s="70"/>
      <c r="T421" s="70"/>
      <c r="U421" s="70"/>
      <c r="V421" s="70"/>
      <c r="W421" s="70"/>
      <c r="X421" s="70"/>
      <c r="Y421" s="70"/>
      <c r="Z421" s="70"/>
      <c r="AA421" s="70"/>
      <c r="AB421" s="70"/>
      <c r="AC421" s="70"/>
      <c r="AD421" s="70"/>
      <c r="AE421" s="70"/>
      <c r="AF421" s="70"/>
      <c r="AG421" s="572"/>
    </row>
    <row r="422" spans="1:33" s="857" customFormat="1" ht="15.75">
      <c r="A422" s="1100"/>
      <c r="B422" s="70"/>
      <c r="C422" s="70"/>
      <c r="D422" s="70"/>
      <c r="E422" s="70"/>
      <c r="F422" s="70"/>
      <c r="G422" s="70"/>
      <c r="H422" s="70"/>
      <c r="I422" s="70"/>
      <c r="J422" s="70"/>
      <c r="K422" s="70"/>
      <c r="L422" s="70"/>
      <c r="M422" s="70"/>
      <c r="N422" s="70"/>
      <c r="O422" s="70"/>
      <c r="P422" s="572"/>
      <c r="Q422" s="70"/>
      <c r="R422" s="70"/>
      <c r="S422" s="70"/>
      <c r="T422" s="70"/>
      <c r="U422" s="70"/>
      <c r="V422" s="70"/>
      <c r="W422" s="70"/>
      <c r="X422" s="70"/>
      <c r="Y422" s="70"/>
      <c r="Z422" s="70"/>
      <c r="AA422" s="70"/>
      <c r="AB422" s="70"/>
      <c r="AC422" s="70"/>
      <c r="AD422" s="70"/>
      <c r="AE422" s="70"/>
      <c r="AF422" s="70"/>
      <c r="AG422" s="572"/>
    </row>
    <row r="423" spans="1:33" s="857" customFormat="1" ht="15.75">
      <c r="A423" s="1100"/>
      <c r="B423" s="70"/>
      <c r="C423" s="70"/>
      <c r="D423" s="70"/>
      <c r="E423" s="70"/>
      <c r="F423" s="70"/>
      <c r="G423" s="70"/>
      <c r="H423" s="70"/>
      <c r="I423" s="70"/>
      <c r="J423" s="70"/>
      <c r="K423" s="70"/>
      <c r="L423" s="70"/>
      <c r="M423" s="70"/>
      <c r="N423" s="70"/>
      <c r="O423" s="70"/>
      <c r="P423" s="572"/>
      <c r="Q423" s="70"/>
      <c r="R423" s="70"/>
      <c r="S423" s="70"/>
      <c r="T423" s="70"/>
      <c r="U423" s="70"/>
      <c r="V423" s="70"/>
      <c r="W423" s="70"/>
      <c r="X423" s="70"/>
      <c r="Y423" s="70"/>
      <c r="Z423" s="70"/>
      <c r="AA423" s="70"/>
      <c r="AB423" s="70"/>
      <c r="AC423" s="70"/>
      <c r="AD423" s="70"/>
      <c r="AE423" s="70"/>
      <c r="AF423" s="70"/>
      <c r="AG423" s="572"/>
    </row>
    <row r="424" spans="1:33" s="857" customFormat="1" ht="15.75">
      <c r="A424" s="1100"/>
      <c r="B424" s="70"/>
      <c r="C424" s="70"/>
      <c r="D424" s="70"/>
      <c r="E424" s="70"/>
      <c r="F424" s="70"/>
      <c r="G424" s="70"/>
      <c r="H424" s="70"/>
      <c r="I424" s="70"/>
      <c r="J424" s="70"/>
      <c r="K424" s="70"/>
      <c r="L424" s="70"/>
      <c r="M424" s="70"/>
      <c r="N424" s="70"/>
      <c r="O424" s="70"/>
      <c r="P424" s="572"/>
      <c r="Q424" s="70"/>
      <c r="R424" s="70"/>
      <c r="S424" s="70"/>
      <c r="T424" s="70"/>
      <c r="U424" s="70"/>
      <c r="V424" s="70"/>
      <c r="W424" s="70"/>
      <c r="X424" s="70"/>
      <c r="Y424" s="70"/>
      <c r="Z424" s="70"/>
      <c r="AA424" s="70"/>
      <c r="AB424" s="70"/>
      <c r="AC424" s="70"/>
      <c r="AD424" s="70"/>
      <c r="AE424" s="70"/>
      <c r="AF424" s="70"/>
      <c r="AG424" s="572"/>
    </row>
    <row r="425" spans="1:33" s="857" customFormat="1" ht="15.75">
      <c r="A425" s="1100"/>
      <c r="B425" s="70"/>
      <c r="C425" s="70"/>
      <c r="D425" s="70"/>
      <c r="E425" s="70"/>
      <c r="F425" s="70"/>
      <c r="G425" s="70"/>
      <c r="H425" s="70"/>
      <c r="I425" s="70"/>
      <c r="J425" s="70"/>
      <c r="K425" s="70"/>
      <c r="L425" s="70"/>
      <c r="M425" s="70"/>
      <c r="N425" s="70"/>
      <c r="O425" s="70"/>
      <c r="P425" s="572"/>
      <c r="Q425" s="70"/>
      <c r="R425" s="70"/>
      <c r="S425" s="70"/>
      <c r="T425" s="70"/>
      <c r="U425" s="70"/>
      <c r="V425" s="70"/>
      <c r="W425" s="70"/>
      <c r="X425" s="70"/>
      <c r="Y425" s="70"/>
      <c r="Z425" s="70"/>
      <c r="AA425" s="70"/>
      <c r="AB425" s="70"/>
      <c r="AC425" s="70"/>
      <c r="AD425" s="70"/>
      <c r="AE425" s="70"/>
      <c r="AF425" s="70"/>
      <c r="AG425" s="572"/>
    </row>
    <row r="426" spans="1:33" s="857" customFormat="1" ht="15.75">
      <c r="A426" s="1100"/>
      <c r="B426" s="70"/>
      <c r="C426" s="70"/>
      <c r="D426" s="70"/>
      <c r="E426" s="70"/>
      <c r="F426" s="70"/>
      <c r="G426" s="70"/>
      <c r="H426" s="70"/>
      <c r="I426" s="70"/>
      <c r="J426" s="70"/>
      <c r="K426" s="70"/>
      <c r="L426" s="70"/>
      <c r="M426" s="70"/>
      <c r="N426" s="70"/>
      <c r="O426" s="70"/>
      <c r="P426" s="572"/>
      <c r="Q426" s="70"/>
      <c r="R426" s="70"/>
      <c r="S426" s="70"/>
      <c r="T426" s="70"/>
      <c r="U426" s="70"/>
      <c r="V426" s="70"/>
      <c r="W426" s="70"/>
      <c r="X426" s="70"/>
      <c r="Y426" s="70"/>
      <c r="Z426" s="70"/>
      <c r="AA426" s="70"/>
      <c r="AB426" s="70"/>
      <c r="AC426" s="70"/>
      <c r="AD426" s="70"/>
      <c r="AE426" s="70"/>
      <c r="AF426" s="70"/>
      <c r="AG426" s="572"/>
    </row>
    <row r="427" spans="1:33" s="857" customFormat="1" ht="15.75">
      <c r="A427" s="1100"/>
      <c r="B427" s="70"/>
      <c r="C427" s="70"/>
      <c r="D427" s="70"/>
      <c r="E427" s="70"/>
      <c r="F427" s="70"/>
      <c r="G427" s="70"/>
      <c r="H427" s="70"/>
      <c r="I427" s="70"/>
      <c r="J427" s="70"/>
      <c r="K427" s="70"/>
      <c r="L427" s="70"/>
      <c r="M427" s="70"/>
      <c r="N427" s="70"/>
      <c r="O427" s="70"/>
      <c r="P427" s="572"/>
      <c r="Q427" s="70"/>
      <c r="R427" s="70"/>
      <c r="S427" s="70"/>
      <c r="T427" s="70"/>
      <c r="U427" s="70"/>
      <c r="V427" s="70"/>
      <c r="W427" s="70"/>
      <c r="X427" s="70"/>
      <c r="Y427" s="70"/>
      <c r="Z427" s="70"/>
      <c r="AA427" s="70"/>
      <c r="AB427" s="70"/>
      <c r="AC427" s="70"/>
      <c r="AD427" s="70"/>
      <c r="AE427" s="70"/>
      <c r="AF427" s="70"/>
      <c r="AG427" s="572"/>
    </row>
    <row r="428" spans="1:33" s="857" customFormat="1" ht="15.75">
      <c r="A428" s="1100"/>
      <c r="B428" s="70"/>
      <c r="C428" s="70"/>
      <c r="D428" s="70"/>
      <c r="E428" s="70"/>
      <c r="F428" s="70"/>
      <c r="G428" s="70"/>
      <c r="H428" s="70"/>
      <c r="I428" s="70"/>
      <c r="J428" s="70"/>
      <c r="K428" s="70"/>
      <c r="L428" s="70"/>
      <c r="M428" s="70"/>
      <c r="N428" s="70"/>
      <c r="O428" s="70"/>
      <c r="P428" s="572"/>
      <c r="Q428" s="70"/>
      <c r="R428" s="70"/>
      <c r="S428" s="70"/>
      <c r="T428" s="70"/>
      <c r="U428" s="70"/>
      <c r="V428" s="70"/>
      <c r="W428" s="70"/>
      <c r="X428" s="70"/>
      <c r="Y428" s="70"/>
      <c r="Z428" s="70"/>
      <c r="AA428" s="70"/>
      <c r="AB428" s="70"/>
      <c r="AC428" s="70"/>
      <c r="AD428" s="70"/>
      <c r="AE428" s="70"/>
      <c r="AF428" s="70"/>
      <c r="AG428" s="572"/>
    </row>
    <row r="429" spans="1:33" s="857" customFormat="1" ht="15.75">
      <c r="A429" s="1100"/>
      <c r="B429" s="70"/>
      <c r="C429" s="70"/>
      <c r="D429" s="70"/>
      <c r="E429" s="70"/>
      <c r="F429" s="70"/>
      <c r="G429" s="70"/>
      <c r="H429" s="70"/>
      <c r="I429" s="70"/>
      <c r="J429" s="70"/>
      <c r="K429" s="70"/>
      <c r="L429" s="70"/>
      <c r="M429" s="70"/>
      <c r="N429" s="70"/>
      <c r="O429" s="70"/>
      <c r="P429" s="572"/>
      <c r="Q429" s="70"/>
      <c r="R429" s="70"/>
      <c r="S429" s="70"/>
      <c r="T429" s="70"/>
      <c r="U429" s="70"/>
      <c r="V429" s="70"/>
      <c r="W429" s="70"/>
      <c r="X429" s="70"/>
      <c r="Y429" s="70"/>
      <c r="Z429" s="70"/>
      <c r="AA429" s="70"/>
      <c r="AB429" s="70"/>
      <c r="AC429" s="70"/>
      <c r="AD429" s="70"/>
      <c r="AE429" s="70"/>
      <c r="AF429" s="70"/>
      <c r="AG429" s="572"/>
    </row>
    <row r="430" spans="1:33" s="857" customFormat="1" ht="15.75">
      <c r="A430" s="1100"/>
      <c r="B430" s="70"/>
      <c r="C430" s="70"/>
      <c r="D430" s="70"/>
      <c r="E430" s="70"/>
      <c r="F430" s="70"/>
      <c r="G430" s="70"/>
      <c r="H430" s="70"/>
      <c r="I430" s="70"/>
      <c r="J430" s="70"/>
      <c r="K430" s="70"/>
      <c r="L430" s="70"/>
      <c r="M430" s="70"/>
      <c r="N430" s="70"/>
      <c r="O430" s="70"/>
      <c r="P430" s="572"/>
      <c r="Q430" s="70"/>
      <c r="R430" s="70"/>
      <c r="S430" s="70"/>
      <c r="T430" s="70"/>
      <c r="U430" s="70"/>
      <c r="V430" s="70"/>
      <c r="W430" s="70"/>
      <c r="X430" s="70"/>
      <c r="Y430" s="70"/>
      <c r="Z430" s="70"/>
      <c r="AA430" s="70"/>
      <c r="AB430" s="70"/>
      <c r="AC430" s="70"/>
      <c r="AD430" s="70"/>
      <c r="AE430" s="70"/>
      <c r="AF430" s="70"/>
      <c r="AG430" s="572"/>
    </row>
    <row r="431" spans="1:33" s="857" customFormat="1" ht="15.75">
      <c r="A431" s="1100"/>
      <c r="B431" s="70"/>
      <c r="C431" s="70"/>
      <c r="D431" s="70"/>
      <c r="E431" s="70"/>
      <c r="F431" s="70"/>
      <c r="G431" s="70"/>
      <c r="H431" s="70"/>
      <c r="I431" s="70"/>
      <c r="J431" s="70"/>
      <c r="K431" s="70"/>
      <c r="L431" s="70"/>
      <c r="M431" s="70"/>
      <c r="N431" s="70"/>
      <c r="O431" s="70"/>
      <c r="P431" s="572"/>
      <c r="Q431" s="70"/>
      <c r="R431" s="70"/>
      <c r="S431" s="70"/>
      <c r="T431" s="70"/>
      <c r="U431" s="70"/>
      <c r="V431" s="70"/>
      <c r="W431" s="70"/>
      <c r="X431" s="70"/>
      <c r="Y431" s="70"/>
      <c r="Z431" s="70"/>
      <c r="AA431" s="70"/>
      <c r="AB431" s="70"/>
      <c r="AC431" s="70"/>
      <c r="AD431" s="70"/>
      <c r="AE431" s="70"/>
      <c r="AF431" s="70"/>
      <c r="AG431" s="572"/>
    </row>
    <row r="432" spans="1:33" s="857" customFormat="1" ht="15.75">
      <c r="A432" s="1100"/>
      <c r="B432" s="70"/>
      <c r="C432" s="70"/>
      <c r="D432" s="70"/>
      <c r="E432" s="70"/>
      <c r="F432" s="70"/>
      <c r="G432" s="70"/>
      <c r="H432" s="70"/>
      <c r="I432" s="70"/>
      <c r="J432" s="70"/>
      <c r="K432" s="70"/>
      <c r="L432" s="70"/>
      <c r="M432" s="70"/>
      <c r="N432" s="70"/>
      <c r="O432" s="70"/>
      <c r="P432" s="572"/>
      <c r="Q432" s="70"/>
      <c r="R432" s="70"/>
      <c r="S432" s="70"/>
      <c r="T432" s="70"/>
      <c r="U432" s="70"/>
      <c r="V432" s="70"/>
      <c r="W432" s="70"/>
      <c r="X432" s="70"/>
      <c r="Y432" s="70"/>
      <c r="Z432" s="70"/>
      <c r="AA432" s="70"/>
      <c r="AB432" s="70"/>
      <c r="AC432" s="70"/>
      <c r="AD432" s="70"/>
      <c r="AE432" s="70"/>
      <c r="AF432" s="70"/>
      <c r="AG432" s="572"/>
    </row>
    <row r="433" spans="1:33" s="857" customFormat="1" ht="15.75">
      <c r="A433" s="1100"/>
      <c r="B433" s="70"/>
      <c r="C433" s="70"/>
      <c r="D433" s="70"/>
      <c r="E433" s="70"/>
      <c r="F433" s="70"/>
      <c r="G433" s="70"/>
      <c r="H433" s="70"/>
      <c r="I433" s="70"/>
      <c r="J433" s="70"/>
      <c r="K433" s="70"/>
      <c r="L433" s="70"/>
      <c r="M433" s="70"/>
      <c r="N433" s="70"/>
      <c r="O433" s="70"/>
      <c r="P433" s="572"/>
      <c r="Q433" s="70"/>
      <c r="R433" s="70"/>
      <c r="S433" s="70"/>
      <c r="T433" s="70"/>
      <c r="U433" s="70"/>
      <c r="V433" s="70"/>
      <c r="W433" s="70"/>
      <c r="X433" s="70"/>
      <c r="Y433" s="70"/>
      <c r="Z433" s="70"/>
      <c r="AA433" s="70"/>
      <c r="AB433" s="70"/>
      <c r="AC433" s="70"/>
      <c r="AD433" s="70"/>
      <c r="AE433" s="70"/>
      <c r="AF433" s="70"/>
      <c r="AG433" s="572"/>
    </row>
    <row r="434" spans="1:33" s="857" customFormat="1" ht="15.75">
      <c r="A434" s="1100"/>
      <c r="B434" s="70"/>
      <c r="C434" s="70"/>
      <c r="D434" s="70"/>
      <c r="E434" s="70"/>
      <c r="F434" s="70"/>
      <c r="G434" s="70"/>
      <c r="H434" s="70"/>
      <c r="I434" s="70"/>
      <c r="J434" s="70"/>
      <c r="K434" s="70"/>
      <c r="L434" s="70"/>
      <c r="M434" s="70"/>
      <c r="N434" s="70"/>
      <c r="O434" s="70"/>
      <c r="P434" s="572"/>
      <c r="Q434" s="70"/>
      <c r="R434" s="70"/>
      <c r="S434" s="70"/>
      <c r="T434" s="70"/>
      <c r="U434" s="70"/>
      <c r="V434" s="70"/>
      <c r="W434" s="70"/>
      <c r="X434" s="70"/>
      <c r="Y434" s="70"/>
      <c r="Z434" s="70"/>
      <c r="AA434" s="70"/>
      <c r="AB434" s="70"/>
      <c r="AC434" s="70"/>
      <c r="AD434" s="70"/>
      <c r="AE434" s="70"/>
      <c r="AF434" s="70"/>
      <c r="AG434" s="572"/>
    </row>
    <row r="435" spans="1:33" s="857" customFormat="1" ht="15.75">
      <c r="A435" s="1100"/>
      <c r="B435" s="70"/>
      <c r="C435" s="70"/>
      <c r="D435" s="70"/>
      <c r="E435" s="70"/>
      <c r="F435" s="70"/>
      <c r="G435" s="70"/>
      <c r="H435" s="70"/>
      <c r="I435" s="70"/>
      <c r="J435" s="70"/>
      <c r="K435" s="70"/>
      <c r="L435" s="70"/>
      <c r="M435" s="70"/>
      <c r="N435" s="70"/>
      <c r="O435" s="70"/>
      <c r="P435" s="572"/>
      <c r="Q435" s="70"/>
      <c r="R435" s="70"/>
      <c r="S435" s="70"/>
      <c r="T435" s="70"/>
      <c r="U435" s="70"/>
      <c r="V435" s="70"/>
      <c r="W435" s="70"/>
      <c r="X435" s="70"/>
      <c r="Y435" s="70"/>
      <c r="Z435" s="70"/>
      <c r="AA435" s="70"/>
      <c r="AB435" s="70"/>
      <c r="AC435" s="70"/>
      <c r="AD435" s="70"/>
      <c r="AE435" s="70"/>
      <c r="AF435" s="70"/>
      <c r="AG435" s="572"/>
    </row>
    <row r="436" spans="1:33" s="857" customFormat="1" ht="15.75">
      <c r="A436" s="1100"/>
      <c r="B436" s="70"/>
      <c r="C436" s="70"/>
      <c r="D436" s="70"/>
      <c r="E436" s="70"/>
      <c r="F436" s="70"/>
      <c r="G436" s="70"/>
      <c r="H436" s="70"/>
      <c r="I436" s="70"/>
      <c r="J436" s="70"/>
      <c r="K436" s="70"/>
      <c r="L436" s="70"/>
      <c r="M436" s="70"/>
      <c r="N436" s="70"/>
      <c r="O436" s="70"/>
      <c r="P436" s="572"/>
      <c r="Q436" s="70"/>
      <c r="R436" s="70"/>
      <c r="S436" s="70"/>
      <c r="T436" s="70"/>
      <c r="U436" s="70"/>
      <c r="V436" s="70"/>
      <c r="W436" s="70"/>
      <c r="X436" s="70"/>
      <c r="Y436" s="70"/>
      <c r="Z436" s="70"/>
      <c r="AA436" s="70"/>
      <c r="AB436" s="70"/>
      <c r="AC436" s="70"/>
      <c r="AD436" s="70"/>
      <c r="AE436" s="70"/>
      <c r="AF436" s="70"/>
      <c r="AG436" s="572"/>
    </row>
    <row r="437" spans="1:33" s="857" customFormat="1" ht="15.75">
      <c r="A437" s="1100"/>
      <c r="B437" s="70"/>
      <c r="C437" s="70"/>
      <c r="D437" s="70"/>
      <c r="E437" s="70"/>
      <c r="F437" s="70"/>
      <c r="G437" s="70"/>
      <c r="H437" s="70"/>
      <c r="I437" s="70"/>
      <c r="J437" s="70"/>
      <c r="K437" s="70"/>
      <c r="L437" s="70"/>
      <c r="M437" s="70"/>
      <c r="N437" s="70"/>
      <c r="O437" s="70"/>
      <c r="P437" s="572"/>
      <c r="Q437" s="70"/>
      <c r="R437" s="70"/>
      <c r="S437" s="70"/>
      <c r="T437" s="70"/>
      <c r="U437" s="70"/>
      <c r="V437" s="70"/>
      <c r="W437" s="70"/>
      <c r="X437" s="70"/>
      <c r="Y437" s="70"/>
      <c r="Z437" s="70"/>
      <c r="AA437" s="70"/>
      <c r="AB437" s="70"/>
      <c r="AC437" s="70"/>
      <c r="AD437" s="70"/>
      <c r="AE437" s="70"/>
      <c r="AF437" s="70"/>
      <c r="AG437" s="572"/>
    </row>
    <row r="438" spans="1:33" s="857" customFormat="1" ht="15.75">
      <c r="A438" s="1100"/>
      <c r="B438" s="70"/>
      <c r="C438" s="70"/>
      <c r="D438" s="70"/>
      <c r="E438" s="70"/>
      <c r="F438" s="70"/>
      <c r="G438" s="70"/>
      <c r="H438" s="70"/>
      <c r="I438" s="70"/>
      <c r="J438" s="70"/>
      <c r="K438" s="70"/>
      <c r="L438" s="70"/>
      <c r="M438" s="70"/>
      <c r="N438" s="70"/>
      <c r="O438" s="70"/>
      <c r="P438" s="572"/>
      <c r="Q438" s="70"/>
      <c r="R438" s="70"/>
      <c r="S438" s="70"/>
      <c r="T438" s="70"/>
      <c r="U438" s="70"/>
      <c r="V438" s="70"/>
      <c r="W438" s="70"/>
      <c r="X438" s="70"/>
      <c r="Y438" s="70"/>
      <c r="Z438" s="70"/>
      <c r="AA438" s="70"/>
      <c r="AB438" s="70"/>
      <c r="AC438" s="70"/>
      <c r="AD438" s="70"/>
      <c r="AE438" s="70"/>
      <c r="AF438" s="70"/>
      <c r="AG438" s="572"/>
    </row>
    <row r="439" spans="1:33" s="857" customFormat="1" ht="15.75">
      <c r="A439" s="1100"/>
      <c r="B439" s="70"/>
      <c r="C439" s="70"/>
      <c r="D439" s="70"/>
      <c r="E439" s="70"/>
      <c r="F439" s="70"/>
      <c r="G439" s="70"/>
      <c r="H439" s="70"/>
      <c r="I439" s="70"/>
      <c r="J439" s="70"/>
      <c r="K439" s="70"/>
      <c r="L439" s="70"/>
      <c r="M439" s="70"/>
      <c r="N439" s="70"/>
      <c r="O439" s="70"/>
      <c r="P439" s="572"/>
      <c r="Q439" s="70"/>
      <c r="R439" s="70"/>
      <c r="S439" s="70"/>
      <c r="T439" s="70"/>
      <c r="U439" s="70"/>
      <c r="V439" s="70"/>
      <c r="W439" s="70"/>
      <c r="X439" s="70"/>
      <c r="Y439" s="70"/>
      <c r="Z439" s="70"/>
      <c r="AA439" s="70"/>
      <c r="AB439" s="70"/>
      <c r="AC439" s="70"/>
      <c r="AD439" s="70"/>
      <c r="AE439" s="70"/>
      <c r="AF439" s="70"/>
      <c r="AG439" s="572"/>
    </row>
    <row r="440" spans="1:33" s="857" customFormat="1" ht="15.75">
      <c r="A440" s="1100"/>
      <c r="B440" s="70"/>
      <c r="C440" s="70"/>
      <c r="D440" s="70"/>
      <c r="E440" s="70"/>
      <c r="F440" s="70"/>
      <c r="G440" s="70"/>
      <c r="H440" s="70"/>
      <c r="I440" s="70"/>
      <c r="J440" s="70"/>
      <c r="K440" s="70"/>
      <c r="L440" s="70"/>
      <c r="M440" s="70"/>
      <c r="N440" s="70"/>
      <c r="O440" s="70"/>
      <c r="P440" s="572"/>
      <c r="Q440" s="70"/>
      <c r="R440" s="70"/>
      <c r="S440" s="70"/>
      <c r="T440" s="70"/>
      <c r="U440" s="70"/>
      <c r="V440" s="70"/>
      <c r="W440" s="70"/>
      <c r="X440" s="70"/>
      <c r="Y440" s="70"/>
      <c r="Z440" s="70"/>
      <c r="AA440" s="70"/>
      <c r="AB440" s="70"/>
      <c r="AC440" s="70"/>
      <c r="AD440" s="70"/>
      <c r="AE440" s="70"/>
      <c r="AF440" s="70"/>
      <c r="AG440" s="572"/>
    </row>
    <row r="441" spans="1:33" s="857" customFormat="1" ht="15.75">
      <c r="A441" s="1100"/>
      <c r="B441" s="70"/>
      <c r="C441" s="70"/>
      <c r="D441" s="70"/>
      <c r="E441" s="70"/>
      <c r="F441" s="70"/>
      <c r="G441" s="70"/>
      <c r="H441" s="70"/>
      <c r="I441" s="70"/>
      <c r="J441" s="70"/>
      <c r="K441" s="70"/>
      <c r="L441" s="70"/>
      <c r="M441" s="70"/>
      <c r="N441" s="70"/>
      <c r="O441" s="70"/>
      <c r="P441" s="572"/>
      <c r="Q441" s="70"/>
      <c r="R441" s="70"/>
      <c r="S441" s="70"/>
      <c r="T441" s="70"/>
      <c r="U441" s="70"/>
      <c r="V441" s="70"/>
      <c r="W441" s="70"/>
      <c r="X441" s="70"/>
      <c r="Y441" s="70"/>
      <c r="Z441" s="70"/>
      <c r="AA441" s="70"/>
      <c r="AB441" s="70"/>
      <c r="AC441" s="70"/>
      <c r="AD441" s="70"/>
      <c r="AE441" s="70"/>
      <c r="AF441" s="70"/>
      <c r="AG441" s="572"/>
    </row>
    <row r="442" spans="1:33" s="857" customFormat="1" ht="15.75">
      <c r="A442" s="1100"/>
      <c r="B442" s="70"/>
      <c r="C442" s="70"/>
      <c r="D442" s="70"/>
      <c r="E442" s="70"/>
      <c r="F442" s="70"/>
      <c r="G442" s="70"/>
      <c r="H442" s="70"/>
      <c r="I442" s="70"/>
      <c r="J442" s="70"/>
      <c r="K442" s="70"/>
      <c r="L442" s="70"/>
      <c r="M442" s="70"/>
      <c r="N442" s="70"/>
      <c r="O442" s="70"/>
      <c r="P442" s="572"/>
      <c r="Q442" s="70"/>
      <c r="R442" s="70"/>
      <c r="S442" s="70"/>
      <c r="T442" s="70"/>
      <c r="U442" s="70"/>
      <c r="V442" s="70"/>
      <c r="W442" s="70"/>
      <c r="X442" s="70"/>
      <c r="Y442" s="70"/>
      <c r="Z442" s="70"/>
      <c r="AA442" s="70"/>
      <c r="AB442" s="70"/>
      <c r="AC442" s="70"/>
      <c r="AD442" s="70"/>
      <c r="AE442" s="70"/>
      <c r="AF442" s="70"/>
      <c r="AG442" s="572"/>
    </row>
    <row r="443" spans="1:33" s="857" customFormat="1" ht="15.75">
      <c r="A443" s="1100"/>
      <c r="B443" s="70"/>
      <c r="C443" s="70"/>
      <c r="D443" s="70"/>
      <c r="E443" s="70"/>
      <c r="F443" s="70"/>
      <c r="G443" s="70"/>
      <c r="H443" s="70"/>
      <c r="I443" s="70"/>
      <c r="J443" s="70"/>
      <c r="K443" s="70"/>
      <c r="L443" s="70"/>
      <c r="M443" s="70"/>
      <c r="N443" s="70"/>
      <c r="O443" s="70"/>
      <c r="P443" s="572"/>
      <c r="Q443" s="70"/>
      <c r="R443" s="70"/>
      <c r="S443" s="70"/>
      <c r="T443" s="70"/>
      <c r="U443" s="70"/>
      <c r="V443" s="70"/>
      <c r="W443" s="70"/>
      <c r="X443" s="70"/>
      <c r="Y443" s="70"/>
      <c r="Z443" s="70"/>
      <c r="AA443" s="70"/>
      <c r="AB443" s="70"/>
      <c r="AC443" s="70"/>
      <c r="AD443" s="70"/>
      <c r="AE443" s="70"/>
      <c r="AF443" s="70"/>
      <c r="AG443" s="572"/>
    </row>
    <row r="444" spans="1:33" s="857" customFormat="1" ht="15.75">
      <c r="A444" s="1100"/>
      <c r="B444" s="70"/>
      <c r="C444" s="70"/>
      <c r="D444" s="70"/>
      <c r="E444" s="70"/>
      <c r="F444" s="70"/>
      <c r="G444" s="70"/>
      <c r="H444" s="70"/>
      <c r="I444" s="70"/>
      <c r="J444" s="70"/>
      <c r="K444" s="70"/>
      <c r="L444" s="70"/>
      <c r="M444" s="70"/>
      <c r="N444" s="70"/>
      <c r="O444" s="70"/>
      <c r="P444" s="572"/>
      <c r="Q444" s="70"/>
      <c r="R444" s="70"/>
      <c r="S444" s="70"/>
      <c r="T444" s="70"/>
      <c r="U444" s="70"/>
      <c r="V444" s="70"/>
      <c r="W444" s="70"/>
      <c r="X444" s="70"/>
      <c r="Y444" s="70"/>
      <c r="Z444" s="70"/>
      <c r="AA444" s="70"/>
      <c r="AB444" s="70"/>
      <c r="AC444" s="70"/>
      <c r="AD444" s="70"/>
      <c r="AE444" s="70"/>
      <c r="AF444" s="70"/>
      <c r="AG444" s="572"/>
    </row>
    <row r="445" spans="1:33" s="857" customFormat="1" ht="15.75">
      <c r="A445" s="1100"/>
      <c r="B445" s="70"/>
      <c r="C445" s="70"/>
      <c r="D445" s="70"/>
      <c r="E445" s="70"/>
      <c r="F445" s="70"/>
      <c r="G445" s="70"/>
      <c r="H445" s="70"/>
      <c r="I445" s="70"/>
      <c r="J445" s="70"/>
      <c r="K445" s="70"/>
      <c r="L445" s="70"/>
      <c r="M445" s="70"/>
      <c r="N445" s="70"/>
      <c r="O445" s="70"/>
      <c r="P445" s="572"/>
      <c r="Q445" s="70"/>
      <c r="R445" s="70"/>
      <c r="S445" s="70"/>
      <c r="T445" s="70"/>
      <c r="U445" s="70"/>
      <c r="V445" s="70"/>
      <c r="W445" s="70"/>
      <c r="X445" s="70"/>
      <c r="Y445" s="70"/>
      <c r="Z445" s="70"/>
      <c r="AA445" s="70"/>
      <c r="AB445" s="70"/>
      <c r="AC445" s="70"/>
      <c r="AD445" s="70"/>
      <c r="AE445" s="70"/>
      <c r="AF445" s="70"/>
      <c r="AG445" s="572"/>
    </row>
    <row r="446" spans="1:33" s="857" customFormat="1" ht="15.75">
      <c r="A446" s="1100"/>
      <c r="B446" s="70"/>
      <c r="C446" s="70"/>
      <c r="D446" s="70"/>
      <c r="E446" s="70"/>
      <c r="F446" s="70"/>
      <c r="G446" s="70"/>
      <c r="H446" s="70"/>
      <c r="I446" s="70"/>
      <c r="J446" s="70"/>
      <c r="K446" s="70"/>
      <c r="L446" s="70"/>
      <c r="M446" s="70"/>
      <c r="N446" s="70"/>
      <c r="O446" s="70"/>
      <c r="P446" s="572"/>
      <c r="Q446" s="70"/>
      <c r="R446" s="70"/>
      <c r="S446" s="70"/>
      <c r="T446" s="70"/>
      <c r="U446" s="70"/>
      <c r="V446" s="70"/>
      <c r="W446" s="70"/>
      <c r="X446" s="70"/>
      <c r="Y446" s="70"/>
      <c r="Z446" s="70"/>
      <c r="AA446" s="70"/>
      <c r="AB446" s="70"/>
      <c r="AC446" s="70"/>
      <c r="AD446" s="70"/>
      <c r="AE446" s="70"/>
      <c r="AF446" s="70"/>
      <c r="AG446" s="572"/>
    </row>
    <row r="447" spans="1:33" s="857" customFormat="1" ht="15.75">
      <c r="A447" s="1100"/>
      <c r="B447" s="70"/>
      <c r="C447" s="70"/>
      <c r="D447" s="70"/>
      <c r="E447" s="70"/>
      <c r="F447" s="70"/>
      <c r="G447" s="70"/>
      <c r="H447" s="70"/>
      <c r="I447" s="70"/>
      <c r="J447" s="70"/>
      <c r="K447" s="70"/>
      <c r="L447" s="70"/>
      <c r="M447" s="70"/>
      <c r="N447" s="70"/>
      <c r="O447" s="70"/>
      <c r="P447" s="572"/>
      <c r="Q447" s="70"/>
      <c r="R447" s="70"/>
      <c r="S447" s="70"/>
      <c r="T447" s="70"/>
      <c r="U447" s="70"/>
      <c r="V447" s="70"/>
      <c r="W447" s="70"/>
      <c r="X447" s="70"/>
      <c r="Y447" s="70"/>
      <c r="Z447" s="70"/>
      <c r="AA447" s="70"/>
      <c r="AB447" s="70"/>
      <c r="AC447" s="70"/>
      <c r="AD447" s="70"/>
      <c r="AE447" s="70"/>
      <c r="AF447" s="70"/>
      <c r="AG447" s="572"/>
    </row>
    <row r="448" spans="1:33" s="857" customFormat="1" ht="15.75">
      <c r="A448" s="1100"/>
      <c r="B448" s="70"/>
      <c r="C448" s="70"/>
      <c r="D448" s="70"/>
      <c r="E448" s="70"/>
      <c r="F448" s="70"/>
      <c r="G448" s="70"/>
      <c r="H448" s="70"/>
      <c r="I448" s="70"/>
      <c r="J448" s="70"/>
      <c r="K448" s="70"/>
      <c r="L448" s="70"/>
      <c r="M448" s="70"/>
      <c r="N448" s="70"/>
      <c r="O448" s="70"/>
      <c r="P448" s="572"/>
      <c r="Q448" s="70"/>
      <c r="R448" s="70"/>
      <c r="S448" s="70"/>
      <c r="T448" s="70"/>
      <c r="U448" s="70"/>
      <c r="V448" s="70"/>
      <c r="W448" s="70"/>
      <c r="X448" s="70"/>
      <c r="Y448" s="70"/>
      <c r="Z448" s="70"/>
      <c r="AA448" s="70"/>
      <c r="AB448" s="70"/>
      <c r="AC448" s="70"/>
      <c r="AD448" s="70"/>
      <c r="AE448" s="70"/>
      <c r="AF448" s="70"/>
      <c r="AG448" s="572"/>
    </row>
    <row r="449" spans="1:33" s="857" customFormat="1" ht="15.75">
      <c r="A449" s="1100"/>
      <c r="B449" s="70"/>
      <c r="C449" s="70"/>
      <c r="D449" s="70"/>
      <c r="E449" s="70"/>
      <c r="F449" s="70"/>
      <c r="G449" s="70"/>
      <c r="H449" s="70"/>
      <c r="I449" s="70"/>
      <c r="J449" s="70"/>
      <c r="K449" s="70"/>
      <c r="L449" s="70"/>
      <c r="M449" s="70"/>
      <c r="N449" s="70"/>
      <c r="O449" s="70"/>
      <c r="P449" s="572"/>
      <c r="Q449" s="70"/>
      <c r="R449" s="70"/>
      <c r="S449" s="70"/>
      <c r="T449" s="70"/>
      <c r="U449" s="70"/>
      <c r="V449" s="70"/>
      <c r="W449" s="70"/>
      <c r="X449" s="70"/>
      <c r="Y449" s="70"/>
      <c r="Z449" s="70"/>
      <c r="AA449" s="70"/>
      <c r="AB449" s="70"/>
      <c r="AC449" s="70"/>
      <c r="AD449" s="70"/>
      <c r="AE449" s="70"/>
      <c r="AF449" s="70"/>
      <c r="AG449" s="572"/>
    </row>
    <row r="450" spans="1:33" s="857" customFormat="1" ht="15.75">
      <c r="A450" s="1100"/>
      <c r="B450" s="70"/>
      <c r="C450" s="70"/>
      <c r="D450" s="70"/>
      <c r="E450" s="70"/>
      <c r="F450" s="70"/>
      <c r="G450" s="70"/>
      <c r="H450" s="70"/>
      <c r="I450" s="70"/>
      <c r="J450" s="70"/>
      <c r="K450" s="70"/>
      <c r="L450" s="70"/>
      <c r="M450" s="70"/>
      <c r="N450" s="70"/>
      <c r="O450" s="70"/>
      <c r="P450" s="572"/>
      <c r="Q450" s="70"/>
      <c r="R450" s="70"/>
      <c r="S450" s="70"/>
      <c r="T450" s="70"/>
      <c r="U450" s="70"/>
      <c r="V450" s="70"/>
      <c r="W450" s="70"/>
      <c r="X450" s="70"/>
      <c r="Y450" s="70"/>
      <c r="Z450" s="70"/>
      <c r="AA450" s="70"/>
      <c r="AB450" s="70"/>
      <c r="AC450" s="70"/>
      <c r="AD450" s="70"/>
      <c r="AE450" s="70"/>
      <c r="AF450" s="70"/>
      <c r="AG450" s="572"/>
    </row>
    <row r="451" spans="1:33" s="857" customFormat="1" ht="15.75">
      <c r="A451" s="1100"/>
      <c r="B451" s="70"/>
      <c r="C451" s="70"/>
      <c r="D451" s="70"/>
      <c r="E451" s="70"/>
      <c r="F451" s="70"/>
      <c r="G451" s="70"/>
      <c r="H451" s="70"/>
      <c r="I451" s="70"/>
      <c r="J451" s="70"/>
      <c r="K451" s="70"/>
      <c r="L451" s="70"/>
      <c r="M451" s="70"/>
      <c r="N451" s="70"/>
      <c r="O451" s="70"/>
      <c r="P451" s="572"/>
      <c r="Q451" s="70"/>
      <c r="R451" s="70"/>
      <c r="S451" s="70"/>
      <c r="T451" s="70"/>
      <c r="U451" s="70"/>
      <c r="V451" s="70"/>
      <c r="W451" s="70"/>
      <c r="X451" s="70"/>
      <c r="Y451" s="70"/>
      <c r="Z451" s="70"/>
      <c r="AA451" s="70"/>
      <c r="AB451" s="70"/>
      <c r="AC451" s="70"/>
      <c r="AD451" s="70"/>
      <c r="AE451" s="70"/>
      <c r="AF451" s="70"/>
      <c r="AG451" s="572"/>
    </row>
    <row r="452" spans="1:33" s="857" customFormat="1" ht="15.75">
      <c r="A452" s="1100"/>
      <c r="B452" s="70"/>
      <c r="C452" s="70"/>
      <c r="D452" s="70"/>
      <c r="E452" s="70"/>
      <c r="F452" s="70"/>
      <c r="G452" s="70"/>
      <c r="H452" s="70"/>
      <c r="I452" s="70"/>
      <c r="J452" s="70"/>
      <c r="K452" s="70"/>
      <c r="L452" s="70"/>
      <c r="M452" s="70"/>
      <c r="N452" s="70"/>
      <c r="O452" s="70"/>
      <c r="P452" s="572"/>
      <c r="Q452" s="70"/>
      <c r="R452" s="70"/>
      <c r="S452" s="70"/>
      <c r="T452" s="70"/>
      <c r="U452" s="70"/>
      <c r="V452" s="70"/>
      <c r="W452" s="70"/>
      <c r="X452" s="70"/>
      <c r="Y452" s="70"/>
      <c r="Z452" s="70"/>
      <c r="AA452" s="70"/>
      <c r="AB452" s="70"/>
      <c r="AC452" s="70"/>
      <c r="AD452" s="70"/>
      <c r="AE452" s="70"/>
      <c r="AF452" s="70"/>
      <c r="AG452" s="572"/>
    </row>
    <row r="453" spans="1:33" s="857" customFormat="1" ht="15.75">
      <c r="A453" s="1100"/>
      <c r="B453" s="70"/>
      <c r="C453" s="70"/>
      <c r="D453" s="70"/>
      <c r="E453" s="70"/>
      <c r="F453" s="70"/>
      <c r="G453" s="70"/>
      <c r="H453" s="70"/>
      <c r="I453" s="70"/>
      <c r="J453" s="70"/>
      <c r="K453" s="70"/>
      <c r="L453" s="70"/>
      <c r="M453" s="70"/>
      <c r="N453" s="70"/>
      <c r="O453" s="70"/>
      <c r="P453" s="572"/>
      <c r="Q453" s="70"/>
      <c r="R453" s="70"/>
      <c r="S453" s="70"/>
      <c r="T453" s="70"/>
      <c r="U453" s="70"/>
      <c r="V453" s="70"/>
      <c r="W453" s="70"/>
      <c r="X453" s="70"/>
      <c r="Y453" s="70"/>
      <c r="Z453" s="70"/>
      <c r="AA453" s="70"/>
      <c r="AB453" s="70"/>
      <c r="AC453" s="70"/>
      <c r="AD453" s="70"/>
      <c r="AE453" s="70"/>
      <c r="AF453" s="70"/>
      <c r="AG453" s="572"/>
    </row>
    <row r="454" spans="1:33" s="857" customFormat="1" ht="15.75">
      <c r="A454" s="1100"/>
      <c r="B454" s="70"/>
      <c r="C454" s="70"/>
      <c r="D454" s="70"/>
      <c r="E454" s="70"/>
      <c r="F454" s="70"/>
      <c r="G454" s="70"/>
      <c r="H454" s="70"/>
      <c r="I454" s="70"/>
      <c r="J454" s="70"/>
      <c r="K454" s="70"/>
      <c r="L454" s="70"/>
      <c r="M454" s="70"/>
      <c r="N454" s="70"/>
      <c r="O454" s="70"/>
      <c r="P454" s="572"/>
      <c r="Q454" s="70"/>
      <c r="R454" s="70"/>
      <c r="S454" s="70"/>
      <c r="T454" s="70"/>
      <c r="U454" s="70"/>
      <c r="V454" s="70"/>
      <c r="W454" s="70"/>
      <c r="X454" s="70"/>
      <c r="Y454" s="70"/>
      <c r="Z454" s="70"/>
      <c r="AA454" s="70"/>
      <c r="AB454" s="70"/>
      <c r="AC454" s="70"/>
      <c r="AD454" s="70"/>
      <c r="AE454" s="70"/>
      <c r="AF454" s="70"/>
      <c r="AG454" s="572"/>
    </row>
    <row r="455" spans="1:33" s="857" customFormat="1" ht="15.75">
      <c r="A455" s="1100"/>
      <c r="B455" s="70"/>
      <c r="C455" s="70"/>
      <c r="D455" s="70"/>
      <c r="E455" s="70"/>
      <c r="F455" s="70"/>
      <c r="G455" s="70"/>
      <c r="H455" s="70"/>
      <c r="I455" s="70"/>
      <c r="J455" s="70"/>
      <c r="K455" s="70"/>
      <c r="L455" s="70"/>
      <c r="M455" s="70"/>
      <c r="N455" s="70"/>
      <c r="O455" s="70"/>
      <c r="P455" s="572"/>
      <c r="Q455" s="70"/>
      <c r="R455" s="70"/>
      <c r="S455" s="70"/>
      <c r="T455" s="70"/>
      <c r="U455" s="70"/>
      <c r="V455" s="70"/>
      <c r="W455" s="70"/>
      <c r="X455" s="70"/>
      <c r="Y455" s="70"/>
      <c r="Z455" s="70"/>
      <c r="AA455" s="70"/>
      <c r="AB455" s="70"/>
      <c r="AC455" s="70"/>
      <c r="AD455" s="70"/>
      <c r="AE455" s="70"/>
      <c r="AF455" s="70"/>
      <c r="AG455" s="572"/>
    </row>
    <row r="456" spans="1:33" s="857" customFormat="1" ht="15.75">
      <c r="A456" s="1100"/>
      <c r="B456" s="70"/>
      <c r="C456" s="70"/>
      <c r="D456" s="70"/>
      <c r="E456" s="70"/>
      <c r="F456" s="70"/>
      <c r="G456" s="70"/>
      <c r="H456" s="70"/>
      <c r="I456" s="70"/>
      <c r="J456" s="70"/>
      <c r="K456" s="70"/>
      <c r="L456" s="70"/>
      <c r="M456" s="70"/>
      <c r="N456" s="70"/>
      <c r="O456" s="70"/>
      <c r="P456" s="572"/>
      <c r="Q456" s="70"/>
      <c r="R456" s="70"/>
      <c r="S456" s="70"/>
      <c r="T456" s="70"/>
      <c r="U456" s="70"/>
      <c r="V456" s="70"/>
      <c r="W456" s="70"/>
      <c r="X456" s="70"/>
      <c r="Y456" s="70"/>
      <c r="Z456" s="70"/>
      <c r="AA456" s="70"/>
      <c r="AB456" s="70"/>
      <c r="AC456" s="70"/>
      <c r="AD456" s="70"/>
      <c r="AE456" s="70"/>
      <c r="AF456" s="70"/>
      <c r="AG456" s="572"/>
    </row>
    <row r="457" spans="1:33" s="857" customFormat="1" ht="15.75">
      <c r="A457" s="1100"/>
      <c r="B457" s="70"/>
      <c r="C457" s="70"/>
      <c r="D457" s="70"/>
      <c r="E457" s="70"/>
      <c r="F457" s="70"/>
      <c r="G457" s="70"/>
      <c r="H457" s="70"/>
      <c r="I457" s="70"/>
      <c r="J457" s="70"/>
      <c r="K457" s="70"/>
      <c r="L457" s="70"/>
      <c r="M457" s="70"/>
      <c r="N457" s="70"/>
      <c r="O457" s="70"/>
      <c r="P457" s="572"/>
      <c r="Q457" s="70"/>
      <c r="R457" s="70"/>
      <c r="S457" s="70"/>
      <c r="T457" s="70"/>
      <c r="U457" s="70"/>
      <c r="V457" s="70"/>
      <c r="W457" s="70"/>
      <c r="X457" s="70"/>
      <c r="Y457" s="70"/>
      <c r="Z457" s="70"/>
      <c r="AA457" s="70"/>
      <c r="AB457" s="70"/>
      <c r="AC457" s="70"/>
      <c r="AD457" s="70"/>
      <c r="AE457" s="70"/>
      <c r="AF457" s="70"/>
      <c r="AG457" s="572"/>
    </row>
    <row r="458" spans="1:33" s="857" customFormat="1" ht="15.75">
      <c r="A458" s="1100"/>
      <c r="B458" s="70"/>
      <c r="C458" s="70"/>
      <c r="D458" s="70"/>
      <c r="E458" s="70"/>
      <c r="F458" s="70"/>
      <c r="G458" s="70"/>
      <c r="H458" s="70"/>
      <c r="I458" s="70"/>
      <c r="J458" s="70"/>
      <c r="K458" s="70"/>
      <c r="L458" s="70"/>
      <c r="M458" s="70"/>
      <c r="N458" s="70"/>
      <c r="O458" s="70"/>
      <c r="P458" s="572"/>
      <c r="Q458" s="70"/>
      <c r="R458" s="70"/>
      <c r="S458" s="70"/>
      <c r="T458" s="70"/>
      <c r="U458" s="70"/>
      <c r="V458" s="70"/>
      <c r="W458" s="70"/>
      <c r="X458" s="70"/>
      <c r="Y458" s="70"/>
      <c r="Z458" s="70"/>
      <c r="AA458" s="70"/>
      <c r="AB458" s="70"/>
      <c r="AC458" s="70"/>
      <c r="AD458" s="70"/>
      <c r="AE458" s="70"/>
      <c r="AF458" s="70"/>
      <c r="AG458" s="572"/>
    </row>
    <row r="459" spans="1:33" s="857" customFormat="1" ht="15.75">
      <c r="A459" s="1100"/>
      <c r="B459" s="70"/>
      <c r="C459" s="70"/>
      <c r="D459" s="70"/>
      <c r="E459" s="70"/>
      <c r="F459" s="70"/>
      <c r="G459" s="70"/>
      <c r="H459" s="70"/>
      <c r="I459" s="70"/>
      <c r="J459" s="70"/>
      <c r="K459" s="70"/>
      <c r="L459" s="70"/>
      <c r="M459" s="70"/>
      <c r="N459" s="70"/>
      <c r="O459" s="70"/>
      <c r="P459" s="572"/>
      <c r="Q459" s="70"/>
      <c r="R459" s="70"/>
      <c r="S459" s="70"/>
      <c r="T459" s="70"/>
      <c r="U459" s="70"/>
      <c r="V459" s="70"/>
      <c r="W459" s="70"/>
      <c r="X459" s="70"/>
      <c r="Y459" s="70"/>
      <c r="Z459" s="70"/>
      <c r="AA459" s="70"/>
      <c r="AB459" s="70"/>
      <c r="AC459" s="70"/>
      <c r="AD459" s="70"/>
      <c r="AE459" s="70"/>
      <c r="AF459" s="70"/>
      <c r="AG459" s="572"/>
    </row>
    <row r="460" spans="1:33" s="857" customFormat="1" ht="15.75">
      <c r="A460" s="1100"/>
      <c r="B460" s="70"/>
      <c r="C460" s="70"/>
      <c r="D460" s="70"/>
      <c r="E460" s="70"/>
      <c r="F460" s="70"/>
      <c r="G460" s="70"/>
      <c r="H460" s="70"/>
      <c r="I460" s="70"/>
      <c r="J460" s="70"/>
      <c r="K460" s="70"/>
      <c r="L460" s="70"/>
      <c r="M460" s="70"/>
      <c r="N460" s="70"/>
      <c r="O460" s="70"/>
      <c r="P460" s="572"/>
      <c r="Q460" s="70"/>
      <c r="R460" s="70"/>
      <c r="S460" s="70"/>
      <c r="T460" s="70"/>
      <c r="U460" s="70"/>
      <c r="V460" s="70"/>
      <c r="W460" s="70"/>
      <c r="X460" s="70"/>
      <c r="Y460" s="70"/>
      <c r="Z460" s="70"/>
      <c r="AA460" s="70"/>
      <c r="AB460" s="70"/>
      <c r="AC460" s="70"/>
      <c r="AD460" s="70"/>
      <c r="AE460" s="70"/>
      <c r="AF460" s="70"/>
      <c r="AG460" s="572"/>
    </row>
    <row r="461" spans="1:33" s="857" customFormat="1" ht="15.75">
      <c r="A461" s="1100"/>
      <c r="B461" s="70"/>
      <c r="C461" s="70"/>
      <c r="D461" s="70"/>
      <c r="E461" s="70"/>
      <c r="F461" s="70"/>
      <c r="G461" s="70"/>
      <c r="H461" s="70"/>
      <c r="I461" s="70"/>
      <c r="J461" s="70"/>
      <c r="K461" s="70"/>
      <c r="L461" s="70"/>
      <c r="M461" s="70"/>
      <c r="N461" s="70"/>
      <c r="O461" s="70"/>
      <c r="P461" s="572"/>
      <c r="Q461" s="70"/>
      <c r="R461" s="70"/>
      <c r="S461" s="70"/>
      <c r="T461" s="70"/>
      <c r="U461" s="70"/>
      <c r="V461" s="70"/>
      <c r="W461" s="70"/>
      <c r="X461" s="70"/>
      <c r="Y461" s="70"/>
      <c r="Z461" s="70"/>
      <c r="AA461" s="70"/>
      <c r="AB461" s="70"/>
      <c r="AC461" s="70"/>
      <c r="AD461" s="70"/>
      <c r="AE461" s="70"/>
      <c r="AF461" s="70"/>
      <c r="AG461" s="572"/>
    </row>
    <row r="462" spans="1:33" s="857" customFormat="1" ht="15.75">
      <c r="A462" s="1100"/>
      <c r="B462" s="70"/>
      <c r="C462" s="70"/>
      <c r="D462" s="70"/>
      <c r="E462" s="70"/>
      <c r="F462" s="70"/>
      <c r="G462" s="70"/>
      <c r="H462" s="70"/>
      <c r="I462" s="70"/>
      <c r="J462" s="70"/>
      <c r="K462" s="70"/>
      <c r="L462" s="70"/>
      <c r="M462" s="70"/>
      <c r="N462" s="70"/>
      <c r="O462" s="70"/>
      <c r="P462" s="572"/>
      <c r="Q462" s="70"/>
      <c r="R462" s="70"/>
      <c r="S462" s="70"/>
      <c r="T462" s="70"/>
      <c r="U462" s="70"/>
      <c r="V462" s="70"/>
      <c r="W462" s="70"/>
      <c r="X462" s="70"/>
      <c r="Y462" s="70"/>
      <c r="Z462" s="70"/>
      <c r="AA462" s="70"/>
      <c r="AB462" s="70"/>
      <c r="AC462" s="70"/>
      <c r="AD462" s="70"/>
      <c r="AE462" s="70"/>
      <c r="AF462" s="70"/>
      <c r="AG462" s="572"/>
    </row>
    <row r="463" spans="1:33" s="857" customFormat="1" ht="15.75">
      <c r="A463" s="1100"/>
      <c r="B463" s="70"/>
      <c r="C463" s="70"/>
      <c r="D463" s="70"/>
      <c r="E463" s="70"/>
      <c r="F463" s="70"/>
      <c r="G463" s="70"/>
      <c r="H463" s="70"/>
      <c r="I463" s="70"/>
      <c r="J463" s="70"/>
      <c r="K463" s="70"/>
      <c r="L463" s="70"/>
      <c r="M463" s="70"/>
      <c r="N463" s="70"/>
      <c r="O463" s="70"/>
      <c r="P463" s="572"/>
      <c r="Q463" s="70"/>
      <c r="R463" s="70"/>
      <c r="S463" s="70"/>
      <c r="T463" s="70"/>
      <c r="U463" s="70"/>
      <c r="V463" s="70"/>
      <c r="W463" s="70"/>
      <c r="X463" s="70"/>
      <c r="Y463" s="70"/>
      <c r="Z463" s="70"/>
      <c r="AA463" s="70"/>
      <c r="AB463" s="70"/>
      <c r="AC463" s="70"/>
      <c r="AD463" s="70"/>
      <c r="AE463" s="70"/>
      <c r="AF463" s="70"/>
      <c r="AG463" s="572"/>
    </row>
    <row r="464" spans="1:33" s="857" customFormat="1" ht="15.75">
      <c r="A464" s="1100"/>
      <c r="B464" s="70"/>
      <c r="C464" s="70"/>
      <c r="D464" s="70"/>
      <c r="E464" s="70"/>
      <c r="F464" s="70"/>
      <c r="G464" s="70"/>
      <c r="H464" s="70"/>
      <c r="I464" s="70"/>
      <c r="J464" s="70"/>
      <c r="K464" s="70"/>
      <c r="L464" s="70"/>
      <c r="M464" s="70"/>
      <c r="N464" s="70"/>
      <c r="O464" s="70"/>
      <c r="P464" s="572"/>
      <c r="Q464" s="70"/>
      <c r="R464" s="70"/>
      <c r="S464" s="70"/>
      <c r="T464" s="70"/>
      <c r="U464" s="70"/>
      <c r="V464" s="70"/>
      <c r="W464" s="70"/>
      <c r="X464" s="70"/>
      <c r="Y464" s="70"/>
      <c r="Z464" s="70"/>
      <c r="AA464" s="70"/>
      <c r="AB464" s="70"/>
      <c r="AC464" s="70"/>
      <c r="AD464" s="70"/>
      <c r="AE464" s="70"/>
      <c r="AF464" s="70"/>
      <c r="AG464" s="572"/>
    </row>
    <row r="465" spans="1:33" s="857" customFormat="1" ht="15.75">
      <c r="A465" s="1100"/>
      <c r="B465" s="70"/>
      <c r="C465" s="70"/>
      <c r="D465" s="70"/>
      <c r="E465" s="70"/>
      <c r="F465" s="70"/>
      <c r="G465" s="70"/>
      <c r="H465" s="70"/>
      <c r="I465" s="70"/>
      <c r="J465" s="70"/>
      <c r="K465" s="70"/>
      <c r="L465" s="70"/>
      <c r="M465" s="70"/>
      <c r="N465" s="70"/>
      <c r="O465" s="70"/>
      <c r="P465" s="572"/>
      <c r="Q465" s="70"/>
      <c r="R465" s="70"/>
      <c r="S465" s="70"/>
      <c r="T465" s="70"/>
      <c r="U465" s="70"/>
      <c r="V465" s="70"/>
      <c r="W465" s="70"/>
      <c r="X465" s="70"/>
      <c r="Y465" s="70"/>
      <c r="Z465" s="70"/>
      <c r="AA465" s="70"/>
      <c r="AB465" s="70"/>
      <c r="AC465" s="70"/>
      <c r="AD465" s="70"/>
      <c r="AE465" s="70"/>
      <c r="AF465" s="70"/>
      <c r="AG465" s="572"/>
    </row>
    <row r="466" spans="1:33" s="857" customFormat="1" ht="15.75">
      <c r="A466" s="1100"/>
      <c r="B466" s="70"/>
      <c r="C466" s="70"/>
      <c r="D466" s="70"/>
      <c r="E466" s="70"/>
      <c r="F466" s="70"/>
      <c r="G466" s="70"/>
      <c r="H466" s="70"/>
      <c r="I466" s="70"/>
      <c r="J466" s="70"/>
      <c r="K466" s="70"/>
      <c r="L466" s="70"/>
      <c r="M466" s="70"/>
      <c r="N466" s="70"/>
      <c r="O466" s="70"/>
      <c r="P466" s="572"/>
      <c r="Q466" s="70"/>
      <c r="R466" s="70"/>
      <c r="S466" s="70"/>
      <c r="T466" s="70"/>
      <c r="U466" s="70"/>
      <c r="V466" s="70"/>
      <c r="W466" s="70"/>
      <c r="X466" s="70"/>
      <c r="Y466" s="70"/>
      <c r="Z466" s="70"/>
      <c r="AA466" s="70"/>
      <c r="AB466" s="70"/>
      <c r="AC466" s="70"/>
      <c r="AD466" s="70"/>
      <c r="AE466" s="70"/>
      <c r="AF466" s="70"/>
      <c r="AG466" s="572"/>
    </row>
    <row r="467" spans="1:33" s="857" customFormat="1" ht="15.75">
      <c r="A467" s="1100"/>
      <c r="B467" s="70"/>
      <c r="C467" s="70"/>
      <c r="D467" s="70"/>
      <c r="E467" s="70"/>
      <c r="F467" s="70"/>
      <c r="G467" s="70"/>
      <c r="H467" s="70"/>
      <c r="I467" s="70"/>
      <c r="J467" s="70"/>
      <c r="K467" s="70"/>
      <c r="L467" s="70"/>
      <c r="M467" s="70"/>
      <c r="N467" s="70"/>
      <c r="O467" s="70"/>
      <c r="P467" s="572"/>
      <c r="Q467" s="70"/>
      <c r="R467" s="70"/>
      <c r="S467" s="70"/>
      <c r="T467" s="70"/>
      <c r="U467" s="70"/>
      <c r="V467" s="70"/>
      <c r="W467" s="70"/>
      <c r="X467" s="70"/>
      <c r="Y467" s="70"/>
      <c r="Z467" s="70"/>
      <c r="AA467" s="70"/>
      <c r="AB467" s="70"/>
      <c r="AC467" s="70"/>
      <c r="AD467" s="70"/>
      <c r="AE467" s="70"/>
      <c r="AF467" s="70"/>
      <c r="AG467" s="572"/>
    </row>
    <row r="468" spans="1:33" s="857" customFormat="1" ht="15.75">
      <c r="A468" s="1100"/>
      <c r="B468" s="70"/>
      <c r="C468" s="70"/>
      <c r="D468" s="70"/>
      <c r="E468" s="70"/>
      <c r="F468" s="70"/>
      <c r="G468" s="70"/>
      <c r="H468" s="70"/>
      <c r="I468" s="70"/>
      <c r="J468" s="70"/>
      <c r="K468" s="70"/>
      <c r="L468" s="70"/>
      <c r="M468" s="70"/>
      <c r="N468" s="70"/>
      <c r="O468" s="70"/>
      <c r="P468" s="572"/>
      <c r="Q468" s="70"/>
      <c r="R468" s="70"/>
      <c r="S468" s="70"/>
      <c r="T468" s="70"/>
      <c r="U468" s="70"/>
      <c r="V468" s="70"/>
      <c r="W468" s="70"/>
      <c r="X468" s="70"/>
      <c r="Y468" s="70"/>
      <c r="Z468" s="70"/>
      <c r="AA468" s="70"/>
      <c r="AB468" s="70"/>
      <c r="AC468" s="70"/>
      <c r="AD468" s="70"/>
      <c r="AE468" s="70"/>
      <c r="AF468" s="70"/>
      <c r="AG468" s="572"/>
    </row>
    <row r="469" spans="1:33" s="857" customFormat="1" ht="15.75">
      <c r="A469" s="1100"/>
      <c r="B469" s="70"/>
      <c r="C469" s="70"/>
      <c r="D469" s="70"/>
      <c r="E469" s="70"/>
      <c r="F469" s="70"/>
      <c r="G469" s="70"/>
      <c r="H469" s="70"/>
      <c r="I469" s="70"/>
      <c r="J469" s="70"/>
      <c r="K469" s="70"/>
      <c r="L469" s="70"/>
      <c r="M469" s="70"/>
      <c r="N469" s="70"/>
      <c r="O469" s="70"/>
      <c r="P469" s="572"/>
      <c r="Q469" s="70"/>
      <c r="R469" s="70"/>
      <c r="S469" s="70"/>
      <c r="T469" s="70"/>
      <c r="U469" s="70"/>
      <c r="V469" s="70"/>
      <c r="W469" s="70"/>
      <c r="X469" s="70"/>
      <c r="Y469" s="70"/>
      <c r="Z469" s="70"/>
      <c r="AA469" s="70"/>
      <c r="AB469" s="70"/>
      <c r="AC469" s="70"/>
      <c r="AD469" s="70"/>
      <c r="AE469" s="70"/>
      <c r="AF469" s="70"/>
      <c r="AG469" s="572"/>
    </row>
    <row r="470" spans="1:33" s="857" customFormat="1" ht="15.75">
      <c r="A470" s="1100"/>
      <c r="B470" s="70"/>
      <c r="C470" s="70"/>
      <c r="D470" s="70"/>
      <c r="E470" s="70"/>
      <c r="F470" s="70"/>
      <c r="G470" s="70"/>
      <c r="H470" s="70"/>
      <c r="I470" s="70"/>
      <c r="J470" s="70"/>
      <c r="K470" s="70"/>
      <c r="L470" s="70"/>
      <c r="M470" s="70"/>
      <c r="N470" s="70"/>
      <c r="O470" s="70"/>
      <c r="P470" s="572"/>
      <c r="Q470" s="70"/>
      <c r="R470" s="70"/>
      <c r="S470" s="70"/>
      <c r="T470" s="70"/>
      <c r="U470" s="70"/>
      <c r="V470" s="70"/>
      <c r="W470" s="70"/>
      <c r="X470" s="70"/>
      <c r="Y470" s="70"/>
      <c r="Z470" s="70"/>
      <c r="AA470" s="70"/>
      <c r="AB470" s="70"/>
      <c r="AC470" s="70"/>
      <c r="AD470" s="70"/>
      <c r="AE470" s="70"/>
      <c r="AF470" s="70"/>
      <c r="AG470" s="572"/>
    </row>
    <row r="471" spans="1:33" s="857" customFormat="1" ht="15.75">
      <c r="A471" s="1100"/>
      <c r="B471" s="70"/>
      <c r="C471" s="70"/>
      <c r="D471" s="70"/>
      <c r="E471" s="70"/>
      <c r="F471" s="70"/>
      <c r="G471" s="70"/>
      <c r="H471" s="70"/>
      <c r="I471" s="70"/>
      <c r="J471" s="70"/>
      <c r="K471" s="70"/>
      <c r="L471" s="70"/>
      <c r="M471" s="70"/>
      <c r="N471" s="70"/>
      <c r="O471" s="70"/>
      <c r="P471" s="572"/>
      <c r="Q471" s="70"/>
      <c r="R471" s="70"/>
      <c r="S471" s="70"/>
      <c r="T471" s="70"/>
      <c r="U471" s="70"/>
      <c r="V471" s="70"/>
      <c r="W471" s="70"/>
      <c r="X471" s="70"/>
      <c r="Y471" s="70"/>
      <c r="Z471" s="70"/>
      <c r="AA471" s="70"/>
      <c r="AB471" s="70"/>
      <c r="AC471" s="70"/>
      <c r="AD471" s="70"/>
      <c r="AE471" s="70"/>
      <c r="AF471" s="70"/>
      <c r="AG471" s="572"/>
    </row>
    <row r="472" spans="1:33" s="857" customFormat="1" ht="15.75">
      <c r="A472" s="1100"/>
      <c r="B472" s="70"/>
      <c r="C472" s="70"/>
      <c r="D472" s="70"/>
      <c r="E472" s="70"/>
      <c r="F472" s="70"/>
      <c r="G472" s="70"/>
      <c r="H472" s="70"/>
      <c r="I472" s="70"/>
      <c r="J472" s="70"/>
      <c r="K472" s="70"/>
      <c r="L472" s="70"/>
      <c r="M472" s="70"/>
      <c r="N472" s="70"/>
      <c r="O472" s="70"/>
      <c r="P472" s="572"/>
      <c r="Q472" s="70"/>
      <c r="R472" s="70"/>
      <c r="S472" s="70"/>
      <c r="T472" s="70"/>
      <c r="U472" s="70"/>
      <c r="V472" s="70"/>
      <c r="W472" s="70"/>
      <c r="X472" s="70"/>
      <c r="Y472" s="70"/>
      <c r="Z472" s="70"/>
      <c r="AA472" s="70"/>
      <c r="AB472" s="70"/>
      <c r="AC472" s="70"/>
      <c r="AD472" s="70"/>
      <c r="AE472" s="70"/>
      <c r="AF472" s="70"/>
      <c r="AG472" s="572"/>
    </row>
    <row r="473" spans="1:33" s="857" customFormat="1" ht="15.75">
      <c r="A473" s="1100"/>
      <c r="B473" s="70"/>
      <c r="C473" s="70"/>
      <c r="D473" s="70"/>
      <c r="E473" s="70"/>
      <c r="F473" s="70"/>
      <c r="G473" s="70"/>
      <c r="H473" s="70"/>
      <c r="I473" s="70"/>
      <c r="J473" s="70"/>
      <c r="K473" s="70"/>
      <c r="L473" s="70"/>
      <c r="M473" s="70"/>
      <c r="N473" s="70"/>
      <c r="O473" s="70"/>
      <c r="P473" s="572"/>
      <c r="Q473" s="70"/>
      <c r="R473" s="70"/>
      <c r="S473" s="70"/>
      <c r="T473" s="70"/>
      <c r="U473" s="70"/>
      <c r="V473" s="70"/>
      <c r="W473" s="70"/>
      <c r="X473" s="70"/>
      <c r="Y473" s="70"/>
      <c r="Z473" s="70"/>
      <c r="AA473" s="70"/>
      <c r="AB473" s="70"/>
      <c r="AC473" s="70"/>
      <c r="AD473" s="70"/>
      <c r="AE473" s="70"/>
      <c r="AF473" s="70"/>
      <c r="AG473" s="572"/>
    </row>
    <row r="474" spans="1:33" s="857" customFormat="1" ht="15.75">
      <c r="A474" s="1100"/>
      <c r="B474" s="70"/>
      <c r="C474" s="70"/>
      <c r="D474" s="70"/>
      <c r="E474" s="70"/>
      <c r="F474" s="70"/>
      <c r="G474" s="70"/>
      <c r="H474" s="70"/>
      <c r="I474" s="70"/>
      <c r="J474" s="70"/>
      <c r="K474" s="70"/>
      <c r="L474" s="70"/>
      <c r="M474" s="70"/>
      <c r="N474" s="70"/>
      <c r="O474" s="70"/>
      <c r="P474" s="572"/>
      <c r="Q474" s="70"/>
      <c r="R474" s="70"/>
      <c r="S474" s="70"/>
      <c r="T474" s="70"/>
      <c r="U474" s="70"/>
      <c r="V474" s="70"/>
      <c r="W474" s="70"/>
      <c r="X474" s="70"/>
      <c r="Y474" s="70"/>
      <c r="Z474" s="70"/>
      <c r="AA474" s="70"/>
      <c r="AB474" s="70"/>
      <c r="AC474" s="70"/>
      <c r="AD474" s="70"/>
      <c r="AE474" s="70"/>
      <c r="AF474" s="70"/>
      <c r="AG474" s="572"/>
    </row>
    <row r="475" spans="1:33" s="857" customFormat="1" ht="15.75">
      <c r="A475" s="1100"/>
      <c r="B475" s="70"/>
      <c r="C475" s="70"/>
      <c r="D475" s="70"/>
      <c r="E475" s="70"/>
      <c r="F475" s="70"/>
      <c r="G475" s="70"/>
      <c r="H475" s="70"/>
      <c r="I475" s="70"/>
      <c r="J475" s="70"/>
      <c r="K475" s="70"/>
      <c r="L475" s="70"/>
      <c r="M475" s="70"/>
      <c r="N475" s="70"/>
      <c r="O475" s="70"/>
      <c r="P475" s="572"/>
      <c r="Q475" s="70"/>
      <c r="R475" s="70"/>
      <c r="S475" s="70"/>
      <c r="T475" s="70"/>
      <c r="U475" s="70"/>
      <c r="V475" s="70"/>
      <c r="W475" s="70"/>
      <c r="X475" s="70"/>
      <c r="Y475" s="70"/>
      <c r="Z475" s="70"/>
      <c r="AA475" s="70"/>
      <c r="AB475" s="70"/>
      <c r="AC475" s="70"/>
      <c r="AD475" s="70"/>
      <c r="AE475" s="70"/>
      <c r="AF475" s="70"/>
      <c r="AG475" s="572"/>
    </row>
    <row r="476" spans="1:33" s="857" customFormat="1" ht="15.75">
      <c r="A476" s="1100"/>
      <c r="B476" s="70"/>
      <c r="C476" s="70"/>
      <c r="D476" s="70"/>
      <c r="E476" s="70"/>
      <c r="F476" s="70"/>
      <c r="G476" s="70"/>
      <c r="H476" s="70"/>
      <c r="I476" s="70"/>
      <c r="J476" s="70"/>
      <c r="K476" s="70"/>
      <c r="L476" s="70"/>
      <c r="M476" s="70"/>
      <c r="N476" s="70"/>
      <c r="O476" s="70"/>
      <c r="P476" s="572"/>
      <c r="Q476" s="70"/>
      <c r="R476" s="70"/>
      <c r="S476" s="70"/>
      <c r="T476" s="70"/>
      <c r="U476" s="70"/>
      <c r="V476" s="70"/>
      <c r="W476" s="70"/>
      <c r="X476" s="70"/>
      <c r="Y476" s="70"/>
      <c r="Z476" s="70"/>
      <c r="AA476" s="70"/>
      <c r="AB476" s="70"/>
      <c r="AC476" s="70"/>
      <c r="AD476" s="70"/>
      <c r="AE476" s="70"/>
      <c r="AF476" s="70"/>
      <c r="AG476" s="572"/>
    </row>
    <row r="477" spans="1:33" s="857" customFormat="1" ht="15.75">
      <c r="A477" s="1100"/>
      <c r="B477" s="70"/>
      <c r="C477" s="70"/>
      <c r="D477" s="70"/>
      <c r="E477" s="70"/>
      <c r="F477" s="70"/>
      <c r="G477" s="70"/>
      <c r="H477" s="70"/>
      <c r="I477" s="70"/>
      <c r="J477" s="70"/>
      <c r="K477" s="70"/>
      <c r="L477" s="70"/>
      <c r="M477" s="70"/>
      <c r="N477" s="70"/>
      <c r="O477" s="70"/>
      <c r="P477" s="572"/>
      <c r="Q477" s="70"/>
      <c r="R477" s="70"/>
      <c r="S477" s="70"/>
      <c r="T477" s="70"/>
      <c r="U477" s="70"/>
      <c r="V477" s="70"/>
      <c r="W477" s="70"/>
      <c r="X477" s="70"/>
      <c r="Y477" s="70"/>
      <c r="Z477" s="70"/>
      <c r="AA477" s="70"/>
      <c r="AB477" s="70"/>
      <c r="AC477" s="70"/>
      <c r="AD477" s="70"/>
      <c r="AE477" s="70"/>
      <c r="AF477" s="70"/>
      <c r="AG477" s="572"/>
    </row>
    <row r="478" spans="1:33" s="857" customFormat="1" ht="15.75">
      <c r="A478" s="1100"/>
      <c r="B478" s="70"/>
      <c r="C478" s="70"/>
      <c r="D478" s="70"/>
      <c r="E478" s="70"/>
      <c r="F478" s="70"/>
      <c r="G478" s="70"/>
      <c r="H478" s="70"/>
      <c r="I478" s="70"/>
      <c r="J478" s="70"/>
      <c r="K478" s="70"/>
      <c r="L478" s="70"/>
      <c r="M478" s="70"/>
      <c r="N478" s="70"/>
      <c r="O478" s="70"/>
      <c r="P478" s="572"/>
      <c r="Q478" s="70"/>
      <c r="R478" s="70"/>
      <c r="S478" s="70"/>
      <c r="T478" s="70"/>
      <c r="U478" s="70"/>
      <c r="V478" s="70"/>
      <c r="W478" s="70"/>
      <c r="X478" s="70"/>
      <c r="Y478" s="70"/>
      <c r="Z478" s="70"/>
      <c r="AA478" s="70"/>
      <c r="AB478" s="70"/>
      <c r="AC478" s="70"/>
      <c r="AD478" s="70"/>
      <c r="AE478" s="70"/>
      <c r="AF478" s="70"/>
      <c r="AG478" s="572"/>
    </row>
    <row r="479" spans="1:33" s="857" customFormat="1" ht="15.75">
      <c r="A479" s="1100"/>
      <c r="B479" s="70"/>
      <c r="C479" s="70"/>
      <c r="D479" s="70"/>
      <c r="E479" s="70"/>
      <c r="F479" s="70"/>
      <c r="G479" s="70"/>
      <c r="H479" s="70"/>
      <c r="I479" s="70"/>
      <c r="J479" s="70"/>
      <c r="K479" s="70"/>
      <c r="L479" s="70"/>
      <c r="M479" s="70"/>
      <c r="N479" s="70"/>
      <c r="O479" s="70"/>
      <c r="P479" s="572"/>
      <c r="Q479" s="70"/>
      <c r="R479" s="70"/>
      <c r="S479" s="70"/>
      <c r="T479" s="70"/>
      <c r="U479" s="70"/>
      <c r="V479" s="70"/>
      <c r="W479" s="70"/>
      <c r="X479" s="70"/>
      <c r="Y479" s="70"/>
      <c r="Z479" s="70"/>
      <c r="AA479" s="70"/>
      <c r="AB479" s="70"/>
      <c r="AC479" s="70"/>
      <c r="AD479" s="70"/>
      <c r="AE479" s="70"/>
      <c r="AF479" s="70"/>
      <c r="AG479" s="572"/>
    </row>
    <row r="480" spans="1:33" s="857" customFormat="1" ht="15.75">
      <c r="A480" s="1100"/>
      <c r="B480" s="70"/>
      <c r="C480" s="70"/>
      <c r="D480" s="70"/>
      <c r="E480" s="70"/>
      <c r="F480" s="70"/>
      <c r="G480" s="70"/>
      <c r="H480" s="70"/>
      <c r="I480" s="70"/>
      <c r="J480" s="70"/>
      <c r="K480" s="70"/>
      <c r="L480" s="70"/>
      <c r="M480" s="70"/>
      <c r="N480" s="70"/>
      <c r="O480" s="70"/>
      <c r="P480" s="572"/>
      <c r="Q480" s="70"/>
      <c r="R480" s="70"/>
      <c r="S480" s="70"/>
      <c r="T480" s="70"/>
      <c r="U480" s="70"/>
      <c r="V480" s="70"/>
      <c r="W480" s="70"/>
      <c r="X480" s="70"/>
      <c r="Y480" s="70"/>
      <c r="Z480" s="70"/>
      <c r="AA480" s="70"/>
      <c r="AB480" s="70"/>
      <c r="AC480" s="70"/>
      <c r="AD480" s="70"/>
      <c r="AE480" s="70"/>
      <c r="AF480" s="70"/>
      <c r="AG480" s="572"/>
    </row>
    <row r="481" spans="1:33" s="857" customFormat="1" ht="15.75">
      <c r="A481" s="1100"/>
      <c r="B481" s="70"/>
      <c r="C481" s="70"/>
      <c r="D481" s="70"/>
      <c r="E481" s="70"/>
      <c r="F481" s="70"/>
      <c r="G481" s="70"/>
      <c r="H481" s="70"/>
      <c r="I481" s="70"/>
      <c r="J481" s="70"/>
      <c r="K481" s="70"/>
      <c r="L481" s="70"/>
      <c r="M481" s="70"/>
      <c r="N481" s="70"/>
      <c r="O481" s="70"/>
      <c r="P481" s="572"/>
      <c r="Q481" s="70"/>
      <c r="R481" s="70"/>
      <c r="S481" s="70"/>
      <c r="T481" s="70"/>
      <c r="U481" s="70"/>
      <c r="V481" s="70"/>
      <c r="W481" s="70"/>
      <c r="X481" s="70"/>
      <c r="Y481" s="70"/>
      <c r="Z481" s="70"/>
      <c r="AA481" s="70"/>
      <c r="AB481" s="70"/>
      <c r="AC481" s="70"/>
      <c r="AD481" s="70"/>
      <c r="AE481" s="70"/>
      <c r="AF481" s="70"/>
      <c r="AG481" s="572"/>
    </row>
    <row r="482" spans="1:33" s="857" customFormat="1" ht="15.75">
      <c r="A482" s="1100"/>
      <c r="B482" s="70"/>
      <c r="C482" s="70"/>
      <c r="D482" s="70"/>
      <c r="E482" s="70"/>
      <c r="F482" s="70"/>
      <c r="G482" s="70"/>
      <c r="H482" s="70"/>
      <c r="I482" s="70"/>
      <c r="J482" s="70"/>
      <c r="K482" s="70"/>
      <c r="L482" s="70"/>
      <c r="M482" s="70"/>
      <c r="N482" s="70"/>
      <c r="O482" s="70"/>
      <c r="P482" s="572"/>
      <c r="Q482" s="70"/>
      <c r="R482" s="70"/>
      <c r="S482" s="70"/>
      <c r="T482" s="70"/>
      <c r="U482" s="70"/>
      <c r="V482" s="70"/>
      <c r="W482" s="70"/>
      <c r="X482" s="70"/>
      <c r="Y482" s="70"/>
      <c r="Z482" s="70"/>
      <c r="AA482" s="70"/>
      <c r="AB482" s="70"/>
      <c r="AC482" s="70"/>
      <c r="AD482" s="70"/>
      <c r="AE482" s="70"/>
      <c r="AF482" s="70"/>
      <c r="AG482" s="572"/>
    </row>
    <row r="483" spans="1:33" s="857" customFormat="1" ht="15.75">
      <c r="A483" s="1100"/>
      <c r="B483" s="70"/>
      <c r="C483" s="70"/>
      <c r="D483" s="70"/>
      <c r="E483" s="70"/>
      <c r="F483" s="70"/>
      <c r="G483" s="70"/>
      <c r="H483" s="70"/>
      <c r="I483" s="70"/>
      <c r="J483" s="70"/>
      <c r="K483" s="70"/>
      <c r="L483" s="70"/>
      <c r="M483" s="70"/>
      <c r="N483" s="70"/>
      <c r="O483" s="70"/>
      <c r="P483" s="572"/>
      <c r="Q483" s="70"/>
      <c r="R483" s="70"/>
      <c r="S483" s="70"/>
      <c r="T483" s="70"/>
      <c r="U483" s="70"/>
      <c r="V483" s="70"/>
      <c r="W483" s="70"/>
      <c r="X483" s="70"/>
      <c r="Y483" s="70"/>
      <c r="Z483" s="70"/>
      <c r="AA483" s="70"/>
      <c r="AB483" s="70"/>
      <c r="AC483" s="70"/>
      <c r="AD483" s="70"/>
      <c r="AE483" s="70"/>
      <c r="AF483" s="70"/>
      <c r="AG483" s="572"/>
    </row>
    <row r="484" spans="1:33" s="857" customFormat="1" ht="15.75">
      <c r="A484" s="1100"/>
      <c r="B484" s="70"/>
      <c r="C484" s="70"/>
      <c r="D484" s="70"/>
      <c r="E484" s="70"/>
      <c r="F484" s="70"/>
      <c r="G484" s="70"/>
      <c r="H484" s="70"/>
      <c r="I484" s="70"/>
      <c r="J484" s="70"/>
      <c r="K484" s="70"/>
      <c r="L484" s="70"/>
      <c r="M484" s="70"/>
      <c r="N484" s="70"/>
      <c r="O484" s="70"/>
      <c r="P484" s="572"/>
      <c r="Q484" s="70"/>
      <c r="R484" s="70"/>
      <c r="S484" s="70"/>
      <c r="T484" s="70"/>
      <c r="U484" s="70"/>
      <c r="V484" s="70"/>
      <c r="W484" s="70"/>
      <c r="X484" s="70"/>
      <c r="Y484" s="70"/>
      <c r="Z484" s="70"/>
      <c r="AA484" s="70"/>
      <c r="AB484" s="70"/>
      <c r="AC484" s="70"/>
      <c r="AD484" s="70"/>
      <c r="AE484" s="70"/>
      <c r="AF484" s="70"/>
      <c r="AG484" s="572"/>
    </row>
    <row r="485" spans="1:33" s="857" customFormat="1" ht="15.75">
      <c r="A485" s="1100"/>
      <c r="B485" s="70"/>
      <c r="C485" s="70"/>
      <c r="D485" s="70"/>
      <c r="E485" s="70"/>
      <c r="F485" s="70"/>
      <c r="G485" s="70"/>
      <c r="H485" s="70"/>
      <c r="I485" s="70"/>
      <c r="J485" s="70"/>
      <c r="K485" s="70"/>
      <c r="L485" s="70"/>
      <c r="M485" s="70"/>
      <c r="N485" s="70"/>
      <c r="O485" s="70"/>
      <c r="P485" s="572"/>
      <c r="Q485" s="70"/>
      <c r="R485" s="70"/>
      <c r="S485" s="70"/>
      <c r="T485" s="70"/>
      <c r="U485" s="70"/>
      <c r="V485" s="70"/>
      <c r="W485" s="70"/>
      <c r="X485" s="70"/>
      <c r="Y485" s="70"/>
      <c r="Z485" s="70"/>
      <c r="AA485" s="70"/>
      <c r="AB485" s="70"/>
      <c r="AC485" s="70"/>
      <c r="AD485" s="70"/>
      <c r="AE485" s="70"/>
      <c r="AF485" s="70"/>
      <c r="AG485" s="572"/>
    </row>
    <row r="486" spans="1:33" s="857" customFormat="1" ht="15.75">
      <c r="A486" s="1100"/>
      <c r="B486" s="70"/>
      <c r="C486" s="70"/>
      <c r="D486" s="70"/>
      <c r="E486" s="70"/>
      <c r="F486" s="70"/>
      <c r="G486" s="70"/>
      <c r="H486" s="70"/>
      <c r="I486" s="70"/>
      <c r="J486" s="70"/>
      <c r="K486" s="70"/>
      <c r="L486" s="70"/>
      <c r="M486" s="70"/>
      <c r="N486" s="70"/>
      <c r="O486" s="70"/>
      <c r="P486" s="572"/>
      <c r="Q486" s="70"/>
      <c r="R486" s="70"/>
      <c r="S486" s="70"/>
      <c r="T486" s="70"/>
      <c r="U486" s="70"/>
      <c r="V486" s="70"/>
      <c r="W486" s="70"/>
      <c r="X486" s="70"/>
      <c r="Y486" s="70"/>
      <c r="Z486" s="70"/>
      <c r="AA486" s="70"/>
      <c r="AB486" s="70"/>
      <c r="AC486" s="70"/>
      <c r="AD486" s="70"/>
      <c r="AE486" s="70"/>
      <c r="AF486" s="70"/>
      <c r="AG486" s="572"/>
    </row>
    <row r="487" spans="1:33" s="857" customFormat="1" ht="15.75">
      <c r="A487" s="1100"/>
      <c r="B487" s="70"/>
      <c r="C487" s="70"/>
      <c r="D487" s="70"/>
      <c r="E487" s="70"/>
      <c r="F487" s="70"/>
      <c r="G487" s="70"/>
      <c r="H487" s="70"/>
      <c r="I487" s="70"/>
      <c r="J487" s="70"/>
      <c r="K487" s="70"/>
      <c r="L487" s="70"/>
      <c r="M487" s="70"/>
      <c r="N487" s="70"/>
      <c r="O487" s="70"/>
      <c r="P487" s="572"/>
      <c r="Q487" s="70"/>
      <c r="R487" s="70"/>
      <c r="S487" s="70"/>
      <c r="T487" s="70"/>
      <c r="U487" s="70"/>
      <c r="V487" s="70"/>
      <c r="W487" s="70"/>
      <c r="X487" s="70"/>
      <c r="Y487" s="70"/>
      <c r="Z487" s="70"/>
      <c r="AA487" s="70"/>
      <c r="AB487" s="70"/>
      <c r="AC487" s="70"/>
      <c r="AD487" s="70"/>
      <c r="AE487" s="70"/>
      <c r="AF487" s="70"/>
      <c r="AG487" s="572"/>
    </row>
    <row r="488" spans="1:33" s="857" customFormat="1" ht="15.75">
      <c r="A488" s="1100"/>
      <c r="B488" s="70"/>
      <c r="C488" s="70"/>
      <c r="D488" s="70"/>
      <c r="E488" s="70"/>
      <c r="F488" s="70"/>
      <c r="G488" s="70"/>
      <c r="H488" s="70"/>
      <c r="I488" s="70"/>
      <c r="J488" s="70"/>
      <c r="K488" s="70"/>
      <c r="L488" s="70"/>
      <c r="M488" s="70"/>
      <c r="N488" s="70"/>
      <c r="O488" s="70"/>
      <c r="P488" s="572"/>
      <c r="Q488" s="70"/>
      <c r="R488" s="70"/>
      <c r="S488" s="70"/>
      <c r="T488" s="70"/>
      <c r="U488" s="70"/>
      <c r="V488" s="70"/>
      <c r="W488" s="70"/>
      <c r="X488" s="70"/>
      <c r="Y488" s="70"/>
      <c r="Z488" s="70"/>
      <c r="AA488" s="70"/>
      <c r="AB488" s="70"/>
      <c r="AC488" s="70"/>
      <c r="AD488" s="70"/>
      <c r="AE488" s="70"/>
      <c r="AF488" s="70"/>
      <c r="AG488" s="572"/>
    </row>
    <row r="489" spans="1:33" s="857" customFormat="1" ht="15.75">
      <c r="A489" s="1100"/>
      <c r="B489" s="70"/>
      <c r="C489" s="70"/>
      <c r="D489" s="70"/>
      <c r="E489" s="70"/>
      <c r="F489" s="70"/>
      <c r="G489" s="70"/>
      <c r="H489" s="70"/>
      <c r="I489" s="70"/>
      <c r="J489" s="70"/>
      <c r="K489" s="70"/>
      <c r="L489" s="70"/>
      <c r="M489" s="70"/>
      <c r="N489" s="70"/>
      <c r="O489" s="70"/>
      <c r="P489" s="572"/>
      <c r="Q489" s="70"/>
      <c r="R489" s="70"/>
      <c r="S489" s="70"/>
      <c r="T489" s="70"/>
      <c r="U489" s="70"/>
      <c r="V489" s="70"/>
      <c r="W489" s="70"/>
      <c r="X489" s="70"/>
      <c r="Y489" s="70"/>
      <c r="Z489" s="70"/>
      <c r="AA489" s="70"/>
      <c r="AB489" s="70"/>
      <c r="AC489" s="70"/>
      <c r="AD489" s="70"/>
      <c r="AE489" s="70"/>
      <c r="AF489" s="70"/>
      <c r="AG489" s="572"/>
    </row>
    <row r="490" spans="1:33" s="857" customFormat="1" ht="15.75">
      <c r="A490" s="1100"/>
      <c r="B490" s="70"/>
      <c r="C490" s="70"/>
      <c r="D490" s="70"/>
      <c r="E490" s="70"/>
      <c r="F490" s="70"/>
      <c r="G490" s="70"/>
      <c r="H490" s="70"/>
      <c r="I490" s="70"/>
      <c r="J490" s="70"/>
      <c r="K490" s="70"/>
      <c r="L490" s="70"/>
      <c r="M490" s="70"/>
      <c r="N490" s="70"/>
      <c r="O490" s="70"/>
      <c r="P490" s="572"/>
      <c r="Q490" s="70"/>
      <c r="R490" s="70"/>
      <c r="S490" s="70"/>
      <c r="T490" s="70"/>
      <c r="U490" s="70"/>
      <c r="V490" s="70"/>
      <c r="W490" s="70"/>
      <c r="X490" s="70"/>
      <c r="Y490" s="70"/>
      <c r="Z490" s="70"/>
      <c r="AA490" s="70"/>
      <c r="AB490" s="70"/>
      <c r="AC490" s="70"/>
      <c r="AD490" s="70"/>
      <c r="AE490" s="70"/>
      <c r="AF490" s="70"/>
      <c r="AG490" s="572"/>
    </row>
    <row r="491" spans="1:33" s="857" customFormat="1" ht="15.75">
      <c r="A491" s="1100"/>
      <c r="B491" s="70"/>
      <c r="C491" s="70"/>
      <c r="D491" s="70"/>
      <c r="E491" s="70"/>
      <c r="F491" s="70"/>
      <c r="G491" s="70"/>
      <c r="H491" s="70"/>
      <c r="I491" s="70"/>
      <c r="J491" s="70"/>
      <c r="K491" s="70"/>
      <c r="L491" s="70"/>
      <c r="M491" s="70"/>
      <c r="N491" s="70"/>
      <c r="O491" s="70"/>
      <c r="P491" s="572"/>
      <c r="Q491" s="70"/>
      <c r="R491" s="70"/>
      <c r="S491" s="70"/>
      <c r="T491" s="70"/>
      <c r="U491" s="70"/>
      <c r="V491" s="70"/>
      <c r="W491" s="70"/>
      <c r="X491" s="70"/>
      <c r="Y491" s="70"/>
      <c r="Z491" s="70"/>
      <c r="AA491" s="70"/>
      <c r="AB491" s="70"/>
      <c r="AC491" s="70"/>
      <c r="AD491" s="70"/>
      <c r="AE491" s="70"/>
      <c r="AF491" s="70"/>
      <c r="AG491" s="572"/>
    </row>
    <row r="492" spans="1:33" s="857" customFormat="1" ht="15.75">
      <c r="A492" s="1100"/>
      <c r="B492" s="70"/>
      <c r="C492" s="70"/>
      <c r="D492" s="70"/>
      <c r="E492" s="70"/>
      <c r="F492" s="70"/>
      <c r="G492" s="70"/>
      <c r="H492" s="70"/>
      <c r="I492" s="70"/>
      <c r="J492" s="70"/>
      <c r="K492" s="70"/>
      <c r="L492" s="70"/>
      <c r="M492" s="70"/>
      <c r="N492" s="70"/>
      <c r="O492" s="70"/>
      <c r="P492" s="572"/>
      <c r="Q492" s="70"/>
      <c r="R492" s="70"/>
      <c r="S492" s="70"/>
      <c r="T492" s="70"/>
      <c r="U492" s="70"/>
      <c r="V492" s="70"/>
      <c r="W492" s="70"/>
      <c r="X492" s="70"/>
      <c r="Y492" s="70"/>
      <c r="Z492" s="70"/>
      <c r="AA492" s="70"/>
      <c r="AB492" s="70"/>
      <c r="AC492" s="70"/>
      <c r="AD492" s="70"/>
      <c r="AE492" s="70"/>
      <c r="AF492" s="70"/>
      <c r="AG492" s="572"/>
    </row>
    <row r="493" spans="1:33" s="857" customFormat="1" ht="15.75">
      <c r="A493" s="1100"/>
      <c r="B493" s="70"/>
      <c r="C493" s="70"/>
      <c r="D493" s="70"/>
      <c r="E493" s="70"/>
      <c r="F493" s="70"/>
      <c r="G493" s="70"/>
      <c r="H493" s="70"/>
      <c r="I493" s="70"/>
      <c r="J493" s="70"/>
      <c r="K493" s="70"/>
      <c r="L493" s="70"/>
      <c r="M493" s="70"/>
      <c r="N493" s="70"/>
      <c r="O493" s="70"/>
      <c r="P493" s="572"/>
      <c r="Q493" s="70"/>
      <c r="R493" s="70"/>
      <c r="S493" s="70"/>
      <c r="T493" s="70"/>
      <c r="U493" s="70"/>
      <c r="V493" s="70"/>
      <c r="W493" s="70"/>
      <c r="X493" s="70"/>
      <c r="Y493" s="70"/>
      <c r="Z493" s="70"/>
      <c r="AA493" s="70"/>
      <c r="AB493" s="70"/>
      <c r="AC493" s="70"/>
      <c r="AD493" s="70"/>
      <c r="AE493" s="70"/>
      <c r="AF493" s="70"/>
      <c r="AG493" s="572"/>
    </row>
    <row r="494" spans="1:33" s="857" customFormat="1" ht="15.75">
      <c r="A494" s="1100"/>
      <c r="B494" s="70"/>
      <c r="C494" s="70"/>
      <c r="D494" s="70"/>
      <c r="E494" s="70"/>
      <c r="F494" s="70"/>
      <c r="G494" s="70"/>
      <c r="H494" s="70"/>
      <c r="I494" s="70"/>
      <c r="J494" s="70"/>
      <c r="K494" s="70"/>
      <c r="L494" s="70"/>
      <c r="M494" s="70"/>
      <c r="N494" s="70"/>
      <c r="O494" s="70"/>
      <c r="P494" s="572"/>
      <c r="Q494" s="70"/>
      <c r="R494" s="70"/>
      <c r="S494" s="70"/>
      <c r="T494" s="70"/>
      <c r="U494" s="70"/>
      <c r="V494" s="70"/>
      <c r="W494" s="70"/>
      <c r="X494" s="70"/>
      <c r="Y494" s="70"/>
      <c r="Z494" s="70"/>
      <c r="AA494" s="70"/>
      <c r="AB494" s="70"/>
      <c r="AC494" s="70"/>
      <c r="AD494" s="70"/>
      <c r="AE494" s="70"/>
      <c r="AF494" s="70"/>
      <c r="AG494" s="572"/>
    </row>
    <row r="495" spans="1:33" s="857" customFormat="1" ht="15.75">
      <c r="A495" s="1100"/>
      <c r="B495" s="70"/>
      <c r="C495" s="70"/>
      <c r="D495" s="70"/>
      <c r="E495" s="70"/>
      <c r="F495" s="70"/>
      <c r="G495" s="70"/>
      <c r="H495" s="70"/>
      <c r="I495" s="70"/>
      <c r="J495" s="70"/>
      <c r="K495" s="70"/>
      <c r="L495" s="70"/>
      <c r="M495" s="70"/>
      <c r="N495" s="70"/>
      <c r="O495" s="70"/>
      <c r="P495" s="572"/>
      <c r="Q495" s="70"/>
      <c r="R495" s="70"/>
      <c r="S495" s="70"/>
      <c r="T495" s="70"/>
      <c r="U495" s="70"/>
      <c r="V495" s="70"/>
      <c r="W495" s="70"/>
      <c r="X495" s="70"/>
      <c r="Y495" s="70"/>
      <c r="Z495" s="70"/>
      <c r="AA495" s="70"/>
      <c r="AB495" s="70"/>
      <c r="AC495" s="70"/>
      <c r="AD495" s="70"/>
      <c r="AE495" s="70"/>
      <c r="AF495" s="70"/>
      <c r="AG495" s="572"/>
    </row>
    <row r="496" spans="1:33" s="857" customFormat="1" ht="15.75">
      <c r="A496" s="1100"/>
      <c r="B496" s="70"/>
      <c r="C496" s="70"/>
      <c r="D496" s="70"/>
      <c r="E496" s="70"/>
      <c r="F496" s="70"/>
      <c r="G496" s="70"/>
      <c r="H496" s="70"/>
      <c r="I496" s="70"/>
      <c r="J496" s="70"/>
      <c r="K496" s="70"/>
      <c r="L496" s="70"/>
      <c r="M496" s="70"/>
      <c r="N496" s="70"/>
      <c r="O496" s="70"/>
      <c r="P496" s="572"/>
      <c r="Q496" s="70"/>
      <c r="R496" s="70"/>
      <c r="S496" s="70"/>
      <c r="T496" s="70"/>
      <c r="U496" s="70"/>
      <c r="V496" s="70"/>
      <c r="W496" s="70"/>
      <c r="X496" s="70"/>
      <c r="Y496" s="70"/>
      <c r="Z496" s="70"/>
      <c r="AA496" s="70"/>
      <c r="AB496" s="70"/>
      <c r="AC496" s="70"/>
      <c r="AD496" s="70"/>
      <c r="AE496" s="70"/>
      <c r="AF496" s="70"/>
      <c r="AG496" s="572"/>
    </row>
    <row r="497" spans="1:33" s="857" customFormat="1" ht="15.75">
      <c r="A497" s="1100"/>
      <c r="B497" s="70"/>
      <c r="C497" s="70"/>
      <c r="D497" s="70"/>
      <c r="E497" s="70"/>
      <c r="F497" s="70"/>
      <c r="G497" s="70"/>
      <c r="H497" s="70"/>
      <c r="I497" s="70"/>
      <c r="J497" s="70"/>
      <c r="K497" s="70"/>
      <c r="L497" s="70"/>
      <c r="M497" s="70"/>
      <c r="N497" s="70"/>
      <c r="O497" s="70"/>
      <c r="P497" s="572"/>
      <c r="Q497" s="70"/>
      <c r="R497" s="70"/>
      <c r="S497" s="70"/>
      <c r="T497" s="70"/>
      <c r="U497" s="70"/>
      <c r="V497" s="70"/>
      <c r="W497" s="70"/>
      <c r="X497" s="70"/>
      <c r="Y497" s="70"/>
      <c r="Z497" s="70"/>
      <c r="AA497" s="70"/>
      <c r="AB497" s="70"/>
      <c r="AC497" s="70"/>
      <c r="AD497" s="70"/>
      <c r="AE497" s="70"/>
      <c r="AF497" s="70"/>
      <c r="AG497" s="572"/>
    </row>
    <row r="498" spans="1:33" s="857" customFormat="1" ht="15.75">
      <c r="A498" s="1100"/>
      <c r="B498" s="70"/>
      <c r="C498" s="70"/>
      <c r="D498" s="70"/>
      <c r="E498" s="70"/>
      <c r="F498" s="70"/>
      <c r="G498" s="70"/>
      <c r="H498" s="70"/>
      <c r="I498" s="70"/>
      <c r="J498" s="70"/>
      <c r="K498" s="70"/>
      <c r="L498" s="70"/>
      <c r="M498" s="70"/>
      <c r="N498" s="70"/>
      <c r="O498" s="70"/>
      <c r="P498" s="572"/>
      <c r="Q498" s="70"/>
      <c r="R498" s="70"/>
      <c r="S498" s="70"/>
      <c r="T498" s="70"/>
      <c r="U498" s="70"/>
      <c r="V498" s="70"/>
      <c r="W498" s="70"/>
      <c r="X498" s="70"/>
      <c r="Y498" s="70"/>
      <c r="Z498" s="70"/>
      <c r="AA498" s="70"/>
      <c r="AB498" s="70"/>
      <c r="AC498" s="70"/>
      <c r="AD498" s="70"/>
      <c r="AE498" s="70"/>
      <c r="AF498" s="70"/>
      <c r="AG498" s="572"/>
    </row>
    <row r="499" spans="1:33" s="857" customFormat="1" ht="15.75">
      <c r="A499" s="1100"/>
      <c r="B499" s="70"/>
      <c r="C499" s="70"/>
      <c r="D499" s="70"/>
      <c r="E499" s="70"/>
      <c r="F499" s="70"/>
      <c r="G499" s="70"/>
      <c r="H499" s="70"/>
      <c r="I499" s="70"/>
      <c r="J499" s="70"/>
      <c r="K499" s="70"/>
      <c r="L499" s="70"/>
      <c r="M499" s="70"/>
      <c r="N499" s="70"/>
      <c r="O499" s="70"/>
      <c r="P499" s="572"/>
      <c r="Q499" s="70"/>
      <c r="R499" s="70"/>
      <c r="S499" s="70"/>
      <c r="T499" s="70"/>
      <c r="U499" s="70"/>
      <c r="V499" s="70"/>
      <c r="W499" s="70"/>
      <c r="X499" s="70"/>
      <c r="Y499" s="70"/>
      <c r="Z499" s="70"/>
      <c r="AA499" s="70"/>
      <c r="AB499" s="70"/>
      <c r="AC499" s="70"/>
      <c r="AD499" s="70"/>
      <c r="AE499" s="70"/>
      <c r="AF499" s="70"/>
      <c r="AG499" s="572"/>
    </row>
    <row r="500" spans="1:33" s="857" customFormat="1" ht="15.75">
      <c r="A500" s="1100"/>
      <c r="B500" s="70"/>
      <c r="C500" s="70"/>
      <c r="D500" s="70"/>
      <c r="E500" s="70"/>
      <c r="F500" s="70"/>
      <c r="G500" s="70"/>
      <c r="H500" s="70"/>
      <c r="I500" s="70"/>
      <c r="J500" s="70"/>
      <c r="K500" s="70"/>
      <c r="L500" s="70"/>
      <c r="M500" s="70"/>
      <c r="N500" s="70"/>
      <c r="O500" s="70"/>
      <c r="P500" s="572"/>
      <c r="Q500" s="70"/>
      <c r="R500" s="70"/>
      <c r="S500" s="70"/>
      <c r="T500" s="70"/>
      <c r="U500" s="70"/>
      <c r="V500" s="70"/>
      <c r="W500" s="70"/>
      <c r="X500" s="70"/>
      <c r="Y500" s="70"/>
      <c r="Z500" s="70"/>
      <c r="AA500" s="70"/>
      <c r="AB500" s="70"/>
      <c r="AC500" s="70"/>
      <c r="AD500" s="70"/>
      <c r="AE500" s="70"/>
      <c r="AF500" s="70"/>
      <c r="AG500" s="572"/>
    </row>
    <row r="501" spans="1:33" s="857" customFormat="1" ht="15.75">
      <c r="A501" s="1100"/>
      <c r="B501" s="70"/>
      <c r="C501" s="70"/>
      <c r="D501" s="70"/>
      <c r="E501" s="70"/>
      <c r="F501" s="70"/>
      <c r="G501" s="70"/>
      <c r="H501" s="70"/>
      <c r="I501" s="70"/>
      <c r="J501" s="70"/>
      <c r="K501" s="70"/>
      <c r="L501" s="70"/>
      <c r="M501" s="70"/>
      <c r="N501" s="70"/>
      <c r="O501" s="70"/>
      <c r="P501" s="572"/>
      <c r="Q501" s="70"/>
      <c r="R501" s="70"/>
      <c r="S501" s="70"/>
      <c r="T501" s="70"/>
      <c r="U501" s="70"/>
      <c r="V501" s="70"/>
      <c r="W501" s="70"/>
      <c r="X501" s="70"/>
      <c r="Y501" s="70"/>
      <c r="Z501" s="70"/>
      <c r="AA501" s="70"/>
      <c r="AB501" s="70"/>
      <c r="AC501" s="70"/>
      <c r="AD501" s="70"/>
      <c r="AE501" s="70"/>
      <c r="AF501" s="70"/>
      <c r="AG501" s="572"/>
    </row>
    <row r="502" spans="1:33" s="857" customFormat="1" ht="15.75">
      <c r="A502" s="1100"/>
      <c r="B502" s="70"/>
      <c r="C502" s="70"/>
      <c r="D502" s="70"/>
      <c r="E502" s="70"/>
      <c r="F502" s="70"/>
      <c r="G502" s="70"/>
      <c r="H502" s="70"/>
      <c r="I502" s="70"/>
      <c r="J502" s="70"/>
      <c r="K502" s="70"/>
      <c r="L502" s="70"/>
      <c r="M502" s="70"/>
      <c r="N502" s="70"/>
      <c r="O502" s="70"/>
      <c r="P502" s="572"/>
      <c r="Q502" s="70"/>
      <c r="R502" s="70"/>
      <c r="S502" s="70"/>
      <c r="T502" s="70"/>
      <c r="U502" s="70"/>
      <c r="V502" s="70"/>
      <c r="W502" s="70"/>
      <c r="X502" s="70"/>
      <c r="Y502" s="70"/>
      <c r="Z502" s="70"/>
      <c r="AA502" s="70"/>
      <c r="AB502" s="70"/>
      <c r="AC502" s="70"/>
      <c r="AD502" s="70"/>
      <c r="AE502" s="70"/>
      <c r="AF502" s="70"/>
      <c r="AG502" s="572"/>
    </row>
    <row r="503" spans="1:33" s="857" customFormat="1" ht="15.75">
      <c r="A503" s="1100"/>
      <c r="B503" s="70"/>
      <c r="C503" s="70"/>
      <c r="D503" s="70"/>
      <c r="E503" s="70"/>
      <c r="F503" s="70"/>
      <c r="G503" s="70"/>
      <c r="H503" s="70"/>
      <c r="I503" s="70"/>
      <c r="J503" s="70"/>
      <c r="K503" s="70"/>
      <c r="L503" s="70"/>
      <c r="M503" s="70"/>
      <c r="N503" s="70"/>
      <c r="O503" s="70"/>
      <c r="P503" s="572"/>
      <c r="Q503" s="70"/>
      <c r="R503" s="70"/>
      <c r="S503" s="70"/>
      <c r="T503" s="70"/>
      <c r="U503" s="70"/>
      <c r="V503" s="70"/>
      <c r="W503" s="70"/>
      <c r="X503" s="70"/>
      <c r="Y503" s="70"/>
      <c r="Z503" s="70"/>
      <c r="AA503" s="70"/>
      <c r="AB503" s="70"/>
      <c r="AC503" s="70"/>
      <c r="AD503" s="70"/>
      <c r="AE503" s="70"/>
      <c r="AF503" s="70"/>
      <c r="AG503" s="572"/>
    </row>
    <row r="504" spans="1:33" s="857" customFormat="1" ht="15.75">
      <c r="A504" s="1100"/>
      <c r="B504" s="70"/>
      <c r="C504" s="70"/>
      <c r="D504" s="70"/>
      <c r="E504" s="70"/>
      <c r="F504" s="70"/>
      <c r="G504" s="70"/>
      <c r="H504" s="70"/>
      <c r="I504" s="70"/>
      <c r="J504" s="70"/>
      <c r="K504" s="70"/>
      <c r="L504" s="70"/>
      <c r="M504" s="70"/>
      <c r="N504" s="70"/>
      <c r="O504" s="70"/>
      <c r="P504" s="572"/>
      <c r="Q504" s="70"/>
      <c r="R504" s="70"/>
      <c r="S504" s="70"/>
      <c r="T504" s="70"/>
      <c r="U504" s="70"/>
      <c r="V504" s="70"/>
      <c r="W504" s="70"/>
      <c r="X504" s="70"/>
      <c r="Y504" s="70"/>
      <c r="Z504" s="70"/>
      <c r="AA504" s="70"/>
      <c r="AB504" s="70"/>
      <c r="AC504" s="70"/>
      <c r="AD504" s="70"/>
      <c r="AE504" s="70"/>
      <c r="AF504" s="70"/>
      <c r="AG504" s="572"/>
    </row>
    <row r="505" spans="1:33" s="857" customFormat="1" ht="15.75">
      <c r="A505" s="1100"/>
      <c r="B505" s="70"/>
      <c r="C505" s="70"/>
      <c r="D505" s="70"/>
      <c r="E505" s="70"/>
      <c r="F505" s="70"/>
      <c r="G505" s="70"/>
      <c r="H505" s="70"/>
      <c r="I505" s="70"/>
      <c r="J505" s="70"/>
      <c r="K505" s="70"/>
      <c r="L505" s="70"/>
      <c r="M505" s="70"/>
      <c r="N505" s="70"/>
      <c r="O505" s="70"/>
      <c r="P505" s="572"/>
      <c r="Q505" s="70"/>
      <c r="R505" s="70"/>
      <c r="S505" s="70"/>
      <c r="T505" s="70"/>
      <c r="U505" s="70"/>
      <c r="V505" s="70"/>
      <c r="W505" s="70"/>
      <c r="X505" s="70"/>
      <c r="Y505" s="70"/>
      <c r="Z505" s="70"/>
      <c r="AA505" s="70"/>
      <c r="AB505" s="70"/>
      <c r="AC505" s="70"/>
      <c r="AD505" s="70"/>
      <c r="AE505" s="70"/>
      <c r="AF505" s="70"/>
      <c r="AG505" s="572"/>
    </row>
    <row r="506" spans="1:33" s="857" customFormat="1" ht="15.75">
      <c r="A506" s="1100"/>
      <c r="B506" s="70"/>
      <c r="C506" s="70"/>
      <c r="D506" s="70"/>
      <c r="E506" s="70"/>
      <c r="F506" s="70"/>
      <c r="G506" s="70"/>
      <c r="H506" s="70"/>
      <c r="I506" s="70"/>
      <c r="J506" s="70"/>
      <c r="K506" s="70"/>
      <c r="L506" s="70"/>
      <c r="M506" s="70"/>
      <c r="N506" s="70"/>
      <c r="O506" s="70"/>
      <c r="P506" s="572"/>
      <c r="Q506" s="70"/>
      <c r="R506" s="70"/>
      <c r="S506" s="70"/>
      <c r="T506" s="70"/>
      <c r="U506" s="70"/>
      <c r="V506" s="70"/>
      <c r="W506" s="70"/>
      <c r="X506" s="70"/>
      <c r="Y506" s="70"/>
      <c r="Z506" s="70"/>
      <c r="AA506" s="70"/>
      <c r="AB506" s="70"/>
      <c r="AC506" s="70"/>
      <c r="AD506" s="70"/>
      <c r="AE506" s="70"/>
      <c r="AF506" s="70"/>
      <c r="AG506" s="572"/>
    </row>
    <row r="507" spans="1:33" s="857" customFormat="1" ht="15.75">
      <c r="A507" s="1100"/>
      <c r="B507" s="70"/>
      <c r="C507" s="70"/>
      <c r="D507" s="70"/>
      <c r="E507" s="70"/>
      <c r="F507" s="70"/>
      <c r="G507" s="70"/>
      <c r="H507" s="70"/>
      <c r="I507" s="70"/>
      <c r="J507" s="70"/>
      <c r="K507" s="70"/>
      <c r="L507" s="70"/>
      <c r="M507" s="70"/>
      <c r="N507" s="70"/>
      <c r="O507" s="70"/>
      <c r="P507" s="572"/>
      <c r="Q507" s="70"/>
      <c r="R507" s="70"/>
      <c r="S507" s="70"/>
      <c r="T507" s="70"/>
      <c r="U507" s="70"/>
      <c r="V507" s="70"/>
      <c r="W507" s="70"/>
      <c r="X507" s="70"/>
      <c r="Y507" s="70"/>
      <c r="Z507" s="70"/>
      <c r="AA507" s="70"/>
      <c r="AB507" s="70"/>
      <c r="AC507" s="70"/>
      <c r="AD507" s="70"/>
      <c r="AE507" s="70"/>
      <c r="AF507" s="70"/>
      <c r="AG507" s="572"/>
    </row>
    <row r="508" spans="1:33" s="857" customFormat="1" ht="15.75">
      <c r="A508" s="1100"/>
      <c r="B508" s="70"/>
      <c r="C508" s="70"/>
      <c r="D508" s="70"/>
      <c r="E508" s="70"/>
      <c r="F508" s="70"/>
      <c r="G508" s="70"/>
      <c r="H508" s="70"/>
      <c r="I508" s="70"/>
      <c r="J508" s="70"/>
      <c r="K508" s="70"/>
      <c r="L508" s="70"/>
      <c r="M508" s="70"/>
      <c r="N508" s="70"/>
      <c r="O508" s="70"/>
      <c r="P508" s="572"/>
      <c r="Q508" s="70"/>
      <c r="R508" s="70"/>
      <c r="S508" s="70"/>
      <c r="T508" s="70"/>
      <c r="U508" s="70"/>
      <c r="V508" s="70"/>
      <c r="W508" s="70"/>
      <c r="X508" s="70"/>
      <c r="Y508" s="70"/>
      <c r="Z508" s="70"/>
      <c r="AA508" s="70"/>
      <c r="AB508" s="70"/>
      <c r="AC508" s="70"/>
      <c r="AD508" s="70"/>
      <c r="AE508" s="70"/>
      <c r="AF508" s="70"/>
      <c r="AG508" s="572"/>
    </row>
    <row r="509" spans="1:33" s="857" customFormat="1" ht="15.75">
      <c r="A509" s="1100"/>
      <c r="B509" s="70"/>
      <c r="C509" s="70"/>
      <c r="D509" s="70"/>
      <c r="E509" s="70"/>
      <c r="F509" s="70"/>
      <c r="G509" s="70"/>
      <c r="H509" s="70"/>
      <c r="I509" s="70"/>
      <c r="J509" s="70"/>
      <c r="K509" s="70"/>
      <c r="L509" s="70"/>
      <c r="M509" s="70"/>
      <c r="N509" s="70"/>
      <c r="O509" s="70"/>
      <c r="P509" s="572"/>
      <c r="Q509" s="70"/>
      <c r="R509" s="70"/>
      <c r="S509" s="70"/>
      <c r="T509" s="70"/>
      <c r="U509" s="70"/>
      <c r="V509" s="70"/>
      <c r="W509" s="70"/>
      <c r="X509" s="70"/>
      <c r="Y509" s="70"/>
      <c r="Z509" s="70"/>
      <c r="AA509" s="70"/>
      <c r="AB509" s="70"/>
      <c r="AC509" s="70"/>
      <c r="AD509" s="70"/>
      <c r="AE509" s="70"/>
      <c r="AF509" s="70"/>
      <c r="AG509" s="572"/>
    </row>
    <row r="510" spans="1:33" s="857" customFormat="1" ht="15.75">
      <c r="A510" s="1100"/>
      <c r="B510" s="70"/>
      <c r="C510" s="70"/>
      <c r="D510" s="70"/>
      <c r="E510" s="70"/>
      <c r="F510" s="70"/>
      <c r="G510" s="70"/>
      <c r="H510" s="70"/>
      <c r="I510" s="70"/>
      <c r="J510" s="70"/>
      <c r="K510" s="70"/>
      <c r="L510" s="70"/>
      <c r="M510" s="70"/>
      <c r="N510" s="70"/>
      <c r="O510" s="70"/>
      <c r="P510" s="572"/>
      <c r="Q510" s="70"/>
      <c r="R510" s="70"/>
      <c r="S510" s="70"/>
      <c r="T510" s="70"/>
      <c r="U510" s="70"/>
      <c r="V510" s="70"/>
      <c r="W510" s="70"/>
      <c r="X510" s="70"/>
      <c r="Y510" s="70"/>
      <c r="Z510" s="70"/>
      <c r="AA510" s="70"/>
      <c r="AB510" s="70"/>
      <c r="AC510" s="70"/>
      <c r="AD510" s="70"/>
      <c r="AE510" s="70"/>
      <c r="AF510" s="70"/>
      <c r="AG510" s="572"/>
    </row>
    <row r="511" spans="1:33" s="857" customFormat="1" ht="15.75">
      <c r="A511" s="1100"/>
      <c r="B511" s="70"/>
      <c r="C511" s="70"/>
      <c r="D511" s="70"/>
      <c r="E511" s="70"/>
      <c r="F511" s="70"/>
      <c r="G511" s="70"/>
      <c r="H511" s="70"/>
      <c r="I511" s="70"/>
      <c r="J511" s="70"/>
      <c r="K511" s="70"/>
      <c r="L511" s="70"/>
      <c r="M511" s="70"/>
      <c r="N511" s="70"/>
      <c r="O511" s="70"/>
      <c r="P511" s="572"/>
      <c r="Q511" s="70"/>
      <c r="R511" s="70"/>
      <c r="S511" s="70"/>
      <c r="T511" s="70"/>
      <c r="U511" s="70"/>
      <c r="V511" s="70"/>
      <c r="W511" s="70"/>
      <c r="X511" s="70"/>
      <c r="Y511" s="70"/>
      <c r="Z511" s="70"/>
      <c r="AA511" s="70"/>
      <c r="AB511" s="70"/>
      <c r="AC511" s="70"/>
      <c r="AD511" s="70"/>
      <c r="AE511" s="70"/>
      <c r="AF511" s="70"/>
      <c r="AG511" s="572"/>
    </row>
    <row r="512" spans="1:33" s="857" customFormat="1" ht="15.75">
      <c r="A512" s="1100"/>
      <c r="B512" s="70"/>
      <c r="C512" s="70"/>
      <c r="D512" s="70"/>
      <c r="E512" s="70"/>
      <c r="F512" s="70"/>
      <c r="G512" s="70"/>
      <c r="H512" s="70"/>
      <c r="I512" s="70"/>
      <c r="J512" s="70"/>
      <c r="K512" s="70"/>
      <c r="L512" s="70"/>
      <c r="M512" s="70"/>
      <c r="N512" s="70"/>
      <c r="O512" s="70"/>
      <c r="P512" s="572"/>
      <c r="Q512" s="70"/>
      <c r="R512" s="70"/>
      <c r="S512" s="70"/>
      <c r="T512" s="70"/>
      <c r="U512" s="70"/>
      <c r="V512" s="70"/>
      <c r="W512" s="70"/>
      <c r="X512" s="70"/>
      <c r="Y512" s="70"/>
      <c r="Z512" s="70"/>
      <c r="AA512" s="70"/>
      <c r="AB512" s="70"/>
      <c r="AC512" s="70"/>
      <c r="AD512" s="70"/>
      <c r="AE512" s="70"/>
      <c r="AF512" s="70"/>
      <c r="AG512" s="572"/>
    </row>
    <row r="513" spans="1:33" s="857" customFormat="1" ht="15.75">
      <c r="A513" s="1100"/>
      <c r="B513" s="70"/>
      <c r="C513" s="70"/>
      <c r="D513" s="70"/>
      <c r="E513" s="70"/>
      <c r="F513" s="70"/>
      <c r="G513" s="70"/>
      <c r="H513" s="70"/>
      <c r="I513" s="70"/>
      <c r="J513" s="70"/>
      <c r="K513" s="70"/>
      <c r="L513" s="70"/>
      <c r="M513" s="70"/>
      <c r="N513" s="70"/>
      <c r="O513" s="70"/>
      <c r="P513" s="572"/>
      <c r="Q513" s="70"/>
      <c r="R513" s="70"/>
      <c r="S513" s="70"/>
      <c r="T513" s="70"/>
      <c r="U513" s="70"/>
      <c r="V513" s="70"/>
      <c r="W513" s="70"/>
      <c r="X513" s="70"/>
      <c r="Y513" s="70"/>
      <c r="Z513" s="70"/>
      <c r="AA513" s="70"/>
      <c r="AB513" s="70"/>
      <c r="AC513" s="70"/>
      <c r="AD513" s="70"/>
      <c r="AE513" s="70"/>
      <c r="AF513" s="70"/>
      <c r="AG513" s="572"/>
    </row>
    <row r="514" spans="1:33" s="857" customFormat="1" ht="15.75">
      <c r="A514" s="1100"/>
      <c r="B514" s="70"/>
      <c r="C514" s="70"/>
      <c r="D514" s="70"/>
      <c r="E514" s="70"/>
      <c r="F514" s="70"/>
      <c r="G514" s="70"/>
      <c r="H514" s="70"/>
      <c r="I514" s="70"/>
      <c r="J514" s="70"/>
      <c r="K514" s="70"/>
      <c r="L514" s="70"/>
      <c r="M514" s="70"/>
      <c r="N514" s="70"/>
      <c r="O514" s="70"/>
      <c r="P514" s="572"/>
      <c r="Q514" s="70"/>
      <c r="R514" s="70"/>
      <c r="S514" s="70"/>
      <c r="T514" s="70"/>
      <c r="U514" s="70"/>
      <c r="V514" s="70"/>
      <c r="W514" s="70"/>
      <c r="X514" s="70"/>
      <c r="Y514" s="70"/>
      <c r="Z514" s="70"/>
      <c r="AA514" s="70"/>
      <c r="AB514" s="70"/>
      <c r="AC514" s="70"/>
      <c r="AD514" s="70"/>
      <c r="AE514" s="70"/>
      <c r="AF514" s="70"/>
      <c r="AG514" s="572"/>
    </row>
    <row r="515" spans="1:33" s="857" customFormat="1" ht="15.75">
      <c r="A515" s="1100"/>
      <c r="B515" s="70"/>
      <c r="C515" s="70"/>
      <c r="D515" s="70"/>
      <c r="E515" s="70"/>
      <c r="F515" s="70"/>
      <c r="G515" s="70"/>
      <c r="H515" s="70"/>
      <c r="I515" s="70"/>
      <c r="J515" s="70"/>
      <c r="K515" s="70"/>
      <c r="L515" s="70"/>
      <c r="M515" s="70"/>
      <c r="N515" s="70"/>
      <c r="O515" s="70"/>
      <c r="P515" s="572"/>
      <c r="Q515" s="70"/>
      <c r="R515" s="70"/>
      <c r="S515" s="70"/>
      <c r="T515" s="70"/>
      <c r="U515" s="70"/>
      <c r="V515" s="70"/>
      <c r="W515" s="70"/>
      <c r="X515" s="70"/>
      <c r="Y515" s="70"/>
      <c r="Z515" s="70"/>
      <c r="AA515" s="70"/>
      <c r="AB515" s="70"/>
      <c r="AC515" s="70"/>
      <c r="AD515" s="70"/>
      <c r="AE515" s="70"/>
      <c r="AF515" s="70"/>
      <c r="AG515" s="572"/>
    </row>
    <row r="516" spans="1:33" s="857" customFormat="1" ht="15.75">
      <c r="A516" s="1100"/>
      <c r="B516" s="70"/>
      <c r="C516" s="70"/>
      <c r="D516" s="70"/>
      <c r="E516" s="70"/>
      <c r="F516" s="70"/>
      <c r="G516" s="70"/>
      <c r="H516" s="70"/>
      <c r="I516" s="70"/>
      <c r="J516" s="70"/>
      <c r="K516" s="70"/>
      <c r="L516" s="70"/>
      <c r="M516" s="70"/>
      <c r="N516" s="70"/>
      <c r="O516" s="70"/>
      <c r="P516" s="572"/>
      <c r="Q516" s="70"/>
      <c r="R516" s="70"/>
      <c r="S516" s="70"/>
      <c r="T516" s="70"/>
      <c r="U516" s="70"/>
      <c r="V516" s="70"/>
      <c r="W516" s="70"/>
      <c r="X516" s="70"/>
      <c r="Y516" s="70"/>
      <c r="Z516" s="70"/>
      <c r="AA516" s="70"/>
      <c r="AB516" s="70"/>
      <c r="AC516" s="70"/>
      <c r="AD516" s="70"/>
      <c r="AE516" s="70"/>
      <c r="AF516" s="70"/>
      <c r="AG516" s="572"/>
    </row>
    <row r="517" spans="1:33" s="857" customFormat="1" ht="15.75">
      <c r="A517" s="1100"/>
      <c r="B517" s="70"/>
      <c r="C517" s="70"/>
      <c r="D517" s="70"/>
      <c r="E517" s="70"/>
      <c r="F517" s="70"/>
      <c r="G517" s="70"/>
      <c r="H517" s="70"/>
      <c r="I517" s="70"/>
      <c r="J517" s="70"/>
      <c r="K517" s="70"/>
      <c r="L517" s="70"/>
      <c r="M517" s="70"/>
      <c r="N517" s="70"/>
      <c r="O517" s="70"/>
      <c r="P517" s="572"/>
      <c r="Q517" s="70"/>
      <c r="R517" s="70"/>
      <c r="S517" s="70"/>
      <c r="T517" s="70"/>
      <c r="U517" s="70"/>
      <c r="V517" s="70"/>
      <c r="W517" s="70"/>
      <c r="X517" s="70"/>
      <c r="Y517" s="70"/>
      <c r="Z517" s="70"/>
      <c r="AA517" s="70"/>
      <c r="AB517" s="70"/>
      <c r="AC517" s="70"/>
      <c r="AD517" s="70"/>
      <c r="AE517" s="70"/>
      <c r="AF517" s="70"/>
      <c r="AG517" s="572"/>
    </row>
    <row r="518" spans="1:33" s="857" customFormat="1" ht="15.75">
      <c r="A518" s="1100"/>
      <c r="B518" s="70"/>
      <c r="C518" s="70"/>
      <c r="D518" s="70"/>
      <c r="E518" s="70"/>
      <c r="F518" s="70"/>
      <c r="G518" s="70"/>
      <c r="H518" s="70"/>
      <c r="I518" s="70"/>
      <c r="J518" s="70"/>
      <c r="K518" s="70"/>
      <c r="L518" s="70"/>
      <c r="M518" s="70"/>
      <c r="N518" s="70"/>
      <c r="O518" s="70"/>
      <c r="P518" s="572"/>
      <c r="Q518" s="70"/>
      <c r="R518" s="70"/>
      <c r="S518" s="70"/>
      <c r="T518" s="70"/>
      <c r="U518" s="70"/>
      <c r="V518" s="70"/>
      <c r="W518" s="70"/>
      <c r="X518" s="70"/>
      <c r="Y518" s="70"/>
      <c r="Z518" s="70"/>
      <c r="AA518" s="70"/>
      <c r="AB518" s="70"/>
      <c r="AC518" s="70"/>
      <c r="AD518" s="70"/>
      <c r="AE518" s="70"/>
      <c r="AF518" s="70"/>
      <c r="AG518" s="572"/>
    </row>
    <row r="519" spans="1:33" s="857" customFormat="1" ht="15.75">
      <c r="A519" s="1100"/>
      <c r="B519" s="70"/>
      <c r="C519" s="70"/>
      <c r="D519" s="70"/>
      <c r="E519" s="70"/>
      <c r="F519" s="70"/>
      <c r="G519" s="70"/>
      <c r="H519" s="70"/>
      <c r="I519" s="70"/>
      <c r="J519" s="70"/>
      <c r="K519" s="70"/>
      <c r="L519" s="70"/>
      <c r="M519" s="70"/>
      <c r="N519" s="70"/>
      <c r="O519" s="70"/>
      <c r="P519" s="572"/>
      <c r="Q519" s="70"/>
      <c r="R519" s="70"/>
      <c r="S519" s="70"/>
      <c r="T519" s="70"/>
      <c r="U519" s="70"/>
      <c r="V519" s="70"/>
      <c r="W519" s="70"/>
      <c r="X519" s="70"/>
      <c r="Y519" s="70"/>
      <c r="Z519" s="70"/>
      <c r="AA519" s="70"/>
      <c r="AB519" s="70"/>
      <c r="AC519" s="70"/>
      <c r="AD519" s="70"/>
      <c r="AE519" s="70"/>
      <c r="AF519" s="70"/>
      <c r="AG519" s="572"/>
    </row>
    <row r="520" spans="1:33" s="857" customFormat="1" ht="15.75">
      <c r="A520" s="1100"/>
      <c r="B520" s="70"/>
      <c r="C520" s="70"/>
      <c r="D520" s="70"/>
      <c r="E520" s="70"/>
      <c r="F520" s="70"/>
      <c r="G520" s="70"/>
      <c r="H520" s="70"/>
      <c r="I520" s="70"/>
      <c r="J520" s="70"/>
      <c r="K520" s="70"/>
      <c r="L520" s="70"/>
      <c r="M520" s="70"/>
      <c r="N520" s="70"/>
      <c r="O520" s="70"/>
      <c r="P520" s="572"/>
      <c r="Q520" s="70"/>
      <c r="R520" s="70"/>
      <c r="S520" s="70"/>
      <c r="T520" s="70"/>
      <c r="U520" s="70"/>
      <c r="V520" s="70"/>
      <c r="W520" s="70"/>
      <c r="X520" s="70"/>
      <c r="Y520" s="70"/>
      <c r="Z520" s="70"/>
      <c r="AA520" s="70"/>
      <c r="AB520" s="70"/>
      <c r="AC520" s="70"/>
      <c r="AD520" s="70"/>
      <c r="AE520" s="70"/>
      <c r="AF520" s="70"/>
      <c r="AG520" s="572"/>
    </row>
    <row r="521" spans="1:33" s="857" customFormat="1" ht="15.75">
      <c r="A521" s="1100"/>
      <c r="B521" s="70"/>
      <c r="C521" s="70"/>
      <c r="D521" s="70"/>
      <c r="E521" s="70"/>
      <c r="F521" s="70"/>
      <c r="G521" s="70"/>
      <c r="H521" s="70"/>
      <c r="I521" s="70"/>
      <c r="J521" s="70"/>
      <c r="K521" s="70"/>
      <c r="L521" s="70"/>
      <c r="M521" s="70"/>
      <c r="N521" s="70"/>
      <c r="O521" s="70"/>
      <c r="P521" s="572"/>
      <c r="Q521" s="70"/>
      <c r="R521" s="70"/>
      <c r="S521" s="70"/>
      <c r="T521" s="70"/>
      <c r="U521" s="70"/>
      <c r="V521" s="70"/>
      <c r="W521" s="70"/>
      <c r="X521" s="70"/>
      <c r="Y521" s="70"/>
      <c r="Z521" s="70"/>
      <c r="AA521" s="70"/>
      <c r="AB521" s="70"/>
      <c r="AC521" s="70"/>
      <c r="AD521" s="70"/>
      <c r="AE521" s="70"/>
      <c r="AF521" s="70"/>
      <c r="AG521" s="572"/>
    </row>
    <row r="522" spans="1:33" s="857" customFormat="1" ht="15.75">
      <c r="A522" s="1100"/>
      <c r="B522" s="70"/>
      <c r="C522" s="70"/>
      <c r="D522" s="70"/>
      <c r="E522" s="70"/>
      <c r="F522" s="70"/>
      <c r="G522" s="70"/>
      <c r="H522" s="70"/>
      <c r="I522" s="70"/>
      <c r="J522" s="70"/>
      <c r="K522" s="70"/>
      <c r="L522" s="70"/>
      <c r="M522" s="70"/>
      <c r="N522" s="70"/>
      <c r="O522" s="70"/>
      <c r="P522" s="572"/>
      <c r="Q522" s="70"/>
      <c r="R522" s="70"/>
      <c r="S522" s="70"/>
      <c r="T522" s="70"/>
      <c r="U522" s="70"/>
      <c r="V522" s="70"/>
      <c r="W522" s="70"/>
      <c r="X522" s="70"/>
      <c r="Y522" s="70"/>
      <c r="Z522" s="70"/>
      <c r="AA522" s="70"/>
      <c r="AB522" s="70"/>
      <c r="AC522" s="70"/>
      <c r="AD522" s="70"/>
      <c r="AE522" s="70"/>
      <c r="AF522" s="70"/>
      <c r="AG522" s="572"/>
    </row>
    <row r="523" spans="1:33" s="857" customFormat="1" ht="15.75">
      <c r="A523" s="1100"/>
      <c r="B523" s="70"/>
      <c r="C523" s="70"/>
      <c r="D523" s="70"/>
      <c r="E523" s="70"/>
      <c r="F523" s="70"/>
      <c r="G523" s="70"/>
      <c r="H523" s="70"/>
      <c r="I523" s="70"/>
      <c r="J523" s="70"/>
      <c r="K523" s="70"/>
      <c r="L523" s="70"/>
      <c r="M523" s="70"/>
      <c r="N523" s="70"/>
      <c r="O523" s="70"/>
      <c r="P523" s="572"/>
      <c r="Q523" s="70"/>
      <c r="R523" s="70"/>
      <c r="S523" s="70"/>
      <c r="T523" s="70"/>
      <c r="U523" s="70"/>
      <c r="V523" s="70"/>
      <c r="W523" s="70"/>
      <c r="X523" s="70"/>
      <c r="Y523" s="70"/>
      <c r="Z523" s="70"/>
      <c r="AA523" s="70"/>
      <c r="AB523" s="70"/>
      <c r="AC523" s="70"/>
      <c r="AD523" s="70"/>
      <c r="AE523" s="70"/>
      <c r="AF523" s="70"/>
      <c r="AG523" s="572"/>
    </row>
    <row r="524" spans="1:33" s="857" customFormat="1" ht="15.75">
      <c r="A524" s="1100"/>
      <c r="B524" s="70"/>
      <c r="C524" s="70"/>
      <c r="D524" s="70"/>
      <c r="E524" s="70"/>
      <c r="F524" s="70"/>
      <c r="G524" s="70"/>
      <c r="H524" s="70"/>
      <c r="I524" s="70"/>
      <c r="J524" s="70"/>
      <c r="K524" s="70"/>
      <c r="L524" s="70"/>
      <c r="M524" s="70"/>
      <c r="N524" s="70"/>
      <c r="O524" s="70"/>
      <c r="P524" s="572"/>
      <c r="Q524" s="70"/>
      <c r="R524" s="70"/>
      <c r="S524" s="70"/>
      <c r="T524" s="70"/>
      <c r="U524" s="70"/>
      <c r="V524" s="70"/>
      <c r="W524" s="70"/>
      <c r="X524" s="70"/>
      <c r="Y524" s="70"/>
      <c r="Z524" s="70"/>
      <c r="AA524" s="70"/>
      <c r="AB524" s="70"/>
      <c r="AC524" s="70"/>
      <c r="AD524" s="70"/>
      <c r="AE524" s="70"/>
      <c r="AF524" s="70"/>
      <c r="AG524" s="572"/>
    </row>
    <row r="525" spans="1:33" s="857" customFormat="1" ht="15.75">
      <c r="A525" s="1100"/>
      <c r="B525" s="70"/>
      <c r="C525" s="70"/>
      <c r="D525" s="70"/>
      <c r="E525" s="70"/>
      <c r="F525" s="70"/>
      <c r="G525" s="70"/>
      <c r="H525" s="70"/>
      <c r="I525" s="70"/>
      <c r="J525" s="70"/>
      <c r="K525" s="70"/>
      <c r="L525" s="70"/>
      <c r="M525" s="70"/>
      <c r="N525" s="70"/>
      <c r="O525" s="70"/>
      <c r="P525" s="572"/>
      <c r="Q525" s="70"/>
      <c r="R525" s="70"/>
      <c r="S525" s="70"/>
      <c r="T525" s="70"/>
      <c r="U525" s="70"/>
      <c r="V525" s="70"/>
      <c r="W525" s="70"/>
      <c r="X525" s="70"/>
      <c r="Y525" s="70"/>
      <c r="Z525" s="70"/>
      <c r="AA525" s="70"/>
      <c r="AB525" s="70"/>
      <c r="AC525" s="70"/>
      <c r="AD525" s="70"/>
      <c r="AE525" s="70"/>
      <c r="AF525" s="70"/>
      <c r="AG525" s="572"/>
    </row>
    <row r="526" spans="1:33" s="857" customFormat="1" ht="15.75">
      <c r="A526" s="1100"/>
      <c r="B526" s="70"/>
      <c r="C526" s="70"/>
      <c r="D526" s="70"/>
      <c r="E526" s="70"/>
      <c r="F526" s="70"/>
      <c r="G526" s="70"/>
      <c r="H526" s="70"/>
      <c r="I526" s="70"/>
      <c r="J526" s="70"/>
      <c r="K526" s="70"/>
      <c r="L526" s="70"/>
      <c r="M526" s="70"/>
      <c r="N526" s="70"/>
      <c r="O526" s="70"/>
      <c r="P526" s="572"/>
      <c r="Q526" s="70"/>
      <c r="R526" s="70"/>
      <c r="S526" s="70"/>
      <c r="T526" s="70"/>
      <c r="U526" s="70"/>
      <c r="V526" s="70"/>
      <c r="W526" s="70"/>
      <c r="X526" s="70"/>
      <c r="Y526" s="70"/>
      <c r="Z526" s="70"/>
      <c r="AA526" s="70"/>
      <c r="AB526" s="70"/>
      <c r="AC526" s="70"/>
      <c r="AD526" s="70"/>
      <c r="AE526" s="70"/>
      <c r="AF526" s="70"/>
      <c r="AG526" s="572"/>
    </row>
    <row r="527" spans="1:33" s="857" customFormat="1" ht="15.75">
      <c r="A527" s="1100"/>
      <c r="B527" s="70"/>
      <c r="C527" s="70"/>
      <c r="D527" s="70"/>
      <c r="E527" s="70"/>
      <c r="F527" s="70"/>
      <c r="G527" s="70"/>
      <c r="H527" s="70"/>
      <c r="I527" s="70"/>
      <c r="J527" s="70"/>
      <c r="K527" s="70"/>
      <c r="L527" s="70"/>
      <c r="M527" s="70"/>
      <c r="N527" s="70"/>
      <c r="O527" s="70"/>
      <c r="P527" s="572"/>
      <c r="Q527" s="70"/>
      <c r="R527" s="70"/>
      <c r="S527" s="70"/>
      <c r="T527" s="70"/>
      <c r="U527" s="70"/>
      <c r="V527" s="70"/>
      <c r="W527" s="70"/>
      <c r="X527" s="70"/>
      <c r="Y527" s="70"/>
      <c r="Z527" s="70"/>
      <c r="AA527" s="70"/>
      <c r="AB527" s="70"/>
      <c r="AC527" s="70"/>
      <c r="AD527" s="70"/>
      <c r="AE527" s="70"/>
      <c r="AF527" s="70"/>
      <c r="AG527" s="572"/>
    </row>
    <row r="528" spans="1:33" s="857" customFormat="1" ht="15.75">
      <c r="A528" s="1100"/>
      <c r="B528" s="70"/>
      <c r="C528" s="70"/>
      <c r="D528" s="70"/>
      <c r="E528" s="70"/>
      <c r="F528" s="70"/>
      <c r="G528" s="70"/>
      <c r="H528" s="70"/>
      <c r="I528" s="70"/>
      <c r="J528" s="70"/>
      <c r="K528" s="70"/>
      <c r="L528" s="70"/>
      <c r="M528" s="70"/>
      <c r="N528" s="70"/>
      <c r="O528" s="70"/>
      <c r="P528" s="572"/>
      <c r="Q528" s="70"/>
      <c r="R528" s="70"/>
      <c r="S528" s="70"/>
      <c r="T528" s="70"/>
      <c r="U528" s="70"/>
      <c r="V528" s="70"/>
      <c r="W528" s="70"/>
      <c r="X528" s="70"/>
      <c r="Y528" s="70"/>
      <c r="Z528" s="70"/>
      <c r="AA528" s="70"/>
      <c r="AB528" s="70"/>
      <c r="AC528" s="70"/>
      <c r="AD528" s="70"/>
      <c r="AE528" s="70"/>
      <c r="AF528" s="70"/>
      <c r="AG528" s="572"/>
    </row>
    <row r="529" spans="1:33" s="857" customFormat="1" ht="15.75">
      <c r="A529" s="1100"/>
      <c r="B529" s="70"/>
      <c r="C529" s="70"/>
      <c r="D529" s="70"/>
      <c r="E529" s="70"/>
      <c r="F529" s="70"/>
      <c r="G529" s="70"/>
      <c r="H529" s="70"/>
      <c r="I529" s="70"/>
      <c r="J529" s="70"/>
      <c r="K529" s="70"/>
      <c r="L529" s="70"/>
      <c r="M529" s="70"/>
      <c r="N529" s="70"/>
      <c r="O529" s="70"/>
      <c r="P529" s="572"/>
      <c r="Q529" s="70"/>
      <c r="R529" s="70"/>
      <c r="S529" s="70"/>
      <c r="T529" s="70"/>
      <c r="U529" s="70"/>
      <c r="V529" s="70"/>
      <c r="W529" s="70"/>
      <c r="X529" s="70"/>
      <c r="Y529" s="70"/>
      <c r="Z529" s="70"/>
      <c r="AA529" s="70"/>
      <c r="AB529" s="70"/>
      <c r="AC529" s="70"/>
      <c r="AD529" s="70"/>
      <c r="AE529" s="70"/>
      <c r="AF529" s="70"/>
      <c r="AG529" s="572"/>
    </row>
    <row r="530" spans="1:33" s="857" customFormat="1" ht="15.75">
      <c r="A530" s="1100"/>
      <c r="B530" s="70"/>
      <c r="C530" s="70"/>
      <c r="D530" s="70"/>
      <c r="E530" s="70"/>
      <c r="F530" s="70"/>
      <c r="G530" s="70"/>
      <c r="H530" s="70"/>
      <c r="I530" s="70"/>
      <c r="J530" s="70"/>
      <c r="K530" s="70"/>
      <c r="L530" s="70"/>
      <c r="M530" s="70"/>
      <c r="N530" s="70"/>
      <c r="O530" s="70"/>
      <c r="P530" s="572"/>
      <c r="Q530" s="70"/>
      <c r="R530" s="70"/>
      <c r="S530" s="70"/>
      <c r="T530" s="70"/>
      <c r="U530" s="70"/>
      <c r="V530" s="70"/>
      <c r="W530" s="70"/>
      <c r="X530" s="70"/>
      <c r="Y530" s="70"/>
      <c r="Z530" s="70"/>
      <c r="AA530" s="70"/>
      <c r="AB530" s="70"/>
      <c r="AC530" s="70"/>
      <c r="AD530" s="70"/>
      <c r="AE530" s="70"/>
      <c r="AF530" s="70"/>
      <c r="AG530" s="572"/>
    </row>
    <row r="531" spans="1:33" s="857" customFormat="1" ht="15.75">
      <c r="A531" s="1100"/>
      <c r="B531" s="70"/>
      <c r="C531" s="70"/>
      <c r="D531" s="70"/>
      <c r="E531" s="70"/>
      <c r="F531" s="70"/>
      <c r="G531" s="70"/>
      <c r="H531" s="70"/>
      <c r="I531" s="70"/>
      <c r="J531" s="70"/>
      <c r="K531" s="70"/>
      <c r="L531" s="70"/>
      <c r="M531" s="70"/>
      <c r="N531" s="70"/>
      <c r="O531" s="70"/>
      <c r="P531" s="572"/>
      <c r="Q531" s="70"/>
      <c r="R531" s="70"/>
      <c r="S531" s="70"/>
      <c r="T531" s="70"/>
      <c r="U531" s="70"/>
      <c r="V531" s="70"/>
      <c r="W531" s="70"/>
      <c r="X531" s="70"/>
      <c r="Y531" s="70"/>
      <c r="Z531" s="70"/>
      <c r="AA531" s="70"/>
      <c r="AB531" s="70"/>
      <c r="AC531" s="70"/>
      <c r="AD531" s="70"/>
      <c r="AE531" s="70"/>
      <c r="AF531" s="70"/>
      <c r="AG531" s="572"/>
    </row>
    <row r="532" spans="1:33" s="857" customFormat="1" ht="15.75">
      <c r="A532" s="1100"/>
      <c r="B532" s="70"/>
      <c r="C532" s="70"/>
      <c r="D532" s="70"/>
      <c r="E532" s="70"/>
      <c r="F532" s="70"/>
      <c r="G532" s="70"/>
      <c r="H532" s="70"/>
      <c r="I532" s="70"/>
      <c r="J532" s="70"/>
      <c r="K532" s="70"/>
      <c r="L532" s="70"/>
      <c r="M532" s="70"/>
      <c r="N532" s="70"/>
      <c r="O532" s="70"/>
      <c r="P532" s="572"/>
      <c r="Q532" s="70"/>
      <c r="R532" s="70"/>
      <c r="S532" s="70"/>
      <c r="T532" s="70"/>
      <c r="U532" s="70"/>
      <c r="V532" s="70"/>
      <c r="W532" s="70"/>
      <c r="X532" s="70"/>
      <c r="Y532" s="70"/>
      <c r="Z532" s="70"/>
      <c r="AA532" s="70"/>
      <c r="AB532" s="70"/>
      <c r="AC532" s="70"/>
      <c r="AD532" s="70"/>
      <c r="AE532" s="70"/>
      <c r="AF532" s="70"/>
      <c r="AG532" s="572"/>
    </row>
    <row r="533" spans="1:33" s="857" customFormat="1" ht="15.75">
      <c r="A533" s="1100"/>
      <c r="B533" s="70"/>
      <c r="C533" s="70"/>
      <c r="D533" s="70"/>
      <c r="E533" s="70"/>
      <c r="F533" s="70"/>
      <c r="G533" s="70"/>
      <c r="H533" s="70"/>
      <c r="I533" s="70"/>
      <c r="J533" s="70"/>
      <c r="K533" s="70"/>
      <c r="L533" s="70"/>
      <c r="M533" s="70"/>
      <c r="N533" s="70"/>
      <c r="O533" s="70"/>
      <c r="P533" s="572"/>
      <c r="Q533" s="70"/>
      <c r="R533" s="70"/>
      <c r="S533" s="70"/>
      <c r="T533" s="70"/>
      <c r="U533" s="70"/>
      <c r="V533" s="70"/>
      <c r="W533" s="70"/>
      <c r="X533" s="70"/>
      <c r="Y533" s="70"/>
      <c r="Z533" s="70"/>
      <c r="AA533" s="70"/>
      <c r="AB533" s="70"/>
      <c r="AC533" s="70"/>
      <c r="AD533" s="70"/>
      <c r="AE533" s="70"/>
      <c r="AF533" s="70"/>
      <c r="AG533" s="572"/>
    </row>
    <row r="534" spans="1:33" s="857" customFormat="1" ht="15.75">
      <c r="A534" s="1100"/>
      <c r="B534" s="70"/>
      <c r="C534" s="70"/>
      <c r="D534" s="70"/>
      <c r="E534" s="70"/>
      <c r="F534" s="70"/>
      <c r="G534" s="70"/>
      <c r="H534" s="70"/>
      <c r="I534" s="70"/>
      <c r="J534" s="70"/>
      <c r="K534" s="70"/>
      <c r="L534" s="70"/>
      <c r="M534" s="70"/>
      <c r="N534" s="70"/>
      <c r="O534" s="70"/>
      <c r="P534" s="572"/>
      <c r="Q534" s="70"/>
      <c r="R534" s="70"/>
      <c r="S534" s="70"/>
      <c r="T534" s="70"/>
      <c r="U534" s="70"/>
      <c r="V534" s="70"/>
      <c r="W534" s="70"/>
      <c r="X534" s="70"/>
      <c r="Y534" s="70"/>
      <c r="Z534" s="70"/>
      <c r="AA534" s="70"/>
      <c r="AB534" s="70"/>
      <c r="AC534" s="70"/>
      <c r="AD534" s="70"/>
      <c r="AE534" s="70"/>
      <c r="AF534" s="70"/>
      <c r="AG534" s="572"/>
    </row>
    <row r="535" spans="1:33" s="857" customFormat="1" ht="15.75">
      <c r="A535" s="1100"/>
      <c r="B535" s="70"/>
      <c r="C535" s="70"/>
      <c r="D535" s="70"/>
      <c r="E535" s="70"/>
      <c r="F535" s="70"/>
      <c r="G535" s="70"/>
      <c r="H535" s="70"/>
      <c r="I535" s="70"/>
      <c r="J535" s="70"/>
      <c r="K535" s="70"/>
      <c r="L535" s="70"/>
      <c r="M535" s="70"/>
      <c r="N535" s="70"/>
      <c r="O535" s="70"/>
      <c r="P535" s="572"/>
      <c r="Q535" s="70"/>
      <c r="R535" s="70"/>
      <c r="S535" s="70"/>
      <c r="T535" s="70"/>
      <c r="U535" s="70"/>
      <c r="V535" s="70"/>
      <c r="W535" s="70"/>
      <c r="X535" s="70"/>
      <c r="Y535" s="70"/>
      <c r="Z535" s="70"/>
      <c r="AA535" s="70"/>
      <c r="AB535" s="70"/>
      <c r="AC535" s="70"/>
      <c r="AD535" s="70"/>
      <c r="AE535" s="70"/>
      <c r="AF535" s="70"/>
      <c r="AG535" s="572"/>
    </row>
    <row r="536" spans="1:33" s="857" customFormat="1" ht="15.75">
      <c r="A536" s="1100"/>
      <c r="B536" s="70"/>
      <c r="C536" s="70"/>
      <c r="D536" s="70"/>
      <c r="E536" s="70"/>
      <c r="F536" s="70"/>
      <c r="G536" s="70"/>
      <c r="H536" s="70"/>
      <c r="I536" s="70"/>
      <c r="J536" s="70"/>
      <c r="K536" s="70"/>
      <c r="L536" s="70"/>
      <c r="M536" s="70"/>
      <c r="N536" s="70"/>
      <c r="O536" s="70"/>
      <c r="P536" s="572"/>
      <c r="Q536" s="70"/>
      <c r="R536" s="70"/>
      <c r="S536" s="70"/>
      <c r="T536" s="70"/>
      <c r="U536" s="70"/>
      <c r="V536" s="70"/>
      <c r="W536" s="70"/>
      <c r="X536" s="70"/>
      <c r="Y536" s="70"/>
      <c r="Z536" s="70"/>
      <c r="AA536" s="70"/>
      <c r="AB536" s="70"/>
      <c r="AC536" s="70"/>
      <c r="AD536" s="70"/>
      <c r="AE536" s="70"/>
      <c r="AF536" s="70"/>
      <c r="AG536" s="572"/>
    </row>
    <row r="537" spans="1:33" s="857" customFormat="1" ht="15.75">
      <c r="A537" s="1100"/>
      <c r="B537" s="70"/>
      <c r="C537" s="70"/>
      <c r="D537" s="70"/>
      <c r="E537" s="70"/>
      <c r="F537" s="70"/>
      <c r="G537" s="70"/>
      <c r="H537" s="70"/>
      <c r="I537" s="70"/>
      <c r="J537" s="70"/>
      <c r="K537" s="70"/>
      <c r="L537" s="70"/>
      <c r="M537" s="70"/>
      <c r="N537" s="70"/>
      <c r="O537" s="70"/>
      <c r="P537" s="572"/>
      <c r="Q537" s="70"/>
      <c r="R537" s="70"/>
      <c r="S537" s="70"/>
      <c r="T537" s="70"/>
      <c r="U537" s="70"/>
      <c r="V537" s="70"/>
      <c r="W537" s="70"/>
      <c r="X537" s="70"/>
      <c r="Y537" s="70"/>
      <c r="Z537" s="70"/>
      <c r="AA537" s="70"/>
      <c r="AB537" s="70"/>
      <c r="AC537" s="70"/>
      <c r="AD537" s="70"/>
      <c r="AE537" s="70"/>
      <c r="AF537" s="70"/>
      <c r="AG537" s="572"/>
    </row>
    <row r="538" spans="1:33" s="857" customFormat="1" ht="15.75">
      <c r="A538" s="1100"/>
      <c r="B538" s="70"/>
      <c r="C538" s="70"/>
      <c r="D538" s="70"/>
      <c r="E538" s="70"/>
      <c r="F538" s="70"/>
      <c r="G538" s="70"/>
      <c r="H538" s="70"/>
      <c r="I538" s="70"/>
      <c r="J538" s="70"/>
      <c r="K538" s="70"/>
      <c r="L538" s="70"/>
      <c r="M538" s="70"/>
      <c r="N538" s="70"/>
      <c r="O538" s="70"/>
      <c r="P538" s="572"/>
      <c r="Q538" s="70"/>
      <c r="R538" s="70"/>
      <c r="S538" s="70"/>
      <c r="T538" s="70"/>
      <c r="U538" s="70"/>
      <c r="V538" s="70"/>
      <c r="W538" s="70"/>
      <c r="X538" s="70"/>
      <c r="Y538" s="70"/>
      <c r="Z538" s="70"/>
      <c r="AA538" s="70"/>
      <c r="AB538" s="70"/>
      <c r="AC538" s="70"/>
      <c r="AD538" s="70"/>
      <c r="AE538" s="70"/>
      <c r="AF538" s="70"/>
      <c r="AG538" s="572"/>
    </row>
    <row r="539" spans="1:33" s="857" customFormat="1" ht="15.75">
      <c r="A539" s="1100"/>
      <c r="B539" s="70"/>
      <c r="C539" s="70"/>
      <c r="D539" s="70"/>
      <c r="E539" s="70"/>
      <c r="F539" s="70"/>
      <c r="G539" s="70"/>
      <c r="H539" s="70"/>
      <c r="I539" s="70"/>
      <c r="J539" s="70"/>
      <c r="K539" s="70"/>
      <c r="L539" s="70"/>
      <c r="M539" s="70"/>
      <c r="N539" s="70"/>
      <c r="O539" s="70"/>
      <c r="P539" s="572"/>
      <c r="Q539" s="70"/>
      <c r="R539" s="70"/>
      <c r="S539" s="70"/>
      <c r="T539" s="70"/>
      <c r="U539" s="70"/>
      <c r="V539" s="70"/>
      <c r="W539" s="70"/>
      <c r="X539" s="70"/>
      <c r="Y539" s="70"/>
      <c r="Z539" s="70"/>
      <c r="AA539" s="70"/>
      <c r="AB539" s="70"/>
      <c r="AC539" s="70"/>
      <c r="AD539" s="70"/>
      <c r="AE539" s="70"/>
      <c r="AF539" s="70"/>
      <c r="AG539" s="572"/>
    </row>
    <row r="540" spans="1:33" s="857" customFormat="1" ht="15.75">
      <c r="A540" s="1100"/>
      <c r="B540" s="70"/>
      <c r="C540" s="70"/>
      <c r="D540" s="70"/>
      <c r="E540" s="70"/>
      <c r="F540" s="70"/>
      <c r="G540" s="70"/>
      <c r="H540" s="70"/>
      <c r="I540" s="70"/>
      <c r="J540" s="70"/>
      <c r="K540" s="70"/>
      <c r="L540" s="70"/>
      <c r="M540" s="70"/>
      <c r="N540" s="70"/>
      <c r="O540" s="70"/>
      <c r="P540" s="572"/>
      <c r="Q540" s="70"/>
      <c r="R540" s="70"/>
      <c r="S540" s="70"/>
      <c r="T540" s="70"/>
      <c r="U540" s="70"/>
      <c r="V540" s="70"/>
      <c r="W540" s="70"/>
      <c r="X540" s="70"/>
      <c r="Y540" s="70"/>
      <c r="Z540" s="70"/>
      <c r="AA540" s="70"/>
      <c r="AB540" s="70"/>
      <c r="AC540" s="70"/>
      <c r="AD540" s="70"/>
      <c r="AE540" s="70"/>
      <c r="AF540" s="70"/>
      <c r="AG540" s="572"/>
    </row>
    <row r="541" spans="1:33" s="857" customFormat="1" ht="15.75">
      <c r="A541" s="1100"/>
      <c r="B541" s="70"/>
      <c r="C541" s="70"/>
      <c r="D541" s="70"/>
      <c r="E541" s="70"/>
      <c r="F541" s="70"/>
      <c r="G541" s="70"/>
      <c r="H541" s="70"/>
      <c r="I541" s="70"/>
      <c r="J541" s="70"/>
      <c r="K541" s="70"/>
      <c r="L541" s="70"/>
      <c r="M541" s="70"/>
      <c r="N541" s="70"/>
      <c r="O541" s="70"/>
      <c r="P541" s="572"/>
      <c r="Q541" s="70"/>
      <c r="R541" s="70"/>
      <c r="S541" s="70"/>
      <c r="T541" s="70"/>
      <c r="U541" s="70"/>
      <c r="V541" s="70"/>
      <c r="W541" s="70"/>
      <c r="X541" s="70"/>
      <c r="Y541" s="70"/>
      <c r="Z541" s="70"/>
      <c r="AA541" s="70"/>
      <c r="AB541" s="70"/>
      <c r="AC541" s="70"/>
      <c r="AD541" s="70"/>
      <c r="AE541" s="70"/>
      <c r="AF541" s="70"/>
      <c r="AG541" s="572"/>
    </row>
    <row r="542" spans="1:33" s="857" customFormat="1" ht="15.75">
      <c r="A542" s="1100"/>
      <c r="B542" s="70"/>
      <c r="C542" s="70"/>
      <c r="D542" s="70"/>
      <c r="E542" s="70"/>
      <c r="F542" s="70"/>
      <c r="G542" s="70"/>
      <c r="H542" s="70"/>
      <c r="I542" s="70"/>
      <c r="J542" s="70"/>
      <c r="K542" s="70"/>
      <c r="L542" s="70"/>
      <c r="M542" s="70"/>
      <c r="N542" s="70"/>
      <c r="O542" s="70"/>
      <c r="P542" s="572"/>
      <c r="Q542" s="70"/>
      <c r="R542" s="70"/>
      <c r="S542" s="70"/>
      <c r="T542" s="70"/>
      <c r="U542" s="70"/>
      <c r="V542" s="70"/>
      <c r="W542" s="70"/>
      <c r="X542" s="70"/>
      <c r="Y542" s="70"/>
      <c r="Z542" s="70"/>
      <c r="AA542" s="70"/>
      <c r="AB542" s="70"/>
      <c r="AC542" s="70"/>
      <c r="AD542" s="70"/>
      <c r="AE542" s="70"/>
      <c r="AF542" s="70"/>
      <c r="AG542" s="572"/>
    </row>
    <row r="543" spans="1:33" s="857" customFormat="1" ht="15.75">
      <c r="A543" s="1100"/>
      <c r="B543" s="70"/>
      <c r="C543" s="70"/>
      <c r="D543" s="70"/>
      <c r="E543" s="70"/>
      <c r="F543" s="70"/>
      <c r="G543" s="70"/>
      <c r="H543" s="70"/>
      <c r="I543" s="70"/>
      <c r="J543" s="70"/>
      <c r="K543" s="70"/>
      <c r="L543" s="70"/>
      <c r="M543" s="70"/>
      <c r="N543" s="70"/>
      <c r="O543" s="70"/>
      <c r="P543" s="572"/>
      <c r="Q543" s="70"/>
      <c r="R543" s="70"/>
      <c r="S543" s="70"/>
      <c r="T543" s="70"/>
      <c r="U543" s="70"/>
      <c r="V543" s="70"/>
      <c r="W543" s="70"/>
      <c r="X543" s="70"/>
      <c r="Y543" s="70"/>
      <c r="Z543" s="70"/>
      <c r="AA543" s="70"/>
      <c r="AB543" s="70"/>
      <c r="AC543" s="70"/>
      <c r="AD543" s="70"/>
      <c r="AE543" s="70"/>
      <c r="AF543" s="70"/>
      <c r="AG543" s="572"/>
    </row>
    <row r="544" spans="1:33" s="857" customFormat="1" ht="15.75">
      <c r="A544" s="1100"/>
      <c r="B544" s="70"/>
      <c r="C544" s="70"/>
      <c r="D544" s="70"/>
      <c r="E544" s="70"/>
      <c r="F544" s="70"/>
      <c r="G544" s="70"/>
      <c r="H544" s="70"/>
      <c r="I544" s="70"/>
      <c r="J544" s="70"/>
      <c r="K544" s="70"/>
      <c r="L544" s="70"/>
      <c r="M544" s="70"/>
      <c r="N544" s="70"/>
      <c r="O544" s="70"/>
      <c r="P544" s="572"/>
      <c r="Q544" s="70"/>
      <c r="R544" s="70"/>
      <c r="S544" s="70"/>
      <c r="T544" s="70"/>
      <c r="U544" s="70"/>
      <c r="V544" s="70"/>
      <c r="W544" s="70"/>
      <c r="X544" s="70"/>
      <c r="Y544" s="70"/>
      <c r="Z544" s="70"/>
      <c r="AA544" s="70"/>
      <c r="AB544" s="70"/>
      <c r="AC544" s="70"/>
      <c r="AD544" s="70"/>
      <c r="AE544" s="70"/>
      <c r="AF544" s="70"/>
      <c r="AG544" s="572"/>
    </row>
    <row r="545" spans="1:33" s="857" customFormat="1" ht="15.75">
      <c r="A545" s="1100"/>
      <c r="B545" s="70"/>
      <c r="C545" s="70"/>
      <c r="D545" s="70"/>
      <c r="E545" s="70"/>
      <c r="F545" s="70"/>
      <c r="G545" s="70"/>
      <c r="H545" s="70"/>
      <c r="I545" s="70"/>
      <c r="J545" s="70"/>
      <c r="K545" s="70"/>
      <c r="L545" s="70"/>
      <c r="M545" s="70"/>
      <c r="N545" s="70"/>
      <c r="O545" s="70"/>
      <c r="P545" s="572"/>
      <c r="Q545" s="70"/>
      <c r="R545" s="70"/>
      <c r="S545" s="70"/>
      <c r="T545" s="70"/>
      <c r="U545" s="70"/>
      <c r="V545" s="70"/>
      <c r="W545" s="70"/>
      <c r="X545" s="70"/>
      <c r="Y545" s="70"/>
      <c r="Z545" s="70"/>
      <c r="AA545" s="70"/>
      <c r="AB545" s="70"/>
      <c r="AC545" s="70"/>
      <c r="AD545" s="70"/>
      <c r="AE545" s="70"/>
      <c r="AF545" s="70"/>
      <c r="AG545" s="572"/>
    </row>
    <row r="546" spans="1:33" s="857" customFormat="1" ht="15.75">
      <c r="A546" s="1100"/>
      <c r="B546" s="70"/>
      <c r="C546" s="70"/>
      <c r="D546" s="70"/>
      <c r="E546" s="70"/>
      <c r="F546" s="70"/>
      <c r="G546" s="70"/>
      <c r="H546" s="70"/>
      <c r="I546" s="70"/>
      <c r="J546" s="70"/>
      <c r="K546" s="70"/>
      <c r="L546" s="70"/>
      <c r="M546" s="70"/>
      <c r="N546" s="70"/>
      <c r="O546" s="70"/>
      <c r="P546" s="572"/>
      <c r="Q546" s="70"/>
      <c r="R546" s="70"/>
      <c r="S546" s="70"/>
      <c r="T546" s="70"/>
      <c r="U546" s="70"/>
      <c r="V546" s="70"/>
      <c r="W546" s="70"/>
      <c r="X546" s="70"/>
      <c r="Y546" s="70"/>
      <c r="Z546" s="70"/>
      <c r="AA546" s="70"/>
      <c r="AB546" s="70"/>
      <c r="AC546" s="70"/>
      <c r="AD546" s="70"/>
      <c r="AE546" s="70"/>
      <c r="AF546" s="70"/>
      <c r="AG546" s="572"/>
    </row>
    <row r="547" spans="1:33" s="857" customFormat="1" ht="15.75">
      <c r="A547" s="1100"/>
      <c r="B547" s="70"/>
      <c r="C547" s="70"/>
      <c r="D547" s="70"/>
      <c r="E547" s="70"/>
      <c r="F547" s="70"/>
      <c r="G547" s="70"/>
      <c r="H547" s="70"/>
      <c r="I547" s="70"/>
      <c r="J547" s="70"/>
      <c r="K547" s="70"/>
      <c r="L547" s="70"/>
      <c r="M547" s="70"/>
      <c r="N547" s="70"/>
      <c r="O547" s="70"/>
      <c r="P547" s="572"/>
      <c r="Q547" s="70"/>
      <c r="R547" s="70"/>
      <c r="S547" s="70"/>
      <c r="T547" s="70"/>
      <c r="U547" s="70"/>
      <c r="V547" s="70"/>
      <c r="W547" s="70"/>
      <c r="X547" s="70"/>
      <c r="Y547" s="70"/>
      <c r="Z547" s="70"/>
      <c r="AA547" s="70"/>
      <c r="AB547" s="70"/>
      <c r="AC547" s="70"/>
      <c r="AD547" s="70"/>
      <c r="AE547" s="70"/>
      <c r="AF547" s="70"/>
      <c r="AG547" s="572"/>
    </row>
    <row r="548" spans="1:33" s="857" customFormat="1" ht="15.75">
      <c r="A548" s="1100"/>
      <c r="B548" s="70"/>
      <c r="C548" s="70"/>
      <c r="D548" s="70"/>
      <c r="E548" s="70"/>
      <c r="F548" s="70"/>
      <c r="G548" s="70"/>
      <c r="H548" s="70"/>
      <c r="I548" s="70"/>
      <c r="J548" s="70"/>
      <c r="K548" s="70"/>
      <c r="L548" s="70"/>
      <c r="M548" s="70"/>
      <c r="N548" s="70"/>
      <c r="O548" s="70"/>
      <c r="P548" s="572"/>
      <c r="Q548" s="70"/>
      <c r="R548" s="70"/>
      <c r="S548" s="70"/>
      <c r="T548" s="70"/>
      <c r="U548" s="70"/>
      <c r="V548" s="70"/>
      <c r="W548" s="70"/>
      <c r="X548" s="70"/>
      <c r="Y548" s="70"/>
      <c r="Z548" s="70"/>
      <c r="AA548" s="70"/>
      <c r="AB548" s="70"/>
      <c r="AC548" s="70"/>
      <c r="AD548" s="70"/>
      <c r="AE548" s="70"/>
      <c r="AF548" s="70"/>
      <c r="AG548" s="572"/>
    </row>
    <row r="549" spans="1:33" s="857" customFormat="1" ht="15.75">
      <c r="A549" s="1100"/>
      <c r="B549" s="70"/>
      <c r="C549" s="70"/>
      <c r="D549" s="70"/>
      <c r="E549" s="70"/>
      <c r="F549" s="70"/>
      <c r="G549" s="70"/>
      <c r="H549" s="70"/>
      <c r="I549" s="70"/>
      <c r="J549" s="70"/>
      <c r="K549" s="70"/>
      <c r="L549" s="70"/>
      <c r="M549" s="70"/>
      <c r="N549" s="70"/>
      <c r="O549" s="70"/>
      <c r="P549" s="572"/>
      <c r="Q549" s="70"/>
      <c r="R549" s="70"/>
      <c r="S549" s="70"/>
      <c r="T549" s="70"/>
      <c r="U549" s="70"/>
      <c r="V549" s="70"/>
      <c r="W549" s="70"/>
      <c r="X549" s="70"/>
      <c r="Y549" s="70"/>
      <c r="Z549" s="70"/>
      <c r="AA549" s="70"/>
      <c r="AB549" s="70"/>
      <c r="AC549" s="70"/>
      <c r="AD549" s="70"/>
      <c r="AE549" s="70"/>
      <c r="AF549" s="70"/>
      <c r="AG549" s="572"/>
    </row>
    <row r="550" spans="1:33" s="857" customFormat="1" ht="15.75">
      <c r="A550" s="1100"/>
      <c r="B550" s="70"/>
      <c r="C550" s="70"/>
      <c r="D550" s="70"/>
      <c r="E550" s="70"/>
      <c r="F550" s="70"/>
      <c r="G550" s="70"/>
      <c r="H550" s="70"/>
      <c r="I550" s="70"/>
      <c r="J550" s="70"/>
      <c r="K550" s="70"/>
      <c r="L550" s="70"/>
      <c r="M550" s="70"/>
      <c r="N550" s="70"/>
      <c r="O550" s="70"/>
      <c r="P550" s="572"/>
      <c r="Q550" s="70"/>
      <c r="R550" s="70"/>
      <c r="S550" s="70"/>
      <c r="T550" s="70"/>
      <c r="U550" s="70"/>
      <c r="V550" s="70"/>
      <c r="W550" s="70"/>
      <c r="X550" s="70"/>
      <c r="Y550" s="70"/>
      <c r="Z550" s="70"/>
      <c r="AA550" s="70"/>
      <c r="AB550" s="70"/>
      <c r="AC550" s="70"/>
      <c r="AD550" s="70"/>
      <c r="AE550" s="70"/>
      <c r="AF550" s="70"/>
      <c r="AG550" s="572"/>
    </row>
    <row r="551" spans="1:33" s="857" customFormat="1" ht="15.75">
      <c r="A551" s="1100"/>
      <c r="B551" s="70"/>
      <c r="C551" s="70"/>
      <c r="D551" s="70"/>
      <c r="E551" s="70"/>
      <c r="F551" s="70"/>
      <c r="G551" s="70"/>
      <c r="H551" s="70"/>
      <c r="I551" s="70"/>
      <c r="J551" s="70"/>
      <c r="K551" s="70"/>
      <c r="L551" s="70"/>
      <c r="M551" s="70"/>
      <c r="N551" s="70"/>
      <c r="O551" s="70"/>
      <c r="P551" s="572"/>
      <c r="Q551" s="70"/>
      <c r="R551" s="70"/>
      <c r="S551" s="70"/>
      <c r="T551" s="70"/>
      <c r="U551" s="70"/>
      <c r="V551" s="70"/>
      <c r="W551" s="70"/>
      <c r="X551" s="70"/>
      <c r="Y551" s="70"/>
      <c r="Z551" s="70"/>
      <c r="AA551" s="70"/>
      <c r="AB551" s="70"/>
      <c r="AC551" s="70"/>
      <c r="AD551" s="70"/>
      <c r="AE551" s="70"/>
      <c r="AF551" s="70"/>
      <c r="AG551" s="572"/>
    </row>
    <row r="552" spans="1:33" s="857" customFormat="1" ht="15.75">
      <c r="A552" s="1100"/>
      <c r="B552" s="70"/>
      <c r="C552" s="70"/>
      <c r="D552" s="70"/>
      <c r="E552" s="70"/>
      <c r="F552" s="70"/>
      <c r="G552" s="70"/>
      <c r="H552" s="70"/>
      <c r="I552" s="70"/>
      <c r="J552" s="70"/>
      <c r="K552" s="70"/>
      <c r="L552" s="70"/>
      <c r="M552" s="70"/>
      <c r="N552" s="70"/>
      <c r="O552" s="70"/>
      <c r="P552" s="572"/>
      <c r="Q552" s="70"/>
      <c r="R552" s="70"/>
      <c r="S552" s="70"/>
      <c r="T552" s="70"/>
      <c r="U552" s="70"/>
      <c r="V552" s="70"/>
      <c r="W552" s="70"/>
      <c r="X552" s="70"/>
      <c r="Y552" s="70"/>
      <c r="Z552" s="70"/>
      <c r="AA552" s="70"/>
      <c r="AB552" s="70"/>
      <c r="AC552" s="70"/>
      <c r="AD552" s="70"/>
      <c r="AE552" s="70"/>
      <c r="AF552" s="70"/>
      <c r="AG552" s="572"/>
    </row>
    <row r="553" spans="1:33" s="857" customFormat="1" ht="15.75">
      <c r="A553" s="1100"/>
      <c r="B553" s="70"/>
      <c r="C553" s="70"/>
      <c r="D553" s="70"/>
      <c r="E553" s="70"/>
      <c r="F553" s="70"/>
      <c r="G553" s="70"/>
      <c r="H553" s="70"/>
      <c r="I553" s="70"/>
      <c r="J553" s="70"/>
      <c r="K553" s="70"/>
      <c r="L553" s="70"/>
      <c r="M553" s="70"/>
      <c r="N553" s="70"/>
      <c r="O553" s="70"/>
      <c r="P553" s="572"/>
      <c r="Q553" s="70"/>
      <c r="R553" s="70"/>
      <c r="S553" s="70"/>
      <c r="T553" s="70"/>
      <c r="U553" s="70"/>
      <c r="V553" s="70"/>
      <c r="W553" s="70"/>
      <c r="X553" s="70"/>
      <c r="Y553" s="70"/>
      <c r="Z553" s="70"/>
      <c r="AA553" s="70"/>
      <c r="AB553" s="70"/>
      <c r="AC553" s="70"/>
      <c r="AD553" s="70"/>
      <c r="AE553" s="70"/>
      <c r="AF553" s="70"/>
      <c r="AG553" s="572"/>
    </row>
    <row r="554" spans="1:33" s="857" customFormat="1" ht="15.75">
      <c r="A554" s="1100"/>
      <c r="B554" s="70"/>
      <c r="C554" s="70"/>
      <c r="D554" s="70"/>
      <c r="E554" s="70"/>
      <c r="F554" s="70"/>
      <c r="G554" s="70"/>
      <c r="H554" s="70"/>
      <c r="I554" s="70"/>
      <c r="J554" s="70"/>
      <c r="K554" s="70"/>
      <c r="L554" s="70"/>
      <c r="M554" s="70"/>
      <c r="N554" s="70"/>
      <c r="O554" s="70"/>
      <c r="P554" s="572"/>
      <c r="Q554" s="70"/>
      <c r="R554" s="70"/>
      <c r="S554" s="70"/>
      <c r="T554" s="70"/>
      <c r="U554" s="70"/>
      <c r="V554" s="70"/>
      <c r="W554" s="70"/>
      <c r="X554" s="70"/>
      <c r="Y554" s="70"/>
      <c r="Z554" s="70"/>
      <c r="AA554" s="70"/>
      <c r="AB554" s="70"/>
      <c r="AC554" s="70"/>
      <c r="AD554" s="70"/>
      <c r="AE554" s="70"/>
      <c r="AF554" s="70"/>
      <c r="AG554" s="572"/>
    </row>
    <row r="555" spans="1:33" s="857" customFormat="1" ht="15.75">
      <c r="A555" s="1100"/>
      <c r="B555" s="70"/>
      <c r="C555" s="70"/>
      <c r="D555" s="70"/>
      <c r="E555" s="70"/>
      <c r="F555" s="70"/>
      <c r="G555" s="70"/>
      <c r="H555" s="70"/>
      <c r="I555" s="70"/>
      <c r="J555" s="70"/>
      <c r="K555" s="70"/>
      <c r="L555" s="70"/>
      <c r="M555" s="70"/>
      <c r="N555" s="70"/>
      <c r="O555" s="70"/>
      <c r="P555" s="572"/>
      <c r="Q555" s="70"/>
      <c r="R555" s="70"/>
      <c r="S555" s="70"/>
      <c r="T555" s="70"/>
      <c r="U555" s="70"/>
      <c r="V555" s="70"/>
      <c r="W555" s="70"/>
      <c r="X555" s="70"/>
      <c r="Y555" s="70"/>
      <c r="Z555" s="70"/>
      <c r="AA555" s="70"/>
      <c r="AB555" s="70"/>
      <c r="AC555" s="70"/>
      <c r="AD555" s="70"/>
      <c r="AE555" s="70"/>
      <c r="AF555" s="70"/>
      <c r="AG555" s="572"/>
    </row>
    <row r="556" spans="1:33" s="857" customFormat="1" ht="15.75">
      <c r="A556" s="1100"/>
      <c r="B556" s="70"/>
      <c r="C556" s="70"/>
      <c r="D556" s="70"/>
      <c r="E556" s="70"/>
      <c r="F556" s="70"/>
      <c r="G556" s="70"/>
      <c r="H556" s="70"/>
      <c r="I556" s="70"/>
      <c r="J556" s="70"/>
      <c r="K556" s="70"/>
      <c r="L556" s="70"/>
      <c r="M556" s="70"/>
      <c r="N556" s="70"/>
      <c r="O556" s="70"/>
      <c r="P556" s="572"/>
      <c r="Q556" s="70"/>
      <c r="R556" s="70"/>
      <c r="S556" s="70"/>
      <c r="T556" s="70"/>
      <c r="U556" s="70"/>
      <c r="V556" s="70"/>
      <c r="W556" s="70"/>
      <c r="X556" s="70"/>
      <c r="Y556" s="70"/>
      <c r="Z556" s="70"/>
      <c r="AA556" s="70"/>
      <c r="AB556" s="70"/>
      <c r="AC556" s="70"/>
      <c r="AD556" s="70"/>
      <c r="AE556" s="70"/>
      <c r="AF556" s="70"/>
      <c r="AG556" s="572"/>
    </row>
    <row r="557" spans="1:33" s="857" customFormat="1" ht="15.75">
      <c r="A557" s="1100"/>
      <c r="B557" s="70"/>
      <c r="C557" s="70"/>
      <c r="D557" s="70"/>
      <c r="E557" s="70"/>
      <c r="F557" s="70"/>
      <c r="G557" s="70"/>
      <c r="H557" s="70"/>
      <c r="I557" s="70"/>
      <c r="J557" s="70"/>
      <c r="K557" s="70"/>
      <c r="L557" s="70"/>
      <c r="M557" s="70"/>
      <c r="N557" s="70"/>
      <c r="O557" s="70"/>
      <c r="P557" s="572"/>
      <c r="Q557" s="70"/>
      <c r="R557" s="70"/>
      <c r="S557" s="70"/>
      <c r="T557" s="70"/>
      <c r="U557" s="70"/>
      <c r="V557" s="70"/>
      <c r="W557" s="70"/>
      <c r="X557" s="70"/>
      <c r="Y557" s="70"/>
      <c r="Z557" s="70"/>
      <c r="AA557" s="70"/>
      <c r="AB557" s="70"/>
      <c r="AC557" s="70"/>
      <c r="AD557" s="70"/>
      <c r="AE557" s="70"/>
      <c r="AF557" s="70"/>
      <c r="AG557" s="572"/>
    </row>
    <row r="558" spans="1:33" s="857" customFormat="1" ht="15.75">
      <c r="A558" s="1100"/>
      <c r="B558" s="70"/>
      <c r="C558" s="70"/>
      <c r="D558" s="70"/>
      <c r="E558" s="70"/>
      <c r="F558" s="70"/>
      <c r="G558" s="70"/>
      <c r="H558" s="70"/>
      <c r="I558" s="70"/>
      <c r="J558" s="70"/>
      <c r="K558" s="70"/>
      <c r="L558" s="70"/>
      <c r="M558" s="70"/>
      <c r="N558" s="70"/>
      <c r="O558" s="70"/>
      <c r="P558" s="572"/>
      <c r="Q558" s="70"/>
      <c r="R558" s="70"/>
      <c r="S558" s="70"/>
      <c r="T558" s="70"/>
      <c r="U558" s="70"/>
      <c r="V558" s="70"/>
      <c r="W558" s="70"/>
      <c r="X558" s="70"/>
      <c r="Y558" s="70"/>
      <c r="Z558" s="70"/>
      <c r="AA558" s="70"/>
      <c r="AB558" s="70"/>
      <c r="AC558" s="70"/>
      <c r="AD558" s="70"/>
      <c r="AE558" s="70"/>
      <c r="AF558" s="70"/>
      <c r="AG558" s="572"/>
    </row>
    <row r="559" spans="1:33" s="857" customFormat="1" ht="15.75">
      <c r="A559" s="1100"/>
      <c r="B559" s="70"/>
      <c r="C559" s="70"/>
      <c r="D559" s="70"/>
      <c r="E559" s="70"/>
      <c r="F559" s="70"/>
      <c r="G559" s="70"/>
      <c r="H559" s="70"/>
      <c r="I559" s="70"/>
      <c r="J559" s="70"/>
      <c r="K559" s="70"/>
      <c r="L559" s="70"/>
      <c r="M559" s="70"/>
      <c r="N559" s="70"/>
      <c r="O559" s="70"/>
      <c r="P559" s="572"/>
      <c r="Q559" s="70"/>
      <c r="R559" s="70"/>
      <c r="S559" s="70"/>
      <c r="T559" s="70"/>
      <c r="U559" s="70"/>
      <c r="V559" s="70"/>
      <c r="W559" s="70"/>
      <c r="X559" s="70"/>
      <c r="Y559" s="70"/>
      <c r="Z559" s="70"/>
      <c r="AA559" s="70"/>
      <c r="AB559" s="70"/>
      <c r="AC559" s="70"/>
      <c r="AD559" s="70"/>
      <c r="AE559" s="70"/>
      <c r="AF559" s="70"/>
      <c r="AG559" s="572"/>
    </row>
    <row r="560" spans="1:33" s="857" customFormat="1" ht="15.75">
      <c r="A560" s="1100"/>
      <c r="B560" s="70"/>
      <c r="C560" s="70"/>
      <c r="D560" s="70"/>
      <c r="E560" s="70"/>
      <c r="F560" s="70"/>
      <c r="G560" s="70"/>
      <c r="H560" s="70"/>
      <c r="I560" s="70"/>
      <c r="J560" s="70"/>
      <c r="K560" s="70"/>
      <c r="L560" s="70"/>
      <c r="M560" s="70"/>
      <c r="N560" s="70"/>
      <c r="O560" s="70"/>
      <c r="P560" s="572"/>
      <c r="Q560" s="70"/>
      <c r="R560" s="70"/>
      <c r="S560" s="70"/>
      <c r="T560" s="70"/>
      <c r="U560" s="70"/>
      <c r="V560" s="70"/>
      <c r="W560" s="70"/>
      <c r="X560" s="70"/>
      <c r="Y560" s="70"/>
      <c r="Z560" s="70"/>
      <c r="AA560" s="70"/>
      <c r="AB560" s="70"/>
      <c r="AC560" s="70"/>
      <c r="AD560" s="70"/>
      <c r="AE560" s="70"/>
      <c r="AF560" s="70"/>
      <c r="AG560" s="572"/>
    </row>
    <row r="561" spans="1:33" s="857" customFormat="1" ht="15.75">
      <c r="A561" s="1100"/>
      <c r="B561" s="70"/>
      <c r="C561" s="70"/>
      <c r="D561" s="70"/>
      <c r="E561" s="70"/>
      <c r="F561" s="70"/>
      <c r="G561" s="70"/>
      <c r="H561" s="70"/>
      <c r="I561" s="70"/>
      <c r="J561" s="70"/>
      <c r="K561" s="70"/>
      <c r="L561" s="70"/>
      <c r="M561" s="70"/>
      <c r="N561" s="70"/>
      <c r="O561" s="70"/>
      <c r="P561" s="572"/>
      <c r="Q561" s="70"/>
      <c r="R561" s="70"/>
      <c r="S561" s="70"/>
      <c r="T561" s="70"/>
      <c r="U561" s="70"/>
      <c r="V561" s="70"/>
      <c r="W561" s="70"/>
      <c r="X561" s="70"/>
      <c r="Y561" s="70"/>
      <c r="Z561" s="70"/>
      <c r="AA561" s="70"/>
      <c r="AB561" s="70"/>
      <c r="AC561" s="70"/>
      <c r="AD561" s="70"/>
      <c r="AE561" s="70"/>
      <c r="AF561" s="70"/>
      <c r="AG561" s="572"/>
    </row>
    <row r="562" spans="1:33" s="857" customFormat="1" ht="15.75">
      <c r="A562" s="1100"/>
      <c r="B562" s="70"/>
      <c r="C562" s="70"/>
      <c r="D562" s="70"/>
      <c r="E562" s="70"/>
      <c r="F562" s="70"/>
      <c r="G562" s="70"/>
      <c r="H562" s="70"/>
      <c r="I562" s="70"/>
      <c r="J562" s="70"/>
      <c r="K562" s="70"/>
      <c r="L562" s="70"/>
      <c r="M562" s="70"/>
      <c r="N562" s="70"/>
      <c r="O562" s="70"/>
      <c r="P562" s="572"/>
      <c r="Q562" s="70"/>
      <c r="R562" s="70"/>
      <c r="S562" s="70"/>
      <c r="T562" s="70"/>
      <c r="U562" s="70"/>
      <c r="V562" s="70"/>
      <c r="W562" s="70"/>
      <c r="X562" s="70"/>
      <c r="Y562" s="70"/>
      <c r="Z562" s="70"/>
      <c r="AA562" s="70"/>
      <c r="AB562" s="70"/>
      <c r="AC562" s="70"/>
      <c r="AD562" s="70"/>
      <c r="AE562" s="70"/>
      <c r="AF562" s="70"/>
      <c r="AG562" s="572"/>
    </row>
    <row r="563" spans="1:33" s="857" customFormat="1" ht="15.75">
      <c r="A563" s="1100"/>
      <c r="B563" s="70"/>
      <c r="C563" s="70"/>
      <c r="D563" s="70"/>
      <c r="E563" s="70"/>
      <c r="F563" s="70"/>
      <c r="G563" s="70"/>
      <c r="H563" s="70"/>
      <c r="I563" s="70"/>
      <c r="J563" s="70"/>
      <c r="K563" s="70"/>
      <c r="L563" s="70"/>
      <c r="M563" s="70"/>
      <c r="N563" s="70"/>
      <c r="O563" s="70"/>
      <c r="P563" s="572"/>
      <c r="Q563" s="70"/>
      <c r="R563" s="70"/>
      <c r="S563" s="70"/>
      <c r="T563" s="70"/>
      <c r="U563" s="70"/>
      <c r="V563" s="70"/>
      <c r="W563" s="70"/>
      <c r="X563" s="70"/>
      <c r="Y563" s="70"/>
      <c r="Z563" s="70"/>
      <c r="AA563" s="70"/>
      <c r="AB563" s="70"/>
      <c r="AC563" s="70"/>
      <c r="AD563" s="70"/>
      <c r="AE563" s="70"/>
      <c r="AF563" s="70"/>
      <c r="AG563" s="572"/>
    </row>
    <row r="564" spans="1:33" s="857" customFormat="1" ht="15.75">
      <c r="A564" s="1100"/>
      <c r="B564" s="70"/>
      <c r="C564" s="70"/>
      <c r="D564" s="70"/>
      <c r="E564" s="70"/>
      <c r="F564" s="70"/>
      <c r="G564" s="70"/>
      <c r="H564" s="70"/>
      <c r="I564" s="70"/>
      <c r="J564" s="70"/>
      <c r="K564" s="70"/>
      <c r="L564" s="70"/>
      <c r="M564" s="70"/>
      <c r="N564" s="70"/>
      <c r="O564" s="70"/>
      <c r="P564" s="572"/>
      <c r="Q564" s="70"/>
      <c r="R564" s="70"/>
      <c r="S564" s="70"/>
      <c r="T564" s="70"/>
      <c r="U564" s="70"/>
      <c r="V564" s="70"/>
      <c r="W564" s="70"/>
      <c r="X564" s="70"/>
      <c r="Y564" s="70"/>
      <c r="Z564" s="70"/>
      <c r="AA564" s="70"/>
      <c r="AB564" s="70"/>
      <c r="AC564" s="70"/>
      <c r="AD564" s="70"/>
      <c r="AE564" s="70"/>
      <c r="AF564" s="70"/>
      <c r="AG564" s="572"/>
    </row>
    <row r="565" spans="1:33" s="857" customFormat="1" ht="15.75">
      <c r="A565" s="1100"/>
      <c r="B565" s="70"/>
      <c r="C565" s="70"/>
      <c r="D565" s="70"/>
      <c r="E565" s="70"/>
      <c r="F565" s="70"/>
      <c r="G565" s="70"/>
      <c r="H565" s="70"/>
      <c r="I565" s="70"/>
      <c r="J565" s="70"/>
      <c r="K565" s="70"/>
      <c r="L565" s="70"/>
      <c r="M565" s="70"/>
      <c r="N565" s="70"/>
      <c r="O565" s="70"/>
      <c r="P565" s="572"/>
      <c r="Q565" s="70"/>
      <c r="R565" s="70"/>
      <c r="S565" s="70"/>
      <c r="T565" s="70"/>
      <c r="U565" s="70"/>
      <c r="V565" s="70"/>
      <c r="W565" s="70"/>
      <c r="X565" s="70"/>
      <c r="Y565" s="70"/>
      <c r="Z565" s="70"/>
      <c r="AA565" s="70"/>
      <c r="AB565" s="70"/>
      <c r="AC565" s="70"/>
      <c r="AD565" s="70"/>
      <c r="AE565" s="70"/>
      <c r="AF565" s="70"/>
      <c r="AG565" s="572"/>
    </row>
    <row r="566" spans="1:33" s="857" customFormat="1" ht="15.75">
      <c r="A566" s="1100"/>
      <c r="B566" s="70"/>
      <c r="C566" s="70"/>
      <c r="D566" s="70"/>
      <c r="E566" s="70"/>
      <c r="F566" s="70"/>
      <c r="G566" s="70"/>
      <c r="H566" s="70"/>
      <c r="I566" s="70"/>
      <c r="J566" s="70"/>
      <c r="K566" s="70"/>
      <c r="L566" s="70"/>
      <c r="M566" s="70"/>
      <c r="N566" s="70"/>
      <c r="O566" s="70"/>
      <c r="P566" s="572"/>
      <c r="Q566" s="70"/>
      <c r="R566" s="70"/>
      <c r="S566" s="70"/>
      <c r="T566" s="70"/>
      <c r="U566" s="70"/>
      <c r="V566" s="70"/>
      <c r="W566" s="70"/>
      <c r="X566" s="70"/>
      <c r="Y566" s="70"/>
      <c r="Z566" s="70"/>
      <c r="AA566" s="70"/>
      <c r="AB566" s="70"/>
      <c r="AC566" s="70"/>
      <c r="AD566" s="70"/>
      <c r="AE566" s="70"/>
      <c r="AF566" s="70"/>
      <c r="AG566" s="572"/>
    </row>
    <row r="567" spans="1:33" s="857" customFormat="1" ht="15.75">
      <c r="A567" s="1100"/>
      <c r="B567" s="70"/>
      <c r="C567" s="70"/>
      <c r="D567" s="70"/>
      <c r="E567" s="70"/>
      <c r="F567" s="70"/>
      <c r="G567" s="70"/>
      <c r="H567" s="70"/>
      <c r="I567" s="70"/>
      <c r="J567" s="70"/>
      <c r="K567" s="70"/>
      <c r="L567" s="70"/>
      <c r="M567" s="70"/>
      <c r="N567" s="70"/>
      <c r="O567" s="70"/>
      <c r="P567" s="572"/>
      <c r="Q567" s="70"/>
      <c r="R567" s="70"/>
      <c r="S567" s="70"/>
      <c r="T567" s="70"/>
      <c r="U567" s="70"/>
      <c r="V567" s="70"/>
      <c r="W567" s="70"/>
      <c r="X567" s="70"/>
      <c r="Y567" s="70"/>
      <c r="Z567" s="70"/>
      <c r="AA567" s="70"/>
      <c r="AB567" s="70"/>
      <c r="AC567" s="70"/>
      <c r="AD567" s="70"/>
      <c r="AE567" s="70"/>
      <c r="AF567" s="70"/>
      <c r="AG567" s="572"/>
    </row>
    <row r="568" spans="1:33" s="857" customFormat="1" ht="15.75">
      <c r="A568" s="1100"/>
      <c r="B568" s="70"/>
      <c r="C568" s="70"/>
      <c r="D568" s="70"/>
      <c r="E568" s="70"/>
      <c r="F568" s="70"/>
      <c r="G568" s="70"/>
      <c r="H568" s="70"/>
      <c r="I568" s="70"/>
      <c r="J568" s="70"/>
      <c r="K568" s="70"/>
      <c r="L568" s="70"/>
      <c r="M568" s="70"/>
      <c r="N568" s="70"/>
      <c r="O568" s="70"/>
      <c r="P568" s="572"/>
      <c r="Q568" s="70"/>
      <c r="R568" s="70"/>
      <c r="S568" s="70"/>
      <c r="T568" s="70"/>
      <c r="U568" s="70"/>
      <c r="V568" s="70"/>
      <c r="W568" s="70"/>
      <c r="X568" s="70"/>
      <c r="Y568" s="70"/>
      <c r="Z568" s="70"/>
      <c r="AA568" s="70"/>
      <c r="AB568" s="70"/>
      <c r="AC568" s="70"/>
      <c r="AD568" s="70"/>
      <c r="AE568" s="70"/>
      <c r="AF568" s="70"/>
      <c r="AG568" s="572"/>
    </row>
    <row r="569" spans="1:33" s="857" customFormat="1" ht="15.75">
      <c r="A569" s="1100"/>
      <c r="B569" s="70"/>
      <c r="C569" s="70"/>
      <c r="D569" s="70"/>
      <c r="E569" s="70"/>
      <c r="F569" s="70"/>
      <c r="G569" s="70"/>
      <c r="H569" s="70"/>
      <c r="I569" s="70"/>
      <c r="J569" s="70"/>
      <c r="K569" s="70"/>
      <c r="L569" s="70"/>
      <c r="M569" s="70"/>
      <c r="N569" s="70"/>
      <c r="O569" s="70"/>
      <c r="P569" s="572"/>
      <c r="Q569" s="70"/>
      <c r="R569" s="70"/>
      <c r="S569" s="70"/>
      <c r="T569" s="70"/>
      <c r="U569" s="70"/>
      <c r="V569" s="70"/>
      <c r="W569" s="70"/>
      <c r="X569" s="70"/>
      <c r="Y569" s="70"/>
      <c r="Z569" s="70"/>
      <c r="AA569" s="70"/>
      <c r="AB569" s="70"/>
      <c r="AC569" s="70"/>
      <c r="AD569" s="70"/>
      <c r="AE569" s="70"/>
      <c r="AF569" s="70"/>
      <c r="AG569" s="572"/>
    </row>
    <row r="570" spans="1:33" s="857" customFormat="1" ht="15.75">
      <c r="A570" s="1100"/>
      <c r="B570" s="70"/>
      <c r="C570" s="70"/>
      <c r="D570" s="70"/>
      <c r="E570" s="70"/>
      <c r="F570" s="70"/>
      <c r="G570" s="70"/>
      <c r="H570" s="70"/>
      <c r="I570" s="70"/>
      <c r="J570" s="70"/>
      <c r="K570" s="70"/>
      <c r="L570" s="70"/>
      <c r="M570" s="70"/>
      <c r="N570" s="70"/>
      <c r="O570" s="70"/>
      <c r="P570" s="572"/>
      <c r="Q570" s="70"/>
      <c r="R570" s="70"/>
      <c r="S570" s="70"/>
      <c r="T570" s="70"/>
      <c r="U570" s="70"/>
      <c r="V570" s="70"/>
      <c r="W570" s="70"/>
      <c r="X570" s="70"/>
      <c r="Y570" s="70"/>
      <c r="Z570" s="70"/>
      <c r="AA570" s="70"/>
      <c r="AB570" s="70"/>
      <c r="AC570" s="70"/>
      <c r="AD570" s="70"/>
      <c r="AE570" s="70"/>
      <c r="AF570" s="70"/>
      <c r="AG570" s="572"/>
    </row>
    <row r="571" spans="1:33" s="857" customFormat="1" ht="15.75">
      <c r="A571" s="1100"/>
      <c r="B571" s="70"/>
      <c r="C571" s="70"/>
      <c r="D571" s="70"/>
      <c r="E571" s="70"/>
      <c r="F571" s="70"/>
      <c r="G571" s="70"/>
      <c r="H571" s="70"/>
      <c r="I571" s="70"/>
      <c r="J571" s="70"/>
      <c r="K571" s="70"/>
      <c r="L571" s="70"/>
      <c r="M571" s="70"/>
      <c r="N571" s="70"/>
      <c r="O571" s="70"/>
      <c r="P571" s="572"/>
      <c r="Q571" s="70"/>
      <c r="R571" s="70"/>
      <c r="S571" s="70"/>
      <c r="T571" s="70"/>
      <c r="U571" s="70"/>
      <c r="V571" s="70"/>
      <c r="W571" s="70"/>
      <c r="X571" s="70"/>
      <c r="Y571" s="70"/>
      <c r="Z571" s="70"/>
      <c r="AA571" s="70"/>
      <c r="AB571" s="70"/>
      <c r="AC571" s="70"/>
      <c r="AD571" s="70"/>
      <c r="AE571" s="70"/>
      <c r="AF571" s="70"/>
      <c r="AG571" s="572"/>
    </row>
    <row r="572" spans="1:33" s="857" customFormat="1" ht="15.75">
      <c r="A572" s="1100"/>
      <c r="B572" s="70"/>
      <c r="C572" s="70"/>
      <c r="D572" s="70"/>
      <c r="E572" s="70"/>
      <c r="F572" s="70"/>
      <c r="G572" s="70"/>
      <c r="H572" s="70"/>
      <c r="I572" s="70"/>
      <c r="J572" s="70"/>
      <c r="K572" s="70"/>
      <c r="L572" s="70"/>
      <c r="M572" s="70"/>
      <c r="N572" s="70"/>
      <c r="O572" s="70"/>
      <c r="P572" s="572"/>
      <c r="Q572" s="70"/>
      <c r="R572" s="70"/>
      <c r="S572" s="70"/>
      <c r="T572" s="70"/>
      <c r="U572" s="70"/>
      <c r="V572" s="70"/>
      <c r="W572" s="70"/>
      <c r="X572" s="70"/>
      <c r="Y572" s="70"/>
      <c r="Z572" s="70"/>
      <c r="AA572" s="70"/>
      <c r="AB572" s="70"/>
      <c r="AC572" s="70"/>
      <c r="AD572" s="70"/>
      <c r="AE572" s="70"/>
      <c r="AF572" s="70"/>
      <c r="AG572" s="572"/>
    </row>
    <row r="573" spans="1:33" s="857" customFormat="1" ht="15.75">
      <c r="A573" s="1100"/>
      <c r="B573" s="70"/>
      <c r="C573" s="70"/>
      <c r="D573" s="70"/>
      <c r="E573" s="70"/>
      <c r="F573" s="70"/>
      <c r="G573" s="70"/>
      <c r="H573" s="70"/>
      <c r="I573" s="70"/>
      <c r="J573" s="70"/>
      <c r="K573" s="70"/>
      <c r="L573" s="70"/>
      <c r="M573" s="70"/>
      <c r="N573" s="70"/>
      <c r="O573" s="70"/>
      <c r="P573" s="572"/>
      <c r="Q573" s="70"/>
      <c r="R573" s="70"/>
      <c r="S573" s="70"/>
      <c r="T573" s="70"/>
      <c r="U573" s="70"/>
      <c r="V573" s="70"/>
      <c r="W573" s="70"/>
      <c r="X573" s="70"/>
      <c r="Y573" s="70"/>
      <c r="Z573" s="70"/>
      <c r="AA573" s="70"/>
      <c r="AB573" s="70"/>
      <c r="AC573" s="70"/>
      <c r="AD573" s="70"/>
      <c r="AE573" s="70"/>
      <c r="AF573" s="70"/>
      <c r="AG573" s="572"/>
    </row>
    <row r="574" spans="1:33" s="857" customFormat="1" ht="15.75">
      <c r="A574" s="1100"/>
      <c r="B574" s="70"/>
      <c r="C574" s="70"/>
      <c r="D574" s="70"/>
      <c r="E574" s="70"/>
      <c r="F574" s="70"/>
      <c r="G574" s="70"/>
      <c r="H574" s="70"/>
      <c r="I574" s="70"/>
      <c r="J574" s="70"/>
      <c r="K574" s="70"/>
      <c r="L574" s="70"/>
      <c r="M574" s="70"/>
      <c r="N574" s="70"/>
      <c r="O574" s="70"/>
      <c r="P574" s="572"/>
      <c r="Q574" s="70"/>
      <c r="R574" s="70"/>
      <c r="S574" s="70"/>
      <c r="T574" s="70"/>
      <c r="U574" s="70"/>
      <c r="V574" s="70"/>
      <c r="W574" s="70"/>
      <c r="X574" s="70"/>
      <c r="Y574" s="70"/>
      <c r="Z574" s="70"/>
      <c r="AA574" s="70"/>
      <c r="AB574" s="70"/>
      <c r="AC574" s="70"/>
      <c r="AD574" s="70"/>
      <c r="AE574" s="70"/>
      <c r="AF574" s="70"/>
      <c r="AG574" s="572"/>
    </row>
    <row r="575" spans="1:33" s="857" customFormat="1" ht="15.75">
      <c r="A575" s="1100"/>
      <c r="B575" s="70"/>
      <c r="C575" s="70"/>
      <c r="D575" s="70"/>
      <c r="E575" s="70"/>
      <c r="F575" s="70"/>
      <c r="G575" s="70"/>
      <c r="H575" s="70"/>
      <c r="I575" s="70"/>
      <c r="J575" s="70"/>
      <c r="K575" s="70"/>
      <c r="L575" s="70"/>
      <c r="M575" s="70"/>
      <c r="N575" s="70"/>
      <c r="O575" s="70"/>
      <c r="P575" s="572"/>
      <c r="Q575" s="70"/>
      <c r="R575" s="70"/>
      <c r="S575" s="70"/>
      <c r="T575" s="70"/>
      <c r="U575" s="70"/>
      <c r="V575" s="70"/>
      <c r="W575" s="70"/>
      <c r="X575" s="70"/>
      <c r="Y575" s="70"/>
      <c r="Z575" s="70"/>
      <c r="AA575" s="70"/>
      <c r="AB575" s="70"/>
      <c r="AC575" s="70"/>
      <c r="AD575" s="70"/>
      <c r="AE575" s="70"/>
      <c r="AF575" s="70"/>
      <c r="AG575" s="572"/>
    </row>
    <row r="576" spans="1:33" s="857" customFormat="1" ht="15.75">
      <c r="A576" s="1100"/>
      <c r="B576" s="70"/>
      <c r="C576" s="70"/>
      <c r="D576" s="70"/>
      <c r="E576" s="70"/>
      <c r="F576" s="70"/>
      <c r="G576" s="70"/>
      <c r="H576" s="70"/>
      <c r="I576" s="70"/>
      <c r="J576" s="70"/>
      <c r="K576" s="70"/>
      <c r="L576" s="70"/>
      <c r="M576" s="70"/>
      <c r="N576" s="70"/>
      <c r="O576" s="70"/>
      <c r="P576" s="572"/>
      <c r="Q576" s="70"/>
      <c r="R576" s="70"/>
      <c r="S576" s="70"/>
      <c r="T576" s="70"/>
      <c r="U576" s="70"/>
      <c r="V576" s="70"/>
      <c r="W576" s="70"/>
      <c r="X576" s="70"/>
      <c r="Y576" s="70"/>
      <c r="Z576" s="70"/>
      <c r="AA576" s="70"/>
      <c r="AB576" s="70"/>
      <c r="AC576" s="70"/>
      <c r="AD576" s="70"/>
      <c r="AE576" s="70"/>
      <c r="AF576" s="70"/>
      <c r="AG576" s="572"/>
    </row>
    <row r="577" spans="1:33" s="857" customFormat="1" ht="15.75">
      <c r="A577" s="1100"/>
      <c r="B577" s="70"/>
      <c r="C577" s="70"/>
      <c r="D577" s="70"/>
      <c r="E577" s="70"/>
      <c r="F577" s="70"/>
      <c r="G577" s="70"/>
      <c r="H577" s="70"/>
      <c r="I577" s="70"/>
      <c r="J577" s="70"/>
      <c r="K577" s="70"/>
      <c r="L577" s="70"/>
      <c r="M577" s="70"/>
      <c r="N577" s="70"/>
      <c r="O577" s="70"/>
      <c r="P577" s="572"/>
      <c r="Q577" s="70"/>
      <c r="R577" s="70"/>
      <c r="S577" s="70"/>
      <c r="T577" s="70"/>
      <c r="U577" s="70"/>
      <c r="V577" s="70"/>
      <c r="W577" s="70"/>
      <c r="X577" s="70"/>
      <c r="Y577" s="70"/>
      <c r="Z577" s="70"/>
      <c r="AA577" s="70"/>
      <c r="AB577" s="70"/>
      <c r="AC577" s="70"/>
      <c r="AD577" s="70"/>
      <c r="AE577" s="70"/>
      <c r="AF577" s="70"/>
      <c r="AG577" s="572"/>
    </row>
    <row r="578" spans="1:33" s="857" customFormat="1" ht="15.75">
      <c r="A578" s="1100"/>
      <c r="B578" s="70"/>
      <c r="C578" s="70"/>
      <c r="D578" s="70"/>
      <c r="E578" s="70"/>
      <c r="F578" s="70"/>
      <c r="G578" s="70"/>
      <c r="H578" s="70"/>
      <c r="I578" s="70"/>
      <c r="J578" s="70"/>
      <c r="K578" s="70"/>
      <c r="L578" s="70"/>
      <c r="M578" s="70"/>
      <c r="N578" s="70"/>
      <c r="O578" s="70"/>
      <c r="P578" s="572"/>
      <c r="Q578" s="70"/>
      <c r="R578" s="70"/>
      <c r="S578" s="70"/>
      <c r="T578" s="70"/>
      <c r="U578" s="70"/>
      <c r="V578" s="70"/>
      <c r="W578" s="70"/>
      <c r="X578" s="70"/>
      <c r="Y578" s="70"/>
      <c r="Z578" s="70"/>
      <c r="AA578" s="70"/>
      <c r="AB578" s="70"/>
      <c r="AC578" s="70"/>
      <c r="AD578" s="70"/>
      <c r="AE578" s="70"/>
      <c r="AF578" s="70"/>
      <c r="AG578" s="572"/>
    </row>
    <row r="579" spans="1:33" s="857" customFormat="1" ht="15.75">
      <c r="A579" s="1100"/>
      <c r="B579" s="70"/>
      <c r="C579" s="70"/>
      <c r="D579" s="70"/>
      <c r="E579" s="70"/>
      <c r="F579" s="70"/>
      <c r="G579" s="70"/>
      <c r="H579" s="70"/>
      <c r="I579" s="70"/>
      <c r="J579" s="70"/>
      <c r="K579" s="70"/>
      <c r="L579" s="70"/>
      <c r="M579" s="70"/>
      <c r="N579" s="70"/>
      <c r="O579" s="70"/>
      <c r="P579" s="572"/>
      <c r="Q579" s="70"/>
      <c r="R579" s="70"/>
      <c r="S579" s="70"/>
      <c r="T579" s="70"/>
      <c r="U579" s="70"/>
      <c r="V579" s="70"/>
      <c r="W579" s="70"/>
      <c r="X579" s="70"/>
      <c r="Y579" s="70"/>
      <c r="Z579" s="70"/>
      <c r="AA579" s="70"/>
      <c r="AB579" s="70"/>
      <c r="AC579" s="70"/>
      <c r="AD579" s="70"/>
      <c r="AE579" s="70"/>
      <c r="AF579" s="70"/>
      <c r="AG579" s="572"/>
    </row>
    <row r="580" spans="1:33" s="857" customFormat="1" ht="15.75">
      <c r="A580" s="1100"/>
      <c r="B580" s="70"/>
      <c r="C580" s="70"/>
      <c r="D580" s="70"/>
      <c r="E580" s="70"/>
      <c r="F580" s="70"/>
      <c r="G580" s="70"/>
      <c r="H580" s="70"/>
      <c r="I580" s="70"/>
      <c r="J580" s="70"/>
      <c r="K580" s="70"/>
      <c r="L580" s="70"/>
      <c r="M580" s="70"/>
      <c r="N580" s="70"/>
      <c r="O580" s="70"/>
      <c r="P580" s="572"/>
      <c r="Q580" s="70"/>
      <c r="R580" s="70"/>
      <c r="S580" s="70"/>
      <c r="T580" s="70"/>
      <c r="U580" s="70"/>
      <c r="V580" s="70"/>
      <c r="W580" s="70"/>
      <c r="X580" s="70"/>
      <c r="Y580" s="70"/>
      <c r="Z580" s="70"/>
      <c r="AA580" s="70"/>
      <c r="AB580" s="70"/>
      <c r="AC580" s="70"/>
      <c r="AD580" s="70"/>
      <c r="AE580" s="70"/>
      <c r="AF580" s="70"/>
      <c r="AG580" s="572"/>
    </row>
    <row r="581" spans="1:33" s="857" customFormat="1" ht="15.75">
      <c r="A581" s="1100"/>
      <c r="B581" s="70"/>
      <c r="C581" s="70"/>
      <c r="D581" s="70"/>
      <c r="E581" s="70"/>
      <c r="F581" s="70"/>
      <c r="G581" s="70"/>
      <c r="H581" s="70"/>
      <c r="I581" s="70"/>
      <c r="J581" s="70"/>
      <c r="K581" s="70"/>
      <c r="L581" s="70"/>
      <c r="M581" s="70"/>
      <c r="N581" s="70"/>
      <c r="O581" s="70"/>
      <c r="P581" s="572"/>
      <c r="Q581" s="70"/>
      <c r="R581" s="70"/>
      <c r="S581" s="70"/>
      <c r="T581" s="70"/>
      <c r="U581" s="70"/>
      <c r="V581" s="70"/>
      <c r="W581" s="70"/>
      <c r="X581" s="70"/>
      <c r="Y581" s="70"/>
      <c r="Z581" s="70"/>
      <c r="AA581" s="70"/>
      <c r="AB581" s="70"/>
      <c r="AC581" s="70"/>
      <c r="AD581" s="70"/>
      <c r="AE581" s="70"/>
      <c r="AF581" s="70"/>
      <c r="AG581" s="572"/>
    </row>
    <row r="582" spans="1:33" s="857" customFormat="1" ht="15.75">
      <c r="A582" s="1100"/>
      <c r="B582" s="70"/>
      <c r="C582" s="70"/>
      <c r="D582" s="70"/>
      <c r="E582" s="70"/>
      <c r="F582" s="70"/>
      <c r="G582" s="70"/>
      <c r="H582" s="70"/>
      <c r="I582" s="70"/>
      <c r="J582" s="70"/>
      <c r="K582" s="70"/>
      <c r="L582" s="70"/>
      <c r="M582" s="70"/>
      <c r="N582" s="70"/>
      <c r="O582" s="70"/>
      <c r="P582" s="572"/>
      <c r="Q582" s="70"/>
      <c r="R582" s="70"/>
      <c r="S582" s="70"/>
      <c r="T582" s="70"/>
      <c r="U582" s="70"/>
      <c r="V582" s="70"/>
      <c r="W582" s="70"/>
      <c r="X582" s="70"/>
      <c r="Y582" s="70"/>
      <c r="Z582" s="70"/>
      <c r="AA582" s="70"/>
      <c r="AB582" s="70"/>
      <c r="AC582" s="70"/>
      <c r="AD582" s="70"/>
      <c r="AE582" s="70"/>
      <c r="AF582" s="70"/>
      <c r="AG582" s="572"/>
    </row>
    <row r="583" spans="1:33" s="857" customFormat="1" ht="15.75">
      <c r="A583" s="1100"/>
      <c r="B583" s="70"/>
      <c r="C583" s="70"/>
      <c r="D583" s="70"/>
      <c r="E583" s="70"/>
      <c r="F583" s="70"/>
      <c r="G583" s="70"/>
      <c r="H583" s="70"/>
      <c r="I583" s="70"/>
      <c r="J583" s="70"/>
      <c r="K583" s="70"/>
      <c r="L583" s="70"/>
      <c r="M583" s="70"/>
      <c r="N583" s="70"/>
      <c r="O583" s="70"/>
      <c r="P583" s="572"/>
      <c r="Q583" s="70"/>
      <c r="R583" s="70"/>
      <c r="S583" s="70"/>
      <c r="T583" s="70"/>
      <c r="U583" s="70"/>
      <c r="V583" s="70"/>
      <c r="W583" s="70"/>
      <c r="X583" s="70"/>
      <c r="Y583" s="70"/>
      <c r="Z583" s="70"/>
      <c r="AA583" s="70"/>
      <c r="AB583" s="70"/>
      <c r="AC583" s="70"/>
      <c r="AD583" s="70"/>
      <c r="AE583" s="70"/>
      <c r="AF583" s="70"/>
      <c r="AG583" s="572"/>
    </row>
    <row r="584" spans="1:33" s="857" customFormat="1" ht="15.75">
      <c r="A584" s="1100"/>
      <c r="B584" s="70"/>
      <c r="C584" s="70"/>
      <c r="D584" s="70"/>
      <c r="E584" s="70"/>
      <c r="F584" s="70"/>
      <c r="G584" s="70"/>
      <c r="H584" s="70"/>
      <c r="I584" s="70"/>
      <c r="J584" s="70"/>
      <c r="K584" s="70"/>
      <c r="L584" s="70"/>
      <c r="M584" s="70"/>
      <c r="N584" s="70"/>
      <c r="O584" s="70"/>
      <c r="P584" s="572"/>
      <c r="Q584" s="70"/>
      <c r="R584" s="70"/>
      <c r="S584" s="70"/>
      <c r="T584" s="70"/>
      <c r="U584" s="70"/>
      <c r="V584" s="70"/>
      <c r="W584" s="70"/>
      <c r="X584" s="70"/>
      <c r="Y584" s="70"/>
      <c r="Z584" s="70"/>
      <c r="AA584" s="70"/>
      <c r="AB584" s="70"/>
      <c r="AC584" s="70"/>
      <c r="AD584" s="70"/>
      <c r="AE584" s="70"/>
      <c r="AF584" s="70"/>
      <c r="AG584" s="572"/>
    </row>
    <row r="585" spans="1:33" s="857" customFormat="1" ht="15.75">
      <c r="A585" s="1100"/>
      <c r="B585" s="70"/>
      <c r="C585" s="70"/>
      <c r="D585" s="70"/>
      <c r="E585" s="70"/>
      <c r="F585" s="70"/>
      <c r="G585" s="70"/>
      <c r="H585" s="70"/>
      <c r="I585" s="70"/>
      <c r="J585" s="70"/>
      <c r="K585" s="70"/>
      <c r="L585" s="70"/>
      <c r="M585" s="70"/>
      <c r="N585" s="70"/>
      <c r="O585" s="70"/>
      <c r="P585" s="572"/>
      <c r="Q585" s="70"/>
      <c r="R585" s="70"/>
      <c r="S585" s="70"/>
      <c r="T585" s="70"/>
      <c r="U585" s="70"/>
      <c r="V585" s="70"/>
      <c r="W585" s="70"/>
      <c r="X585" s="70"/>
      <c r="Y585" s="70"/>
      <c r="Z585" s="70"/>
      <c r="AA585" s="70"/>
      <c r="AB585" s="70"/>
      <c r="AC585" s="70"/>
      <c r="AD585" s="70"/>
      <c r="AE585" s="70"/>
      <c r="AF585" s="70"/>
      <c r="AG585" s="572"/>
    </row>
    <row r="586" spans="1:33" s="857" customFormat="1" ht="15.75">
      <c r="A586" s="1100"/>
      <c r="B586" s="70"/>
      <c r="C586" s="70"/>
      <c r="D586" s="70"/>
      <c r="E586" s="70"/>
      <c r="F586" s="70"/>
      <c r="G586" s="70"/>
      <c r="H586" s="70"/>
      <c r="I586" s="70"/>
      <c r="J586" s="70"/>
      <c r="K586" s="70"/>
      <c r="L586" s="70"/>
      <c r="M586" s="70"/>
      <c r="N586" s="70"/>
      <c r="O586" s="70"/>
      <c r="P586" s="572"/>
      <c r="Q586" s="70"/>
      <c r="R586" s="70"/>
      <c r="S586" s="70"/>
      <c r="T586" s="70"/>
      <c r="U586" s="70"/>
      <c r="V586" s="70"/>
      <c r="W586" s="70"/>
      <c r="X586" s="70"/>
      <c r="Y586" s="70"/>
      <c r="Z586" s="70"/>
      <c r="AA586" s="70"/>
      <c r="AB586" s="70"/>
      <c r="AC586" s="70"/>
      <c r="AD586" s="70"/>
      <c r="AE586" s="70"/>
      <c r="AF586" s="70"/>
      <c r="AG586" s="572"/>
    </row>
    <row r="587" spans="1:33" s="857" customFormat="1" ht="15.75">
      <c r="A587" s="1100"/>
      <c r="B587" s="70"/>
      <c r="C587" s="70"/>
      <c r="D587" s="70"/>
      <c r="E587" s="70"/>
      <c r="F587" s="70"/>
      <c r="G587" s="70"/>
      <c r="H587" s="70"/>
      <c r="I587" s="70"/>
      <c r="J587" s="70"/>
      <c r="K587" s="70"/>
      <c r="L587" s="70"/>
      <c r="M587" s="70"/>
      <c r="N587" s="70"/>
      <c r="O587" s="70"/>
      <c r="P587" s="572"/>
      <c r="Q587" s="70"/>
      <c r="R587" s="70"/>
      <c r="S587" s="70"/>
      <c r="T587" s="70"/>
      <c r="U587" s="70"/>
      <c r="V587" s="70"/>
      <c r="W587" s="70"/>
      <c r="X587" s="70"/>
      <c r="Y587" s="70"/>
      <c r="Z587" s="70"/>
      <c r="AA587" s="70"/>
      <c r="AB587" s="70"/>
      <c r="AC587" s="70"/>
      <c r="AD587" s="70"/>
      <c r="AE587" s="70"/>
      <c r="AF587" s="70"/>
      <c r="AG587" s="572"/>
    </row>
    <row r="588" spans="1:33" s="857" customFormat="1" ht="15.75">
      <c r="A588" s="1100"/>
      <c r="B588" s="70"/>
      <c r="C588" s="70"/>
      <c r="D588" s="70"/>
      <c r="E588" s="70"/>
      <c r="F588" s="70"/>
      <c r="G588" s="70"/>
      <c r="H588" s="70"/>
      <c r="I588" s="70"/>
      <c r="J588" s="70"/>
      <c r="K588" s="70"/>
      <c r="L588" s="70"/>
      <c r="M588" s="70"/>
      <c r="N588" s="70"/>
      <c r="O588" s="70"/>
      <c r="P588" s="572"/>
      <c r="Q588" s="70"/>
      <c r="R588" s="70"/>
      <c r="S588" s="70"/>
      <c r="T588" s="70"/>
      <c r="U588" s="70"/>
      <c r="V588" s="70"/>
      <c r="W588" s="70"/>
      <c r="X588" s="70"/>
      <c r="Y588" s="70"/>
      <c r="Z588" s="70"/>
      <c r="AA588" s="70"/>
      <c r="AB588" s="70"/>
      <c r="AC588" s="70"/>
      <c r="AD588" s="70"/>
      <c r="AE588" s="70"/>
      <c r="AF588" s="70"/>
      <c r="AG588" s="572"/>
    </row>
    <row r="589" spans="1:33" s="857" customFormat="1" ht="15.75">
      <c r="A589" s="1100"/>
      <c r="B589" s="70"/>
      <c r="C589" s="70"/>
      <c r="D589" s="70"/>
      <c r="E589" s="70"/>
      <c r="F589" s="70"/>
      <c r="G589" s="70"/>
      <c r="H589" s="70"/>
      <c r="I589" s="70"/>
      <c r="J589" s="70"/>
      <c r="K589" s="70"/>
      <c r="L589" s="70"/>
      <c r="M589" s="70"/>
      <c r="N589" s="70"/>
      <c r="O589" s="70"/>
      <c r="P589" s="572"/>
      <c r="Q589" s="70"/>
      <c r="R589" s="70"/>
      <c r="S589" s="70"/>
      <c r="T589" s="70"/>
      <c r="U589" s="70"/>
      <c r="V589" s="70"/>
      <c r="W589" s="70"/>
      <c r="X589" s="70"/>
      <c r="Y589" s="70"/>
      <c r="Z589" s="70"/>
      <c r="AA589" s="70"/>
      <c r="AB589" s="70"/>
      <c r="AC589" s="70"/>
      <c r="AD589" s="70"/>
      <c r="AE589" s="70"/>
      <c r="AF589" s="70"/>
      <c r="AG589" s="572"/>
    </row>
    <row r="590" spans="1:33" s="857" customFormat="1" ht="15.75">
      <c r="A590" s="1100"/>
      <c r="B590" s="70"/>
      <c r="C590" s="70"/>
      <c r="D590" s="70"/>
      <c r="E590" s="70"/>
      <c r="F590" s="70"/>
      <c r="G590" s="70"/>
      <c r="H590" s="70"/>
      <c r="I590" s="70"/>
      <c r="J590" s="70"/>
      <c r="K590" s="70"/>
      <c r="L590" s="70"/>
      <c r="M590" s="70"/>
      <c r="N590" s="70"/>
      <c r="O590" s="70"/>
      <c r="P590" s="572"/>
      <c r="Q590" s="70"/>
      <c r="R590" s="70"/>
      <c r="S590" s="70"/>
      <c r="T590" s="70"/>
      <c r="U590" s="70"/>
      <c r="V590" s="70"/>
      <c r="W590" s="70"/>
      <c r="X590" s="70"/>
      <c r="Y590" s="70"/>
      <c r="Z590" s="70"/>
      <c r="AA590" s="70"/>
      <c r="AB590" s="70"/>
      <c r="AC590" s="70"/>
      <c r="AD590" s="70"/>
      <c r="AE590" s="70"/>
      <c r="AF590" s="70"/>
      <c r="AG590" s="572"/>
    </row>
    <row r="591" spans="1:33" s="857" customFormat="1" ht="15.75">
      <c r="A591" s="1100"/>
      <c r="B591" s="70"/>
      <c r="C591" s="70"/>
      <c r="D591" s="70"/>
      <c r="E591" s="70"/>
      <c r="F591" s="70"/>
      <c r="G591" s="70"/>
      <c r="H591" s="70"/>
      <c r="I591" s="70"/>
      <c r="J591" s="70"/>
      <c r="K591" s="70"/>
      <c r="L591" s="70"/>
      <c r="M591" s="70"/>
      <c r="N591" s="70"/>
      <c r="O591" s="70"/>
      <c r="P591" s="572"/>
      <c r="Q591" s="70"/>
      <c r="R591" s="70"/>
      <c r="S591" s="70"/>
      <c r="T591" s="70"/>
      <c r="U591" s="70"/>
      <c r="V591" s="70"/>
      <c r="W591" s="70"/>
      <c r="X591" s="70"/>
      <c r="Y591" s="70"/>
      <c r="Z591" s="70"/>
      <c r="AA591" s="70"/>
      <c r="AB591" s="70"/>
      <c r="AC591" s="70"/>
      <c r="AD591" s="70"/>
      <c r="AE591" s="70"/>
      <c r="AF591" s="70"/>
      <c r="AG591" s="572"/>
    </row>
    <row r="592" spans="1:33" s="857" customFormat="1" ht="15.75">
      <c r="A592" s="1100"/>
      <c r="B592" s="70"/>
      <c r="C592" s="70"/>
      <c r="D592" s="70"/>
      <c r="E592" s="70"/>
      <c r="F592" s="70"/>
      <c r="G592" s="70"/>
      <c r="H592" s="70"/>
      <c r="I592" s="70"/>
      <c r="J592" s="70"/>
      <c r="K592" s="70"/>
      <c r="L592" s="70"/>
      <c r="M592" s="70"/>
      <c r="N592" s="70"/>
      <c r="O592" s="70"/>
      <c r="P592" s="572"/>
      <c r="Q592" s="70"/>
      <c r="R592" s="70"/>
      <c r="S592" s="70"/>
      <c r="T592" s="70"/>
      <c r="U592" s="70"/>
      <c r="V592" s="70"/>
      <c r="W592" s="70"/>
      <c r="X592" s="70"/>
      <c r="Y592" s="70"/>
      <c r="Z592" s="70"/>
      <c r="AA592" s="70"/>
      <c r="AB592" s="70"/>
      <c r="AC592" s="70"/>
      <c r="AD592" s="70"/>
      <c r="AE592" s="70"/>
      <c r="AF592" s="70"/>
      <c r="AG592" s="572"/>
    </row>
    <row r="593" spans="1:33" s="857" customFormat="1" ht="15.75">
      <c r="A593" s="1100"/>
      <c r="B593" s="70"/>
      <c r="C593" s="70"/>
      <c r="D593" s="70"/>
      <c r="E593" s="70"/>
      <c r="F593" s="70"/>
      <c r="G593" s="70"/>
      <c r="H593" s="70"/>
      <c r="I593" s="70"/>
      <c r="J593" s="70"/>
      <c r="K593" s="70"/>
      <c r="L593" s="70"/>
      <c r="M593" s="70"/>
      <c r="N593" s="70"/>
      <c r="O593" s="70"/>
      <c r="P593" s="572"/>
      <c r="Q593" s="70"/>
      <c r="R593" s="70"/>
      <c r="S593" s="70"/>
      <c r="T593" s="70"/>
      <c r="U593" s="70"/>
      <c r="V593" s="70"/>
      <c r="W593" s="70"/>
      <c r="X593" s="70"/>
      <c r="Y593" s="70"/>
      <c r="Z593" s="70"/>
      <c r="AA593" s="70"/>
      <c r="AB593" s="70"/>
      <c r="AC593" s="70"/>
      <c r="AD593" s="70"/>
      <c r="AE593" s="70"/>
      <c r="AF593" s="70"/>
      <c r="AG593" s="572"/>
    </row>
    <row r="594" spans="1:33" s="857" customFormat="1" ht="15.75">
      <c r="A594" s="1100"/>
      <c r="B594" s="70"/>
      <c r="C594" s="70"/>
      <c r="D594" s="70"/>
      <c r="E594" s="70"/>
      <c r="F594" s="70"/>
      <c r="G594" s="70"/>
      <c r="H594" s="70"/>
      <c r="I594" s="70"/>
      <c r="J594" s="70"/>
      <c r="K594" s="70"/>
      <c r="L594" s="70"/>
      <c r="M594" s="70"/>
      <c r="N594" s="70"/>
      <c r="O594" s="70"/>
      <c r="P594" s="572"/>
      <c r="Q594" s="70"/>
      <c r="R594" s="70"/>
      <c r="S594" s="70"/>
      <c r="T594" s="70"/>
      <c r="U594" s="70"/>
      <c r="V594" s="70"/>
      <c r="W594" s="70"/>
      <c r="X594" s="70"/>
      <c r="Y594" s="70"/>
      <c r="Z594" s="70"/>
      <c r="AA594" s="70"/>
      <c r="AB594" s="70"/>
      <c r="AC594" s="70"/>
      <c r="AD594" s="70"/>
      <c r="AE594" s="70"/>
      <c r="AF594" s="70"/>
      <c r="AG594" s="572"/>
    </row>
    <row r="595" spans="1:33" s="857" customFormat="1" ht="15.75">
      <c r="A595" s="1100"/>
      <c r="B595" s="70"/>
      <c r="C595" s="70"/>
      <c r="D595" s="70"/>
      <c r="E595" s="70"/>
      <c r="F595" s="70"/>
      <c r="G595" s="70"/>
      <c r="H595" s="70"/>
      <c r="I595" s="70"/>
      <c r="J595" s="70"/>
      <c r="K595" s="70"/>
      <c r="L595" s="70"/>
      <c r="M595" s="70"/>
      <c r="N595" s="70"/>
      <c r="O595" s="70"/>
      <c r="P595" s="572"/>
      <c r="Q595" s="70"/>
      <c r="R595" s="70"/>
      <c r="S595" s="70"/>
      <c r="T595" s="70"/>
      <c r="U595" s="70"/>
      <c r="V595" s="70"/>
      <c r="W595" s="70"/>
      <c r="X595" s="70"/>
      <c r="Y595" s="70"/>
      <c r="Z595" s="70"/>
      <c r="AA595" s="70"/>
      <c r="AB595" s="70"/>
      <c r="AC595" s="70"/>
      <c r="AD595" s="70"/>
      <c r="AE595" s="70"/>
      <c r="AF595" s="70"/>
      <c r="AG595" s="572"/>
    </row>
    <row r="596" spans="1:33" s="857" customFormat="1" ht="15.75">
      <c r="A596" s="1100"/>
      <c r="B596" s="70"/>
      <c r="C596" s="70"/>
      <c r="D596" s="70"/>
      <c r="E596" s="70"/>
      <c r="F596" s="70"/>
      <c r="G596" s="70"/>
      <c r="H596" s="70"/>
      <c r="I596" s="70"/>
      <c r="J596" s="70"/>
      <c r="K596" s="70"/>
      <c r="L596" s="70"/>
      <c r="M596" s="70"/>
      <c r="N596" s="70"/>
      <c r="O596" s="70"/>
      <c r="P596" s="572"/>
      <c r="Q596" s="70"/>
      <c r="R596" s="70"/>
      <c r="S596" s="70"/>
      <c r="T596" s="70"/>
      <c r="U596" s="70"/>
      <c r="V596" s="70"/>
      <c r="W596" s="70"/>
      <c r="X596" s="70"/>
      <c r="Y596" s="70"/>
      <c r="Z596" s="70"/>
      <c r="AA596" s="70"/>
      <c r="AB596" s="70"/>
      <c r="AC596" s="70"/>
      <c r="AD596" s="70"/>
      <c r="AE596" s="70"/>
      <c r="AF596" s="70"/>
      <c r="AG596" s="572"/>
    </row>
    <row r="597" spans="1:33" s="857" customFormat="1" ht="15.75">
      <c r="A597" s="1100"/>
      <c r="B597" s="70"/>
      <c r="C597" s="70"/>
      <c r="D597" s="70"/>
      <c r="E597" s="70"/>
      <c r="F597" s="70"/>
      <c r="G597" s="70"/>
      <c r="H597" s="70"/>
      <c r="I597" s="70"/>
      <c r="J597" s="70"/>
      <c r="K597" s="70"/>
      <c r="L597" s="70"/>
      <c r="M597" s="70"/>
      <c r="N597" s="70"/>
      <c r="O597" s="70"/>
      <c r="P597" s="572"/>
      <c r="Q597" s="70"/>
      <c r="R597" s="70"/>
      <c r="S597" s="70"/>
      <c r="T597" s="70"/>
      <c r="U597" s="70"/>
      <c r="V597" s="70"/>
      <c r="W597" s="70"/>
      <c r="X597" s="70"/>
      <c r="Y597" s="70"/>
      <c r="Z597" s="70"/>
      <c r="AA597" s="70"/>
      <c r="AB597" s="70"/>
      <c r="AC597" s="70"/>
      <c r="AD597" s="70"/>
      <c r="AE597" s="70"/>
      <c r="AF597" s="70"/>
      <c r="AG597" s="572"/>
    </row>
    <row r="598" spans="1:33" s="857" customFormat="1" ht="15.75">
      <c r="A598" s="1100"/>
      <c r="B598" s="70"/>
      <c r="C598" s="70"/>
      <c r="D598" s="70"/>
      <c r="E598" s="70"/>
      <c r="F598" s="70"/>
      <c r="G598" s="70"/>
      <c r="H598" s="70"/>
      <c r="I598" s="70"/>
      <c r="J598" s="70"/>
      <c r="K598" s="70"/>
      <c r="L598" s="70"/>
      <c r="M598" s="70"/>
      <c r="N598" s="70"/>
      <c r="O598" s="70"/>
      <c r="P598" s="572"/>
      <c r="Q598" s="70"/>
      <c r="R598" s="70"/>
      <c r="S598" s="70"/>
      <c r="T598" s="70"/>
      <c r="U598" s="70"/>
      <c r="V598" s="70"/>
      <c r="W598" s="70"/>
      <c r="X598" s="70"/>
      <c r="Y598" s="70"/>
      <c r="Z598" s="70"/>
      <c r="AA598" s="70"/>
      <c r="AB598" s="70"/>
      <c r="AC598" s="70"/>
      <c r="AD598" s="70"/>
      <c r="AE598" s="70"/>
      <c r="AF598" s="70"/>
      <c r="AG598" s="572"/>
    </row>
    <row r="599" spans="1:33" s="857" customFormat="1" ht="15.75">
      <c r="A599" s="1100"/>
      <c r="B599" s="70"/>
      <c r="C599" s="70"/>
      <c r="D599" s="70"/>
      <c r="E599" s="70"/>
      <c r="F599" s="70"/>
      <c r="G599" s="70"/>
      <c r="H599" s="70"/>
      <c r="I599" s="70"/>
      <c r="J599" s="70"/>
      <c r="K599" s="70"/>
      <c r="L599" s="70"/>
      <c r="M599" s="70"/>
      <c r="N599" s="70"/>
      <c r="O599" s="70"/>
      <c r="P599" s="572"/>
      <c r="Q599" s="70"/>
      <c r="R599" s="70"/>
      <c r="S599" s="70"/>
      <c r="T599" s="70"/>
      <c r="U599" s="70"/>
      <c r="V599" s="70"/>
      <c r="W599" s="70"/>
      <c r="X599" s="70"/>
      <c r="Y599" s="70"/>
      <c r="Z599" s="70"/>
      <c r="AA599" s="70"/>
      <c r="AB599" s="70"/>
      <c r="AC599" s="70"/>
      <c r="AD599" s="70"/>
      <c r="AE599" s="70"/>
      <c r="AF599" s="70"/>
      <c r="AG599" s="572"/>
    </row>
    <row r="600" spans="1:33" s="857" customFormat="1" ht="15.75">
      <c r="A600" s="1100"/>
      <c r="B600" s="70"/>
      <c r="C600" s="70"/>
      <c r="D600" s="70"/>
      <c r="E600" s="70"/>
      <c r="F600" s="70"/>
      <c r="G600" s="70"/>
      <c r="H600" s="70"/>
      <c r="I600" s="70"/>
      <c r="J600" s="70"/>
      <c r="K600" s="70"/>
      <c r="L600" s="70"/>
      <c r="M600" s="70"/>
      <c r="N600" s="70"/>
      <c r="O600" s="70"/>
      <c r="P600" s="572"/>
      <c r="Q600" s="70"/>
      <c r="R600" s="70"/>
      <c r="S600" s="70"/>
      <c r="T600" s="70"/>
      <c r="U600" s="70"/>
      <c r="V600" s="70"/>
      <c r="W600" s="70"/>
      <c r="X600" s="70"/>
      <c r="Y600" s="70"/>
      <c r="Z600" s="70"/>
      <c r="AA600" s="70"/>
      <c r="AB600" s="70"/>
      <c r="AC600" s="70"/>
      <c r="AD600" s="70"/>
      <c r="AE600" s="70"/>
      <c r="AF600" s="70"/>
      <c r="AG600" s="572"/>
    </row>
    <row r="601" spans="1:33" s="857" customFormat="1" ht="15.75">
      <c r="A601" s="1100"/>
      <c r="B601" s="70"/>
      <c r="C601" s="70"/>
      <c r="D601" s="70"/>
      <c r="E601" s="70"/>
      <c r="F601" s="70"/>
      <c r="G601" s="70"/>
      <c r="H601" s="70"/>
      <c r="I601" s="70"/>
      <c r="J601" s="70"/>
      <c r="K601" s="70"/>
      <c r="L601" s="70"/>
      <c r="M601" s="70"/>
      <c r="N601" s="70"/>
      <c r="O601" s="70"/>
      <c r="P601" s="572"/>
      <c r="Q601" s="70"/>
      <c r="R601" s="70"/>
      <c r="S601" s="70"/>
      <c r="T601" s="70"/>
      <c r="U601" s="70"/>
      <c r="V601" s="70"/>
      <c r="W601" s="70"/>
      <c r="X601" s="70"/>
      <c r="Y601" s="70"/>
      <c r="Z601" s="70"/>
      <c r="AA601" s="70"/>
      <c r="AB601" s="70"/>
      <c r="AC601" s="70"/>
      <c r="AD601" s="70"/>
      <c r="AE601" s="70"/>
      <c r="AF601" s="70"/>
      <c r="AG601" s="572"/>
    </row>
    <row r="602" spans="1:33" s="857" customFormat="1" ht="15.75">
      <c r="A602" s="1100"/>
      <c r="B602" s="70"/>
      <c r="C602" s="70"/>
      <c r="D602" s="70"/>
      <c r="E602" s="70"/>
      <c r="F602" s="70"/>
      <c r="G602" s="70"/>
      <c r="H602" s="70"/>
      <c r="I602" s="70"/>
      <c r="J602" s="70"/>
      <c r="K602" s="70"/>
      <c r="L602" s="70"/>
      <c r="M602" s="70"/>
      <c r="N602" s="70"/>
      <c r="O602" s="70"/>
      <c r="P602" s="572"/>
      <c r="Q602" s="70"/>
      <c r="R602" s="70"/>
      <c r="S602" s="70"/>
      <c r="T602" s="70"/>
      <c r="U602" s="70"/>
      <c r="V602" s="70"/>
      <c r="W602" s="70"/>
      <c r="X602" s="70"/>
      <c r="Y602" s="70"/>
      <c r="Z602" s="70"/>
      <c r="AA602" s="70"/>
      <c r="AB602" s="70"/>
      <c r="AC602" s="70"/>
      <c r="AD602" s="70"/>
      <c r="AE602" s="70"/>
      <c r="AF602" s="70"/>
      <c r="AG602" s="572"/>
    </row>
    <row r="603" spans="1:33" s="857" customFormat="1" ht="15.75">
      <c r="A603" s="1100"/>
      <c r="B603" s="70"/>
      <c r="C603" s="70"/>
      <c r="D603" s="70"/>
      <c r="E603" s="70"/>
      <c r="F603" s="70"/>
      <c r="G603" s="70"/>
      <c r="H603" s="70"/>
      <c r="I603" s="70"/>
      <c r="J603" s="70"/>
      <c r="K603" s="70"/>
      <c r="L603" s="70"/>
      <c r="M603" s="70"/>
      <c r="N603" s="70"/>
      <c r="O603" s="70"/>
      <c r="P603" s="572"/>
      <c r="Q603" s="70"/>
      <c r="R603" s="70"/>
      <c r="S603" s="70"/>
      <c r="T603" s="70"/>
      <c r="U603" s="70"/>
      <c r="V603" s="70"/>
      <c r="W603" s="70"/>
      <c r="X603" s="70"/>
      <c r="Y603" s="70"/>
      <c r="Z603" s="70"/>
      <c r="AA603" s="70"/>
      <c r="AB603" s="70"/>
      <c r="AC603" s="70"/>
      <c r="AD603" s="70"/>
      <c r="AE603" s="70"/>
      <c r="AF603" s="70"/>
      <c r="AG603" s="572"/>
    </row>
    <row r="604" spans="1:33" s="857" customFormat="1" ht="15.75">
      <c r="A604" s="1100"/>
      <c r="B604" s="70"/>
      <c r="C604" s="70"/>
      <c r="D604" s="70"/>
      <c r="E604" s="70"/>
      <c r="F604" s="70"/>
      <c r="G604" s="70"/>
      <c r="H604" s="70"/>
      <c r="I604" s="70"/>
      <c r="J604" s="70"/>
      <c r="K604" s="70"/>
      <c r="L604" s="70"/>
      <c r="M604" s="70"/>
      <c r="N604" s="70"/>
      <c r="O604" s="70"/>
      <c r="P604" s="572"/>
      <c r="Q604" s="70"/>
      <c r="R604" s="70"/>
      <c r="S604" s="70"/>
      <c r="T604" s="70"/>
      <c r="U604" s="70"/>
      <c r="V604" s="70"/>
      <c r="W604" s="70"/>
      <c r="X604" s="70"/>
      <c r="Y604" s="70"/>
      <c r="Z604" s="70"/>
      <c r="AA604" s="70"/>
      <c r="AB604" s="70"/>
      <c r="AC604" s="70"/>
      <c r="AD604" s="70"/>
      <c r="AE604" s="70"/>
      <c r="AF604" s="70"/>
      <c r="AG604" s="572"/>
    </row>
    <row r="605" spans="1:33" s="857" customFormat="1" ht="15.75">
      <c r="A605" s="1100"/>
      <c r="B605" s="70"/>
      <c r="C605" s="70"/>
      <c r="D605" s="70"/>
      <c r="E605" s="70"/>
      <c r="F605" s="70"/>
      <c r="G605" s="70"/>
      <c r="H605" s="70"/>
      <c r="I605" s="70"/>
      <c r="J605" s="70"/>
      <c r="K605" s="70"/>
      <c r="L605" s="70"/>
      <c r="M605" s="70"/>
      <c r="N605" s="70"/>
      <c r="O605" s="70"/>
      <c r="P605" s="572"/>
      <c r="Q605" s="70"/>
      <c r="R605" s="70"/>
      <c r="S605" s="70"/>
      <c r="T605" s="70"/>
      <c r="U605" s="70"/>
      <c r="V605" s="70"/>
      <c r="W605" s="70"/>
      <c r="X605" s="70"/>
      <c r="Y605" s="70"/>
      <c r="Z605" s="70"/>
      <c r="AA605" s="70"/>
      <c r="AB605" s="70"/>
      <c r="AC605" s="70"/>
      <c r="AD605" s="70"/>
      <c r="AE605" s="70"/>
      <c r="AF605" s="70"/>
      <c r="AG605" s="572"/>
    </row>
    <row r="606" spans="1:33" s="857" customFormat="1" ht="15.75">
      <c r="A606" s="1100"/>
      <c r="B606" s="70"/>
      <c r="C606" s="70"/>
      <c r="D606" s="70"/>
      <c r="E606" s="70"/>
      <c r="F606" s="70"/>
      <c r="G606" s="70"/>
      <c r="H606" s="70"/>
      <c r="I606" s="70"/>
      <c r="J606" s="70"/>
      <c r="K606" s="70"/>
      <c r="L606" s="70"/>
      <c r="M606" s="70"/>
      <c r="N606" s="70"/>
      <c r="O606" s="70"/>
      <c r="P606" s="572"/>
      <c r="Q606" s="70"/>
      <c r="R606" s="70"/>
      <c r="S606" s="70"/>
      <c r="T606" s="70"/>
      <c r="U606" s="70"/>
      <c r="V606" s="70"/>
      <c r="W606" s="70"/>
      <c r="X606" s="70"/>
      <c r="Y606" s="70"/>
      <c r="Z606" s="70"/>
      <c r="AA606" s="70"/>
      <c r="AB606" s="70"/>
      <c r="AC606" s="70"/>
      <c r="AD606" s="70"/>
      <c r="AE606" s="70"/>
      <c r="AF606" s="70"/>
      <c r="AG606" s="572"/>
    </row>
    <row r="607" spans="1:33" s="857" customFormat="1" ht="15.75">
      <c r="A607" s="1100"/>
      <c r="B607" s="70"/>
      <c r="C607" s="70"/>
      <c r="D607" s="70"/>
      <c r="E607" s="70"/>
      <c r="F607" s="70"/>
      <c r="G607" s="70"/>
      <c r="H607" s="70"/>
      <c r="I607" s="70"/>
      <c r="J607" s="70"/>
      <c r="K607" s="70"/>
      <c r="L607" s="70"/>
      <c r="M607" s="70"/>
      <c r="N607" s="70"/>
      <c r="O607" s="70"/>
      <c r="P607" s="572"/>
      <c r="Q607" s="70"/>
      <c r="R607" s="70"/>
      <c r="S607" s="70"/>
      <c r="T607" s="70"/>
      <c r="U607" s="70"/>
      <c r="V607" s="70"/>
      <c r="W607" s="70"/>
      <c r="X607" s="70"/>
      <c r="Y607" s="70"/>
      <c r="Z607" s="70"/>
      <c r="AA607" s="70"/>
      <c r="AB607" s="70"/>
      <c r="AC607" s="70"/>
      <c r="AD607" s="70"/>
      <c r="AE607" s="70"/>
      <c r="AF607" s="70"/>
      <c r="AG607" s="572"/>
    </row>
    <row r="608" spans="1:33" s="857" customFormat="1" ht="15.75">
      <c r="A608" s="1100"/>
      <c r="B608" s="70"/>
      <c r="C608" s="70"/>
      <c r="D608" s="70"/>
      <c r="E608" s="70"/>
      <c r="F608" s="70"/>
      <c r="G608" s="70"/>
      <c r="H608" s="70"/>
      <c r="I608" s="70"/>
      <c r="J608" s="70"/>
      <c r="K608" s="70"/>
      <c r="L608" s="70"/>
      <c r="M608" s="70"/>
      <c r="N608" s="70"/>
      <c r="O608" s="70"/>
      <c r="P608" s="572"/>
      <c r="Q608" s="70"/>
      <c r="R608" s="70"/>
      <c r="S608" s="70"/>
      <c r="T608" s="70"/>
      <c r="U608" s="70"/>
      <c r="V608" s="70"/>
      <c r="W608" s="70"/>
      <c r="X608" s="70"/>
      <c r="Y608" s="70"/>
      <c r="Z608" s="70"/>
      <c r="AA608" s="70"/>
      <c r="AB608" s="70"/>
      <c r="AC608" s="70"/>
      <c r="AD608" s="70"/>
      <c r="AE608" s="70"/>
      <c r="AF608" s="70"/>
      <c r="AG608" s="572"/>
    </row>
    <row r="609" spans="1:33" s="857" customFormat="1" ht="15.75">
      <c r="A609" s="1100"/>
      <c r="B609" s="70"/>
      <c r="C609" s="70"/>
      <c r="D609" s="70"/>
      <c r="E609" s="70"/>
      <c r="F609" s="70"/>
      <c r="G609" s="70"/>
      <c r="H609" s="70"/>
      <c r="I609" s="70"/>
      <c r="J609" s="70"/>
      <c r="K609" s="70"/>
      <c r="L609" s="70"/>
      <c r="M609" s="70"/>
      <c r="N609" s="70"/>
      <c r="O609" s="70"/>
      <c r="P609" s="572"/>
      <c r="Q609" s="70"/>
      <c r="R609" s="70"/>
      <c r="S609" s="70"/>
      <c r="T609" s="70"/>
      <c r="U609" s="70"/>
      <c r="V609" s="70"/>
      <c r="W609" s="70"/>
      <c r="X609" s="70"/>
      <c r="Y609" s="70"/>
      <c r="Z609" s="70"/>
      <c r="AA609" s="70"/>
      <c r="AB609" s="70"/>
      <c r="AC609" s="70"/>
      <c r="AD609" s="70"/>
      <c r="AE609" s="70"/>
      <c r="AF609" s="70"/>
      <c r="AG609" s="572"/>
    </row>
    <row r="610" spans="1:33" s="857" customFormat="1" ht="15.75">
      <c r="A610" s="1100"/>
      <c r="B610" s="70"/>
      <c r="C610" s="70"/>
      <c r="D610" s="70"/>
      <c r="E610" s="70"/>
      <c r="F610" s="70"/>
      <c r="G610" s="70"/>
      <c r="H610" s="70"/>
      <c r="I610" s="70"/>
      <c r="J610" s="70"/>
      <c r="K610" s="70"/>
      <c r="L610" s="70"/>
      <c r="M610" s="70"/>
      <c r="N610" s="70"/>
      <c r="O610" s="70"/>
      <c r="P610" s="572"/>
      <c r="Q610" s="70"/>
      <c r="R610" s="70"/>
      <c r="S610" s="70"/>
      <c r="T610" s="70"/>
      <c r="U610" s="70"/>
      <c r="V610" s="70"/>
      <c r="W610" s="70"/>
      <c r="X610" s="70"/>
      <c r="Y610" s="70"/>
      <c r="Z610" s="70"/>
      <c r="AA610" s="70"/>
      <c r="AB610" s="70"/>
      <c r="AC610" s="70"/>
      <c r="AD610" s="70"/>
      <c r="AE610" s="70"/>
      <c r="AF610" s="70"/>
      <c r="AG610" s="572"/>
    </row>
    <row r="611" spans="1:33" s="857" customFormat="1" ht="15.75">
      <c r="A611" s="1100"/>
      <c r="B611" s="70"/>
      <c r="C611" s="70"/>
      <c r="D611" s="70"/>
      <c r="E611" s="70"/>
      <c r="F611" s="70"/>
      <c r="G611" s="70"/>
      <c r="H611" s="70"/>
      <c r="I611" s="70"/>
      <c r="J611" s="70"/>
      <c r="K611" s="70"/>
      <c r="L611" s="70"/>
      <c r="M611" s="70"/>
      <c r="N611" s="70"/>
      <c r="O611" s="70"/>
      <c r="P611" s="572"/>
      <c r="Q611" s="70"/>
      <c r="R611" s="70"/>
      <c r="S611" s="70"/>
      <c r="T611" s="70"/>
      <c r="U611" s="70"/>
      <c r="V611" s="70"/>
      <c r="W611" s="70"/>
      <c r="X611" s="70"/>
      <c r="Y611" s="70"/>
      <c r="Z611" s="70"/>
      <c r="AA611" s="70"/>
      <c r="AB611" s="70"/>
      <c r="AC611" s="70"/>
      <c r="AD611" s="70"/>
      <c r="AE611" s="70"/>
      <c r="AF611" s="70"/>
      <c r="AG611" s="572"/>
    </row>
    <row r="612" spans="1:33" s="857" customFormat="1" ht="15.75">
      <c r="A612" s="1100"/>
      <c r="B612" s="70"/>
      <c r="C612" s="70"/>
      <c r="D612" s="70"/>
      <c r="E612" s="70"/>
      <c r="F612" s="70"/>
      <c r="G612" s="70"/>
      <c r="H612" s="70"/>
      <c r="I612" s="70"/>
      <c r="J612" s="70"/>
      <c r="K612" s="70"/>
      <c r="L612" s="70"/>
      <c r="M612" s="70"/>
      <c r="N612" s="70"/>
      <c r="O612" s="70"/>
      <c r="P612" s="572"/>
      <c r="Q612" s="70"/>
      <c r="R612" s="70"/>
      <c r="S612" s="70"/>
      <c r="T612" s="70"/>
      <c r="U612" s="70"/>
      <c r="V612" s="70"/>
      <c r="W612" s="70"/>
      <c r="X612" s="70"/>
      <c r="Y612" s="70"/>
      <c r="Z612" s="70"/>
      <c r="AA612" s="70"/>
      <c r="AB612" s="70"/>
      <c r="AC612" s="70"/>
      <c r="AD612" s="70"/>
      <c r="AE612" s="70"/>
      <c r="AF612" s="70"/>
      <c r="AG612" s="572"/>
    </row>
    <row r="613" spans="1:33" s="857" customFormat="1" ht="15.75">
      <c r="A613" s="1100"/>
      <c r="B613" s="70"/>
      <c r="C613" s="70"/>
      <c r="D613" s="70"/>
      <c r="E613" s="70"/>
      <c r="F613" s="70"/>
      <c r="G613" s="70"/>
      <c r="H613" s="70"/>
      <c r="I613" s="70"/>
      <c r="J613" s="70"/>
      <c r="K613" s="70"/>
      <c r="L613" s="70"/>
      <c r="M613" s="70"/>
      <c r="N613" s="70"/>
      <c r="O613" s="70"/>
      <c r="P613" s="572"/>
      <c r="Q613" s="70"/>
      <c r="R613" s="70"/>
      <c r="S613" s="70"/>
      <c r="T613" s="70"/>
      <c r="U613" s="70"/>
      <c r="V613" s="70"/>
      <c r="W613" s="70"/>
      <c r="X613" s="70"/>
      <c r="Y613" s="70"/>
      <c r="Z613" s="70"/>
      <c r="AA613" s="70"/>
      <c r="AB613" s="70"/>
      <c r="AC613" s="70"/>
      <c r="AD613" s="70"/>
      <c r="AE613" s="70"/>
      <c r="AF613" s="70"/>
      <c r="AG613" s="572"/>
    </row>
    <row r="614" spans="1:33" s="857" customFormat="1" ht="15.75">
      <c r="A614" s="1100"/>
      <c r="B614" s="70"/>
      <c r="C614" s="70"/>
      <c r="D614" s="70"/>
      <c r="E614" s="70"/>
      <c r="F614" s="70"/>
      <c r="G614" s="70"/>
      <c r="H614" s="70"/>
      <c r="I614" s="70"/>
      <c r="J614" s="70"/>
      <c r="K614" s="70"/>
      <c r="L614" s="70"/>
      <c r="M614" s="70"/>
      <c r="N614" s="70"/>
      <c r="O614" s="70"/>
      <c r="P614" s="572"/>
      <c r="Q614" s="70"/>
      <c r="R614" s="70"/>
      <c r="S614" s="70"/>
      <c r="T614" s="70"/>
      <c r="U614" s="70"/>
      <c r="V614" s="70"/>
      <c r="W614" s="70"/>
      <c r="X614" s="70"/>
      <c r="Y614" s="70"/>
      <c r="Z614" s="70"/>
      <c r="AA614" s="70"/>
      <c r="AB614" s="70"/>
      <c r="AC614" s="70"/>
      <c r="AD614" s="70"/>
      <c r="AE614" s="70"/>
      <c r="AF614" s="70"/>
      <c r="AG614" s="572"/>
    </row>
    <row r="615" spans="1:33" s="857" customFormat="1" ht="15.75">
      <c r="A615" s="1100"/>
      <c r="B615" s="70"/>
      <c r="C615" s="70"/>
      <c r="D615" s="70"/>
      <c r="E615" s="70"/>
      <c r="F615" s="70"/>
      <c r="G615" s="70"/>
      <c r="H615" s="70"/>
      <c r="I615" s="70"/>
      <c r="J615" s="70"/>
      <c r="K615" s="70"/>
      <c r="L615" s="70"/>
      <c r="M615" s="70"/>
      <c r="N615" s="70"/>
      <c r="O615" s="70"/>
      <c r="P615" s="572"/>
      <c r="Q615" s="70"/>
      <c r="R615" s="70"/>
      <c r="S615" s="70"/>
      <c r="T615" s="70"/>
      <c r="U615" s="70"/>
      <c r="V615" s="70"/>
      <c r="W615" s="70"/>
      <c r="X615" s="70"/>
      <c r="Y615" s="70"/>
      <c r="Z615" s="70"/>
      <c r="AA615" s="70"/>
      <c r="AB615" s="70"/>
      <c r="AC615" s="70"/>
      <c r="AD615" s="70"/>
      <c r="AE615" s="70"/>
      <c r="AF615" s="70"/>
      <c r="AG615" s="572"/>
    </row>
    <row r="616" spans="1:33" s="857" customFormat="1" ht="15.75">
      <c r="A616" s="1100"/>
      <c r="B616" s="70"/>
      <c r="C616" s="70"/>
      <c r="D616" s="70"/>
      <c r="E616" s="70"/>
      <c r="F616" s="70"/>
      <c r="G616" s="70"/>
      <c r="H616" s="70"/>
      <c r="I616" s="70"/>
      <c r="J616" s="70"/>
      <c r="K616" s="70"/>
      <c r="L616" s="70"/>
      <c r="M616" s="70"/>
      <c r="N616" s="70"/>
      <c r="O616" s="70"/>
      <c r="P616" s="572"/>
      <c r="Q616" s="70"/>
      <c r="R616" s="70"/>
      <c r="S616" s="70"/>
      <c r="T616" s="70"/>
      <c r="U616" s="70"/>
      <c r="V616" s="70"/>
      <c r="W616" s="70"/>
      <c r="X616" s="70"/>
      <c r="Y616" s="70"/>
      <c r="Z616" s="70"/>
      <c r="AA616" s="70"/>
      <c r="AB616" s="70"/>
      <c r="AC616" s="70"/>
      <c r="AD616" s="70"/>
      <c r="AE616" s="70"/>
      <c r="AF616" s="70"/>
      <c r="AG616" s="572"/>
    </row>
    <row r="617" spans="1:33" s="857" customFormat="1" ht="15.75">
      <c r="A617" s="1100"/>
      <c r="B617" s="70"/>
      <c r="C617" s="70"/>
      <c r="D617" s="70"/>
      <c r="E617" s="70"/>
      <c r="F617" s="70"/>
      <c r="G617" s="70"/>
      <c r="H617" s="70"/>
      <c r="I617" s="70"/>
      <c r="J617" s="70"/>
      <c r="K617" s="70"/>
      <c r="L617" s="70"/>
      <c r="M617" s="70"/>
      <c r="N617" s="70"/>
      <c r="O617" s="70"/>
      <c r="P617" s="572"/>
      <c r="Q617" s="70"/>
      <c r="R617" s="70"/>
      <c r="S617" s="70"/>
      <c r="T617" s="70"/>
      <c r="U617" s="70"/>
      <c r="V617" s="70"/>
      <c r="W617" s="70"/>
      <c r="X617" s="70"/>
      <c r="Y617" s="70"/>
      <c r="Z617" s="70"/>
      <c r="AA617" s="70"/>
      <c r="AB617" s="70"/>
      <c r="AC617" s="70"/>
      <c r="AD617" s="70"/>
      <c r="AE617" s="70"/>
      <c r="AF617" s="70"/>
      <c r="AG617" s="572"/>
    </row>
    <row r="618" spans="1:33" s="857" customFormat="1" ht="15.75">
      <c r="A618" s="1100"/>
      <c r="B618" s="70"/>
      <c r="C618" s="70"/>
      <c r="D618" s="70"/>
      <c r="E618" s="70"/>
      <c r="F618" s="70"/>
      <c r="G618" s="70"/>
      <c r="H618" s="70"/>
      <c r="I618" s="70"/>
      <c r="J618" s="70"/>
      <c r="K618" s="70"/>
      <c r="L618" s="70"/>
      <c r="M618" s="70"/>
      <c r="N618" s="70"/>
      <c r="O618" s="70"/>
      <c r="P618" s="572"/>
      <c r="Q618" s="70"/>
      <c r="R618" s="70"/>
      <c r="S618" s="70"/>
      <c r="T618" s="70"/>
      <c r="U618" s="70"/>
      <c r="V618" s="70"/>
      <c r="W618" s="70"/>
      <c r="X618" s="70"/>
      <c r="Y618" s="70"/>
      <c r="Z618" s="70"/>
      <c r="AA618" s="70"/>
      <c r="AB618" s="70"/>
      <c r="AC618" s="70"/>
      <c r="AD618" s="70"/>
      <c r="AE618" s="70"/>
      <c r="AF618" s="70"/>
      <c r="AG618" s="572"/>
    </row>
    <row r="619" spans="1:33" s="857" customFormat="1" ht="15.75">
      <c r="A619" s="1100"/>
      <c r="B619" s="70"/>
      <c r="C619" s="70"/>
      <c r="D619" s="70"/>
      <c r="E619" s="70"/>
      <c r="F619" s="70"/>
      <c r="G619" s="70"/>
      <c r="H619" s="70"/>
      <c r="I619" s="70"/>
      <c r="J619" s="70"/>
      <c r="K619" s="70"/>
      <c r="L619" s="70"/>
      <c r="M619" s="70"/>
      <c r="N619" s="70"/>
      <c r="O619" s="70"/>
      <c r="P619" s="572"/>
      <c r="Q619" s="70"/>
      <c r="R619" s="70"/>
      <c r="S619" s="70"/>
      <c r="T619" s="70"/>
      <c r="U619" s="70"/>
      <c r="V619" s="70"/>
      <c r="W619" s="70"/>
      <c r="X619" s="70"/>
      <c r="Y619" s="70"/>
      <c r="Z619" s="70"/>
      <c r="AA619" s="70"/>
      <c r="AB619" s="70"/>
      <c r="AC619" s="70"/>
      <c r="AD619" s="70"/>
      <c r="AE619" s="70"/>
      <c r="AF619" s="70"/>
      <c r="AG619" s="572"/>
    </row>
    <row r="620" spans="1:33" s="857" customFormat="1" ht="15.75">
      <c r="A620" s="1100"/>
      <c r="B620" s="70"/>
      <c r="C620" s="70"/>
      <c r="D620" s="70"/>
      <c r="E620" s="70"/>
      <c r="F620" s="70"/>
      <c r="G620" s="70"/>
      <c r="H620" s="70"/>
      <c r="I620" s="70"/>
      <c r="J620" s="70"/>
      <c r="K620" s="70"/>
      <c r="L620" s="70"/>
      <c r="M620" s="70"/>
      <c r="N620" s="70"/>
      <c r="O620" s="70"/>
      <c r="P620" s="572"/>
      <c r="Q620" s="70"/>
      <c r="R620" s="70"/>
      <c r="S620" s="70"/>
      <c r="T620" s="70"/>
      <c r="U620" s="70"/>
      <c r="V620" s="70"/>
      <c r="W620" s="70"/>
      <c r="X620" s="70"/>
      <c r="Y620" s="70"/>
      <c r="Z620" s="70"/>
      <c r="AA620" s="70"/>
      <c r="AB620" s="70"/>
      <c r="AC620" s="70"/>
      <c r="AD620" s="70"/>
      <c r="AE620" s="70"/>
      <c r="AF620" s="70"/>
      <c r="AG620" s="572"/>
    </row>
    <row r="621" spans="1:33" s="857" customFormat="1" ht="15.75">
      <c r="A621" s="1100"/>
      <c r="B621" s="70"/>
      <c r="C621" s="70"/>
      <c r="D621" s="70"/>
      <c r="E621" s="70"/>
      <c r="F621" s="70"/>
      <c r="G621" s="70"/>
      <c r="H621" s="70"/>
      <c r="I621" s="70"/>
      <c r="J621" s="70"/>
      <c r="K621" s="70"/>
      <c r="L621" s="70"/>
      <c r="M621" s="70"/>
      <c r="N621" s="70"/>
      <c r="O621" s="70"/>
      <c r="P621" s="572"/>
      <c r="Q621" s="70"/>
      <c r="R621" s="70"/>
      <c r="S621" s="70"/>
      <c r="T621" s="70"/>
      <c r="U621" s="70"/>
      <c r="V621" s="70"/>
      <c r="W621" s="70"/>
      <c r="X621" s="70"/>
      <c r="Y621" s="70"/>
      <c r="Z621" s="70"/>
      <c r="AA621" s="70"/>
      <c r="AB621" s="70"/>
      <c r="AC621" s="70"/>
      <c r="AD621" s="70"/>
      <c r="AE621" s="70"/>
      <c r="AF621" s="70"/>
      <c r="AG621" s="572"/>
    </row>
    <row r="622" spans="1:33" s="857" customFormat="1" ht="15.75">
      <c r="A622" s="1100"/>
      <c r="B622" s="70"/>
      <c r="C622" s="70"/>
      <c r="D622" s="70"/>
      <c r="E622" s="70"/>
      <c r="F622" s="70"/>
      <c r="G622" s="70"/>
      <c r="H622" s="70"/>
      <c r="I622" s="70"/>
      <c r="J622" s="70"/>
      <c r="K622" s="70"/>
      <c r="L622" s="70"/>
      <c r="M622" s="70"/>
      <c r="N622" s="70"/>
      <c r="O622" s="70"/>
      <c r="P622" s="572"/>
      <c r="Q622" s="70"/>
      <c r="R622" s="70"/>
      <c r="S622" s="70"/>
      <c r="T622" s="70"/>
      <c r="U622" s="70"/>
      <c r="V622" s="70"/>
      <c r="W622" s="70"/>
      <c r="X622" s="70"/>
      <c r="Y622" s="70"/>
      <c r="Z622" s="70"/>
      <c r="AA622" s="70"/>
      <c r="AB622" s="70"/>
      <c r="AC622" s="70"/>
      <c r="AD622" s="70"/>
      <c r="AE622" s="70"/>
      <c r="AF622" s="70"/>
      <c r="AG622" s="572"/>
    </row>
    <row r="623" spans="1:33" s="857" customFormat="1" ht="15.75">
      <c r="A623" s="1100"/>
      <c r="B623" s="70"/>
      <c r="C623" s="70"/>
      <c r="D623" s="70"/>
      <c r="E623" s="70"/>
      <c r="F623" s="70"/>
      <c r="G623" s="70"/>
      <c r="H623" s="70"/>
      <c r="I623" s="70"/>
      <c r="J623" s="70"/>
      <c r="K623" s="70"/>
      <c r="L623" s="70"/>
      <c r="M623" s="70"/>
      <c r="N623" s="70"/>
      <c r="O623" s="70"/>
      <c r="P623" s="572"/>
      <c r="Q623" s="70"/>
      <c r="R623" s="70"/>
      <c r="S623" s="70"/>
      <c r="T623" s="70"/>
      <c r="U623" s="70"/>
      <c r="V623" s="70"/>
      <c r="W623" s="70"/>
      <c r="X623" s="70"/>
      <c r="Y623" s="70"/>
      <c r="Z623" s="70"/>
      <c r="AA623" s="70"/>
      <c r="AB623" s="70"/>
      <c r="AC623" s="70"/>
      <c r="AD623" s="70"/>
      <c r="AE623" s="70"/>
      <c r="AF623" s="70"/>
      <c r="AG623" s="572"/>
    </row>
    <row r="624" spans="1:33" s="857" customFormat="1" ht="15.75">
      <c r="A624" s="1100"/>
      <c r="B624" s="70"/>
      <c r="C624" s="70"/>
      <c r="D624" s="70"/>
      <c r="E624" s="70"/>
      <c r="F624" s="70"/>
      <c r="G624" s="70"/>
      <c r="H624" s="70"/>
      <c r="I624" s="70"/>
      <c r="J624" s="70"/>
      <c r="K624" s="70"/>
      <c r="L624" s="70"/>
      <c r="M624" s="70"/>
      <c r="N624" s="70"/>
      <c r="O624" s="70"/>
      <c r="P624" s="572"/>
      <c r="Q624" s="70"/>
      <c r="R624" s="70"/>
      <c r="S624" s="70"/>
      <c r="T624" s="70"/>
      <c r="U624" s="70"/>
      <c r="V624" s="70"/>
      <c r="W624" s="70"/>
      <c r="X624" s="70"/>
      <c r="Y624" s="70"/>
      <c r="Z624" s="70"/>
      <c r="AA624" s="70"/>
      <c r="AB624" s="70"/>
      <c r="AC624" s="70"/>
      <c r="AD624" s="70"/>
      <c r="AE624" s="70"/>
      <c r="AF624" s="70"/>
      <c r="AG624" s="572"/>
    </row>
    <row r="625" spans="1:33" s="857" customFormat="1" ht="15.75">
      <c r="A625" s="1100"/>
      <c r="B625" s="70"/>
      <c r="C625" s="70"/>
      <c r="D625" s="70"/>
      <c r="E625" s="70"/>
      <c r="F625" s="70"/>
      <c r="G625" s="70"/>
      <c r="H625" s="70"/>
      <c r="I625" s="70"/>
      <c r="J625" s="70"/>
      <c r="K625" s="70"/>
      <c r="L625" s="70"/>
      <c r="M625" s="70"/>
      <c r="N625" s="70"/>
      <c r="O625" s="70"/>
      <c r="P625" s="572"/>
      <c r="Q625" s="70"/>
      <c r="R625" s="70"/>
      <c r="S625" s="70"/>
      <c r="T625" s="70"/>
      <c r="U625" s="70"/>
      <c r="V625" s="70"/>
      <c r="W625" s="70"/>
      <c r="X625" s="70"/>
      <c r="Y625" s="70"/>
      <c r="Z625" s="70"/>
      <c r="AA625" s="70"/>
      <c r="AB625" s="70"/>
      <c r="AC625" s="70"/>
      <c r="AD625" s="70"/>
      <c r="AE625" s="70"/>
      <c r="AF625" s="70"/>
      <c r="AG625" s="572"/>
    </row>
    <row r="626" spans="1:33" s="857" customFormat="1" ht="15.75">
      <c r="A626" s="1100"/>
      <c r="B626" s="70"/>
      <c r="C626" s="70"/>
      <c r="D626" s="70"/>
      <c r="E626" s="70"/>
      <c r="F626" s="70"/>
      <c r="G626" s="70"/>
      <c r="H626" s="70"/>
      <c r="I626" s="70"/>
      <c r="J626" s="70"/>
      <c r="K626" s="70"/>
      <c r="L626" s="70"/>
      <c r="M626" s="70"/>
      <c r="N626" s="70"/>
      <c r="O626" s="70"/>
      <c r="P626" s="572"/>
      <c r="Q626" s="70"/>
      <c r="R626" s="70"/>
      <c r="S626" s="70"/>
      <c r="T626" s="70"/>
      <c r="U626" s="70"/>
      <c r="V626" s="70"/>
      <c r="W626" s="70"/>
      <c r="X626" s="70"/>
      <c r="Y626" s="70"/>
      <c r="Z626" s="70"/>
      <c r="AA626" s="70"/>
      <c r="AB626" s="70"/>
      <c r="AC626" s="70"/>
      <c r="AD626" s="70"/>
      <c r="AE626" s="70"/>
      <c r="AF626" s="70"/>
      <c r="AG626" s="572"/>
    </row>
    <row r="627" spans="1:33" s="857" customFormat="1" ht="15.75">
      <c r="A627" s="1100"/>
      <c r="B627" s="70"/>
      <c r="C627" s="70"/>
      <c r="D627" s="70"/>
      <c r="E627" s="70"/>
      <c r="F627" s="70"/>
      <c r="G627" s="70"/>
      <c r="H627" s="70"/>
      <c r="I627" s="70"/>
      <c r="J627" s="70"/>
      <c r="K627" s="70"/>
      <c r="L627" s="70"/>
      <c r="M627" s="70"/>
      <c r="N627" s="70"/>
      <c r="O627" s="70"/>
      <c r="P627" s="572"/>
      <c r="Q627" s="70"/>
      <c r="R627" s="70"/>
      <c r="S627" s="70"/>
      <c r="T627" s="70"/>
      <c r="U627" s="70"/>
      <c r="V627" s="70"/>
      <c r="W627" s="70"/>
      <c r="X627" s="70"/>
      <c r="Y627" s="70"/>
      <c r="Z627" s="70"/>
      <c r="AA627" s="70"/>
      <c r="AB627" s="70"/>
      <c r="AC627" s="70"/>
      <c r="AD627" s="70"/>
      <c r="AE627" s="70"/>
      <c r="AF627" s="70"/>
      <c r="AG627" s="572"/>
    </row>
    <row r="628" spans="1:33" s="857" customFormat="1" ht="15.75">
      <c r="A628" s="1100"/>
      <c r="B628" s="70"/>
      <c r="C628" s="70"/>
      <c r="D628" s="70"/>
      <c r="E628" s="70"/>
      <c r="F628" s="70"/>
      <c r="G628" s="70"/>
      <c r="H628" s="70"/>
      <c r="I628" s="70"/>
      <c r="J628" s="70"/>
      <c r="K628" s="70"/>
      <c r="L628" s="70"/>
      <c r="M628" s="70"/>
      <c r="N628" s="70"/>
      <c r="O628" s="70"/>
      <c r="P628" s="572"/>
      <c r="Q628" s="70"/>
      <c r="R628" s="70"/>
      <c r="S628" s="70"/>
      <c r="T628" s="70"/>
      <c r="U628" s="70"/>
      <c r="V628" s="70"/>
      <c r="W628" s="70"/>
      <c r="X628" s="70"/>
      <c r="Y628" s="70"/>
      <c r="Z628" s="70"/>
      <c r="AA628" s="70"/>
      <c r="AB628" s="70"/>
      <c r="AC628" s="70"/>
      <c r="AD628" s="70"/>
      <c r="AE628" s="70"/>
      <c r="AF628" s="70"/>
      <c r="AG628" s="572"/>
    </row>
    <row r="629" spans="1:33" s="857" customFormat="1" ht="15.75">
      <c r="A629" s="1100"/>
      <c r="B629" s="70"/>
      <c r="C629" s="70"/>
      <c r="D629" s="70"/>
      <c r="E629" s="70"/>
      <c r="F629" s="70"/>
      <c r="G629" s="70"/>
      <c r="H629" s="70"/>
      <c r="I629" s="70"/>
      <c r="J629" s="70"/>
      <c r="K629" s="70"/>
      <c r="L629" s="70"/>
      <c r="M629" s="70"/>
      <c r="N629" s="70"/>
      <c r="O629" s="70"/>
      <c r="P629" s="572"/>
      <c r="Q629" s="70"/>
      <c r="R629" s="70"/>
      <c r="S629" s="70"/>
      <c r="T629" s="70"/>
      <c r="U629" s="70"/>
      <c r="V629" s="70"/>
      <c r="W629" s="70"/>
      <c r="X629" s="70"/>
      <c r="Y629" s="70"/>
      <c r="Z629" s="70"/>
      <c r="AA629" s="70"/>
      <c r="AB629" s="70"/>
      <c r="AC629" s="70"/>
      <c r="AD629" s="70"/>
      <c r="AE629" s="70"/>
      <c r="AF629" s="70"/>
      <c r="AG629" s="572"/>
    </row>
    <row r="630" spans="1:33" s="857" customFormat="1" ht="15.75">
      <c r="A630" s="1100"/>
      <c r="B630" s="70"/>
      <c r="C630" s="70"/>
      <c r="D630" s="70"/>
      <c r="E630" s="70"/>
      <c r="F630" s="70"/>
      <c r="G630" s="70"/>
      <c r="H630" s="70"/>
      <c r="I630" s="70"/>
      <c r="J630" s="70"/>
      <c r="K630" s="70"/>
      <c r="L630" s="70"/>
      <c r="M630" s="70"/>
      <c r="N630" s="70"/>
      <c r="O630" s="70"/>
      <c r="P630" s="572"/>
      <c r="Q630" s="70"/>
      <c r="R630" s="70"/>
      <c r="S630" s="70"/>
      <c r="T630" s="70"/>
      <c r="U630" s="70"/>
      <c r="V630" s="70"/>
      <c r="W630" s="70"/>
      <c r="X630" s="70"/>
      <c r="Y630" s="70"/>
      <c r="Z630" s="70"/>
      <c r="AA630" s="70"/>
      <c r="AB630" s="70"/>
      <c r="AC630" s="70"/>
      <c r="AD630" s="70"/>
      <c r="AE630" s="70"/>
      <c r="AF630" s="70"/>
      <c r="AG630" s="572"/>
    </row>
    <row r="631" spans="1:33" s="857" customFormat="1" ht="15.75">
      <c r="A631" s="1100"/>
      <c r="B631" s="70"/>
      <c r="C631" s="70"/>
      <c r="D631" s="70"/>
      <c r="E631" s="70"/>
      <c r="F631" s="70"/>
      <c r="G631" s="70"/>
      <c r="H631" s="70"/>
      <c r="I631" s="70"/>
      <c r="J631" s="70"/>
      <c r="K631" s="70"/>
      <c r="L631" s="70"/>
      <c r="M631" s="70"/>
      <c r="N631" s="70"/>
      <c r="O631" s="70"/>
      <c r="P631" s="572"/>
      <c r="Q631" s="70"/>
      <c r="R631" s="70"/>
      <c r="S631" s="70"/>
      <c r="T631" s="70"/>
      <c r="U631" s="70"/>
      <c r="V631" s="70"/>
      <c r="W631" s="70"/>
      <c r="X631" s="70"/>
      <c r="Y631" s="70"/>
      <c r="Z631" s="70"/>
      <c r="AA631" s="70"/>
      <c r="AB631" s="70"/>
      <c r="AC631" s="70"/>
      <c r="AD631" s="70"/>
      <c r="AE631" s="70"/>
      <c r="AF631" s="70"/>
      <c r="AG631" s="572"/>
    </row>
    <row r="632" spans="1:33" s="857" customFormat="1" ht="15.75">
      <c r="A632" s="1100"/>
      <c r="B632" s="70"/>
      <c r="C632" s="70"/>
      <c r="D632" s="70"/>
      <c r="E632" s="70"/>
      <c r="F632" s="70"/>
      <c r="G632" s="70"/>
      <c r="H632" s="70"/>
      <c r="I632" s="70"/>
      <c r="J632" s="70"/>
      <c r="K632" s="70"/>
      <c r="L632" s="70"/>
      <c r="M632" s="70"/>
      <c r="N632" s="70"/>
      <c r="O632" s="70"/>
      <c r="P632" s="572"/>
      <c r="Q632" s="70"/>
      <c r="R632" s="70"/>
      <c r="S632" s="70"/>
      <c r="T632" s="70"/>
      <c r="U632" s="70"/>
      <c r="V632" s="70"/>
      <c r="W632" s="70"/>
      <c r="X632" s="70"/>
      <c r="Y632" s="70"/>
      <c r="Z632" s="70"/>
      <c r="AA632" s="70"/>
      <c r="AB632" s="70"/>
      <c r="AC632" s="70"/>
      <c r="AD632" s="70"/>
      <c r="AE632" s="70"/>
      <c r="AF632" s="70"/>
      <c r="AG632" s="572"/>
    </row>
    <row r="633" spans="1:33" s="857" customFormat="1" ht="15.75">
      <c r="A633" s="1100"/>
      <c r="B633" s="70"/>
      <c r="C633" s="70"/>
      <c r="D633" s="70"/>
      <c r="E633" s="70"/>
      <c r="F633" s="70"/>
      <c r="G633" s="70"/>
      <c r="H633" s="70"/>
      <c r="I633" s="70"/>
      <c r="J633" s="70"/>
      <c r="K633" s="70"/>
      <c r="L633" s="70"/>
      <c r="M633" s="70"/>
      <c r="N633" s="70"/>
      <c r="O633" s="70"/>
      <c r="P633" s="572"/>
      <c r="Q633" s="70"/>
      <c r="R633" s="70"/>
      <c r="S633" s="70"/>
      <c r="T633" s="70"/>
      <c r="U633" s="70"/>
      <c r="V633" s="70"/>
      <c r="W633" s="70"/>
      <c r="X633" s="70"/>
      <c r="Y633" s="70"/>
      <c r="Z633" s="70"/>
      <c r="AA633" s="70"/>
      <c r="AB633" s="70"/>
      <c r="AC633" s="70"/>
      <c r="AD633" s="70"/>
      <c r="AE633" s="70"/>
      <c r="AF633" s="70"/>
      <c r="AG633" s="572"/>
    </row>
    <row r="634" spans="1:33" s="857" customFormat="1" ht="15.75">
      <c r="A634" s="1100"/>
      <c r="B634" s="70"/>
      <c r="C634" s="70"/>
      <c r="D634" s="70"/>
      <c r="E634" s="70"/>
      <c r="F634" s="70"/>
      <c r="G634" s="70"/>
      <c r="H634" s="70"/>
      <c r="I634" s="70"/>
      <c r="J634" s="70"/>
      <c r="K634" s="70"/>
      <c r="L634" s="70"/>
      <c r="M634" s="70"/>
      <c r="N634" s="70"/>
      <c r="O634" s="70"/>
      <c r="P634" s="572"/>
      <c r="Q634" s="70"/>
      <c r="R634" s="70"/>
      <c r="S634" s="70"/>
      <c r="T634" s="70"/>
      <c r="U634" s="70"/>
      <c r="V634" s="70"/>
      <c r="W634" s="70"/>
      <c r="X634" s="70"/>
      <c r="Y634" s="70"/>
      <c r="Z634" s="70"/>
      <c r="AA634" s="70"/>
      <c r="AB634" s="70"/>
      <c r="AC634" s="70"/>
      <c r="AD634" s="70"/>
      <c r="AE634" s="70"/>
      <c r="AF634" s="70"/>
      <c r="AG634" s="572"/>
    </row>
    <row r="635" spans="1:33" s="857" customFormat="1" ht="15.75">
      <c r="A635" s="1100"/>
      <c r="B635" s="70"/>
      <c r="C635" s="70"/>
      <c r="D635" s="70"/>
      <c r="E635" s="70"/>
      <c r="F635" s="70"/>
      <c r="G635" s="70"/>
      <c r="H635" s="70"/>
      <c r="I635" s="70"/>
      <c r="J635" s="70"/>
      <c r="K635" s="70"/>
      <c r="L635" s="70"/>
      <c r="M635" s="70"/>
      <c r="N635" s="70"/>
      <c r="O635" s="70"/>
      <c r="P635" s="572"/>
      <c r="Q635" s="70"/>
      <c r="R635" s="70"/>
      <c r="S635" s="70"/>
      <c r="T635" s="70"/>
      <c r="U635" s="70"/>
      <c r="V635" s="70"/>
      <c r="W635" s="70"/>
      <c r="X635" s="70"/>
      <c r="Y635" s="70"/>
      <c r="Z635" s="70"/>
      <c r="AA635" s="70"/>
      <c r="AB635" s="70"/>
      <c r="AC635" s="70"/>
      <c r="AD635" s="70"/>
      <c r="AE635" s="70"/>
      <c r="AF635" s="70"/>
      <c r="AG635" s="572"/>
    </row>
    <row r="636" spans="1:33" s="857" customFormat="1" ht="15.75">
      <c r="A636" s="1100"/>
      <c r="B636" s="70"/>
      <c r="C636" s="70"/>
      <c r="D636" s="70"/>
      <c r="E636" s="70"/>
      <c r="F636" s="70"/>
      <c r="G636" s="70"/>
      <c r="H636" s="70"/>
      <c r="I636" s="70"/>
      <c r="J636" s="70"/>
      <c r="K636" s="70"/>
      <c r="L636" s="70"/>
      <c r="M636" s="70"/>
      <c r="N636" s="70"/>
      <c r="O636" s="70"/>
      <c r="P636" s="572"/>
      <c r="Q636" s="70"/>
      <c r="R636" s="70"/>
      <c r="S636" s="70"/>
      <c r="T636" s="70"/>
      <c r="U636" s="70"/>
      <c r="V636" s="70"/>
      <c r="W636" s="70"/>
      <c r="X636" s="70"/>
      <c r="Y636" s="70"/>
      <c r="Z636" s="70"/>
      <c r="AA636" s="70"/>
      <c r="AB636" s="70"/>
      <c r="AC636" s="70"/>
      <c r="AD636" s="70"/>
      <c r="AE636" s="70"/>
      <c r="AF636" s="70"/>
      <c r="AG636" s="572"/>
    </row>
    <row r="637" spans="1:33" s="857" customFormat="1" ht="15.75">
      <c r="A637" s="1100"/>
      <c r="B637" s="70"/>
      <c r="C637" s="70"/>
      <c r="D637" s="70"/>
      <c r="E637" s="70"/>
      <c r="F637" s="70"/>
      <c r="G637" s="70"/>
      <c r="H637" s="70"/>
      <c r="I637" s="70"/>
      <c r="J637" s="70"/>
      <c r="K637" s="70"/>
      <c r="L637" s="70"/>
      <c r="M637" s="70"/>
      <c r="N637" s="70"/>
      <c r="O637" s="70"/>
      <c r="P637" s="572"/>
      <c r="Q637" s="70"/>
      <c r="R637" s="70"/>
      <c r="S637" s="70"/>
      <c r="T637" s="70"/>
      <c r="U637" s="70"/>
      <c r="V637" s="70"/>
      <c r="W637" s="70"/>
      <c r="X637" s="70"/>
      <c r="Y637" s="70"/>
      <c r="Z637" s="70"/>
      <c r="AA637" s="70"/>
      <c r="AB637" s="70"/>
      <c r="AC637" s="70"/>
      <c r="AD637" s="70"/>
      <c r="AE637" s="70"/>
      <c r="AF637" s="70"/>
      <c r="AG637" s="572"/>
    </row>
    <row r="638" spans="1:33" s="857" customFormat="1" ht="15.75">
      <c r="A638" s="1100"/>
      <c r="B638" s="70"/>
      <c r="C638" s="70"/>
      <c r="D638" s="70"/>
      <c r="E638" s="70"/>
      <c r="F638" s="70"/>
      <c r="G638" s="70"/>
      <c r="H638" s="70"/>
      <c r="I638" s="70"/>
      <c r="J638" s="70"/>
      <c r="K638" s="70"/>
      <c r="L638" s="70"/>
      <c r="M638" s="70"/>
      <c r="N638" s="70"/>
      <c r="O638" s="70"/>
      <c r="P638" s="572"/>
      <c r="Q638" s="70"/>
      <c r="R638" s="70"/>
      <c r="S638" s="70"/>
      <c r="T638" s="70"/>
      <c r="U638" s="70"/>
      <c r="V638" s="70"/>
      <c r="W638" s="70"/>
      <c r="X638" s="70"/>
      <c r="Y638" s="70"/>
      <c r="Z638" s="70"/>
      <c r="AA638" s="70"/>
      <c r="AB638" s="70"/>
      <c r="AC638" s="70"/>
      <c r="AD638" s="70"/>
      <c r="AE638" s="70"/>
      <c r="AF638" s="70"/>
      <c r="AG638" s="572"/>
    </row>
    <row r="639" spans="1:33" s="857" customFormat="1" ht="15.75">
      <c r="A639" s="1100"/>
      <c r="B639" s="70"/>
      <c r="C639" s="70"/>
      <c r="D639" s="70"/>
      <c r="E639" s="70"/>
      <c r="F639" s="70"/>
      <c r="G639" s="70"/>
      <c r="H639" s="70"/>
      <c r="I639" s="70"/>
      <c r="J639" s="70"/>
      <c r="K639" s="70"/>
      <c r="L639" s="70"/>
      <c r="M639" s="70"/>
      <c r="N639" s="70"/>
      <c r="O639" s="70"/>
      <c r="P639" s="572"/>
      <c r="Q639" s="70"/>
      <c r="R639" s="70"/>
      <c r="S639" s="70"/>
      <c r="T639" s="70"/>
      <c r="U639" s="70"/>
      <c r="V639" s="70"/>
      <c r="W639" s="70"/>
      <c r="X639" s="70"/>
      <c r="Y639" s="70"/>
      <c r="Z639" s="70"/>
      <c r="AA639" s="70"/>
      <c r="AB639" s="70"/>
      <c r="AC639" s="70"/>
      <c r="AD639" s="70"/>
      <c r="AE639" s="70"/>
      <c r="AF639" s="70"/>
      <c r="AG639" s="572"/>
    </row>
    <row r="640" spans="1:33" s="857" customFormat="1" ht="15.75">
      <c r="A640" s="1100"/>
      <c r="B640" s="70"/>
      <c r="C640" s="70"/>
      <c r="D640" s="70"/>
      <c r="E640" s="70"/>
      <c r="F640" s="70"/>
      <c r="G640" s="70"/>
      <c r="H640" s="70"/>
      <c r="I640" s="70"/>
      <c r="J640" s="70"/>
      <c r="K640" s="70"/>
      <c r="L640" s="70"/>
      <c r="M640" s="70"/>
      <c r="N640" s="70"/>
      <c r="O640" s="70"/>
      <c r="P640" s="572"/>
      <c r="Q640" s="70"/>
      <c r="R640" s="70"/>
      <c r="S640" s="70"/>
      <c r="T640" s="70"/>
      <c r="U640" s="70"/>
      <c r="V640" s="70"/>
      <c r="W640" s="70"/>
      <c r="X640" s="70"/>
      <c r="Y640" s="70"/>
      <c r="Z640" s="70"/>
      <c r="AA640" s="70"/>
      <c r="AB640" s="70"/>
      <c r="AC640" s="70"/>
      <c r="AD640" s="70"/>
      <c r="AE640" s="70"/>
      <c r="AF640" s="70"/>
      <c r="AG640" s="572"/>
    </row>
    <row r="641" spans="1:33" s="857" customFormat="1" ht="15.75">
      <c r="A641" s="1100"/>
      <c r="B641" s="70"/>
      <c r="C641" s="70"/>
      <c r="D641" s="70"/>
      <c r="E641" s="70"/>
      <c r="F641" s="70"/>
      <c r="G641" s="70"/>
      <c r="H641" s="70"/>
      <c r="I641" s="70"/>
      <c r="J641" s="70"/>
      <c r="K641" s="70"/>
      <c r="L641" s="70"/>
      <c r="M641" s="70"/>
      <c r="N641" s="70"/>
      <c r="O641" s="70"/>
      <c r="P641" s="572"/>
      <c r="Q641" s="70"/>
      <c r="R641" s="70"/>
      <c r="S641" s="70"/>
      <c r="T641" s="70"/>
      <c r="U641" s="70"/>
      <c r="V641" s="70"/>
      <c r="W641" s="70"/>
      <c r="X641" s="70"/>
      <c r="Y641" s="70"/>
      <c r="Z641" s="70"/>
      <c r="AA641" s="70"/>
      <c r="AB641" s="70"/>
      <c r="AC641" s="70"/>
      <c r="AD641" s="70"/>
      <c r="AE641" s="70"/>
      <c r="AF641" s="70"/>
      <c r="AG641" s="572"/>
    </row>
    <row r="642" spans="1:33" s="857" customFormat="1" ht="15.75">
      <c r="A642" s="1100"/>
      <c r="B642" s="70"/>
      <c r="C642" s="70"/>
      <c r="D642" s="70"/>
      <c r="E642" s="70"/>
      <c r="F642" s="70"/>
      <c r="G642" s="70"/>
      <c r="H642" s="70"/>
      <c r="I642" s="70"/>
      <c r="J642" s="70"/>
      <c r="K642" s="70"/>
      <c r="L642" s="70"/>
      <c r="M642" s="70"/>
      <c r="N642" s="70"/>
      <c r="O642" s="70"/>
      <c r="P642" s="572"/>
      <c r="Q642" s="70"/>
      <c r="R642" s="70"/>
      <c r="S642" s="70"/>
      <c r="T642" s="70"/>
      <c r="U642" s="70"/>
      <c r="V642" s="70"/>
      <c r="W642" s="70"/>
      <c r="X642" s="70"/>
      <c r="Y642" s="70"/>
      <c r="Z642" s="70"/>
      <c r="AA642" s="70"/>
      <c r="AB642" s="70"/>
      <c r="AC642" s="70"/>
      <c r="AD642" s="70"/>
      <c r="AE642" s="70"/>
      <c r="AF642" s="70"/>
      <c r="AG642" s="572"/>
    </row>
    <row r="643" spans="1:33" s="857" customFormat="1" ht="15.75">
      <c r="A643" s="1100"/>
      <c r="B643" s="70"/>
      <c r="C643" s="70"/>
      <c r="D643" s="70"/>
      <c r="E643" s="70"/>
      <c r="F643" s="70"/>
      <c r="G643" s="70"/>
      <c r="H643" s="70"/>
      <c r="I643" s="70"/>
      <c r="J643" s="70"/>
      <c r="K643" s="70"/>
      <c r="L643" s="70"/>
      <c r="M643" s="70"/>
      <c r="N643" s="70"/>
      <c r="O643" s="70"/>
      <c r="P643" s="572"/>
      <c r="Q643" s="70"/>
      <c r="R643" s="70"/>
      <c r="S643" s="70"/>
      <c r="T643" s="70"/>
      <c r="U643" s="70"/>
      <c r="V643" s="70"/>
      <c r="W643" s="70"/>
      <c r="X643" s="70"/>
      <c r="Y643" s="70"/>
      <c r="Z643" s="70"/>
      <c r="AA643" s="70"/>
      <c r="AB643" s="70"/>
      <c r="AC643" s="70"/>
      <c r="AD643" s="70"/>
      <c r="AE643" s="70"/>
      <c r="AF643" s="70"/>
      <c r="AG643" s="572"/>
    </row>
    <row r="644" spans="1:33" s="857" customFormat="1" ht="15.75">
      <c r="A644" s="1100"/>
      <c r="B644" s="70"/>
      <c r="C644" s="70"/>
      <c r="D644" s="70"/>
      <c r="E644" s="70"/>
      <c r="F644" s="70"/>
      <c r="G644" s="70"/>
      <c r="H644" s="70"/>
      <c r="I644" s="70"/>
      <c r="J644" s="70"/>
      <c r="K644" s="70"/>
      <c r="L644" s="70"/>
      <c r="M644" s="70"/>
      <c r="N644" s="70"/>
      <c r="O644" s="70"/>
      <c r="P644" s="572"/>
      <c r="Q644" s="70"/>
      <c r="R644" s="70"/>
      <c r="S644" s="70"/>
      <c r="T644" s="70"/>
      <c r="U644" s="70"/>
      <c r="V644" s="70"/>
      <c r="W644" s="70"/>
      <c r="X644" s="70"/>
      <c r="Y644" s="70"/>
      <c r="Z644" s="70"/>
      <c r="AA644" s="70"/>
      <c r="AB644" s="70"/>
      <c r="AC644" s="70"/>
      <c r="AD644" s="70"/>
      <c r="AE644" s="70"/>
      <c r="AF644" s="70"/>
      <c r="AG644" s="572"/>
    </row>
    <row r="645" spans="1:33" s="857" customFormat="1" ht="15.75">
      <c r="A645" s="1100"/>
      <c r="B645" s="70"/>
      <c r="C645" s="70"/>
      <c r="D645" s="70"/>
      <c r="E645" s="70"/>
      <c r="F645" s="70"/>
      <c r="G645" s="70"/>
      <c r="H645" s="70"/>
      <c r="I645" s="70"/>
      <c r="J645" s="70"/>
      <c r="K645" s="70"/>
      <c r="L645" s="70"/>
      <c r="M645" s="70"/>
      <c r="N645" s="70"/>
      <c r="O645" s="70"/>
      <c r="P645" s="572"/>
      <c r="Q645" s="70"/>
      <c r="R645" s="70"/>
      <c r="S645" s="70"/>
      <c r="T645" s="70"/>
      <c r="U645" s="70"/>
      <c r="V645" s="70"/>
      <c r="W645" s="70"/>
      <c r="X645" s="70"/>
      <c r="Y645" s="70"/>
      <c r="Z645" s="70"/>
      <c r="AA645" s="70"/>
      <c r="AB645" s="70"/>
      <c r="AC645" s="70"/>
      <c r="AD645" s="70"/>
      <c r="AE645" s="70"/>
      <c r="AF645" s="70"/>
      <c r="AG645" s="572"/>
    </row>
    <row r="646" spans="1:33" s="857" customFormat="1" ht="15.75">
      <c r="A646" s="1100"/>
      <c r="B646" s="70"/>
      <c r="C646" s="70"/>
      <c r="D646" s="70"/>
      <c r="E646" s="70"/>
      <c r="F646" s="70"/>
      <c r="G646" s="70"/>
      <c r="H646" s="70"/>
      <c r="I646" s="70"/>
      <c r="J646" s="70"/>
      <c r="K646" s="70"/>
      <c r="L646" s="70"/>
      <c r="M646" s="70"/>
      <c r="N646" s="70"/>
      <c r="O646" s="70"/>
      <c r="P646" s="572"/>
      <c r="Q646" s="70"/>
      <c r="R646" s="70"/>
      <c r="S646" s="70"/>
      <c r="T646" s="70"/>
      <c r="U646" s="70"/>
      <c r="V646" s="70"/>
      <c r="W646" s="70"/>
      <c r="X646" s="70"/>
      <c r="Y646" s="70"/>
      <c r="Z646" s="70"/>
      <c r="AA646" s="70"/>
      <c r="AB646" s="70"/>
      <c r="AC646" s="70"/>
      <c r="AD646" s="70"/>
      <c r="AE646" s="70"/>
      <c r="AF646" s="70"/>
      <c r="AG646" s="572"/>
    </row>
    <row r="647" spans="1:33" s="857" customFormat="1" ht="15.75">
      <c r="A647" s="1100"/>
      <c r="B647" s="70"/>
      <c r="C647" s="70"/>
      <c r="D647" s="70"/>
      <c r="E647" s="70"/>
      <c r="F647" s="70"/>
      <c r="G647" s="70"/>
      <c r="H647" s="70"/>
      <c r="I647" s="70"/>
      <c r="J647" s="70"/>
      <c r="K647" s="70"/>
      <c r="L647" s="70"/>
      <c r="M647" s="70"/>
      <c r="N647" s="70"/>
      <c r="O647" s="70"/>
      <c r="P647" s="572"/>
      <c r="Q647" s="70"/>
      <c r="R647" s="70"/>
      <c r="S647" s="70"/>
      <c r="T647" s="70"/>
      <c r="U647" s="70"/>
      <c r="V647" s="70"/>
      <c r="W647" s="70"/>
      <c r="X647" s="70"/>
      <c r="Y647" s="70"/>
      <c r="Z647" s="70"/>
      <c r="AA647" s="70"/>
      <c r="AB647" s="70"/>
      <c r="AC647" s="70"/>
      <c r="AD647" s="70"/>
      <c r="AE647" s="70"/>
      <c r="AF647" s="70"/>
      <c r="AG647" s="572"/>
    </row>
    <row r="648" spans="1:33" s="857" customFormat="1" ht="15.75">
      <c r="A648" s="1100"/>
      <c r="B648" s="70"/>
      <c r="C648" s="70"/>
      <c r="D648" s="70"/>
      <c r="E648" s="70"/>
      <c r="F648" s="70"/>
      <c r="G648" s="70"/>
      <c r="H648" s="70"/>
      <c r="I648" s="70"/>
      <c r="J648" s="70"/>
      <c r="K648" s="70"/>
      <c r="L648" s="70"/>
      <c r="M648" s="70"/>
      <c r="N648" s="70"/>
      <c r="O648" s="70"/>
      <c r="P648" s="572"/>
      <c r="Q648" s="70"/>
      <c r="R648" s="70"/>
      <c r="S648" s="70"/>
      <c r="T648" s="70"/>
      <c r="U648" s="70"/>
      <c r="V648" s="70"/>
      <c r="W648" s="70"/>
      <c r="X648" s="70"/>
      <c r="Y648" s="70"/>
      <c r="Z648" s="70"/>
      <c r="AA648" s="70"/>
      <c r="AB648" s="70"/>
      <c r="AC648" s="70"/>
      <c r="AD648" s="70"/>
      <c r="AE648" s="70"/>
      <c r="AF648" s="70"/>
      <c r="AG648" s="572"/>
    </row>
    <row r="649" spans="1:33" s="857" customFormat="1" ht="15.75">
      <c r="A649" s="1100"/>
      <c r="B649" s="70"/>
      <c r="C649" s="70"/>
      <c r="D649" s="70"/>
      <c r="E649" s="70"/>
      <c r="F649" s="70"/>
      <c r="G649" s="70"/>
      <c r="H649" s="70"/>
      <c r="I649" s="70"/>
      <c r="J649" s="70"/>
      <c r="K649" s="70"/>
      <c r="L649" s="70"/>
      <c r="M649" s="70"/>
      <c r="N649" s="70"/>
      <c r="O649" s="70"/>
      <c r="P649" s="572"/>
      <c r="Q649" s="70"/>
      <c r="R649" s="70"/>
      <c r="S649" s="70"/>
      <c r="T649" s="70"/>
      <c r="U649" s="70"/>
      <c r="V649" s="70"/>
      <c r="W649" s="70"/>
      <c r="X649" s="70"/>
      <c r="Y649" s="70"/>
      <c r="Z649" s="70"/>
      <c r="AA649" s="70"/>
      <c r="AB649" s="70"/>
      <c r="AC649" s="70"/>
      <c r="AD649" s="70"/>
      <c r="AE649" s="70"/>
      <c r="AF649" s="70"/>
      <c r="AG649" s="572"/>
    </row>
  </sheetData>
  <mergeCells count="20">
    <mergeCell ref="A137:AG137"/>
    <mergeCell ref="A87:P87"/>
    <mergeCell ref="A93:AG93"/>
    <mergeCell ref="A136:AG136"/>
    <mergeCell ref="A135:AG135"/>
    <mergeCell ref="A90:AG90"/>
    <mergeCell ref="A131:P131"/>
    <mergeCell ref="A134:AG134"/>
    <mergeCell ref="A175:P175"/>
    <mergeCell ref="A46:AG46"/>
    <mergeCell ref="A47:AG47"/>
    <mergeCell ref="A48:AG48"/>
    <mergeCell ref="A91:AG91"/>
    <mergeCell ref="A92:AG92"/>
    <mergeCell ref="A49:AG49"/>
    <mergeCell ref="A2:AG2"/>
    <mergeCell ref="A3:AG3"/>
    <mergeCell ref="A4:AG4"/>
    <mergeCell ref="A5:AG5"/>
    <mergeCell ref="A43:P43"/>
  </mergeCells>
  <pageMargins left="0.75" right="0.75" top="1" bottom="1" header="0.5" footer="0.5"/>
  <pageSetup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5"/>
  <sheetViews>
    <sheetView showGridLines="0" zoomScale="75" workbookViewId="0">
      <selection activeCell="K15" sqref="K15"/>
    </sheetView>
  </sheetViews>
  <sheetFormatPr defaultColWidth="17.7109375" defaultRowHeight="15"/>
  <cols>
    <col min="1" max="1" width="17.5703125" style="139" customWidth="1"/>
    <col min="2" max="2" width="18.42578125" style="857" bestFit="1" customWidth="1"/>
    <col min="3" max="7" width="11.140625" style="857" customWidth="1"/>
    <col min="8" max="13" width="11.85546875" style="857" customWidth="1"/>
    <col min="14" max="17" width="11.28515625" style="857" customWidth="1"/>
    <col min="18" max="19" width="15.140625" style="857" customWidth="1"/>
    <col min="20" max="20" width="4" style="857" customWidth="1"/>
    <col min="21" max="256" width="17.7109375" style="857"/>
    <col min="257" max="257" width="17.5703125" style="857" customWidth="1"/>
    <col min="258" max="258" width="18.42578125" style="857" bestFit="1" customWidth="1"/>
    <col min="259" max="263" width="11.140625" style="857" customWidth="1"/>
    <col min="264" max="269" width="11.85546875" style="857" customWidth="1"/>
    <col min="270" max="273" width="11.28515625" style="857" customWidth="1"/>
    <col min="274" max="275" width="15.140625" style="857" customWidth="1"/>
    <col min="276" max="276" width="4" style="857" customWidth="1"/>
    <col min="277" max="512" width="17.7109375" style="857"/>
    <col min="513" max="513" width="17.5703125" style="857" customWidth="1"/>
    <col min="514" max="514" width="18.42578125" style="857" bestFit="1" customWidth="1"/>
    <col min="515" max="519" width="11.140625" style="857" customWidth="1"/>
    <col min="520" max="525" width="11.85546875" style="857" customWidth="1"/>
    <col min="526" max="529" width="11.28515625" style="857" customWidth="1"/>
    <col min="530" max="531" width="15.140625" style="857" customWidth="1"/>
    <col min="532" max="532" width="4" style="857" customWidth="1"/>
    <col min="533" max="768" width="17.7109375" style="857"/>
    <col min="769" max="769" width="17.5703125" style="857" customWidth="1"/>
    <col min="770" max="770" width="18.42578125" style="857" bestFit="1" customWidth="1"/>
    <col min="771" max="775" width="11.140625" style="857" customWidth="1"/>
    <col min="776" max="781" width="11.85546875" style="857" customWidth="1"/>
    <col min="782" max="785" width="11.28515625" style="857" customWidth="1"/>
    <col min="786" max="787" width="15.140625" style="857" customWidth="1"/>
    <col min="788" max="788" width="4" style="857" customWidth="1"/>
    <col min="789" max="1024" width="17.7109375" style="857"/>
    <col min="1025" max="1025" width="17.5703125" style="857" customWidth="1"/>
    <col min="1026" max="1026" width="18.42578125" style="857" bestFit="1" customWidth="1"/>
    <col min="1027" max="1031" width="11.140625" style="857" customWidth="1"/>
    <col min="1032" max="1037" width="11.85546875" style="857" customWidth="1"/>
    <col min="1038" max="1041" width="11.28515625" style="857" customWidth="1"/>
    <col min="1042" max="1043" width="15.140625" style="857" customWidth="1"/>
    <col min="1044" max="1044" width="4" style="857" customWidth="1"/>
    <col min="1045" max="1280" width="17.7109375" style="857"/>
    <col min="1281" max="1281" width="17.5703125" style="857" customWidth="1"/>
    <col min="1282" max="1282" width="18.42578125" style="857" bestFit="1" customWidth="1"/>
    <col min="1283" max="1287" width="11.140625" style="857" customWidth="1"/>
    <col min="1288" max="1293" width="11.85546875" style="857" customWidth="1"/>
    <col min="1294" max="1297" width="11.28515625" style="857" customWidth="1"/>
    <col min="1298" max="1299" width="15.140625" style="857" customWidth="1"/>
    <col min="1300" max="1300" width="4" style="857" customWidth="1"/>
    <col min="1301" max="1536" width="17.7109375" style="857"/>
    <col min="1537" max="1537" width="17.5703125" style="857" customWidth="1"/>
    <col min="1538" max="1538" width="18.42578125" style="857" bestFit="1" customWidth="1"/>
    <col min="1539" max="1543" width="11.140625" style="857" customWidth="1"/>
    <col min="1544" max="1549" width="11.85546875" style="857" customWidth="1"/>
    <col min="1550" max="1553" width="11.28515625" style="857" customWidth="1"/>
    <col min="1554" max="1555" width="15.140625" style="857" customWidth="1"/>
    <col min="1556" max="1556" width="4" style="857" customWidth="1"/>
    <col min="1557" max="1792" width="17.7109375" style="857"/>
    <col min="1793" max="1793" width="17.5703125" style="857" customWidth="1"/>
    <col min="1794" max="1794" width="18.42578125" style="857" bestFit="1" customWidth="1"/>
    <col min="1795" max="1799" width="11.140625" style="857" customWidth="1"/>
    <col min="1800" max="1805" width="11.85546875" style="857" customWidth="1"/>
    <col min="1806" max="1809" width="11.28515625" style="857" customWidth="1"/>
    <col min="1810" max="1811" width="15.140625" style="857" customWidth="1"/>
    <col min="1812" max="1812" width="4" style="857" customWidth="1"/>
    <col min="1813" max="2048" width="17.7109375" style="857"/>
    <col min="2049" max="2049" width="17.5703125" style="857" customWidth="1"/>
    <col min="2050" max="2050" width="18.42578125" style="857" bestFit="1" customWidth="1"/>
    <col min="2051" max="2055" width="11.140625" style="857" customWidth="1"/>
    <col min="2056" max="2061" width="11.85546875" style="857" customWidth="1"/>
    <col min="2062" max="2065" width="11.28515625" style="857" customWidth="1"/>
    <col min="2066" max="2067" width="15.140625" style="857" customWidth="1"/>
    <col min="2068" max="2068" width="4" style="857" customWidth="1"/>
    <col min="2069" max="2304" width="17.7109375" style="857"/>
    <col min="2305" max="2305" width="17.5703125" style="857" customWidth="1"/>
    <col min="2306" max="2306" width="18.42578125" style="857" bestFit="1" customWidth="1"/>
    <col min="2307" max="2311" width="11.140625" style="857" customWidth="1"/>
    <col min="2312" max="2317" width="11.85546875" style="857" customWidth="1"/>
    <col min="2318" max="2321" width="11.28515625" style="857" customWidth="1"/>
    <col min="2322" max="2323" width="15.140625" style="857" customWidth="1"/>
    <col min="2324" max="2324" width="4" style="857" customWidth="1"/>
    <col min="2325" max="2560" width="17.7109375" style="857"/>
    <col min="2561" max="2561" width="17.5703125" style="857" customWidth="1"/>
    <col min="2562" max="2562" width="18.42578125" style="857" bestFit="1" customWidth="1"/>
    <col min="2563" max="2567" width="11.140625" style="857" customWidth="1"/>
    <col min="2568" max="2573" width="11.85546875" style="857" customWidth="1"/>
    <col min="2574" max="2577" width="11.28515625" style="857" customWidth="1"/>
    <col min="2578" max="2579" width="15.140625" style="857" customWidth="1"/>
    <col min="2580" max="2580" width="4" style="857" customWidth="1"/>
    <col min="2581" max="2816" width="17.7109375" style="857"/>
    <col min="2817" max="2817" width="17.5703125" style="857" customWidth="1"/>
    <col min="2818" max="2818" width="18.42578125" style="857" bestFit="1" customWidth="1"/>
    <col min="2819" max="2823" width="11.140625" style="857" customWidth="1"/>
    <col min="2824" max="2829" width="11.85546875" style="857" customWidth="1"/>
    <col min="2830" max="2833" width="11.28515625" style="857" customWidth="1"/>
    <col min="2834" max="2835" width="15.140625" style="857" customWidth="1"/>
    <col min="2836" max="2836" width="4" style="857" customWidth="1"/>
    <col min="2837" max="3072" width="17.7109375" style="857"/>
    <col min="3073" max="3073" width="17.5703125" style="857" customWidth="1"/>
    <col min="3074" max="3074" width="18.42578125" style="857" bestFit="1" customWidth="1"/>
    <col min="3075" max="3079" width="11.140625" style="857" customWidth="1"/>
    <col min="3080" max="3085" width="11.85546875" style="857" customWidth="1"/>
    <col min="3086" max="3089" width="11.28515625" style="857" customWidth="1"/>
    <col min="3090" max="3091" width="15.140625" style="857" customWidth="1"/>
    <col min="3092" max="3092" width="4" style="857" customWidth="1"/>
    <col min="3093" max="3328" width="17.7109375" style="857"/>
    <col min="3329" max="3329" width="17.5703125" style="857" customWidth="1"/>
    <col min="3330" max="3330" width="18.42578125" style="857" bestFit="1" customWidth="1"/>
    <col min="3331" max="3335" width="11.140625" style="857" customWidth="1"/>
    <col min="3336" max="3341" width="11.85546875" style="857" customWidth="1"/>
    <col min="3342" max="3345" width="11.28515625" style="857" customWidth="1"/>
    <col min="3346" max="3347" width="15.140625" style="857" customWidth="1"/>
    <col min="3348" max="3348" width="4" style="857" customWidth="1"/>
    <col min="3349" max="3584" width="17.7109375" style="857"/>
    <col min="3585" max="3585" width="17.5703125" style="857" customWidth="1"/>
    <col min="3586" max="3586" width="18.42578125" style="857" bestFit="1" customWidth="1"/>
    <col min="3587" max="3591" width="11.140625" style="857" customWidth="1"/>
    <col min="3592" max="3597" width="11.85546875" style="857" customWidth="1"/>
    <col min="3598" max="3601" width="11.28515625" style="857" customWidth="1"/>
    <col min="3602" max="3603" width="15.140625" style="857" customWidth="1"/>
    <col min="3604" max="3604" width="4" style="857" customWidth="1"/>
    <col min="3605" max="3840" width="17.7109375" style="857"/>
    <col min="3841" max="3841" width="17.5703125" style="857" customWidth="1"/>
    <col min="3842" max="3842" width="18.42578125" style="857" bestFit="1" customWidth="1"/>
    <col min="3843" max="3847" width="11.140625" style="857" customWidth="1"/>
    <col min="3848" max="3853" width="11.85546875" style="857" customWidth="1"/>
    <col min="3854" max="3857" width="11.28515625" style="857" customWidth="1"/>
    <col min="3858" max="3859" width="15.140625" style="857" customWidth="1"/>
    <col min="3860" max="3860" width="4" style="857" customWidth="1"/>
    <col min="3861" max="4096" width="17.7109375" style="857"/>
    <col min="4097" max="4097" width="17.5703125" style="857" customWidth="1"/>
    <col min="4098" max="4098" width="18.42578125" style="857" bestFit="1" customWidth="1"/>
    <col min="4099" max="4103" width="11.140625" style="857" customWidth="1"/>
    <col min="4104" max="4109" width="11.85546875" style="857" customWidth="1"/>
    <col min="4110" max="4113" width="11.28515625" style="857" customWidth="1"/>
    <col min="4114" max="4115" width="15.140625" style="857" customWidth="1"/>
    <col min="4116" max="4116" width="4" style="857" customWidth="1"/>
    <col min="4117" max="4352" width="17.7109375" style="857"/>
    <col min="4353" max="4353" width="17.5703125" style="857" customWidth="1"/>
    <col min="4354" max="4354" width="18.42578125" style="857" bestFit="1" customWidth="1"/>
    <col min="4355" max="4359" width="11.140625" style="857" customWidth="1"/>
    <col min="4360" max="4365" width="11.85546875" style="857" customWidth="1"/>
    <col min="4366" max="4369" width="11.28515625" style="857" customWidth="1"/>
    <col min="4370" max="4371" width="15.140625" style="857" customWidth="1"/>
    <col min="4372" max="4372" width="4" style="857" customWidth="1"/>
    <col min="4373" max="4608" width="17.7109375" style="857"/>
    <col min="4609" max="4609" width="17.5703125" style="857" customWidth="1"/>
    <col min="4610" max="4610" width="18.42578125" style="857" bestFit="1" customWidth="1"/>
    <col min="4611" max="4615" width="11.140625" style="857" customWidth="1"/>
    <col min="4616" max="4621" width="11.85546875" style="857" customWidth="1"/>
    <col min="4622" max="4625" width="11.28515625" style="857" customWidth="1"/>
    <col min="4626" max="4627" width="15.140625" style="857" customWidth="1"/>
    <col min="4628" max="4628" width="4" style="857" customWidth="1"/>
    <col min="4629" max="4864" width="17.7109375" style="857"/>
    <col min="4865" max="4865" width="17.5703125" style="857" customWidth="1"/>
    <col min="4866" max="4866" width="18.42578125" style="857" bestFit="1" customWidth="1"/>
    <col min="4867" max="4871" width="11.140625" style="857" customWidth="1"/>
    <col min="4872" max="4877" width="11.85546875" style="857" customWidth="1"/>
    <col min="4878" max="4881" width="11.28515625" style="857" customWidth="1"/>
    <col min="4882" max="4883" width="15.140625" style="857" customWidth="1"/>
    <col min="4884" max="4884" width="4" style="857" customWidth="1"/>
    <col min="4885" max="5120" width="17.7109375" style="857"/>
    <col min="5121" max="5121" width="17.5703125" style="857" customWidth="1"/>
    <col min="5122" max="5122" width="18.42578125" style="857" bestFit="1" customWidth="1"/>
    <col min="5123" max="5127" width="11.140625" style="857" customWidth="1"/>
    <col min="5128" max="5133" width="11.85546875" style="857" customWidth="1"/>
    <col min="5134" max="5137" width="11.28515625" style="857" customWidth="1"/>
    <col min="5138" max="5139" width="15.140625" style="857" customWidth="1"/>
    <col min="5140" max="5140" width="4" style="857" customWidth="1"/>
    <col min="5141" max="5376" width="17.7109375" style="857"/>
    <col min="5377" max="5377" width="17.5703125" style="857" customWidth="1"/>
    <col min="5378" max="5378" width="18.42578125" style="857" bestFit="1" customWidth="1"/>
    <col min="5379" max="5383" width="11.140625" style="857" customWidth="1"/>
    <col min="5384" max="5389" width="11.85546875" style="857" customWidth="1"/>
    <col min="5390" max="5393" width="11.28515625" style="857" customWidth="1"/>
    <col min="5394" max="5395" width="15.140625" style="857" customWidth="1"/>
    <col min="5396" max="5396" width="4" style="857" customWidth="1"/>
    <col min="5397" max="5632" width="17.7109375" style="857"/>
    <col min="5633" max="5633" width="17.5703125" style="857" customWidth="1"/>
    <col min="5634" max="5634" width="18.42578125" style="857" bestFit="1" customWidth="1"/>
    <col min="5635" max="5639" width="11.140625" style="857" customWidth="1"/>
    <col min="5640" max="5645" width="11.85546875" style="857" customWidth="1"/>
    <col min="5646" max="5649" width="11.28515625" style="857" customWidth="1"/>
    <col min="5650" max="5651" width="15.140625" style="857" customWidth="1"/>
    <col min="5652" max="5652" width="4" style="857" customWidth="1"/>
    <col min="5653" max="5888" width="17.7109375" style="857"/>
    <col min="5889" max="5889" width="17.5703125" style="857" customWidth="1"/>
    <col min="5890" max="5890" width="18.42578125" style="857" bestFit="1" customWidth="1"/>
    <col min="5891" max="5895" width="11.140625" style="857" customWidth="1"/>
    <col min="5896" max="5901" width="11.85546875" style="857" customWidth="1"/>
    <col min="5902" max="5905" width="11.28515625" style="857" customWidth="1"/>
    <col min="5906" max="5907" width="15.140625" style="857" customWidth="1"/>
    <col min="5908" max="5908" width="4" style="857" customWidth="1"/>
    <col min="5909" max="6144" width="17.7109375" style="857"/>
    <col min="6145" max="6145" width="17.5703125" style="857" customWidth="1"/>
    <col min="6146" max="6146" width="18.42578125" style="857" bestFit="1" customWidth="1"/>
    <col min="6147" max="6151" width="11.140625" style="857" customWidth="1"/>
    <col min="6152" max="6157" width="11.85546875" style="857" customWidth="1"/>
    <col min="6158" max="6161" width="11.28515625" style="857" customWidth="1"/>
    <col min="6162" max="6163" width="15.140625" style="857" customWidth="1"/>
    <col min="6164" max="6164" width="4" style="857" customWidth="1"/>
    <col min="6165" max="6400" width="17.7109375" style="857"/>
    <col min="6401" max="6401" width="17.5703125" style="857" customWidth="1"/>
    <col min="6402" max="6402" width="18.42578125" style="857" bestFit="1" customWidth="1"/>
    <col min="6403" max="6407" width="11.140625" style="857" customWidth="1"/>
    <col min="6408" max="6413" width="11.85546875" style="857" customWidth="1"/>
    <col min="6414" max="6417" width="11.28515625" style="857" customWidth="1"/>
    <col min="6418" max="6419" width="15.140625" style="857" customWidth="1"/>
    <col min="6420" max="6420" width="4" style="857" customWidth="1"/>
    <col min="6421" max="6656" width="17.7109375" style="857"/>
    <col min="6657" max="6657" width="17.5703125" style="857" customWidth="1"/>
    <col min="6658" max="6658" width="18.42578125" style="857" bestFit="1" customWidth="1"/>
    <col min="6659" max="6663" width="11.140625" style="857" customWidth="1"/>
    <col min="6664" max="6669" width="11.85546875" style="857" customWidth="1"/>
    <col min="6670" max="6673" width="11.28515625" style="857" customWidth="1"/>
    <col min="6674" max="6675" width="15.140625" style="857" customWidth="1"/>
    <col min="6676" max="6676" width="4" style="857" customWidth="1"/>
    <col min="6677" max="6912" width="17.7109375" style="857"/>
    <col min="6913" max="6913" width="17.5703125" style="857" customWidth="1"/>
    <col min="6914" max="6914" width="18.42578125" style="857" bestFit="1" customWidth="1"/>
    <col min="6915" max="6919" width="11.140625" style="857" customWidth="1"/>
    <col min="6920" max="6925" width="11.85546875" style="857" customWidth="1"/>
    <col min="6926" max="6929" width="11.28515625" style="857" customWidth="1"/>
    <col min="6930" max="6931" width="15.140625" style="857" customWidth="1"/>
    <col min="6932" max="6932" width="4" style="857" customWidth="1"/>
    <col min="6933" max="7168" width="17.7109375" style="857"/>
    <col min="7169" max="7169" width="17.5703125" style="857" customWidth="1"/>
    <col min="7170" max="7170" width="18.42578125" style="857" bestFit="1" customWidth="1"/>
    <col min="7171" max="7175" width="11.140625" style="857" customWidth="1"/>
    <col min="7176" max="7181" width="11.85546875" style="857" customWidth="1"/>
    <col min="7182" max="7185" width="11.28515625" style="857" customWidth="1"/>
    <col min="7186" max="7187" width="15.140625" style="857" customWidth="1"/>
    <col min="7188" max="7188" width="4" style="857" customWidth="1"/>
    <col min="7189" max="7424" width="17.7109375" style="857"/>
    <col min="7425" max="7425" width="17.5703125" style="857" customWidth="1"/>
    <col min="7426" max="7426" width="18.42578125" style="857" bestFit="1" customWidth="1"/>
    <col min="7427" max="7431" width="11.140625" style="857" customWidth="1"/>
    <col min="7432" max="7437" width="11.85546875" style="857" customWidth="1"/>
    <col min="7438" max="7441" width="11.28515625" style="857" customWidth="1"/>
    <col min="7442" max="7443" width="15.140625" style="857" customWidth="1"/>
    <col min="7444" max="7444" width="4" style="857" customWidth="1"/>
    <col min="7445" max="7680" width="17.7109375" style="857"/>
    <col min="7681" max="7681" width="17.5703125" style="857" customWidth="1"/>
    <col min="7682" max="7682" width="18.42578125" style="857" bestFit="1" customWidth="1"/>
    <col min="7683" max="7687" width="11.140625" style="857" customWidth="1"/>
    <col min="7688" max="7693" width="11.85546875" style="857" customWidth="1"/>
    <col min="7694" max="7697" width="11.28515625" style="857" customWidth="1"/>
    <col min="7698" max="7699" width="15.140625" style="857" customWidth="1"/>
    <col min="7700" max="7700" width="4" style="857" customWidth="1"/>
    <col min="7701" max="7936" width="17.7109375" style="857"/>
    <col min="7937" max="7937" width="17.5703125" style="857" customWidth="1"/>
    <col min="7938" max="7938" width="18.42578125" style="857" bestFit="1" customWidth="1"/>
    <col min="7939" max="7943" width="11.140625" style="857" customWidth="1"/>
    <col min="7944" max="7949" width="11.85546875" style="857" customWidth="1"/>
    <col min="7950" max="7953" width="11.28515625" style="857" customWidth="1"/>
    <col min="7954" max="7955" width="15.140625" style="857" customWidth="1"/>
    <col min="7956" max="7956" width="4" style="857" customWidth="1"/>
    <col min="7957" max="8192" width="17.7109375" style="857"/>
    <col min="8193" max="8193" width="17.5703125" style="857" customWidth="1"/>
    <col min="8194" max="8194" width="18.42578125" style="857" bestFit="1" customWidth="1"/>
    <col min="8195" max="8199" width="11.140625" style="857" customWidth="1"/>
    <col min="8200" max="8205" width="11.85546875" style="857" customWidth="1"/>
    <col min="8206" max="8209" width="11.28515625" style="857" customWidth="1"/>
    <col min="8210" max="8211" width="15.140625" style="857" customWidth="1"/>
    <col min="8212" max="8212" width="4" style="857" customWidth="1"/>
    <col min="8213" max="8448" width="17.7109375" style="857"/>
    <col min="8449" max="8449" width="17.5703125" style="857" customWidth="1"/>
    <col min="8450" max="8450" width="18.42578125" style="857" bestFit="1" customWidth="1"/>
    <col min="8451" max="8455" width="11.140625" style="857" customWidth="1"/>
    <col min="8456" max="8461" width="11.85546875" style="857" customWidth="1"/>
    <col min="8462" max="8465" width="11.28515625" style="857" customWidth="1"/>
    <col min="8466" max="8467" width="15.140625" style="857" customWidth="1"/>
    <col min="8468" max="8468" width="4" style="857" customWidth="1"/>
    <col min="8469" max="8704" width="17.7109375" style="857"/>
    <col min="8705" max="8705" width="17.5703125" style="857" customWidth="1"/>
    <col min="8706" max="8706" width="18.42578125" style="857" bestFit="1" customWidth="1"/>
    <col min="8707" max="8711" width="11.140625" style="857" customWidth="1"/>
    <col min="8712" max="8717" width="11.85546875" style="857" customWidth="1"/>
    <col min="8718" max="8721" width="11.28515625" style="857" customWidth="1"/>
    <col min="8722" max="8723" width="15.140625" style="857" customWidth="1"/>
    <col min="8724" max="8724" width="4" style="857" customWidth="1"/>
    <col min="8725" max="8960" width="17.7109375" style="857"/>
    <col min="8961" max="8961" width="17.5703125" style="857" customWidth="1"/>
    <col min="8962" max="8962" width="18.42578125" style="857" bestFit="1" customWidth="1"/>
    <col min="8963" max="8967" width="11.140625" style="857" customWidth="1"/>
    <col min="8968" max="8973" width="11.85546875" style="857" customWidth="1"/>
    <col min="8974" max="8977" width="11.28515625" style="857" customWidth="1"/>
    <col min="8978" max="8979" width="15.140625" style="857" customWidth="1"/>
    <col min="8980" max="8980" width="4" style="857" customWidth="1"/>
    <col min="8981" max="9216" width="17.7109375" style="857"/>
    <col min="9217" max="9217" width="17.5703125" style="857" customWidth="1"/>
    <col min="9218" max="9218" width="18.42578125" style="857" bestFit="1" customWidth="1"/>
    <col min="9219" max="9223" width="11.140625" style="857" customWidth="1"/>
    <col min="9224" max="9229" width="11.85546875" style="857" customWidth="1"/>
    <col min="9230" max="9233" width="11.28515625" style="857" customWidth="1"/>
    <col min="9234" max="9235" width="15.140625" style="857" customWidth="1"/>
    <col min="9236" max="9236" width="4" style="857" customWidth="1"/>
    <col min="9237" max="9472" width="17.7109375" style="857"/>
    <col min="9473" max="9473" width="17.5703125" style="857" customWidth="1"/>
    <col min="9474" max="9474" width="18.42578125" style="857" bestFit="1" customWidth="1"/>
    <col min="9475" max="9479" width="11.140625" style="857" customWidth="1"/>
    <col min="9480" max="9485" width="11.85546875" style="857" customWidth="1"/>
    <col min="9486" max="9489" width="11.28515625" style="857" customWidth="1"/>
    <col min="9490" max="9491" width="15.140625" style="857" customWidth="1"/>
    <col min="9492" max="9492" width="4" style="857" customWidth="1"/>
    <col min="9493" max="9728" width="17.7109375" style="857"/>
    <col min="9729" max="9729" width="17.5703125" style="857" customWidth="1"/>
    <col min="9730" max="9730" width="18.42578125" style="857" bestFit="1" customWidth="1"/>
    <col min="9731" max="9735" width="11.140625" style="857" customWidth="1"/>
    <col min="9736" max="9741" width="11.85546875" style="857" customWidth="1"/>
    <col min="9742" max="9745" width="11.28515625" style="857" customWidth="1"/>
    <col min="9746" max="9747" width="15.140625" style="857" customWidth="1"/>
    <col min="9748" max="9748" width="4" style="857" customWidth="1"/>
    <col min="9749" max="9984" width="17.7109375" style="857"/>
    <col min="9985" max="9985" width="17.5703125" style="857" customWidth="1"/>
    <col min="9986" max="9986" width="18.42578125" style="857" bestFit="1" customWidth="1"/>
    <col min="9987" max="9991" width="11.140625" style="857" customWidth="1"/>
    <col min="9992" max="9997" width="11.85546875" style="857" customWidth="1"/>
    <col min="9998" max="10001" width="11.28515625" style="857" customWidth="1"/>
    <col min="10002" max="10003" width="15.140625" style="857" customWidth="1"/>
    <col min="10004" max="10004" width="4" style="857" customWidth="1"/>
    <col min="10005" max="10240" width="17.7109375" style="857"/>
    <col min="10241" max="10241" width="17.5703125" style="857" customWidth="1"/>
    <col min="10242" max="10242" width="18.42578125" style="857" bestFit="1" customWidth="1"/>
    <col min="10243" max="10247" width="11.140625" style="857" customWidth="1"/>
    <col min="10248" max="10253" width="11.85546875" style="857" customWidth="1"/>
    <col min="10254" max="10257" width="11.28515625" style="857" customWidth="1"/>
    <col min="10258" max="10259" width="15.140625" style="857" customWidth="1"/>
    <col min="10260" max="10260" width="4" style="857" customWidth="1"/>
    <col min="10261" max="10496" width="17.7109375" style="857"/>
    <col min="10497" max="10497" width="17.5703125" style="857" customWidth="1"/>
    <col min="10498" max="10498" width="18.42578125" style="857" bestFit="1" customWidth="1"/>
    <col min="10499" max="10503" width="11.140625" style="857" customWidth="1"/>
    <col min="10504" max="10509" width="11.85546875" style="857" customWidth="1"/>
    <col min="10510" max="10513" width="11.28515625" style="857" customWidth="1"/>
    <col min="10514" max="10515" width="15.140625" style="857" customWidth="1"/>
    <col min="10516" max="10516" width="4" style="857" customWidth="1"/>
    <col min="10517" max="10752" width="17.7109375" style="857"/>
    <col min="10753" max="10753" width="17.5703125" style="857" customWidth="1"/>
    <col min="10754" max="10754" width="18.42578125" style="857" bestFit="1" customWidth="1"/>
    <col min="10755" max="10759" width="11.140625" style="857" customWidth="1"/>
    <col min="10760" max="10765" width="11.85546875" style="857" customWidth="1"/>
    <col min="10766" max="10769" width="11.28515625" style="857" customWidth="1"/>
    <col min="10770" max="10771" width="15.140625" style="857" customWidth="1"/>
    <col min="10772" max="10772" width="4" style="857" customWidth="1"/>
    <col min="10773" max="11008" width="17.7109375" style="857"/>
    <col min="11009" max="11009" width="17.5703125" style="857" customWidth="1"/>
    <col min="11010" max="11010" width="18.42578125" style="857" bestFit="1" customWidth="1"/>
    <col min="11011" max="11015" width="11.140625" style="857" customWidth="1"/>
    <col min="11016" max="11021" width="11.85546875" style="857" customWidth="1"/>
    <col min="11022" max="11025" width="11.28515625" style="857" customWidth="1"/>
    <col min="11026" max="11027" width="15.140625" style="857" customWidth="1"/>
    <col min="11028" max="11028" width="4" style="857" customWidth="1"/>
    <col min="11029" max="11264" width="17.7109375" style="857"/>
    <col min="11265" max="11265" width="17.5703125" style="857" customWidth="1"/>
    <col min="11266" max="11266" width="18.42578125" style="857" bestFit="1" customWidth="1"/>
    <col min="11267" max="11271" width="11.140625" style="857" customWidth="1"/>
    <col min="11272" max="11277" width="11.85546875" style="857" customWidth="1"/>
    <col min="11278" max="11281" width="11.28515625" style="857" customWidth="1"/>
    <col min="11282" max="11283" width="15.140625" style="857" customWidth="1"/>
    <col min="11284" max="11284" width="4" style="857" customWidth="1"/>
    <col min="11285" max="11520" width="17.7109375" style="857"/>
    <col min="11521" max="11521" width="17.5703125" style="857" customWidth="1"/>
    <col min="11522" max="11522" width="18.42578125" style="857" bestFit="1" customWidth="1"/>
    <col min="11523" max="11527" width="11.140625" style="857" customWidth="1"/>
    <col min="11528" max="11533" width="11.85546875" style="857" customWidth="1"/>
    <col min="11534" max="11537" width="11.28515625" style="857" customWidth="1"/>
    <col min="11538" max="11539" width="15.140625" style="857" customWidth="1"/>
    <col min="11540" max="11540" width="4" style="857" customWidth="1"/>
    <col min="11541" max="11776" width="17.7109375" style="857"/>
    <col min="11777" max="11777" width="17.5703125" style="857" customWidth="1"/>
    <col min="11778" max="11778" width="18.42578125" style="857" bestFit="1" customWidth="1"/>
    <col min="11779" max="11783" width="11.140625" style="857" customWidth="1"/>
    <col min="11784" max="11789" width="11.85546875" style="857" customWidth="1"/>
    <col min="11790" max="11793" width="11.28515625" style="857" customWidth="1"/>
    <col min="11794" max="11795" width="15.140625" style="857" customWidth="1"/>
    <col min="11796" max="11796" width="4" style="857" customWidth="1"/>
    <col min="11797" max="12032" width="17.7109375" style="857"/>
    <col min="12033" max="12033" width="17.5703125" style="857" customWidth="1"/>
    <col min="12034" max="12034" width="18.42578125" style="857" bestFit="1" customWidth="1"/>
    <col min="12035" max="12039" width="11.140625" style="857" customWidth="1"/>
    <col min="12040" max="12045" width="11.85546875" style="857" customWidth="1"/>
    <col min="12046" max="12049" width="11.28515625" style="857" customWidth="1"/>
    <col min="12050" max="12051" width="15.140625" style="857" customWidth="1"/>
    <col min="12052" max="12052" width="4" style="857" customWidth="1"/>
    <col min="12053" max="12288" width="17.7109375" style="857"/>
    <col min="12289" max="12289" width="17.5703125" style="857" customWidth="1"/>
    <col min="12290" max="12290" width="18.42578125" style="857" bestFit="1" customWidth="1"/>
    <col min="12291" max="12295" width="11.140625" style="857" customWidth="1"/>
    <col min="12296" max="12301" width="11.85546875" style="857" customWidth="1"/>
    <col min="12302" max="12305" width="11.28515625" style="857" customWidth="1"/>
    <col min="12306" max="12307" width="15.140625" style="857" customWidth="1"/>
    <col min="12308" max="12308" width="4" style="857" customWidth="1"/>
    <col min="12309" max="12544" width="17.7109375" style="857"/>
    <col min="12545" max="12545" width="17.5703125" style="857" customWidth="1"/>
    <col min="12546" max="12546" width="18.42578125" style="857" bestFit="1" customWidth="1"/>
    <col min="12547" max="12551" width="11.140625" style="857" customWidth="1"/>
    <col min="12552" max="12557" width="11.85546875" style="857" customWidth="1"/>
    <col min="12558" max="12561" width="11.28515625" style="857" customWidth="1"/>
    <col min="12562" max="12563" width="15.140625" style="857" customWidth="1"/>
    <col min="12564" max="12564" width="4" style="857" customWidth="1"/>
    <col min="12565" max="12800" width="17.7109375" style="857"/>
    <col min="12801" max="12801" width="17.5703125" style="857" customWidth="1"/>
    <col min="12802" max="12802" width="18.42578125" style="857" bestFit="1" customWidth="1"/>
    <col min="12803" max="12807" width="11.140625" style="857" customWidth="1"/>
    <col min="12808" max="12813" width="11.85546875" style="857" customWidth="1"/>
    <col min="12814" max="12817" width="11.28515625" style="857" customWidth="1"/>
    <col min="12818" max="12819" width="15.140625" style="857" customWidth="1"/>
    <col min="12820" max="12820" width="4" style="857" customWidth="1"/>
    <col min="12821" max="13056" width="17.7109375" style="857"/>
    <col min="13057" max="13057" width="17.5703125" style="857" customWidth="1"/>
    <col min="13058" max="13058" width="18.42578125" style="857" bestFit="1" customWidth="1"/>
    <col min="13059" max="13063" width="11.140625" style="857" customWidth="1"/>
    <col min="13064" max="13069" width="11.85546875" style="857" customWidth="1"/>
    <col min="13070" max="13073" width="11.28515625" style="857" customWidth="1"/>
    <col min="13074" max="13075" width="15.140625" style="857" customWidth="1"/>
    <col min="13076" max="13076" width="4" style="857" customWidth="1"/>
    <col min="13077" max="13312" width="17.7109375" style="857"/>
    <col min="13313" max="13313" width="17.5703125" style="857" customWidth="1"/>
    <col min="13314" max="13314" width="18.42578125" style="857" bestFit="1" customWidth="1"/>
    <col min="13315" max="13319" width="11.140625" style="857" customWidth="1"/>
    <col min="13320" max="13325" width="11.85546875" style="857" customWidth="1"/>
    <col min="13326" max="13329" width="11.28515625" style="857" customWidth="1"/>
    <col min="13330" max="13331" width="15.140625" style="857" customWidth="1"/>
    <col min="13332" max="13332" width="4" style="857" customWidth="1"/>
    <col min="13333" max="13568" width="17.7109375" style="857"/>
    <col min="13569" max="13569" width="17.5703125" style="857" customWidth="1"/>
    <col min="13570" max="13570" width="18.42578125" style="857" bestFit="1" customWidth="1"/>
    <col min="13571" max="13575" width="11.140625" style="857" customWidth="1"/>
    <col min="13576" max="13581" width="11.85546875" style="857" customWidth="1"/>
    <col min="13582" max="13585" width="11.28515625" style="857" customWidth="1"/>
    <col min="13586" max="13587" width="15.140625" style="857" customWidth="1"/>
    <col min="13588" max="13588" width="4" style="857" customWidth="1"/>
    <col min="13589" max="13824" width="17.7109375" style="857"/>
    <col min="13825" max="13825" width="17.5703125" style="857" customWidth="1"/>
    <col min="13826" max="13826" width="18.42578125" style="857" bestFit="1" customWidth="1"/>
    <col min="13827" max="13831" width="11.140625" style="857" customWidth="1"/>
    <col min="13832" max="13837" width="11.85546875" style="857" customWidth="1"/>
    <col min="13838" max="13841" width="11.28515625" style="857" customWidth="1"/>
    <col min="13842" max="13843" width="15.140625" style="857" customWidth="1"/>
    <col min="13844" max="13844" width="4" style="857" customWidth="1"/>
    <col min="13845" max="14080" width="17.7109375" style="857"/>
    <col min="14081" max="14081" width="17.5703125" style="857" customWidth="1"/>
    <col min="14082" max="14082" width="18.42578125" style="857" bestFit="1" customWidth="1"/>
    <col min="14083" max="14087" width="11.140625" style="857" customWidth="1"/>
    <col min="14088" max="14093" width="11.85546875" style="857" customWidth="1"/>
    <col min="14094" max="14097" width="11.28515625" style="857" customWidth="1"/>
    <col min="14098" max="14099" width="15.140625" style="857" customWidth="1"/>
    <col min="14100" max="14100" width="4" style="857" customWidth="1"/>
    <col min="14101" max="14336" width="17.7109375" style="857"/>
    <col min="14337" max="14337" width="17.5703125" style="857" customWidth="1"/>
    <col min="14338" max="14338" width="18.42578125" style="857" bestFit="1" customWidth="1"/>
    <col min="14339" max="14343" width="11.140625" style="857" customWidth="1"/>
    <col min="14344" max="14349" width="11.85546875" style="857" customWidth="1"/>
    <col min="14350" max="14353" width="11.28515625" style="857" customWidth="1"/>
    <col min="14354" max="14355" width="15.140625" style="857" customWidth="1"/>
    <col min="14356" max="14356" width="4" style="857" customWidth="1"/>
    <col min="14357" max="14592" width="17.7109375" style="857"/>
    <col min="14593" max="14593" width="17.5703125" style="857" customWidth="1"/>
    <col min="14594" max="14594" width="18.42578125" style="857" bestFit="1" customWidth="1"/>
    <col min="14595" max="14599" width="11.140625" style="857" customWidth="1"/>
    <col min="14600" max="14605" width="11.85546875" style="857" customWidth="1"/>
    <col min="14606" max="14609" width="11.28515625" style="857" customWidth="1"/>
    <col min="14610" max="14611" width="15.140625" style="857" customWidth="1"/>
    <col min="14612" max="14612" width="4" style="857" customWidth="1"/>
    <col min="14613" max="14848" width="17.7109375" style="857"/>
    <col min="14849" max="14849" width="17.5703125" style="857" customWidth="1"/>
    <col min="14850" max="14850" width="18.42578125" style="857" bestFit="1" customWidth="1"/>
    <col min="14851" max="14855" width="11.140625" style="857" customWidth="1"/>
    <col min="14856" max="14861" width="11.85546875" style="857" customWidth="1"/>
    <col min="14862" max="14865" width="11.28515625" style="857" customWidth="1"/>
    <col min="14866" max="14867" width="15.140625" style="857" customWidth="1"/>
    <col min="14868" max="14868" width="4" style="857" customWidth="1"/>
    <col min="14869" max="15104" width="17.7109375" style="857"/>
    <col min="15105" max="15105" width="17.5703125" style="857" customWidth="1"/>
    <col min="15106" max="15106" width="18.42578125" style="857" bestFit="1" customWidth="1"/>
    <col min="15107" max="15111" width="11.140625" style="857" customWidth="1"/>
    <col min="15112" max="15117" width="11.85546875" style="857" customWidth="1"/>
    <col min="15118" max="15121" width="11.28515625" style="857" customWidth="1"/>
    <col min="15122" max="15123" width="15.140625" style="857" customWidth="1"/>
    <col min="15124" max="15124" width="4" style="857" customWidth="1"/>
    <col min="15125" max="15360" width="17.7109375" style="857"/>
    <col min="15361" max="15361" width="17.5703125" style="857" customWidth="1"/>
    <col min="15362" max="15362" width="18.42578125" style="857" bestFit="1" customWidth="1"/>
    <col min="15363" max="15367" width="11.140625" style="857" customWidth="1"/>
    <col min="15368" max="15373" width="11.85546875" style="857" customWidth="1"/>
    <col min="15374" max="15377" width="11.28515625" style="857" customWidth="1"/>
    <col min="15378" max="15379" width="15.140625" style="857" customWidth="1"/>
    <col min="15380" max="15380" width="4" style="857" customWidth="1"/>
    <col min="15381" max="15616" width="17.7109375" style="857"/>
    <col min="15617" max="15617" width="17.5703125" style="857" customWidth="1"/>
    <col min="15618" max="15618" width="18.42578125" style="857" bestFit="1" customWidth="1"/>
    <col min="15619" max="15623" width="11.140625" style="857" customWidth="1"/>
    <col min="15624" max="15629" width="11.85546875" style="857" customWidth="1"/>
    <col min="15630" max="15633" width="11.28515625" style="857" customWidth="1"/>
    <col min="15634" max="15635" width="15.140625" style="857" customWidth="1"/>
    <col min="15636" max="15636" width="4" style="857" customWidth="1"/>
    <col min="15637" max="15872" width="17.7109375" style="857"/>
    <col min="15873" max="15873" width="17.5703125" style="857" customWidth="1"/>
    <col min="15874" max="15874" width="18.42578125" style="857" bestFit="1" customWidth="1"/>
    <col min="15875" max="15879" width="11.140625" style="857" customWidth="1"/>
    <col min="15880" max="15885" width="11.85546875" style="857" customWidth="1"/>
    <col min="15886" max="15889" width="11.28515625" style="857" customWidth="1"/>
    <col min="15890" max="15891" width="15.140625" style="857" customWidth="1"/>
    <col min="15892" max="15892" width="4" style="857" customWidth="1"/>
    <col min="15893" max="16128" width="17.7109375" style="857"/>
    <col min="16129" max="16129" width="17.5703125" style="857" customWidth="1"/>
    <col min="16130" max="16130" width="18.42578125" style="857" bestFit="1" customWidth="1"/>
    <col min="16131" max="16135" width="11.140625" style="857" customWidth="1"/>
    <col min="16136" max="16141" width="11.85546875" style="857" customWidth="1"/>
    <col min="16142" max="16145" width="11.28515625" style="857" customWidth="1"/>
    <col min="16146" max="16147" width="15.140625" style="857" customWidth="1"/>
    <col min="16148" max="16148" width="4" style="857" customWidth="1"/>
    <col min="16149" max="16384" width="17.7109375" style="857"/>
  </cols>
  <sheetData>
    <row r="1" spans="1:24" s="139" customFormat="1" ht="20.25" customHeight="1">
      <c r="A1" s="846"/>
      <c r="B1" s="846"/>
      <c r="C1" s="846"/>
      <c r="D1" s="846"/>
      <c r="E1" s="846"/>
      <c r="F1" s="846"/>
      <c r="G1" s="846"/>
      <c r="H1" s="846"/>
      <c r="I1" s="846"/>
      <c r="J1" s="846"/>
      <c r="K1" s="846"/>
      <c r="L1" s="846"/>
      <c r="M1" s="846" t="s">
        <v>826</v>
      </c>
      <c r="N1" s="846"/>
      <c r="O1" s="846"/>
      <c r="P1" s="846"/>
      <c r="Q1" s="846"/>
      <c r="R1" s="846"/>
      <c r="S1" s="846"/>
    </row>
    <row r="2" spans="1:24" s="139" customFormat="1" ht="29.25" customHeight="1">
      <c r="A2" s="878" t="s">
        <v>1350</v>
      </c>
      <c r="B2" s="878"/>
      <c r="C2" s="878"/>
      <c r="D2" s="878"/>
      <c r="E2" s="878"/>
      <c r="F2" s="878"/>
      <c r="G2" s="878"/>
      <c r="H2" s="878"/>
      <c r="I2" s="878"/>
      <c r="J2" s="878"/>
      <c r="K2" s="878"/>
      <c r="L2" s="878"/>
      <c r="M2" s="878"/>
      <c r="N2" s="878"/>
      <c r="O2" s="878"/>
      <c r="P2" s="878"/>
      <c r="Q2" s="878"/>
      <c r="R2" s="878"/>
      <c r="S2" s="878"/>
    </row>
    <row r="3" spans="1:24" s="139" customFormat="1" ht="29.25" customHeight="1">
      <c r="A3" s="878" t="s">
        <v>855</v>
      </c>
      <c r="B3" s="878"/>
      <c r="C3" s="878"/>
      <c r="D3" s="878"/>
      <c r="E3" s="878"/>
      <c r="F3" s="878"/>
      <c r="G3" s="878"/>
      <c r="H3" s="878"/>
      <c r="I3" s="878"/>
      <c r="J3" s="878"/>
      <c r="K3" s="878"/>
      <c r="L3" s="878"/>
      <c r="M3" s="878"/>
      <c r="N3" s="878"/>
      <c r="O3" s="878"/>
      <c r="P3" s="878"/>
      <c r="Q3" s="878"/>
      <c r="R3" s="878"/>
      <c r="S3" s="878"/>
    </row>
    <row r="4" spans="1:24" s="139" customFormat="1" ht="29.25" customHeight="1">
      <c r="A4" s="1102" t="s">
        <v>1525</v>
      </c>
      <c r="B4" s="1102"/>
      <c r="C4" s="1102"/>
      <c r="D4" s="1102"/>
      <c r="E4" s="1102"/>
      <c r="F4" s="1102"/>
      <c r="G4" s="1102"/>
      <c r="H4" s="1102"/>
      <c r="I4" s="1103"/>
      <c r="J4" s="1102"/>
      <c r="K4" s="1102"/>
      <c r="L4" s="1102"/>
      <c r="M4" s="1102"/>
      <c r="N4" s="1102"/>
      <c r="O4" s="1102"/>
      <c r="P4" s="1102"/>
      <c r="Q4" s="1102"/>
      <c r="R4" s="1102"/>
      <c r="S4" s="1102"/>
    </row>
    <row r="5" spans="1:24" s="139" customFormat="1" ht="29.25" customHeight="1">
      <c r="A5" s="935" t="s">
        <v>1260</v>
      </c>
      <c r="B5" s="935"/>
      <c r="C5" s="935"/>
      <c r="D5" s="935"/>
      <c r="E5" s="935"/>
      <c r="F5" s="935"/>
      <c r="G5" s="935"/>
      <c r="H5" s="935"/>
      <c r="I5" s="935"/>
      <c r="J5" s="935"/>
      <c r="K5" s="935"/>
      <c r="L5" s="935"/>
      <c r="M5" s="935"/>
      <c r="N5" s="935"/>
      <c r="O5" s="935"/>
      <c r="P5" s="935"/>
      <c r="Q5" s="935"/>
      <c r="R5" s="935"/>
      <c r="S5" s="935"/>
    </row>
    <row r="6" spans="1:24" s="139" customFormat="1" ht="18.75" customHeight="1">
      <c r="A6" s="846"/>
      <c r="B6" s="846"/>
      <c r="C6" s="846"/>
      <c r="D6" s="846"/>
      <c r="E6" s="846"/>
      <c r="F6" s="846"/>
      <c r="G6" s="846"/>
      <c r="H6" s="846"/>
      <c r="I6" s="846"/>
      <c r="J6" s="846"/>
      <c r="K6" s="846"/>
      <c r="L6" s="846"/>
      <c r="M6" s="846"/>
      <c r="N6" s="846"/>
      <c r="O6" s="846"/>
      <c r="P6" s="846"/>
      <c r="Q6" s="846"/>
      <c r="R6" s="846"/>
      <c r="S6" s="846"/>
    </row>
    <row r="7" spans="1:24" s="139" customFormat="1" ht="12.75" customHeight="1"/>
    <row r="8" spans="1:24" s="139" customFormat="1" ht="12.75">
      <c r="A8" s="46"/>
      <c r="B8" s="859" t="s">
        <v>828</v>
      </c>
      <c r="C8" s="932" t="s">
        <v>856</v>
      </c>
      <c r="D8" s="932"/>
      <c r="E8" s="932"/>
      <c r="F8" s="932"/>
      <c r="G8" s="932"/>
      <c r="H8" s="932" t="s">
        <v>857</v>
      </c>
      <c r="I8" s="932"/>
      <c r="J8" s="932"/>
      <c r="K8" s="932"/>
      <c r="L8" s="932"/>
      <c r="M8" s="932" t="s">
        <v>858</v>
      </c>
      <c r="N8" s="932"/>
      <c r="O8" s="932"/>
      <c r="P8" s="932"/>
      <c r="Q8" s="932"/>
      <c r="R8" s="932" t="s">
        <v>832</v>
      </c>
      <c r="S8" s="932"/>
    </row>
    <row r="9" spans="1:24" s="139" customFormat="1" ht="13.5" thickBot="1">
      <c r="A9" s="46"/>
      <c r="B9" s="859" t="s">
        <v>833</v>
      </c>
      <c r="C9" s="46"/>
      <c r="D9" s="46"/>
      <c r="E9" s="46"/>
      <c r="F9" s="46"/>
      <c r="G9" s="46"/>
      <c r="H9" s="46"/>
      <c r="I9" s="46"/>
      <c r="J9" s="46"/>
      <c r="K9" s="46"/>
      <c r="L9" s="46"/>
      <c r="M9" s="46"/>
      <c r="N9" s="46"/>
      <c r="O9" s="46"/>
      <c r="P9" s="46"/>
      <c r="Q9" s="46"/>
      <c r="R9" s="46"/>
      <c r="S9" s="46"/>
    </row>
    <row r="10" spans="1:24" s="134" customFormat="1" ht="17.25" thickTop="1" thickBot="1">
      <c r="A10" s="156"/>
      <c r="B10" s="250" t="s">
        <v>835</v>
      </c>
      <c r="C10" s="250" t="s">
        <v>2</v>
      </c>
      <c r="D10" s="250" t="s">
        <v>4</v>
      </c>
      <c r="E10" s="250" t="s">
        <v>3</v>
      </c>
      <c r="F10" s="250" t="s">
        <v>5</v>
      </c>
      <c r="G10" s="250" t="s">
        <v>6</v>
      </c>
      <c r="H10" s="250" t="s">
        <v>2</v>
      </c>
      <c r="I10" s="250" t="s">
        <v>4</v>
      </c>
      <c r="J10" s="250" t="s">
        <v>3</v>
      </c>
      <c r="K10" s="250" t="s">
        <v>5</v>
      </c>
      <c r="L10" s="250" t="s">
        <v>6</v>
      </c>
      <c r="M10" s="250" t="s">
        <v>2</v>
      </c>
      <c r="N10" s="250" t="s">
        <v>4</v>
      </c>
      <c r="O10" s="250" t="s">
        <v>3</v>
      </c>
      <c r="P10" s="250" t="s">
        <v>5</v>
      </c>
      <c r="Q10" s="250" t="s">
        <v>6</v>
      </c>
      <c r="R10" s="250" t="s">
        <v>836</v>
      </c>
      <c r="S10" s="250" t="s">
        <v>837</v>
      </c>
    </row>
    <row r="11" spans="1:24" s="857" customFormat="1" ht="17.25" thickTop="1" thickBot="1">
      <c r="A11" s="1104" t="s">
        <v>1351</v>
      </c>
      <c r="B11" s="1104"/>
      <c r="C11" s="1104"/>
      <c r="D11" s="1104" t="s">
        <v>826</v>
      </c>
      <c r="E11" s="250" t="s">
        <v>826</v>
      </c>
      <c r="F11" s="250"/>
      <c r="G11" s="250" t="s">
        <v>826</v>
      </c>
      <c r="H11" s="250"/>
      <c r="I11" s="250" t="s">
        <v>826</v>
      </c>
      <c r="J11" s="250" t="s">
        <v>826</v>
      </c>
      <c r="K11" s="250"/>
      <c r="L11" s="250"/>
      <c r="M11" s="250"/>
      <c r="N11" s="250"/>
      <c r="O11" s="250"/>
      <c r="P11" s="250"/>
      <c r="Q11" s="250"/>
      <c r="R11" s="250"/>
      <c r="S11" s="250"/>
    </row>
    <row r="12" spans="1:24" s="857" customFormat="1" ht="11.25" customHeight="1" thickTop="1">
      <c r="A12" s="117"/>
      <c r="B12" s="218" t="s">
        <v>826</v>
      </c>
      <c r="D12" s="218" t="s">
        <v>826</v>
      </c>
      <c r="E12" s="219" t="s">
        <v>826</v>
      </c>
      <c r="F12" s="219"/>
      <c r="G12" s="219" t="s">
        <v>826</v>
      </c>
      <c r="I12" s="218" t="s">
        <v>826</v>
      </c>
      <c r="J12" s="218" t="s">
        <v>826</v>
      </c>
      <c r="K12" s="218"/>
      <c r="L12" s="220"/>
      <c r="M12" s="220"/>
      <c r="N12" s="220"/>
      <c r="O12" s="220"/>
      <c r="P12" s="220"/>
      <c r="X12" s="220"/>
    </row>
    <row r="13" spans="1:24" s="857" customFormat="1" ht="13.5" customHeight="1">
      <c r="A13" s="221" t="s">
        <v>1339</v>
      </c>
      <c r="B13" s="251">
        <v>1643381.95</v>
      </c>
      <c r="C13" s="251">
        <v>130952.57</v>
      </c>
      <c r="D13" s="251">
        <v>0</v>
      </c>
      <c r="E13" s="251">
        <v>276740.43</v>
      </c>
      <c r="F13" s="251">
        <v>0</v>
      </c>
      <c r="G13" s="251">
        <v>407693</v>
      </c>
      <c r="H13" s="251">
        <v>131912.23000000001</v>
      </c>
      <c r="I13" s="251">
        <v>0</v>
      </c>
      <c r="J13" s="251">
        <v>277654.27</v>
      </c>
      <c r="K13" s="251">
        <v>0</v>
      </c>
      <c r="L13" s="251">
        <v>409566.5</v>
      </c>
      <c r="M13" s="251">
        <v>959.66000000000349</v>
      </c>
      <c r="N13" s="251">
        <v>0</v>
      </c>
      <c r="O13" s="251">
        <v>913.84000000002561</v>
      </c>
      <c r="P13" s="251">
        <v>0</v>
      </c>
      <c r="Q13" s="251">
        <v>1873.5000000000291</v>
      </c>
      <c r="R13" s="252">
        <v>0.24808170735963117</v>
      </c>
      <c r="S13" s="252">
        <v>0.24922173448479218</v>
      </c>
    </row>
    <row r="14" spans="1:24" s="857" customFormat="1" ht="13.5" customHeight="1">
      <c r="A14" s="221" t="s">
        <v>1343</v>
      </c>
      <c r="B14" s="251">
        <v>416212.86</v>
      </c>
      <c r="C14" s="251">
        <v>28383.54</v>
      </c>
      <c r="D14" s="251">
        <v>0</v>
      </c>
      <c r="E14" s="251">
        <v>87836.62</v>
      </c>
      <c r="F14" s="251">
        <v>0</v>
      </c>
      <c r="G14" s="251">
        <v>116220.16</v>
      </c>
      <c r="H14" s="251">
        <v>29359.97</v>
      </c>
      <c r="I14" s="251">
        <v>0</v>
      </c>
      <c r="J14" s="251">
        <v>91955.01</v>
      </c>
      <c r="K14" s="251">
        <v>0</v>
      </c>
      <c r="L14" s="251">
        <v>121314.98</v>
      </c>
      <c r="M14" s="251">
        <v>976.43000000000029</v>
      </c>
      <c r="N14" s="251">
        <v>0</v>
      </c>
      <c r="O14" s="251">
        <v>4118.3899999999994</v>
      </c>
      <c r="P14" s="251">
        <v>0</v>
      </c>
      <c r="Q14" s="251">
        <v>5094.82</v>
      </c>
      <c r="R14" s="252">
        <v>0.27923250617484524</v>
      </c>
      <c r="S14" s="252">
        <v>0.29147340617971296</v>
      </c>
    </row>
    <row r="15" spans="1:24" s="857" customFormat="1" ht="13.5" customHeight="1">
      <c r="A15" s="221" t="s">
        <v>1342</v>
      </c>
      <c r="B15" s="251">
        <v>193230.44</v>
      </c>
      <c r="C15" s="251">
        <v>16834.59</v>
      </c>
      <c r="D15" s="251">
        <v>0</v>
      </c>
      <c r="E15" s="251">
        <v>22706.61</v>
      </c>
      <c r="F15" s="251">
        <v>0</v>
      </c>
      <c r="G15" s="251">
        <v>39541.199999999997</v>
      </c>
      <c r="H15" s="251">
        <v>26311.13</v>
      </c>
      <c r="I15" s="251">
        <v>0</v>
      </c>
      <c r="J15" s="251">
        <v>25160.04</v>
      </c>
      <c r="K15" s="251">
        <v>0</v>
      </c>
      <c r="L15" s="251">
        <v>51471.17</v>
      </c>
      <c r="M15" s="251">
        <v>9476.5400000000009</v>
      </c>
      <c r="N15" s="251">
        <v>0</v>
      </c>
      <c r="O15" s="251">
        <v>2453.4300000000003</v>
      </c>
      <c r="P15" s="251">
        <v>0</v>
      </c>
      <c r="Q15" s="251">
        <v>11929.970000000001</v>
      </c>
      <c r="R15" s="252">
        <v>0.20463235502646476</v>
      </c>
      <c r="S15" s="252">
        <v>0.26637195464648322</v>
      </c>
    </row>
    <row r="16" spans="1:24" s="857" customFormat="1" ht="13.5" customHeight="1">
      <c r="A16" s="221" t="s">
        <v>1344</v>
      </c>
      <c r="B16" s="251">
        <v>49369.04</v>
      </c>
      <c r="C16" s="251">
        <v>4970.62</v>
      </c>
      <c r="D16" s="251">
        <v>0</v>
      </c>
      <c r="E16" s="251">
        <v>2504.21</v>
      </c>
      <c r="F16" s="251">
        <v>0</v>
      </c>
      <c r="G16" s="251">
        <v>7474.83</v>
      </c>
      <c r="H16" s="251">
        <v>5863.01</v>
      </c>
      <c r="I16" s="251">
        <v>0</v>
      </c>
      <c r="J16" s="251">
        <v>3081.35</v>
      </c>
      <c r="K16" s="251">
        <v>0</v>
      </c>
      <c r="L16" s="251">
        <v>8944.36</v>
      </c>
      <c r="M16" s="251">
        <v>892.39000000000033</v>
      </c>
      <c r="N16" s="251">
        <v>0</v>
      </c>
      <c r="O16" s="251">
        <v>577.13999999999987</v>
      </c>
      <c r="P16" s="251">
        <v>0</v>
      </c>
      <c r="Q16" s="251">
        <v>1469.5300000000002</v>
      </c>
      <c r="R16" s="252">
        <v>0.1514072382205528</v>
      </c>
      <c r="S16" s="252">
        <v>0.1811734641791698</v>
      </c>
    </row>
    <row r="17" spans="1:26" s="857" customFormat="1" ht="13.5" customHeight="1">
      <c r="A17" s="221" t="s">
        <v>1345</v>
      </c>
      <c r="B17" s="251">
        <v>30584.3</v>
      </c>
      <c r="C17" s="251">
        <v>1838.45</v>
      </c>
      <c r="D17" s="251">
        <v>0</v>
      </c>
      <c r="E17" s="251">
        <v>5474.54</v>
      </c>
      <c r="F17" s="251">
        <v>0</v>
      </c>
      <c r="G17" s="251">
        <v>7312.99</v>
      </c>
      <c r="H17" s="251">
        <v>2130.34</v>
      </c>
      <c r="I17" s="251">
        <v>0</v>
      </c>
      <c r="J17" s="251">
        <v>5701.81</v>
      </c>
      <c r="K17" s="251">
        <v>0</v>
      </c>
      <c r="L17" s="251">
        <v>7832.1500000000005</v>
      </c>
      <c r="M17" s="251">
        <v>291.8900000000001</v>
      </c>
      <c r="N17" s="251">
        <v>0</v>
      </c>
      <c r="O17" s="251">
        <v>227.27000000000044</v>
      </c>
      <c r="P17" s="251">
        <v>0</v>
      </c>
      <c r="Q17" s="251">
        <v>519.16000000000054</v>
      </c>
      <c r="R17" s="252">
        <v>0.23910928155949293</v>
      </c>
      <c r="S17" s="252">
        <v>0.25608400388434593</v>
      </c>
    </row>
    <row r="18" spans="1:26" s="857" customFormat="1" ht="13.5" customHeight="1">
      <c r="A18" s="221" t="s">
        <v>1341</v>
      </c>
      <c r="B18" s="251">
        <v>19394.11</v>
      </c>
      <c r="C18" s="251">
        <v>1698.47</v>
      </c>
      <c r="D18" s="251">
        <v>0</v>
      </c>
      <c r="E18" s="251">
        <v>1955.87</v>
      </c>
      <c r="F18" s="251">
        <v>0</v>
      </c>
      <c r="G18" s="251">
        <v>3654.34</v>
      </c>
      <c r="H18" s="251">
        <v>2349.04</v>
      </c>
      <c r="I18" s="251">
        <v>25</v>
      </c>
      <c r="J18" s="251">
        <v>2305.0300000000002</v>
      </c>
      <c r="K18" s="251">
        <v>0</v>
      </c>
      <c r="L18" s="251">
        <v>4679.07</v>
      </c>
      <c r="M18" s="251">
        <v>650.56999999999994</v>
      </c>
      <c r="N18" s="251">
        <v>25</v>
      </c>
      <c r="O18" s="251">
        <v>349.16000000000031</v>
      </c>
      <c r="P18" s="251">
        <v>0</v>
      </c>
      <c r="Q18" s="251">
        <v>1024.7300000000002</v>
      </c>
      <c r="R18" s="252">
        <v>0.18842524869664037</v>
      </c>
      <c r="S18" s="252">
        <v>0.24126242451960928</v>
      </c>
      <c r="U18" s="230" t="s">
        <v>826</v>
      </c>
      <c r="V18" s="230"/>
      <c r="W18" s="220"/>
    </row>
    <row r="19" spans="1:26" s="857" customFormat="1" ht="11.25" customHeight="1">
      <c r="A19" s="117"/>
      <c r="B19" s="253" t="s">
        <v>826</v>
      </c>
      <c r="C19" s="253" t="s">
        <v>826</v>
      </c>
      <c r="D19" s="253" t="s">
        <v>826</v>
      </c>
      <c r="E19" s="253" t="s">
        <v>826</v>
      </c>
      <c r="F19" s="253" t="s">
        <v>826</v>
      </c>
      <c r="G19" s="253" t="s">
        <v>826</v>
      </c>
      <c r="H19" s="253" t="s">
        <v>826</v>
      </c>
      <c r="I19" s="253" t="s">
        <v>826</v>
      </c>
      <c r="J19" s="253" t="s">
        <v>826</v>
      </c>
      <c r="K19" s="253" t="s">
        <v>826</v>
      </c>
      <c r="L19" s="78"/>
      <c r="M19" s="78"/>
      <c r="N19" s="253" t="s">
        <v>826</v>
      </c>
      <c r="O19" s="78"/>
      <c r="P19" s="78"/>
      <c r="Q19" s="78"/>
      <c r="U19" s="220"/>
      <c r="V19" s="220"/>
      <c r="W19" s="220"/>
      <c r="X19" s="220"/>
    </row>
    <row r="20" spans="1:26" s="47" customFormat="1" ht="15.75">
      <c r="A20" s="522" t="s">
        <v>6</v>
      </c>
      <c r="B20" s="254">
        <v>2352172.6999999997</v>
      </c>
      <c r="C20" s="254">
        <v>184678.24000000002</v>
      </c>
      <c r="D20" s="254">
        <v>0</v>
      </c>
      <c r="E20" s="254">
        <v>397218.27999999997</v>
      </c>
      <c r="F20" s="254">
        <v>0</v>
      </c>
      <c r="G20" s="254">
        <v>581896.5199999999</v>
      </c>
      <c r="H20" s="254">
        <v>197925.72000000003</v>
      </c>
      <c r="I20" s="254">
        <v>25</v>
      </c>
      <c r="J20" s="254">
        <v>405857.51</v>
      </c>
      <c r="K20" s="254">
        <v>0</v>
      </c>
      <c r="L20" s="254">
        <v>603808.23</v>
      </c>
      <c r="M20" s="254">
        <v>13247.480000000003</v>
      </c>
      <c r="N20" s="254">
        <v>25</v>
      </c>
      <c r="O20" s="254">
        <v>8639.230000000025</v>
      </c>
      <c r="P20" s="254">
        <v>0</v>
      </c>
      <c r="Q20" s="254">
        <v>21911.710000000028</v>
      </c>
      <c r="R20" s="255">
        <v>0.2473868181532759</v>
      </c>
      <c r="S20" s="255">
        <v>0.25670233737514259</v>
      </c>
      <c r="T20" s="256" t="s">
        <v>826</v>
      </c>
      <c r="U20" s="256"/>
      <c r="V20" s="256"/>
      <c r="W20" s="256"/>
      <c r="X20" s="256"/>
      <c r="Y20" s="256"/>
      <c r="Z20" s="256"/>
    </row>
    <row r="21" spans="1:26" s="857" customFormat="1" ht="22.5" customHeight="1" thickBot="1">
      <c r="A21" s="117"/>
      <c r="B21" s="253"/>
      <c r="C21" s="253" t="s">
        <v>826</v>
      </c>
      <c r="D21" s="251" t="s">
        <v>826</v>
      </c>
      <c r="E21" s="251" t="s">
        <v>826</v>
      </c>
      <c r="F21" s="251"/>
      <c r="G21" s="253"/>
      <c r="H21" s="253"/>
      <c r="I21" s="253"/>
      <c r="J21" s="253"/>
      <c r="K21" s="253"/>
      <c r="L21" s="253" t="s">
        <v>826</v>
      </c>
      <c r="M21" s="253" t="s">
        <v>826</v>
      </c>
      <c r="N21" s="253" t="s">
        <v>826</v>
      </c>
      <c r="O21" s="253" t="s">
        <v>826</v>
      </c>
      <c r="P21" s="253"/>
      <c r="Q21" s="253" t="s">
        <v>826</v>
      </c>
      <c r="R21" s="257" t="s">
        <v>826</v>
      </c>
      <c r="S21" s="257" t="s">
        <v>826</v>
      </c>
      <c r="T21" s="218" t="s">
        <v>826</v>
      </c>
      <c r="U21" s="220"/>
      <c r="V21" s="220"/>
    </row>
    <row r="22" spans="1:26" s="134" customFormat="1" ht="21" customHeight="1" thickTop="1" thickBot="1">
      <c r="A22" s="1104" t="s">
        <v>885</v>
      </c>
      <c r="B22" s="1104"/>
      <c r="C22" s="1104"/>
      <c r="D22" s="1104"/>
      <c r="E22" s="250" t="s">
        <v>826</v>
      </c>
      <c r="F22" s="250"/>
      <c r="G22" s="250"/>
      <c r="H22" s="250"/>
      <c r="I22" s="250"/>
      <c r="J22" s="250"/>
      <c r="K22" s="250"/>
      <c r="L22" s="250" t="s">
        <v>826</v>
      </c>
      <c r="M22" s="250"/>
      <c r="N22" s="250"/>
      <c r="O22" s="250"/>
      <c r="P22" s="250"/>
      <c r="Q22" s="250" t="s">
        <v>826</v>
      </c>
      <c r="R22" s="250"/>
      <c r="S22" s="250"/>
    </row>
    <row r="23" spans="1:26" s="857" customFormat="1" ht="16.5" customHeight="1" thickTop="1">
      <c r="A23" s="117"/>
      <c r="B23" s="253" t="s">
        <v>826</v>
      </c>
      <c r="C23" s="78"/>
      <c r="D23" s="253" t="s">
        <v>826</v>
      </c>
      <c r="E23" s="253" t="s">
        <v>826</v>
      </c>
      <c r="F23" s="253"/>
      <c r="G23" s="253" t="s">
        <v>826</v>
      </c>
      <c r="H23" s="253" t="s">
        <v>826</v>
      </c>
      <c r="I23" s="253" t="s">
        <v>826</v>
      </c>
      <c r="J23" s="253" t="s">
        <v>826</v>
      </c>
      <c r="K23" s="253"/>
      <c r="L23" s="253" t="s">
        <v>826</v>
      </c>
      <c r="M23" s="253" t="s">
        <v>826</v>
      </c>
      <c r="N23" s="253" t="s">
        <v>826</v>
      </c>
      <c r="O23" s="78"/>
      <c r="P23" s="78"/>
      <c r="Q23" s="78"/>
    </row>
    <row r="24" spans="1:26" s="857" customFormat="1" ht="13.5" customHeight="1">
      <c r="A24" s="221" t="s">
        <v>859</v>
      </c>
      <c r="B24" s="251">
        <v>768509.88</v>
      </c>
      <c r="C24" s="251">
        <v>45606.69</v>
      </c>
      <c r="D24" s="251">
        <v>0</v>
      </c>
      <c r="E24" s="251">
        <v>177915</v>
      </c>
      <c r="F24" s="251">
        <v>3.39</v>
      </c>
      <c r="G24" s="251">
        <v>223525.08000000002</v>
      </c>
      <c r="H24" s="251">
        <v>65624.509999999995</v>
      </c>
      <c r="I24" s="251">
        <v>0.69</v>
      </c>
      <c r="J24" s="251">
        <v>223041.24</v>
      </c>
      <c r="K24" s="251">
        <v>64.180000000000007</v>
      </c>
      <c r="L24" s="251">
        <v>288730.62</v>
      </c>
      <c r="M24" s="251">
        <v>20017.819999999992</v>
      </c>
      <c r="N24" s="251">
        <v>0.69</v>
      </c>
      <c r="O24" s="251">
        <v>45126.239999999991</v>
      </c>
      <c r="P24" s="251">
        <v>60.790000000000006</v>
      </c>
      <c r="Q24" s="251">
        <v>65205.539999999986</v>
      </c>
      <c r="R24" s="252">
        <v>0.29085518067770322</v>
      </c>
      <c r="S24" s="252">
        <v>0.37570189728725412</v>
      </c>
    </row>
    <row r="25" spans="1:26" s="857" customFormat="1" ht="13.5" customHeight="1">
      <c r="A25" s="221" t="s">
        <v>860</v>
      </c>
      <c r="B25" s="251">
        <v>399491.09</v>
      </c>
      <c r="C25" s="251">
        <v>21640.53</v>
      </c>
      <c r="D25" s="251">
        <v>0</v>
      </c>
      <c r="E25" s="251">
        <v>91646.18</v>
      </c>
      <c r="F25" s="251">
        <v>0</v>
      </c>
      <c r="G25" s="251">
        <v>113286.70999999999</v>
      </c>
      <c r="H25" s="251">
        <v>26708.04</v>
      </c>
      <c r="I25" s="251">
        <v>0</v>
      </c>
      <c r="J25" s="251">
        <v>102964.4</v>
      </c>
      <c r="K25" s="251">
        <v>0</v>
      </c>
      <c r="L25" s="251">
        <v>129672.44</v>
      </c>
      <c r="M25" s="251">
        <v>5067.510000000002</v>
      </c>
      <c r="N25" s="251">
        <v>0</v>
      </c>
      <c r="O25" s="251">
        <v>11318.220000000001</v>
      </c>
      <c r="P25" s="251">
        <v>0</v>
      </c>
      <c r="Q25" s="251">
        <v>16385.730000000003</v>
      </c>
      <c r="R25" s="252">
        <v>0.28357756364478615</v>
      </c>
      <c r="S25" s="252">
        <v>0.32459407292412951</v>
      </c>
    </row>
    <row r="26" spans="1:26" s="857" customFormat="1" ht="13.5" customHeight="1">
      <c r="A26" s="221" t="s">
        <v>861</v>
      </c>
      <c r="B26" s="251">
        <v>338711.26</v>
      </c>
      <c r="C26" s="251">
        <v>11766.9</v>
      </c>
      <c r="D26" s="251">
        <v>0</v>
      </c>
      <c r="E26" s="251">
        <v>106707.73</v>
      </c>
      <c r="F26" s="251">
        <v>0</v>
      </c>
      <c r="G26" s="251">
        <v>118474.62999999999</v>
      </c>
      <c r="H26" s="251">
        <v>12704.11</v>
      </c>
      <c r="I26" s="251">
        <v>0</v>
      </c>
      <c r="J26" s="251">
        <v>111218.8</v>
      </c>
      <c r="K26" s="251">
        <v>0</v>
      </c>
      <c r="L26" s="251">
        <v>123922.91</v>
      </c>
      <c r="M26" s="251">
        <v>937.21000000000095</v>
      </c>
      <c r="N26" s="251">
        <v>0</v>
      </c>
      <c r="O26" s="251">
        <v>4511.070000000007</v>
      </c>
      <c r="P26" s="251">
        <v>0</v>
      </c>
      <c r="Q26" s="251">
        <v>5448.2800000000079</v>
      </c>
      <c r="R26" s="252">
        <v>0.3497806066441369</v>
      </c>
      <c r="S26" s="252">
        <v>0.36586592958261854</v>
      </c>
    </row>
    <row r="27" spans="1:26" s="857" customFormat="1" ht="13.5" customHeight="1">
      <c r="A27" s="221" t="s">
        <v>862</v>
      </c>
      <c r="B27" s="251">
        <v>105376.59</v>
      </c>
      <c r="C27" s="251">
        <v>4180.29</v>
      </c>
      <c r="D27" s="251">
        <v>0</v>
      </c>
      <c r="E27" s="251">
        <v>32031.93</v>
      </c>
      <c r="F27" s="251">
        <v>0</v>
      </c>
      <c r="G27" s="251">
        <v>36212.22</v>
      </c>
      <c r="H27" s="251">
        <v>4863.4799999999996</v>
      </c>
      <c r="I27" s="251">
        <v>0</v>
      </c>
      <c r="J27" s="251">
        <v>33516.31</v>
      </c>
      <c r="K27" s="251">
        <v>0</v>
      </c>
      <c r="L27" s="251">
        <v>38379.789999999994</v>
      </c>
      <c r="M27" s="251">
        <v>683.1899999999996</v>
      </c>
      <c r="N27" s="251">
        <v>0</v>
      </c>
      <c r="O27" s="251">
        <v>1484.3799999999974</v>
      </c>
      <c r="P27" s="251">
        <v>0</v>
      </c>
      <c r="Q27" s="251">
        <v>2167.569999999997</v>
      </c>
      <c r="R27" s="252">
        <v>0.34364577559399107</v>
      </c>
      <c r="S27" s="252">
        <v>0.36421552452968914</v>
      </c>
    </row>
    <row r="28" spans="1:26" s="857" customFormat="1" ht="13.5" customHeight="1">
      <c r="A28" s="221" t="s">
        <v>863</v>
      </c>
      <c r="B28" s="251">
        <v>103640.16</v>
      </c>
      <c r="C28" s="251">
        <v>6108.94</v>
      </c>
      <c r="D28" s="251">
        <v>0</v>
      </c>
      <c r="E28" s="251">
        <v>22163.439999999999</v>
      </c>
      <c r="F28" s="251">
        <v>0</v>
      </c>
      <c r="G28" s="251">
        <v>28272.379999999997</v>
      </c>
      <c r="H28" s="251">
        <v>8425.85</v>
      </c>
      <c r="I28" s="251">
        <v>0</v>
      </c>
      <c r="J28" s="251">
        <v>23410.73</v>
      </c>
      <c r="K28" s="251">
        <v>0</v>
      </c>
      <c r="L28" s="251">
        <v>31836.58</v>
      </c>
      <c r="M28" s="251">
        <v>2316.9100000000008</v>
      </c>
      <c r="N28" s="251">
        <v>0</v>
      </c>
      <c r="O28" s="251">
        <v>1247.2900000000009</v>
      </c>
      <c r="P28" s="251">
        <v>0</v>
      </c>
      <c r="Q28" s="251">
        <v>3564.2000000000016</v>
      </c>
      <c r="R28" s="252">
        <v>0.27279367380366837</v>
      </c>
      <c r="S28" s="252">
        <v>0.30718381754717478</v>
      </c>
    </row>
    <row r="29" spans="1:26" s="857" customFormat="1" ht="13.5" customHeight="1">
      <c r="A29" s="221" t="s">
        <v>880</v>
      </c>
      <c r="B29" s="251">
        <v>76817.990000000005</v>
      </c>
      <c r="C29" s="251">
        <v>5611.07</v>
      </c>
      <c r="D29" s="251">
        <v>0</v>
      </c>
      <c r="E29" s="251">
        <v>13699.82</v>
      </c>
      <c r="F29" s="251">
        <v>0</v>
      </c>
      <c r="G29" s="251">
        <v>19310.89</v>
      </c>
      <c r="H29" s="251">
        <v>6482.81</v>
      </c>
      <c r="I29" s="251">
        <v>0</v>
      </c>
      <c r="J29" s="251">
        <v>14924.38</v>
      </c>
      <c r="K29" s="251">
        <v>0</v>
      </c>
      <c r="L29" s="251">
        <v>21407.19</v>
      </c>
      <c r="M29" s="251">
        <v>871.74000000000069</v>
      </c>
      <c r="N29" s="251">
        <v>0</v>
      </c>
      <c r="O29" s="251">
        <v>1224.5599999999995</v>
      </c>
      <c r="P29" s="251">
        <v>0</v>
      </c>
      <c r="Q29" s="251">
        <v>2096.3000000000002</v>
      </c>
      <c r="R29" s="252">
        <v>0.25138499458264918</v>
      </c>
      <c r="S29" s="252">
        <v>0.27867417515089887</v>
      </c>
    </row>
    <row r="30" spans="1:26" s="857" customFormat="1" ht="13.5" customHeight="1">
      <c r="A30" s="221" t="s">
        <v>864</v>
      </c>
      <c r="B30" s="251">
        <v>149766.26999999999</v>
      </c>
      <c r="C30" s="251">
        <v>11882.54</v>
      </c>
      <c r="D30" s="251">
        <v>0</v>
      </c>
      <c r="E30" s="251">
        <v>24012.47</v>
      </c>
      <c r="F30" s="251">
        <v>0</v>
      </c>
      <c r="G30" s="251">
        <v>35895.01</v>
      </c>
      <c r="H30" s="251">
        <v>11987.21</v>
      </c>
      <c r="I30" s="251">
        <v>0</v>
      </c>
      <c r="J30" s="251">
        <v>25499.94</v>
      </c>
      <c r="K30" s="251">
        <v>0</v>
      </c>
      <c r="L30" s="251">
        <v>37487.149999999994</v>
      </c>
      <c r="M30" s="251">
        <v>104.66999999999825</v>
      </c>
      <c r="N30" s="251">
        <v>0</v>
      </c>
      <c r="O30" s="251">
        <v>1487.4699999999975</v>
      </c>
      <c r="P30" s="251">
        <v>0</v>
      </c>
      <c r="Q30" s="251">
        <v>1592.1399999999958</v>
      </c>
      <c r="R30" s="252">
        <v>0.23967352595480948</v>
      </c>
      <c r="S30" s="252">
        <v>0.25030435758331965</v>
      </c>
    </row>
    <row r="31" spans="1:26" s="857" customFormat="1" ht="13.5" customHeight="1">
      <c r="A31" s="221" t="s">
        <v>865</v>
      </c>
      <c r="B31" s="251">
        <v>72343.37</v>
      </c>
      <c r="C31" s="251">
        <v>6275.08</v>
      </c>
      <c r="D31" s="251">
        <v>0</v>
      </c>
      <c r="E31" s="251">
        <v>8069.63</v>
      </c>
      <c r="F31" s="251">
        <v>0</v>
      </c>
      <c r="G31" s="251">
        <v>14344.71</v>
      </c>
      <c r="H31" s="251">
        <v>7973.2</v>
      </c>
      <c r="I31" s="251">
        <v>0</v>
      </c>
      <c r="J31" s="251">
        <v>10151.629999999999</v>
      </c>
      <c r="K31" s="251">
        <v>0</v>
      </c>
      <c r="L31" s="251">
        <v>18124.829999999998</v>
      </c>
      <c r="M31" s="251">
        <v>1698.12</v>
      </c>
      <c r="N31" s="251">
        <v>0</v>
      </c>
      <c r="O31" s="251">
        <v>2081.9999999999991</v>
      </c>
      <c r="P31" s="251">
        <v>0</v>
      </c>
      <c r="Q31" s="251">
        <v>3780.119999999999</v>
      </c>
      <c r="R31" s="252">
        <v>0.19828644974653517</v>
      </c>
      <c r="S31" s="252">
        <v>0.25053892291719337</v>
      </c>
    </row>
    <row r="32" spans="1:26" s="857" customFormat="1" ht="13.5" customHeight="1">
      <c r="A32" s="221" t="s">
        <v>866</v>
      </c>
      <c r="B32" s="251">
        <v>78926</v>
      </c>
      <c r="C32" s="251">
        <v>5771.13</v>
      </c>
      <c r="D32" s="251">
        <v>0</v>
      </c>
      <c r="E32" s="251">
        <v>13538.34</v>
      </c>
      <c r="F32" s="251">
        <v>0</v>
      </c>
      <c r="G32" s="251">
        <v>19309.47</v>
      </c>
      <c r="H32" s="251">
        <v>7426.75</v>
      </c>
      <c r="I32" s="251">
        <v>0</v>
      </c>
      <c r="J32" s="251">
        <v>15092.57</v>
      </c>
      <c r="K32" s="251">
        <v>0</v>
      </c>
      <c r="L32" s="251">
        <v>22519.32</v>
      </c>
      <c r="M32" s="251">
        <v>1655.62</v>
      </c>
      <c r="N32" s="251">
        <v>0</v>
      </c>
      <c r="O32" s="251">
        <v>1554.2299999999996</v>
      </c>
      <c r="P32" s="251">
        <v>0</v>
      </c>
      <c r="Q32" s="251">
        <v>3209.8499999999995</v>
      </c>
      <c r="R32" s="252">
        <v>0.24465283936852242</v>
      </c>
      <c r="S32" s="252">
        <v>0.2853219471403593</v>
      </c>
    </row>
    <row r="33" spans="1:19" s="857" customFormat="1" ht="13.5" customHeight="1">
      <c r="A33" s="221" t="s">
        <v>867</v>
      </c>
      <c r="B33" s="251">
        <v>68323.240000000005</v>
      </c>
      <c r="C33" s="251">
        <v>7269.43</v>
      </c>
      <c r="D33" s="251">
        <v>0</v>
      </c>
      <c r="E33" s="251">
        <v>2570.9</v>
      </c>
      <c r="F33" s="251">
        <v>0</v>
      </c>
      <c r="G33" s="251">
        <v>9840.33</v>
      </c>
      <c r="H33" s="251">
        <v>8613.5</v>
      </c>
      <c r="I33" s="251">
        <v>0</v>
      </c>
      <c r="J33" s="251">
        <v>2885.21</v>
      </c>
      <c r="K33" s="251">
        <v>0</v>
      </c>
      <c r="L33" s="251">
        <v>11498.71</v>
      </c>
      <c r="M33" s="251">
        <v>1344.0699999999997</v>
      </c>
      <c r="N33" s="251">
        <v>0</v>
      </c>
      <c r="O33" s="251">
        <v>314.30999999999995</v>
      </c>
      <c r="P33" s="251">
        <v>0</v>
      </c>
      <c r="Q33" s="251">
        <v>1658.3799999999997</v>
      </c>
      <c r="R33" s="252">
        <v>0.144026102977552</v>
      </c>
      <c r="S33" s="252">
        <v>0.16829866382214892</v>
      </c>
    </row>
    <row r="34" spans="1:19" s="857" customFormat="1" ht="13.5" customHeight="1">
      <c r="A34" s="221" t="s">
        <v>868</v>
      </c>
      <c r="B34" s="251">
        <v>56313.33</v>
      </c>
      <c r="C34" s="251">
        <v>5575</v>
      </c>
      <c r="D34" s="251">
        <v>0</v>
      </c>
      <c r="E34" s="251">
        <v>3708.87</v>
      </c>
      <c r="F34" s="251">
        <v>0</v>
      </c>
      <c r="G34" s="251">
        <v>9283.869999999999</v>
      </c>
      <c r="H34" s="251">
        <v>6723.5</v>
      </c>
      <c r="I34" s="251">
        <v>0</v>
      </c>
      <c r="J34" s="251">
        <v>4805.53</v>
      </c>
      <c r="K34" s="251">
        <v>0</v>
      </c>
      <c r="L34" s="251">
        <v>11529.029999999999</v>
      </c>
      <c r="M34" s="251">
        <v>1148.5</v>
      </c>
      <c r="N34" s="251">
        <v>0</v>
      </c>
      <c r="O34" s="251">
        <v>1096.6599999999999</v>
      </c>
      <c r="P34" s="251">
        <v>0</v>
      </c>
      <c r="Q34" s="251">
        <v>2245.16</v>
      </c>
      <c r="R34" s="252">
        <v>0.16486096631117356</v>
      </c>
      <c r="S34" s="252">
        <v>0.20473003461169847</v>
      </c>
    </row>
    <row r="35" spans="1:19" s="857" customFormat="1" ht="13.5" customHeight="1">
      <c r="A35" s="221" t="s">
        <v>874</v>
      </c>
      <c r="B35" s="251">
        <v>22806.02</v>
      </c>
      <c r="C35" s="251">
        <v>2462.5</v>
      </c>
      <c r="D35" s="251">
        <v>0</v>
      </c>
      <c r="E35" s="251">
        <v>329.27</v>
      </c>
      <c r="F35" s="251">
        <v>0</v>
      </c>
      <c r="G35" s="251">
        <v>2791.77</v>
      </c>
      <c r="H35" s="251">
        <v>2554.4499999999998</v>
      </c>
      <c r="I35" s="251">
        <v>0</v>
      </c>
      <c r="J35" s="251">
        <v>676.91</v>
      </c>
      <c r="K35" s="251">
        <v>0</v>
      </c>
      <c r="L35" s="251">
        <v>3231.3599999999997</v>
      </c>
      <c r="M35" s="251">
        <v>91.949999999999818</v>
      </c>
      <c r="N35" s="251">
        <v>0</v>
      </c>
      <c r="O35" s="251">
        <v>347.64</v>
      </c>
      <c r="P35" s="251">
        <v>0</v>
      </c>
      <c r="Q35" s="251">
        <v>439.5899999999998</v>
      </c>
      <c r="R35" s="252">
        <v>0.12241373111134692</v>
      </c>
      <c r="S35" s="252">
        <v>0.14168890494702713</v>
      </c>
    </row>
    <row r="36" spans="1:19" s="857" customFormat="1" ht="13.5" customHeight="1">
      <c r="A36" s="221" t="s">
        <v>872</v>
      </c>
      <c r="B36" s="251">
        <v>55607.38</v>
      </c>
      <c r="C36" s="251">
        <v>5091.6400000000003</v>
      </c>
      <c r="D36" s="251">
        <v>0</v>
      </c>
      <c r="E36" s="251">
        <v>4551.33</v>
      </c>
      <c r="F36" s="251">
        <v>0</v>
      </c>
      <c r="G36" s="251">
        <v>9642.9700000000012</v>
      </c>
      <c r="H36" s="251">
        <v>6923.81</v>
      </c>
      <c r="I36" s="251">
        <v>0</v>
      </c>
      <c r="J36" s="251">
        <v>8268.44</v>
      </c>
      <c r="K36" s="251">
        <v>0</v>
      </c>
      <c r="L36" s="251">
        <v>15192.25</v>
      </c>
      <c r="M36" s="251">
        <v>1832.17</v>
      </c>
      <c r="N36" s="251">
        <v>0</v>
      </c>
      <c r="O36" s="251">
        <v>3717.1100000000006</v>
      </c>
      <c r="P36" s="251">
        <v>0</v>
      </c>
      <c r="Q36" s="251">
        <v>5549.2800000000007</v>
      </c>
      <c r="R36" s="252">
        <v>0.17341169463477693</v>
      </c>
      <c r="S36" s="252">
        <v>0.27320564284812554</v>
      </c>
    </row>
    <row r="37" spans="1:19" s="857" customFormat="1" ht="13.5" customHeight="1">
      <c r="A37" s="221" t="s">
        <v>881</v>
      </c>
      <c r="B37" s="251">
        <v>101611.4</v>
      </c>
      <c r="C37" s="251">
        <v>7040.01</v>
      </c>
      <c r="D37" s="251">
        <v>0</v>
      </c>
      <c r="E37" s="251">
        <v>17298.38</v>
      </c>
      <c r="F37" s="251">
        <v>0</v>
      </c>
      <c r="G37" s="251">
        <v>24338.39</v>
      </c>
      <c r="H37" s="251">
        <v>8643.2000000000007</v>
      </c>
      <c r="I37" s="251">
        <v>0</v>
      </c>
      <c r="J37" s="251">
        <v>18010.88</v>
      </c>
      <c r="K37" s="251">
        <v>0</v>
      </c>
      <c r="L37" s="251">
        <v>26654.080000000002</v>
      </c>
      <c r="M37" s="251">
        <v>1603.1900000000005</v>
      </c>
      <c r="N37" s="251">
        <v>0</v>
      </c>
      <c r="O37" s="251">
        <v>712.5</v>
      </c>
      <c r="P37" s="251">
        <v>0</v>
      </c>
      <c r="Q37" s="251">
        <v>2315.6900000000005</v>
      </c>
      <c r="R37" s="252">
        <v>0.23952420692953744</v>
      </c>
      <c r="S37" s="252">
        <v>0.26231387423064739</v>
      </c>
    </row>
    <row r="38" spans="1:19" s="857" customFormat="1" ht="13.5" customHeight="1">
      <c r="A38" s="221" t="s">
        <v>873</v>
      </c>
      <c r="B38" s="251">
        <v>47518.42</v>
      </c>
      <c r="C38" s="251">
        <v>4170.49</v>
      </c>
      <c r="D38" s="251">
        <v>0</v>
      </c>
      <c r="E38" s="251">
        <v>5574.96</v>
      </c>
      <c r="F38" s="251">
        <v>0</v>
      </c>
      <c r="G38" s="251">
        <v>9745.4500000000007</v>
      </c>
      <c r="H38" s="251">
        <v>5070.04</v>
      </c>
      <c r="I38" s="251">
        <v>0</v>
      </c>
      <c r="J38" s="251">
        <v>7549.39</v>
      </c>
      <c r="K38" s="251">
        <v>0</v>
      </c>
      <c r="L38" s="251">
        <v>12619.43</v>
      </c>
      <c r="M38" s="251">
        <v>899.55000000000018</v>
      </c>
      <c r="N38" s="251">
        <v>0</v>
      </c>
      <c r="O38" s="251">
        <v>1974.4300000000003</v>
      </c>
      <c r="P38" s="251">
        <v>0</v>
      </c>
      <c r="Q38" s="251">
        <v>2873.9800000000005</v>
      </c>
      <c r="R38" s="252">
        <v>0.2050878375164831</v>
      </c>
      <c r="S38" s="252">
        <v>0.26556922557610291</v>
      </c>
    </row>
    <row r="39" spans="1:19" s="857" customFormat="1" ht="13.5" customHeight="1">
      <c r="A39" s="221" t="s">
        <v>871</v>
      </c>
      <c r="B39" s="251">
        <v>99025.97</v>
      </c>
      <c r="C39" s="251">
        <v>9883.0499999999993</v>
      </c>
      <c r="D39" s="251">
        <v>0</v>
      </c>
      <c r="E39" s="251">
        <v>5577.09</v>
      </c>
      <c r="F39" s="251">
        <v>0</v>
      </c>
      <c r="G39" s="251">
        <v>15460.14</v>
      </c>
      <c r="H39" s="251">
        <v>11802.45</v>
      </c>
      <c r="I39" s="251">
        <v>0</v>
      </c>
      <c r="J39" s="251">
        <v>8677.86</v>
      </c>
      <c r="K39" s="251">
        <v>0</v>
      </c>
      <c r="L39" s="251">
        <v>20480.310000000001</v>
      </c>
      <c r="M39" s="251">
        <v>1919.4000000000015</v>
      </c>
      <c r="N39" s="251">
        <v>0</v>
      </c>
      <c r="O39" s="251">
        <v>3100.7700000000004</v>
      </c>
      <c r="P39" s="251">
        <v>0</v>
      </c>
      <c r="Q39" s="251">
        <v>5020.1700000000019</v>
      </c>
      <c r="R39" s="252">
        <v>0.15612207585545487</v>
      </c>
      <c r="S39" s="252">
        <v>0.20681756512963217</v>
      </c>
    </row>
    <row r="40" spans="1:19" s="857" customFormat="1" ht="13.5" customHeight="1">
      <c r="A40" s="221" t="s">
        <v>869</v>
      </c>
      <c r="B40" s="251">
        <v>46610.18</v>
      </c>
      <c r="C40" s="251">
        <v>4447.67</v>
      </c>
      <c r="D40" s="251">
        <v>0</v>
      </c>
      <c r="E40" s="251">
        <v>3812.25</v>
      </c>
      <c r="F40" s="251">
        <v>0</v>
      </c>
      <c r="G40" s="251">
        <v>8259.92</v>
      </c>
      <c r="H40" s="251">
        <v>5918.95</v>
      </c>
      <c r="I40" s="251">
        <v>0</v>
      </c>
      <c r="J40" s="251">
        <v>5905.65</v>
      </c>
      <c r="K40" s="251">
        <v>0</v>
      </c>
      <c r="L40" s="251">
        <v>11824.599999999999</v>
      </c>
      <c r="M40" s="251">
        <v>1471.2799999999997</v>
      </c>
      <c r="N40" s="251">
        <v>0</v>
      </c>
      <c r="O40" s="251">
        <v>2093.3999999999996</v>
      </c>
      <c r="P40" s="251">
        <v>0</v>
      </c>
      <c r="Q40" s="251">
        <v>3564.6799999999994</v>
      </c>
      <c r="R40" s="252">
        <v>0.17721278913748026</v>
      </c>
      <c r="S40" s="252">
        <v>0.25369136098594769</v>
      </c>
    </row>
    <row r="41" spans="1:19" s="857" customFormat="1" ht="13.5" customHeight="1">
      <c r="A41" s="221" t="s">
        <v>870</v>
      </c>
      <c r="B41" s="251">
        <v>47471.519999999997</v>
      </c>
      <c r="C41" s="251">
        <v>5154.5</v>
      </c>
      <c r="D41" s="251">
        <v>0</v>
      </c>
      <c r="E41" s="251">
        <v>653.62</v>
      </c>
      <c r="F41" s="251">
        <v>0.7</v>
      </c>
      <c r="G41" s="251">
        <v>5808.82</v>
      </c>
      <c r="H41" s="251">
        <v>6772.32</v>
      </c>
      <c r="I41" s="251">
        <v>0</v>
      </c>
      <c r="J41" s="251">
        <v>967.06</v>
      </c>
      <c r="K41" s="251">
        <v>10.19</v>
      </c>
      <c r="L41" s="251">
        <v>7749.5699999999988</v>
      </c>
      <c r="M41" s="251">
        <v>1617.8199999999997</v>
      </c>
      <c r="N41" s="251">
        <v>0</v>
      </c>
      <c r="O41" s="251">
        <v>313.43999999999994</v>
      </c>
      <c r="P41" s="251">
        <v>9.49</v>
      </c>
      <c r="Q41" s="251">
        <v>1940.7499999999998</v>
      </c>
      <c r="R41" s="252">
        <v>0.1223643144352656</v>
      </c>
      <c r="S41" s="252">
        <v>0.1632467214026431</v>
      </c>
    </row>
    <row r="42" spans="1:19" s="857" customFormat="1" ht="13.5" customHeight="1">
      <c r="A42" s="221" t="s">
        <v>878</v>
      </c>
      <c r="B42" s="251">
        <v>172746.16</v>
      </c>
      <c r="C42" s="251">
        <v>17902.88</v>
      </c>
      <c r="D42" s="251">
        <v>0</v>
      </c>
      <c r="E42" s="251">
        <v>7141.14</v>
      </c>
      <c r="F42" s="251">
        <v>0</v>
      </c>
      <c r="G42" s="251">
        <v>25044.02</v>
      </c>
      <c r="H42" s="251">
        <v>19742.900000000001</v>
      </c>
      <c r="I42" s="251">
        <v>0</v>
      </c>
      <c r="J42" s="251">
        <v>9283.56</v>
      </c>
      <c r="K42" s="251">
        <v>0</v>
      </c>
      <c r="L42" s="251">
        <v>29026.46</v>
      </c>
      <c r="M42" s="251">
        <v>1840.0200000000004</v>
      </c>
      <c r="N42" s="251">
        <v>0</v>
      </c>
      <c r="O42" s="251">
        <v>2142.4199999999992</v>
      </c>
      <c r="P42" s="251">
        <v>0</v>
      </c>
      <c r="Q42" s="251">
        <v>3982.4399999999996</v>
      </c>
      <c r="R42" s="252">
        <v>0.14497584201003369</v>
      </c>
      <c r="S42" s="252">
        <v>0.16802955272638187</v>
      </c>
    </row>
    <row r="43" spans="1:19" s="857" customFormat="1" ht="13.5" customHeight="1">
      <c r="A43" s="221" t="s">
        <v>879</v>
      </c>
      <c r="B43" s="251">
        <v>199102.97</v>
      </c>
      <c r="C43" s="251">
        <v>20569.97</v>
      </c>
      <c r="D43" s="251">
        <v>0</v>
      </c>
      <c r="E43" s="251">
        <v>7093.5</v>
      </c>
      <c r="F43" s="251">
        <v>0</v>
      </c>
      <c r="G43" s="251">
        <v>27663.47</v>
      </c>
      <c r="H43" s="251">
        <v>23117.35</v>
      </c>
      <c r="I43" s="251">
        <v>0</v>
      </c>
      <c r="J43" s="251">
        <v>8564.02</v>
      </c>
      <c r="K43" s="251">
        <v>186.03</v>
      </c>
      <c r="L43" s="251">
        <v>31867.399999999998</v>
      </c>
      <c r="M43" s="251">
        <v>2547.3799999999974</v>
      </c>
      <c r="N43" s="251">
        <v>0</v>
      </c>
      <c r="O43" s="251">
        <v>1470.5200000000004</v>
      </c>
      <c r="P43" s="251">
        <v>186.03</v>
      </c>
      <c r="Q43" s="251">
        <v>4203.9299999999976</v>
      </c>
      <c r="R43" s="252">
        <v>0.13894051906910279</v>
      </c>
      <c r="S43" s="252">
        <v>0.16005487010063182</v>
      </c>
    </row>
    <row r="44" spans="1:19" s="857" customFormat="1" ht="13.5" customHeight="1">
      <c r="A44" s="221" t="s">
        <v>877</v>
      </c>
      <c r="B44" s="251">
        <v>55376.97</v>
      </c>
      <c r="C44" s="251">
        <v>5549.46</v>
      </c>
      <c r="D44" s="251">
        <v>0</v>
      </c>
      <c r="E44" s="251">
        <v>2964.99</v>
      </c>
      <c r="F44" s="251">
        <v>0</v>
      </c>
      <c r="G44" s="251">
        <v>8514.4500000000007</v>
      </c>
      <c r="H44" s="251">
        <v>6666.2</v>
      </c>
      <c r="I44" s="251">
        <v>0</v>
      </c>
      <c r="J44" s="251">
        <v>4356.71</v>
      </c>
      <c r="K44" s="251">
        <v>0</v>
      </c>
      <c r="L44" s="251">
        <v>11022.91</v>
      </c>
      <c r="M44" s="251">
        <v>1116.7399999999998</v>
      </c>
      <c r="N44" s="251">
        <v>0</v>
      </c>
      <c r="O44" s="251">
        <v>1391.7200000000003</v>
      </c>
      <c r="P44" s="251">
        <v>0</v>
      </c>
      <c r="Q44" s="251">
        <v>2508.46</v>
      </c>
      <c r="R44" s="252">
        <v>0.15375434950666317</v>
      </c>
      <c r="S44" s="252">
        <v>0.19905224139204439</v>
      </c>
    </row>
    <row r="45" spans="1:19" s="857" customFormat="1" ht="13.5" customHeight="1">
      <c r="A45" s="221" t="s">
        <v>876</v>
      </c>
      <c r="B45" s="251">
        <v>79250.009999999995</v>
      </c>
      <c r="C45" s="251">
        <v>7184.86</v>
      </c>
      <c r="D45" s="251">
        <v>0</v>
      </c>
      <c r="E45" s="251">
        <v>6155.09</v>
      </c>
      <c r="F45" s="251">
        <v>0</v>
      </c>
      <c r="G45" s="251">
        <v>13339.95</v>
      </c>
      <c r="H45" s="251">
        <v>7996.85</v>
      </c>
      <c r="I45" s="251">
        <v>0</v>
      </c>
      <c r="J45" s="251">
        <v>6784.21</v>
      </c>
      <c r="K45" s="251">
        <v>0</v>
      </c>
      <c r="L45" s="251">
        <v>14781.060000000001</v>
      </c>
      <c r="M45" s="251">
        <v>811.99000000000069</v>
      </c>
      <c r="N45" s="251">
        <v>0</v>
      </c>
      <c r="O45" s="251">
        <v>629.11999999999989</v>
      </c>
      <c r="P45" s="251">
        <v>0</v>
      </c>
      <c r="Q45" s="251">
        <v>1441.1100000000006</v>
      </c>
      <c r="R45" s="252">
        <v>0.16832742355489927</v>
      </c>
      <c r="S45" s="252">
        <v>0.18651177457264678</v>
      </c>
    </row>
    <row r="46" spans="1:19" s="857" customFormat="1" ht="13.5" customHeight="1">
      <c r="A46" s="221" t="s">
        <v>875</v>
      </c>
      <c r="B46" s="251">
        <v>59042.85</v>
      </c>
      <c r="C46" s="251">
        <v>4245.6899999999996</v>
      </c>
      <c r="D46" s="251">
        <v>0</v>
      </c>
      <c r="E46" s="251">
        <v>10293.39</v>
      </c>
      <c r="F46" s="251">
        <v>0</v>
      </c>
      <c r="G46" s="251">
        <v>14539.079999999998</v>
      </c>
      <c r="H46" s="251">
        <v>4619.8999999999996</v>
      </c>
      <c r="I46" s="251">
        <v>0</v>
      </c>
      <c r="J46" s="251">
        <v>10586.89</v>
      </c>
      <c r="K46" s="251">
        <v>0</v>
      </c>
      <c r="L46" s="251">
        <v>15206.789999999999</v>
      </c>
      <c r="M46" s="251">
        <v>374.21000000000004</v>
      </c>
      <c r="N46" s="251">
        <v>0</v>
      </c>
      <c r="O46" s="251">
        <v>293.5</v>
      </c>
      <c r="P46" s="251">
        <v>0</v>
      </c>
      <c r="Q46" s="251">
        <v>667.71</v>
      </c>
      <c r="R46" s="252">
        <v>0.2462462431945612</v>
      </c>
      <c r="S46" s="252">
        <v>0.25755514850655076</v>
      </c>
    </row>
    <row r="47" spans="1:19" s="857" customFormat="1" ht="13.5" customHeight="1">
      <c r="A47" s="221" t="s">
        <v>882</v>
      </c>
      <c r="B47" s="251">
        <v>71322.179999999993</v>
      </c>
      <c r="C47" s="251">
        <v>6685.07</v>
      </c>
      <c r="D47" s="251">
        <v>0</v>
      </c>
      <c r="E47" s="251">
        <v>5711.2</v>
      </c>
      <c r="F47" s="251">
        <v>0</v>
      </c>
      <c r="G47" s="251">
        <v>12396.27</v>
      </c>
      <c r="H47" s="251">
        <v>9265.5499999999993</v>
      </c>
      <c r="I47" s="251">
        <v>0</v>
      </c>
      <c r="J47" s="251">
        <v>7131.27</v>
      </c>
      <c r="K47" s="251">
        <v>0</v>
      </c>
      <c r="L47" s="251">
        <v>16396.82</v>
      </c>
      <c r="M47" s="251">
        <v>2580.4799999999996</v>
      </c>
      <c r="N47" s="251">
        <v>0</v>
      </c>
      <c r="O47" s="251">
        <v>1420.0700000000006</v>
      </c>
      <c r="P47" s="251">
        <v>0</v>
      </c>
      <c r="Q47" s="251">
        <v>4000.55</v>
      </c>
      <c r="R47" s="252">
        <v>0.17380666154623992</v>
      </c>
      <c r="S47" s="252">
        <v>0.22989790833650908</v>
      </c>
    </row>
    <row r="48" spans="1:19" s="857" customFormat="1" ht="13.5" customHeight="1">
      <c r="A48" s="221" t="s">
        <v>883</v>
      </c>
      <c r="B48" s="251">
        <v>160107.67000000001</v>
      </c>
      <c r="C48" s="251">
        <v>12521.13</v>
      </c>
      <c r="D48" s="251">
        <v>0</v>
      </c>
      <c r="E48" s="251">
        <v>38367.370000000003</v>
      </c>
      <c r="F48" s="251">
        <v>0</v>
      </c>
      <c r="G48" s="251">
        <v>50888.5</v>
      </c>
      <c r="H48" s="251">
        <v>12731.93</v>
      </c>
      <c r="I48" s="251">
        <v>0</v>
      </c>
      <c r="J48" s="251">
        <v>39929.81</v>
      </c>
      <c r="K48" s="251">
        <v>0</v>
      </c>
      <c r="L48" s="251">
        <v>52661.74</v>
      </c>
      <c r="M48" s="251">
        <v>210.80000000000109</v>
      </c>
      <c r="N48" s="251">
        <v>0</v>
      </c>
      <c r="O48" s="251">
        <v>1562.4399999999951</v>
      </c>
      <c r="P48" s="251">
        <v>0</v>
      </c>
      <c r="Q48" s="251">
        <v>1773.2399999999961</v>
      </c>
      <c r="R48" s="252">
        <v>0.31783923905706701</v>
      </c>
      <c r="S48" s="252">
        <v>0.32891453607438043</v>
      </c>
    </row>
    <row r="49" spans="1:21" s="857" customFormat="1" ht="13.5" customHeight="1">
      <c r="A49" s="221" t="s">
        <v>884</v>
      </c>
      <c r="B49" s="251">
        <v>39473.800000000003</v>
      </c>
      <c r="C49" s="251">
        <v>3919.03</v>
      </c>
      <c r="D49" s="251">
        <v>0</v>
      </c>
      <c r="E49" s="251">
        <v>2366.59</v>
      </c>
      <c r="F49" s="251">
        <v>0</v>
      </c>
      <c r="G49" s="251">
        <v>6285.6200000000008</v>
      </c>
      <c r="H49" s="251">
        <v>4803.17</v>
      </c>
      <c r="I49" s="251">
        <v>0</v>
      </c>
      <c r="J49" s="251">
        <v>3115.55</v>
      </c>
      <c r="K49" s="251">
        <v>0</v>
      </c>
      <c r="L49" s="251">
        <v>7918.72</v>
      </c>
      <c r="M49" s="251">
        <v>884.13999999999987</v>
      </c>
      <c r="N49" s="251">
        <v>0</v>
      </c>
      <c r="O49" s="251">
        <v>748.96</v>
      </c>
      <c r="P49" s="251">
        <v>0</v>
      </c>
      <c r="Q49" s="251">
        <v>1633.1</v>
      </c>
      <c r="R49" s="252">
        <v>0.15923523957663058</v>
      </c>
      <c r="S49" s="252">
        <v>0.20060698488617765</v>
      </c>
    </row>
    <row r="50" spans="1:21" s="857" customFormat="1" ht="13.5" customHeight="1">
      <c r="A50" s="221" t="s">
        <v>1382</v>
      </c>
      <c r="B50" s="251">
        <v>84848.639999999999</v>
      </c>
      <c r="C50" s="251">
        <v>5735.7</v>
      </c>
      <c r="D50" s="251">
        <v>0</v>
      </c>
      <c r="E50" s="251">
        <v>14966.72</v>
      </c>
      <c r="F50" s="251">
        <v>0</v>
      </c>
      <c r="G50" s="251">
        <v>20702.419999999998</v>
      </c>
      <c r="H50" s="251">
        <v>8178.42</v>
      </c>
      <c r="I50" s="251">
        <v>0</v>
      </c>
      <c r="J50" s="251">
        <v>16469.47</v>
      </c>
      <c r="K50" s="251">
        <v>0</v>
      </c>
      <c r="L50" s="251">
        <v>24647.89</v>
      </c>
      <c r="M50" s="251">
        <v>2442.7200000000003</v>
      </c>
      <c r="N50" s="251">
        <v>0</v>
      </c>
      <c r="O50" s="251">
        <v>1502.7500000000018</v>
      </c>
      <c r="P50" s="251">
        <v>0</v>
      </c>
      <c r="Q50" s="251">
        <v>3945.4700000000021</v>
      </c>
      <c r="R50" s="252">
        <v>0.24399236098539703</v>
      </c>
      <c r="S50" s="252">
        <v>0.29049245809950519</v>
      </c>
    </row>
    <row r="51" spans="1:21" s="857" customFormat="1" ht="13.5" customHeight="1">
      <c r="A51" s="221" t="s">
        <v>1404</v>
      </c>
      <c r="B51" s="251">
        <v>91978.75</v>
      </c>
      <c r="C51" s="251">
        <v>8314.2999999999993</v>
      </c>
      <c r="D51" s="251">
        <v>0</v>
      </c>
      <c r="E51" s="251">
        <v>8449.17</v>
      </c>
      <c r="F51" s="251">
        <v>0</v>
      </c>
      <c r="G51" s="251">
        <v>16763.47</v>
      </c>
      <c r="H51" s="251">
        <v>9934.83</v>
      </c>
      <c r="I51" s="251">
        <v>0</v>
      </c>
      <c r="J51" s="251">
        <v>11350.86</v>
      </c>
      <c r="K51" s="251">
        <v>0</v>
      </c>
      <c r="L51" s="251">
        <v>21285.690000000002</v>
      </c>
      <c r="M51" s="251">
        <v>1620.5300000000007</v>
      </c>
      <c r="N51" s="251">
        <v>0</v>
      </c>
      <c r="O51" s="251">
        <v>2901.6900000000005</v>
      </c>
      <c r="P51" s="251">
        <v>0</v>
      </c>
      <c r="Q51" s="251">
        <v>4522.2200000000012</v>
      </c>
      <c r="R51" s="252">
        <v>0.18225372708370141</v>
      </c>
      <c r="S51" s="252">
        <v>0.23141964856012939</v>
      </c>
    </row>
    <row r="52" spans="1:21" s="857" customFormat="1" ht="13.5" customHeight="1">
      <c r="A52" s="221" t="s">
        <v>1441</v>
      </c>
      <c r="B52" s="251">
        <v>7809.06</v>
      </c>
      <c r="C52" s="251">
        <v>852.77</v>
      </c>
      <c r="D52" s="251">
        <v>0</v>
      </c>
      <c r="E52" s="251">
        <v>50.86</v>
      </c>
      <c r="F52" s="251">
        <v>0</v>
      </c>
      <c r="G52" s="251">
        <v>903.63</v>
      </c>
      <c r="H52" s="251">
        <v>886.48</v>
      </c>
      <c r="I52" s="251">
        <v>0</v>
      </c>
      <c r="J52" s="251">
        <v>121.66</v>
      </c>
      <c r="K52" s="251">
        <v>0</v>
      </c>
      <c r="L52" s="251">
        <v>1008.14</v>
      </c>
      <c r="M52" s="251">
        <v>33.710000000000036</v>
      </c>
      <c r="N52" s="251">
        <v>0</v>
      </c>
      <c r="O52" s="251">
        <v>70.8</v>
      </c>
      <c r="P52" s="251">
        <v>0</v>
      </c>
      <c r="Q52" s="251">
        <v>104.51000000000003</v>
      </c>
      <c r="R52" s="252">
        <v>0.11571559188942074</v>
      </c>
      <c r="S52" s="252">
        <v>0.12909876476810267</v>
      </c>
    </row>
    <row r="53" spans="1:21" s="857" customFormat="1" ht="13.5" customHeight="1">
      <c r="A53" s="221" t="s">
        <v>1442</v>
      </c>
      <c r="B53" s="251">
        <v>132768.74</v>
      </c>
      <c r="C53" s="251">
        <v>12008.09</v>
      </c>
      <c r="D53" s="251">
        <v>0</v>
      </c>
      <c r="E53" s="251">
        <v>12519.71</v>
      </c>
      <c r="F53" s="251">
        <v>0</v>
      </c>
      <c r="G53" s="251">
        <v>24527.8</v>
      </c>
      <c r="H53" s="251">
        <v>13292.22</v>
      </c>
      <c r="I53" s="251">
        <v>0</v>
      </c>
      <c r="J53" s="251">
        <v>14069.96</v>
      </c>
      <c r="K53" s="251">
        <v>0</v>
      </c>
      <c r="L53" s="251">
        <v>27362.18</v>
      </c>
      <c r="M53" s="251">
        <v>1284.1299999999992</v>
      </c>
      <c r="N53" s="251">
        <v>0</v>
      </c>
      <c r="O53" s="251">
        <v>1550.25</v>
      </c>
      <c r="P53" s="251">
        <v>0</v>
      </c>
      <c r="Q53" s="251">
        <v>2834.3799999999992</v>
      </c>
      <c r="R53" s="252">
        <v>0.18474077557714264</v>
      </c>
      <c r="S53" s="252">
        <v>0.20608902366626364</v>
      </c>
    </row>
    <row r="54" spans="1:21" s="857" customFormat="1" ht="10.5" customHeight="1">
      <c r="A54" s="117" t="s">
        <v>826</v>
      </c>
      <c r="B54" s="78"/>
      <c r="C54" s="253" t="s">
        <v>826</v>
      </c>
      <c r="D54" s="253" t="s">
        <v>826</v>
      </c>
      <c r="E54" s="78"/>
      <c r="F54" s="78"/>
      <c r="G54" s="253" t="s">
        <v>826</v>
      </c>
      <c r="H54" s="253" t="s">
        <v>826</v>
      </c>
      <c r="I54" s="253" t="s">
        <v>826</v>
      </c>
      <c r="J54" s="78"/>
      <c r="K54" s="78"/>
      <c r="L54" s="78"/>
      <c r="M54" s="78"/>
      <c r="N54" s="253" t="s">
        <v>826</v>
      </c>
      <c r="O54" s="253" t="s">
        <v>826</v>
      </c>
      <c r="P54" s="253" t="s">
        <v>826</v>
      </c>
      <c r="Q54" s="78"/>
    </row>
    <row r="55" spans="1:21" s="139" customFormat="1" ht="15.75">
      <c r="A55" s="221" t="s">
        <v>6</v>
      </c>
      <c r="B55" s="258">
        <v>3792697.870000001</v>
      </c>
      <c r="C55" s="258">
        <v>275426.41000000009</v>
      </c>
      <c r="D55" s="258">
        <v>0</v>
      </c>
      <c r="E55" s="258">
        <v>649940.93999999994</v>
      </c>
      <c r="F55" s="258">
        <v>4.09</v>
      </c>
      <c r="G55" s="258">
        <v>925371.43999999983</v>
      </c>
      <c r="H55" s="258">
        <v>336453.98</v>
      </c>
      <c r="I55" s="258">
        <v>0.69</v>
      </c>
      <c r="J55" s="258">
        <v>749330.89999999991</v>
      </c>
      <c r="K55" s="258">
        <v>260.39999999999998</v>
      </c>
      <c r="L55" s="258">
        <v>1086045.9699999997</v>
      </c>
      <c r="M55" s="258">
        <v>61027.569999999978</v>
      </c>
      <c r="N55" s="258">
        <v>0.69</v>
      </c>
      <c r="O55" s="258">
        <v>99389.959999999992</v>
      </c>
      <c r="P55" s="258">
        <v>256.31</v>
      </c>
      <c r="Q55" s="258">
        <v>160674.52999999997</v>
      </c>
      <c r="R55" s="259">
        <v>0.24398764987836999</v>
      </c>
      <c r="S55" s="259">
        <v>0.28635182849405283</v>
      </c>
      <c r="T55" s="260" t="s">
        <v>826</v>
      </c>
      <c r="U55" s="261" t="s">
        <v>826</v>
      </c>
    </row>
    <row r="56" spans="1:21" s="857" customFormat="1" ht="22.5" customHeight="1">
      <c r="A56" s="523" t="s">
        <v>826</v>
      </c>
      <c r="B56" s="253"/>
      <c r="C56" s="253"/>
      <c r="D56" s="253"/>
      <c r="E56" s="251"/>
      <c r="F56" s="251"/>
      <c r="G56" s="253"/>
      <c r="H56" s="253"/>
      <c r="I56" s="253"/>
      <c r="J56" s="253"/>
      <c r="K56" s="253"/>
      <c r="L56" s="253"/>
      <c r="M56" s="253"/>
      <c r="N56" s="253"/>
      <c r="O56" s="253"/>
      <c r="P56" s="253"/>
      <c r="Q56" s="253"/>
      <c r="R56" s="257"/>
      <c r="S56" s="218"/>
      <c r="T56" s="218"/>
    </row>
    <row r="57" spans="1:21" s="857" customFormat="1" ht="9" customHeight="1">
      <c r="A57" s="139"/>
      <c r="B57" s="218"/>
      <c r="C57" s="218"/>
      <c r="E57" s="230"/>
      <c r="F57" s="230"/>
      <c r="G57" s="218"/>
      <c r="H57" s="218"/>
      <c r="I57" s="218"/>
      <c r="J57" s="230"/>
      <c r="K57" s="230"/>
      <c r="L57" s="218"/>
      <c r="M57" s="218"/>
      <c r="O57" s="218" t="s">
        <v>826</v>
      </c>
      <c r="P57" s="218"/>
      <c r="Q57" s="218" t="s">
        <v>826</v>
      </c>
      <c r="R57" s="218" t="s">
        <v>826</v>
      </c>
      <c r="S57" s="218" t="s">
        <v>838</v>
      </c>
      <c r="T57" s="218" t="s">
        <v>826</v>
      </c>
    </row>
    <row r="58" spans="1:21" s="857" customFormat="1" ht="5.25" customHeight="1" thickBot="1">
      <c r="A58" s="262"/>
      <c r="B58" s="232"/>
      <c r="C58" s="159"/>
      <c r="D58" s="159"/>
      <c r="E58" s="232"/>
      <c r="F58" s="232"/>
      <c r="G58" s="159"/>
      <c r="H58" s="159"/>
      <c r="I58" s="159"/>
      <c r="J58" s="232"/>
      <c r="K58" s="232"/>
      <c r="L58" s="232"/>
      <c r="M58" s="159"/>
      <c r="N58" s="159"/>
      <c r="O58" s="159"/>
      <c r="P58" s="159"/>
      <c r="Q58" s="232" t="s">
        <v>826</v>
      </c>
      <c r="R58" s="159"/>
      <c r="S58" s="159"/>
    </row>
    <row r="59" spans="1:21" s="857" customFormat="1" ht="9.75" customHeight="1" thickTop="1">
      <c r="A59" s="139"/>
      <c r="Q59" s="218" t="s">
        <v>826</v>
      </c>
    </row>
    <row r="60" spans="1:21" s="857" customFormat="1" ht="2.25" customHeight="1">
      <c r="A60" s="139"/>
    </row>
    <row r="61" spans="1:21" s="857" customFormat="1" ht="2.25" customHeight="1">
      <c r="A61" s="139"/>
    </row>
    <row r="62" spans="1:21" s="857" customFormat="1">
      <c r="A62" s="410" t="s">
        <v>839</v>
      </c>
    </row>
    <row r="63" spans="1:21" s="857" customFormat="1">
      <c r="A63" s="410" t="s">
        <v>840</v>
      </c>
    </row>
    <row r="64" spans="1:21" s="857" customFormat="1">
      <c r="A64" s="410"/>
    </row>
    <row r="65" s="138" customFormat="1" ht="12.75"/>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showGridLines="0" workbookViewId="0">
      <selection activeCell="K10" sqref="K10"/>
    </sheetView>
  </sheetViews>
  <sheetFormatPr defaultColWidth="9.140625" defaultRowHeight="15"/>
  <cols>
    <col min="1" max="1" width="57.5703125" style="71" customWidth="1"/>
    <col min="2" max="6" width="12.5703125" style="857" customWidth="1"/>
    <col min="7" max="7" width="1.85546875" style="75" customWidth="1"/>
    <col min="8" max="8" width="9.140625" style="857" customWidth="1"/>
    <col min="9" max="9" width="10.7109375" style="857" bestFit="1" customWidth="1"/>
    <col min="10" max="256" width="9.140625" style="857"/>
    <col min="257" max="257" width="57.5703125" style="857" customWidth="1"/>
    <col min="258" max="262" width="12.5703125" style="857" customWidth="1"/>
    <col min="263" max="263" width="1.85546875" style="857" customWidth="1"/>
    <col min="264" max="264" width="9.140625" style="857" customWidth="1"/>
    <col min="265" max="265" width="10.7109375" style="857" bestFit="1" customWidth="1"/>
    <col min="266" max="512" width="9.140625" style="857"/>
    <col min="513" max="513" width="57.5703125" style="857" customWidth="1"/>
    <col min="514" max="518" width="12.5703125" style="857" customWidth="1"/>
    <col min="519" max="519" width="1.85546875" style="857" customWidth="1"/>
    <col min="520" max="520" width="9.140625" style="857" customWidth="1"/>
    <col min="521" max="521" width="10.7109375" style="857" bestFit="1" customWidth="1"/>
    <col min="522" max="768" width="9.140625" style="857"/>
    <col min="769" max="769" width="57.5703125" style="857" customWidth="1"/>
    <col min="770" max="774" width="12.5703125" style="857" customWidth="1"/>
    <col min="775" max="775" width="1.85546875" style="857" customWidth="1"/>
    <col min="776" max="776" width="9.140625" style="857" customWidth="1"/>
    <col min="777" max="777" width="10.7109375" style="857" bestFit="1" customWidth="1"/>
    <col min="778" max="1024" width="9.140625" style="857"/>
    <col min="1025" max="1025" width="57.5703125" style="857" customWidth="1"/>
    <col min="1026" max="1030" width="12.5703125" style="857" customWidth="1"/>
    <col min="1031" max="1031" width="1.85546875" style="857" customWidth="1"/>
    <col min="1032" max="1032" width="9.140625" style="857" customWidth="1"/>
    <col min="1033" max="1033" width="10.7109375" style="857" bestFit="1" customWidth="1"/>
    <col min="1034" max="1280" width="9.140625" style="857"/>
    <col min="1281" max="1281" width="57.5703125" style="857" customWidth="1"/>
    <col min="1282" max="1286" width="12.5703125" style="857" customWidth="1"/>
    <col min="1287" max="1287" width="1.85546875" style="857" customWidth="1"/>
    <col min="1288" max="1288" width="9.140625" style="857" customWidth="1"/>
    <col min="1289" max="1289" width="10.7109375" style="857" bestFit="1" customWidth="1"/>
    <col min="1290" max="1536" width="9.140625" style="857"/>
    <col min="1537" max="1537" width="57.5703125" style="857" customWidth="1"/>
    <col min="1538" max="1542" width="12.5703125" style="857" customWidth="1"/>
    <col min="1543" max="1543" width="1.85546875" style="857" customWidth="1"/>
    <col min="1544" max="1544" width="9.140625" style="857" customWidth="1"/>
    <col min="1545" max="1545" width="10.7109375" style="857" bestFit="1" customWidth="1"/>
    <col min="1546" max="1792" width="9.140625" style="857"/>
    <col min="1793" max="1793" width="57.5703125" style="857" customWidth="1"/>
    <col min="1794" max="1798" width="12.5703125" style="857" customWidth="1"/>
    <col min="1799" max="1799" width="1.85546875" style="857" customWidth="1"/>
    <col min="1800" max="1800" width="9.140625" style="857" customWidth="1"/>
    <col min="1801" max="1801" width="10.7109375" style="857" bestFit="1" customWidth="1"/>
    <col min="1802" max="2048" width="9.140625" style="857"/>
    <col min="2049" max="2049" width="57.5703125" style="857" customWidth="1"/>
    <col min="2050" max="2054" width="12.5703125" style="857" customWidth="1"/>
    <col min="2055" max="2055" width="1.85546875" style="857" customWidth="1"/>
    <col min="2056" max="2056" width="9.140625" style="857" customWidth="1"/>
    <col min="2057" max="2057" width="10.7109375" style="857" bestFit="1" customWidth="1"/>
    <col min="2058" max="2304" width="9.140625" style="857"/>
    <col min="2305" max="2305" width="57.5703125" style="857" customWidth="1"/>
    <col min="2306" max="2310" width="12.5703125" style="857" customWidth="1"/>
    <col min="2311" max="2311" width="1.85546875" style="857" customWidth="1"/>
    <col min="2312" max="2312" width="9.140625" style="857" customWidth="1"/>
    <col min="2313" max="2313" width="10.7109375" style="857" bestFit="1" customWidth="1"/>
    <col min="2314" max="2560" width="9.140625" style="857"/>
    <col min="2561" max="2561" width="57.5703125" style="857" customWidth="1"/>
    <col min="2562" max="2566" width="12.5703125" style="857" customWidth="1"/>
    <col min="2567" max="2567" width="1.85546875" style="857" customWidth="1"/>
    <col min="2568" max="2568" width="9.140625" style="857" customWidth="1"/>
    <col min="2569" max="2569" width="10.7109375" style="857" bestFit="1" customWidth="1"/>
    <col min="2570" max="2816" width="9.140625" style="857"/>
    <col min="2817" max="2817" width="57.5703125" style="857" customWidth="1"/>
    <col min="2818" max="2822" width="12.5703125" style="857" customWidth="1"/>
    <col min="2823" max="2823" width="1.85546875" style="857" customWidth="1"/>
    <col min="2824" max="2824" width="9.140625" style="857" customWidth="1"/>
    <col min="2825" max="2825" width="10.7109375" style="857" bestFit="1" customWidth="1"/>
    <col min="2826" max="3072" width="9.140625" style="857"/>
    <col min="3073" max="3073" width="57.5703125" style="857" customWidth="1"/>
    <col min="3074" max="3078" width="12.5703125" style="857" customWidth="1"/>
    <col min="3079" max="3079" width="1.85546875" style="857" customWidth="1"/>
    <col min="3080" max="3080" width="9.140625" style="857" customWidth="1"/>
    <col min="3081" max="3081" width="10.7109375" style="857" bestFit="1" customWidth="1"/>
    <col min="3082" max="3328" width="9.140625" style="857"/>
    <col min="3329" max="3329" width="57.5703125" style="857" customWidth="1"/>
    <col min="3330" max="3334" width="12.5703125" style="857" customWidth="1"/>
    <col min="3335" max="3335" width="1.85546875" style="857" customWidth="1"/>
    <col min="3336" max="3336" width="9.140625" style="857" customWidth="1"/>
    <col min="3337" max="3337" width="10.7109375" style="857" bestFit="1" customWidth="1"/>
    <col min="3338" max="3584" width="9.140625" style="857"/>
    <col min="3585" max="3585" width="57.5703125" style="857" customWidth="1"/>
    <col min="3586" max="3590" width="12.5703125" style="857" customWidth="1"/>
    <col min="3591" max="3591" width="1.85546875" style="857" customWidth="1"/>
    <col min="3592" max="3592" width="9.140625" style="857" customWidth="1"/>
    <col min="3593" max="3593" width="10.7109375" style="857" bestFit="1" customWidth="1"/>
    <col min="3594" max="3840" width="9.140625" style="857"/>
    <col min="3841" max="3841" width="57.5703125" style="857" customWidth="1"/>
    <col min="3842" max="3846" width="12.5703125" style="857" customWidth="1"/>
    <col min="3847" max="3847" width="1.85546875" style="857" customWidth="1"/>
    <col min="3848" max="3848" width="9.140625" style="857" customWidth="1"/>
    <col min="3849" max="3849" width="10.7109375" style="857" bestFit="1" customWidth="1"/>
    <col min="3850" max="4096" width="9.140625" style="857"/>
    <col min="4097" max="4097" width="57.5703125" style="857" customWidth="1"/>
    <col min="4098" max="4102" width="12.5703125" style="857" customWidth="1"/>
    <col min="4103" max="4103" width="1.85546875" style="857" customWidth="1"/>
    <col min="4104" max="4104" width="9.140625" style="857" customWidth="1"/>
    <col min="4105" max="4105" width="10.7109375" style="857" bestFit="1" customWidth="1"/>
    <col min="4106" max="4352" width="9.140625" style="857"/>
    <col min="4353" max="4353" width="57.5703125" style="857" customWidth="1"/>
    <col min="4354" max="4358" width="12.5703125" style="857" customWidth="1"/>
    <col min="4359" max="4359" width="1.85546875" style="857" customWidth="1"/>
    <col min="4360" max="4360" width="9.140625" style="857" customWidth="1"/>
    <col min="4361" max="4361" width="10.7109375" style="857" bestFit="1" customWidth="1"/>
    <col min="4362" max="4608" width="9.140625" style="857"/>
    <col min="4609" max="4609" width="57.5703125" style="857" customWidth="1"/>
    <col min="4610" max="4614" width="12.5703125" style="857" customWidth="1"/>
    <col min="4615" max="4615" width="1.85546875" style="857" customWidth="1"/>
    <col min="4616" max="4616" width="9.140625" style="857" customWidth="1"/>
    <col min="4617" max="4617" width="10.7109375" style="857" bestFit="1" customWidth="1"/>
    <col min="4618" max="4864" width="9.140625" style="857"/>
    <col min="4865" max="4865" width="57.5703125" style="857" customWidth="1"/>
    <col min="4866" max="4870" width="12.5703125" style="857" customWidth="1"/>
    <col min="4871" max="4871" width="1.85546875" style="857" customWidth="1"/>
    <col min="4872" max="4872" width="9.140625" style="857" customWidth="1"/>
    <col min="4873" max="4873" width="10.7109375" style="857" bestFit="1" customWidth="1"/>
    <col min="4874" max="5120" width="9.140625" style="857"/>
    <col min="5121" max="5121" width="57.5703125" style="857" customWidth="1"/>
    <col min="5122" max="5126" width="12.5703125" style="857" customWidth="1"/>
    <col min="5127" max="5127" width="1.85546875" style="857" customWidth="1"/>
    <col min="5128" max="5128" width="9.140625" style="857" customWidth="1"/>
    <col min="5129" max="5129" width="10.7109375" style="857" bestFit="1" customWidth="1"/>
    <col min="5130" max="5376" width="9.140625" style="857"/>
    <col min="5377" max="5377" width="57.5703125" style="857" customWidth="1"/>
    <col min="5378" max="5382" width="12.5703125" style="857" customWidth="1"/>
    <col min="5383" max="5383" width="1.85546875" style="857" customWidth="1"/>
    <col min="5384" max="5384" width="9.140625" style="857" customWidth="1"/>
    <col min="5385" max="5385" width="10.7109375" style="857" bestFit="1" customWidth="1"/>
    <col min="5386" max="5632" width="9.140625" style="857"/>
    <col min="5633" max="5633" width="57.5703125" style="857" customWidth="1"/>
    <col min="5634" max="5638" width="12.5703125" style="857" customWidth="1"/>
    <col min="5639" max="5639" width="1.85546875" style="857" customWidth="1"/>
    <col min="5640" max="5640" width="9.140625" style="857" customWidth="1"/>
    <col min="5641" max="5641" width="10.7109375" style="857" bestFit="1" customWidth="1"/>
    <col min="5642" max="5888" width="9.140625" style="857"/>
    <col min="5889" max="5889" width="57.5703125" style="857" customWidth="1"/>
    <col min="5890" max="5894" width="12.5703125" style="857" customWidth="1"/>
    <col min="5895" max="5895" width="1.85546875" style="857" customWidth="1"/>
    <col min="5896" max="5896" width="9.140625" style="857" customWidth="1"/>
    <col min="5897" max="5897" width="10.7109375" style="857" bestFit="1" customWidth="1"/>
    <col min="5898" max="6144" width="9.140625" style="857"/>
    <col min="6145" max="6145" width="57.5703125" style="857" customWidth="1"/>
    <col min="6146" max="6150" width="12.5703125" style="857" customWidth="1"/>
    <col min="6151" max="6151" width="1.85546875" style="857" customWidth="1"/>
    <col min="6152" max="6152" width="9.140625" style="857" customWidth="1"/>
    <col min="6153" max="6153" width="10.7109375" style="857" bestFit="1" customWidth="1"/>
    <col min="6154" max="6400" width="9.140625" style="857"/>
    <col min="6401" max="6401" width="57.5703125" style="857" customWidth="1"/>
    <col min="6402" max="6406" width="12.5703125" style="857" customWidth="1"/>
    <col min="6407" max="6407" width="1.85546875" style="857" customWidth="1"/>
    <col min="6408" max="6408" width="9.140625" style="857" customWidth="1"/>
    <col min="6409" max="6409" width="10.7109375" style="857" bestFit="1" customWidth="1"/>
    <col min="6410" max="6656" width="9.140625" style="857"/>
    <col min="6657" max="6657" width="57.5703125" style="857" customWidth="1"/>
    <col min="6658" max="6662" width="12.5703125" style="857" customWidth="1"/>
    <col min="6663" max="6663" width="1.85546875" style="857" customWidth="1"/>
    <col min="6664" max="6664" width="9.140625" style="857" customWidth="1"/>
    <col min="6665" max="6665" width="10.7109375" style="857" bestFit="1" customWidth="1"/>
    <col min="6666" max="6912" width="9.140625" style="857"/>
    <col min="6913" max="6913" width="57.5703125" style="857" customWidth="1"/>
    <col min="6914" max="6918" width="12.5703125" style="857" customWidth="1"/>
    <col min="6919" max="6919" width="1.85546875" style="857" customWidth="1"/>
    <col min="6920" max="6920" width="9.140625" style="857" customWidth="1"/>
    <col min="6921" max="6921" width="10.7109375" style="857" bestFit="1" customWidth="1"/>
    <col min="6922" max="7168" width="9.140625" style="857"/>
    <col min="7169" max="7169" width="57.5703125" style="857" customWidth="1"/>
    <col min="7170" max="7174" width="12.5703125" style="857" customWidth="1"/>
    <col min="7175" max="7175" width="1.85546875" style="857" customWidth="1"/>
    <col min="7176" max="7176" width="9.140625" style="857" customWidth="1"/>
    <col min="7177" max="7177" width="10.7109375" style="857" bestFit="1" customWidth="1"/>
    <col min="7178" max="7424" width="9.140625" style="857"/>
    <col min="7425" max="7425" width="57.5703125" style="857" customWidth="1"/>
    <col min="7426" max="7430" width="12.5703125" style="857" customWidth="1"/>
    <col min="7431" max="7431" width="1.85546875" style="857" customWidth="1"/>
    <col min="7432" max="7432" width="9.140625" style="857" customWidth="1"/>
    <col min="7433" max="7433" width="10.7109375" style="857" bestFit="1" customWidth="1"/>
    <col min="7434" max="7680" width="9.140625" style="857"/>
    <col min="7681" max="7681" width="57.5703125" style="857" customWidth="1"/>
    <col min="7682" max="7686" width="12.5703125" style="857" customWidth="1"/>
    <col min="7687" max="7687" width="1.85546875" style="857" customWidth="1"/>
    <col min="7688" max="7688" width="9.140625" style="857" customWidth="1"/>
    <col min="7689" max="7689" width="10.7109375" style="857" bestFit="1" customWidth="1"/>
    <col min="7690" max="7936" width="9.140625" style="857"/>
    <col min="7937" max="7937" width="57.5703125" style="857" customWidth="1"/>
    <col min="7938" max="7942" width="12.5703125" style="857" customWidth="1"/>
    <col min="7943" max="7943" width="1.85546875" style="857" customWidth="1"/>
    <col min="7944" max="7944" width="9.140625" style="857" customWidth="1"/>
    <col min="7945" max="7945" width="10.7109375" style="857" bestFit="1" customWidth="1"/>
    <col min="7946" max="8192" width="9.140625" style="857"/>
    <col min="8193" max="8193" width="57.5703125" style="857" customWidth="1"/>
    <col min="8194" max="8198" width="12.5703125" style="857" customWidth="1"/>
    <col min="8199" max="8199" width="1.85546875" style="857" customWidth="1"/>
    <col min="8200" max="8200" width="9.140625" style="857" customWidth="1"/>
    <col min="8201" max="8201" width="10.7109375" style="857" bestFit="1" customWidth="1"/>
    <col min="8202" max="8448" width="9.140625" style="857"/>
    <col min="8449" max="8449" width="57.5703125" style="857" customWidth="1"/>
    <col min="8450" max="8454" width="12.5703125" style="857" customWidth="1"/>
    <col min="8455" max="8455" width="1.85546875" style="857" customWidth="1"/>
    <col min="8456" max="8456" width="9.140625" style="857" customWidth="1"/>
    <col min="8457" max="8457" width="10.7109375" style="857" bestFit="1" customWidth="1"/>
    <col min="8458" max="8704" width="9.140625" style="857"/>
    <col min="8705" max="8705" width="57.5703125" style="857" customWidth="1"/>
    <col min="8706" max="8710" width="12.5703125" style="857" customWidth="1"/>
    <col min="8711" max="8711" width="1.85546875" style="857" customWidth="1"/>
    <col min="8712" max="8712" width="9.140625" style="857" customWidth="1"/>
    <col min="8713" max="8713" width="10.7109375" style="857" bestFit="1" customWidth="1"/>
    <col min="8714" max="8960" width="9.140625" style="857"/>
    <col min="8961" max="8961" width="57.5703125" style="857" customWidth="1"/>
    <col min="8962" max="8966" width="12.5703125" style="857" customWidth="1"/>
    <col min="8967" max="8967" width="1.85546875" style="857" customWidth="1"/>
    <col min="8968" max="8968" width="9.140625" style="857" customWidth="1"/>
    <col min="8969" max="8969" width="10.7109375" style="857" bestFit="1" customWidth="1"/>
    <col min="8970" max="9216" width="9.140625" style="857"/>
    <col min="9217" max="9217" width="57.5703125" style="857" customWidth="1"/>
    <col min="9218" max="9222" width="12.5703125" style="857" customWidth="1"/>
    <col min="9223" max="9223" width="1.85546875" style="857" customWidth="1"/>
    <col min="9224" max="9224" width="9.140625" style="857" customWidth="1"/>
    <col min="9225" max="9225" width="10.7109375" style="857" bestFit="1" customWidth="1"/>
    <col min="9226" max="9472" width="9.140625" style="857"/>
    <col min="9473" max="9473" width="57.5703125" style="857" customWidth="1"/>
    <col min="9474" max="9478" width="12.5703125" style="857" customWidth="1"/>
    <col min="9479" max="9479" width="1.85546875" style="857" customWidth="1"/>
    <col min="9480" max="9480" width="9.140625" style="857" customWidth="1"/>
    <col min="9481" max="9481" width="10.7109375" style="857" bestFit="1" customWidth="1"/>
    <col min="9482" max="9728" width="9.140625" style="857"/>
    <col min="9729" max="9729" width="57.5703125" style="857" customWidth="1"/>
    <col min="9730" max="9734" width="12.5703125" style="857" customWidth="1"/>
    <col min="9735" max="9735" width="1.85546875" style="857" customWidth="1"/>
    <col min="9736" max="9736" width="9.140625" style="857" customWidth="1"/>
    <col min="9737" max="9737" width="10.7109375" style="857" bestFit="1" customWidth="1"/>
    <col min="9738" max="9984" width="9.140625" style="857"/>
    <col min="9985" max="9985" width="57.5703125" style="857" customWidth="1"/>
    <col min="9986" max="9990" width="12.5703125" style="857" customWidth="1"/>
    <col min="9991" max="9991" width="1.85546875" style="857" customWidth="1"/>
    <col min="9992" max="9992" width="9.140625" style="857" customWidth="1"/>
    <col min="9993" max="9993" width="10.7109375" style="857" bestFit="1" customWidth="1"/>
    <col min="9994" max="10240" width="9.140625" style="857"/>
    <col min="10241" max="10241" width="57.5703125" style="857" customWidth="1"/>
    <col min="10242" max="10246" width="12.5703125" style="857" customWidth="1"/>
    <col min="10247" max="10247" width="1.85546875" style="857" customWidth="1"/>
    <col min="10248" max="10248" width="9.140625" style="857" customWidth="1"/>
    <col min="10249" max="10249" width="10.7109375" style="857" bestFit="1" customWidth="1"/>
    <col min="10250" max="10496" width="9.140625" style="857"/>
    <col min="10497" max="10497" width="57.5703125" style="857" customWidth="1"/>
    <col min="10498" max="10502" width="12.5703125" style="857" customWidth="1"/>
    <col min="10503" max="10503" width="1.85546875" style="857" customWidth="1"/>
    <col min="10504" max="10504" width="9.140625" style="857" customWidth="1"/>
    <col min="10505" max="10505" width="10.7109375" style="857" bestFit="1" customWidth="1"/>
    <col min="10506" max="10752" width="9.140625" style="857"/>
    <col min="10753" max="10753" width="57.5703125" style="857" customWidth="1"/>
    <col min="10754" max="10758" width="12.5703125" style="857" customWidth="1"/>
    <col min="10759" max="10759" width="1.85546875" style="857" customWidth="1"/>
    <col min="10760" max="10760" width="9.140625" style="857" customWidth="1"/>
    <col min="10761" max="10761" width="10.7109375" style="857" bestFit="1" customWidth="1"/>
    <col min="10762" max="11008" width="9.140625" style="857"/>
    <col min="11009" max="11009" width="57.5703125" style="857" customWidth="1"/>
    <col min="11010" max="11014" width="12.5703125" style="857" customWidth="1"/>
    <col min="11015" max="11015" width="1.85546875" style="857" customWidth="1"/>
    <col min="11016" max="11016" width="9.140625" style="857" customWidth="1"/>
    <col min="11017" max="11017" width="10.7109375" style="857" bestFit="1" customWidth="1"/>
    <col min="11018" max="11264" width="9.140625" style="857"/>
    <col min="11265" max="11265" width="57.5703125" style="857" customWidth="1"/>
    <col min="11266" max="11270" width="12.5703125" style="857" customWidth="1"/>
    <col min="11271" max="11271" width="1.85546875" style="857" customWidth="1"/>
    <col min="11272" max="11272" width="9.140625" style="857" customWidth="1"/>
    <col min="11273" max="11273" width="10.7109375" style="857" bestFit="1" customWidth="1"/>
    <col min="11274" max="11520" width="9.140625" style="857"/>
    <col min="11521" max="11521" width="57.5703125" style="857" customWidth="1"/>
    <col min="11522" max="11526" width="12.5703125" style="857" customWidth="1"/>
    <col min="11527" max="11527" width="1.85546875" style="857" customWidth="1"/>
    <col min="11528" max="11528" width="9.140625" style="857" customWidth="1"/>
    <col min="11529" max="11529" width="10.7109375" style="857" bestFit="1" customWidth="1"/>
    <col min="11530" max="11776" width="9.140625" style="857"/>
    <col min="11777" max="11777" width="57.5703125" style="857" customWidth="1"/>
    <col min="11778" max="11782" width="12.5703125" style="857" customWidth="1"/>
    <col min="11783" max="11783" width="1.85546875" style="857" customWidth="1"/>
    <col min="11784" max="11784" width="9.140625" style="857" customWidth="1"/>
    <col min="11785" max="11785" width="10.7109375" style="857" bestFit="1" customWidth="1"/>
    <col min="11786" max="12032" width="9.140625" style="857"/>
    <col min="12033" max="12033" width="57.5703125" style="857" customWidth="1"/>
    <col min="12034" max="12038" width="12.5703125" style="857" customWidth="1"/>
    <col min="12039" max="12039" width="1.85546875" style="857" customWidth="1"/>
    <col min="12040" max="12040" width="9.140625" style="857" customWidth="1"/>
    <col min="12041" max="12041" width="10.7109375" style="857" bestFit="1" customWidth="1"/>
    <col min="12042" max="12288" width="9.140625" style="857"/>
    <col min="12289" max="12289" width="57.5703125" style="857" customWidth="1"/>
    <col min="12290" max="12294" width="12.5703125" style="857" customWidth="1"/>
    <col min="12295" max="12295" width="1.85546875" style="857" customWidth="1"/>
    <col min="12296" max="12296" width="9.140625" style="857" customWidth="1"/>
    <col min="12297" max="12297" width="10.7109375" style="857" bestFit="1" customWidth="1"/>
    <col min="12298" max="12544" width="9.140625" style="857"/>
    <col min="12545" max="12545" width="57.5703125" style="857" customWidth="1"/>
    <col min="12546" max="12550" width="12.5703125" style="857" customWidth="1"/>
    <col min="12551" max="12551" width="1.85546875" style="857" customWidth="1"/>
    <col min="12552" max="12552" width="9.140625" style="857" customWidth="1"/>
    <col min="12553" max="12553" width="10.7109375" style="857" bestFit="1" customWidth="1"/>
    <col min="12554" max="12800" width="9.140625" style="857"/>
    <col min="12801" max="12801" width="57.5703125" style="857" customWidth="1"/>
    <col min="12802" max="12806" width="12.5703125" style="857" customWidth="1"/>
    <col min="12807" max="12807" width="1.85546875" style="857" customWidth="1"/>
    <col min="12808" max="12808" width="9.140625" style="857" customWidth="1"/>
    <col min="12809" max="12809" width="10.7109375" style="857" bestFit="1" customWidth="1"/>
    <col min="12810" max="13056" width="9.140625" style="857"/>
    <col min="13057" max="13057" width="57.5703125" style="857" customWidth="1"/>
    <col min="13058" max="13062" width="12.5703125" style="857" customWidth="1"/>
    <col min="13063" max="13063" width="1.85546875" style="857" customWidth="1"/>
    <col min="13064" max="13064" width="9.140625" style="857" customWidth="1"/>
    <col min="13065" max="13065" width="10.7109375" style="857" bestFit="1" customWidth="1"/>
    <col min="13066" max="13312" width="9.140625" style="857"/>
    <col min="13313" max="13313" width="57.5703125" style="857" customWidth="1"/>
    <col min="13314" max="13318" width="12.5703125" style="857" customWidth="1"/>
    <col min="13319" max="13319" width="1.85546875" style="857" customWidth="1"/>
    <col min="13320" max="13320" width="9.140625" style="857" customWidth="1"/>
    <col min="13321" max="13321" width="10.7109375" style="857" bestFit="1" customWidth="1"/>
    <col min="13322" max="13568" width="9.140625" style="857"/>
    <col min="13569" max="13569" width="57.5703125" style="857" customWidth="1"/>
    <col min="13570" max="13574" width="12.5703125" style="857" customWidth="1"/>
    <col min="13575" max="13575" width="1.85546875" style="857" customWidth="1"/>
    <col min="13576" max="13576" width="9.140625" style="857" customWidth="1"/>
    <col min="13577" max="13577" width="10.7109375" style="857" bestFit="1" customWidth="1"/>
    <col min="13578" max="13824" width="9.140625" style="857"/>
    <col min="13825" max="13825" width="57.5703125" style="857" customWidth="1"/>
    <col min="13826" max="13830" width="12.5703125" style="857" customWidth="1"/>
    <col min="13831" max="13831" width="1.85546875" style="857" customWidth="1"/>
    <col min="13832" max="13832" width="9.140625" style="857" customWidth="1"/>
    <col min="13833" max="13833" width="10.7109375" style="857" bestFit="1" customWidth="1"/>
    <col min="13834" max="14080" width="9.140625" style="857"/>
    <col min="14081" max="14081" width="57.5703125" style="857" customWidth="1"/>
    <col min="14082" max="14086" width="12.5703125" style="857" customWidth="1"/>
    <col min="14087" max="14087" width="1.85546875" style="857" customWidth="1"/>
    <col min="14088" max="14088" width="9.140625" style="857" customWidth="1"/>
    <col min="14089" max="14089" width="10.7109375" style="857" bestFit="1" customWidth="1"/>
    <col min="14090" max="14336" width="9.140625" style="857"/>
    <col min="14337" max="14337" width="57.5703125" style="857" customWidth="1"/>
    <col min="14338" max="14342" width="12.5703125" style="857" customWidth="1"/>
    <col min="14343" max="14343" width="1.85546875" style="857" customWidth="1"/>
    <col min="14344" max="14344" width="9.140625" style="857" customWidth="1"/>
    <col min="14345" max="14345" width="10.7109375" style="857" bestFit="1" customWidth="1"/>
    <col min="14346" max="14592" width="9.140625" style="857"/>
    <col min="14593" max="14593" width="57.5703125" style="857" customWidth="1"/>
    <col min="14594" max="14598" width="12.5703125" style="857" customWidth="1"/>
    <col min="14599" max="14599" width="1.85546875" style="857" customWidth="1"/>
    <col min="14600" max="14600" width="9.140625" style="857" customWidth="1"/>
    <col min="14601" max="14601" width="10.7109375" style="857" bestFit="1" customWidth="1"/>
    <col min="14602" max="14848" width="9.140625" style="857"/>
    <col min="14849" max="14849" width="57.5703125" style="857" customWidth="1"/>
    <col min="14850" max="14854" width="12.5703125" style="857" customWidth="1"/>
    <col min="14855" max="14855" width="1.85546875" style="857" customWidth="1"/>
    <col min="14856" max="14856" width="9.140625" style="857" customWidth="1"/>
    <col min="14857" max="14857" width="10.7109375" style="857" bestFit="1" customWidth="1"/>
    <col min="14858" max="15104" width="9.140625" style="857"/>
    <col min="15105" max="15105" width="57.5703125" style="857" customWidth="1"/>
    <col min="15106" max="15110" width="12.5703125" style="857" customWidth="1"/>
    <col min="15111" max="15111" width="1.85546875" style="857" customWidth="1"/>
    <col min="15112" max="15112" width="9.140625" style="857" customWidth="1"/>
    <col min="15113" max="15113" width="10.7109375" style="857" bestFit="1" customWidth="1"/>
    <col min="15114" max="15360" width="9.140625" style="857"/>
    <col min="15361" max="15361" width="57.5703125" style="857" customWidth="1"/>
    <col min="15362" max="15366" width="12.5703125" style="857" customWidth="1"/>
    <col min="15367" max="15367" width="1.85546875" style="857" customWidth="1"/>
    <col min="15368" max="15368" width="9.140625" style="857" customWidth="1"/>
    <col min="15369" max="15369" width="10.7109375" style="857" bestFit="1" customWidth="1"/>
    <col min="15370" max="15616" width="9.140625" style="857"/>
    <col min="15617" max="15617" width="57.5703125" style="857" customWidth="1"/>
    <col min="15618" max="15622" width="12.5703125" style="857" customWidth="1"/>
    <col min="15623" max="15623" width="1.85546875" style="857" customWidth="1"/>
    <col min="15624" max="15624" width="9.140625" style="857" customWidth="1"/>
    <col min="15625" max="15625" width="10.7109375" style="857" bestFit="1" customWidth="1"/>
    <col min="15626" max="15872" width="9.140625" style="857"/>
    <col min="15873" max="15873" width="57.5703125" style="857" customWidth="1"/>
    <col min="15874" max="15878" width="12.5703125" style="857" customWidth="1"/>
    <col min="15879" max="15879" width="1.85546875" style="857" customWidth="1"/>
    <col min="15880" max="15880" width="9.140625" style="857" customWidth="1"/>
    <col min="15881" max="15881" width="10.7109375" style="857" bestFit="1" customWidth="1"/>
    <col min="15882" max="16128" width="9.140625" style="857"/>
    <col min="16129" max="16129" width="57.5703125" style="857" customWidth="1"/>
    <col min="16130" max="16134" width="12.5703125" style="857" customWidth="1"/>
    <col min="16135" max="16135" width="1.85546875" style="857" customWidth="1"/>
    <col min="16136" max="16136" width="9.140625" style="857" customWidth="1"/>
    <col min="16137" max="16137" width="10.7109375" style="857" bestFit="1" customWidth="1"/>
    <col min="16138" max="16384" width="9.140625" style="857"/>
  </cols>
  <sheetData>
    <row r="1" spans="1:6" s="74" customFormat="1" ht="2.25" customHeight="1">
      <c r="A1" s="72"/>
      <c r="B1" s="73"/>
      <c r="C1" s="73"/>
      <c r="D1" s="73"/>
      <c r="E1" s="73"/>
      <c r="F1" s="73"/>
    </row>
    <row r="2" spans="1:6" s="64" customFormat="1" ht="39" customHeight="1">
      <c r="A2" s="863" t="s">
        <v>1419</v>
      </c>
      <c r="B2" s="863"/>
      <c r="C2" s="863"/>
      <c r="D2" s="863"/>
      <c r="E2" s="863"/>
      <c r="F2" s="863"/>
    </row>
    <row r="3" spans="1:6" s="64" customFormat="1" ht="20.25">
      <c r="A3" s="863" t="s">
        <v>1539</v>
      </c>
      <c r="B3" s="863"/>
      <c r="C3" s="863"/>
      <c r="D3" s="863"/>
      <c r="E3" s="863"/>
      <c r="F3" s="863"/>
    </row>
    <row r="4" spans="1:6" s="64" customFormat="1" ht="20.25">
      <c r="A4" s="863" t="s">
        <v>1525</v>
      </c>
      <c r="B4" s="863"/>
      <c r="C4" s="863"/>
      <c r="D4" s="863"/>
      <c r="E4" s="863"/>
      <c r="F4" s="863"/>
    </row>
    <row r="5" spans="1:6" s="65" customFormat="1" ht="39" customHeight="1">
      <c r="A5" s="864" t="s">
        <v>1401</v>
      </c>
      <c r="B5" s="864"/>
      <c r="C5" s="864"/>
      <c r="D5" s="864"/>
      <c r="E5" s="864"/>
      <c r="F5" s="864"/>
    </row>
    <row r="6" spans="1:6" s="857" customFormat="1" ht="6" customHeight="1">
      <c r="A6" s="71"/>
    </row>
    <row r="7" spans="1:6" s="857" customFormat="1" ht="4.5" customHeight="1" thickBot="1">
      <c r="A7" s="413"/>
      <c r="B7" s="819"/>
      <c r="C7" s="819"/>
      <c r="D7" s="819"/>
      <c r="E7" s="819"/>
      <c r="F7" s="819"/>
    </row>
    <row r="8" spans="1:6" s="70" customFormat="1" ht="16.5" thickTop="1" thickBot="1">
      <c r="A8" s="712"/>
      <c r="B8" s="526" t="s">
        <v>2</v>
      </c>
      <c r="C8" s="526" t="s">
        <v>3</v>
      </c>
      <c r="D8" s="526" t="s">
        <v>4</v>
      </c>
      <c r="E8" s="526" t="s">
        <v>5</v>
      </c>
      <c r="F8" s="526" t="s">
        <v>6</v>
      </c>
    </row>
    <row r="9" spans="1:6" s="50" customFormat="1" ht="12.75" thickTop="1" thickBot="1">
      <c r="A9" s="59" t="s">
        <v>7</v>
      </c>
      <c r="B9" s="63">
        <v>3542919.68511</v>
      </c>
      <c r="C9" s="63">
        <v>448996.49054000003</v>
      </c>
      <c r="D9" s="63">
        <v>0</v>
      </c>
      <c r="E9" s="63">
        <v>0</v>
      </c>
      <c r="F9" s="63">
        <v>3991916.1756500001</v>
      </c>
    </row>
    <row r="10" spans="1:6" s="50" customFormat="1" ht="12.75" thickTop="1" thickBot="1">
      <c r="A10" s="436" t="s">
        <v>8</v>
      </c>
      <c r="B10" s="60">
        <v>66640.394780000002</v>
      </c>
      <c r="C10" s="60">
        <v>53009.666239999999</v>
      </c>
      <c r="D10" s="60">
        <v>0</v>
      </c>
      <c r="E10" s="60">
        <v>0</v>
      </c>
      <c r="F10" s="60">
        <v>119650.06101999999</v>
      </c>
    </row>
    <row r="11" spans="1:6" s="50" customFormat="1" ht="12" thickTop="1">
      <c r="A11" s="477" t="s">
        <v>9</v>
      </c>
      <c r="B11" s="61">
        <v>29862.277690000003</v>
      </c>
      <c r="C11" s="61">
        <v>3196.7171200000003</v>
      </c>
      <c r="D11" s="61">
        <v>0</v>
      </c>
      <c r="E11" s="61">
        <v>0</v>
      </c>
      <c r="F11" s="61">
        <v>33058.994809999997</v>
      </c>
    </row>
    <row r="12" spans="1:6" s="50" customFormat="1" ht="11.25">
      <c r="A12" s="477" t="s">
        <v>10</v>
      </c>
      <c r="B12" s="61">
        <v>2781.3390399999998</v>
      </c>
      <c r="C12" s="61">
        <v>46.79307</v>
      </c>
      <c r="D12" s="61">
        <v>0</v>
      </c>
      <c r="E12" s="61">
        <v>0</v>
      </c>
      <c r="F12" s="61">
        <v>2828.13211</v>
      </c>
    </row>
    <row r="13" spans="1:6" s="50" customFormat="1" ht="11.25">
      <c r="A13" s="477" t="s">
        <v>11</v>
      </c>
      <c r="B13" s="61">
        <v>33996.778049999994</v>
      </c>
      <c r="C13" s="61">
        <v>49766.156049999998</v>
      </c>
      <c r="D13" s="61">
        <v>0</v>
      </c>
      <c r="E13" s="61">
        <v>0</v>
      </c>
      <c r="F13" s="61">
        <v>83762.934099999999</v>
      </c>
    </row>
    <row r="14" spans="1:6" s="50" customFormat="1" ht="11.25">
      <c r="A14" s="477" t="s">
        <v>12</v>
      </c>
      <c r="B14" s="61">
        <v>0</v>
      </c>
      <c r="C14" s="61">
        <v>0</v>
      </c>
      <c r="D14" s="61">
        <v>0</v>
      </c>
      <c r="E14" s="61">
        <v>0</v>
      </c>
      <c r="F14" s="61">
        <v>0</v>
      </c>
    </row>
    <row r="15" spans="1:6" s="50" customFormat="1" ht="11.25">
      <c r="A15" s="477" t="s">
        <v>13</v>
      </c>
      <c r="B15" s="61">
        <v>0</v>
      </c>
      <c r="C15" s="61">
        <v>0</v>
      </c>
      <c r="D15" s="61">
        <v>0</v>
      </c>
      <c r="E15" s="61">
        <v>0</v>
      </c>
      <c r="F15" s="61">
        <v>0</v>
      </c>
    </row>
    <row r="16" spans="1:6" s="50" customFormat="1" ht="11.25">
      <c r="A16" s="477" t="s">
        <v>14</v>
      </c>
      <c r="B16" s="61">
        <v>0</v>
      </c>
      <c r="C16" s="61">
        <v>0</v>
      </c>
      <c r="D16" s="61">
        <v>0</v>
      </c>
      <c r="E16" s="61">
        <v>0</v>
      </c>
      <c r="F16" s="61">
        <v>0</v>
      </c>
    </row>
    <row r="17" spans="1:6" s="50" customFormat="1" ht="11.25">
      <c r="A17" s="477" t="s">
        <v>15</v>
      </c>
      <c r="B17" s="61">
        <v>0</v>
      </c>
      <c r="C17" s="61">
        <v>0</v>
      </c>
      <c r="D17" s="61">
        <v>0</v>
      </c>
      <c r="E17" s="61">
        <v>0</v>
      </c>
      <c r="F17" s="61">
        <v>0</v>
      </c>
    </row>
    <row r="18" spans="1:6" s="50" customFormat="1" ht="12" thickBot="1">
      <c r="A18" s="477" t="s">
        <v>16</v>
      </c>
      <c r="B18" s="61">
        <v>0</v>
      </c>
      <c r="C18" s="61">
        <v>0</v>
      </c>
      <c r="D18" s="61">
        <v>0</v>
      </c>
      <c r="E18" s="61">
        <v>0</v>
      </c>
      <c r="F18" s="61">
        <v>0</v>
      </c>
    </row>
    <row r="19" spans="1:6" s="50" customFormat="1" ht="12.75" thickTop="1" thickBot="1">
      <c r="A19" s="436" t="s">
        <v>17</v>
      </c>
      <c r="B19" s="60">
        <v>31718.882409999998</v>
      </c>
      <c r="C19" s="60">
        <v>13613.31846</v>
      </c>
      <c r="D19" s="60">
        <v>0</v>
      </c>
      <c r="E19" s="60">
        <v>0</v>
      </c>
      <c r="F19" s="60">
        <v>45332.200870000001</v>
      </c>
    </row>
    <row r="20" spans="1:6" s="50" customFormat="1" ht="12" thickTop="1">
      <c r="A20" s="477" t="s">
        <v>18</v>
      </c>
      <c r="B20" s="61">
        <v>0</v>
      </c>
      <c r="C20" s="61">
        <v>0</v>
      </c>
      <c r="D20" s="61">
        <v>0</v>
      </c>
      <c r="E20" s="61">
        <v>0</v>
      </c>
      <c r="F20" s="61">
        <v>0</v>
      </c>
    </row>
    <row r="21" spans="1:6" s="50" customFormat="1" ht="11.25">
      <c r="A21" s="477" t="s">
        <v>19</v>
      </c>
      <c r="B21" s="61">
        <v>25197.404989999999</v>
      </c>
      <c r="C21" s="61">
        <v>11843.810369999999</v>
      </c>
      <c r="D21" s="61">
        <v>0</v>
      </c>
      <c r="E21" s="61">
        <v>0</v>
      </c>
      <c r="F21" s="61">
        <v>37041.215360000002</v>
      </c>
    </row>
    <row r="22" spans="1:6" s="50" customFormat="1" ht="11.25">
      <c r="A22" s="477" t="s">
        <v>20</v>
      </c>
      <c r="B22" s="61">
        <v>0</v>
      </c>
      <c r="C22" s="61">
        <v>0</v>
      </c>
      <c r="D22" s="61">
        <v>0</v>
      </c>
      <c r="E22" s="61">
        <v>0</v>
      </c>
      <c r="F22" s="61">
        <v>0</v>
      </c>
    </row>
    <row r="23" spans="1:6" s="50" customFormat="1" ht="11.25">
      <c r="A23" s="477" t="s">
        <v>21</v>
      </c>
      <c r="B23" s="61">
        <v>0</v>
      </c>
      <c r="C23" s="61">
        <v>0</v>
      </c>
      <c r="D23" s="61">
        <v>0</v>
      </c>
      <c r="E23" s="61">
        <v>0</v>
      </c>
      <c r="F23" s="61">
        <v>0</v>
      </c>
    </row>
    <row r="24" spans="1:6" s="50" customFormat="1" ht="11.25">
      <c r="A24" s="477" t="s">
        <v>22</v>
      </c>
      <c r="B24" s="61">
        <v>5428.9980800000003</v>
      </c>
      <c r="C24" s="61">
        <v>1763.25431</v>
      </c>
      <c r="D24" s="61">
        <v>0</v>
      </c>
      <c r="E24" s="61">
        <v>0</v>
      </c>
      <c r="F24" s="61">
        <v>7192.2523899999997</v>
      </c>
    </row>
    <row r="25" spans="1:6" s="50" customFormat="1" ht="11.25">
      <c r="A25" s="477" t="s">
        <v>23</v>
      </c>
      <c r="B25" s="61">
        <v>1092.4793400000001</v>
      </c>
      <c r="C25" s="61">
        <v>5.3576099999999993</v>
      </c>
      <c r="D25" s="61">
        <v>0</v>
      </c>
      <c r="E25" s="61">
        <v>0</v>
      </c>
      <c r="F25" s="61">
        <v>1097.8369499999999</v>
      </c>
    </row>
    <row r="26" spans="1:6" s="50" customFormat="1" ht="11.25">
      <c r="A26" s="477" t="s">
        <v>24</v>
      </c>
      <c r="B26" s="61">
        <v>0</v>
      </c>
      <c r="C26" s="61">
        <v>0.89616999999999991</v>
      </c>
      <c r="D26" s="61">
        <v>0</v>
      </c>
      <c r="E26" s="61">
        <v>0</v>
      </c>
      <c r="F26" s="61">
        <v>0.89616999999999991</v>
      </c>
    </row>
    <row r="27" spans="1:6" s="50" customFormat="1" ht="12" thickBot="1">
      <c r="A27" s="477" t="s">
        <v>25</v>
      </c>
      <c r="B27" s="61">
        <v>0</v>
      </c>
      <c r="C27" s="61">
        <v>0</v>
      </c>
      <c r="D27" s="61">
        <v>0</v>
      </c>
      <c r="E27" s="61">
        <v>0</v>
      </c>
      <c r="F27" s="61">
        <v>0</v>
      </c>
    </row>
    <row r="28" spans="1:6" s="50" customFormat="1" ht="12.75" thickTop="1" thickBot="1">
      <c r="A28" s="436" t="s">
        <v>26</v>
      </c>
      <c r="B28" s="60">
        <v>3281413.8747199997</v>
      </c>
      <c r="C28" s="60">
        <v>376937.46713</v>
      </c>
      <c r="D28" s="60">
        <v>0</v>
      </c>
      <c r="E28" s="60">
        <v>0</v>
      </c>
      <c r="F28" s="60">
        <v>3658351.34185</v>
      </c>
    </row>
    <row r="29" spans="1:6" s="50" customFormat="1" ht="12" thickTop="1">
      <c r="A29" s="478" t="s">
        <v>27</v>
      </c>
      <c r="B29" s="61">
        <v>3337241.1557100001</v>
      </c>
      <c r="C29" s="61">
        <v>371275.93213999999</v>
      </c>
      <c r="D29" s="61">
        <v>0</v>
      </c>
      <c r="E29" s="61">
        <v>0</v>
      </c>
      <c r="F29" s="61">
        <v>3708517.0878499998</v>
      </c>
    </row>
    <row r="30" spans="1:6" s="50" customFormat="1" ht="11.25">
      <c r="A30" s="477" t="s">
        <v>28</v>
      </c>
      <c r="B30" s="61">
        <v>3310749.6672</v>
      </c>
      <c r="C30" s="61">
        <v>328698.12060000002</v>
      </c>
      <c r="D30" s="61">
        <v>0</v>
      </c>
      <c r="E30" s="61">
        <v>0</v>
      </c>
      <c r="F30" s="61">
        <v>3639447.7878</v>
      </c>
    </row>
    <row r="31" spans="1:6" s="50" customFormat="1" ht="11.25">
      <c r="A31" s="477" t="s">
        <v>29</v>
      </c>
      <c r="B31" s="61">
        <v>26491.488510000003</v>
      </c>
      <c r="C31" s="61">
        <v>42577.811540000002</v>
      </c>
      <c r="D31" s="61">
        <v>0</v>
      </c>
      <c r="E31" s="61">
        <v>0</v>
      </c>
      <c r="F31" s="61">
        <v>69069.300049999991</v>
      </c>
    </row>
    <row r="32" spans="1:6" s="50" customFormat="1" ht="11.25">
      <c r="A32" s="477" t="s">
        <v>30</v>
      </c>
      <c r="B32" s="61">
        <v>0</v>
      </c>
      <c r="C32" s="61">
        <v>0</v>
      </c>
      <c r="D32" s="61">
        <v>0</v>
      </c>
      <c r="E32" s="61">
        <v>0</v>
      </c>
      <c r="F32" s="61">
        <v>0</v>
      </c>
    </row>
    <row r="33" spans="1:6" s="50" customFormat="1" ht="11.25">
      <c r="A33" s="478" t="s">
        <v>31</v>
      </c>
      <c r="B33" s="61">
        <v>31668.242610000001</v>
      </c>
      <c r="C33" s="61">
        <v>5476.9732699999995</v>
      </c>
      <c r="D33" s="61">
        <v>0</v>
      </c>
      <c r="E33" s="61">
        <v>0</v>
      </c>
      <c r="F33" s="61">
        <v>37145.215880000003</v>
      </c>
    </row>
    <row r="34" spans="1:6" s="50" customFormat="1" ht="11.25">
      <c r="A34" s="477" t="s">
        <v>32</v>
      </c>
      <c r="B34" s="61">
        <v>29787.939149999998</v>
      </c>
      <c r="C34" s="61">
        <v>4377.5656300000001</v>
      </c>
      <c r="D34" s="61">
        <v>0</v>
      </c>
      <c r="E34" s="61">
        <v>0</v>
      </c>
      <c r="F34" s="61">
        <v>34165.504780000003</v>
      </c>
    </row>
    <row r="35" spans="1:6" s="50" customFormat="1" ht="11.25">
      <c r="A35" s="477" t="s">
        <v>33</v>
      </c>
      <c r="B35" s="61">
        <v>1880.3034599999999</v>
      </c>
      <c r="C35" s="61">
        <v>1099.4076399999999</v>
      </c>
      <c r="D35" s="61">
        <v>0</v>
      </c>
      <c r="E35" s="61">
        <v>0</v>
      </c>
      <c r="F35" s="61">
        <v>2979.7111</v>
      </c>
    </row>
    <row r="36" spans="1:6" s="50" customFormat="1" ht="11.25">
      <c r="A36" s="477" t="s">
        <v>34</v>
      </c>
      <c r="B36" s="61">
        <v>0</v>
      </c>
      <c r="C36" s="61">
        <v>0</v>
      </c>
      <c r="D36" s="61">
        <v>0</v>
      </c>
      <c r="E36" s="61">
        <v>0</v>
      </c>
      <c r="F36" s="61">
        <v>0</v>
      </c>
    </row>
    <row r="37" spans="1:6" s="50" customFormat="1" ht="11.25">
      <c r="A37" s="478" t="s">
        <v>35</v>
      </c>
      <c r="B37" s="61">
        <v>28305.693059999998</v>
      </c>
      <c r="C37" s="61">
        <v>8374.7631799999999</v>
      </c>
      <c r="D37" s="61">
        <v>0</v>
      </c>
      <c r="E37" s="61">
        <v>0</v>
      </c>
      <c r="F37" s="61">
        <v>36680.45624</v>
      </c>
    </row>
    <row r="38" spans="1:6" s="50" customFormat="1" ht="11.25">
      <c r="A38" s="477" t="s">
        <v>36</v>
      </c>
      <c r="B38" s="61">
        <v>26128.440979999999</v>
      </c>
      <c r="C38" s="61">
        <v>5925.5772500000003</v>
      </c>
      <c r="D38" s="61">
        <v>0</v>
      </c>
      <c r="E38" s="61">
        <v>0</v>
      </c>
      <c r="F38" s="61">
        <v>32054.018230000001</v>
      </c>
    </row>
    <row r="39" spans="1:6" s="50" customFormat="1" ht="11.25">
      <c r="A39" s="477" t="s">
        <v>37</v>
      </c>
      <c r="B39" s="61">
        <v>2177.2520800000002</v>
      </c>
      <c r="C39" s="61">
        <v>2449.1859300000001</v>
      </c>
      <c r="D39" s="61">
        <v>0</v>
      </c>
      <c r="E39" s="61">
        <v>0</v>
      </c>
      <c r="F39" s="61">
        <v>4626.4380099999998</v>
      </c>
    </row>
    <row r="40" spans="1:6" s="50" customFormat="1" ht="12" thickBot="1">
      <c r="A40" s="477" t="s">
        <v>38</v>
      </c>
      <c r="B40" s="61">
        <v>0</v>
      </c>
      <c r="C40" s="61">
        <v>0</v>
      </c>
      <c r="D40" s="61">
        <v>0</v>
      </c>
      <c r="E40" s="61">
        <v>0</v>
      </c>
      <c r="F40" s="61">
        <v>0</v>
      </c>
    </row>
    <row r="41" spans="1:6" s="50" customFormat="1" ht="12.75" thickTop="1" thickBot="1">
      <c r="A41" s="436" t="s">
        <v>39</v>
      </c>
      <c r="B41" s="60">
        <v>49625.146139999997</v>
      </c>
      <c r="C41" s="60">
        <v>9181.5956700000006</v>
      </c>
      <c r="D41" s="60">
        <v>0</v>
      </c>
      <c r="E41" s="60">
        <v>0</v>
      </c>
      <c r="F41" s="60">
        <v>58806.74181</v>
      </c>
    </row>
    <row r="42" spans="1:6" s="50" customFormat="1" ht="12" thickTop="1">
      <c r="A42" s="477" t="s">
        <v>40</v>
      </c>
      <c r="B42" s="61">
        <v>48721.476929999997</v>
      </c>
      <c r="C42" s="61">
        <v>7538.1659300000001</v>
      </c>
      <c r="D42" s="61">
        <v>0</v>
      </c>
      <c r="E42" s="61">
        <v>0</v>
      </c>
      <c r="F42" s="61">
        <v>56259.64286</v>
      </c>
    </row>
    <row r="43" spans="1:6" s="50" customFormat="1" ht="11.25">
      <c r="A43" s="477" t="s">
        <v>41</v>
      </c>
      <c r="B43" s="61">
        <v>647.03910999999994</v>
      </c>
      <c r="C43" s="61">
        <v>1536.46515</v>
      </c>
      <c r="D43" s="61">
        <v>0</v>
      </c>
      <c r="E43" s="61">
        <v>0</v>
      </c>
      <c r="F43" s="61">
        <v>2183.5042599999997</v>
      </c>
    </row>
    <row r="44" spans="1:6" s="50" customFormat="1" ht="11.25">
      <c r="A44" s="477" t="s">
        <v>42</v>
      </c>
      <c r="B44" s="61">
        <v>224.22524999999999</v>
      </c>
      <c r="C44" s="61">
        <v>43.351199999999999</v>
      </c>
      <c r="D44" s="61">
        <v>0</v>
      </c>
      <c r="E44" s="61">
        <v>0</v>
      </c>
      <c r="F44" s="61">
        <v>267.57645000000002</v>
      </c>
    </row>
    <row r="45" spans="1:6" s="50" customFormat="1" ht="11.25">
      <c r="A45" s="477" t="s">
        <v>43</v>
      </c>
      <c r="B45" s="61">
        <v>31.536069999999999</v>
      </c>
      <c r="C45" s="61">
        <v>63.532300000000006</v>
      </c>
      <c r="D45" s="61">
        <v>0</v>
      </c>
      <c r="E45" s="61">
        <v>0</v>
      </c>
      <c r="F45" s="61">
        <v>95.068370000000002</v>
      </c>
    </row>
    <row r="46" spans="1:6" s="50" customFormat="1" ht="11.25">
      <c r="A46" s="477" t="s">
        <v>44</v>
      </c>
      <c r="B46" s="61">
        <v>0.86878</v>
      </c>
      <c r="C46" s="61">
        <v>0</v>
      </c>
      <c r="D46" s="61">
        <v>0</v>
      </c>
      <c r="E46" s="61">
        <v>0</v>
      </c>
      <c r="F46" s="61">
        <v>0.86878</v>
      </c>
    </row>
    <row r="47" spans="1:6" s="50" customFormat="1" ht="12" thickBot="1">
      <c r="A47" s="477" t="s">
        <v>45</v>
      </c>
      <c r="B47" s="61">
        <v>0</v>
      </c>
      <c r="C47" s="61">
        <v>8.1090000000000009E-2</v>
      </c>
      <c r="D47" s="61">
        <v>0</v>
      </c>
      <c r="E47" s="61">
        <v>0</v>
      </c>
      <c r="F47" s="61">
        <v>8.1090000000000009E-2</v>
      </c>
    </row>
    <row r="48" spans="1:6" s="50" customFormat="1" ht="12.75" thickTop="1" thickBot="1">
      <c r="A48" s="436" t="s">
        <v>46</v>
      </c>
      <c r="B48" s="60">
        <v>-165426.3628</v>
      </c>
      <c r="C48" s="60">
        <v>-17371.797129999999</v>
      </c>
      <c r="D48" s="60">
        <v>0</v>
      </c>
      <c r="E48" s="60">
        <v>0</v>
      </c>
      <c r="F48" s="60">
        <v>-182798.15992999999</v>
      </c>
    </row>
    <row r="49" spans="1:6" s="50" customFormat="1" ht="12" thickTop="1">
      <c r="A49" s="479" t="s">
        <v>47</v>
      </c>
      <c r="B49" s="61">
        <v>-26131.397239999998</v>
      </c>
      <c r="C49" s="61">
        <v>-8143.3556900000003</v>
      </c>
      <c r="D49" s="61">
        <v>0</v>
      </c>
      <c r="E49" s="61">
        <v>0</v>
      </c>
      <c r="F49" s="61">
        <v>-34274.752930000002</v>
      </c>
    </row>
    <row r="50" spans="1:6" s="50" customFormat="1" ht="11.25">
      <c r="A50" s="477" t="s">
        <v>48</v>
      </c>
      <c r="B50" s="61">
        <v>-187.92802</v>
      </c>
      <c r="C50" s="61">
        <v>-1059.0075900000002</v>
      </c>
      <c r="D50" s="61">
        <v>0</v>
      </c>
      <c r="E50" s="61">
        <v>0</v>
      </c>
      <c r="F50" s="61">
        <v>-1246.93561</v>
      </c>
    </row>
    <row r="51" spans="1:6" s="50" customFormat="1" ht="11.25">
      <c r="A51" s="477" t="s">
        <v>49</v>
      </c>
      <c r="B51" s="61">
        <v>-19662.211050000002</v>
      </c>
      <c r="C51" s="61">
        <v>-2634.1914400000001</v>
      </c>
      <c r="D51" s="61">
        <v>0</v>
      </c>
      <c r="E51" s="61">
        <v>0</v>
      </c>
      <c r="F51" s="61">
        <v>-22296.402489999997</v>
      </c>
    </row>
    <row r="52" spans="1:6" s="50" customFormat="1" ht="11.25">
      <c r="A52" s="477" t="s">
        <v>50</v>
      </c>
      <c r="B52" s="61">
        <v>-1122.2350100000001</v>
      </c>
      <c r="C52" s="61">
        <v>-415.46114</v>
      </c>
      <c r="D52" s="61">
        <v>0</v>
      </c>
      <c r="E52" s="61">
        <v>0</v>
      </c>
      <c r="F52" s="61">
        <v>-1537.69615</v>
      </c>
    </row>
    <row r="53" spans="1:6" s="50" customFormat="1" ht="11.25">
      <c r="A53" s="477" t="s">
        <v>51</v>
      </c>
      <c r="B53" s="61">
        <v>-22067.635389999999</v>
      </c>
      <c r="C53" s="61">
        <v>-3753.4560200000001</v>
      </c>
      <c r="D53" s="61">
        <v>0</v>
      </c>
      <c r="E53" s="61">
        <v>0</v>
      </c>
      <c r="F53" s="61">
        <v>-25821.091410000001</v>
      </c>
    </row>
    <row r="54" spans="1:6" s="50" customFormat="1" ht="11.25">
      <c r="A54" s="477" t="s">
        <v>52</v>
      </c>
      <c r="B54" s="61">
        <v>-1331.6618600000002</v>
      </c>
      <c r="C54" s="61">
        <v>-1360.94831</v>
      </c>
      <c r="D54" s="61">
        <v>0</v>
      </c>
      <c r="E54" s="61">
        <v>0</v>
      </c>
      <c r="F54" s="61">
        <v>-2692.6101699999999</v>
      </c>
    </row>
    <row r="55" spans="1:6" s="50" customFormat="1" ht="11.25">
      <c r="A55" s="479" t="s">
        <v>53</v>
      </c>
      <c r="B55" s="61">
        <v>-84753.791069999992</v>
      </c>
      <c r="C55" s="61">
        <v>0</v>
      </c>
      <c r="D55" s="61">
        <v>0</v>
      </c>
      <c r="E55" s="61">
        <v>0</v>
      </c>
      <c r="F55" s="61">
        <v>-84753.791069999992</v>
      </c>
    </row>
    <row r="56" spans="1:6" s="50" customFormat="1" ht="11.25">
      <c r="A56" s="477" t="s">
        <v>54</v>
      </c>
      <c r="B56" s="61">
        <v>-10157.699189999999</v>
      </c>
      <c r="C56" s="61">
        <v>-5.3769399999999994</v>
      </c>
      <c r="D56" s="61">
        <v>0</v>
      </c>
      <c r="E56" s="61">
        <v>0</v>
      </c>
      <c r="F56" s="61">
        <v>-10163.076130000001</v>
      </c>
    </row>
    <row r="57" spans="1:6" s="50" customFormat="1" ht="11.25">
      <c r="A57" s="477" t="s">
        <v>55</v>
      </c>
      <c r="B57" s="61">
        <v>-11.80397</v>
      </c>
      <c r="C57" s="61">
        <v>0</v>
      </c>
      <c r="D57" s="61">
        <v>0</v>
      </c>
      <c r="E57" s="61">
        <v>0</v>
      </c>
      <c r="F57" s="61">
        <v>-11.80397</v>
      </c>
    </row>
    <row r="58" spans="1:6" s="50" customFormat="1" ht="12" thickBot="1">
      <c r="A58" s="477" t="s">
        <v>56</v>
      </c>
      <c r="B58" s="61">
        <v>0</v>
      </c>
      <c r="C58" s="61">
        <v>0</v>
      </c>
      <c r="D58" s="61">
        <v>0</v>
      </c>
      <c r="E58" s="61">
        <v>0</v>
      </c>
      <c r="F58" s="61">
        <v>0</v>
      </c>
    </row>
    <row r="59" spans="1:6" s="50" customFormat="1" ht="12.75" thickTop="1" thickBot="1">
      <c r="A59" s="436" t="s">
        <v>57</v>
      </c>
      <c r="B59" s="60">
        <v>34170.083570000003</v>
      </c>
      <c r="C59" s="60">
        <v>4552.5935099999997</v>
      </c>
      <c r="D59" s="60">
        <v>0</v>
      </c>
      <c r="E59" s="60">
        <v>0</v>
      </c>
      <c r="F59" s="60">
        <v>38722.677080000001</v>
      </c>
    </row>
    <row r="60" spans="1:6" s="50" customFormat="1" ht="12" thickTop="1">
      <c r="A60" s="477" t="s">
        <v>58</v>
      </c>
      <c r="B60" s="61">
        <v>0</v>
      </c>
      <c r="C60" s="61">
        <v>0</v>
      </c>
      <c r="D60" s="61">
        <v>0</v>
      </c>
      <c r="E60" s="61">
        <v>0</v>
      </c>
      <c r="F60" s="61">
        <v>0</v>
      </c>
    </row>
    <row r="61" spans="1:6" s="50" customFormat="1" ht="11.25">
      <c r="A61" s="479" t="s">
        <v>59</v>
      </c>
      <c r="B61" s="61">
        <v>27439.209199999998</v>
      </c>
      <c r="C61" s="61">
        <v>2506.7202400000001</v>
      </c>
      <c r="D61" s="61">
        <v>0</v>
      </c>
      <c r="E61" s="61">
        <v>0</v>
      </c>
      <c r="F61" s="61">
        <v>29945.92944</v>
      </c>
    </row>
    <row r="62" spans="1:6" s="50" customFormat="1" ht="11.25">
      <c r="A62" s="477" t="s">
        <v>60</v>
      </c>
      <c r="B62" s="61">
        <v>10866.06133</v>
      </c>
      <c r="C62" s="61">
        <v>5052.6243800000002</v>
      </c>
      <c r="D62" s="61">
        <v>0</v>
      </c>
      <c r="E62" s="61">
        <v>0</v>
      </c>
      <c r="F62" s="61">
        <v>15918.685710000002</v>
      </c>
    </row>
    <row r="63" spans="1:6" s="50" customFormat="1" ht="11.25">
      <c r="A63" s="477" t="s">
        <v>61</v>
      </c>
      <c r="B63" s="61">
        <v>0</v>
      </c>
      <c r="C63" s="61">
        <v>0</v>
      </c>
      <c r="D63" s="61">
        <v>0</v>
      </c>
      <c r="E63" s="61">
        <v>0</v>
      </c>
      <c r="F63" s="61">
        <v>0</v>
      </c>
    </row>
    <row r="64" spans="1:6" s="50" customFormat="1" ht="12" thickBot="1">
      <c r="A64" s="477" t="s">
        <v>62</v>
      </c>
      <c r="B64" s="61">
        <v>-4135.18696</v>
      </c>
      <c r="C64" s="61">
        <v>-3006.7511099999997</v>
      </c>
      <c r="D64" s="61">
        <v>0</v>
      </c>
      <c r="E64" s="61">
        <v>0</v>
      </c>
      <c r="F64" s="61">
        <v>-7141.9380700000002</v>
      </c>
    </row>
    <row r="65" spans="1:6" s="50" customFormat="1" ht="12.75" thickTop="1" thickBot="1">
      <c r="A65" s="436" t="s">
        <v>63</v>
      </c>
      <c r="B65" s="60">
        <v>1163.7346599999998</v>
      </c>
      <c r="C65" s="60">
        <v>0</v>
      </c>
      <c r="D65" s="60">
        <v>0</v>
      </c>
      <c r="E65" s="60">
        <v>0</v>
      </c>
      <c r="F65" s="60">
        <v>1163.7346599999998</v>
      </c>
    </row>
    <row r="66" spans="1:6" s="50" customFormat="1" ht="12" thickTop="1">
      <c r="A66" s="477" t="s">
        <v>64</v>
      </c>
      <c r="B66" s="61">
        <v>0</v>
      </c>
      <c r="C66" s="61">
        <v>0</v>
      </c>
      <c r="D66" s="61">
        <v>0</v>
      </c>
      <c r="E66" s="61">
        <v>0</v>
      </c>
      <c r="F66" s="61">
        <v>0</v>
      </c>
    </row>
    <row r="67" spans="1:6" s="50" customFormat="1" ht="11.25">
      <c r="A67" s="477" t="s">
        <v>65</v>
      </c>
      <c r="B67" s="61">
        <v>2776.57053</v>
      </c>
      <c r="C67" s="61">
        <v>0</v>
      </c>
      <c r="D67" s="61">
        <v>0</v>
      </c>
      <c r="E67" s="61">
        <v>0</v>
      </c>
      <c r="F67" s="61">
        <v>2776.57053</v>
      </c>
    </row>
    <row r="68" spans="1:6" s="50" customFormat="1" ht="11.25">
      <c r="A68" s="477" t="s">
        <v>66</v>
      </c>
      <c r="B68" s="61">
        <v>208.09284</v>
      </c>
      <c r="C68" s="61">
        <v>0</v>
      </c>
      <c r="D68" s="61">
        <v>0</v>
      </c>
      <c r="E68" s="61">
        <v>0</v>
      </c>
      <c r="F68" s="61">
        <v>208.09284</v>
      </c>
    </row>
    <row r="69" spans="1:6" s="50" customFormat="1" ht="11.25">
      <c r="A69" s="477" t="s">
        <v>67</v>
      </c>
      <c r="B69" s="61">
        <v>0</v>
      </c>
      <c r="C69" s="61">
        <v>0</v>
      </c>
      <c r="D69" s="61">
        <v>0</v>
      </c>
      <c r="E69" s="61">
        <v>0</v>
      </c>
      <c r="F69" s="61">
        <v>0</v>
      </c>
    </row>
    <row r="70" spans="1:6" s="50" customFormat="1" ht="12" thickBot="1">
      <c r="A70" s="477" t="s">
        <v>68</v>
      </c>
      <c r="B70" s="61">
        <v>-1820.9287099999999</v>
      </c>
      <c r="C70" s="61">
        <v>0</v>
      </c>
      <c r="D70" s="61">
        <v>0</v>
      </c>
      <c r="E70" s="61">
        <v>0</v>
      </c>
      <c r="F70" s="61">
        <v>-1820.9287099999999</v>
      </c>
    </row>
    <row r="71" spans="1:6" s="50" customFormat="1" ht="12.75" thickTop="1" thickBot="1">
      <c r="A71" s="436" t="s">
        <v>69</v>
      </c>
      <c r="B71" s="60">
        <v>12968.450550000001</v>
      </c>
      <c r="C71" s="60">
        <v>478.11723000000001</v>
      </c>
      <c r="D71" s="60">
        <v>0</v>
      </c>
      <c r="E71" s="60">
        <v>0</v>
      </c>
      <c r="F71" s="60">
        <v>13446.567779999999</v>
      </c>
    </row>
    <row r="72" spans="1:6" s="50" customFormat="1" ht="12" thickTop="1">
      <c r="A72" s="477" t="s">
        <v>18</v>
      </c>
      <c r="B72" s="61">
        <v>0</v>
      </c>
      <c r="C72" s="61">
        <v>0</v>
      </c>
      <c r="D72" s="61">
        <v>0</v>
      </c>
      <c r="E72" s="61">
        <v>0</v>
      </c>
      <c r="F72" s="61">
        <v>0</v>
      </c>
    </row>
    <row r="73" spans="1:6" s="50" customFormat="1" ht="11.25">
      <c r="A73" s="477" t="s">
        <v>19</v>
      </c>
      <c r="B73" s="61">
        <v>1620</v>
      </c>
      <c r="C73" s="61">
        <v>0</v>
      </c>
      <c r="D73" s="61">
        <v>0</v>
      </c>
      <c r="E73" s="61">
        <v>0</v>
      </c>
      <c r="F73" s="61">
        <v>1620</v>
      </c>
    </row>
    <row r="74" spans="1:6" s="50" customFormat="1" ht="11.25">
      <c r="A74" s="477" t="s">
        <v>20</v>
      </c>
      <c r="B74" s="61">
        <v>0</v>
      </c>
      <c r="C74" s="61">
        <v>0</v>
      </c>
      <c r="D74" s="61">
        <v>0</v>
      </c>
      <c r="E74" s="61">
        <v>0</v>
      </c>
      <c r="F74" s="61">
        <v>0</v>
      </c>
    </row>
    <row r="75" spans="1:6" s="50" customFormat="1" ht="11.25">
      <c r="A75" s="477" t="s">
        <v>21</v>
      </c>
      <c r="B75" s="61">
        <v>0</v>
      </c>
      <c r="C75" s="61">
        <v>0</v>
      </c>
      <c r="D75" s="61">
        <v>0</v>
      </c>
      <c r="E75" s="61">
        <v>0</v>
      </c>
      <c r="F75" s="61">
        <v>0</v>
      </c>
    </row>
    <row r="76" spans="1:6" s="50" customFormat="1" ht="11.25">
      <c r="A76" s="477" t="s">
        <v>70</v>
      </c>
      <c r="B76" s="61">
        <v>1425.41104</v>
      </c>
      <c r="C76" s="61">
        <v>184.88624999999999</v>
      </c>
      <c r="D76" s="61">
        <v>0</v>
      </c>
      <c r="E76" s="61">
        <v>0</v>
      </c>
      <c r="F76" s="61">
        <v>1610.29729</v>
      </c>
    </row>
    <row r="77" spans="1:6" s="50" customFormat="1" ht="11.25">
      <c r="A77" s="477" t="s">
        <v>71</v>
      </c>
      <c r="B77" s="61">
        <v>164.6</v>
      </c>
      <c r="C77" s="61">
        <v>705.28031999999996</v>
      </c>
      <c r="D77" s="61">
        <v>0</v>
      </c>
      <c r="E77" s="61">
        <v>0</v>
      </c>
      <c r="F77" s="61">
        <v>869.88031999999998</v>
      </c>
    </row>
    <row r="78" spans="1:6" s="50" customFormat="1" ht="11.25">
      <c r="A78" s="477" t="s">
        <v>23</v>
      </c>
      <c r="B78" s="61">
        <v>9900</v>
      </c>
      <c r="C78" s="61">
        <v>0</v>
      </c>
      <c r="D78" s="61">
        <v>0</v>
      </c>
      <c r="E78" s="61">
        <v>0</v>
      </c>
      <c r="F78" s="61">
        <v>9900</v>
      </c>
    </row>
    <row r="79" spans="1:6" s="50" customFormat="1" ht="11.25">
      <c r="A79" s="477" t="s">
        <v>72</v>
      </c>
      <c r="B79" s="61">
        <v>23.03951</v>
      </c>
      <c r="C79" s="61">
        <v>0</v>
      </c>
      <c r="D79" s="61">
        <v>0</v>
      </c>
      <c r="E79" s="61">
        <v>0</v>
      </c>
      <c r="F79" s="61">
        <v>23.03951</v>
      </c>
    </row>
    <row r="80" spans="1:6" s="50" customFormat="1" ht="12" thickBot="1">
      <c r="A80" s="477" t="s">
        <v>73</v>
      </c>
      <c r="B80" s="61">
        <v>-164.6</v>
      </c>
      <c r="C80" s="61">
        <v>-412.04934000000003</v>
      </c>
      <c r="D80" s="61">
        <v>0</v>
      </c>
      <c r="E80" s="61">
        <v>0</v>
      </c>
      <c r="F80" s="61">
        <v>-576.64933999999994</v>
      </c>
    </row>
    <row r="81" spans="1:6" s="50" customFormat="1" ht="12.75" thickTop="1" thickBot="1">
      <c r="A81" s="436" t="s">
        <v>74</v>
      </c>
      <c r="B81" s="60">
        <v>97501.69515</v>
      </c>
      <c r="C81" s="60">
        <v>0</v>
      </c>
      <c r="D81" s="60">
        <v>0</v>
      </c>
      <c r="E81" s="60">
        <v>0</v>
      </c>
      <c r="F81" s="60">
        <v>97501.69515</v>
      </c>
    </row>
    <row r="82" spans="1:6" s="50" customFormat="1" ht="12" thickTop="1">
      <c r="A82" s="477" t="s">
        <v>75</v>
      </c>
      <c r="B82" s="61">
        <v>9153.4028300000009</v>
      </c>
      <c r="C82" s="61">
        <v>0</v>
      </c>
      <c r="D82" s="61">
        <v>0</v>
      </c>
      <c r="E82" s="61">
        <v>0</v>
      </c>
      <c r="F82" s="61">
        <v>9153.4028300000009</v>
      </c>
    </row>
    <row r="83" spans="1:6" s="50" customFormat="1" ht="11.25">
      <c r="A83" s="477" t="s">
        <v>76</v>
      </c>
      <c r="B83" s="61">
        <v>27179.713359999998</v>
      </c>
      <c r="C83" s="61">
        <v>0</v>
      </c>
      <c r="D83" s="61">
        <v>0</v>
      </c>
      <c r="E83" s="61">
        <v>0</v>
      </c>
      <c r="F83" s="61">
        <v>27179.713359999998</v>
      </c>
    </row>
    <row r="84" spans="1:6" s="50" customFormat="1" ht="11.25">
      <c r="A84" s="477" t="s">
        <v>77</v>
      </c>
      <c r="B84" s="61">
        <v>12357.713669999999</v>
      </c>
      <c r="C84" s="61">
        <v>0</v>
      </c>
      <c r="D84" s="61">
        <v>0</v>
      </c>
      <c r="E84" s="61">
        <v>0</v>
      </c>
      <c r="F84" s="61">
        <v>12357.713669999999</v>
      </c>
    </row>
    <row r="85" spans="1:6" s="50" customFormat="1" ht="11.25">
      <c r="A85" s="477" t="s">
        <v>78</v>
      </c>
      <c r="B85" s="61">
        <v>11913.97316</v>
      </c>
      <c r="C85" s="61">
        <v>0</v>
      </c>
      <c r="D85" s="61">
        <v>0</v>
      </c>
      <c r="E85" s="61">
        <v>0</v>
      </c>
      <c r="F85" s="61">
        <v>11913.97316</v>
      </c>
    </row>
    <row r="86" spans="1:6" s="50" customFormat="1" ht="11.25">
      <c r="A86" s="477" t="s">
        <v>79</v>
      </c>
      <c r="B86" s="61">
        <v>13592.07964</v>
      </c>
      <c r="C86" s="61">
        <v>0</v>
      </c>
      <c r="D86" s="61">
        <v>0</v>
      </c>
      <c r="E86" s="61">
        <v>0</v>
      </c>
      <c r="F86" s="61">
        <v>13592.07964</v>
      </c>
    </row>
    <row r="87" spans="1:6" s="50" customFormat="1" ht="11.25">
      <c r="A87" s="477" t="s">
        <v>80</v>
      </c>
      <c r="B87" s="61">
        <v>10764.68433</v>
      </c>
      <c r="C87" s="61">
        <v>0</v>
      </c>
      <c r="D87" s="61">
        <v>0</v>
      </c>
      <c r="E87" s="61">
        <v>0</v>
      </c>
      <c r="F87" s="61">
        <v>10764.68433</v>
      </c>
    </row>
    <row r="88" spans="1:6" s="50" customFormat="1" ht="11.25">
      <c r="A88" s="477" t="s">
        <v>81</v>
      </c>
      <c r="B88" s="61">
        <v>1.8545099999999999</v>
      </c>
      <c r="C88" s="61">
        <v>0</v>
      </c>
      <c r="D88" s="61">
        <v>0</v>
      </c>
      <c r="E88" s="61">
        <v>0</v>
      </c>
      <c r="F88" s="61">
        <v>1.8545099999999999</v>
      </c>
    </row>
    <row r="89" spans="1:6" s="50" customFormat="1" ht="11.25">
      <c r="A89" s="477" t="s">
        <v>82</v>
      </c>
      <c r="B89" s="61">
        <v>0</v>
      </c>
      <c r="C89" s="61">
        <v>0</v>
      </c>
      <c r="D89" s="61">
        <v>0</v>
      </c>
      <c r="E89" s="61">
        <v>0</v>
      </c>
      <c r="F89" s="61">
        <v>0</v>
      </c>
    </row>
    <row r="90" spans="1:6" s="50" customFormat="1" ht="12" thickBot="1">
      <c r="A90" s="477" t="s">
        <v>83</v>
      </c>
      <c r="B90" s="61">
        <v>12538.273650000001</v>
      </c>
      <c r="C90" s="61">
        <v>0</v>
      </c>
      <c r="D90" s="61">
        <v>0</v>
      </c>
      <c r="E90" s="61">
        <v>0</v>
      </c>
      <c r="F90" s="61">
        <v>12538.273650000001</v>
      </c>
    </row>
    <row r="91" spans="1:6" s="50" customFormat="1" ht="12.75" thickTop="1" thickBot="1">
      <c r="A91" s="436" t="s">
        <v>84</v>
      </c>
      <c r="B91" s="60">
        <v>17342.56927</v>
      </c>
      <c r="C91" s="60">
        <v>405.32796999999999</v>
      </c>
      <c r="D91" s="60">
        <v>0</v>
      </c>
      <c r="E91" s="60">
        <v>0</v>
      </c>
      <c r="F91" s="60">
        <v>17747.897239999998</v>
      </c>
    </row>
    <row r="92" spans="1:6" s="50" customFormat="1" ht="12" thickTop="1">
      <c r="A92" s="477" t="s">
        <v>85</v>
      </c>
      <c r="B92" s="61">
        <v>3255.3167100000001</v>
      </c>
      <c r="C92" s="61">
        <v>0</v>
      </c>
      <c r="D92" s="61">
        <v>0</v>
      </c>
      <c r="E92" s="61">
        <v>0</v>
      </c>
      <c r="F92" s="61">
        <v>3255.3167100000001</v>
      </c>
    </row>
    <row r="93" spans="1:6" s="50" customFormat="1" ht="11.25">
      <c r="A93" s="477" t="s">
        <v>86</v>
      </c>
      <c r="B93" s="61">
        <v>5726.2001200000004</v>
      </c>
      <c r="C93" s="61">
        <v>9.42056</v>
      </c>
      <c r="D93" s="61">
        <v>0</v>
      </c>
      <c r="E93" s="61">
        <v>0</v>
      </c>
      <c r="F93" s="61">
        <v>5735.62068</v>
      </c>
    </row>
    <row r="94" spans="1:6" s="50" customFormat="1" ht="11.25">
      <c r="A94" s="477" t="s">
        <v>87</v>
      </c>
      <c r="B94" s="61">
        <v>2322.1759300000003</v>
      </c>
      <c r="C94" s="61">
        <v>25.586849999999998</v>
      </c>
      <c r="D94" s="61">
        <v>0</v>
      </c>
      <c r="E94" s="61">
        <v>0</v>
      </c>
      <c r="F94" s="61">
        <v>2347.76278</v>
      </c>
    </row>
    <row r="95" spans="1:6" s="50" customFormat="1" ht="11.25">
      <c r="A95" s="477" t="s">
        <v>88</v>
      </c>
      <c r="B95" s="61">
        <v>6038.8765100000001</v>
      </c>
      <c r="C95" s="61">
        <v>370.32056</v>
      </c>
      <c r="D95" s="61">
        <v>0</v>
      </c>
      <c r="E95" s="61">
        <v>0</v>
      </c>
      <c r="F95" s="61">
        <v>6409.1970700000002</v>
      </c>
    </row>
    <row r="96" spans="1:6" s="50" customFormat="1" ht="12" thickBot="1">
      <c r="A96" s="477" t="s">
        <v>89</v>
      </c>
      <c r="B96" s="453">
        <v>0</v>
      </c>
      <c r="C96" s="453">
        <v>0</v>
      </c>
      <c r="D96" s="453">
        <v>0</v>
      </c>
      <c r="E96" s="453">
        <v>0</v>
      </c>
      <c r="F96" s="453">
        <v>0</v>
      </c>
    </row>
    <row r="97" spans="1:6" s="50" customFormat="1" ht="12.75" thickTop="1" thickBot="1">
      <c r="A97" s="437" t="s">
        <v>90</v>
      </c>
      <c r="B97" s="63">
        <v>2271483.0977099999</v>
      </c>
      <c r="C97" s="63">
        <v>818459.82002999994</v>
      </c>
      <c r="D97" s="63">
        <v>0</v>
      </c>
      <c r="E97" s="63">
        <v>0</v>
      </c>
      <c r="F97" s="63">
        <v>3089942.9177399999</v>
      </c>
    </row>
    <row r="98" spans="1:6" s="50" customFormat="1" ht="12.75" thickTop="1" thickBot="1">
      <c r="A98" s="438" t="s">
        <v>91</v>
      </c>
      <c r="B98" s="60">
        <v>351.93140999999997</v>
      </c>
      <c r="C98" s="60">
        <v>0</v>
      </c>
      <c r="D98" s="60">
        <v>0</v>
      </c>
      <c r="E98" s="60">
        <v>0</v>
      </c>
      <c r="F98" s="60">
        <v>351.93140999999997</v>
      </c>
    </row>
    <row r="99" spans="1:6" s="50" customFormat="1" ht="12" thickTop="1">
      <c r="A99" s="90" t="s">
        <v>92</v>
      </c>
      <c r="B99" s="61">
        <v>351.93140999999997</v>
      </c>
      <c r="C99" s="61">
        <v>0</v>
      </c>
      <c r="D99" s="61">
        <v>0</v>
      </c>
      <c r="E99" s="61">
        <v>0</v>
      </c>
      <c r="F99" s="61">
        <v>351.93140999999997</v>
      </c>
    </row>
    <row r="100" spans="1:6" s="50" customFormat="1" ht="11.25">
      <c r="A100" s="90" t="s">
        <v>93</v>
      </c>
      <c r="B100" s="61">
        <v>0</v>
      </c>
      <c r="C100" s="61">
        <v>0</v>
      </c>
      <c r="D100" s="61">
        <v>0</v>
      </c>
      <c r="E100" s="61">
        <v>0</v>
      </c>
      <c r="F100" s="61">
        <v>0</v>
      </c>
    </row>
    <row r="101" spans="1:6" s="50" customFormat="1" ht="11.25">
      <c r="A101" s="90" t="s">
        <v>94</v>
      </c>
      <c r="B101" s="61">
        <v>351.93140999999997</v>
      </c>
      <c r="C101" s="61">
        <v>0</v>
      </c>
      <c r="D101" s="61">
        <v>0</v>
      </c>
      <c r="E101" s="61">
        <v>0</v>
      </c>
      <c r="F101" s="61">
        <v>351.93140999999997</v>
      </c>
    </row>
    <row r="102" spans="1:6" s="50" customFormat="1" ht="11.25">
      <c r="A102" s="90" t="s">
        <v>95</v>
      </c>
      <c r="B102" s="61">
        <v>0</v>
      </c>
      <c r="C102" s="61">
        <v>0</v>
      </c>
      <c r="D102" s="61">
        <v>0</v>
      </c>
      <c r="E102" s="61">
        <v>0</v>
      </c>
      <c r="F102" s="61">
        <v>0</v>
      </c>
    </row>
    <row r="103" spans="1:6" s="50" customFormat="1" ht="11.25">
      <c r="A103" s="90" t="s">
        <v>96</v>
      </c>
      <c r="B103" s="61">
        <v>0</v>
      </c>
      <c r="C103" s="61">
        <v>0</v>
      </c>
      <c r="D103" s="61">
        <v>0</v>
      </c>
      <c r="E103" s="61">
        <v>0</v>
      </c>
      <c r="F103" s="61">
        <v>0</v>
      </c>
    </row>
    <row r="104" spans="1:6" s="50" customFormat="1" ht="11.25">
      <c r="A104" s="452" t="s">
        <v>97</v>
      </c>
      <c r="B104" s="61">
        <v>0</v>
      </c>
      <c r="C104" s="61">
        <v>0</v>
      </c>
      <c r="D104" s="61">
        <v>0</v>
      </c>
      <c r="E104" s="61">
        <v>0</v>
      </c>
      <c r="F104" s="61">
        <v>0</v>
      </c>
    </row>
    <row r="105" spans="1:6" s="50" customFormat="1" ht="11.25">
      <c r="A105" s="452" t="s">
        <v>98</v>
      </c>
      <c r="B105" s="61">
        <v>0</v>
      </c>
      <c r="C105" s="61">
        <v>0</v>
      </c>
      <c r="D105" s="61">
        <v>0</v>
      </c>
      <c r="E105" s="61">
        <v>0</v>
      </c>
      <c r="F105" s="61">
        <v>0</v>
      </c>
    </row>
    <row r="106" spans="1:6" s="50" customFormat="1" ht="11.25">
      <c r="A106" s="50" t="s">
        <v>99</v>
      </c>
      <c r="B106" s="61">
        <v>0</v>
      </c>
      <c r="C106" s="61">
        <v>0</v>
      </c>
      <c r="D106" s="61">
        <v>0</v>
      </c>
      <c r="E106" s="61">
        <v>0</v>
      </c>
      <c r="F106" s="61">
        <v>0</v>
      </c>
    </row>
    <row r="107" spans="1:6" s="50" customFormat="1" ht="11.25">
      <c r="A107" s="50" t="s">
        <v>100</v>
      </c>
      <c r="B107" s="61">
        <v>0</v>
      </c>
      <c r="C107" s="61">
        <v>0</v>
      </c>
      <c r="D107" s="61">
        <v>0</v>
      </c>
      <c r="E107" s="61">
        <v>0</v>
      </c>
      <c r="F107" s="61">
        <v>0</v>
      </c>
    </row>
    <row r="108" spans="1:6" s="50" customFormat="1" ht="11.25">
      <c r="A108" s="50" t="s">
        <v>101</v>
      </c>
      <c r="B108" s="61">
        <v>0</v>
      </c>
      <c r="C108" s="61">
        <v>0</v>
      </c>
      <c r="D108" s="61">
        <v>0</v>
      </c>
      <c r="E108" s="61">
        <v>0</v>
      </c>
      <c r="F108" s="61">
        <v>0</v>
      </c>
    </row>
    <row r="109" spans="1:6" s="50" customFormat="1" ht="11.25">
      <c r="A109" s="50" t="s">
        <v>102</v>
      </c>
      <c r="B109" s="61">
        <v>0</v>
      </c>
      <c r="C109" s="61">
        <v>0</v>
      </c>
      <c r="D109" s="61">
        <v>0</v>
      </c>
      <c r="E109" s="61">
        <v>0</v>
      </c>
      <c r="F109" s="61">
        <v>0</v>
      </c>
    </row>
    <row r="110" spans="1:6" s="50" customFormat="1" ht="11.25">
      <c r="A110" s="50" t="s">
        <v>103</v>
      </c>
      <c r="B110" s="61">
        <v>0</v>
      </c>
      <c r="C110" s="61">
        <v>0</v>
      </c>
      <c r="D110" s="61">
        <v>0</v>
      </c>
      <c r="E110" s="61">
        <v>0</v>
      </c>
      <c r="F110" s="61">
        <v>0</v>
      </c>
    </row>
    <row r="111" spans="1:6" s="50" customFormat="1" ht="11.25">
      <c r="A111" s="50" t="s">
        <v>104</v>
      </c>
      <c r="B111" s="61">
        <v>0</v>
      </c>
      <c r="C111" s="61">
        <v>0</v>
      </c>
      <c r="D111" s="61">
        <v>0</v>
      </c>
      <c r="E111" s="61">
        <v>0</v>
      </c>
      <c r="F111" s="61">
        <v>0</v>
      </c>
    </row>
    <row r="112" spans="1:6" s="50" customFormat="1" ht="11.25">
      <c r="A112" s="51" t="s">
        <v>105</v>
      </c>
      <c r="B112" s="61">
        <v>0</v>
      </c>
      <c r="C112" s="61">
        <v>0</v>
      </c>
      <c r="D112" s="61">
        <v>0</v>
      </c>
      <c r="E112" s="61">
        <v>0</v>
      </c>
      <c r="F112" s="61">
        <v>0</v>
      </c>
    </row>
    <row r="113" spans="1:6" s="50" customFormat="1" ht="11.25">
      <c r="A113" s="51" t="s">
        <v>106</v>
      </c>
      <c r="B113" s="61">
        <v>0</v>
      </c>
      <c r="C113" s="61">
        <v>0</v>
      </c>
      <c r="D113" s="61">
        <v>0</v>
      </c>
      <c r="E113" s="61">
        <v>0</v>
      </c>
      <c r="F113" s="61">
        <v>0</v>
      </c>
    </row>
    <row r="114" spans="1:6" s="50" customFormat="1" ht="12" thickBot="1">
      <c r="A114" s="90" t="s">
        <v>107</v>
      </c>
      <c r="B114" s="61">
        <v>0</v>
      </c>
      <c r="C114" s="61">
        <v>0</v>
      </c>
      <c r="D114" s="61">
        <v>0</v>
      </c>
      <c r="E114" s="61">
        <v>0</v>
      </c>
      <c r="F114" s="61">
        <v>0</v>
      </c>
    </row>
    <row r="115" spans="1:6" s="50" customFormat="1" ht="12.75" thickTop="1" thickBot="1">
      <c r="A115" s="439" t="s">
        <v>108</v>
      </c>
      <c r="B115" s="63">
        <v>0</v>
      </c>
      <c r="C115" s="63">
        <v>0</v>
      </c>
      <c r="D115" s="63">
        <v>0</v>
      </c>
      <c r="E115" s="63">
        <v>0</v>
      </c>
      <c r="F115" s="63">
        <v>0</v>
      </c>
    </row>
    <row r="116" spans="1:6" s="50" customFormat="1" ht="12.75" thickTop="1" thickBot="1">
      <c r="A116" s="438" t="s">
        <v>109</v>
      </c>
      <c r="B116" s="60">
        <v>0</v>
      </c>
      <c r="C116" s="60">
        <v>0</v>
      </c>
      <c r="D116" s="60">
        <v>0</v>
      </c>
      <c r="E116" s="60">
        <v>0</v>
      </c>
      <c r="F116" s="60">
        <v>0</v>
      </c>
    </row>
    <row r="117" spans="1:6" s="55" customFormat="1" ht="12" thickTop="1">
      <c r="A117" s="90" t="s">
        <v>110</v>
      </c>
      <c r="B117" s="61">
        <v>0</v>
      </c>
      <c r="C117" s="61">
        <v>0</v>
      </c>
      <c r="D117" s="61">
        <v>0</v>
      </c>
      <c r="E117" s="61">
        <v>0</v>
      </c>
      <c r="F117" s="61">
        <v>0</v>
      </c>
    </row>
    <row r="118" spans="1:6" s="55" customFormat="1" ht="11.25">
      <c r="A118" s="90" t="s">
        <v>111</v>
      </c>
      <c r="B118" s="61">
        <v>0</v>
      </c>
      <c r="C118" s="61">
        <v>0</v>
      </c>
      <c r="D118" s="61">
        <v>0</v>
      </c>
      <c r="E118" s="61">
        <v>0</v>
      </c>
      <c r="F118" s="61">
        <v>0</v>
      </c>
    </row>
    <row r="119" spans="1:6" s="50" customFormat="1" ht="11.25">
      <c r="A119" s="90" t="s">
        <v>112</v>
      </c>
      <c r="B119" s="61">
        <v>0</v>
      </c>
      <c r="C119" s="61">
        <v>0</v>
      </c>
      <c r="D119" s="61">
        <v>0</v>
      </c>
      <c r="E119" s="61">
        <v>0</v>
      </c>
      <c r="F119" s="61">
        <v>0</v>
      </c>
    </row>
    <row r="120" spans="1:6" s="50" customFormat="1" ht="11.25">
      <c r="A120" s="90" t="s">
        <v>113</v>
      </c>
      <c r="B120" s="61">
        <v>0</v>
      </c>
      <c r="C120" s="61">
        <v>0</v>
      </c>
      <c r="D120" s="61">
        <v>0</v>
      </c>
      <c r="E120" s="61">
        <v>0</v>
      </c>
      <c r="F120" s="61">
        <v>0</v>
      </c>
    </row>
    <row r="121" spans="1:6" s="50" customFormat="1" ht="11.25">
      <c r="A121" s="90" t="s">
        <v>114</v>
      </c>
      <c r="B121" s="61">
        <v>0</v>
      </c>
      <c r="C121" s="61">
        <v>0</v>
      </c>
      <c r="D121" s="61">
        <v>0</v>
      </c>
      <c r="E121" s="61">
        <v>0</v>
      </c>
      <c r="F121" s="61">
        <v>0</v>
      </c>
    </row>
    <row r="122" spans="1:6" s="50" customFormat="1" ht="12" thickBot="1">
      <c r="A122" s="90" t="s">
        <v>115</v>
      </c>
      <c r="B122" s="61">
        <v>0</v>
      </c>
      <c r="C122" s="61">
        <v>0</v>
      </c>
      <c r="D122" s="61">
        <v>0</v>
      </c>
      <c r="E122" s="61">
        <v>0</v>
      </c>
      <c r="F122" s="61">
        <v>0</v>
      </c>
    </row>
    <row r="123" spans="1:6" s="50" customFormat="1" ht="12.75" thickTop="1" thickBot="1">
      <c r="A123" s="438" t="s">
        <v>116</v>
      </c>
      <c r="B123" s="60">
        <v>2089818.0064100001</v>
      </c>
      <c r="C123" s="60">
        <v>766776.7834500001</v>
      </c>
      <c r="D123" s="60">
        <v>0</v>
      </c>
      <c r="E123" s="60">
        <v>0</v>
      </c>
      <c r="F123" s="60">
        <v>2856594.7898599999</v>
      </c>
    </row>
    <row r="124" spans="1:6" s="50" customFormat="1" ht="12" thickTop="1">
      <c r="A124" s="90" t="s">
        <v>117</v>
      </c>
      <c r="B124" s="61">
        <v>0</v>
      </c>
      <c r="C124" s="61">
        <v>0</v>
      </c>
      <c r="D124" s="61">
        <v>0</v>
      </c>
      <c r="E124" s="61">
        <v>0</v>
      </c>
      <c r="F124" s="61">
        <v>0</v>
      </c>
    </row>
    <row r="125" spans="1:6" s="50" customFormat="1" ht="11.25">
      <c r="A125" s="90" t="s">
        <v>118</v>
      </c>
      <c r="B125" s="61">
        <v>0</v>
      </c>
      <c r="C125" s="61">
        <v>0</v>
      </c>
      <c r="D125" s="61">
        <v>0</v>
      </c>
      <c r="E125" s="61">
        <v>0</v>
      </c>
      <c r="F125" s="61">
        <v>0</v>
      </c>
    </row>
    <row r="126" spans="1:6" s="50" customFormat="1" ht="11.25">
      <c r="A126" s="90" t="s">
        <v>119</v>
      </c>
      <c r="B126" s="61">
        <v>0</v>
      </c>
      <c r="C126" s="61">
        <v>623.63614000000007</v>
      </c>
      <c r="D126" s="61">
        <v>0</v>
      </c>
      <c r="E126" s="61">
        <v>0</v>
      </c>
      <c r="F126" s="61">
        <v>623.63614000000007</v>
      </c>
    </row>
    <row r="127" spans="1:6" s="50" customFormat="1" ht="11.25">
      <c r="A127" s="90" t="s">
        <v>1365</v>
      </c>
      <c r="B127" s="61">
        <v>432326.19757000002</v>
      </c>
      <c r="C127" s="61">
        <v>16641.184550000002</v>
      </c>
      <c r="D127" s="61">
        <v>0</v>
      </c>
      <c r="E127" s="61">
        <v>0</v>
      </c>
      <c r="F127" s="61">
        <v>448967.38212000002</v>
      </c>
    </row>
    <row r="128" spans="1:6" s="50" customFormat="1" ht="11.25">
      <c r="A128" s="90" t="s">
        <v>120</v>
      </c>
      <c r="B128" s="61">
        <v>830480.36003999994</v>
      </c>
      <c r="C128" s="61">
        <v>0</v>
      </c>
      <c r="D128" s="61">
        <v>0</v>
      </c>
      <c r="E128" s="61">
        <v>0</v>
      </c>
      <c r="F128" s="61">
        <v>830480.36003999994</v>
      </c>
    </row>
    <row r="129" spans="1:6" s="50" customFormat="1" ht="11.25">
      <c r="A129" s="90" t="s">
        <v>121</v>
      </c>
      <c r="B129" s="61">
        <v>591421.7267</v>
      </c>
      <c r="C129" s="61">
        <v>8797.949990000001</v>
      </c>
      <c r="D129" s="61">
        <v>0</v>
      </c>
      <c r="E129" s="61">
        <v>0</v>
      </c>
      <c r="F129" s="61">
        <v>600219.67669000011</v>
      </c>
    </row>
    <row r="130" spans="1:6" s="50" customFormat="1" ht="11.25">
      <c r="A130" s="90" t="s">
        <v>122</v>
      </c>
      <c r="B130" s="61">
        <v>143385.94474000001</v>
      </c>
      <c r="C130" s="61">
        <v>732543.04940000002</v>
      </c>
      <c r="D130" s="61">
        <v>0</v>
      </c>
      <c r="E130" s="61">
        <v>0</v>
      </c>
      <c r="F130" s="61">
        <v>875928.99413999997</v>
      </c>
    </row>
    <row r="131" spans="1:6" s="50" customFormat="1" ht="12" thickBot="1">
      <c r="A131" s="90" t="s">
        <v>123</v>
      </c>
      <c r="B131" s="61">
        <v>92203.777359999993</v>
      </c>
      <c r="C131" s="61">
        <v>8170.9633700000004</v>
      </c>
      <c r="D131" s="61">
        <v>0</v>
      </c>
      <c r="E131" s="61">
        <v>0</v>
      </c>
      <c r="F131" s="61">
        <v>100374.74073</v>
      </c>
    </row>
    <row r="132" spans="1:6" s="50" customFormat="1" ht="12.75" thickTop="1" thickBot="1">
      <c r="A132" s="438" t="s">
        <v>124</v>
      </c>
      <c r="B132" s="60">
        <v>131249.01105999999</v>
      </c>
      <c r="C132" s="60">
        <v>2756.0638100000001</v>
      </c>
      <c r="D132" s="60">
        <v>0</v>
      </c>
      <c r="E132" s="60">
        <v>0</v>
      </c>
      <c r="F132" s="60">
        <v>134005.07487000001</v>
      </c>
    </row>
    <row r="133" spans="1:6" s="50" customFormat="1" ht="12" thickTop="1">
      <c r="A133" s="90" t="s">
        <v>58</v>
      </c>
      <c r="B133" s="61">
        <v>0</v>
      </c>
      <c r="C133" s="61">
        <v>0</v>
      </c>
      <c r="D133" s="61">
        <v>0</v>
      </c>
      <c r="E133" s="61">
        <v>0</v>
      </c>
      <c r="F133" s="61">
        <v>0</v>
      </c>
    </row>
    <row r="134" spans="1:6" s="50" customFormat="1" ht="11.25">
      <c r="A134" s="90" t="s">
        <v>60</v>
      </c>
      <c r="B134" s="61">
        <v>33144.622690000004</v>
      </c>
      <c r="C134" s="61">
        <v>2409.2652499999999</v>
      </c>
      <c r="D134" s="61">
        <v>0</v>
      </c>
      <c r="E134" s="61">
        <v>0</v>
      </c>
      <c r="F134" s="61">
        <v>35553.887940000001</v>
      </c>
    </row>
    <row r="135" spans="1:6" s="50" customFormat="1" ht="11.25">
      <c r="A135" s="90" t="s">
        <v>125</v>
      </c>
      <c r="B135" s="61">
        <v>95443.882620000004</v>
      </c>
      <c r="C135" s="61">
        <v>0</v>
      </c>
      <c r="D135" s="61">
        <v>0</v>
      </c>
      <c r="E135" s="61">
        <v>0</v>
      </c>
      <c r="F135" s="61">
        <v>95443.882620000004</v>
      </c>
    </row>
    <row r="136" spans="1:6" s="50" customFormat="1" ht="11.25">
      <c r="A136" s="90" t="s">
        <v>87</v>
      </c>
      <c r="B136" s="61">
        <v>2660.5057499999998</v>
      </c>
      <c r="C136" s="61">
        <v>346.79856000000001</v>
      </c>
      <c r="D136" s="61">
        <v>0</v>
      </c>
      <c r="E136" s="61">
        <v>0</v>
      </c>
      <c r="F136" s="61">
        <v>3007.30431</v>
      </c>
    </row>
    <row r="137" spans="1:6" s="50" customFormat="1" ht="12" thickBot="1">
      <c r="A137" s="90" t="s">
        <v>126</v>
      </c>
      <c r="B137" s="61">
        <v>0</v>
      </c>
      <c r="C137" s="61">
        <v>0</v>
      </c>
      <c r="D137" s="61">
        <v>0</v>
      </c>
      <c r="E137" s="61">
        <v>0</v>
      </c>
      <c r="F137" s="61">
        <v>0</v>
      </c>
    </row>
    <row r="138" spans="1:6" s="50" customFormat="1" ht="12.75" thickTop="1" thickBot="1">
      <c r="A138" s="438" t="s">
        <v>127</v>
      </c>
      <c r="B138" s="60">
        <v>49376.151810000003</v>
      </c>
      <c r="C138" s="60">
        <v>2036.7496299999998</v>
      </c>
      <c r="D138" s="60">
        <v>0</v>
      </c>
      <c r="E138" s="60">
        <v>0</v>
      </c>
      <c r="F138" s="60">
        <v>51412.901439999994</v>
      </c>
    </row>
    <row r="139" spans="1:6" s="50" customFormat="1" ht="12" thickTop="1">
      <c r="A139" s="90" t="s">
        <v>128</v>
      </c>
      <c r="B139" s="61">
        <v>0</v>
      </c>
      <c r="C139" s="61">
        <v>0</v>
      </c>
      <c r="D139" s="61">
        <v>0</v>
      </c>
      <c r="E139" s="61">
        <v>0</v>
      </c>
      <c r="F139" s="61">
        <v>0</v>
      </c>
    </row>
    <row r="140" spans="1:6" s="50" customFormat="1" ht="11.25">
      <c r="A140" s="90" t="s">
        <v>129</v>
      </c>
      <c r="B140" s="61">
        <v>0</v>
      </c>
      <c r="C140" s="61">
        <v>0</v>
      </c>
      <c r="D140" s="61">
        <v>0</v>
      </c>
      <c r="E140" s="61">
        <v>0</v>
      </c>
      <c r="F140" s="61">
        <v>0</v>
      </c>
    </row>
    <row r="141" spans="1:6" s="50" customFormat="1" ht="11.25">
      <c r="A141" s="90" t="s">
        <v>130</v>
      </c>
      <c r="B141" s="61">
        <v>11771.87616</v>
      </c>
      <c r="C141" s="61">
        <v>272.81551000000002</v>
      </c>
      <c r="D141" s="61">
        <v>0</v>
      </c>
      <c r="E141" s="61">
        <v>0</v>
      </c>
      <c r="F141" s="61">
        <v>12044.69167</v>
      </c>
    </row>
    <row r="142" spans="1:6" s="50" customFormat="1" ht="11.25">
      <c r="A142" s="90" t="s">
        <v>131</v>
      </c>
      <c r="B142" s="61">
        <v>28987.83654</v>
      </c>
      <c r="C142" s="61">
        <v>1635.8702700000001</v>
      </c>
      <c r="D142" s="61">
        <v>0</v>
      </c>
      <c r="E142" s="61">
        <v>0</v>
      </c>
      <c r="F142" s="61">
        <v>30623.70681</v>
      </c>
    </row>
    <row r="143" spans="1:6" s="50" customFormat="1" ht="12" thickBot="1">
      <c r="A143" s="90" t="s">
        <v>132</v>
      </c>
      <c r="B143" s="61">
        <v>8616.4391099999993</v>
      </c>
      <c r="C143" s="61">
        <v>128.06385</v>
      </c>
      <c r="D143" s="61">
        <v>0</v>
      </c>
      <c r="E143" s="61">
        <v>0</v>
      </c>
      <c r="F143" s="61">
        <v>8744.5029600000016</v>
      </c>
    </row>
    <row r="144" spans="1:6" s="50" customFormat="1" ht="12.75" thickTop="1" thickBot="1">
      <c r="A144" s="438" t="s">
        <v>133</v>
      </c>
      <c r="B144" s="60">
        <v>687.99702000000002</v>
      </c>
      <c r="C144" s="60">
        <v>0</v>
      </c>
      <c r="D144" s="60">
        <v>0</v>
      </c>
      <c r="E144" s="60">
        <v>0</v>
      </c>
      <c r="F144" s="60">
        <v>687.99702000000002</v>
      </c>
    </row>
    <row r="145" spans="1:6" s="50" customFormat="1" ht="12" thickTop="1">
      <c r="A145" s="90" t="s">
        <v>134</v>
      </c>
      <c r="B145" s="61">
        <v>0</v>
      </c>
      <c r="C145" s="61">
        <v>0</v>
      </c>
      <c r="D145" s="61">
        <v>0</v>
      </c>
      <c r="E145" s="61">
        <v>0</v>
      </c>
      <c r="F145" s="61">
        <v>0</v>
      </c>
    </row>
    <row r="146" spans="1:6" s="50" customFormat="1" ht="11.25">
      <c r="A146" s="90" t="s">
        <v>135</v>
      </c>
      <c r="B146" s="61">
        <v>0</v>
      </c>
      <c r="C146" s="61">
        <v>0</v>
      </c>
      <c r="D146" s="61">
        <v>0</v>
      </c>
      <c r="E146" s="61">
        <v>0</v>
      </c>
      <c r="F146" s="61">
        <v>0</v>
      </c>
    </row>
    <row r="147" spans="1:6" s="50" customFormat="1" ht="11.25">
      <c r="A147" s="90" t="s">
        <v>136</v>
      </c>
      <c r="B147" s="61">
        <v>487.87401</v>
      </c>
      <c r="C147" s="61">
        <v>0</v>
      </c>
      <c r="D147" s="61">
        <v>0</v>
      </c>
      <c r="E147" s="61">
        <v>0</v>
      </c>
      <c r="F147" s="61">
        <v>487.87401</v>
      </c>
    </row>
    <row r="148" spans="1:6" s="50" customFormat="1" ht="12" thickBot="1">
      <c r="A148" s="90" t="s">
        <v>137</v>
      </c>
      <c r="B148" s="61">
        <v>200.12301000000002</v>
      </c>
      <c r="C148" s="61">
        <v>0</v>
      </c>
      <c r="D148" s="61">
        <v>0</v>
      </c>
      <c r="E148" s="61">
        <v>0</v>
      </c>
      <c r="F148" s="61">
        <v>200.12301000000002</v>
      </c>
    </row>
    <row r="149" spans="1:6" s="50" customFormat="1" ht="12.75" thickTop="1" thickBot="1">
      <c r="A149" s="438" t="s">
        <v>138</v>
      </c>
      <c r="B149" s="60">
        <v>0</v>
      </c>
      <c r="C149" s="60">
        <v>46890.223140000002</v>
      </c>
      <c r="D149" s="60">
        <v>0</v>
      </c>
      <c r="E149" s="60">
        <v>0</v>
      </c>
      <c r="F149" s="60">
        <v>46890.223140000002</v>
      </c>
    </row>
    <row r="150" spans="1:6" s="50" customFormat="1" ht="12" thickTop="1">
      <c r="A150" s="90" t="s">
        <v>139</v>
      </c>
      <c r="B150" s="61">
        <v>0</v>
      </c>
      <c r="C150" s="61">
        <v>46452.414229999995</v>
      </c>
      <c r="D150" s="61">
        <v>0</v>
      </c>
      <c r="E150" s="61">
        <v>0</v>
      </c>
      <c r="F150" s="61">
        <v>46452.414229999995</v>
      </c>
    </row>
    <row r="151" spans="1:6" s="50" customFormat="1" ht="11.25">
      <c r="A151" s="90" t="s">
        <v>140</v>
      </c>
      <c r="B151" s="61">
        <v>0</v>
      </c>
      <c r="C151" s="61">
        <v>0</v>
      </c>
      <c r="D151" s="61">
        <v>0</v>
      </c>
      <c r="E151" s="61">
        <v>0</v>
      </c>
      <c r="F151" s="61">
        <v>0</v>
      </c>
    </row>
    <row r="152" spans="1:6" s="50" customFormat="1" ht="11.25">
      <c r="A152" s="90" t="s">
        <v>141</v>
      </c>
      <c r="B152" s="61">
        <v>0</v>
      </c>
      <c r="C152" s="61">
        <v>3577.4142299999999</v>
      </c>
      <c r="D152" s="61">
        <v>0</v>
      </c>
      <c r="E152" s="61">
        <v>0</v>
      </c>
      <c r="F152" s="61">
        <v>3577.4142299999999</v>
      </c>
    </row>
    <row r="153" spans="1:6" s="50" customFormat="1" ht="11.25">
      <c r="A153" s="90" t="s">
        <v>142</v>
      </c>
      <c r="B153" s="61">
        <v>0</v>
      </c>
      <c r="C153" s="61">
        <v>42875</v>
      </c>
      <c r="D153" s="61">
        <v>0</v>
      </c>
      <c r="E153" s="61">
        <v>0</v>
      </c>
      <c r="F153" s="61">
        <v>42875</v>
      </c>
    </row>
    <row r="154" spans="1:6" s="50" customFormat="1" ht="11.25">
      <c r="A154" s="90" t="s">
        <v>143</v>
      </c>
      <c r="B154" s="61">
        <v>0</v>
      </c>
      <c r="C154" s="61">
        <v>0</v>
      </c>
      <c r="D154" s="61">
        <v>0</v>
      </c>
      <c r="E154" s="61">
        <v>0</v>
      </c>
      <c r="F154" s="61">
        <v>0</v>
      </c>
    </row>
    <row r="155" spans="1:6" s="50" customFormat="1" ht="11.25">
      <c r="A155" s="90" t="s">
        <v>144</v>
      </c>
      <c r="B155" s="61">
        <v>0</v>
      </c>
      <c r="C155" s="61">
        <v>0</v>
      </c>
      <c r="D155" s="61">
        <v>0</v>
      </c>
      <c r="E155" s="61">
        <v>0</v>
      </c>
      <c r="F155" s="61">
        <v>0</v>
      </c>
    </row>
    <row r="156" spans="1:6" s="50" customFormat="1" ht="11.25">
      <c r="A156" s="90" t="s">
        <v>145</v>
      </c>
      <c r="B156" s="61">
        <v>0</v>
      </c>
      <c r="C156" s="61">
        <v>0</v>
      </c>
      <c r="D156" s="61">
        <v>0</v>
      </c>
      <c r="E156" s="61">
        <v>0</v>
      </c>
      <c r="F156" s="61">
        <v>0</v>
      </c>
    </row>
    <row r="157" spans="1:6" s="50" customFormat="1" ht="12" thickBot="1">
      <c r="A157" s="90" t="s">
        <v>146</v>
      </c>
      <c r="B157" s="453">
        <v>0</v>
      </c>
      <c r="C157" s="453">
        <v>437.80890999999997</v>
      </c>
      <c r="D157" s="453">
        <v>0</v>
      </c>
      <c r="E157" s="453">
        <v>0</v>
      </c>
      <c r="F157" s="453">
        <v>437.80890999999997</v>
      </c>
    </row>
    <row r="158" spans="1:6" s="50" customFormat="1" ht="12.75" thickTop="1" thickBot="1">
      <c r="A158" s="440" t="s">
        <v>147</v>
      </c>
      <c r="B158" s="60">
        <v>901973.25790999993</v>
      </c>
      <c r="C158" s="60">
        <v>0</v>
      </c>
      <c r="D158" s="60">
        <v>0</v>
      </c>
      <c r="E158" s="60">
        <v>0</v>
      </c>
      <c r="F158" s="60">
        <v>901973.25790999993</v>
      </c>
    </row>
    <row r="159" spans="1:6" s="50" customFormat="1" ht="12" thickTop="1">
      <c r="A159" s="454" t="s">
        <v>148</v>
      </c>
      <c r="B159" s="61">
        <v>817483.82941999997</v>
      </c>
      <c r="C159" s="61">
        <v>0</v>
      </c>
      <c r="D159" s="61">
        <v>0</v>
      </c>
      <c r="E159" s="61">
        <v>0</v>
      </c>
      <c r="F159" s="61">
        <v>817483.82941999997</v>
      </c>
    </row>
    <row r="160" spans="1:6" s="50" customFormat="1" ht="11.25">
      <c r="A160" s="90" t="s">
        <v>149</v>
      </c>
      <c r="B160" s="61">
        <v>817483.82941999997</v>
      </c>
      <c r="C160" s="61">
        <v>0</v>
      </c>
      <c r="D160" s="61">
        <v>0</v>
      </c>
      <c r="E160" s="61">
        <v>0</v>
      </c>
      <c r="F160" s="61">
        <v>817483.82941999997</v>
      </c>
    </row>
    <row r="161" spans="1:6" s="50" customFormat="1" ht="11.25">
      <c r="A161" s="90" t="s">
        <v>150</v>
      </c>
      <c r="B161" s="61">
        <v>0</v>
      </c>
      <c r="C161" s="61">
        <v>0</v>
      </c>
      <c r="D161" s="61">
        <v>0</v>
      </c>
      <c r="E161" s="61">
        <v>0</v>
      </c>
      <c r="F161" s="61">
        <v>0</v>
      </c>
    </row>
    <row r="162" spans="1:6" s="50" customFormat="1" ht="11.25">
      <c r="A162" s="90" t="s">
        <v>151</v>
      </c>
      <c r="B162" s="61">
        <v>0</v>
      </c>
      <c r="C162" s="61">
        <v>0</v>
      </c>
      <c r="D162" s="61">
        <v>0</v>
      </c>
      <c r="E162" s="61">
        <v>0</v>
      </c>
      <c r="F162" s="61">
        <v>0</v>
      </c>
    </row>
    <row r="163" spans="1:6" s="50" customFormat="1" ht="11.25">
      <c r="A163" s="454" t="s">
        <v>152</v>
      </c>
      <c r="B163" s="61">
        <v>2880.52144</v>
      </c>
      <c r="C163" s="61">
        <v>0</v>
      </c>
      <c r="D163" s="61">
        <v>0</v>
      </c>
      <c r="E163" s="61">
        <v>0</v>
      </c>
      <c r="F163" s="61">
        <v>2880.52144</v>
      </c>
    </row>
    <row r="164" spans="1:6" s="50" customFormat="1" ht="11.25">
      <c r="A164" s="90" t="s">
        <v>153</v>
      </c>
      <c r="B164" s="61">
        <v>0</v>
      </c>
      <c r="C164" s="61">
        <v>0</v>
      </c>
      <c r="D164" s="61">
        <v>0</v>
      </c>
      <c r="E164" s="61">
        <v>0</v>
      </c>
      <c r="F164" s="61">
        <v>0</v>
      </c>
    </row>
    <row r="165" spans="1:6" s="50" customFormat="1" ht="11.25">
      <c r="A165" s="90" t="s">
        <v>154</v>
      </c>
      <c r="B165" s="61">
        <v>0</v>
      </c>
      <c r="C165" s="61">
        <v>0</v>
      </c>
      <c r="D165" s="61">
        <v>0</v>
      </c>
      <c r="E165" s="61">
        <v>0</v>
      </c>
      <c r="F165" s="61">
        <v>0</v>
      </c>
    </row>
    <row r="166" spans="1:6" s="50" customFormat="1" ht="11.25">
      <c r="A166" s="90" t="s">
        <v>155</v>
      </c>
      <c r="B166" s="61">
        <v>2880.52144</v>
      </c>
      <c r="C166" s="61">
        <v>0</v>
      </c>
      <c r="D166" s="61">
        <v>0</v>
      </c>
      <c r="E166" s="61">
        <v>0</v>
      </c>
      <c r="F166" s="61">
        <v>2880.52144</v>
      </c>
    </row>
    <row r="167" spans="1:6" s="50" customFormat="1" ht="11.25">
      <c r="A167" s="454" t="s">
        <v>156</v>
      </c>
      <c r="B167" s="61">
        <v>0</v>
      </c>
      <c r="C167" s="61">
        <v>0</v>
      </c>
      <c r="D167" s="61">
        <v>0</v>
      </c>
      <c r="E167" s="61">
        <v>0</v>
      </c>
      <c r="F167" s="61">
        <v>0</v>
      </c>
    </row>
    <row r="168" spans="1:6" s="50" customFormat="1" ht="11.25">
      <c r="A168" s="90" t="s">
        <v>157</v>
      </c>
      <c r="B168" s="61">
        <v>0</v>
      </c>
      <c r="C168" s="61">
        <v>0</v>
      </c>
      <c r="D168" s="61">
        <v>0</v>
      </c>
      <c r="E168" s="61">
        <v>0</v>
      </c>
      <c r="F168" s="61">
        <v>0</v>
      </c>
    </row>
    <row r="169" spans="1:6" s="50" customFormat="1" ht="11.25">
      <c r="A169" s="90" t="s">
        <v>158</v>
      </c>
      <c r="B169" s="61">
        <v>0</v>
      </c>
      <c r="C169" s="61">
        <v>0</v>
      </c>
      <c r="D169" s="61">
        <v>0</v>
      </c>
      <c r="E169" s="61">
        <v>0</v>
      </c>
      <c r="F169" s="61">
        <v>0</v>
      </c>
    </row>
    <row r="170" spans="1:6" s="50" customFormat="1" ht="11.25">
      <c r="A170" s="90" t="s">
        <v>159</v>
      </c>
      <c r="B170" s="61">
        <v>0</v>
      </c>
      <c r="C170" s="61">
        <v>0</v>
      </c>
      <c r="D170" s="61">
        <v>0</v>
      </c>
      <c r="E170" s="61">
        <v>0</v>
      </c>
      <c r="F170" s="61">
        <v>0</v>
      </c>
    </row>
    <row r="171" spans="1:6" s="50" customFormat="1" ht="11.25">
      <c r="A171" s="454" t="s">
        <v>160</v>
      </c>
      <c r="B171" s="61">
        <v>51066.139729999995</v>
      </c>
      <c r="C171" s="61">
        <v>0</v>
      </c>
      <c r="D171" s="61">
        <v>0</v>
      </c>
      <c r="E171" s="61">
        <v>0</v>
      </c>
      <c r="F171" s="61">
        <v>51066.139729999995</v>
      </c>
    </row>
    <row r="172" spans="1:6" s="50" customFormat="1" ht="11.25">
      <c r="A172" s="90" t="s">
        <v>161</v>
      </c>
      <c r="B172" s="61">
        <v>29450.621760000002</v>
      </c>
      <c r="C172" s="61">
        <v>0</v>
      </c>
      <c r="D172" s="61">
        <v>0</v>
      </c>
      <c r="E172" s="61">
        <v>0</v>
      </c>
      <c r="F172" s="61">
        <v>29450.621760000002</v>
      </c>
    </row>
    <row r="173" spans="1:6" s="50" customFormat="1" ht="11.25">
      <c r="A173" s="90" t="s">
        <v>162</v>
      </c>
      <c r="B173" s="61">
        <v>21609.009399999999</v>
      </c>
      <c r="C173" s="61">
        <v>0</v>
      </c>
      <c r="D173" s="61">
        <v>0</v>
      </c>
      <c r="E173" s="61">
        <v>0</v>
      </c>
      <c r="F173" s="61">
        <v>21609.009399999999</v>
      </c>
    </row>
    <row r="174" spans="1:6" s="50" customFormat="1" ht="11.25">
      <c r="A174" s="90" t="s">
        <v>163</v>
      </c>
      <c r="B174" s="61">
        <v>6.5085699999999997</v>
      </c>
      <c r="C174" s="61">
        <v>0</v>
      </c>
      <c r="D174" s="61">
        <v>0</v>
      </c>
      <c r="E174" s="61">
        <v>0</v>
      </c>
      <c r="F174" s="61">
        <v>6.5085699999999997</v>
      </c>
    </row>
    <row r="175" spans="1:6" s="50" customFormat="1" ht="11.25">
      <c r="A175" s="454" t="s">
        <v>164</v>
      </c>
      <c r="B175" s="61">
        <v>30542.767319999999</v>
      </c>
      <c r="C175" s="61">
        <v>0</v>
      </c>
      <c r="D175" s="61">
        <v>0</v>
      </c>
      <c r="E175" s="61">
        <v>0</v>
      </c>
      <c r="F175" s="61">
        <v>30542.767319999999</v>
      </c>
    </row>
    <row r="176" spans="1:6" s="50" customFormat="1" ht="11.25">
      <c r="A176" s="90" t="s">
        <v>165</v>
      </c>
      <c r="B176" s="61">
        <v>0</v>
      </c>
      <c r="C176" s="61">
        <v>0</v>
      </c>
      <c r="D176" s="61">
        <v>0</v>
      </c>
      <c r="E176" s="61">
        <v>0</v>
      </c>
      <c r="F176" s="61">
        <v>0</v>
      </c>
    </row>
    <row r="177" spans="1:6" s="50" customFormat="1" ht="12" thickBot="1">
      <c r="A177" s="90" t="s">
        <v>166</v>
      </c>
      <c r="B177" s="61">
        <v>30542.767319999999</v>
      </c>
      <c r="C177" s="61">
        <v>0</v>
      </c>
      <c r="D177" s="61">
        <v>0</v>
      </c>
      <c r="E177" s="61">
        <v>0</v>
      </c>
      <c r="F177" s="61">
        <v>30542.767319999999</v>
      </c>
    </row>
    <row r="178" spans="1:6" s="50" customFormat="1" ht="12.75" thickTop="1" thickBot="1">
      <c r="A178" s="480" t="s">
        <v>167</v>
      </c>
      <c r="B178" s="63">
        <v>3173456.35562</v>
      </c>
      <c r="C178" s="63">
        <v>818459.82002999994</v>
      </c>
      <c r="D178" s="63">
        <v>0</v>
      </c>
      <c r="E178" s="63">
        <v>0</v>
      </c>
      <c r="F178" s="63">
        <v>3991916.1756500001</v>
      </c>
    </row>
    <row r="179" spans="1:6" s="50" customFormat="1" ht="12.75" thickTop="1" thickBot="1">
      <c r="A179" s="481" t="s">
        <v>168</v>
      </c>
      <c r="B179" s="60">
        <v>0</v>
      </c>
      <c r="C179" s="60">
        <v>0</v>
      </c>
      <c r="D179" s="60">
        <v>0</v>
      </c>
      <c r="E179" s="60">
        <v>0</v>
      </c>
      <c r="F179" s="60">
        <v>0</v>
      </c>
    </row>
    <row r="180" spans="1:6" s="50" customFormat="1" ht="12" thickTop="1">
      <c r="A180" s="476" t="s">
        <v>169</v>
      </c>
      <c r="B180" s="61">
        <v>0</v>
      </c>
      <c r="C180" s="61">
        <v>0</v>
      </c>
      <c r="D180" s="61">
        <v>0</v>
      </c>
      <c r="E180" s="61">
        <v>0</v>
      </c>
      <c r="F180" s="61">
        <v>0</v>
      </c>
    </row>
    <row r="181" spans="1:6" s="50" customFormat="1" ht="11.25">
      <c r="A181" s="90" t="s">
        <v>170</v>
      </c>
      <c r="B181" s="61">
        <v>0</v>
      </c>
      <c r="C181" s="61">
        <v>0</v>
      </c>
      <c r="D181" s="61">
        <v>0</v>
      </c>
      <c r="E181" s="61">
        <v>0</v>
      </c>
      <c r="F181" s="61">
        <v>0</v>
      </c>
    </row>
    <row r="182" spans="1:6" s="50" customFormat="1" ht="11.25">
      <c r="A182" s="90" t="s">
        <v>171</v>
      </c>
      <c r="B182" s="61">
        <v>0</v>
      </c>
      <c r="C182" s="61">
        <v>0</v>
      </c>
      <c r="D182" s="61">
        <v>0</v>
      </c>
      <c r="E182" s="61">
        <v>0</v>
      </c>
      <c r="F182" s="61">
        <v>0</v>
      </c>
    </row>
    <row r="183" spans="1:6" s="50" customFormat="1" ht="11.25">
      <c r="A183" s="90" t="s">
        <v>172</v>
      </c>
      <c r="B183" s="61">
        <v>0</v>
      </c>
      <c r="C183" s="61">
        <v>0</v>
      </c>
      <c r="D183" s="61">
        <v>0</v>
      </c>
      <c r="E183" s="61">
        <v>0</v>
      </c>
      <c r="F183" s="61">
        <v>0</v>
      </c>
    </row>
    <row r="184" spans="1:6" s="50" customFormat="1" ht="11.25">
      <c r="A184" s="90" t="s">
        <v>173</v>
      </c>
      <c r="B184" s="61">
        <v>0</v>
      </c>
      <c r="C184" s="61">
        <v>0</v>
      </c>
      <c r="D184" s="61">
        <v>0</v>
      </c>
      <c r="E184" s="61">
        <v>0</v>
      </c>
      <c r="F184" s="61">
        <v>0</v>
      </c>
    </row>
    <row r="185" spans="1:6" s="50" customFormat="1" ht="11.25">
      <c r="A185" s="90" t="s">
        <v>174</v>
      </c>
      <c r="B185" s="61">
        <v>0</v>
      </c>
      <c r="C185" s="61">
        <v>0</v>
      </c>
      <c r="D185" s="61">
        <v>0</v>
      </c>
      <c r="E185" s="61">
        <v>0</v>
      </c>
      <c r="F185" s="61">
        <v>0</v>
      </c>
    </row>
    <row r="186" spans="1:6" s="50" customFormat="1" ht="11.25">
      <c r="A186" s="454" t="s">
        <v>175</v>
      </c>
      <c r="B186" s="61">
        <v>0</v>
      </c>
      <c r="C186" s="61">
        <v>0</v>
      </c>
      <c r="D186" s="61">
        <v>0</v>
      </c>
      <c r="E186" s="61">
        <v>0</v>
      </c>
      <c r="F186" s="61">
        <v>0</v>
      </c>
    </row>
    <row r="187" spans="1:6" s="50" customFormat="1" ht="11.25">
      <c r="A187" s="90" t="s">
        <v>176</v>
      </c>
      <c r="B187" s="61">
        <v>0</v>
      </c>
      <c r="C187" s="61">
        <v>0</v>
      </c>
      <c r="D187" s="61">
        <v>0</v>
      </c>
      <c r="E187" s="61">
        <v>0</v>
      </c>
      <c r="F187" s="61">
        <v>0</v>
      </c>
    </row>
    <row r="188" spans="1:6" s="50" customFormat="1" ht="11.25">
      <c r="A188" s="90" t="s">
        <v>177</v>
      </c>
      <c r="B188" s="61">
        <v>0</v>
      </c>
      <c r="C188" s="61">
        <v>0</v>
      </c>
      <c r="D188" s="61">
        <v>0</v>
      </c>
      <c r="E188" s="61">
        <v>0</v>
      </c>
      <c r="F188" s="61">
        <v>0</v>
      </c>
    </row>
    <row r="189" spans="1:6" s="50" customFormat="1" ht="11.25">
      <c r="A189" s="90" t="s">
        <v>178</v>
      </c>
      <c r="B189" s="61">
        <v>0</v>
      </c>
      <c r="C189" s="61">
        <v>0</v>
      </c>
      <c r="D189" s="61">
        <v>0</v>
      </c>
      <c r="E189" s="61">
        <v>0</v>
      </c>
      <c r="F189" s="61">
        <v>0</v>
      </c>
    </row>
    <row r="190" spans="1:6" s="50" customFormat="1" ht="11.25">
      <c r="A190" s="90" t="s">
        <v>179</v>
      </c>
      <c r="B190" s="61">
        <v>0</v>
      </c>
      <c r="C190" s="61">
        <v>0</v>
      </c>
      <c r="D190" s="61">
        <v>0</v>
      </c>
      <c r="E190" s="61">
        <v>0</v>
      </c>
      <c r="F190" s="61">
        <v>0</v>
      </c>
    </row>
    <row r="191" spans="1:6" s="50" customFormat="1" ht="11.25">
      <c r="A191" s="90" t="s">
        <v>180</v>
      </c>
      <c r="B191" s="61">
        <v>0</v>
      </c>
      <c r="C191" s="61">
        <v>0</v>
      </c>
      <c r="D191" s="61">
        <v>0</v>
      </c>
      <c r="E191" s="61">
        <v>0</v>
      </c>
      <c r="F191" s="61">
        <v>0</v>
      </c>
    </row>
    <row r="192" spans="1:6" s="50" customFormat="1" ht="11.25">
      <c r="A192" s="454" t="s">
        <v>181</v>
      </c>
      <c r="B192" s="61">
        <v>0</v>
      </c>
      <c r="C192" s="61">
        <v>0</v>
      </c>
      <c r="D192" s="61">
        <v>0</v>
      </c>
      <c r="E192" s="61">
        <v>0</v>
      </c>
      <c r="F192" s="61">
        <v>0</v>
      </c>
    </row>
    <row r="193" spans="1:6" s="50" customFormat="1" ht="11.25">
      <c r="A193" s="454" t="s">
        <v>182</v>
      </c>
      <c r="B193" s="61">
        <v>0</v>
      </c>
      <c r="C193" s="61">
        <v>0</v>
      </c>
      <c r="D193" s="61">
        <v>0</v>
      </c>
      <c r="E193" s="61">
        <v>0</v>
      </c>
      <c r="F193" s="61">
        <v>0</v>
      </c>
    </row>
    <row r="194" spans="1:6" s="50" customFormat="1" ht="11.25">
      <c r="A194" s="90" t="s">
        <v>183</v>
      </c>
      <c r="B194" s="61">
        <v>0</v>
      </c>
      <c r="C194" s="61">
        <v>0</v>
      </c>
      <c r="D194" s="61">
        <v>0</v>
      </c>
      <c r="E194" s="61">
        <v>0</v>
      </c>
      <c r="F194" s="61">
        <v>0</v>
      </c>
    </row>
    <row r="195" spans="1:6" s="50" customFormat="1" ht="11.25">
      <c r="A195" s="90" t="s">
        <v>184</v>
      </c>
      <c r="B195" s="61">
        <v>0</v>
      </c>
      <c r="C195" s="61">
        <v>0</v>
      </c>
      <c r="D195" s="61">
        <v>0</v>
      </c>
      <c r="E195" s="61">
        <v>0</v>
      </c>
      <c r="F195" s="61">
        <v>0</v>
      </c>
    </row>
    <row r="196" spans="1:6" s="50" customFormat="1" ht="11.25">
      <c r="A196" s="90" t="s">
        <v>185</v>
      </c>
      <c r="B196" s="61">
        <v>0</v>
      </c>
      <c r="C196" s="61">
        <v>0</v>
      </c>
      <c r="D196" s="61">
        <v>0</v>
      </c>
      <c r="E196" s="61">
        <v>0</v>
      </c>
      <c r="F196" s="61">
        <v>0</v>
      </c>
    </row>
    <row r="197" spans="1:6" s="50" customFormat="1" ht="11.25">
      <c r="A197" s="90" t="s">
        <v>186</v>
      </c>
      <c r="B197" s="61">
        <v>0</v>
      </c>
      <c r="C197" s="61">
        <v>0</v>
      </c>
      <c r="D197" s="61">
        <v>0</v>
      </c>
      <c r="E197" s="61">
        <v>0</v>
      </c>
      <c r="F197" s="61">
        <v>0</v>
      </c>
    </row>
    <row r="198" spans="1:6" s="50" customFormat="1" ht="12" thickBot="1">
      <c r="A198" s="454" t="s">
        <v>187</v>
      </c>
      <c r="B198" s="61">
        <v>0</v>
      </c>
      <c r="C198" s="61">
        <v>0</v>
      </c>
      <c r="D198" s="61">
        <v>0</v>
      </c>
      <c r="E198" s="61">
        <v>0</v>
      </c>
      <c r="F198" s="61">
        <v>0</v>
      </c>
    </row>
    <row r="199" spans="1:6" s="50" customFormat="1" ht="12.75" thickTop="1" thickBot="1">
      <c r="A199" s="438" t="s">
        <v>188</v>
      </c>
      <c r="B199" s="60">
        <v>3882647.0110399998</v>
      </c>
      <c r="C199" s="60">
        <v>2588091.24126</v>
      </c>
      <c r="D199" s="60">
        <v>0</v>
      </c>
      <c r="E199" s="60">
        <v>0</v>
      </c>
      <c r="F199" s="60">
        <v>6470738.2522999998</v>
      </c>
    </row>
    <row r="200" spans="1:6" s="50" customFormat="1" ht="12" thickTop="1">
      <c r="A200" s="454" t="s">
        <v>189</v>
      </c>
      <c r="B200" s="61">
        <v>169483.36275</v>
      </c>
      <c r="C200" s="61">
        <v>0</v>
      </c>
      <c r="D200" s="61">
        <v>0</v>
      </c>
      <c r="E200" s="61">
        <v>0</v>
      </c>
      <c r="F200" s="61">
        <v>169483.36275</v>
      </c>
    </row>
    <row r="201" spans="1:6" s="50" customFormat="1" ht="11.25">
      <c r="A201" s="90" t="s">
        <v>190</v>
      </c>
      <c r="B201" s="61">
        <v>0</v>
      </c>
      <c r="C201" s="61">
        <v>0</v>
      </c>
      <c r="D201" s="61">
        <v>0</v>
      </c>
      <c r="E201" s="61">
        <v>0</v>
      </c>
      <c r="F201" s="61">
        <v>0</v>
      </c>
    </row>
    <row r="202" spans="1:6" s="50" customFormat="1" ht="11.25">
      <c r="A202" s="90" t="s">
        <v>191</v>
      </c>
      <c r="B202" s="61">
        <v>0</v>
      </c>
      <c r="C202" s="61">
        <v>0</v>
      </c>
      <c r="D202" s="61">
        <v>0</v>
      </c>
      <c r="E202" s="61">
        <v>0</v>
      </c>
      <c r="F202" s="61">
        <v>0</v>
      </c>
    </row>
    <row r="203" spans="1:6" s="50" customFormat="1" ht="11.25">
      <c r="A203" s="90" t="s">
        <v>192</v>
      </c>
      <c r="B203" s="61">
        <v>169483.36275</v>
      </c>
      <c r="C203" s="61">
        <v>0</v>
      </c>
      <c r="D203" s="61">
        <v>0</v>
      </c>
      <c r="E203" s="61">
        <v>0</v>
      </c>
      <c r="F203" s="61">
        <v>169483.36275</v>
      </c>
    </row>
    <row r="204" spans="1:6" s="50" customFormat="1" ht="11.25">
      <c r="A204" s="454" t="s">
        <v>193</v>
      </c>
      <c r="B204" s="61">
        <v>229425.75368999998</v>
      </c>
      <c r="C204" s="61">
        <v>391.93703999999997</v>
      </c>
      <c r="D204" s="61">
        <v>0</v>
      </c>
      <c r="E204" s="61">
        <v>0</v>
      </c>
      <c r="F204" s="61">
        <v>229817.69073</v>
      </c>
    </row>
    <row r="205" spans="1:6" s="50" customFormat="1" ht="11.25">
      <c r="A205" s="90" t="s">
        <v>194</v>
      </c>
      <c r="B205" s="61">
        <v>0</v>
      </c>
      <c r="C205" s="61">
        <v>0</v>
      </c>
      <c r="D205" s="61">
        <v>0</v>
      </c>
      <c r="E205" s="61">
        <v>0</v>
      </c>
      <c r="F205" s="61">
        <v>0</v>
      </c>
    </row>
    <row r="206" spans="1:6" s="50" customFormat="1" ht="11.25">
      <c r="A206" s="90" t="s">
        <v>195</v>
      </c>
      <c r="B206" s="61">
        <v>229267.97850999999</v>
      </c>
      <c r="C206" s="61">
        <v>391.93703999999997</v>
      </c>
      <c r="D206" s="61">
        <v>0</v>
      </c>
      <c r="E206" s="61">
        <v>0</v>
      </c>
      <c r="F206" s="61">
        <v>229659.91555000001</v>
      </c>
    </row>
    <row r="207" spans="1:6" s="50" customFormat="1" ht="11.25">
      <c r="A207" s="90" t="s">
        <v>196</v>
      </c>
      <c r="B207" s="61">
        <v>0</v>
      </c>
      <c r="C207" s="61">
        <v>0</v>
      </c>
      <c r="D207" s="61">
        <v>0</v>
      </c>
      <c r="E207" s="61">
        <v>0</v>
      </c>
      <c r="F207" s="61">
        <v>0</v>
      </c>
    </row>
    <row r="208" spans="1:6" s="50" customFormat="1" ht="11.25">
      <c r="A208" s="452" t="s">
        <v>1427</v>
      </c>
      <c r="B208" s="61">
        <v>0</v>
      </c>
      <c r="C208" s="61">
        <v>0</v>
      </c>
      <c r="D208" s="61">
        <v>0</v>
      </c>
      <c r="E208" s="61">
        <v>0</v>
      </c>
      <c r="F208" s="61">
        <v>0</v>
      </c>
    </row>
    <row r="209" spans="1:6" s="50" customFormat="1" ht="11.25">
      <c r="A209" s="90" t="s">
        <v>197</v>
      </c>
      <c r="B209" s="61">
        <v>157.77518000000001</v>
      </c>
      <c r="C209" s="61">
        <v>0</v>
      </c>
      <c r="D209" s="61">
        <v>0</v>
      </c>
      <c r="E209" s="61">
        <v>0</v>
      </c>
      <c r="F209" s="61">
        <v>157.77518000000001</v>
      </c>
    </row>
    <row r="210" spans="1:6" s="50" customFormat="1" ht="11.25">
      <c r="A210" s="454" t="s">
        <v>198</v>
      </c>
      <c r="B210" s="61">
        <v>0</v>
      </c>
      <c r="C210" s="61">
        <v>0</v>
      </c>
      <c r="D210" s="61">
        <v>0</v>
      </c>
      <c r="E210" s="61">
        <v>0</v>
      </c>
      <c r="F210" s="61">
        <v>0</v>
      </c>
    </row>
    <row r="211" spans="1:6" s="50" customFormat="1" ht="11.25">
      <c r="A211" s="90" t="s">
        <v>199</v>
      </c>
      <c r="B211" s="61">
        <v>0</v>
      </c>
      <c r="C211" s="61">
        <v>0</v>
      </c>
      <c r="D211" s="61">
        <v>0</v>
      </c>
      <c r="E211" s="61">
        <v>0</v>
      </c>
      <c r="F211" s="61">
        <v>0</v>
      </c>
    </row>
    <row r="212" spans="1:6" s="50" customFormat="1" ht="11.25">
      <c r="A212" s="90" t="s">
        <v>200</v>
      </c>
      <c r="B212" s="61">
        <v>0</v>
      </c>
      <c r="C212" s="61">
        <v>0</v>
      </c>
      <c r="D212" s="61">
        <v>0</v>
      </c>
      <c r="E212" s="61">
        <v>0</v>
      </c>
      <c r="F212" s="61">
        <v>0</v>
      </c>
    </row>
    <row r="213" spans="1:6" s="50" customFormat="1" ht="11.25">
      <c r="A213" s="454" t="s">
        <v>201</v>
      </c>
      <c r="B213" s="61">
        <v>0</v>
      </c>
      <c r="C213" s="61">
        <v>0</v>
      </c>
      <c r="D213" s="61">
        <v>0</v>
      </c>
      <c r="E213" s="61">
        <v>0</v>
      </c>
      <c r="F213" s="61">
        <v>0</v>
      </c>
    </row>
    <row r="214" spans="1:6" s="50" customFormat="1" ht="11.25">
      <c r="A214" s="90" t="s">
        <v>202</v>
      </c>
      <c r="B214" s="61">
        <v>0</v>
      </c>
      <c r="C214" s="61">
        <v>0</v>
      </c>
      <c r="D214" s="61">
        <v>0</v>
      </c>
      <c r="E214" s="61">
        <v>0</v>
      </c>
      <c r="F214" s="61">
        <v>0</v>
      </c>
    </row>
    <row r="215" spans="1:6" s="50" customFormat="1" ht="11.25">
      <c r="A215" s="90" t="s">
        <v>203</v>
      </c>
      <c r="B215" s="61">
        <v>0</v>
      </c>
      <c r="C215" s="61">
        <v>0</v>
      </c>
      <c r="D215" s="61">
        <v>0</v>
      </c>
      <c r="E215" s="61">
        <v>0</v>
      </c>
      <c r="F215" s="61">
        <v>0</v>
      </c>
    </row>
    <row r="216" spans="1:6" s="50" customFormat="1" ht="11.25">
      <c r="A216" s="454" t="s">
        <v>204</v>
      </c>
      <c r="B216" s="61">
        <v>2647051.0731199998</v>
      </c>
      <c r="C216" s="61">
        <v>1655788.7679100002</v>
      </c>
      <c r="D216" s="61">
        <v>0</v>
      </c>
      <c r="E216" s="61">
        <v>0</v>
      </c>
      <c r="F216" s="61">
        <v>4302839.8410299998</v>
      </c>
    </row>
    <row r="217" spans="1:6" s="50" customFormat="1" ht="11.25">
      <c r="A217" s="90" t="s">
        <v>205</v>
      </c>
      <c r="B217" s="61">
        <v>696312.47449000005</v>
      </c>
      <c r="C217" s="61">
        <v>1049309.5073299999</v>
      </c>
      <c r="D217" s="61">
        <v>0</v>
      </c>
      <c r="E217" s="61">
        <v>0</v>
      </c>
      <c r="F217" s="61">
        <v>1745621.9818199999</v>
      </c>
    </row>
    <row r="218" spans="1:6" s="50" customFormat="1" ht="11.25">
      <c r="A218" s="90" t="s">
        <v>206</v>
      </c>
      <c r="B218" s="61">
        <v>0</v>
      </c>
      <c r="C218" s="61">
        <v>0</v>
      </c>
      <c r="D218" s="61">
        <v>0</v>
      </c>
      <c r="E218" s="61">
        <v>0</v>
      </c>
      <c r="F218" s="61">
        <v>0</v>
      </c>
    </row>
    <row r="219" spans="1:6" s="50" customFormat="1" ht="11.25">
      <c r="A219" s="90" t="s">
        <v>207</v>
      </c>
      <c r="B219" s="61">
        <v>1553978.01752</v>
      </c>
      <c r="C219" s="61">
        <v>354153.01673999999</v>
      </c>
      <c r="D219" s="61">
        <v>0</v>
      </c>
      <c r="E219" s="61">
        <v>0</v>
      </c>
      <c r="F219" s="61">
        <v>1908131.0342600001</v>
      </c>
    </row>
    <row r="220" spans="1:6" s="50" customFormat="1" ht="11.25">
      <c r="A220" s="90" t="s">
        <v>208</v>
      </c>
      <c r="B220" s="61">
        <v>0</v>
      </c>
      <c r="C220" s="61">
        <v>0</v>
      </c>
      <c r="D220" s="61">
        <v>0</v>
      </c>
      <c r="E220" s="61">
        <v>0</v>
      </c>
      <c r="F220" s="61">
        <v>0</v>
      </c>
    </row>
    <row r="221" spans="1:6" s="50" customFormat="1" ht="11.25">
      <c r="A221" s="90" t="s">
        <v>209</v>
      </c>
      <c r="B221" s="61">
        <v>0</v>
      </c>
      <c r="C221" s="61">
        <v>0</v>
      </c>
      <c r="D221" s="61">
        <v>0</v>
      </c>
      <c r="E221" s="61">
        <v>0</v>
      </c>
      <c r="F221" s="61">
        <v>0</v>
      </c>
    </row>
    <row r="222" spans="1:6" s="50" customFormat="1" ht="11.25">
      <c r="A222" s="90" t="s">
        <v>210</v>
      </c>
      <c r="B222" s="61">
        <v>0</v>
      </c>
      <c r="C222" s="61">
        <v>0</v>
      </c>
      <c r="D222" s="61">
        <v>0</v>
      </c>
      <c r="E222" s="61">
        <v>0</v>
      </c>
      <c r="F222" s="61">
        <v>0</v>
      </c>
    </row>
    <row r="223" spans="1:6" s="50" customFormat="1" ht="11.25">
      <c r="A223" s="90" t="s">
        <v>211</v>
      </c>
      <c r="B223" s="61">
        <v>2.452</v>
      </c>
      <c r="C223" s="61">
        <v>0</v>
      </c>
      <c r="D223" s="61">
        <v>0</v>
      </c>
      <c r="E223" s="61">
        <v>0</v>
      </c>
      <c r="F223" s="61">
        <v>2.452</v>
      </c>
    </row>
    <row r="224" spans="1:6" s="50" customFormat="1" ht="11.25">
      <c r="A224" s="90" t="s">
        <v>212</v>
      </c>
      <c r="B224" s="61">
        <v>0</v>
      </c>
      <c r="C224" s="61">
        <v>0</v>
      </c>
      <c r="D224" s="61">
        <v>0</v>
      </c>
      <c r="E224" s="61">
        <v>0</v>
      </c>
      <c r="F224" s="61">
        <v>0</v>
      </c>
    </row>
    <row r="225" spans="1:6" s="50" customFormat="1" ht="11.25">
      <c r="A225" s="90" t="s">
        <v>213</v>
      </c>
      <c r="B225" s="61">
        <v>396758.12911000004</v>
      </c>
      <c r="C225" s="61">
        <v>252326.24384000001</v>
      </c>
      <c r="D225" s="61">
        <v>0</v>
      </c>
      <c r="E225" s="61">
        <v>0</v>
      </c>
      <c r="F225" s="61">
        <v>649084.37294999999</v>
      </c>
    </row>
    <row r="226" spans="1:6" s="50" customFormat="1" ht="11.25">
      <c r="A226" s="454" t="s">
        <v>214</v>
      </c>
      <c r="B226" s="61">
        <v>593721.42805999995</v>
      </c>
      <c r="C226" s="61">
        <v>931910.53631</v>
      </c>
      <c r="D226" s="61">
        <v>0</v>
      </c>
      <c r="E226" s="61">
        <v>0</v>
      </c>
      <c r="F226" s="61">
        <v>1525631.9643699999</v>
      </c>
    </row>
    <row r="227" spans="1:6" s="50" customFormat="1" ht="11.25">
      <c r="A227" s="90" t="s">
        <v>215</v>
      </c>
      <c r="B227" s="61">
        <v>77602.519509999998</v>
      </c>
      <c r="C227" s="61">
        <v>112599.2547</v>
      </c>
      <c r="D227" s="61">
        <v>0</v>
      </c>
      <c r="E227" s="61">
        <v>0</v>
      </c>
      <c r="F227" s="61">
        <v>190201.77421</v>
      </c>
    </row>
    <row r="228" spans="1:6" s="50" customFormat="1" ht="11.25">
      <c r="A228" s="90" t="s">
        <v>216</v>
      </c>
      <c r="B228" s="61">
        <v>50319.131930000003</v>
      </c>
      <c r="C228" s="61">
        <v>21842</v>
      </c>
      <c r="D228" s="61">
        <v>0</v>
      </c>
      <c r="E228" s="61">
        <v>0</v>
      </c>
      <c r="F228" s="61">
        <v>72161.131930000003</v>
      </c>
    </row>
    <row r="229" spans="1:6" s="50" customFormat="1" ht="11.25">
      <c r="A229" s="90" t="s">
        <v>217</v>
      </c>
      <c r="B229" s="61">
        <v>131937.78313</v>
      </c>
      <c r="C229" s="61">
        <v>60248.228189999994</v>
      </c>
      <c r="D229" s="61">
        <v>0</v>
      </c>
      <c r="E229" s="61">
        <v>0</v>
      </c>
      <c r="F229" s="61">
        <v>192186.01131999999</v>
      </c>
    </row>
    <row r="230" spans="1:6" s="50" customFormat="1" ht="11.25">
      <c r="A230" s="90" t="s">
        <v>218</v>
      </c>
      <c r="B230" s="61">
        <v>9765.044179999999</v>
      </c>
      <c r="C230" s="61">
        <v>2939.7111800000002</v>
      </c>
      <c r="D230" s="61">
        <v>0</v>
      </c>
      <c r="E230" s="61">
        <v>0</v>
      </c>
      <c r="F230" s="61">
        <v>12704.755359999999</v>
      </c>
    </row>
    <row r="231" spans="1:6" s="50" customFormat="1" ht="11.25">
      <c r="A231" s="90" t="s">
        <v>219</v>
      </c>
      <c r="B231" s="61">
        <v>0</v>
      </c>
      <c r="C231" s="61">
        <v>0</v>
      </c>
      <c r="D231" s="61">
        <v>0</v>
      </c>
      <c r="E231" s="61">
        <v>0</v>
      </c>
      <c r="F231" s="61">
        <v>0</v>
      </c>
    </row>
    <row r="232" spans="1:6" s="50" customFormat="1" ht="11.25">
      <c r="A232" s="90" t="s">
        <v>220</v>
      </c>
      <c r="B232" s="61">
        <v>324096.94931</v>
      </c>
      <c r="C232" s="61">
        <v>734281.34224000003</v>
      </c>
      <c r="D232" s="61">
        <v>0</v>
      </c>
      <c r="E232" s="61">
        <v>0</v>
      </c>
      <c r="F232" s="61">
        <v>1058378.29155</v>
      </c>
    </row>
    <row r="233" spans="1:6" s="50" customFormat="1" ht="11.25">
      <c r="A233" s="90" t="s">
        <v>221</v>
      </c>
      <c r="B233" s="61">
        <v>0</v>
      </c>
      <c r="C233" s="61">
        <v>0</v>
      </c>
      <c r="D233" s="61">
        <v>0</v>
      </c>
      <c r="E233" s="61">
        <v>0</v>
      </c>
      <c r="F233" s="61">
        <v>0</v>
      </c>
    </row>
    <row r="234" spans="1:6" s="50" customFormat="1" ht="11.25">
      <c r="A234" s="454" t="s">
        <v>1411</v>
      </c>
      <c r="B234" s="61">
        <v>158129.70694</v>
      </c>
      <c r="C234" s="61">
        <v>0</v>
      </c>
      <c r="D234" s="61">
        <v>0</v>
      </c>
      <c r="E234" s="61">
        <v>0</v>
      </c>
      <c r="F234" s="61">
        <v>158129.70694</v>
      </c>
    </row>
    <row r="235" spans="1:6" s="50" customFormat="1" ht="11.25">
      <c r="A235" s="90" t="s">
        <v>1412</v>
      </c>
      <c r="B235" s="61">
        <v>150147.76612000001</v>
      </c>
      <c r="C235" s="61">
        <v>0</v>
      </c>
      <c r="D235" s="61">
        <v>0</v>
      </c>
      <c r="E235" s="61">
        <v>0</v>
      </c>
      <c r="F235" s="61">
        <v>150147.76612000001</v>
      </c>
    </row>
    <row r="236" spans="1:6" s="50" customFormat="1" ht="11.25">
      <c r="A236" s="90" t="s">
        <v>1413</v>
      </c>
      <c r="B236" s="61">
        <v>7981.9408200000007</v>
      </c>
      <c r="C236" s="61">
        <v>0</v>
      </c>
      <c r="D236" s="61">
        <v>0</v>
      </c>
      <c r="E236" s="61">
        <v>0</v>
      </c>
      <c r="F236" s="61">
        <v>7981.9408200000007</v>
      </c>
    </row>
    <row r="237" spans="1:6" s="50" customFormat="1" ht="11.25">
      <c r="A237" s="454" t="s">
        <v>1414</v>
      </c>
      <c r="B237" s="61">
        <v>84835.686480000004</v>
      </c>
      <c r="C237" s="61">
        <v>0</v>
      </c>
      <c r="D237" s="61">
        <v>0</v>
      </c>
      <c r="E237" s="61">
        <v>0</v>
      </c>
      <c r="F237" s="61">
        <v>84835.686480000004</v>
      </c>
    </row>
    <row r="238" spans="1:6" s="50" customFormat="1" ht="11.25">
      <c r="A238" s="90" t="s">
        <v>1412</v>
      </c>
      <c r="B238" s="61">
        <v>82599.066279999999</v>
      </c>
      <c r="C238" s="61">
        <v>0</v>
      </c>
      <c r="D238" s="61">
        <v>0</v>
      </c>
      <c r="E238" s="61">
        <v>0</v>
      </c>
      <c r="F238" s="61">
        <v>82599.066279999999</v>
      </c>
    </row>
    <row r="239" spans="1:6" s="50" customFormat="1" ht="11.25">
      <c r="A239" s="90" t="s">
        <v>1413</v>
      </c>
      <c r="B239" s="453">
        <v>2236.6202000000003</v>
      </c>
      <c r="C239" s="453">
        <v>0</v>
      </c>
      <c r="D239" s="453">
        <v>0</v>
      </c>
      <c r="E239" s="453">
        <v>0</v>
      </c>
      <c r="F239" s="453">
        <v>2236.6202000000003</v>
      </c>
    </row>
    <row r="240" spans="1:6" s="50" customFormat="1" ht="11.25">
      <c r="A240" s="454" t="s">
        <v>1415</v>
      </c>
      <c r="B240" s="499">
        <v>158129.70694</v>
      </c>
      <c r="C240" s="499">
        <v>0</v>
      </c>
      <c r="D240" s="499">
        <v>0</v>
      </c>
      <c r="E240" s="499">
        <v>0</v>
      </c>
      <c r="F240" s="499">
        <v>158129.70694</v>
      </c>
    </row>
    <row r="241" spans="1:6" s="50" customFormat="1" ht="12" thickBot="1">
      <c r="A241" s="454" t="s">
        <v>1416</v>
      </c>
      <c r="B241" s="500">
        <v>84835.686480000004</v>
      </c>
      <c r="C241" s="500">
        <v>0</v>
      </c>
      <c r="D241" s="500">
        <v>0</v>
      </c>
      <c r="E241" s="500">
        <v>0</v>
      </c>
      <c r="F241" s="500">
        <v>84835.686480000004</v>
      </c>
    </row>
    <row r="242" spans="1:6" s="50" customFormat="1" ht="12.75" thickTop="1" thickBot="1">
      <c r="A242" s="49" t="s">
        <v>222</v>
      </c>
      <c r="B242" s="60">
        <v>387116.66037</v>
      </c>
      <c r="C242" s="60">
        <v>28424.07979</v>
      </c>
      <c r="D242" s="60">
        <v>0</v>
      </c>
      <c r="E242" s="60">
        <v>0</v>
      </c>
      <c r="F242" s="60">
        <v>415540.74016000004</v>
      </c>
    </row>
    <row r="243" spans="1:6" s="50" customFormat="1" ht="12" thickTop="1">
      <c r="A243" s="50" t="s">
        <v>223</v>
      </c>
      <c r="B243" s="61">
        <v>40.74485</v>
      </c>
      <c r="C243" s="61">
        <v>2.3739999999999997E-2</v>
      </c>
      <c r="D243" s="61">
        <v>0</v>
      </c>
      <c r="E243" s="61">
        <v>0</v>
      </c>
      <c r="F243" s="61">
        <v>40.768589999999996</v>
      </c>
    </row>
    <row r="244" spans="1:6" s="50" customFormat="1" ht="11.25">
      <c r="A244" s="50" t="s">
        <v>224</v>
      </c>
      <c r="B244" s="61">
        <v>167.77822</v>
      </c>
      <c r="C244" s="61">
        <v>8.5845500000000001</v>
      </c>
      <c r="D244" s="61">
        <v>0</v>
      </c>
      <c r="E244" s="61">
        <v>0</v>
      </c>
      <c r="F244" s="61">
        <v>176.36276999999998</v>
      </c>
    </row>
    <row r="245" spans="1:6" s="50" customFormat="1" ht="11.25">
      <c r="A245" s="50" t="s">
        <v>225</v>
      </c>
      <c r="B245" s="61">
        <v>378293.86761000002</v>
      </c>
      <c r="C245" s="61">
        <v>25705.857170000003</v>
      </c>
      <c r="D245" s="61">
        <v>0</v>
      </c>
      <c r="E245" s="61">
        <v>0</v>
      </c>
      <c r="F245" s="61">
        <v>403999.72477999999</v>
      </c>
    </row>
    <row r="246" spans="1:6" s="50" customFormat="1" ht="11.25">
      <c r="A246" s="50" t="s">
        <v>226</v>
      </c>
      <c r="B246" s="61">
        <v>3568.92256</v>
      </c>
      <c r="C246" s="61">
        <v>1554.93253</v>
      </c>
      <c r="D246" s="61">
        <v>0</v>
      </c>
      <c r="E246" s="61">
        <v>0</v>
      </c>
      <c r="F246" s="61">
        <v>5123.85509</v>
      </c>
    </row>
    <row r="247" spans="1:6" s="50" customFormat="1" ht="11.25">
      <c r="A247" s="50" t="s">
        <v>227</v>
      </c>
      <c r="B247" s="61">
        <v>3006.1589399999998</v>
      </c>
      <c r="C247" s="61">
        <v>780.99417000000005</v>
      </c>
      <c r="D247" s="61">
        <v>0</v>
      </c>
      <c r="E247" s="61">
        <v>0</v>
      </c>
      <c r="F247" s="61">
        <v>3787.1531099999997</v>
      </c>
    </row>
    <row r="248" spans="1:6" s="50" customFormat="1" ht="11.25">
      <c r="A248" s="50" t="s">
        <v>228</v>
      </c>
      <c r="B248" s="61">
        <v>214.15466000000001</v>
      </c>
      <c r="C248" s="61">
        <v>111.60005</v>
      </c>
      <c r="D248" s="61">
        <v>0</v>
      </c>
      <c r="E248" s="61">
        <v>0</v>
      </c>
      <c r="F248" s="61">
        <v>325.75471000000005</v>
      </c>
    </row>
    <row r="249" spans="1:6" s="50" customFormat="1" ht="11.25">
      <c r="A249" s="50" t="s">
        <v>229</v>
      </c>
      <c r="B249" s="61">
        <v>1294.5733899999998</v>
      </c>
      <c r="C249" s="61">
        <v>129.29189</v>
      </c>
      <c r="D249" s="61">
        <v>0</v>
      </c>
      <c r="E249" s="61">
        <v>0</v>
      </c>
      <c r="F249" s="61">
        <v>1423.86528</v>
      </c>
    </row>
    <row r="250" spans="1:6" s="50" customFormat="1" ht="11.25">
      <c r="A250" s="50" t="s">
        <v>230</v>
      </c>
      <c r="B250" s="61">
        <v>140.69164999999998</v>
      </c>
      <c r="C250" s="61">
        <v>119.29588000000001</v>
      </c>
      <c r="D250" s="61">
        <v>0</v>
      </c>
      <c r="E250" s="61">
        <v>0</v>
      </c>
      <c r="F250" s="61">
        <v>259.98752999999999</v>
      </c>
    </row>
    <row r="251" spans="1:6" s="50" customFormat="1" ht="11.25">
      <c r="A251" s="50" t="s">
        <v>231</v>
      </c>
      <c r="B251" s="61">
        <v>0</v>
      </c>
      <c r="C251" s="61">
        <v>0</v>
      </c>
      <c r="D251" s="61">
        <v>0</v>
      </c>
      <c r="E251" s="61">
        <v>0</v>
      </c>
      <c r="F251" s="61">
        <v>0</v>
      </c>
    </row>
    <row r="252" spans="1:6" s="50" customFormat="1" ht="11.25">
      <c r="A252" s="50" t="s">
        <v>232</v>
      </c>
      <c r="B252" s="61">
        <v>380.33353000000005</v>
      </c>
      <c r="C252" s="61">
        <v>0.36802999999999997</v>
      </c>
      <c r="D252" s="61">
        <v>0</v>
      </c>
      <c r="E252" s="61">
        <v>0</v>
      </c>
      <c r="F252" s="61">
        <v>380.70155999999997</v>
      </c>
    </row>
    <row r="253" spans="1:6" s="50" customFormat="1" ht="12" thickBot="1">
      <c r="A253" s="50" t="s">
        <v>233</v>
      </c>
      <c r="B253" s="61">
        <v>9.4349599999999985</v>
      </c>
      <c r="C253" s="61">
        <v>13.131780000000001</v>
      </c>
      <c r="D253" s="61">
        <v>0</v>
      </c>
      <c r="E253" s="61">
        <v>0</v>
      </c>
      <c r="F253" s="61">
        <v>22.566740000000003</v>
      </c>
    </row>
    <row r="254" spans="1:6" s="50" customFormat="1" ht="12.75" thickTop="1" thickBot="1">
      <c r="A254" s="49" t="s">
        <v>234</v>
      </c>
      <c r="B254" s="60">
        <v>-64465.852650000001</v>
      </c>
      <c r="C254" s="60">
        <v>-22148.45264</v>
      </c>
      <c r="D254" s="60">
        <v>0</v>
      </c>
      <c r="E254" s="60">
        <v>0</v>
      </c>
      <c r="F254" s="60">
        <v>-86614.305290000004</v>
      </c>
    </row>
    <row r="255" spans="1:6" s="50" customFormat="1" ht="12" thickTop="1">
      <c r="A255" s="50" t="s">
        <v>235</v>
      </c>
      <c r="B255" s="61">
        <v>0</v>
      </c>
      <c r="C255" s="61">
        <v>0</v>
      </c>
      <c r="D255" s="61">
        <v>0</v>
      </c>
      <c r="E255" s="61">
        <v>0</v>
      </c>
      <c r="F255" s="61">
        <v>0</v>
      </c>
    </row>
    <row r="256" spans="1:6" s="50" customFormat="1" ht="11.25">
      <c r="A256" s="50" t="s">
        <v>236</v>
      </c>
      <c r="B256" s="61">
        <v>0</v>
      </c>
      <c r="C256" s="61">
        <v>0</v>
      </c>
      <c r="D256" s="61">
        <v>0</v>
      </c>
      <c r="E256" s="61">
        <v>0</v>
      </c>
      <c r="F256" s="61">
        <v>0</v>
      </c>
    </row>
    <row r="257" spans="1:6" s="50" customFormat="1" ht="11.25">
      <c r="A257" s="50" t="s">
        <v>237</v>
      </c>
      <c r="B257" s="61">
        <v>-64036.107830000001</v>
      </c>
      <c r="C257" s="61">
        <v>-20469.043559999998</v>
      </c>
      <c r="D257" s="61">
        <v>0</v>
      </c>
      <c r="E257" s="61">
        <v>0</v>
      </c>
      <c r="F257" s="61">
        <v>-84505.151389999999</v>
      </c>
    </row>
    <row r="258" spans="1:6" s="50" customFormat="1" ht="11.25">
      <c r="A258" s="50" t="s">
        <v>238</v>
      </c>
      <c r="B258" s="61">
        <v>-357.17159999999996</v>
      </c>
      <c r="C258" s="61">
        <v>-312.02355999999997</v>
      </c>
      <c r="D258" s="61">
        <v>0</v>
      </c>
      <c r="E258" s="61">
        <v>0</v>
      </c>
      <c r="F258" s="61">
        <v>-669.19515999999999</v>
      </c>
    </row>
    <row r="259" spans="1:6" s="50" customFormat="1" ht="11.25">
      <c r="A259" s="50" t="s">
        <v>239</v>
      </c>
      <c r="B259" s="61">
        <v>-72.573220000000006</v>
      </c>
      <c r="C259" s="61">
        <v>0</v>
      </c>
      <c r="D259" s="61">
        <v>0</v>
      </c>
      <c r="E259" s="61">
        <v>0</v>
      </c>
      <c r="F259" s="61">
        <v>-72.573220000000006</v>
      </c>
    </row>
    <row r="260" spans="1:6" s="50" customFormat="1" ht="11.25">
      <c r="A260" s="51" t="s">
        <v>240</v>
      </c>
      <c r="B260" s="61">
        <v>0</v>
      </c>
      <c r="C260" s="61">
        <v>-1367.38552</v>
      </c>
      <c r="D260" s="61">
        <v>0</v>
      </c>
      <c r="E260" s="61">
        <v>0</v>
      </c>
      <c r="F260" s="61">
        <v>-1367.38552</v>
      </c>
    </row>
    <row r="261" spans="1:6" s="50" customFormat="1" ht="12" thickBot="1">
      <c r="A261" s="50" t="s">
        <v>241</v>
      </c>
      <c r="B261" s="61">
        <v>0</v>
      </c>
      <c r="C261" s="61">
        <v>0</v>
      </c>
      <c r="D261" s="61">
        <v>0</v>
      </c>
      <c r="E261" s="61">
        <v>0</v>
      </c>
      <c r="F261" s="61">
        <v>0</v>
      </c>
    </row>
    <row r="262" spans="1:6" s="507" customFormat="1" ht="12.75" thickTop="1" thickBot="1">
      <c r="A262" s="52" t="s">
        <v>242</v>
      </c>
      <c r="B262" s="62">
        <v>322650.80772000004</v>
      </c>
      <c r="C262" s="62">
        <v>6275.6271500000003</v>
      </c>
      <c r="D262" s="62">
        <v>0</v>
      </c>
      <c r="E262" s="62">
        <v>0</v>
      </c>
      <c r="F262" s="62">
        <v>328926.43487</v>
      </c>
    </row>
    <row r="263" spans="1:6" s="50" customFormat="1" ht="12.75" thickTop="1" thickBot="1">
      <c r="A263" s="53" t="s">
        <v>243</v>
      </c>
      <c r="B263" s="60">
        <v>12643.760550000001</v>
      </c>
      <c r="C263" s="60">
        <v>1458.1457399999999</v>
      </c>
      <c r="D263" s="60">
        <v>0</v>
      </c>
      <c r="E263" s="60">
        <v>0</v>
      </c>
      <c r="F263" s="60">
        <v>14101.906289999999</v>
      </c>
    </row>
    <row r="264" spans="1:6" s="50" customFormat="1" ht="12" thickTop="1">
      <c r="A264" s="50" t="s">
        <v>244</v>
      </c>
      <c r="B264" s="61">
        <v>5554.0447199999999</v>
      </c>
      <c r="C264" s="61">
        <v>453.90904999999998</v>
      </c>
      <c r="D264" s="61">
        <v>0</v>
      </c>
      <c r="E264" s="61">
        <v>0</v>
      </c>
      <c r="F264" s="61">
        <v>6007.9537699999992</v>
      </c>
    </row>
    <row r="265" spans="1:6" s="50" customFormat="1" ht="11.25">
      <c r="A265" s="50" t="s">
        <v>245</v>
      </c>
      <c r="B265" s="61">
        <v>2536.6074700000004</v>
      </c>
      <c r="C265" s="61">
        <v>471.99678999999998</v>
      </c>
      <c r="D265" s="61">
        <v>0</v>
      </c>
      <c r="E265" s="61">
        <v>0</v>
      </c>
      <c r="F265" s="61">
        <v>3008.6042599999996</v>
      </c>
    </row>
    <row r="266" spans="1:6" s="50" customFormat="1" ht="11.25">
      <c r="A266" s="50" t="s">
        <v>246</v>
      </c>
      <c r="B266" s="61">
        <v>325.46906999999999</v>
      </c>
      <c r="C266" s="61">
        <v>0</v>
      </c>
      <c r="D266" s="61">
        <v>0</v>
      </c>
      <c r="E266" s="61">
        <v>0</v>
      </c>
      <c r="F266" s="61">
        <v>325.46906999999999</v>
      </c>
    </row>
    <row r="267" spans="1:6" s="50" customFormat="1" ht="11.25">
      <c r="A267" s="50" t="s">
        <v>247</v>
      </c>
      <c r="B267" s="61">
        <v>159.92693</v>
      </c>
      <c r="C267" s="61">
        <v>6.56</v>
      </c>
      <c r="D267" s="61">
        <v>0</v>
      </c>
      <c r="E267" s="61">
        <v>0</v>
      </c>
      <c r="F267" s="61">
        <v>166.48693</v>
      </c>
    </row>
    <row r="268" spans="1:6" s="50" customFormat="1" ht="12" thickBot="1">
      <c r="A268" s="50" t="s">
        <v>248</v>
      </c>
      <c r="B268" s="61">
        <v>4067.71236</v>
      </c>
      <c r="C268" s="61">
        <v>525.67989999999998</v>
      </c>
      <c r="D268" s="61">
        <v>0</v>
      </c>
      <c r="E268" s="61">
        <v>0</v>
      </c>
      <c r="F268" s="61">
        <v>4593.3922599999996</v>
      </c>
    </row>
    <row r="269" spans="1:6" s="50" customFormat="1" ht="12.75" thickTop="1" thickBot="1">
      <c r="A269" s="54" t="s">
        <v>249</v>
      </c>
      <c r="B269" s="60">
        <v>-8611.3899499999989</v>
      </c>
      <c r="C269" s="60">
        <v>-495.90666999999996</v>
      </c>
      <c r="D269" s="60">
        <v>0</v>
      </c>
      <c r="E269" s="60">
        <v>0</v>
      </c>
      <c r="F269" s="60">
        <v>-9107.2966199999992</v>
      </c>
    </row>
    <row r="270" spans="1:6" s="50" customFormat="1" ht="12" thickTop="1">
      <c r="A270" s="50" t="s">
        <v>244</v>
      </c>
      <c r="B270" s="61">
        <v>-2560.9012599999996</v>
      </c>
      <c r="C270" s="61">
        <v>-407.08671999999996</v>
      </c>
      <c r="D270" s="61">
        <v>0</v>
      </c>
      <c r="E270" s="61">
        <v>0</v>
      </c>
      <c r="F270" s="61">
        <v>-2967.9879799999999</v>
      </c>
    </row>
    <row r="271" spans="1:6" s="50" customFormat="1" ht="11.25">
      <c r="A271" s="50" t="s">
        <v>250</v>
      </c>
      <c r="B271" s="61">
        <v>-575.05627000000004</v>
      </c>
      <c r="C271" s="61">
        <v>0</v>
      </c>
      <c r="D271" s="61">
        <v>0</v>
      </c>
      <c r="E271" s="61">
        <v>0</v>
      </c>
      <c r="F271" s="61">
        <v>-575.05627000000004</v>
      </c>
    </row>
    <row r="272" spans="1:6" s="50" customFormat="1" ht="11.25">
      <c r="A272" s="50" t="s">
        <v>251</v>
      </c>
      <c r="B272" s="61">
        <v>-2.5309999999999999E-2</v>
      </c>
      <c r="C272" s="61">
        <v>0</v>
      </c>
      <c r="D272" s="61">
        <v>0</v>
      </c>
      <c r="E272" s="61">
        <v>0</v>
      </c>
      <c r="F272" s="61">
        <v>-2.5309999999999999E-2</v>
      </c>
    </row>
    <row r="273" spans="1:6" s="50" customFormat="1" ht="11.25">
      <c r="A273" s="50" t="s">
        <v>252</v>
      </c>
      <c r="B273" s="61">
        <v>0</v>
      </c>
      <c r="C273" s="61">
        <v>0</v>
      </c>
      <c r="D273" s="61">
        <v>0</v>
      </c>
      <c r="E273" s="61">
        <v>0</v>
      </c>
      <c r="F273" s="61">
        <v>0</v>
      </c>
    </row>
    <row r="274" spans="1:6" s="50" customFormat="1" ht="12" thickBot="1">
      <c r="A274" s="50" t="s">
        <v>253</v>
      </c>
      <c r="B274" s="61">
        <v>-5475.4071100000001</v>
      </c>
      <c r="C274" s="61">
        <v>-88.819949999999992</v>
      </c>
      <c r="D274" s="61">
        <v>0</v>
      </c>
      <c r="E274" s="61">
        <v>0</v>
      </c>
      <c r="F274" s="61">
        <v>-5564.2270599999993</v>
      </c>
    </row>
    <row r="275" spans="1:6" s="50" customFormat="1" ht="12.75" thickTop="1" thickBot="1">
      <c r="A275" s="49" t="s">
        <v>254</v>
      </c>
      <c r="B275" s="60">
        <v>326683.17832000001</v>
      </c>
      <c r="C275" s="60">
        <v>7237.8662199999999</v>
      </c>
      <c r="D275" s="60">
        <v>0</v>
      </c>
      <c r="E275" s="60">
        <v>0</v>
      </c>
      <c r="F275" s="60">
        <v>333921.04454000003</v>
      </c>
    </row>
    <row r="276" spans="1:6" s="50" customFormat="1" ht="12" thickTop="1">
      <c r="A276" s="55" t="s">
        <v>255</v>
      </c>
      <c r="B276" s="61">
        <v>91683.877229999998</v>
      </c>
      <c r="C276" s="61">
        <v>36915.518590000007</v>
      </c>
      <c r="D276" s="61">
        <v>0</v>
      </c>
      <c r="E276" s="61">
        <v>0</v>
      </c>
      <c r="F276" s="61">
        <v>128599.39581999999</v>
      </c>
    </row>
    <row r="277" spans="1:6" s="50" customFormat="1" ht="11.25">
      <c r="A277" s="50" t="s">
        <v>256</v>
      </c>
      <c r="B277" s="61">
        <v>5063.6240199999993</v>
      </c>
      <c r="C277" s="61">
        <v>782.26072999999997</v>
      </c>
      <c r="D277" s="61">
        <v>0</v>
      </c>
      <c r="E277" s="61">
        <v>0</v>
      </c>
      <c r="F277" s="61">
        <v>5845.8847500000002</v>
      </c>
    </row>
    <row r="278" spans="1:6" s="50" customFormat="1" ht="11.25">
      <c r="A278" s="50" t="s">
        <v>257</v>
      </c>
      <c r="B278" s="61">
        <v>86565.591910000003</v>
      </c>
      <c r="C278" s="61">
        <v>36133.257859999998</v>
      </c>
      <c r="D278" s="61">
        <v>0</v>
      </c>
      <c r="E278" s="61">
        <v>0</v>
      </c>
      <c r="F278" s="61">
        <v>122698.84977</v>
      </c>
    </row>
    <row r="279" spans="1:6" s="50" customFormat="1" ht="11.25">
      <c r="A279" s="50" t="s">
        <v>258</v>
      </c>
      <c r="B279" s="61">
        <v>0</v>
      </c>
      <c r="C279" s="61">
        <v>0</v>
      </c>
      <c r="D279" s="61">
        <v>0</v>
      </c>
      <c r="E279" s="61">
        <v>0</v>
      </c>
      <c r="F279" s="61">
        <v>0</v>
      </c>
    </row>
    <row r="280" spans="1:6" s="50" customFormat="1" ht="11.25">
      <c r="A280" s="50" t="s">
        <v>259</v>
      </c>
      <c r="B280" s="61">
        <v>0</v>
      </c>
      <c r="C280" s="61">
        <v>0</v>
      </c>
      <c r="D280" s="61">
        <v>0</v>
      </c>
      <c r="E280" s="61">
        <v>0</v>
      </c>
      <c r="F280" s="61">
        <v>0</v>
      </c>
    </row>
    <row r="281" spans="1:6" s="50" customFormat="1" ht="11.25">
      <c r="A281" s="50" t="s">
        <v>260</v>
      </c>
      <c r="B281" s="61">
        <v>0</v>
      </c>
      <c r="C281" s="61">
        <v>0</v>
      </c>
      <c r="D281" s="61">
        <v>0</v>
      </c>
      <c r="E281" s="61">
        <v>0</v>
      </c>
      <c r="F281" s="61">
        <v>0</v>
      </c>
    </row>
    <row r="282" spans="1:6" s="50" customFormat="1" ht="11.25">
      <c r="A282" s="50" t="s">
        <v>261</v>
      </c>
      <c r="B282" s="61">
        <v>54.661300000000004</v>
      </c>
      <c r="C282" s="61">
        <v>0</v>
      </c>
      <c r="D282" s="61">
        <v>0</v>
      </c>
      <c r="E282" s="61">
        <v>0</v>
      </c>
      <c r="F282" s="61">
        <v>54.661300000000004</v>
      </c>
    </row>
    <row r="283" spans="1:6" s="50" customFormat="1" ht="11.25">
      <c r="A283" s="55" t="s">
        <v>262</v>
      </c>
      <c r="B283" s="61">
        <v>-120833.42315999999</v>
      </c>
      <c r="C283" s="61">
        <v>-39564.348640000004</v>
      </c>
      <c r="D283" s="61">
        <v>0</v>
      </c>
      <c r="E283" s="61">
        <v>0</v>
      </c>
      <c r="F283" s="61">
        <v>-160397.77180000002</v>
      </c>
    </row>
    <row r="284" spans="1:6" s="50" customFormat="1" ht="11.25">
      <c r="A284" s="50" t="s">
        <v>263</v>
      </c>
      <c r="B284" s="61">
        <v>-116600.71433</v>
      </c>
      <c r="C284" s="61">
        <v>-38848.914870000001</v>
      </c>
      <c r="D284" s="61">
        <v>0</v>
      </c>
      <c r="E284" s="61">
        <v>0</v>
      </c>
      <c r="F284" s="61">
        <v>-155449.6292</v>
      </c>
    </row>
    <row r="285" spans="1:6" s="50" customFormat="1" ht="11.25">
      <c r="A285" s="50" t="s">
        <v>264</v>
      </c>
      <c r="B285" s="61">
        <v>-7.3270000000000002E-2</v>
      </c>
      <c r="C285" s="61">
        <v>0</v>
      </c>
      <c r="D285" s="61">
        <v>0</v>
      </c>
      <c r="E285" s="61">
        <v>0</v>
      </c>
      <c r="F285" s="61">
        <v>-7.3270000000000002E-2</v>
      </c>
    </row>
    <row r="286" spans="1:6" s="50" customFormat="1" ht="11.25">
      <c r="A286" s="50" t="s">
        <v>265</v>
      </c>
      <c r="B286" s="61">
        <v>0</v>
      </c>
      <c r="C286" s="61">
        <v>0</v>
      </c>
      <c r="D286" s="61">
        <v>0</v>
      </c>
      <c r="E286" s="61">
        <v>0</v>
      </c>
      <c r="F286" s="61">
        <v>0</v>
      </c>
    </row>
    <row r="287" spans="1:6" s="50" customFormat="1" ht="11.25">
      <c r="A287" s="51" t="s">
        <v>266</v>
      </c>
      <c r="B287" s="61">
        <v>-4202.6355599999997</v>
      </c>
      <c r="C287" s="61">
        <v>-715.43376999999998</v>
      </c>
      <c r="D287" s="61">
        <v>0</v>
      </c>
      <c r="E287" s="61">
        <v>0</v>
      </c>
      <c r="F287" s="61">
        <v>-4918.0693300000003</v>
      </c>
    </row>
    <row r="288" spans="1:6" s="50" customFormat="1" ht="11.25">
      <c r="A288" s="51" t="s">
        <v>267</v>
      </c>
      <c r="B288" s="61">
        <v>0</v>
      </c>
      <c r="C288" s="61">
        <v>0</v>
      </c>
      <c r="D288" s="61">
        <v>0</v>
      </c>
      <c r="E288" s="61">
        <v>0</v>
      </c>
      <c r="F288" s="61">
        <v>0</v>
      </c>
    </row>
    <row r="289" spans="1:6" s="50" customFormat="1" ht="12" thickBot="1">
      <c r="A289" s="51" t="s">
        <v>268</v>
      </c>
      <c r="B289" s="61">
        <v>-30</v>
      </c>
      <c r="C289" s="61">
        <v>0</v>
      </c>
      <c r="D289" s="61">
        <v>0</v>
      </c>
      <c r="E289" s="61">
        <v>0</v>
      </c>
      <c r="F289" s="61">
        <v>-30</v>
      </c>
    </row>
    <row r="290" spans="1:6" s="50" customFormat="1" ht="12.75" thickTop="1" thickBot="1">
      <c r="A290" s="56" t="s">
        <v>269</v>
      </c>
      <c r="B290" s="63">
        <v>297533.63238999998</v>
      </c>
      <c r="C290" s="63">
        <v>4589.0361700000003</v>
      </c>
      <c r="D290" s="63">
        <v>0</v>
      </c>
      <c r="E290" s="63">
        <v>0</v>
      </c>
      <c r="F290" s="63">
        <v>302122.66856000002</v>
      </c>
    </row>
    <row r="291" spans="1:6" s="50" customFormat="1" ht="12.75" thickTop="1" thickBot="1">
      <c r="A291" s="49" t="s">
        <v>270</v>
      </c>
      <c r="B291" s="60">
        <v>-250053.35537</v>
      </c>
      <c r="C291" s="60">
        <v>-2046.3804599999999</v>
      </c>
      <c r="D291" s="60">
        <v>0</v>
      </c>
      <c r="E291" s="60">
        <v>0</v>
      </c>
      <c r="F291" s="60">
        <v>-252099.73583000002</v>
      </c>
    </row>
    <row r="292" spans="1:6" s="50" customFormat="1" ht="12" thickTop="1">
      <c r="A292" s="50" t="s">
        <v>271</v>
      </c>
      <c r="B292" s="61">
        <v>-178512.33377</v>
      </c>
      <c r="C292" s="61">
        <v>-202.13482999999999</v>
      </c>
      <c r="D292" s="61">
        <v>0</v>
      </c>
      <c r="E292" s="61">
        <v>0</v>
      </c>
      <c r="F292" s="61">
        <v>-178714.46859999999</v>
      </c>
    </row>
    <row r="293" spans="1:6" s="50" customFormat="1" ht="11.25">
      <c r="A293" s="50" t="s">
        <v>272</v>
      </c>
      <c r="B293" s="61">
        <v>-12207.396769999999</v>
      </c>
      <c r="C293" s="61">
        <v>-46.991160000000001</v>
      </c>
      <c r="D293" s="61">
        <v>0</v>
      </c>
      <c r="E293" s="61">
        <v>0</v>
      </c>
      <c r="F293" s="61">
        <v>-12254.387929999999</v>
      </c>
    </row>
    <row r="294" spans="1:6" s="50" customFormat="1" ht="11.25">
      <c r="A294" s="50" t="s">
        <v>273</v>
      </c>
      <c r="B294" s="61">
        <v>-680.67112999999995</v>
      </c>
      <c r="C294" s="61">
        <v>-1222.1819499999999</v>
      </c>
      <c r="D294" s="61">
        <v>0</v>
      </c>
      <c r="E294" s="61">
        <v>0</v>
      </c>
      <c r="F294" s="61">
        <v>-1902.8530800000001</v>
      </c>
    </row>
    <row r="295" spans="1:6" s="50" customFormat="1" ht="11.25">
      <c r="A295" s="50" t="s">
        <v>274</v>
      </c>
      <c r="B295" s="61">
        <v>-8261.4217800000006</v>
      </c>
      <c r="C295" s="61">
        <v>-57.779499999999999</v>
      </c>
      <c r="D295" s="61">
        <v>0</v>
      </c>
      <c r="E295" s="61">
        <v>0</v>
      </c>
      <c r="F295" s="61">
        <v>-8319.2012800000011</v>
      </c>
    </row>
    <row r="296" spans="1:6" s="50" customFormat="1" ht="11.25">
      <c r="A296" s="50" t="s">
        <v>275</v>
      </c>
      <c r="B296" s="61">
        <v>-7601.0998300000001</v>
      </c>
      <c r="C296" s="61">
        <v>0</v>
      </c>
      <c r="D296" s="61">
        <v>0</v>
      </c>
      <c r="E296" s="61">
        <v>0</v>
      </c>
      <c r="F296" s="61">
        <v>-7601.0998300000001</v>
      </c>
    </row>
    <row r="297" spans="1:6" s="50" customFormat="1" ht="11.25">
      <c r="A297" s="50" t="s">
        <v>276</v>
      </c>
      <c r="B297" s="61">
        <v>-3592.58808</v>
      </c>
      <c r="C297" s="61">
        <v>0</v>
      </c>
      <c r="D297" s="61">
        <v>0</v>
      </c>
      <c r="E297" s="61">
        <v>0</v>
      </c>
      <c r="F297" s="61">
        <v>-3592.58808</v>
      </c>
    </row>
    <row r="298" spans="1:6" s="50" customFormat="1" ht="11.25">
      <c r="A298" s="50" t="s">
        <v>277</v>
      </c>
      <c r="B298" s="61">
        <v>-8542.5873200000005</v>
      </c>
      <c r="C298" s="61">
        <v>0</v>
      </c>
      <c r="D298" s="61">
        <v>0</v>
      </c>
      <c r="E298" s="61">
        <v>0</v>
      </c>
      <c r="F298" s="61">
        <v>-8542.5873200000005</v>
      </c>
    </row>
    <row r="299" spans="1:6" s="50" customFormat="1" ht="11.25">
      <c r="A299" s="50" t="s">
        <v>278</v>
      </c>
      <c r="B299" s="61">
        <v>-4581.3280300000006</v>
      </c>
      <c r="C299" s="61">
        <v>0</v>
      </c>
      <c r="D299" s="61">
        <v>0</v>
      </c>
      <c r="E299" s="61">
        <v>0</v>
      </c>
      <c r="F299" s="61">
        <v>-4581.3280300000006</v>
      </c>
    </row>
    <row r="300" spans="1:6" s="50" customFormat="1" ht="12" thickBot="1">
      <c r="A300" s="50" t="s">
        <v>279</v>
      </c>
      <c r="B300" s="61">
        <v>-26073.928660000001</v>
      </c>
      <c r="C300" s="61">
        <v>-517.29302000000007</v>
      </c>
      <c r="D300" s="61">
        <v>0</v>
      </c>
      <c r="E300" s="61">
        <v>0</v>
      </c>
      <c r="F300" s="61">
        <v>-26591.221679999999</v>
      </c>
    </row>
    <row r="301" spans="1:6" s="50" customFormat="1" ht="12.75" thickTop="1" thickBot="1">
      <c r="A301" s="53" t="s">
        <v>280</v>
      </c>
      <c r="B301" s="60">
        <v>47480.277020000001</v>
      </c>
      <c r="C301" s="60">
        <v>2542.65571</v>
      </c>
      <c r="D301" s="60">
        <v>0</v>
      </c>
      <c r="E301" s="60">
        <v>0</v>
      </c>
      <c r="F301" s="60">
        <v>50022.932729999993</v>
      </c>
    </row>
    <row r="302" spans="1:6" s="50" customFormat="1" ht="12" thickTop="1">
      <c r="A302" s="57" t="s">
        <v>281</v>
      </c>
      <c r="B302" s="61">
        <v>15.633989999999999</v>
      </c>
      <c r="C302" s="61">
        <v>0</v>
      </c>
      <c r="D302" s="61">
        <v>0</v>
      </c>
      <c r="E302" s="61">
        <v>0</v>
      </c>
      <c r="F302" s="61">
        <v>15.633989999999999</v>
      </c>
    </row>
    <row r="303" spans="1:6" s="50" customFormat="1" ht="11.25">
      <c r="A303" s="51" t="s">
        <v>282</v>
      </c>
      <c r="B303" s="61">
        <v>15.40592</v>
      </c>
      <c r="C303" s="61">
        <v>0</v>
      </c>
      <c r="D303" s="61">
        <v>0</v>
      </c>
      <c r="E303" s="61">
        <v>0</v>
      </c>
      <c r="F303" s="61">
        <v>15.40592</v>
      </c>
    </row>
    <row r="304" spans="1:6" s="50" customFormat="1" ht="11.25">
      <c r="A304" s="51" t="s">
        <v>283</v>
      </c>
      <c r="B304" s="61">
        <v>0.22806999999999999</v>
      </c>
      <c r="C304" s="61">
        <v>0</v>
      </c>
      <c r="D304" s="61">
        <v>0</v>
      </c>
      <c r="E304" s="61">
        <v>0</v>
      </c>
      <c r="F304" s="61">
        <v>0.22806999999999999</v>
      </c>
    </row>
    <row r="305" spans="1:7" s="50" customFormat="1" ht="11.25">
      <c r="A305" s="57" t="s">
        <v>284</v>
      </c>
      <c r="B305" s="61">
        <v>-2.9933700000000001</v>
      </c>
      <c r="C305" s="61">
        <v>0</v>
      </c>
      <c r="D305" s="61">
        <v>0</v>
      </c>
      <c r="E305" s="61">
        <v>0</v>
      </c>
      <c r="F305" s="61">
        <v>-2.9933700000000001</v>
      </c>
    </row>
    <row r="306" spans="1:7" s="50" customFormat="1" ht="11.25">
      <c r="A306" s="51" t="s">
        <v>285</v>
      </c>
      <c r="B306" s="61">
        <v>-2.9933700000000001</v>
      </c>
      <c r="C306" s="61">
        <v>0</v>
      </c>
      <c r="D306" s="61">
        <v>0</v>
      </c>
      <c r="E306" s="61">
        <v>0</v>
      </c>
      <c r="F306" s="61">
        <v>-2.9933700000000001</v>
      </c>
    </row>
    <row r="307" spans="1:7" s="50" customFormat="1" ht="12" thickBot="1">
      <c r="A307" s="51" t="s">
        <v>286</v>
      </c>
      <c r="B307" s="61">
        <v>0</v>
      </c>
      <c r="C307" s="61">
        <v>0</v>
      </c>
      <c r="D307" s="61">
        <v>0</v>
      </c>
      <c r="E307" s="61">
        <v>0</v>
      </c>
      <c r="F307" s="61">
        <v>0</v>
      </c>
    </row>
    <row r="308" spans="1:7" s="50" customFormat="1" ht="12.75" thickTop="1" thickBot="1">
      <c r="A308" s="53" t="s">
        <v>287</v>
      </c>
      <c r="B308" s="60">
        <v>47492.91764</v>
      </c>
      <c r="C308" s="60">
        <v>2542.65571</v>
      </c>
      <c r="D308" s="60">
        <v>0</v>
      </c>
      <c r="E308" s="60">
        <v>0</v>
      </c>
      <c r="F308" s="60">
        <v>50035.573349999999</v>
      </c>
    </row>
    <row r="309" spans="1:7" s="50" customFormat="1" ht="12.75" thickTop="1" thickBot="1">
      <c r="A309" s="50" t="s">
        <v>288</v>
      </c>
      <c r="B309" s="815">
        <v>-1095.45408</v>
      </c>
      <c r="C309" s="815">
        <v>0</v>
      </c>
      <c r="D309" s="815">
        <v>0</v>
      </c>
      <c r="E309" s="815">
        <v>0</v>
      </c>
      <c r="F309" s="815">
        <v>-1095.45408</v>
      </c>
    </row>
    <row r="310" spans="1:7" s="50" customFormat="1" ht="12.75" thickTop="1" thickBot="1">
      <c r="A310" s="53" t="s">
        <v>289</v>
      </c>
      <c r="B310" s="816">
        <v>46397.463560000004</v>
      </c>
      <c r="C310" s="816">
        <v>2542.65571</v>
      </c>
      <c r="D310" s="816">
        <v>0</v>
      </c>
      <c r="E310" s="816">
        <v>0</v>
      </c>
      <c r="F310" s="816">
        <v>48940.119270000003</v>
      </c>
    </row>
    <row r="311" spans="1:7" s="50" customFormat="1" ht="12.75" thickTop="1" thickBot="1">
      <c r="A311" s="51" t="s">
        <v>290</v>
      </c>
      <c r="B311" s="815">
        <v>1380.34449</v>
      </c>
      <c r="C311" s="815">
        <v>0</v>
      </c>
      <c r="D311" s="815">
        <v>0</v>
      </c>
      <c r="E311" s="815">
        <v>0</v>
      </c>
      <c r="F311" s="815">
        <v>1380.34449</v>
      </c>
    </row>
    <row r="312" spans="1:7" s="50" customFormat="1" ht="12.75" thickTop="1" thickBot="1">
      <c r="A312" s="49" t="s">
        <v>291</v>
      </c>
      <c r="B312" s="816">
        <v>47777.80805</v>
      </c>
      <c r="C312" s="816">
        <v>2542.65571</v>
      </c>
      <c r="D312" s="816">
        <v>0</v>
      </c>
      <c r="E312" s="816">
        <v>0</v>
      </c>
      <c r="F312" s="816">
        <v>50320.463759999999</v>
      </c>
    </row>
    <row r="313" spans="1:7" s="50" customFormat="1" ht="12.75" thickTop="1" thickBot="1">
      <c r="A313" s="51" t="s">
        <v>292</v>
      </c>
      <c r="B313" s="815">
        <v>0</v>
      </c>
      <c r="C313" s="815">
        <v>0</v>
      </c>
      <c r="D313" s="815">
        <v>0</v>
      </c>
      <c r="E313" s="815">
        <v>0</v>
      </c>
      <c r="F313" s="815">
        <v>0</v>
      </c>
    </row>
    <row r="314" spans="1:7" s="50" customFormat="1" ht="12.75" thickTop="1" thickBot="1">
      <c r="A314" s="53" t="s">
        <v>293</v>
      </c>
      <c r="B314" s="816">
        <v>47777.80805</v>
      </c>
      <c r="C314" s="816">
        <v>2542.65571</v>
      </c>
      <c r="D314" s="816">
        <v>0</v>
      </c>
      <c r="E314" s="816">
        <v>0</v>
      </c>
      <c r="F314" s="816">
        <v>50320.463759999999</v>
      </c>
    </row>
    <row r="315" spans="1:7" s="50" customFormat="1" ht="12.75" thickTop="1" thickBot="1">
      <c r="A315" s="57" t="s">
        <v>294</v>
      </c>
      <c r="B315" s="815">
        <v>-19777.69644</v>
      </c>
      <c r="C315" s="815">
        <v>0</v>
      </c>
      <c r="D315" s="815">
        <v>0</v>
      </c>
      <c r="E315" s="815">
        <v>0</v>
      </c>
      <c r="F315" s="815">
        <v>-19777.69644</v>
      </c>
    </row>
    <row r="316" spans="1:7" s="50" customFormat="1" ht="12.75" thickTop="1" thickBot="1">
      <c r="A316" s="53" t="s">
        <v>295</v>
      </c>
      <c r="B316" s="820">
        <v>28000.11161</v>
      </c>
      <c r="C316" s="820">
        <v>2542.65571</v>
      </c>
      <c r="D316" s="820">
        <v>0</v>
      </c>
      <c r="E316" s="820">
        <v>0</v>
      </c>
      <c r="F316" s="820">
        <v>30542.767319999999</v>
      </c>
    </row>
    <row r="317" spans="1:7" s="138" customFormat="1" ht="9" customHeight="1" thickTop="1" thickBot="1">
      <c r="A317" s="66"/>
      <c r="B317" s="67"/>
      <c r="C317" s="67"/>
      <c r="D317" s="67"/>
      <c r="E317" s="67"/>
      <c r="F317" s="67"/>
    </row>
    <row r="318" spans="1:7" s="138" customFormat="1" ht="13.5" thickTop="1">
      <c r="A318" s="68"/>
      <c r="B318" s="759"/>
      <c r="C318" s="759"/>
      <c r="D318" s="759"/>
      <c r="E318" s="759"/>
      <c r="F318" s="759"/>
    </row>
    <row r="319" spans="1:7" s="857" customFormat="1" ht="15.75">
      <c r="A319" s="69"/>
      <c r="B319" s="70"/>
      <c r="C319" s="70"/>
      <c r="D319" s="70"/>
      <c r="E319" s="70"/>
      <c r="F319" s="70"/>
      <c r="G319" s="75"/>
    </row>
    <row r="320" spans="1:7" s="857" customFormat="1" ht="15.75">
      <c r="A320" s="69"/>
      <c r="B320" s="70"/>
      <c r="C320" s="70"/>
      <c r="D320" s="70"/>
      <c r="E320" s="70"/>
      <c r="F320" s="70"/>
      <c r="G320" s="75"/>
    </row>
    <row r="321" spans="1:7" s="857" customFormat="1" ht="15.75">
      <c r="A321" s="69"/>
      <c r="B321" s="70"/>
      <c r="C321" s="70"/>
      <c r="D321" s="70"/>
      <c r="E321" s="70"/>
      <c r="F321" s="70"/>
      <c r="G321" s="75"/>
    </row>
    <row r="322" spans="1:7" s="857" customFormat="1" ht="15.75">
      <c r="A322" s="69"/>
      <c r="B322" s="70"/>
      <c r="C322" s="70"/>
      <c r="D322" s="70"/>
      <c r="E322" s="70"/>
      <c r="F322" s="70"/>
      <c r="G322" s="75"/>
    </row>
    <row r="323" spans="1:7" s="857" customFormat="1" ht="15.75">
      <c r="A323" s="69"/>
      <c r="B323" s="70"/>
      <c r="C323" s="70"/>
      <c r="D323" s="70"/>
      <c r="E323" s="70"/>
      <c r="F323" s="70"/>
      <c r="G323" s="75"/>
    </row>
    <row r="324" spans="1:7" s="857" customFormat="1" ht="15.75">
      <c r="A324" s="69"/>
      <c r="B324" s="70"/>
      <c r="C324" s="70"/>
      <c r="D324" s="70"/>
      <c r="E324" s="70"/>
      <c r="F324" s="70"/>
      <c r="G324" s="75"/>
    </row>
    <row r="325" spans="1:7" s="857" customFormat="1" ht="15.75">
      <c r="A325" s="69"/>
      <c r="B325" s="70"/>
      <c r="C325" s="70"/>
      <c r="D325" s="70"/>
      <c r="E325" s="70"/>
      <c r="F325" s="70"/>
      <c r="G325" s="75"/>
    </row>
    <row r="326" spans="1:7" s="857" customFormat="1" ht="15.75">
      <c r="A326" s="69"/>
      <c r="B326" s="70"/>
      <c r="C326" s="70"/>
      <c r="D326" s="70"/>
      <c r="E326" s="70"/>
      <c r="F326" s="70"/>
      <c r="G326" s="75"/>
    </row>
    <row r="327" spans="1:7" s="857" customFormat="1" ht="15.75">
      <c r="A327" s="69"/>
      <c r="B327" s="70"/>
      <c r="C327" s="70"/>
      <c r="D327" s="70"/>
      <c r="E327" s="70"/>
      <c r="F327" s="70"/>
      <c r="G327" s="75"/>
    </row>
    <row r="328" spans="1:7" s="857" customFormat="1" ht="15.75">
      <c r="A328" s="69"/>
      <c r="B328" s="70"/>
      <c r="C328" s="70"/>
      <c r="D328" s="70"/>
      <c r="E328" s="70"/>
      <c r="F328" s="70"/>
      <c r="G328" s="75"/>
    </row>
    <row r="329" spans="1:7" s="857" customFormat="1" ht="15.75">
      <c r="A329" s="69"/>
      <c r="B329" s="70"/>
      <c r="C329" s="70"/>
      <c r="D329" s="70"/>
      <c r="E329" s="70"/>
      <c r="F329" s="70"/>
      <c r="G329" s="75"/>
    </row>
    <row r="330" spans="1:7" s="857" customFormat="1" ht="15.75">
      <c r="A330" s="69"/>
      <c r="B330" s="70"/>
      <c r="C330" s="70"/>
      <c r="D330" s="70"/>
      <c r="E330" s="70"/>
      <c r="F330" s="70"/>
      <c r="G330" s="75"/>
    </row>
    <row r="331" spans="1:7" s="857" customFormat="1" ht="15.75">
      <c r="A331" s="69"/>
      <c r="B331" s="70"/>
      <c r="C331" s="70"/>
      <c r="D331" s="70"/>
      <c r="E331" s="70"/>
      <c r="F331" s="70"/>
      <c r="G331" s="75"/>
    </row>
    <row r="332" spans="1:7" s="857" customFormat="1" ht="15.75">
      <c r="A332" s="69"/>
      <c r="B332" s="70"/>
      <c r="C332" s="70"/>
      <c r="D332" s="70"/>
      <c r="E332" s="70"/>
      <c r="F332" s="70"/>
      <c r="G332" s="75"/>
    </row>
    <row r="333" spans="1:7" s="857" customFormat="1" ht="15.75">
      <c r="A333" s="69"/>
      <c r="B333" s="70"/>
      <c r="C333" s="70"/>
      <c r="D333" s="70"/>
      <c r="E333" s="70"/>
      <c r="F333" s="70"/>
      <c r="G333" s="75"/>
    </row>
    <row r="334" spans="1:7" s="857" customFormat="1" ht="15.75">
      <c r="A334" s="69"/>
      <c r="B334" s="70"/>
      <c r="C334" s="70"/>
      <c r="D334" s="70"/>
      <c r="E334" s="70"/>
      <c r="F334" s="70"/>
      <c r="G334" s="75"/>
    </row>
    <row r="335" spans="1:7" s="857" customFormat="1" ht="15.75">
      <c r="A335" s="69"/>
      <c r="B335" s="70"/>
      <c r="C335" s="70"/>
      <c r="D335" s="70"/>
      <c r="E335" s="70"/>
      <c r="F335" s="70"/>
      <c r="G335" s="75"/>
    </row>
    <row r="336" spans="1:7" s="857" customFormat="1" ht="15.75">
      <c r="A336" s="69"/>
      <c r="B336" s="70"/>
      <c r="C336" s="70"/>
      <c r="D336" s="70"/>
      <c r="E336" s="70"/>
      <c r="F336" s="70"/>
      <c r="G336" s="75"/>
    </row>
    <row r="337" spans="1:7" s="857" customFormat="1" ht="15.75">
      <c r="A337" s="69"/>
      <c r="B337" s="70"/>
      <c r="C337" s="70"/>
      <c r="D337" s="70"/>
      <c r="E337" s="70"/>
      <c r="F337" s="70"/>
      <c r="G337" s="75"/>
    </row>
    <row r="338" spans="1:7" s="857" customFormat="1" ht="15.75">
      <c r="A338" s="69"/>
      <c r="B338" s="70"/>
      <c r="C338" s="70"/>
      <c r="D338" s="70"/>
      <c r="E338" s="70"/>
      <c r="F338" s="70"/>
      <c r="G338" s="75"/>
    </row>
    <row r="339" spans="1:7" s="857" customFormat="1" ht="15.75">
      <c r="A339" s="69"/>
      <c r="B339" s="70"/>
      <c r="C339" s="70"/>
      <c r="D339" s="70"/>
      <c r="E339" s="70"/>
      <c r="F339" s="70"/>
      <c r="G339" s="75"/>
    </row>
    <row r="340" spans="1:7" s="857" customFormat="1" ht="15.75">
      <c r="A340" s="69"/>
      <c r="B340" s="70"/>
      <c r="C340" s="70"/>
      <c r="D340" s="70"/>
      <c r="E340" s="70"/>
      <c r="F340" s="70"/>
      <c r="G340" s="75"/>
    </row>
    <row r="341" spans="1:7" s="857" customFormat="1" ht="15.75">
      <c r="A341" s="69"/>
      <c r="B341" s="70"/>
      <c r="C341" s="70"/>
      <c r="D341" s="70"/>
      <c r="E341" s="70"/>
      <c r="F341" s="70"/>
      <c r="G341" s="75"/>
    </row>
    <row r="342" spans="1:7" s="857" customFormat="1" ht="15.75">
      <c r="A342" s="69"/>
      <c r="B342" s="70"/>
      <c r="C342" s="70"/>
      <c r="D342" s="70"/>
      <c r="E342" s="70"/>
      <c r="F342" s="70"/>
      <c r="G342" s="75"/>
    </row>
    <row r="343" spans="1:7" s="857" customFormat="1" ht="15.75">
      <c r="A343" s="69"/>
      <c r="B343" s="70"/>
      <c r="C343" s="70"/>
      <c r="D343" s="70"/>
      <c r="E343" s="70"/>
      <c r="F343" s="70"/>
      <c r="G343" s="75"/>
    </row>
    <row r="344" spans="1:7" s="857" customFormat="1" ht="15.75">
      <c r="A344" s="69"/>
      <c r="B344" s="70"/>
      <c r="C344" s="70"/>
      <c r="D344" s="70"/>
      <c r="E344" s="70"/>
      <c r="F344" s="70"/>
      <c r="G344" s="75"/>
    </row>
    <row r="345" spans="1:7" s="857" customFormat="1" ht="15.75">
      <c r="A345" s="69"/>
      <c r="B345" s="70"/>
      <c r="C345" s="70"/>
      <c r="D345" s="70"/>
      <c r="E345" s="70"/>
      <c r="F345" s="70"/>
      <c r="G345" s="75"/>
    </row>
    <row r="346" spans="1:7" s="857" customFormat="1" ht="15.75">
      <c r="A346" s="69"/>
      <c r="B346" s="70"/>
      <c r="C346" s="70"/>
      <c r="D346" s="70"/>
      <c r="E346" s="70"/>
      <c r="F346" s="70"/>
      <c r="G346" s="75"/>
    </row>
    <row r="347" spans="1:7" s="857" customFormat="1" ht="15.75">
      <c r="A347" s="69"/>
      <c r="B347" s="70"/>
      <c r="C347" s="70"/>
      <c r="D347" s="70"/>
      <c r="E347" s="70"/>
      <c r="F347" s="70"/>
      <c r="G347" s="75"/>
    </row>
    <row r="348" spans="1:7" s="857" customFormat="1" ht="15.75">
      <c r="A348" s="69"/>
      <c r="B348" s="70"/>
      <c r="C348" s="70"/>
      <c r="D348" s="70"/>
      <c r="E348" s="70"/>
      <c r="F348" s="70"/>
      <c r="G348" s="75"/>
    </row>
    <row r="349" spans="1:7" s="857" customFormat="1" ht="15.75">
      <c r="A349" s="69"/>
      <c r="B349" s="70"/>
      <c r="C349" s="70"/>
      <c r="D349" s="70"/>
      <c r="E349" s="70"/>
      <c r="F349" s="70"/>
      <c r="G349" s="75"/>
    </row>
    <row r="350" spans="1:7" s="857" customFormat="1" ht="15.75">
      <c r="A350" s="69"/>
      <c r="B350" s="70"/>
      <c r="C350" s="70"/>
      <c r="D350" s="70"/>
      <c r="E350" s="70"/>
      <c r="F350" s="70"/>
      <c r="G350" s="75"/>
    </row>
    <row r="351" spans="1:7" s="857" customFormat="1" ht="15.75">
      <c r="A351" s="69"/>
      <c r="B351" s="70"/>
      <c r="C351" s="70"/>
      <c r="D351" s="70"/>
      <c r="E351" s="70"/>
      <c r="F351" s="70"/>
      <c r="G351" s="75"/>
    </row>
    <row r="352" spans="1:7" s="857" customFormat="1" ht="15.75">
      <c r="A352" s="69"/>
      <c r="B352" s="70"/>
      <c r="C352" s="70"/>
      <c r="D352" s="70"/>
      <c r="E352" s="70"/>
      <c r="F352" s="70"/>
      <c r="G352" s="75"/>
    </row>
    <row r="353" spans="1:7" s="857" customFormat="1" ht="15.75">
      <c r="A353" s="69"/>
      <c r="B353" s="70"/>
      <c r="C353" s="70"/>
      <c r="D353" s="70"/>
      <c r="E353" s="70"/>
      <c r="F353" s="70"/>
      <c r="G353" s="75"/>
    </row>
    <row r="354" spans="1:7" s="857" customFormat="1" ht="15.75">
      <c r="A354" s="69"/>
      <c r="B354" s="70"/>
      <c r="C354" s="70"/>
      <c r="D354" s="70"/>
      <c r="E354" s="70"/>
      <c r="F354" s="70"/>
      <c r="G354" s="75"/>
    </row>
    <row r="355" spans="1:7" s="857" customFormat="1" ht="15.75">
      <c r="A355" s="69"/>
      <c r="B355" s="70"/>
      <c r="C355" s="70"/>
      <c r="D355" s="70"/>
      <c r="E355" s="70"/>
      <c r="F355" s="70"/>
      <c r="G355" s="75"/>
    </row>
    <row r="356" spans="1:7" s="857" customFormat="1" ht="15.75">
      <c r="A356" s="69"/>
      <c r="B356" s="70"/>
      <c r="C356" s="70"/>
      <c r="D356" s="70"/>
      <c r="E356" s="70"/>
      <c r="F356" s="70"/>
      <c r="G356" s="75"/>
    </row>
    <row r="357" spans="1:7" s="857" customFormat="1" ht="15.75">
      <c r="A357" s="69"/>
      <c r="B357" s="70"/>
      <c r="C357" s="70"/>
      <c r="D357" s="70"/>
      <c r="E357" s="70"/>
      <c r="F357" s="70"/>
      <c r="G357" s="75"/>
    </row>
    <row r="358" spans="1:7" s="857" customFormat="1" ht="15.75">
      <c r="A358" s="69"/>
      <c r="B358" s="70"/>
      <c r="C358" s="70"/>
      <c r="D358" s="70"/>
      <c r="E358" s="70"/>
      <c r="F358" s="70"/>
      <c r="G358" s="75"/>
    </row>
    <row r="359" spans="1:7" s="857" customFormat="1" ht="15.75">
      <c r="A359" s="69"/>
      <c r="B359" s="70"/>
      <c r="C359" s="70"/>
      <c r="D359" s="70"/>
      <c r="E359" s="70"/>
      <c r="F359" s="70"/>
      <c r="G359" s="75"/>
    </row>
    <row r="360" spans="1:7" s="857" customFormat="1" ht="15.75">
      <c r="A360" s="69"/>
      <c r="B360" s="70"/>
      <c r="C360" s="70"/>
      <c r="D360" s="70"/>
      <c r="E360" s="70"/>
      <c r="F360" s="70"/>
      <c r="G360" s="75"/>
    </row>
    <row r="361" spans="1:7" s="857" customFormat="1" ht="15.75">
      <c r="A361" s="69"/>
      <c r="B361" s="70"/>
      <c r="C361" s="70"/>
      <c r="D361" s="70"/>
      <c r="E361" s="70"/>
      <c r="F361" s="70"/>
      <c r="G361" s="75"/>
    </row>
    <row r="362" spans="1:7" s="857" customFormat="1" ht="15.75">
      <c r="A362" s="69"/>
      <c r="B362" s="70"/>
      <c r="C362" s="70"/>
      <c r="D362" s="70"/>
      <c r="E362" s="70"/>
      <c r="F362" s="70"/>
      <c r="G362" s="75"/>
    </row>
    <row r="363" spans="1:7" s="857" customFormat="1" ht="15.75">
      <c r="A363" s="69"/>
      <c r="B363" s="70"/>
      <c r="C363" s="70"/>
      <c r="D363" s="70"/>
      <c r="E363" s="70"/>
      <c r="F363" s="70"/>
      <c r="G363" s="75"/>
    </row>
    <row r="364" spans="1:7" s="857" customFormat="1" ht="15.75">
      <c r="A364" s="69"/>
      <c r="B364" s="70"/>
      <c r="C364" s="70"/>
      <c r="D364" s="70"/>
      <c r="E364" s="70"/>
      <c r="F364" s="70"/>
      <c r="G364" s="75"/>
    </row>
    <row r="365" spans="1:7" s="857" customFormat="1" ht="15.75">
      <c r="A365" s="69"/>
      <c r="B365" s="70"/>
      <c r="C365" s="70"/>
      <c r="D365" s="70"/>
      <c r="E365" s="70"/>
      <c r="F365" s="70"/>
      <c r="G365" s="75"/>
    </row>
    <row r="366" spans="1:7" s="857" customFormat="1" ht="15.75">
      <c r="A366" s="69"/>
      <c r="B366" s="70"/>
      <c r="C366" s="70"/>
      <c r="D366" s="70"/>
      <c r="E366" s="70"/>
      <c r="F366" s="70"/>
      <c r="G366" s="75"/>
    </row>
    <row r="367" spans="1:7" s="857" customFormat="1" ht="15.75">
      <c r="A367" s="69"/>
      <c r="B367" s="70"/>
      <c r="C367" s="70"/>
      <c r="D367" s="70"/>
      <c r="E367" s="70"/>
      <c r="F367" s="70"/>
      <c r="G367" s="75"/>
    </row>
    <row r="368" spans="1:7" s="857" customFormat="1" ht="15.75">
      <c r="A368" s="69"/>
      <c r="B368" s="70"/>
      <c r="C368" s="70"/>
      <c r="D368" s="70"/>
      <c r="E368" s="70"/>
      <c r="F368" s="70"/>
      <c r="G368" s="75"/>
    </row>
    <row r="369" spans="1:7" s="857" customFormat="1" ht="15.75">
      <c r="A369" s="69"/>
      <c r="B369" s="70"/>
      <c r="C369" s="70"/>
      <c r="D369" s="70"/>
      <c r="E369" s="70"/>
      <c r="F369" s="70"/>
      <c r="G369" s="75"/>
    </row>
    <row r="370" spans="1:7" s="857" customFormat="1" ht="15.75">
      <c r="A370" s="69"/>
      <c r="B370" s="70"/>
      <c r="C370" s="70"/>
      <c r="D370" s="70"/>
      <c r="E370" s="70"/>
      <c r="F370" s="70"/>
      <c r="G370" s="75"/>
    </row>
    <row r="371" spans="1:7" s="857" customFormat="1" ht="15.75">
      <c r="A371" s="69"/>
      <c r="B371" s="70"/>
      <c r="C371" s="70"/>
      <c r="D371" s="70"/>
      <c r="E371" s="70"/>
      <c r="F371" s="70"/>
      <c r="G371" s="75"/>
    </row>
    <row r="372" spans="1:7" s="857" customFormat="1" ht="15.75">
      <c r="A372" s="69"/>
      <c r="B372" s="70"/>
      <c r="C372" s="70"/>
      <c r="D372" s="70"/>
      <c r="E372" s="70"/>
      <c r="F372" s="70"/>
      <c r="G372" s="75"/>
    </row>
    <row r="373" spans="1:7" s="857" customFormat="1" ht="15.75">
      <c r="A373" s="69"/>
      <c r="B373" s="70"/>
      <c r="C373" s="70"/>
      <c r="D373" s="70"/>
      <c r="E373" s="70"/>
      <c r="F373" s="70"/>
      <c r="G373" s="75"/>
    </row>
    <row r="374" spans="1:7" s="857" customFormat="1" ht="15.75">
      <c r="A374" s="69"/>
      <c r="B374" s="70"/>
      <c r="C374" s="70"/>
      <c r="D374" s="70"/>
      <c r="E374" s="70"/>
      <c r="F374" s="70"/>
      <c r="G374" s="75"/>
    </row>
    <row r="375" spans="1:7" s="857" customFormat="1" ht="15.75">
      <c r="A375" s="69"/>
      <c r="B375" s="70"/>
      <c r="C375" s="70"/>
      <c r="D375" s="70"/>
      <c r="E375" s="70"/>
      <c r="F375" s="70"/>
      <c r="G375" s="75"/>
    </row>
    <row r="376" spans="1:7" s="857" customFormat="1" ht="15.75">
      <c r="A376" s="69"/>
      <c r="B376" s="70"/>
      <c r="C376" s="70"/>
      <c r="D376" s="70"/>
      <c r="E376" s="70"/>
      <c r="F376" s="70"/>
      <c r="G376" s="75"/>
    </row>
    <row r="377" spans="1:7" s="857" customFormat="1" ht="15.75">
      <c r="A377" s="69"/>
      <c r="B377" s="70"/>
      <c r="C377" s="70"/>
      <c r="D377" s="70"/>
      <c r="E377" s="70"/>
      <c r="F377" s="70"/>
      <c r="G377" s="75"/>
    </row>
    <row r="378" spans="1:7" s="857" customFormat="1" ht="15.75">
      <c r="A378" s="69"/>
      <c r="B378" s="70"/>
      <c r="C378" s="70"/>
      <c r="D378" s="70"/>
      <c r="E378" s="70"/>
      <c r="F378" s="70"/>
      <c r="G378" s="75"/>
    </row>
    <row r="379" spans="1:7" s="857" customFormat="1" ht="15.75">
      <c r="A379" s="69"/>
      <c r="B379" s="70"/>
      <c r="C379" s="70"/>
      <c r="D379" s="70"/>
      <c r="E379" s="70"/>
      <c r="F379" s="70"/>
      <c r="G379" s="75"/>
    </row>
    <row r="380" spans="1:7" s="857" customFormat="1" ht="15.75">
      <c r="A380" s="69"/>
      <c r="B380" s="70"/>
      <c r="C380" s="70"/>
      <c r="D380" s="70"/>
      <c r="E380" s="70"/>
      <c r="F380" s="70"/>
      <c r="G380" s="75"/>
    </row>
    <row r="381" spans="1:7" s="857" customFormat="1" ht="15.75">
      <c r="A381" s="69"/>
      <c r="B381" s="70"/>
      <c r="C381" s="70"/>
      <c r="D381" s="70"/>
      <c r="E381" s="70"/>
      <c r="F381" s="70"/>
      <c r="G381" s="75"/>
    </row>
    <row r="382" spans="1:7" s="857" customFormat="1" ht="15.75">
      <c r="A382" s="69"/>
      <c r="B382" s="70"/>
      <c r="C382" s="70"/>
      <c r="D382" s="70"/>
      <c r="E382" s="70"/>
      <c r="F382" s="70"/>
      <c r="G382" s="75"/>
    </row>
    <row r="383" spans="1:7" s="857" customFormat="1" ht="15.75">
      <c r="A383" s="69"/>
      <c r="B383" s="70"/>
      <c r="C383" s="70"/>
      <c r="D383" s="70"/>
      <c r="E383" s="70"/>
      <c r="F383" s="70"/>
      <c r="G383" s="75"/>
    </row>
    <row r="384" spans="1:7" s="857" customFormat="1" ht="15.75">
      <c r="A384" s="69"/>
      <c r="B384" s="70"/>
      <c r="C384" s="70"/>
      <c r="D384" s="70"/>
      <c r="E384" s="70"/>
      <c r="F384" s="70"/>
      <c r="G384" s="75"/>
    </row>
    <row r="385" spans="1:7" s="857" customFormat="1" ht="15.75">
      <c r="A385" s="69"/>
      <c r="B385" s="70"/>
      <c r="C385" s="70"/>
      <c r="D385" s="70"/>
      <c r="E385" s="70"/>
      <c r="F385" s="70"/>
      <c r="G385" s="75"/>
    </row>
    <row r="386" spans="1:7" s="857" customFormat="1" ht="15.75">
      <c r="A386" s="69"/>
      <c r="B386" s="70"/>
      <c r="C386" s="70"/>
      <c r="D386" s="70"/>
      <c r="E386" s="70"/>
      <c r="F386" s="70"/>
      <c r="G386" s="75"/>
    </row>
    <row r="387" spans="1:7" s="857" customFormat="1" ht="15.75">
      <c r="A387" s="69"/>
      <c r="B387" s="70"/>
      <c r="C387" s="70"/>
      <c r="D387" s="70"/>
      <c r="E387" s="70"/>
      <c r="F387" s="70"/>
      <c r="G387" s="75"/>
    </row>
    <row r="388" spans="1:7" s="857" customFormat="1" ht="15.75">
      <c r="A388" s="69"/>
      <c r="B388" s="70"/>
      <c r="C388" s="70"/>
      <c r="D388" s="70"/>
      <c r="E388" s="70"/>
      <c r="F388" s="70"/>
      <c r="G388" s="75"/>
    </row>
    <row r="389" spans="1:7" s="857" customFormat="1" ht="15.75">
      <c r="A389" s="69"/>
      <c r="B389" s="70"/>
      <c r="C389" s="70"/>
      <c r="D389" s="70"/>
      <c r="E389" s="70"/>
      <c r="F389" s="70"/>
      <c r="G389" s="75"/>
    </row>
    <row r="390" spans="1:7" s="857" customFormat="1" ht="15.75">
      <c r="A390" s="69"/>
      <c r="B390" s="70"/>
      <c r="C390" s="70"/>
      <c r="D390" s="70"/>
      <c r="E390" s="70"/>
      <c r="F390" s="70"/>
      <c r="G390" s="75"/>
    </row>
    <row r="391" spans="1:7" s="857" customFormat="1" ht="15.75">
      <c r="A391" s="69"/>
      <c r="B391" s="70"/>
      <c r="C391" s="70"/>
      <c r="D391" s="70"/>
      <c r="E391" s="70"/>
      <c r="F391" s="70"/>
      <c r="G391" s="75"/>
    </row>
    <row r="392" spans="1:7" s="857" customFormat="1" ht="15.75">
      <c r="A392" s="69"/>
      <c r="B392" s="70"/>
      <c r="C392" s="70"/>
      <c r="D392" s="70"/>
      <c r="E392" s="70"/>
      <c r="F392" s="70"/>
      <c r="G392" s="75"/>
    </row>
    <row r="393" spans="1:7" s="857" customFormat="1" ht="15.75">
      <c r="A393" s="69"/>
      <c r="B393" s="70"/>
      <c r="C393" s="70"/>
      <c r="D393" s="70"/>
      <c r="E393" s="70"/>
      <c r="F393" s="70"/>
      <c r="G393" s="75"/>
    </row>
    <row r="394" spans="1:7" s="857" customFormat="1" ht="15.75">
      <c r="A394" s="69"/>
      <c r="B394" s="70"/>
      <c r="C394" s="70"/>
      <c r="D394" s="70"/>
      <c r="E394" s="70"/>
      <c r="F394" s="70"/>
      <c r="G394" s="75"/>
    </row>
    <row r="395" spans="1:7" s="857" customFormat="1" ht="15.75">
      <c r="A395" s="69"/>
      <c r="B395" s="70"/>
      <c r="C395" s="70"/>
      <c r="D395" s="70"/>
      <c r="E395" s="70"/>
      <c r="F395" s="70"/>
      <c r="G395" s="75"/>
    </row>
    <row r="396" spans="1:7" s="857" customFormat="1" ht="15.75">
      <c r="A396" s="69"/>
      <c r="B396" s="70"/>
      <c r="C396" s="70"/>
      <c r="D396" s="70"/>
      <c r="E396" s="70"/>
      <c r="F396" s="70"/>
      <c r="G396" s="75"/>
    </row>
    <row r="397" spans="1:7" s="857" customFormat="1" ht="15.75">
      <c r="A397" s="69"/>
      <c r="B397" s="70"/>
      <c r="C397" s="70"/>
      <c r="D397" s="70"/>
      <c r="E397" s="70"/>
      <c r="F397" s="70"/>
      <c r="G397" s="75"/>
    </row>
    <row r="398" spans="1:7" s="857" customFormat="1" ht="15.75">
      <c r="A398" s="69"/>
      <c r="B398" s="70"/>
      <c r="C398" s="70"/>
      <c r="D398" s="70"/>
      <c r="E398" s="70"/>
      <c r="F398" s="70"/>
      <c r="G398" s="75"/>
    </row>
    <row r="399" spans="1:7" s="857" customFormat="1" ht="15.75">
      <c r="A399" s="69"/>
      <c r="B399" s="70"/>
      <c r="C399" s="70"/>
      <c r="D399" s="70"/>
      <c r="E399" s="70"/>
      <c r="F399" s="70"/>
      <c r="G399" s="75"/>
    </row>
    <row r="400" spans="1:7" s="857" customFormat="1" ht="15.75">
      <c r="A400" s="69"/>
      <c r="B400" s="70"/>
      <c r="C400" s="70"/>
      <c r="D400" s="70"/>
      <c r="E400" s="70"/>
      <c r="F400" s="70"/>
      <c r="G400" s="75"/>
    </row>
    <row r="401" spans="1:7" s="857" customFormat="1" ht="15.75">
      <c r="A401" s="69"/>
      <c r="B401" s="70"/>
      <c r="C401" s="70"/>
      <c r="D401" s="70"/>
      <c r="E401" s="70"/>
      <c r="F401" s="70"/>
      <c r="G401" s="75"/>
    </row>
    <row r="402" spans="1:7" s="857" customFormat="1" ht="15.75">
      <c r="A402" s="69"/>
      <c r="B402" s="70"/>
      <c r="C402" s="70"/>
      <c r="D402" s="70"/>
      <c r="E402" s="70"/>
      <c r="F402" s="70"/>
      <c r="G402" s="75"/>
    </row>
    <row r="403" spans="1:7" s="857" customFormat="1" ht="15.75">
      <c r="A403" s="69"/>
      <c r="B403" s="70"/>
      <c r="C403" s="70"/>
      <c r="D403" s="70"/>
      <c r="E403" s="70"/>
      <c r="F403" s="70"/>
      <c r="G403" s="75"/>
    </row>
    <row r="404" spans="1:7" s="857" customFormat="1" ht="15.75">
      <c r="A404" s="69"/>
      <c r="B404" s="70"/>
      <c r="C404" s="70"/>
      <c r="D404" s="70"/>
      <c r="E404" s="70"/>
      <c r="F404" s="70"/>
      <c r="G404" s="75"/>
    </row>
    <row r="405" spans="1:7" s="857" customFormat="1" ht="15.75">
      <c r="A405" s="69"/>
      <c r="B405" s="70"/>
      <c r="C405" s="70"/>
      <c r="D405" s="70"/>
      <c r="E405" s="70"/>
      <c r="F405" s="70"/>
      <c r="G405" s="75"/>
    </row>
    <row r="406" spans="1:7" s="857" customFormat="1" ht="15.75">
      <c r="A406" s="69"/>
      <c r="B406" s="70"/>
      <c r="C406" s="70"/>
      <c r="D406" s="70"/>
      <c r="E406" s="70"/>
      <c r="F406" s="70"/>
      <c r="G406" s="75"/>
    </row>
    <row r="407" spans="1:7" s="857" customFormat="1" ht="15.75">
      <c r="A407" s="69"/>
      <c r="B407" s="70"/>
      <c r="C407" s="70"/>
      <c r="D407" s="70"/>
      <c r="E407" s="70"/>
      <c r="F407" s="70"/>
      <c r="G407" s="75"/>
    </row>
    <row r="408" spans="1:7" s="857" customFormat="1" ht="15.75">
      <c r="A408" s="69"/>
      <c r="B408" s="70"/>
      <c r="C408" s="70"/>
      <c r="D408" s="70"/>
      <c r="E408" s="70"/>
      <c r="F408" s="70"/>
      <c r="G408" s="75"/>
    </row>
    <row r="409" spans="1:7" s="857" customFormat="1" ht="15.75">
      <c r="A409" s="69"/>
      <c r="B409" s="70"/>
      <c r="C409" s="70"/>
      <c r="D409" s="70"/>
      <c r="E409" s="70"/>
      <c r="F409" s="70"/>
      <c r="G409" s="75"/>
    </row>
    <row r="410" spans="1:7" s="857" customFormat="1" ht="15.75">
      <c r="A410" s="69"/>
      <c r="B410" s="70"/>
      <c r="C410" s="70"/>
      <c r="D410" s="70"/>
      <c r="E410" s="70"/>
      <c r="F410" s="70"/>
      <c r="G410" s="75"/>
    </row>
    <row r="411" spans="1:7" s="857" customFormat="1" ht="15.75">
      <c r="A411" s="69"/>
      <c r="B411" s="70"/>
      <c r="C411" s="70"/>
      <c r="D411" s="70"/>
      <c r="E411" s="70"/>
      <c r="F411" s="70"/>
      <c r="G411" s="75"/>
    </row>
    <row r="412" spans="1:7" s="857" customFormat="1" ht="15.75">
      <c r="A412" s="69"/>
      <c r="B412" s="70"/>
      <c r="C412" s="70"/>
      <c r="D412" s="70"/>
      <c r="E412" s="70"/>
      <c r="F412" s="70"/>
      <c r="G412" s="75"/>
    </row>
    <row r="413" spans="1:7" s="857" customFormat="1" ht="15.75">
      <c r="A413" s="69"/>
      <c r="B413" s="70"/>
      <c r="C413" s="70"/>
      <c r="D413" s="70"/>
      <c r="E413" s="70"/>
      <c r="F413" s="70"/>
      <c r="G413" s="75"/>
    </row>
    <row r="414" spans="1:7" s="857" customFormat="1" ht="15.75">
      <c r="A414" s="69"/>
      <c r="B414" s="70"/>
      <c r="C414" s="70"/>
      <c r="D414" s="70"/>
      <c r="E414" s="70"/>
      <c r="F414" s="70"/>
      <c r="G414" s="75"/>
    </row>
    <row r="415" spans="1:7" s="857" customFormat="1" ht="15.75">
      <c r="A415" s="69"/>
      <c r="B415" s="70"/>
      <c r="C415" s="70"/>
      <c r="D415" s="70"/>
      <c r="E415" s="70"/>
      <c r="F415" s="70"/>
      <c r="G415" s="75"/>
    </row>
    <row r="416" spans="1:7" s="857" customFormat="1" ht="15.75">
      <c r="A416" s="69"/>
      <c r="B416" s="70"/>
      <c r="C416" s="70"/>
      <c r="D416" s="70"/>
      <c r="E416" s="70"/>
      <c r="F416" s="70"/>
      <c r="G416" s="75"/>
    </row>
    <row r="417" spans="1:7" s="857" customFormat="1" ht="15.75">
      <c r="A417" s="69"/>
      <c r="B417" s="70"/>
      <c r="C417" s="70"/>
      <c r="D417" s="70"/>
      <c r="E417" s="70"/>
      <c r="F417" s="70"/>
      <c r="G417" s="75"/>
    </row>
    <row r="418" spans="1:7" s="857" customFormat="1" ht="15.75">
      <c r="A418" s="69"/>
      <c r="B418" s="70"/>
      <c r="C418" s="70"/>
      <c r="D418" s="70"/>
      <c r="E418" s="70"/>
      <c r="F418" s="70"/>
      <c r="G418" s="75"/>
    </row>
    <row r="419" spans="1:7" s="857" customFormat="1" ht="15.75">
      <c r="A419" s="69"/>
      <c r="B419" s="70"/>
      <c r="C419" s="70"/>
      <c r="D419" s="70"/>
      <c r="E419" s="70"/>
      <c r="F419" s="70"/>
      <c r="G419" s="75"/>
    </row>
    <row r="420" spans="1:7" s="857" customFormat="1" ht="15.75">
      <c r="A420" s="69"/>
      <c r="B420" s="70"/>
      <c r="C420" s="70"/>
      <c r="D420" s="70"/>
      <c r="E420" s="70"/>
      <c r="F420" s="70"/>
      <c r="G420" s="75"/>
    </row>
    <row r="421" spans="1:7" s="857" customFormat="1" ht="15.75">
      <c r="A421" s="69"/>
      <c r="B421" s="70"/>
      <c r="C421" s="70"/>
      <c r="D421" s="70"/>
      <c r="E421" s="70"/>
      <c r="F421" s="70"/>
      <c r="G421" s="75"/>
    </row>
    <row r="422" spans="1:7" s="857" customFormat="1" ht="15.75">
      <c r="A422" s="69"/>
      <c r="B422" s="70"/>
      <c r="C422" s="70"/>
      <c r="D422" s="70"/>
      <c r="E422" s="70"/>
      <c r="F422" s="70"/>
      <c r="G422" s="75"/>
    </row>
    <row r="423" spans="1:7" s="857" customFormat="1" ht="15.75">
      <c r="A423" s="69"/>
      <c r="B423" s="70"/>
      <c r="C423" s="70"/>
      <c r="D423" s="70"/>
      <c r="E423" s="70"/>
      <c r="F423" s="70"/>
      <c r="G423" s="75"/>
    </row>
    <row r="424" spans="1:7" s="857" customFormat="1" ht="15.75">
      <c r="A424" s="69"/>
      <c r="B424" s="70"/>
      <c r="C424" s="70"/>
      <c r="D424" s="70"/>
      <c r="E424" s="70"/>
      <c r="F424" s="70"/>
      <c r="G424" s="75"/>
    </row>
    <row r="425" spans="1:7" s="857" customFormat="1" ht="15.75">
      <c r="A425" s="69"/>
      <c r="B425" s="70"/>
      <c r="C425" s="70"/>
      <c r="D425" s="70"/>
      <c r="E425" s="70"/>
      <c r="F425" s="70"/>
      <c r="G425" s="75"/>
    </row>
    <row r="426" spans="1:7" s="857" customFormat="1" ht="15.75">
      <c r="A426" s="69"/>
      <c r="B426" s="70"/>
      <c r="C426" s="70"/>
      <c r="D426" s="70"/>
      <c r="E426" s="70"/>
      <c r="F426" s="70"/>
      <c r="G426" s="75"/>
    </row>
    <row r="427" spans="1:7" s="857" customFormat="1" ht="15.75">
      <c r="A427" s="69"/>
      <c r="B427" s="70"/>
      <c r="C427" s="70"/>
      <c r="D427" s="70"/>
      <c r="E427" s="70"/>
      <c r="F427" s="70"/>
      <c r="G427" s="75"/>
    </row>
    <row r="428" spans="1:7" s="857" customFormat="1" ht="15.75">
      <c r="A428" s="69"/>
      <c r="B428" s="70"/>
      <c r="C428" s="70"/>
      <c r="D428" s="70"/>
      <c r="E428" s="70"/>
      <c r="F428" s="70"/>
      <c r="G428" s="75"/>
    </row>
    <row r="429" spans="1:7" s="857" customFormat="1" ht="15.75">
      <c r="A429" s="69"/>
      <c r="B429" s="70"/>
      <c r="C429" s="70"/>
      <c r="D429" s="70"/>
      <c r="E429" s="70"/>
      <c r="F429" s="70"/>
      <c r="G429" s="75"/>
    </row>
    <row r="430" spans="1:7" s="857" customFormat="1" ht="15.75">
      <c r="A430" s="69"/>
      <c r="B430" s="70"/>
      <c r="C430" s="70"/>
      <c r="D430" s="70"/>
      <c r="E430" s="70"/>
      <c r="F430" s="70"/>
      <c r="G430" s="75"/>
    </row>
    <row r="431" spans="1:7" s="857" customFormat="1" ht="15.75">
      <c r="A431" s="69"/>
      <c r="B431" s="70"/>
      <c r="C431" s="70"/>
      <c r="D431" s="70"/>
      <c r="E431" s="70"/>
      <c r="F431" s="70"/>
      <c r="G431" s="75"/>
    </row>
    <row r="432" spans="1:7" s="857" customFormat="1" ht="15.75">
      <c r="A432" s="69"/>
      <c r="B432" s="70"/>
      <c r="C432" s="70"/>
      <c r="D432" s="70"/>
      <c r="E432" s="70"/>
      <c r="F432" s="70"/>
      <c r="G432" s="75"/>
    </row>
    <row r="433" spans="1:7" s="857" customFormat="1" ht="15.75">
      <c r="A433" s="69"/>
      <c r="B433" s="70"/>
      <c r="C433" s="70"/>
      <c r="D433" s="70"/>
      <c r="E433" s="70"/>
      <c r="F433" s="70"/>
      <c r="G433" s="75"/>
    </row>
    <row r="434" spans="1:7" s="857" customFormat="1" ht="15.75">
      <c r="A434" s="69"/>
      <c r="B434" s="70"/>
      <c r="C434" s="70"/>
      <c r="D434" s="70"/>
      <c r="E434" s="70"/>
      <c r="F434" s="70"/>
      <c r="G434" s="75"/>
    </row>
    <row r="435" spans="1:7" s="857" customFormat="1" ht="15.75">
      <c r="A435" s="69"/>
      <c r="B435" s="70"/>
      <c r="C435" s="70"/>
      <c r="D435" s="70"/>
      <c r="E435" s="70"/>
      <c r="F435" s="70"/>
      <c r="G435" s="75"/>
    </row>
    <row r="436" spans="1:7" s="857" customFormat="1" ht="15.75">
      <c r="A436" s="69"/>
      <c r="B436" s="70"/>
      <c r="C436" s="70"/>
      <c r="D436" s="70"/>
      <c r="E436" s="70"/>
      <c r="F436" s="70"/>
      <c r="G436" s="75"/>
    </row>
    <row r="437" spans="1:7" s="857" customFormat="1" ht="15.75">
      <c r="A437" s="69"/>
      <c r="B437" s="70"/>
      <c r="C437" s="70"/>
      <c r="D437" s="70"/>
      <c r="E437" s="70"/>
      <c r="F437" s="70"/>
      <c r="G437" s="75"/>
    </row>
    <row r="438" spans="1:7" s="857" customFormat="1" ht="15.75">
      <c r="A438" s="69"/>
      <c r="B438" s="70"/>
      <c r="C438" s="70"/>
      <c r="D438" s="70"/>
      <c r="E438" s="70"/>
      <c r="F438" s="70"/>
      <c r="G438" s="75"/>
    </row>
    <row r="439" spans="1:7" s="857" customFormat="1" ht="15.75">
      <c r="A439" s="69"/>
      <c r="B439" s="70"/>
      <c r="C439" s="70"/>
      <c r="D439" s="70"/>
      <c r="E439" s="70"/>
      <c r="F439" s="70"/>
      <c r="G439" s="75"/>
    </row>
    <row r="440" spans="1:7" s="857" customFormat="1" ht="15.75">
      <c r="A440" s="69"/>
      <c r="B440" s="70"/>
      <c r="C440" s="70"/>
      <c r="D440" s="70"/>
      <c r="E440" s="70"/>
      <c r="F440" s="70"/>
      <c r="G440" s="75"/>
    </row>
    <row r="441" spans="1:7" s="857" customFormat="1" ht="15.75">
      <c r="A441" s="69"/>
      <c r="B441" s="70"/>
      <c r="C441" s="70"/>
      <c r="D441" s="70"/>
      <c r="E441" s="70"/>
      <c r="F441" s="70"/>
      <c r="G441" s="75"/>
    </row>
    <row r="442" spans="1:7" s="857" customFormat="1" ht="15.75">
      <c r="A442" s="69"/>
      <c r="B442" s="70"/>
      <c r="C442" s="70"/>
      <c r="D442" s="70"/>
      <c r="E442" s="70"/>
      <c r="F442" s="70"/>
      <c r="G442" s="75"/>
    </row>
    <row r="443" spans="1:7" s="857" customFormat="1" ht="15.75">
      <c r="A443" s="69"/>
      <c r="B443" s="70"/>
      <c r="C443" s="70"/>
      <c r="D443" s="70"/>
      <c r="E443" s="70"/>
      <c r="F443" s="70"/>
      <c r="G443" s="75"/>
    </row>
    <row r="444" spans="1:7" s="857" customFormat="1" ht="15.75">
      <c r="A444" s="69"/>
      <c r="B444" s="70"/>
      <c r="C444" s="70"/>
      <c r="D444" s="70"/>
      <c r="E444" s="70"/>
      <c r="F444" s="70"/>
      <c r="G444" s="75"/>
    </row>
    <row r="445" spans="1:7" s="857" customFormat="1" ht="15.75">
      <c r="A445" s="69"/>
      <c r="B445" s="70"/>
      <c r="C445" s="70"/>
      <c r="D445" s="70"/>
      <c r="E445" s="70"/>
      <c r="F445" s="70"/>
      <c r="G445" s="75"/>
    </row>
    <row r="446" spans="1:7" s="857" customFormat="1" ht="15.75">
      <c r="A446" s="69"/>
      <c r="B446" s="70"/>
      <c r="C446" s="70"/>
      <c r="D446" s="70"/>
      <c r="E446" s="70"/>
      <c r="F446" s="70"/>
      <c r="G446" s="75"/>
    </row>
    <row r="447" spans="1:7" s="857" customFormat="1" ht="15.75">
      <c r="A447" s="69"/>
      <c r="B447" s="70"/>
      <c r="C447" s="70"/>
      <c r="D447" s="70"/>
      <c r="E447" s="70"/>
      <c r="F447" s="70"/>
      <c r="G447" s="75"/>
    </row>
    <row r="448" spans="1:7" s="857" customFormat="1" ht="15.75">
      <c r="A448" s="69"/>
      <c r="B448" s="70"/>
      <c r="C448" s="70"/>
      <c r="D448" s="70"/>
      <c r="E448" s="70"/>
      <c r="F448" s="70"/>
      <c r="G448" s="75"/>
    </row>
    <row r="449" spans="1:7" s="857" customFormat="1" ht="15.75">
      <c r="A449" s="69"/>
      <c r="B449" s="70"/>
      <c r="C449" s="70"/>
      <c r="D449" s="70"/>
      <c r="E449" s="70"/>
      <c r="F449" s="70"/>
      <c r="G449" s="75"/>
    </row>
    <row r="450" spans="1:7" s="857" customFormat="1" ht="15.75">
      <c r="A450" s="69"/>
      <c r="B450" s="70"/>
      <c r="C450" s="70"/>
      <c r="D450" s="70"/>
      <c r="E450" s="70"/>
      <c r="F450" s="70"/>
      <c r="G450" s="75"/>
    </row>
    <row r="451" spans="1:7" s="857" customFormat="1" ht="15.75">
      <c r="A451" s="69"/>
      <c r="B451" s="70"/>
      <c r="C451" s="70"/>
      <c r="D451" s="70"/>
      <c r="E451" s="70"/>
      <c r="F451" s="70"/>
      <c r="G451" s="75"/>
    </row>
    <row r="452" spans="1:7" s="857" customFormat="1" ht="15.75">
      <c r="A452" s="69"/>
      <c r="B452" s="70"/>
      <c r="C452" s="70"/>
      <c r="D452" s="70"/>
      <c r="E452" s="70"/>
      <c r="F452" s="70"/>
      <c r="G452" s="75"/>
    </row>
    <row r="453" spans="1:7" s="857" customFormat="1" ht="15.75">
      <c r="A453" s="69"/>
      <c r="B453" s="70"/>
      <c r="C453" s="70"/>
      <c r="D453" s="70"/>
      <c r="E453" s="70"/>
      <c r="F453" s="70"/>
      <c r="G453" s="75"/>
    </row>
    <row r="454" spans="1:7" s="857" customFormat="1" ht="15.75">
      <c r="A454" s="69"/>
      <c r="B454" s="70"/>
      <c r="C454" s="70"/>
      <c r="D454" s="70"/>
      <c r="E454" s="70"/>
      <c r="F454" s="70"/>
      <c r="G454" s="75"/>
    </row>
    <row r="455" spans="1:7" s="857" customFormat="1" ht="15.75">
      <c r="A455" s="69"/>
      <c r="B455" s="70"/>
      <c r="C455" s="70"/>
      <c r="D455" s="70"/>
      <c r="E455" s="70"/>
      <c r="F455" s="70"/>
      <c r="G455" s="75"/>
    </row>
    <row r="456" spans="1:7" s="857" customFormat="1" ht="15.75">
      <c r="A456" s="69"/>
      <c r="B456" s="70"/>
      <c r="C456" s="70"/>
      <c r="D456" s="70"/>
      <c r="E456" s="70"/>
      <c r="F456" s="70"/>
      <c r="G456" s="75"/>
    </row>
    <row r="457" spans="1:7" s="857" customFormat="1" ht="15.75">
      <c r="A457" s="69"/>
      <c r="B457" s="70"/>
      <c r="C457" s="70"/>
      <c r="D457" s="70"/>
      <c r="E457" s="70"/>
      <c r="F457" s="70"/>
      <c r="G457" s="75"/>
    </row>
    <row r="458" spans="1:7" s="857" customFormat="1" ht="15.75">
      <c r="A458" s="69"/>
      <c r="B458" s="70"/>
      <c r="C458" s="70"/>
      <c r="D458" s="70"/>
      <c r="E458" s="70"/>
      <c r="F458" s="70"/>
      <c r="G458" s="75"/>
    </row>
    <row r="459" spans="1:7" s="857" customFormat="1" ht="15.75">
      <c r="A459" s="69"/>
      <c r="B459" s="70"/>
      <c r="C459" s="70"/>
      <c r="D459" s="70"/>
      <c r="E459" s="70"/>
      <c r="F459" s="70"/>
      <c r="G459" s="75"/>
    </row>
    <row r="460" spans="1:7" s="857" customFormat="1" ht="15.75">
      <c r="A460" s="69"/>
      <c r="B460" s="70"/>
      <c r="C460" s="70"/>
      <c r="D460" s="70"/>
      <c r="E460" s="70"/>
      <c r="F460" s="70"/>
      <c r="G460" s="75"/>
    </row>
    <row r="461" spans="1:7" s="857" customFormat="1" ht="15.75">
      <c r="A461" s="69"/>
      <c r="B461" s="70"/>
      <c r="C461" s="70"/>
      <c r="D461" s="70"/>
      <c r="E461" s="70"/>
      <c r="F461" s="70"/>
      <c r="G461" s="75"/>
    </row>
    <row r="462" spans="1:7" s="857" customFormat="1" ht="15.75">
      <c r="A462" s="69"/>
      <c r="B462" s="70"/>
      <c r="C462" s="70"/>
      <c r="D462" s="70"/>
      <c r="E462" s="70"/>
      <c r="F462" s="70"/>
      <c r="G462" s="75"/>
    </row>
    <row r="463" spans="1:7" s="857" customFormat="1" ht="15.75">
      <c r="A463" s="69"/>
      <c r="B463" s="70"/>
      <c r="C463" s="70"/>
      <c r="D463" s="70"/>
      <c r="E463" s="70"/>
      <c r="F463" s="70"/>
      <c r="G463" s="75"/>
    </row>
    <row r="464" spans="1:7" s="857" customFormat="1" ht="15.75">
      <c r="A464" s="69"/>
      <c r="B464" s="70"/>
      <c r="C464" s="70"/>
      <c r="D464" s="70"/>
      <c r="E464" s="70"/>
      <c r="F464" s="70"/>
      <c r="G464" s="75"/>
    </row>
    <row r="465" spans="1:7" s="857" customFormat="1" ht="15.75">
      <c r="A465" s="69"/>
      <c r="B465" s="70"/>
      <c r="C465" s="70"/>
      <c r="D465" s="70"/>
      <c r="E465" s="70"/>
      <c r="F465" s="70"/>
      <c r="G465" s="75"/>
    </row>
    <row r="466" spans="1:7" s="857" customFormat="1" ht="15.75">
      <c r="A466" s="69"/>
      <c r="B466" s="70"/>
      <c r="C466" s="70"/>
      <c r="D466" s="70"/>
      <c r="E466" s="70"/>
      <c r="F466" s="70"/>
      <c r="G466" s="75"/>
    </row>
    <row r="467" spans="1:7" s="857" customFormat="1" ht="15.75">
      <c r="A467" s="69"/>
      <c r="B467" s="70"/>
      <c r="C467" s="70"/>
      <c r="D467" s="70"/>
      <c r="E467" s="70"/>
      <c r="F467" s="70"/>
      <c r="G467" s="75"/>
    </row>
    <row r="468" spans="1:7" s="857" customFormat="1" ht="15.75">
      <c r="A468" s="69"/>
      <c r="B468" s="70"/>
      <c r="C468" s="70"/>
      <c r="D468" s="70"/>
      <c r="E468" s="70"/>
      <c r="F468" s="70"/>
      <c r="G468" s="75"/>
    </row>
    <row r="469" spans="1:7" s="857" customFormat="1" ht="15.75">
      <c r="A469" s="69"/>
      <c r="B469" s="70"/>
      <c r="C469" s="70"/>
      <c r="D469" s="70"/>
      <c r="E469" s="70"/>
      <c r="F469" s="70"/>
      <c r="G469" s="75"/>
    </row>
    <row r="470" spans="1:7" s="857" customFormat="1" ht="15.75">
      <c r="A470" s="69"/>
      <c r="B470" s="70"/>
      <c r="C470" s="70"/>
      <c r="D470" s="70"/>
      <c r="E470" s="70"/>
      <c r="F470" s="70"/>
      <c r="G470" s="75"/>
    </row>
    <row r="471" spans="1:7" s="857" customFormat="1" ht="15.75">
      <c r="A471" s="69"/>
      <c r="B471" s="70"/>
      <c r="C471" s="70"/>
      <c r="D471" s="70"/>
      <c r="E471" s="70"/>
      <c r="F471" s="70"/>
      <c r="G471" s="75"/>
    </row>
    <row r="472" spans="1:7" s="857" customFormat="1" ht="15.75">
      <c r="A472" s="69"/>
      <c r="B472" s="70"/>
      <c r="C472" s="70"/>
      <c r="D472" s="70"/>
      <c r="E472" s="70"/>
      <c r="F472" s="70"/>
      <c r="G472" s="75"/>
    </row>
    <row r="473" spans="1:7" s="857" customFormat="1" ht="15.75">
      <c r="A473" s="69"/>
      <c r="B473" s="70"/>
      <c r="C473" s="70"/>
      <c r="D473" s="70"/>
      <c r="E473" s="70"/>
      <c r="F473" s="70"/>
      <c r="G473" s="75"/>
    </row>
    <row r="474" spans="1:7" s="857" customFormat="1" ht="15.75">
      <c r="A474" s="69"/>
      <c r="B474" s="70"/>
      <c r="C474" s="70"/>
      <c r="D474" s="70"/>
      <c r="E474" s="70"/>
      <c r="F474" s="70"/>
      <c r="G474" s="75"/>
    </row>
    <row r="475" spans="1:7" s="857" customFormat="1" ht="15.75">
      <c r="A475" s="69"/>
      <c r="B475" s="70"/>
      <c r="C475" s="70"/>
      <c r="D475" s="70"/>
      <c r="E475" s="70"/>
      <c r="F475" s="70"/>
      <c r="G475" s="75"/>
    </row>
    <row r="476" spans="1:7" s="857" customFormat="1" ht="15.75">
      <c r="A476" s="69"/>
      <c r="B476" s="70"/>
      <c r="C476" s="70"/>
      <c r="D476" s="70"/>
      <c r="E476" s="70"/>
      <c r="F476" s="70"/>
      <c r="G476" s="75"/>
    </row>
    <row r="477" spans="1:7" s="857" customFormat="1" ht="15.75">
      <c r="A477" s="69"/>
      <c r="B477" s="70"/>
      <c r="C477" s="70"/>
      <c r="D477" s="70"/>
      <c r="E477" s="70"/>
      <c r="F477" s="70"/>
      <c r="G477" s="75"/>
    </row>
    <row r="478" spans="1:7" s="857" customFormat="1" ht="15.75">
      <c r="A478" s="69"/>
      <c r="B478" s="70"/>
      <c r="C478" s="70"/>
      <c r="D478" s="70"/>
      <c r="E478" s="70"/>
      <c r="F478" s="70"/>
      <c r="G478" s="75"/>
    </row>
    <row r="479" spans="1:7" s="857" customFormat="1" ht="15.75">
      <c r="A479" s="69"/>
      <c r="B479" s="70"/>
      <c r="C479" s="70"/>
      <c r="D479" s="70"/>
      <c r="E479" s="70"/>
      <c r="F479" s="70"/>
      <c r="G479" s="75"/>
    </row>
    <row r="480" spans="1:7" s="857" customFormat="1" ht="15.75">
      <c r="A480" s="69"/>
      <c r="B480" s="70"/>
      <c r="C480" s="70"/>
      <c r="D480" s="70"/>
      <c r="E480" s="70"/>
      <c r="F480" s="70"/>
      <c r="G480" s="75"/>
    </row>
    <row r="481" spans="1:7" s="857" customFormat="1" ht="15.75">
      <c r="A481" s="69"/>
      <c r="B481" s="70"/>
      <c r="C481" s="70"/>
      <c r="D481" s="70"/>
      <c r="E481" s="70"/>
      <c r="F481" s="70"/>
      <c r="G481" s="75"/>
    </row>
    <row r="482" spans="1:7" s="857" customFormat="1" ht="15.75">
      <c r="A482" s="69"/>
      <c r="B482" s="70"/>
      <c r="C482" s="70"/>
      <c r="D482" s="70"/>
      <c r="E482" s="70"/>
      <c r="F482" s="70"/>
      <c r="G482" s="75"/>
    </row>
    <row r="483" spans="1:7" s="857" customFormat="1" ht="15.75">
      <c r="A483" s="69"/>
      <c r="B483" s="70"/>
      <c r="C483" s="70"/>
      <c r="D483" s="70"/>
      <c r="E483" s="70"/>
      <c r="F483" s="70"/>
      <c r="G483" s="75"/>
    </row>
    <row r="484" spans="1:7" s="857" customFormat="1" ht="15.75">
      <c r="A484" s="69"/>
      <c r="B484" s="70"/>
      <c r="C484" s="70"/>
      <c r="D484" s="70"/>
      <c r="E484" s="70"/>
      <c r="F484" s="70"/>
      <c r="G484" s="75"/>
    </row>
    <row r="485" spans="1:7" s="857" customFormat="1" ht="15.75">
      <c r="A485" s="69"/>
      <c r="B485" s="70"/>
      <c r="C485" s="70"/>
      <c r="D485" s="70"/>
      <c r="E485" s="70"/>
      <c r="F485" s="70"/>
      <c r="G485" s="75"/>
    </row>
    <row r="486" spans="1:7" s="857" customFormat="1" ht="15.75">
      <c r="A486" s="69"/>
      <c r="B486" s="70"/>
      <c r="C486" s="70"/>
      <c r="D486" s="70"/>
      <c r="E486" s="70"/>
      <c r="F486" s="70"/>
      <c r="G486" s="75"/>
    </row>
    <row r="487" spans="1:7" s="857" customFormat="1" ht="15.75">
      <c r="A487" s="69"/>
      <c r="B487" s="70"/>
      <c r="C487" s="70"/>
      <c r="D487" s="70"/>
      <c r="E487" s="70"/>
      <c r="F487" s="70"/>
      <c r="G487" s="75"/>
    </row>
    <row r="488" spans="1:7" s="857" customFormat="1" ht="15.75">
      <c r="A488" s="69"/>
      <c r="B488" s="70"/>
      <c r="C488" s="70"/>
      <c r="D488" s="70"/>
      <c r="E488" s="70"/>
      <c r="F488" s="70"/>
      <c r="G488" s="75"/>
    </row>
    <row r="489" spans="1:7" s="857" customFormat="1" ht="15.75">
      <c r="A489" s="69"/>
      <c r="B489" s="70"/>
      <c r="C489" s="70"/>
      <c r="D489" s="70"/>
      <c r="E489" s="70"/>
      <c r="F489" s="70"/>
      <c r="G489" s="75"/>
    </row>
    <row r="490" spans="1:7" s="857" customFormat="1" ht="15.75">
      <c r="A490" s="69"/>
      <c r="B490" s="70"/>
      <c r="C490" s="70"/>
      <c r="D490" s="70"/>
      <c r="E490" s="70"/>
      <c r="F490" s="70"/>
      <c r="G490" s="75"/>
    </row>
    <row r="491" spans="1:7" s="857" customFormat="1" ht="15.75">
      <c r="A491" s="69"/>
      <c r="B491" s="70"/>
      <c r="C491" s="70"/>
      <c r="D491" s="70"/>
      <c r="E491" s="70"/>
      <c r="F491" s="70"/>
      <c r="G491" s="75"/>
    </row>
    <row r="492" spans="1:7" s="857" customFormat="1" ht="15.75">
      <c r="A492" s="69"/>
      <c r="B492" s="70"/>
      <c r="C492" s="70"/>
      <c r="D492" s="70"/>
      <c r="E492" s="70"/>
      <c r="F492" s="70"/>
      <c r="G492" s="75"/>
    </row>
    <row r="493" spans="1:7" s="857" customFormat="1" ht="15.75">
      <c r="A493" s="69"/>
      <c r="B493" s="70"/>
      <c r="C493" s="70"/>
      <c r="D493" s="70"/>
      <c r="E493" s="70"/>
      <c r="F493" s="70"/>
      <c r="G493" s="75"/>
    </row>
    <row r="494" spans="1:7" s="857" customFormat="1" ht="15.75">
      <c r="A494" s="69"/>
      <c r="B494" s="70"/>
      <c r="C494" s="70"/>
      <c r="D494" s="70"/>
      <c r="E494" s="70"/>
      <c r="F494" s="70"/>
      <c r="G494" s="75"/>
    </row>
    <row r="495" spans="1:7" s="857" customFormat="1" ht="15.75">
      <c r="A495" s="69"/>
      <c r="B495" s="70"/>
      <c r="C495" s="70"/>
      <c r="D495" s="70"/>
      <c r="E495" s="70"/>
      <c r="F495" s="70"/>
      <c r="G495" s="75"/>
    </row>
    <row r="496" spans="1:7" s="857" customFormat="1" ht="15.75">
      <c r="A496" s="69"/>
      <c r="B496" s="70"/>
      <c r="C496" s="70"/>
      <c r="D496" s="70"/>
      <c r="E496" s="70"/>
      <c r="F496" s="70"/>
      <c r="G496" s="75"/>
    </row>
    <row r="497" spans="1:7" s="857" customFormat="1" ht="15.75">
      <c r="A497" s="69"/>
      <c r="B497" s="70"/>
      <c r="C497" s="70"/>
      <c r="D497" s="70"/>
      <c r="E497" s="70"/>
      <c r="F497" s="70"/>
      <c r="G497" s="75"/>
    </row>
    <row r="498" spans="1:7" s="857" customFormat="1" ht="15.75">
      <c r="A498" s="69"/>
      <c r="B498" s="70"/>
      <c r="C498" s="70"/>
      <c r="D498" s="70"/>
      <c r="E498" s="70"/>
      <c r="F498" s="70"/>
      <c r="G498" s="75"/>
    </row>
    <row r="499" spans="1:7" s="857" customFormat="1" ht="15.75">
      <c r="A499" s="69"/>
      <c r="B499" s="70"/>
      <c r="C499" s="70"/>
      <c r="D499" s="70"/>
      <c r="E499" s="70"/>
      <c r="F499" s="70"/>
      <c r="G499" s="75"/>
    </row>
    <row r="500" spans="1:7" s="857" customFormat="1" ht="15.75">
      <c r="A500" s="69"/>
      <c r="B500" s="70"/>
      <c r="C500" s="70"/>
      <c r="D500" s="70"/>
      <c r="E500" s="70"/>
      <c r="F500" s="70"/>
      <c r="G500" s="75"/>
    </row>
    <row r="501" spans="1:7" s="857" customFormat="1" ht="15.75">
      <c r="A501" s="69"/>
      <c r="B501" s="70"/>
      <c r="C501" s="70"/>
      <c r="D501" s="70"/>
      <c r="E501" s="70"/>
      <c r="F501" s="70"/>
      <c r="G501" s="75"/>
    </row>
    <row r="502" spans="1:7" s="857" customFormat="1" ht="15.75">
      <c r="A502" s="69"/>
      <c r="B502" s="70"/>
      <c r="C502" s="70"/>
      <c r="D502" s="70"/>
      <c r="E502" s="70"/>
      <c r="F502" s="70"/>
      <c r="G502" s="75"/>
    </row>
    <row r="503" spans="1:7" s="857" customFormat="1" ht="15.75">
      <c r="A503" s="69"/>
      <c r="B503" s="70"/>
      <c r="C503" s="70"/>
      <c r="D503" s="70"/>
      <c r="E503" s="70"/>
      <c r="F503" s="70"/>
      <c r="G503" s="75"/>
    </row>
    <row r="504" spans="1:7" s="857" customFormat="1" ht="15.75">
      <c r="A504" s="69"/>
      <c r="B504" s="70"/>
      <c r="C504" s="70"/>
      <c r="D504" s="70"/>
      <c r="E504" s="70"/>
      <c r="F504" s="70"/>
      <c r="G504" s="75"/>
    </row>
    <row r="505" spans="1:7" s="857" customFormat="1" ht="15.75">
      <c r="A505" s="69"/>
      <c r="B505" s="70"/>
      <c r="C505" s="70"/>
      <c r="D505" s="70"/>
      <c r="E505" s="70"/>
      <c r="F505" s="70"/>
      <c r="G505" s="75"/>
    </row>
    <row r="506" spans="1:7" s="857" customFormat="1" ht="15.75">
      <c r="A506" s="69"/>
      <c r="B506" s="70"/>
      <c r="C506" s="70"/>
      <c r="D506" s="70"/>
      <c r="E506" s="70"/>
      <c r="F506" s="70"/>
      <c r="G506" s="75"/>
    </row>
    <row r="507" spans="1:7" s="857" customFormat="1" ht="15.75">
      <c r="A507" s="69"/>
      <c r="B507" s="70"/>
      <c r="C507" s="70"/>
      <c r="D507" s="70"/>
      <c r="E507" s="70"/>
      <c r="F507" s="70"/>
      <c r="G507" s="75"/>
    </row>
    <row r="508" spans="1:7" s="857" customFormat="1" ht="15.75">
      <c r="A508" s="69"/>
      <c r="B508" s="70"/>
      <c r="C508" s="70"/>
      <c r="D508" s="70"/>
      <c r="E508" s="70"/>
      <c r="F508" s="70"/>
      <c r="G508" s="75"/>
    </row>
    <row r="509" spans="1:7" s="857" customFormat="1" ht="15.75">
      <c r="A509" s="69"/>
      <c r="B509" s="70"/>
      <c r="C509" s="70"/>
      <c r="D509" s="70"/>
      <c r="E509" s="70"/>
      <c r="F509" s="70"/>
      <c r="G509" s="75"/>
    </row>
    <row r="510" spans="1:7" s="857" customFormat="1" ht="15.75">
      <c r="A510" s="69"/>
      <c r="B510" s="70"/>
      <c r="C510" s="70"/>
      <c r="D510" s="70"/>
      <c r="E510" s="70"/>
      <c r="F510" s="70"/>
      <c r="G510" s="75"/>
    </row>
    <row r="511" spans="1:7" s="857" customFormat="1" ht="15.75">
      <c r="A511" s="69"/>
      <c r="B511" s="70"/>
      <c r="C511" s="70"/>
      <c r="D511" s="70"/>
      <c r="E511" s="70"/>
      <c r="F511" s="70"/>
      <c r="G511" s="75"/>
    </row>
    <row r="512" spans="1:7" s="857" customFormat="1" ht="15.75">
      <c r="A512" s="69"/>
      <c r="B512" s="70"/>
      <c r="C512" s="70"/>
      <c r="D512" s="70"/>
      <c r="E512" s="70"/>
      <c r="F512" s="70"/>
      <c r="G512" s="75"/>
    </row>
    <row r="513" spans="1:7" s="857" customFormat="1" ht="15.75">
      <c r="A513" s="69"/>
      <c r="B513" s="70"/>
      <c r="C513" s="70"/>
      <c r="D513" s="70"/>
      <c r="E513" s="70"/>
      <c r="F513" s="70"/>
      <c r="G513" s="75"/>
    </row>
    <row r="514" spans="1:7" s="857" customFormat="1" ht="15.75">
      <c r="A514" s="69"/>
      <c r="B514" s="70"/>
      <c r="C514" s="70"/>
      <c r="D514" s="70"/>
      <c r="E514" s="70"/>
      <c r="F514" s="70"/>
      <c r="G514" s="75"/>
    </row>
    <row r="515" spans="1:7" s="857" customFormat="1" ht="15.75">
      <c r="A515" s="69"/>
      <c r="B515" s="70"/>
      <c r="C515" s="70"/>
      <c r="D515" s="70"/>
      <c r="E515" s="70"/>
      <c r="F515" s="70"/>
      <c r="G515" s="75"/>
    </row>
    <row r="516" spans="1:7" s="857" customFormat="1" ht="15.75">
      <c r="A516" s="69"/>
      <c r="B516" s="70"/>
      <c r="C516" s="70"/>
      <c r="D516" s="70"/>
      <c r="E516" s="70"/>
      <c r="F516" s="70"/>
      <c r="G516" s="75"/>
    </row>
    <row r="517" spans="1:7" s="857" customFormat="1" ht="15.75">
      <c r="A517" s="69"/>
      <c r="B517" s="70"/>
      <c r="C517" s="70"/>
      <c r="D517" s="70"/>
      <c r="E517" s="70"/>
      <c r="F517" s="70"/>
      <c r="G517" s="75"/>
    </row>
    <row r="518" spans="1:7" s="857" customFormat="1" ht="15.75">
      <c r="A518" s="69"/>
      <c r="B518" s="70"/>
      <c r="C518" s="70"/>
      <c r="D518" s="70"/>
      <c r="E518" s="70"/>
      <c r="F518" s="70"/>
      <c r="G518" s="75"/>
    </row>
    <row r="519" spans="1:7" s="857" customFormat="1" ht="15.75">
      <c r="A519" s="69"/>
      <c r="B519" s="70"/>
      <c r="C519" s="70"/>
      <c r="D519" s="70"/>
      <c r="E519" s="70"/>
      <c r="F519" s="70"/>
      <c r="G519" s="75"/>
    </row>
    <row r="520" spans="1:7" s="857" customFormat="1" ht="15.75">
      <c r="A520" s="69"/>
      <c r="B520" s="70"/>
      <c r="C520" s="70"/>
      <c r="D520" s="70"/>
      <c r="E520" s="70"/>
      <c r="F520" s="70"/>
      <c r="G520" s="75"/>
    </row>
    <row r="521" spans="1:7" s="857" customFormat="1" ht="15.75">
      <c r="A521" s="69"/>
      <c r="B521" s="70"/>
      <c r="C521" s="70"/>
      <c r="D521" s="70"/>
      <c r="E521" s="70"/>
      <c r="F521" s="70"/>
      <c r="G521" s="75"/>
    </row>
    <row r="522" spans="1:7" s="857" customFormat="1" ht="15.75">
      <c r="A522" s="69"/>
      <c r="B522" s="70"/>
      <c r="C522" s="70"/>
      <c r="D522" s="70"/>
      <c r="E522" s="70"/>
      <c r="F522" s="70"/>
      <c r="G522" s="75"/>
    </row>
    <row r="523" spans="1:7" s="857" customFormat="1" ht="15.75">
      <c r="A523" s="69"/>
      <c r="B523" s="70"/>
      <c r="C523" s="70"/>
      <c r="D523" s="70"/>
      <c r="E523" s="70"/>
      <c r="F523" s="70"/>
      <c r="G523" s="75"/>
    </row>
    <row r="524" spans="1:7" s="857" customFormat="1" ht="15.75">
      <c r="A524" s="69"/>
      <c r="B524" s="70"/>
      <c r="C524" s="70"/>
      <c r="D524" s="70"/>
      <c r="E524" s="70"/>
      <c r="F524" s="70"/>
      <c r="G524" s="75"/>
    </row>
    <row r="525" spans="1:7" s="857" customFormat="1" ht="15.75">
      <c r="A525" s="69"/>
      <c r="B525" s="70"/>
      <c r="C525" s="70"/>
      <c r="D525" s="70"/>
      <c r="E525" s="70"/>
      <c r="F525" s="70"/>
      <c r="G525" s="75"/>
    </row>
    <row r="526" spans="1:7" s="857" customFormat="1" ht="15.75">
      <c r="A526" s="69"/>
      <c r="B526" s="70"/>
      <c r="C526" s="70"/>
      <c r="D526" s="70"/>
      <c r="E526" s="70"/>
      <c r="F526" s="70"/>
      <c r="G526" s="75"/>
    </row>
    <row r="527" spans="1:7" s="857" customFormat="1" ht="15.75">
      <c r="A527" s="69"/>
      <c r="B527" s="70"/>
      <c r="C527" s="70"/>
      <c r="D527" s="70"/>
      <c r="E527" s="70"/>
      <c r="F527" s="70"/>
      <c r="G527" s="75"/>
    </row>
    <row r="528" spans="1:7" s="857" customFormat="1" ht="15.75">
      <c r="A528" s="69"/>
      <c r="B528" s="70"/>
      <c r="C528" s="70"/>
      <c r="D528" s="70"/>
      <c r="E528" s="70"/>
      <c r="F528" s="70"/>
      <c r="G528" s="75"/>
    </row>
    <row r="529" spans="1:7" s="857" customFormat="1" ht="15.75">
      <c r="A529" s="69"/>
      <c r="B529" s="70"/>
      <c r="C529" s="70"/>
      <c r="D529" s="70"/>
      <c r="E529" s="70"/>
      <c r="F529" s="70"/>
      <c r="G529" s="75"/>
    </row>
    <row r="530" spans="1:7" s="857" customFormat="1" ht="15.75">
      <c r="A530" s="69"/>
      <c r="B530" s="70"/>
      <c r="C530" s="70"/>
      <c r="D530" s="70"/>
      <c r="E530" s="70"/>
      <c r="F530" s="70"/>
      <c r="G530" s="75"/>
    </row>
    <row r="531" spans="1:7" s="857" customFormat="1" ht="15.75">
      <c r="A531" s="69"/>
      <c r="B531" s="70"/>
      <c r="C531" s="70"/>
      <c r="D531" s="70"/>
      <c r="E531" s="70"/>
      <c r="F531" s="70"/>
      <c r="G531" s="75"/>
    </row>
    <row r="532" spans="1:7" s="857" customFormat="1" ht="15.75">
      <c r="A532" s="69"/>
      <c r="B532" s="70"/>
      <c r="C532" s="70"/>
      <c r="D532" s="70"/>
      <c r="E532" s="70"/>
      <c r="F532" s="70"/>
      <c r="G532" s="75"/>
    </row>
    <row r="533" spans="1:7" s="857" customFormat="1" ht="15.75">
      <c r="A533" s="69"/>
      <c r="B533" s="70"/>
      <c r="C533" s="70"/>
      <c r="D533" s="70"/>
      <c r="E533" s="70"/>
      <c r="F533" s="70"/>
      <c r="G533" s="75"/>
    </row>
    <row r="534" spans="1:7" s="857" customFormat="1" ht="15.75">
      <c r="A534" s="69"/>
      <c r="B534" s="70"/>
      <c r="C534" s="70"/>
      <c r="D534" s="70"/>
      <c r="E534" s="70"/>
      <c r="F534" s="70"/>
      <c r="G534" s="75"/>
    </row>
    <row r="535" spans="1:7" s="857" customFormat="1" ht="15.75">
      <c r="A535" s="69"/>
      <c r="B535" s="70"/>
      <c r="C535" s="70"/>
      <c r="D535" s="70"/>
      <c r="E535" s="70"/>
      <c r="F535" s="70"/>
      <c r="G535" s="75"/>
    </row>
    <row r="536" spans="1:7" s="857" customFormat="1" ht="15.75">
      <c r="A536" s="69"/>
      <c r="B536" s="70"/>
      <c r="C536" s="70"/>
      <c r="D536" s="70"/>
      <c r="E536" s="70"/>
      <c r="F536" s="70"/>
      <c r="G536" s="75"/>
    </row>
    <row r="537" spans="1:7" s="857" customFormat="1" ht="15.75">
      <c r="A537" s="69"/>
      <c r="B537" s="70"/>
      <c r="C537" s="70"/>
      <c r="D537" s="70"/>
      <c r="E537" s="70"/>
      <c r="F537" s="70"/>
      <c r="G537" s="75"/>
    </row>
    <row r="538" spans="1:7" s="857" customFormat="1" ht="15.75">
      <c r="A538" s="69"/>
      <c r="B538" s="70"/>
      <c r="C538" s="70"/>
      <c r="D538" s="70"/>
      <c r="E538" s="70"/>
      <c r="F538" s="70"/>
      <c r="G538" s="75"/>
    </row>
    <row r="539" spans="1:7" s="857" customFormat="1" ht="15.75">
      <c r="A539" s="69"/>
      <c r="B539" s="70"/>
      <c r="C539" s="70"/>
      <c r="D539" s="70"/>
      <c r="E539" s="70"/>
      <c r="F539" s="70"/>
      <c r="G539" s="75"/>
    </row>
    <row r="540" spans="1:7" s="857" customFormat="1" ht="15.75">
      <c r="A540" s="69"/>
      <c r="B540" s="70"/>
      <c r="C540" s="70"/>
      <c r="D540" s="70"/>
      <c r="E540" s="70"/>
      <c r="F540" s="70"/>
      <c r="G540" s="75"/>
    </row>
    <row r="541" spans="1:7" s="857" customFormat="1" ht="15.75">
      <c r="A541" s="69"/>
      <c r="B541" s="70"/>
      <c r="C541" s="70"/>
      <c r="D541" s="70"/>
      <c r="E541" s="70"/>
      <c r="F541" s="70"/>
      <c r="G541" s="75"/>
    </row>
    <row r="542" spans="1:7" s="857" customFormat="1" ht="15.75">
      <c r="A542" s="69"/>
      <c r="B542" s="70"/>
      <c r="C542" s="70"/>
      <c r="D542" s="70"/>
      <c r="E542" s="70"/>
      <c r="F542" s="70"/>
      <c r="G542" s="75"/>
    </row>
    <row r="543" spans="1:7" s="857" customFormat="1" ht="15.75">
      <c r="A543" s="69"/>
      <c r="B543" s="70"/>
      <c r="C543" s="70"/>
      <c r="D543" s="70"/>
      <c r="E543" s="70"/>
      <c r="F543" s="70"/>
      <c r="G543" s="75"/>
    </row>
    <row r="544" spans="1:7" s="857" customFormat="1" ht="15.75">
      <c r="A544" s="69"/>
      <c r="B544" s="70"/>
      <c r="C544" s="70"/>
      <c r="D544" s="70"/>
      <c r="E544" s="70"/>
      <c r="F544" s="70"/>
      <c r="G544" s="75"/>
    </row>
    <row r="545" spans="1:7" s="857" customFormat="1" ht="15.75">
      <c r="A545" s="69"/>
      <c r="B545" s="70"/>
      <c r="C545" s="70"/>
      <c r="D545" s="70"/>
      <c r="E545" s="70"/>
      <c r="F545" s="70"/>
      <c r="G545" s="75"/>
    </row>
    <row r="546" spans="1:7" s="857" customFormat="1" ht="15.75">
      <c r="A546" s="69"/>
      <c r="B546" s="70"/>
      <c r="C546" s="70"/>
      <c r="D546" s="70"/>
      <c r="E546" s="70"/>
      <c r="F546" s="70"/>
      <c r="G546" s="75"/>
    </row>
    <row r="547" spans="1:7" s="857" customFormat="1" ht="15.75">
      <c r="A547" s="69"/>
      <c r="B547" s="70"/>
      <c r="C547" s="70"/>
      <c r="D547" s="70"/>
      <c r="E547" s="70"/>
      <c r="F547" s="70"/>
      <c r="G547" s="75"/>
    </row>
    <row r="548" spans="1:7" s="857" customFormat="1" ht="15.75">
      <c r="A548" s="69"/>
      <c r="B548" s="70"/>
      <c r="C548" s="70"/>
      <c r="D548" s="70"/>
      <c r="E548" s="70"/>
      <c r="F548" s="70"/>
      <c r="G548" s="75"/>
    </row>
    <row r="549" spans="1:7" s="857" customFormat="1" ht="15.75">
      <c r="A549" s="69"/>
      <c r="B549" s="70"/>
      <c r="C549" s="70"/>
      <c r="D549" s="70"/>
      <c r="E549" s="70"/>
      <c r="F549" s="70"/>
      <c r="G549" s="75"/>
    </row>
    <row r="550" spans="1:7" s="857" customFormat="1" ht="15.75">
      <c r="A550" s="69"/>
      <c r="B550" s="70"/>
      <c r="C550" s="70"/>
      <c r="D550" s="70"/>
      <c r="E550" s="70"/>
      <c r="F550" s="70"/>
      <c r="G550" s="75"/>
    </row>
    <row r="551" spans="1:7" s="857" customFormat="1" ht="15.75">
      <c r="A551" s="69"/>
      <c r="B551" s="70"/>
      <c r="C551" s="70"/>
      <c r="D551" s="70"/>
      <c r="E551" s="70"/>
      <c r="F551" s="70"/>
      <c r="G551" s="75"/>
    </row>
    <row r="552" spans="1:7" s="857" customFormat="1" ht="15.75">
      <c r="A552" s="69"/>
      <c r="B552" s="70"/>
      <c r="C552" s="70"/>
      <c r="D552" s="70"/>
      <c r="E552" s="70"/>
      <c r="F552" s="70"/>
      <c r="G552" s="75"/>
    </row>
    <row r="553" spans="1:7" s="857" customFormat="1" ht="15.75">
      <c r="A553" s="69"/>
      <c r="B553" s="70"/>
      <c r="C553" s="70"/>
      <c r="D553" s="70"/>
      <c r="E553" s="70"/>
      <c r="F553" s="70"/>
      <c r="G553" s="75"/>
    </row>
    <row r="554" spans="1:7" s="857" customFormat="1" ht="15.75">
      <c r="A554" s="69"/>
      <c r="B554" s="70"/>
      <c r="C554" s="70"/>
      <c r="D554" s="70"/>
      <c r="E554" s="70"/>
      <c r="F554" s="70"/>
      <c r="G554" s="75"/>
    </row>
    <row r="555" spans="1:7" s="857" customFormat="1" ht="15.75">
      <c r="A555" s="69"/>
      <c r="B555" s="70"/>
      <c r="C555" s="70"/>
      <c r="D555" s="70"/>
      <c r="E555" s="70"/>
      <c r="F555" s="70"/>
      <c r="G555" s="75"/>
    </row>
    <row r="556" spans="1:7" s="857" customFormat="1" ht="15.75">
      <c r="A556" s="69"/>
      <c r="B556" s="70"/>
      <c r="C556" s="70"/>
      <c r="D556" s="70"/>
      <c r="E556" s="70"/>
      <c r="F556" s="70"/>
      <c r="G556" s="75"/>
    </row>
    <row r="557" spans="1:7" s="857" customFormat="1" ht="15.75">
      <c r="A557" s="69"/>
      <c r="B557" s="70"/>
      <c r="C557" s="70"/>
      <c r="D557" s="70"/>
      <c r="E557" s="70"/>
      <c r="F557" s="70"/>
      <c r="G557" s="75"/>
    </row>
    <row r="558" spans="1:7" s="857" customFormat="1" ht="15.75">
      <c r="A558" s="69"/>
      <c r="B558" s="70"/>
      <c r="C558" s="70"/>
      <c r="D558" s="70"/>
      <c r="E558" s="70"/>
      <c r="F558" s="70"/>
      <c r="G558" s="75"/>
    </row>
    <row r="559" spans="1:7" s="857" customFormat="1" ht="15.75">
      <c r="A559" s="69"/>
      <c r="B559" s="70"/>
      <c r="C559" s="70"/>
      <c r="D559" s="70"/>
      <c r="E559" s="70"/>
      <c r="F559" s="70"/>
      <c r="G559" s="75"/>
    </row>
    <row r="560" spans="1:7" s="857" customFormat="1" ht="15.75">
      <c r="A560" s="69"/>
      <c r="B560" s="70"/>
      <c r="C560" s="70"/>
      <c r="D560" s="70"/>
      <c r="E560" s="70"/>
      <c r="F560" s="70"/>
      <c r="G560" s="75"/>
    </row>
    <row r="561" spans="1:7" s="857" customFormat="1" ht="15.75">
      <c r="A561" s="69"/>
      <c r="B561" s="70"/>
      <c r="C561" s="70"/>
      <c r="D561" s="70"/>
      <c r="E561" s="70"/>
      <c r="F561" s="70"/>
      <c r="G561" s="75"/>
    </row>
    <row r="562" spans="1:7" s="857" customFormat="1" ht="15.75">
      <c r="A562" s="69"/>
      <c r="B562" s="70"/>
      <c r="C562" s="70"/>
      <c r="D562" s="70"/>
      <c r="E562" s="70"/>
      <c r="F562" s="70"/>
      <c r="G562" s="75"/>
    </row>
    <row r="563" spans="1:7" s="857" customFormat="1" ht="15.75">
      <c r="A563" s="69"/>
      <c r="B563" s="70"/>
      <c r="C563" s="70"/>
      <c r="D563" s="70"/>
      <c r="E563" s="70"/>
      <c r="F563" s="70"/>
      <c r="G563" s="75"/>
    </row>
    <row r="564" spans="1:7" s="857" customFormat="1" ht="15.75">
      <c r="A564" s="69"/>
      <c r="B564" s="70"/>
      <c r="C564" s="70"/>
      <c r="D564" s="70"/>
      <c r="E564" s="70"/>
      <c r="F564" s="70"/>
      <c r="G564" s="75"/>
    </row>
    <row r="565" spans="1:7" s="857" customFormat="1" ht="15.75">
      <c r="A565" s="69"/>
      <c r="B565" s="70"/>
      <c r="C565" s="70"/>
      <c r="D565" s="70"/>
      <c r="E565" s="70"/>
      <c r="F565" s="70"/>
      <c r="G565" s="75"/>
    </row>
    <row r="566" spans="1:7" s="857" customFormat="1" ht="15.75">
      <c r="A566" s="69"/>
      <c r="B566" s="70"/>
      <c r="C566" s="70"/>
      <c r="D566" s="70"/>
      <c r="E566" s="70"/>
      <c r="F566" s="70"/>
      <c r="G566" s="75"/>
    </row>
    <row r="567" spans="1:7" s="857" customFormat="1" ht="15.75">
      <c r="A567" s="69"/>
      <c r="B567" s="70"/>
      <c r="C567" s="70"/>
      <c r="D567" s="70"/>
      <c r="E567" s="70"/>
      <c r="F567" s="70"/>
      <c r="G567" s="75"/>
    </row>
    <row r="568" spans="1:7" s="857" customFormat="1" ht="15.75">
      <c r="A568" s="69"/>
      <c r="B568" s="70"/>
      <c r="C568" s="70"/>
      <c r="D568" s="70"/>
      <c r="E568" s="70"/>
      <c r="F568" s="70"/>
      <c r="G568" s="75"/>
    </row>
    <row r="569" spans="1:7" s="857" customFormat="1" ht="15.75">
      <c r="A569" s="69"/>
      <c r="B569" s="70"/>
      <c r="C569" s="70"/>
      <c r="D569" s="70"/>
      <c r="E569" s="70"/>
      <c r="F569" s="70"/>
      <c r="G569" s="75"/>
    </row>
    <row r="570" spans="1:7" s="857" customFormat="1" ht="15.75">
      <c r="A570" s="69"/>
      <c r="B570" s="70"/>
      <c r="C570" s="70"/>
      <c r="D570" s="70"/>
      <c r="E570" s="70"/>
      <c r="F570" s="70"/>
      <c r="G570" s="75"/>
    </row>
    <row r="571" spans="1:7" s="857" customFormat="1" ht="15.75">
      <c r="A571" s="69"/>
      <c r="B571" s="70"/>
      <c r="C571" s="70"/>
      <c r="D571" s="70"/>
      <c r="E571" s="70"/>
      <c r="F571" s="70"/>
      <c r="G571" s="75"/>
    </row>
    <row r="572" spans="1:7" s="857" customFormat="1" ht="15.75">
      <c r="A572" s="69"/>
      <c r="B572" s="70"/>
      <c r="C572" s="70"/>
      <c r="D572" s="70"/>
      <c r="E572" s="70"/>
      <c r="F572" s="70"/>
      <c r="G572" s="75"/>
    </row>
    <row r="573" spans="1:7" s="857" customFormat="1" ht="15.75">
      <c r="A573" s="69"/>
      <c r="B573" s="70"/>
      <c r="C573" s="70"/>
      <c r="D573" s="70"/>
      <c r="E573" s="70"/>
      <c r="F573" s="70"/>
      <c r="G573" s="75"/>
    </row>
    <row r="574" spans="1:7" s="857" customFormat="1" ht="15.75">
      <c r="A574" s="69"/>
      <c r="B574" s="70"/>
      <c r="C574" s="70"/>
      <c r="D574" s="70"/>
      <c r="E574" s="70"/>
      <c r="F574" s="70"/>
      <c r="G574" s="75"/>
    </row>
    <row r="575" spans="1:7" s="857" customFormat="1" ht="15.75">
      <c r="A575" s="69"/>
      <c r="B575" s="70"/>
      <c r="C575" s="70"/>
      <c r="D575" s="70"/>
      <c r="E575" s="70"/>
      <c r="F575" s="70"/>
      <c r="G575" s="75"/>
    </row>
    <row r="576" spans="1:7" s="857" customFormat="1" ht="15.75">
      <c r="A576" s="69"/>
      <c r="B576" s="70"/>
      <c r="C576" s="70"/>
      <c r="D576" s="70"/>
      <c r="E576" s="70"/>
      <c r="F576" s="70"/>
      <c r="G576" s="75"/>
    </row>
    <row r="577" spans="1:7" s="857" customFormat="1" ht="15.75">
      <c r="A577" s="69"/>
      <c r="B577" s="70"/>
      <c r="C577" s="70"/>
      <c r="D577" s="70"/>
      <c r="E577" s="70"/>
      <c r="F577" s="70"/>
      <c r="G577" s="75"/>
    </row>
    <row r="578" spans="1:7" s="857" customFormat="1" ht="15.75">
      <c r="A578" s="69"/>
      <c r="B578" s="70"/>
      <c r="C578" s="70"/>
      <c r="D578" s="70"/>
      <c r="E578" s="70"/>
      <c r="F578" s="70"/>
      <c r="G578" s="75"/>
    </row>
    <row r="579" spans="1:7" s="857" customFormat="1" ht="15.75">
      <c r="A579" s="69"/>
      <c r="B579" s="70"/>
      <c r="C579" s="70"/>
      <c r="D579" s="70"/>
      <c r="E579" s="70"/>
      <c r="F579" s="70"/>
      <c r="G579" s="75"/>
    </row>
    <row r="580" spans="1:7" s="857" customFormat="1" ht="15.75">
      <c r="A580" s="69"/>
      <c r="B580" s="70"/>
      <c r="C580" s="70"/>
      <c r="D580" s="70"/>
      <c r="E580" s="70"/>
      <c r="F580" s="70"/>
      <c r="G580" s="75"/>
    </row>
    <row r="581" spans="1:7" s="857" customFormat="1" ht="15.75">
      <c r="A581" s="69"/>
      <c r="B581" s="70"/>
      <c r="C581" s="70"/>
      <c r="D581" s="70"/>
      <c r="E581" s="70"/>
      <c r="F581" s="70"/>
      <c r="G581" s="75"/>
    </row>
    <row r="582" spans="1:7" s="857" customFormat="1" ht="15.75">
      <c r="A582" s="69"/>
      <c r="B582" s="70"/>
      <c r="C582" s="70"/>
      <c r="D582" s="70"/>
      <c r="E582" s="70"/>
      <c r="F582" s="70"/>
      <c r="G582" s="75"/>
    </row>
    <row r="583" spans="1:7" s="857" customFormat="1" ht="15.75">
      <c r="A583" s="69"/>
      <c r="B583" s="70"/>
      <c r="C583" s="70"/>
      <c r="D583" s="70"/>
      <c r="E583" s="70"/>
      <c r="F583" s="70"/>
      <c r="G583" s="75"/>
    </row>
    <row r="584" spans="1:7" s="857" customFormat="1" ht="15.75">
      <c r="A584" s="69"/>
      <c r="B584" s="70"/>
      <c r="C584" s="70"/>
      <c r="D584" s="70"/>
      <c r="E584" s="70"/>
      <c r="F584" s="70"/>
      <c r="G584" s="75"/>
    </row>
    <row r="585" spans="1:7" s="857" customFormat="1" ht="15.75">
      <c r="A585" s="69"/>
      <c r="B585" s="70"/>
      <c r="C585" s="70"/>
      <c r="D585" s="70"/>
      <c r="E585" s="70"/>
      <c r="F585" s="70"/>
      <c r="G585" s="75"/>
    </row>
    <row r="586" spans="1:7" s="857" customFormat="1" ht="15.75">
      <c r="A586" s="69"/>
      <c r="B586" s="70"/>
      <c r="C586" s="70"/>
      <c r="D586" s="70"/>
      <c r="E586" s="70"/>
      <c r="F586" s="70"/>
      <c r="G586" s="75"/>
    </row>
    <row r="587" spans="1:7" s="857" customFormat="1" ht="15.75">
      <c r="A587" s="69"/>
      <c r="B587" s="70"/>
      <c r="C587" s="70"/>
      <c r="D587" s="70"/>
      <c r="E587" s="70"/>
      <c r="F587" s="70"/>
      <c r="G587" s="75"/>
    </row>
    <row r="588" spans="1:7" s="857" customFormat="1" ht="15.75">
      <c r="A588" s="69"/>
      <c r="B588" s="70"/>
      <c r="C588" s="70"/>
      <c r="D588" s="70"/>
      <c r="E588" s="70"/>
      <c r="F588" s="70"/>
      <c r="G588" s="75"/>
    </row>
    <row r="589" spans="1:7" s="857" customFormat="1" ht="15.75">
      <c r="A589" s="69"/>
      <c r="B589" s="70"/>
      <c r="C589" s="70"/>
      <c r="D589" s="70"/>
      <c r="E589" s="70"/>
      <c r="F589" s="70"/>
      <c r="G589" s="75"/>
    </row>
    <row r="590" spans="1:7" s="857" customFormat="1" ht="15.75">
      <c r="A590" s="69"/>
      <c r="B590" s="70"/>
      <c r="C590" s="70"/>
      <c r="D590" s="70"/>
      <c r="E590" s="70"/>
      <c r="F590" s="70"/>
      <c r="G590" s="75"/>
    </row>
    <row r="591" spans="1:7" s="857" customFormat="1" ht="15.75">
      <c r="A591" s="69"/>
      <c r="B591" s="70"/>
      <c r="C591" s="70"/>
      <c r="D591" s="70"/>
      <c r="E591" s="70"/>
      <c r="F591" s="70"/>
      <c r="G591" s="75"/>
    </row>
    <row r="592" spans="1:7" s="857" customFormat="1" ht="15.75">
      <c r="A592" s="69"/>
      <c r="B592" s="70"/>
      <c r="C592" s="70"/>
      <c r="D592" s="70"/>
      <c r="E592" s="70"/>
      <c r="F592" s="70"/>
      <c r="G592" s="75"/>
    </row>
    <row r="593" spans="1:7" s="857" customFormat="1" ht="15.75">
      <c r="A593" s="69"/>
      <c r="B593" s="70"/>
      <c r="C593" s="70"/>
      <c r="D593" s="70"/>
      <c r="E593" s="70"/>
      <c r="F593" s="70"/>
      <c r="G593" s="75"/>
    </row>
    <row r="594" spans="1:7" s="857" customFormat="1" ht="15.75">
      <c r="A594" s="69"/>
      <c r="B594" s="70"/>
      <c r="C594" s="70"/>
      <c r="D594" s="70"/>
      <c r="E594" s="70"/>
      <c r="F594" s="70"/>
      <c r="G594" s="75"/>
    </row>
    <row r="595" spans="1:7" s="857" customFormat="1" ht="15.75">
      <c r="A595" s="69"/>
      <c r="B595" s="70"/>
      <c r="C595" s="70"/>
      <c r="D595" s="70"/>
      <c r="E595" s="70"/>
      <c r="F595" s="70"/>
      <c r="G595" s="75"/>
    </row>
    <row r="596" spans="1:7" s="857" customFormat="1" ht="15.75">
      <c r="A596" s="69"/>
      <c r="B596" s="70"/>
      <c r="C596" s="70"/>
      <c r="D596" s="70"/>
      <c r="E596" s="70"/>
      <c r="F596" s="70"/>
      <c r="G596" s="75"/>
    </row>
    <row r="597" spans="1:7" s="857" customFormat="1" ht="15.75">
      <c r="A597" s="69"/>
      <c r="B597" s="70"/>
      <c r="C597" s="70"/>
      <c r="D597" s="70"/>
      <c r="E597" s="70"/>
      <c r="F597" s="70"/>
      <c r="G597" s="75"/>
    </row>
    <row r="598" spans="1:7" s="857" customFormat="1" ht="15.75">
      <c r="A598" s="69"/>
      <c r="B598" s="70"/>
      <c r="C598" s="70"/>
      <c r="D598" s="70"/>
      <c r="E598" s="70"/>
      <c r="F598" s="70"/>
      <c r="G598" s="75"/>
    </row>
    <row r="599" spans="1:7" s="857" customFormat="1" ht="15.75">
      <c r="A599" s="69"/>
      <c r="B599" s="70"/>
      <c r="C599" s="70"/>
      <c r="D599" s="70"/>
      <c r="E599" s="70"/>
      <c r="F599" s="70"/>
      <c r="G599" s="75"/>
    </row>
    <row r="600" spans="1:7" s="857" customFormat="1" ht="15.75">
      <c r="A600" s="69"/>
      <c r="B600" s="70"/>
      <c r="C600" s="70"/>
      <c r="D600" s="70"/>
      <c r="E600" s="70"/>
      <c r="F600" s="70"/>
      <c r="G600" s="75"/>
    </row>
    <row r="601" spans="1:7" s="857" customFormat="1" ht="15.75">
      <c r="A601" s="69"/>
      <c r="B601" s="70"/>
      <c r="C601" s="70"/>
      <c r="D601" s="70"/>
      <c r="E601" s="70"/>
      <c r="F601" s="70"/>
      <c r="G601" s="75"/>
    </row>
    <row r="602" spans="1:7" s="857" customFormat="1" ht="15.75">
      <c r="A602" s="69"/>
      <c r="B602" s="70"/>
      <c r="C602" s="70"/>
      <c r="D602" s="70"/>
      <c r="E602" s="70"/>
      <c r="F602" s="70"/>
      <c r="G602" s="75"/>
    </row>
    <row r="603" spans="1:7" s="857" customFormat="1" ht="15.75">
      <c r="A603" s="69"/>
      <c r="B603" s="70"/>
      <c r="C603" s="70"/>
      <c r="D603" s="70"/>
      <c r="E603" s="70"/>
      <c r="F603" s="70"/>
      <c r="G603" s="75"/>
    </row>
    <row r="604" spans="1:7" s="857" customFormat="1" ht="15.75">
      <c r="A604" s="69"/>
      <c r="B604" s="70"/>
      <c r="C604" s="70"/>
      <c r="D604" s="70"/>
      <c r="E604" s="70"/>
      <c r="F604" s="70"/>
      <c r="G604" s="75"/>
    </row>
    <row r="605" spans="1:7" s="857" customFormat="1" ht="15.75">
      <c r="A605" s="69"/>
      <c r="B605" s="70"/>
      <c r="C605" s="70"/>
      <c r="D605" s="70"/>
      <c r="E605" s="70"/>
      <c r="F605" s="70"/>
      <c r="G605" s="75"/>
    </row>
    <row r="606" spans="1:7" s="857" customFormat="1" ht="15.75">
      <c r="A606" s="69"/>
      <c r="B606" s="70"/>
      <c r="C606" s="70"/>
      <c r="D606" s="70"/>
      <c r="E606" s="70"/>
      <c r="F606" s="70"/>
      <c r="G606" s="75"/>
    </row>
    <row r="607" spans="1:7" s="857" customFormat="1" ht="15.75">
      <c r="A607" s="69"/>
      <c r="B607" s="70"/>
      <c r="C607" s="70"/>
      <c r="D607" s="70"/>
      <c r="E607" s="70"/>
      <c r="F607" s="70"/>
      <c r="G607" s="75"/>
    </row>
    <row r="608" spans="1:7" s="857" customFormat="1" ht="15.75">
      <c r="A608" s="69"/>
      <c r="B608" s="70"/>
      <c r="C608" s="70"/>
      <c r="D608" s="70"/>
      <c r="E608" s="70"/>
      <c r="F608" s="70"/>
      <c r="G608" s="75"/>
    </row>
    <row r="609" spans="1:7" s="857" customFormat="1" ht="15.75">
      <c r="A609" s="69"/>
      <c r="B609" s="70"/>
      <c r="C609" s="70"/>
      <c r="D609" s="70"/>
      <c r="E609" s="70"/>
      <c r="F609" s="70"/>
      <c r="G609" s="75"/>
    </row>
    <row r="610" spans="1:7" s="857" customFormat="1" ht="15.75">
      <c r="A610" s="69"/>
      <c r="B610" s="70"/>
      <c r="C610" s="70"/>
      <c r="D610" s="70"/>
      <c r="E610" s="70"/>
      <c r="F610" s="70"/>
      <c r="G610" s="75"/>
    </row>
    <row r="611" spans="1:7" s="857" customFormat="1" ht="15.75">
      <c r="A611" s="69"/>
      <c r="B611" s="70"/>
      <c r="C611" s="70"/>
      <c r="D611" s="70"/>
      <c r="E611" s="70"/>
      <c r="F611" s="70"/>
      <c r="G611" s="75"/>
    </row>
    <row r="612" spans="1:7" s="857" customFormat="1" ht="15.75">
      <c r="A612" s="69"/>
      <c r="B612" s="70"/>
      <c r="C612" s="70"/>
      <c r="D612" s="70"/>
      <c r="E612" s="70"/>
      <c r="F612" s="70"/>
      <c r="G612" s="75"/>
    </row>
    <row r="613" spans="1:7" s="857" customFormat="1" ht="15.75">
      <c r="A613" s="69"/>
      <c r="B613" s="70"/>
      <c r="C613" s="70"/>
      <c r="D613" s="70"/>
      <c r="E613" s="70"/>
      <c r="F613" s="70"/>
      <c r="G613" s="75"/>
    </row>
    <row r="614" spans="1:7" s="857" customFormat="1" ht="15.75">
      <c r="A614" s="69"/>
      <c r="B614" s="70"/>
      <c r="C614" s="70"/>
      <c r="D614" s="70"/>
      <c r="E614" s="70"/>
      <c r="F614" s="70"/>
      <c r="G614" s="75"/>
    </row>
    <row r="615" spans="1:7" s="857" customFormat="1" ht="15.75">
      <c r="A615" s="69"/>
      <c r="B615" s="70"/>
      <c r="C615" s="70"/>
      <c r="D615" s="70"/>
      <c r="E615" s="70"/>
      <c r="F615" s="70"/>
      <c r="G615" s="75"/>
    </row>
    <row r="616" spans="1:7" s="857" customFormat="1" ht="15.75">
      <c r="A616" s="69"/>
      <c r="B616" s="70"/>
      <c r="C616" s="70"/>
      <c r="D616" s="70"/>
      <c r="E616" s="70"/>
      <c r="F616" s="70"/>
      <c r="G616" s="75"/>
    </row>
    <row r="617" spans="1:7" s="857" customFormat="1" ht="15.75">
      <c r="A617" s="69"/>
      <c r="B617" s="70"/>
      <c r="C617" s="70"/>
      <c r="D617" s="70"/>
      <c r="E617" s="70"/>
      <c r="F617" s="70"/>
      <c r="G617" s="75"/>
    </row>
    <row r="618" spans="1:7" s="857" customFormat="1" ht="15.75">
      <c r="A618" s="69"/>
      <c r="B618" s="70"/>
      <c r="C618" s="70"/>
      <c r="D618" s="70"/>
      <c r="E618" s="70"/>
      <c r="F618" s="70"/>
      <c r="G618" s="75"/>
    </row>
    <row r="619" spans="1:7" s="857" customFormat="1" ht="15.75">
      <c r="A619" s="69"/>
      <c r="B619" s="70"/>
      <c r="C619" s="70"/>
      <c r="D619" s="70"/>
      <c r="E619" s="70"/>
      <c r="F619" s="70"/>
      <c r="G619" s="75"/>
    </row>
    <row r="620" spans="1:7" s="857" customFormat="1" ht="15.75">
      <c r="A620" s="69"/>
      <c r="B620" s="70"/>
      <c r="C620" s="70"/>
      <c r="D620" s="70"/>
      <c r="E620" s="70"/>
      <c r="F620" s="70"/>
      <c r="G620" s="75"/>
    </row>
    <row r="621" spans="1:7" s="857" customFormat="1" ht="15.75">
      <c r="A621" s="69"/>
      <c r="B621" s="70"/>
      <c r="C621" s="70"/>
      <c r="D621" s="70"/>
      <c r="E621" s="70"/>
      <c r="F621" s="70"/>
      <c r="G621" s="75"/>
    </row>
    <row r="622" spans="1:7" s="857" customFormat="1" ht="15.75">
      <c r="A622" s="69"/>
      <c r="B622" s="70"/>
      <c r="C622" s="70"/>
      <c r="D622" s="70"/>
      <c r="E622" s="70"/>
      <c r="F622" s="70"/>
      <c r="G622" s="75"/>
    </row>
    <row r="623" spans="1:7" s="857" customFormat="1" ht="15.75">
      <c r="A623" s="69"/>
      <c r="B623" s="70"/>
      <c r="C623" s="70"/>
      <c r="D623" s="70"/>
      <c r="E623" s="70"/>
      <c r="F623" s="70"/>
      <c r="G623" s="75"/>
    </row>
    <row r="624" spans="1:7" s="857" customFormat="1" ht="15.75">
      <c r="A624" s="69"/>
      <c r="B624" s="70"/>
      <c r="C624" s="70"/>
      <c r="D624" s="70"/>
      <c r="E624" s="70"/>
      <c r="F624" s="70"/>
      <c r="G624" s="75"/>
    </row>
    <row r="625" spans="1:7" s="857" customFormat="1" ht="15.75">
      <c r="A625" s="69"/>
      <c r="B625" s="70"/>
      <c r="C625" s="70"/>
      <c r="D625" s="70"/>
      <c r="E625" s="70"/>
      <c r="F625" s="70"/>
      <c r="G625" s="75"/>
    </row>
    <row r="626" spans="1:7" s="857" customFormat="1" ht="15.75">
      <c r="A626" s="69"/>
      <c r="B626" s="70"/>
      <c r="C626" s="70"/>
      <c r="D626" s="70"/>
      <c r="E626" s="70"/>
      <c r="F626" s="70"/>
      <c r="G626" s="75"/>
    </row>
    <row r="627" spans="1:7" s="857" customFormat="1" ht="15.75">
      <c r="A627" s="69"/>
      <c r="B627" s="70"/>
      <c r="C627" s="70"/>
      <c r="D627" s="70"/>
      <c r="E627" s="70"/>
      <c r="F627" s="70"/>
      <c r="G627" s="75"/>
    </row>
    <row r="628" spans="1:7" s="857" customFormat="1" ht="15.75">
      <c r="A628" s="69"/>
      <c r="B628" s="70"/>
      <c r="C628" s="70"/>
      <c r="D628" s="70"/>
      <c r="E628" s="70"/>
      <c r="F628" s="70"/>
      <c r="G628" s="75"/>
    </row>
    <row r="629" spans="1:7" s="857" customFormat="1" ht="15.75">
      <c r="A629" s="69"/>
      <c r="B629" s="70"/>
      <c r="C629" s="70"/>
      <c r="D629" s="70"/>
      <c r="E629" s="70"/>
      <c r="F629" s="70"/>
      <c r="G629" s="75"/>
    </row>
    <row r="630" spans="1:7" s="857" customFormat="1" ht="15.75">
      <c r="A630" s="69"/>
      <c r="B630" s="70"/>
      <c r="C630" s="70"/>
      <c r="D630" s="70"/>
      <c r="E630" s="70"/>
      <c r="F630" s="70"/>
      <c r="G630" s="75"/>
    </row>
    <row r="631" spans="1:7" s="857" customFormat="1" ht="15.75">
      <c r="A631" s="69"/>
      <c r="B631" s="70"/>
      <c r="C631" s="70"/>
      <c r="D631" s="70"/>
      <c r="E631" s="70"/>
      <c r="F631" s="70"/>
      <c r="G631" s="75"/>
    </row>
    <row r="632" spans="1:7" s="857" customFormat="1" ht="15.75">
      <c r="A632" s="69"/>
      <c r="B632" s="70"/>
      <c r="C632" s="70"/>
      <c r="D632" s="70"/>
      <c r="E632" s="70"/>
      <c r="F632" s="70"/>
      <c r="G632" s="75"/>
    </row>
    <row r="633" spans="1:7" s="857" customFormat="1" ht="15.75">
      <c r="A633" s="69"/>
      <c r="B633" s="70"/>
      <c r="C633" s="70"/>
      <c r="D633" s="70"/>
      <c r="E633" s="70"/>
      <c r="F633" s="70"/>
      <c r="G633" s="75"/>
    </row>
    <row r="634" spans="1:7" s="857" customFormat="1" ht="15.75">
      <c r="A634" s="69"/>
      <c r="B634" s="70"/>
      <c r="C634" s="70"/>
      <c r="D634" s="70"/>
      <c r="E634" s="70"/>
      <c r="F634" s="70"/>
      <c r="G634" s="75"/>
    </row>
    <row r="635" spans="1:7" s="857" customFormat="1" ht="15.75">
      <c r="A635" s="69"/>
      <c r="B635" s="70"/>
      <c r="C635" s="70"/>
      <c r="D635" s="70"/>
      <c r="E635" s="70"/>
      <c r="F635" s="70"/>
      <c r="G635" s="75"/>
    </row>
    <row r="636" spans="1:7" s="857" customFormat="1" ht="15.75">
      <c r="A636" s="69"/>
      <c r="B636" s="70"/>
      <c r="C636" s="70"/>
      <c r="D636" s="70"/>
      <c r="E636" s="70"/>
      <c r="F636" s="70"/>
      <c r="G636" s="75"/>
    </row>
    <row r="637" spans="1:7" s="857" customFormat="1" ht="15.75">
      <c r="A637" s="69"/>
      <c r="B637" s="70"/>
      <c r="C637" s="70"/>
      <c r="D637" s="70"/>
      <c r="E637" s="70"/>
      <c r="F637" s="70"/>
      <c r="G637" s="75"/>
    </row>
    <row r="638" spans="1:7" s="857" customFormat="1" ht="15.75">
      <c r="A638" s="69"/>
      <c r="B638" s="70"/>
      <c r="C638" s="70"/>
      <c r="D638" s="70"/>
      <c r="E638" s="70"/>
      <c r="F638" s="70"/>
      <c r="G638" s="75"/>
    </row>
    <row r="639" spans="1:7" s="857" customFormat="1" ht="15.75">
      <c r="A639" s="69"/>
      <c r="B639" s="70"/>
      <c r="C639" s="70"/>
      <c r="D639" s="70"/>
      <c r="E639" s="70"/>
      <c r="F639" s="70"/>
      <c r="G639" s="75"/>
    </row>
    <row r="640" spans="1:7" s="857" customFormat="1" ht="15.75">
      <c r="A640" s="69"/>
      <c r="B640" s="70"/>
      <c r="C640" s="70"/>
      <c r="D640" s="70"/>
      <c r="E640" s="70"/>
      <c r="F640" s="70"/>
      <c r="G640" s="75"/>
    </row>
    <row r="641" spans="1:7" s="857" customFormat="1" ht="15.75">
      <c r="A641" s="69"/>
      <c r="B641" s="70"/>
      <c r="C641" s="70"/>
      <c r="D641" s="70"/>
      <c r="E641" s="70"/>
      <c r="F641" s="70"/>
      <c r="G641" s="75"/>
    </row>
    <row r="642" spans="1:7" s="857" customFormat="1" ht="15.75">
      <c r="A642" s="69"/>
      <c r="B642" s="70"/>
      <c r="C642" s="70"/>
      <c r="D642" s="70"/>
      <c r="E642" s="70"/>
      <c r="F642" s="70"/>
      <c r="G642" s="75"/>
    </row>
    <row r="643" spans="1:7" s="857" customFormat="1" ht="15.75">
      <c r="A643" s="69"/>
      <c r="B643" s="70"/>
      <c r="C643" s="70"/>
      <c r="D643" s="70"/>
      <c r="E643" s="70"/>
      <c r="F643" s="70"/>
      <c r="G643" s="75"/>
    </row>
    <row r="644" spans="1:7" s="857" customFormat="1" ht="15.75">
      <c r="A644" s="69"/>
      <c r="B644" s="70"/>
      <c r="C644" s="70"/>
      <c r="D644" s="70"/>
      <c r="E644" s="70"/>
      <c r="F644" s="70"/>
      <c r="G644" s="75"/>
    </row>
    <row r="645" spans="1:7" s="857" customFormat="1" ht="15.75">
      <c r="A645" s="69"/>
      <c r="B645" s="70"/>
      <c r="C645" s="70"/>
      <c r="D645" s="70"/>
      <c r="E645" s="70"/>
      <c r="F645" s="70"/>
      <c r="G645" s="75"/>
    </row>
    <row r="646" spans="1:7" s="857" customFormat="1" ht="15.75">
      <c r="A646" s="69"/>
      <c r="B646" s="70"/>
      <c r="C646" s="70"/>
      <c r="D646" s="70"/>
      <c r="E646" s="70"/>
      <c r="F646" s="70"/>
      <c r="G646" s="75"/>
    </row>
    <row r="647" spans="1:7" s="857" customFormat="1" ht="15.75">
      <c r="A647" s="69"/>
      <c r="B647" s="70"/>
      <c r="C647" s="70"/>
      <c r="D647" s="70"/>
      <c r="E647" s="70"/>
      <c r="F647" s="70"/>
      <c r="G647" s="75"/>
    </row>
    <row r="648" spans="1:7" s="857" customFormat="1" ht="15.75">
      <c r="A648" s="69"/>
      <c r="B648" s="70"/>
      <c r="C648" s="70"/>
      <c r="D648" s="70"/>
      <c r="E648" s="70"/>
      <c r="F648" s="70"/>
      <c r="G648" s="75"/>
    </row>
    <row r="649" spans="1:7" s="857" customFormat="1" ht="15.75">
      <c r="A649" s="69"/>
      <c r="B649" s="70"/>
      <c r="C649" s="70"/>
      <c r="D649" s="70"/>
      <c r="E649" s="70"/>
      <c r="F649" s="70"/>
      <c r="G649" s="75"/>
    </row>
    <row r="650" spans="1:7" s="857" customFormat="1" ht="15.75">
      <c r="A650" s="69"/>
      <c r="B650" s="70"/>
      <c r="C650" s="70"/>
      <c r="D650" s="70"/>
      <c r="E650" s="70"/>
      <c r="F650" s="70"/>
      <c r="G650" s="75"/>
    </row>
    <row r="651" spans="1:7" s="857" customFormat="1">
      <c r="A651" s="71"/>
      <c r="B651" s="70"/>
      <c r="C651" s="70"/>
      <c r="D651" s="70"/>
      <c r="E651" s="70"/>
      <c r="F651" s="70"/>
      <c r="G651" s="75"/>
    </row>
    <row r="652" spans="1:7" s="857" customFormat="1">
      <c r="A652" s="71"/>
      <c r="B652" s="70"/>
      <c r="C652" s="70"/>
      <c r="D652" s="70"/>
      <c r="E652" s="70"/>
      <c r="F652" s="70"/>
      <c r="G652" s="75"/>
    </row>
    <row r="653" spans="1:7" s="857" customFormat="1">
      <c r="A653" s="71"/>
      <c r="B653" s="70"/>
      <c r="C653" s="70"/>
      <c r="D653" s="70"/>
      <c r="E653" s="70"/>
      <c r="F653" s="70"/>
      <c r="G653" s="75"/>
    </row>
    <row r="654" spans="1:7" s="857" customFormat="1">
      <c r="A654" s="71"/>
      <c r="B654" s="70"/>
      <c r="C654" s="70"/>
      <c r="D654" s="70"/>
      <c r="E654" s="70"/>
      <c r="F654" s="70"/>
      <c r="G654" s="75"/>
    </row>
    <row r="655" spans="1:7" s="857" customFormat="1">
      <c r="A655" s="71"/>
      <c r="B655" s="70"/>
      <c r="C655" s="70"/>
      <c r="D655" s="70"/>
      <c r="E655" s="70"/>
      <c r="F655" s="70"/>
      <c r="G655" s="75"/>
    </row>
    <row r="656" spans="1:7" s="857" customFormat="1">
      <c r="A656" s="71"/>
      <c r="B656" s="70"/>
      <c r="C656" s="70"/>
      <c r="D656" s="70"/>
      <c r="E656" s="70"/>
      <c r="F656" s="70"/>
      <c r="G656" s="75"/>
    </row>
    <row r="657" spans="1:7" s="857" customFormat="1">
      <c r="A657" s="71"/>
      <c r="B657" s="70"/>
      <c r="C657" s="70"/>
      <c r="D657" s="70"/>
      <c r="E657" s="70"/>
      <c r="F657" s="70"/>
      <c r="G657" s="75"/>
    </row>
    <row r="658" spans="1:7" s="857" customFormat="1">
      <c r="A658" s="71"/>
      <c r="B658" s="70"/>
      <c r="C658" s="70"/>
      <c r="D658" s="70"/>
      <c r="E658" s="70"/>
      <c r="F658" s="70"/>
      <c r="G658" s="75"/>
    </row>
    <row r="659" spans="1:7" s="857" customFormat="1">
      <c r="A659" s="71"/>
      <c r="B659" s="70"/>
      <c r="C659" s="70"/>
      <c r="D659" s="70"/>
      <c r="E659" s="70"/>
      <c r="F659" s="70"/>
      <c r="G659" s="75"/>
    </row>
    <row r="660" spans="1:7" s="857" customFormat="1">
      <c r="A660" s="71"/>
      <c r="B660" s="70"/>
      <c r="C660" s="70"/>
      <c r="D660" s="70"/>
      <c r="E660" s="70"/>
      <c r="F660" s="70"/>
      <c r="G660" s="75"/>
    </row>
    <row r="661" spans="1:7" s="857" customFormat="1">
      <c r="A661" s="71"/>
      <c r="B661" s="70"/>
      <c r="C661" s="70"/>
      <c r="D661" s="70"/>
      <c r="E661" s="70"/>
      <c r="F661" s="70"/>
      <c r="G661" s="75"/>
    </row>
    <row r="662" spans="1:7" s="857" customFormat="1">
      <c r="A662" s="71"/>
      <c r="B662" s="70"/>
      <c r="C662" s="70"/>
      <c r="D662" s="70"/>
      <c r="E662" s="70"/>
      <c r="F662" s="70"/>
      <c r="G662" s="75"/>
    </row>
    <row r="663" spans="1:7" s="857" customFormat="1">
      <c r="A663" s="71"/>
      <c r="B663" s="70"/>
      <c r="C663" s="70"/>
      <c r="D663" s="70"/>
      <c r="E663" s="70"/>
      <c r="F663" s="70"/>
      <c r="G663" s="75"/>
    </row>
    <row r="664" spans="1:7" s="857" customFormat="1">
      <c r="A664" s="71"/>
      <c r="B664" s="70"/>
      <c r="C664" s="70"/>
      <c r="D664" s="70"/>
      <c r="E664" s="70"/>
      <c r="F664" s="70"/>
      <c r="G664" s="75"/>
    </row>
    <row r="665" spans="1:7" s="857" customFormat="1">
      <c r="A665" s="71"/>
      <c r="B665" s="70"/>
      <c r="C665" s="70"/>
      <c r="D665" s="70"/>
      <c r="E665" s="70"/>
      <c r="F665" s="70"/>
      <c r="G665" s="75"/>
    </row>
    <row r="666" spans="1:7" s="857" customFormat="1">
      <c r="A666" s="71"/>
      <c r="B666" s="70"/>
      <c r="C666" s="70"/>
      <c r="D666" s="70"/>
      <c r="E666" s="70"/>
      <c r="F666" s="70"/>
      <c r="G666" s="75"/>
    </row>
    <row r="667" spans="1:7" s="857" customFormat="1">
      <c r="A667" s="71"/>
      <c r="B667" s="70"/>
      <c r="C667" s="70"/>
      <c r="D667" s="70"/>
      <c r="E667" s="70"/>
      <c r="F667" s="70"/>
      <c r="G667" s="75"/>
    </row>
    <row r="668" spans="1:7" s="857" customFormat="1">
      <c r="A668" s="71"/>
      <c r="B668" s="70"/>
      <c r="C668" s="70"/>
      <c r="D668" s="70"/>
      <c r="E668" s="70"/>
      <c r="F668" s="70"/>
      <c r="G668" s="75"/>
    </row>
    <row r="669" spans="1:7" s="857" customFormat="1">
      <c r="A669" s="71"/>
      <c r="B669" s="70"/>
      <c r="C669" s="70"/>
      <c r="D669" s="70"/>
      <c r="E669" s="70"/>
      <c r="F669" s="70"/>
      <c r="G669" s="75"/>
    </row>
    <row r="670" spans="1:7" s="857" customFormat="1">
      <c r="A670" s="71"/>
      <c r="B670" s="70"/>
      <c r="C670" s="70"/>
      <c r="D670" s="70"/>
      <c r="E670" s="70"/>
      <c r="F670" s="70"/>
      <c r="G670" s="75"/>
    </row>
    <row r="671" spans="1:7" s="857" customFormat="1">
      <c r="A671" s="71"/>
      <c r="B671" s="70"/>
      <c r="C671" s="70"/>
      <c r="D671" s="70"/>
      <c r="E671" s="70"/>
      <c r="F671" s="70"/>
      <c r="G671" s="75"/>
    </row>
    <row r="672" spans="1:7" s="857" customFormat="1">
      <c r="A672" s="71"/>
      <c r="B672" s="70"/>
      <c r="C672" s="70"/>
      <c r="D672" s="70"/>
      <c r="E672" s="70"/>
      <c r="F672" s="70"/>
      <c r="G672" s="75"/>
    </row>
    <row r="673" spans="1:7" s="857" customFormat="1">
      <c r="A673" s="71"/>
      <c r="B673" s="70"/>
      <c r="C673" s="70"/>
      <c r="D673" s="70"/>
      <c r="E673" s="70"/>
      <c r="F673" s="70"/>
      <c r="G673" s="75"/>
    </row>
    <row r="674" spans="1:7" s="857" customFormat="1">
      <c r="A674" s="71"/>
      <c r="B674" s="70"/>
      <c r="C674" s="70"/>
      <c r="D674" s="70"/>
      <c r="E674" s="70"/>
      <c r="F674" s="70"/>
      <c r="G674" s="75"/>
    </row>
    <row r="675" spans="1:7" s="857" customFormat="1">
      <c r="A675" s="71"/>
      <c r="B675" s="70"/>
      <c r="C675" s="70"/>
      <c r="D675" s="70"/>
      <c r="E675" s="70"/>
      <c r="F675" s="70"/>
      <c r="G675" s="75"/>
    </row>
    <row r="676" spans="1:7" s="857" customFormat="1">
      <c r="A676" s="71"/>
      <c r="B676" s="70"/>
      <c r="C676" s="70"/>
      <c r="D676" s="70"/>
      <c r="E676" s="70"/>
      <c r="F676" s="70"/>
      <c r="G676" s="75"/>
    </row>
    <row r="677" spans="1:7" s="857" customFormat="1">
      <c r="A677" s="71"/>
      <c r="B677" s="70"/>
      <c r="C677" s="70"/>
      <c r="D677" s="70"/>
      <c r="E677" s="70"/>
      <c r="F677" s="70"/>
      <c r="G677" s="75"/>
    </row>
    <row r="678" spans="1:7" s="857" customFormat="1">
      <c r="A678" s="71"/>
      <c r="B678" s="70"/>
      <c r="C678" s="70"/>
      <c r="D678" s="70"/>
      <c r="E678" s="70"/>
      <c r="F678" s="70"/>
      <c r="G678" s="75"/>
    </row>
    <row r="679" spans="1:7" s="857" customFormat="1">
      <c r="A679" s="71"/>
      <c r="B679" s="70"/>
      <c r="C679" s="70"/>
      <c r="D679" s="70"/>
      <c r="E679" s="70"/>
      <c r="F679" s="70"/>
      <c r="G679" s="75"/>
    </row>
    <row r="680" spans="1:7" s="857" customFormat="1">
      <c r="A680" s="71"/>
      <c r="B680" s="70"/>
      <c r="C680" s="70"/>
      <c r="D680" s="70"/>
      <c r="E680" s="70"/>
      <c r="F680" s="70"/>
      <c r="G680" s="75"/>
    </row>
    <row r="681" spans="1:7" s="857" customFormat="1">
      <c r="A681" s="71"/>
      <c r="B681" s="70"/>
      <c r="C681" s="70"/>
      <c r="D681" s="70"/>
      <c r="E681" s="70"/>
      <c r="F681" s="70"/>
      <c r="G681" s="75"/>
    </row>
    <row r="682" spans="1:7" s="857" customFormat="1">
      <c r="A682" s="71"/>
      <c r="B682" s="70"/>
      <c r="C682" s="70"/>
      <c r="D682" s="70"/>
      <c r="E682" s="70"/>
      <c r="F682" s="70"/>
      <c r="G682" s="75"/>
    </row>
    <row r="683" spans="1:7" s="857" customFormat="1">
      <c r="A683" s="71"/>
      <c r="B683" s="70"/>
      <c r="C683" s="70"/>
      <c r="D683" s="70"/>
      <c r="E683" s="70"/>
      <c r="F683" s="70"/>
      <c r="G683" s="75"/>
    </row>
    <row r="684" spans="1:7" s="857" customFormat="1">
      <c r="A684" s="71"/>
      <c r="B684" s="70"/>
      <c r="C684" s="70"/>
      <c r="D684" s="70"/>
      <c r="E684" s="70"/>
      <c r="F684" s="70"/>
      <c r="G684" s="75"/>
    </row>
    <row r="685" spans="1:7" s="857" customFormat="1">
      <c r="A685" s="71"/>
      <c r="B685" s="70"/>
      <c r="C685" s="70"/>
      <c r="D685" s="70"/>
      <c r="E685" s="70"/>
      <c r="F685" s="70"/>
      <c r="G685" s="75"/>
    </row>
    <row r="686" spans="1:7" s="857" customFormat="1">
      <c r="A686" s="71"/>
      <c r="B686" s="70"/>
      <c r="C686" s="70"/>
      <c r="D686" s="70"/>
      <c r="E686" s="70"/>
      <c r="F686" s="70"/>
      <c r="G686" s="75"/>
    </row>
    <row r="687" spans="1:7" s="857" customFormat="1">
      <c r="A687" s="71"/>
      <c r="B687" s="70"/>
      <c r="C687" s="70"/>
      <c r="D687" s="70"/>
      <c r="E687" s="70"/>
      <c r="F687" s="70"/>
      <c r="G687" s="75"/>
    </row>
    <row r="688" spans="1:7" s="857" customFormat="1">
      <c r="A688" s="71"/>
      <c r="B688" s="70"/>
      <c r="C688" s="70"/>
      <c r="D688" s="70"/>
      <c r="E688" s="70"/>
      <c r="F688" s="70"/>
      <c r="G688" s="75"/>
    </row>
    <row r="689" spans="1:7" s="857" customFormat="1">
      <c r="A689" s="71"/>
      <c r="B689" s="70"/>
      <c r="C689" s="70"/>
      <c r="D689" s="70"/>
      <c r="E689" s="70"/>
      <c r="F689" s="70"/>
      <c r="G689" s="75"/>
    </row>
    <row r="690" spans="1:7" s="857" customFormat="1">
      <c r="A690" s="71"/>
      <c r="B690" s="70"/>
      <c r="C690" s="70"/>
      <c r="D690" s="70"/>
      <c r="E690" s="70"/>
      <c r="F690" s="70"/>
      <c r="G690" s="75"/>
    </row>
    <row r="691" spans="1:7" s="857" customFormat="1">
      <c r="A691" s="71"/>
      <c r="B691" s="70"/>
      <c r="C691" s="70"/>
      <c r="D691" s="70"/>
      <c r="E691" s="70"/>
      <c r="F691" s="70"/>
      <c r="G691" s="75"/>
    </row>
    <row r="692" spans="1:7" s="857" customFormat="1">
      <c r="A692" s="71"/>
      <c r="B692" s="70"/>
      <c r="C692" s="70"/>
      <c r="D692" s="70"/>
      <c r="E692" s="70"/>
      <c r="F692" s="70"/>
      <c r="G692" s="75"/>
    </row>
    <row r="693" spans="1:7" s="857" customFormat="1">
      <c r="A693" s="71"/>
      <c r="B693" s="70"/>
      <c r="C693" s="70"/>
      <c r="D693" s="70"/>
      <c r="E693" s="70"/>
      <c r="F693" s="70"/>
      <c r="G693" s="75"/>
    </row>
    <row r="694" spans="1:7" s="857" customFormat="1">
      <c r="A694" s="71"/>
      <c r="B694" s="70"/>
      <c r="C694" s="70"/>
      <c r="D694" s="70"/>
      <c r="E694" s="70"/>
      <c r="F694" s="70"/>
      <c r="G694" s="75"/>
    </row>
    <row r="695" spans="1:7" s="857" customFormat="1">
      <c r="A695" s="71"/>
      <c r="B695" s="70"/>
      <c r="C695" s="70"/>
      <c r="D695" s="70"/>
      <c r="E695" s="70"/>
      <c r="F695" s="70"/>
      <c r="G695" s="75"/>
    </row>
    <row r="696" spans="1:7" s="857" customFormat="1">
      <c r="A696" s="71"/>
      <c r="B696" s="70"/>
      <c r="C696" s="70"/>
      <c r="D696" s="70"/>
      <c r="E696" s="70"/>
      <c r="F696" s="70"/>
      <c r="G696" s="75"/>
    </row>
    <row r="697" spans="1:7" s="857" customFormat="1">
      <c r="A697" s="71"/>
      <c r="B697" s="70"/>
      <c r="C697" s="70"/>
      <c r="D697" s="70"/>
      <c r="E697" s="70"/>
      <c r="F697" s="70"/>
      <c r="G697" s="75"/>
    </row>
    <row r="698" spans="1:7" s="857" customFormat="1">
      <c r="A698" s="71"/>
      <c r="B698" s="70"/>
      <c r="C698" s="70"/>
      <c r="D698" s="70"/>
      <c r="E698" s="70"/>
      <c r="F698" s="70"/>
      <c r="G698" s="75"/>
    </row>
    <row r="699" spans="1:7" s="857" customFormat="1">
      <c r="A699" s="71"/>
      <c r="B699" s="70"/>
      <c r="C699" s="70"/>
      <c r="D699" s="70"/>
      <c r="E699" s="70"/>
      <c r="F699" s="70"/>
      <c r="G699" s="75"/>
    </row>
    <row r="700" spans="1:7" s="857" customFormat="1">
      <c r="A700" s="71"/>
      <c r="B700" s="70"/>
      <c r="C700" s="70"/>
      <c r="D700" s="70"/>
      <c r="E700" s="70"/>
      <c r="F700" s="70"/>
      <c r="G700" s="75"/>
    </row>
    <row r="701" spans="1:7" s="857" customFormat="1">
      <c r="A701" s="71"/>
      <c r="B701" s="70"/>
      <c r="C701" s="70"/>
      <c r="D701" s="70"/>
      <c r="E701" s="70"/>
      <c r="F701" s="70"/>
      <c r="G701" s="75"/>
    </row>
    <row r="702" spans="1:7" s="857" customFormat="1">
      <c r="A702" s="71"/>
      <c r="B702" s="70"/>
      <c r="C702" s="70"/>
      <c r="D702" s="70"/>
      <c r="E702" s="70"/>
      <c r="F702" s="70"/>
      <c r="G702" s="75"/>
    </row>
    <row r="703" spans="1:7" s="857" customFormat="1">
      <c r="A703" s="71"/>
      <c r="B703" s="70"/>
      <c r="C703" s="70"/>
      <c r="D703" s="70"/>
      <c r="E703" s="70"/>
      <c r="F703" s="70"/>
      <c r="G703" s="75"/>
    </row>
    <row r="704" spans="1:7" s="857" customFormat="1">
      <c r="A704" s="71"/>
      <c r="B704" s="70"/>
      <c r="C704" s="70"/>
      <c r="D704" s="70"/>
      <c r="E704" s="70"/>
      <c r="F704" s="70"/>
      <c r="G704" s="75"/>
    </row>
    <row r="705" spans="1:7" s="857" customFormat="1">
      <c r="A705" s="71"/>
      <c r="B705" s="70"/>
      <c r="C705" s="70"/>
      <c r="D705" s="70"/>
      <c r="E705" s="70"/>
      <c r="F705" s="70"/>
      <c r="G705" s="75"/>
    </row>
    <row r="706" spans="1:7" s="857" customFormat="1">
      <c r="A706" s="71"/>
      <c r="B706" s="70"/>
      <c r="C706" s="70"/>
      <c r="D706" s="70"/>
      <c r="E706" s="70"/>
      <c r="F706" s="70"/>
      <c r="G706" s="75"/>
    </row>
    <row r="707" spans="1:7" s="857" customFormat="1">
      <c r="A707" s="71"/>
      <c r="B707" s="70"/>
      <c r="C707" s="70"/>
      <c r="D707" s="70"/>
      <c r="E707" s="70"/>
      <c r="F707" s="70"/>
      <c r="G707" s="75"/>
    </row>
    <row r="708" spans="1:7" s="857" customFormat="1">
      <c r="A708" s="71"/>
      <c r="B708" s="70"/>
      <c r="C708" s="70"/>
      <c r="D708" s="70"/>
      <c r="E708" s="70"/>
      <c r="F708" s="70"/>
      <c r="G708" s="75"/>
    </row>
    <row r="709" spans="1:7" s="857" customFormat="1">
      <c r="A709" s="71"/>
      <c r="B709" s="70"/>
      <c r="C709" s="70"/>
      <c r="D709" s="70"/>
      <c r="E709" s="70"/>
      <c r="F709" s="70"/>
      <c r="G709" s="75"/>
    </row>
    <row r="710" spans="1:7" s="857" customFormat="1">
      <c r="A710" s="71"/>
      <c r="B710" s="70"/>
      <c r="C710" s="70"/>
      <c r="D710" s="70"/>
      <c r="E710" s="70"/>
      <c r="F710" s="70"/>
      <c r="G710" s="75"/>
    </row>
    <row r="711" spans="1:7" s="857" customFormat="1">
      <c r="A711" s="71"/>
      <c r="B711" s="70"/>
      <c r="C711" s="70"/>
      <c r="D711" s="70"/>
      <c r="E711" s="70"/>
      <c r="F711" s="70"/>
      <c r="G711" s="75"/>
    </row>
    <row r="712" spans="1:7" s="857" customFormat="1">
      <c r="A712" s="71"/>
      <c r="B712" s="70"/>
      <c r="C712" s="70"/>
      <c r="D712" s="70"/>
      <c r="E712" s="70"/>
      <c r="F712" s="70"/>
      <c r="G712" s="75"/>
    </row>
    <row r="713" spans="1:7" s="857" customFormat="1">
      <c r="A713" s="71"/>
      <c r="B713" s="70"/>
      <c r="C713" s="70"/>
      <c r="D713" s="70"/>
      <c r="E713" s="70"/>
      <c r="F713" s="70"/>
      <c r="G713" s="75"/>
    </row>
    <row r="714" spans="1:7" s="857" customFormat="1">
      <c r="A714" s="71"/>
      <c r="B714" s="70"/>
      <c r="C714" s="70"/>
      <c r="D714" s="70"/>
      <c r="E714" s="70"/>
      <c r="F714" s="70"/>
      <c r="G714" s="75"/>
    </row>
    <row r="715" spans="1:7" s="857" customFormat="1">
      <c r="A715" s="71"/>
      <c r="B715" s="70"/>
      <c r="C715" s="70"/>
      <c r="D715" s="70"/>
      <c r="E715" s="70"/>
      <c r="F715" s="70"/>
      <c r="G715" s="75"/>
    </row>
    <row r="716" spans="1:7" s="857" customFormat="1">
      <c r="A716" s="71"/>
      <c r="B716" s="70"/>
      <c r="C716" s="70"/>
      <c r="D716" s="70"/>
      <c r="E716" s="70"/>
      <c r="F716" s="70"/>
      <c r="G716" s="75"/>
    </row>
    <row r="717" spans="1:7" s="857" customFormat="1">
      <c r="A717" s="71"/>
      <c r="B717" s="70"/>
      <c r="C717" s="70"/>
      <c r="D717" s="70"/>
      <c r="E717" s="70"/>
      <c r="F717" s="70"/>
      <c r="G717" s="75"/>
    </row>
    <row r="718" spans="1:7" s="857" customFormat="1">
      <c r="A718" s="71"/>
      <c r="B718" s="70"/>
      <c r="C718" s="70"/>
      <c r="D718" s="70"/>
      <c r="E718" s="70"/>
      <c r="F718" s="70"/>
      <c r="G718" s="75"/>
    </row>
    <row r="719" spans="1:7" s="857" customFormat="1">
      <c r="A719" s="71"/>
      <c r="B719" s="70"/>
      <c r="C719" s="70"/>
      <c r="D719" s="70"/>
      <c r="E719" s="70"/>
      <c r="F719" s="70"/>
      <c r="G719" s="75"/>
    </row>
    <row r="720" spans="1:7" s="857" customFormat="1">
      <c r="A720" s="71"/>
      <c r="B720" s="70"/>
      <c r="C720" s="70"/>
      <c r="D720" s="70"/>
      <c r="E720" s="70"/>
      <c r="F720" s="70"/>
      <c r="G720" s="75"/>
    </row>
    <row r="721" spans="1:7" s="857" customFormat="1">
      <c r="A721" s="71"/>
      <c r="B721" s="70"/>
      <c r="C721" s="70"/>
      <c r="D721" s="70"/>
      <c r="E721" s="70"/>
      <c r="F721" s="70"/>
      <c r="G721" s="75"/>
    </row>
    <row r="722" spans="1:7" s="857" customFormat="1">
      <c r="A722" s="71"/>
      <c r="B722" s="70"/>
      <c r="C722" s="70"/>
      <c r="D722" s="70"/>
      <c r="E722" s="70"/>
      <c r="F722" s="70"/>
      <c r="G722" s="75"/>
    </row>
    <row r="723" spans="1:7" s="857" customFormat="1">
      <c r="A723" s="71"/>
      <c r="B723" s="70"/>
      <c r="C723" s="70"/>
      <c r="D723" s="70"/>
      <c r="E723" s="70"/>
      <c r="F723" s="70"/>
      <c r="G723" s="75"/>
    </row>
    <row r="724" spans="1:7" s="857" customFormat="1">
      <c r="A724" s="71"/>
      <c r="B724" s="70"/>
      <c r="C724" s="70"/>
      <c r="D724" s="70"/>
      <c r="E724" s="70"/>
      <c r="F724" s="70"/>
      <c r="G724" s="75"/>
    </row>
    <row r="725" spans="1:7" s="857" customFormat="1">
      <c r="A725" s="71"/>
      <c r="B725" s="70"/>
      <c r="C725" s="70"/>
      <c r="D725" s="70"/>
      <c r="E725" s="70"/>
      <c r="F725" s="70"/>
      <c r="G725" s="75"/>
    </row>
    <row r="726" spans="1:7" s="857" customFormat="1">
      <c r="A726" s="71"/>
      <c r="B726" s="70"/>
      <c r="C726" s="70"/>
      <c r="D726" s="70"/>
      <c r="E726" s="70"/>
      <c r="F726" s="70"/>
      <c r="G726" s="75"/>
    </row>
    <row r="727" spans="1:7" s="857" customFormat="1">
      <c r="A727" s="71"/>
      <c r="B727" s="70"/>
      <c r="C727" s="70"/>
      <c r="D727" s="70"/>
      <c r="E727" s="70"/>
      <c r="F727" s="70"/>
      <c r="G727" s="75"/>
    </row>
    <row r="728" spans="1:7" s="857" customFormat="1">
      <c r="A728" s="71"/>
      <c r="B728" s="70"/>
      <c r="C728" s="70"/>
      <c r="D728" s="70"/>
      <c r="E728" s="70"/>
      <c r="F728" s="70"/>
      <c r="G728" s="75"/>
    </row>
    <row r="729" spans="1:7" s="857" customFormat="1">
      <c r="A729" s="71"/>
      <c r="B729" s="70"/>
      <c r="C729" s="70"/>
      <c r="D729" s="70"/>
      <c r="E729" s="70"/>
      <c r="F729" s="70"/>
      <c r="G729" s="75"/>
    </row>
    <row r="730" spans="1:7" s="857" customFormat="1">
      <c r="A730" s="71"/>
      <c r="B730" s="70"/>
      <c r="C730" s="70"/>
      <c r="D730" s="70"/>
      <c r="E730" s="70"/>
      <c r="F730" s="70"/>
      <c r="G730" s="75"/>
    </row>
    <row r="731" spans="1:7" s="857" customFormat="1">
      <c r="A731" s="71"/>
      <c r="B731" s="70"/>
      <c r="C731" s="70"/>
      <c r="D731" s="70"/>
      <c r="E731" s="70"/>
      <c r="F731" s="70"/>
      <c r="G731" s="75"/>
    </row>
    <row r="732" spans="1:7" s="857" customFormat="1">
      <c r="A732" s="71"/>
      <c r="B732" s="70"/>
      <c r="C732" s="70"/>
      <c r="D732" s="70"/>
      <c r="E732" s="70"/>
      <c r="F732" s="70"/>
      <c r="G732" s="75"/>
    </row>
    <row r="733" spans="1:7" s="857" customFormat="1">
      <c r="A733" s="71"/>
      <c r="B733" s="70"/>
      <c r="C733" s="70"/>
      <c r="D733" s="70"/>
      <c r="E733" s="70"/>
      <c r="F733" s="70"/>
      <c r="G733" s="75"/>
    </row>
    <row r="734" spans="1:7" s="857" customFormat="1">
      <c r="A734" s="71"/>
      <c r="B734" s="70"/>
      <c r="C734" s="70"/>
      <c r="D734" s="70"/>
      <c r="E734" s="70"/>
      <c r="F734" s="70"/>
      <c r="G734" s="75"/>
    </row>
    <row r="735" spans="1:7" s="857" customFormat="1">
      <c r="A735" s="71"/>
      <c r="B735" s="70"/>
      <c r="C735" s="70"/>
      <c r="D735" s="70"/>
      <c r="E735" s="70"/>
      <c r="F735" s="70"/>
      <c r="G735" s="75"/>
    </row>
    <row r="736" spans="1:7" s="857" customFormat="1">
      <c r="A736" s="71"/>
      <c r="B736" s="70"/>
      <c r="C736" s="70"/>
      <c r="D736" s="70"/>
      <c r="E736" s="70"/>
      <c r="F736" s="70"/>
      <c r="G736" s="75"/>
    </row>
    <row r="737" spans="1:7" s="857" customFormat="1">
      <c r="A737" s="71"/>
      <c r="B737" s="70"/>
      <c r="C737" s="70"/>
      <c r="D737" s="70"/>
      <c r="E737" s="70"/>
      <c r="F737" s="70"/>
      <c r="G737" s="75"/>
    </row>
    <row r="738" spans="1:7" s="857" customFormat="1">
      <c r="A738" s="71"/>
      <c r="B738" s="70"/>
      <c r="C738" s="70"/>
      <c r="D738" s="70"/>
      <c r="E738" s="70"/>
      <c r="F738" s="70"/>
      <c r="G738" s="75"/>
    </row>
    <row r="739" spans="1:7" s="857" customFormat="1">
      <c r="A739" s="71"/>
      <c r="B739" s="70"/>
      <c r="C739" s="70"/>
      <c r="D739" s="70"/>
      <c r="E739" s="70"/>
      <c r="F739" s="70"/>
      <c r="G739" s="75"/>
    </row>
    <row r="740" spans="1:7" s="857" customFormat="1">
      <c r="A740" s="71"/>
      <c r="B740" s="70"/>
      <c r="C740" s="70"/>
      <c r="D740" s="70"/>
      <c r="E740" s="70"/>
      <c r="F740" s="70"/>
      <c r="G740" s="75"/>
    </row>
    <row r="741" spans="1:7" s="857" customFormat="1">
      <c r="A741" s="71"/>
      <c r="B741" s="70"/>
      <c r="C741" s="70"/>
      <c r="D741" s="70"/>
      <c r="E741" s="70"/>
      <c r="F741" s="70"/>
      <c r="G741" s="75"/>
    </row>
    <row r="742" spans="1:7" s="857" customFormat="1">
      <c r="A742" s="71"/>
      <c r="B742" s="70"/>
      <c r="C742" s="70"/>
      <c r="D742" s="70"/>
      <c r="E742" s="70"/>
      <c r="F742" s="70"/>
      <c r="G742" s="75"/>
    </row>
    <row r="743" spans="1:7" s="857" customFormat="1">
      <c r="A743" s="71"/>
      <c r="B743" s="70"/>
      <c r="C743" s="70"/>
      <c r="D743" s="70"/>
      <c r="E743" s="70"/>
      <c r="F743" s="70"/>
      <c r="G743" s="75"/>
    </row>
    <row r="744" spans="1:7" s="857" customFormat="1">
      <c r="A744" s="71"/>
      <c r="B744" s="70"/>
      <c r="C744" s="70"/>
      <c r="D744" s="70"/>
      <c r="E744" s="70"/>
      <c r="F744" s="70"/>
      <c r="G744" s="75"/>
    </row>
    <row r="745" spans="1:7" s="857" customFormat="1">
      <c r="A745" s="71"/>
      <c r="B745" s="70"/>
      <c r="C745" s="70"/>
      <c r="D745" s="70"/>
      <c r="E745" s="70"/>
      <c r="F745" s="70"/>
      <c r="G745" s="75"/>
    </row>
    <row r="746" spans="1:7" s="857" customFormat="1">
      <c r="A746" s="71"/>
      <c r="B746" s="70"/>
      <c r="C746" s="70"/>
      <c r="D746" s="70"/>
      <c r="E746" s="70"/>
      <c r="F746" s="70"/>
      <c r="G746" s="75"/>
    </row>
    <row r="747" spans="1:7" s="857" customFormat="1">
      <c r="A747" s="71"/>
      <c r="B747" s="70"/>
      <c r="C747" s="70"/>
      <c r="D747" s="70"/>
      <c r="E747" s="70"/>
      <c r="F747" s="70"/>
      <c r="G747" s="75"/>
    </row>
    <row r="748" spans="1:7" s="857" customFormat="1">
      <c r="A748" s="71"/>
      <c r="B748" s="70"/>
      <c r="C748" s="70"/>
      <c r="D748" s="70"/>
      <c r="E748" s="70"/>
      <c r="F748" s="70"/>
      <c r="G748" s="75"/>
    </row>
    <row r="749" spans="1:7" s="857" customFormat="1">
      <c r="A749" s="71"/>
      <c r="B749" s="70"/>
      <c r="C749" s="70"/>
      <c r="D749" s="70"/>
      <c r="E749" s="70"/>
      <c r="F749" s="70"/>
      <c r="G749" s="75"/>
    </row>
    <row r="750" spans="1:7" s="857" customFormat="1">
      <c r="A750" s="71"/>
      <c r="B750" s="70"/>
      <c r="C750" s="70"/>
      <c r="D750" s="70"/>
      <c r="E750" s="70"/>
      <c r="F750" s="70"/>
      <c r="G750" s="75"/>
    </row>
    <row r="751" spans="1:7" s="857" customFormat="1">
      <c r="A751" s="71"/>
      <c r="B751" s="70"/>
      <c r="C751" s="70"/>
      <c r="D751" s="70"/>
      <c r="E751" s="70"/>
      <c r="F751" s="70"/>
      <c r="G751" s="75"/>
    </row>
    <row r="752" spans="1:7" s="857" customFormat="1">
      <c r="A752" s="71"/>
      <c r="B752" s="70"/>
      <c r="C752" s="70"/>
      <c r="D752" s="70"/>
      <c r="E752" s="70"/>
      <c r="F752" s="70"/>
      <c r="G752" s="75"/>
    </row>
    <row r="753" spans="1:7" s="857" customFormat="1">
      <c r="A753" s="71"/>
      <c r="B753" s="70"/>
      <c r="C753" s="70"/>
      <c r="D753" s="70"/>
      <c r="E753" s="70"/>
      <c r="F753" s="70"/>
      <c r="G753" s="75"/>
    </row>
    <row r="754" spans="1:7" s="857" customFormat="1">
      <c r="A754" s="71"/>
      <c r="B754" s="70"/>
      <c r="C754" s="70"/>
      <c r="D754" s="70"/>
      <c r="E754" s="70"/>
      <c r="F754" s="70"/>
      <c r="G754" s="75"/>
    </row>
    <row r="755" spans="1:7" s="857" customFormat="1">
      <c r="A755" s="71"/>
      <c r="B755" s="70"/>
      <c r="C755" s="70"/>
      <c r="D755" s="70"/>
      <c r="E755" s="70"/>
      <c r="F755" s="70"/>
      <c r="G755" s="75"/>
    </row>
    <row r="756" spans="1:7" s="857" customFormat="1">
      <c r="A756" s="71"/>
      <c r="B756" s="70"/>
      <c r="C756" s="70"/>
      <c r="D756" s="70"/>
      <c r="E756" s="70"/>
      <c r="F756" s="70"/>
      <c r="G756" s="75"/>
    </row>
    <row r="757" spans="1:7" s="857" customFormat="1">
      <c r="A757" s="71"/>
      <c r="B757" s="70"/>
      <c r="C757" s="70"/>
      <c r="D757" s="70"/>
      <c r="E757" s="70"/>
      <c r="F757" s="70"/>
      <c r="G757" s="75"/>
    </row>
    <row r="758" spans="1:7" s="857" customFormat="1">
      <c r="A758" s="71"/>
      <c r="B758" s="70"/>
      <c r="C758" s="70"/>
      <c r="D758" s="70"/>
      <c r="E758" s="70"/>
      <c r="F758" s="70"/>
      <c r="G758" s="75"/>
    </row>
    <row r="759" spans="1:7" s="857" customFormat="1">
      <c r="A759" s="71"/>
      <c r="B759" s="70"/>
      <c r="C759" s="70"/>
      <c r="D759" s="70"/>
      <c r="E759" s="70"/>
      <c r="F759" s="70"/>
      <c r="G759" s="75"/>
    </row>
    <row r="760" spans="1:7" s="857" customFormat="1">
      <c r="A760" s="71"/>
      <c r="B760" s="70"/>
      <c r="C760" s="70"/>
      <c r="D760" s="70"/>
      <c r="E760" s="70"/>
      <c r="F760" s="70"/>
      <c r="G760" s="75"/>
    </row>
    <row r="761" spans="1:7" s="857" customFormat="1">
      <c r="A761" s="71"/>
      <c r="B761" s="70"/>
      <c r="C761" s="70"/>
      <c r="D761" s="70"/>
      <c r="E761" s="70"/>
      <c r="F761" s="70"/>
      <c r="G761" s="75"/>
    </row>
    <row r="762" spans="1:7" s="857" customFormat="1">
      <c r="A762" s="71"/>
      <c r="B762" s="70"/>
      <c r="C762" s="70"/>
      <c r="D762" s="70"/>
      <c r="E762" s="70"/>
      <c r="F762" s="70"/>
      <c r="G762" s="75"/>
    </row>
    <row r="763" spans="1:7" s="857" customFormat="1">
      <c r="A763" s="71"/>
      <c r="B763" s="70"/>
      <c r="C763" s="70"/>
      <c r="D763" s="70"/>
      <c r="E763" s="70"/>
      <c r="F763" s="70"/>
      <c r="G763" s="75"/>
    </row>
    <row r="764" spans="1:7" s="857" customFormat="1">
      <c r="A764" s="71"/>
      <c r="B764" s="70"/>
      <c r="C764" s="70"/>
      <c r="D764" s="70"/>
      <c r="E764" s="70"/>
      <c r="F764" s="70"/>
      <c r="G764" s="75"/>
    </row>
    <row r="765" spans="1:7" s="857" customFormat="1">
      <c r="A765" s="71"/>
      <c r="B765" s="70"/>
      <c r="C765" s="70"/>
      <c r="D765" s="70"/>
      <c r="E765" s="70"/>
      <c r="F765" s="70"/>
      <c r="G765" s="75"/>
    </row>
    <row r="766" spans="1:7" s="857" customFormat="1">
      <c r="A766" s="71"/>
      <c r="B766" s="70"/>
      <c r="C766" s="70"/>
      <c r="D766" s="70"/>
      <c r="E766" s="70"/>
      <c r="F766" s="70"/>
      <c r="G766" s="75"/>
    </row>
    <row r="767" spans="1:7" s="857" customFormat="1">
      <c r="A767" s="71"/>
      <c r="B767" s="70"/>
      <c r="C767" s="70"/>
      <c r="D767" s="70"/>
      <c r="E767" s="70"/>
      <c r="F767" s="70"/>
      <c r="G767" s="75"/>
    </row>
    <row r="768" spans="1:7" s="857" customFormat="1">
      <c r="A768" s="71"/>
      <c r="B768" s="70"/>
      <c r="C768" s="70"/>
      <c r="D768" s="70"/>
      <c r="E768" s="70"/>
      <c r="F768" s="70"/>
      <c r="G768" s="75"/>
    </row>
    <row r="769" spans="1:7" s="857" customFormat="1">
      <c r="A769" s="71"/>
      <c r="B769" s="70"/>
      <c r="C769" s="70"/>
      <c r="D769" s="70"/>
      <c r="E769" s="70"/>
      <c r="F769" s="70"/>
      <c r="G769" s="75"/>
    </row>
    <row r="770" spans="1:7" s="857" customFormat="1">
      <c r="A770" s="71"/>
      <c r="B770" s="70"/>
      <c r="C770" s="70"/>
      <c r="D770" s="70"/>
      <c r="E770" s="70"/>
      <c r="F770" s="70"/>
      <c r="G770" s="75"/>
    </row>
    <row r="771" spans="1:7" s="857" customFormat="1">
      <c r="A771" s="71"/>
      <c r="B771" s="70"/>
      <c r="C771" s="70"/>
      <c r="D771" s="70"/>
      <c r="E771" s="70"/>
      <c r="F771" s="70"/>
      <c r="G771" s="75"/>
    </row>
    <row r="772" spans="1:7" s="857" customFormat="1">
      <c r="A772" s="71"/>
      <c r="B772" s="70"/>
      <c r="C772" s="70"/>
      <c r="D772" s="70"/>
      <c r="E772" s="70"/>
      <c r="F772" s="70"/>
      <c r="G772" s="75"/>
    </row>
    <row r="773" spans="1:7" s="857" customFormat="1">
      <c r="A773" s="71"/>
      <c r="B773" s="70"/>
      <c r="C773" s="70"/>
      <c r="D773" s="70"/>
      <c r="E773" s="70"/>
      <c r="F773" s="70"/>
      <c r="G773" s="75"/>
    </row>
    <row r="774" spans="1:7" s="857" customFormat="1">
      <c r="A774" s="71"/>
      <c r="B774" s="70"/>
      <c r="C774" s="70"/>
      <c r="D774" s="70"/>
      <c r="E774" s="70"/>
      <c r="F774" s="70"/>
      <c r="G774" s="75"/>
    </row>
    <row r="775" spans="1:7" s="857" customFormat="1">
      <c r="A775" s="71"/>
      <c r="B775" s="70"/>
      <c r="C775" s="70"/>
      <c r="D775" s="70"/>
      <c r="E775" s="70"/>
      <c r="F775" s="70"/>
      <c r="G775" s="75"/>
    </row>
    <row r="776" spans="1:7" s="857" customFormat="1">
      <c r="A776" s="71"/>
      <c r="B776" s="70"/>
      <c r="C776" s="70"/>
      <c r="D776" s="70"/>
      <c r="E776" s="70"/>
      <c r="F776" s="70"/>
      <c r="G776" s="75"/>
    </row>
    <row r="777" spans="1:7" s="857" customFormat="1">
      <c r="A777" s="71"/>
      <c r="B777" s="70"/>
      <c r="C777" s="70"/>
      <c r="D777" s="70"/>
      <c r="E777" s="70"/>
      <c r="F777" s="70"/>
      <c r="G777" s="75"/>
    </row>
    <row r="778" spans="1:7" s="857" customFormat="1">
      <c r="A778" s="71"/>
      <c r="B778" s="70"/>
      <c r="C778" s="70"/>
      <c r="D778" s="70"/>
      <c r="E778" s="70"/>
      <c r="F778" s="70"/>
      <c r="G778" s="75"/>
    </row>
    <row r="779" spans="1:7" s="857" customFormat="1">
      <c r="A779" s="71"/>
      <c r="B779" s="70"/>
      <c r="C779" s="70"/>
      <c r="D779" s="70"/>
      <c r="E779" s="70"/>
      <c r="F779" s="70"/>
      <c r="G779" s="75"/>
    </row>
    <row r="780" spans="1:7" s="857" customFormat="1">
      <c r="A780" s="71"/>
      <c r="B780" s="70"/>
      <c r="C780" s="70"/>
      <c r="D780" s="70"/>
      <c r="E780" s="70"/>
      <c r="F780" s="70"/>
      <c r="G780" s="75"/>
    </row>
    <row r="781" spans="1:7" s="857" customFormat="1">
      <c r="A781" s="71"/>
      <c r="B781" s="70"/>
      <c r="C781" s="70"/>
      <c r="D781" s="70"/>
      <c r="E781" s="70"/>
      <c r="F781" s="70"/>
      <c r="G781" s="75"/>
    </row>
    <row r="782" spans="1:7" s="857" customFormat="1">
      <c r="A782" s="71"/>
      <c r="B782" s="70"/>
      <c r="C782" s="70"/>
      <c r="D782" s="70"/>
      <c r="E782" s="70"/>
      <c r="F782" s="70"/>
      <c r="G782" s="75"/>
    </row>
    <row r="783" spans="1:7" s="857" customFormat="1">
      <c r="A783" s="71"/>
      <c r="B783" s="70"/>
      <c r="C783" s="70"/>
      <c r="D783" s="70"/>
      <c r="E783" s="70"/>
      <c r="F783" s="70"/>
      <c r="G783" s="75"/>
    </row>
    <row r="784" spans="1:7" s="857" customFormat="1">
      <c r="A784" s="71"/>
      <c r="B784" s="70"/>
      <c r="C784" s="70"/>
      <c r="D784" s="70"/>
      <c r="E784" s="70"/>
      <c r="F784" s="70"/>
      <c r="G784" s="75"/>
    </row>
    <row r="785" spans="1:7" s="857" customFormat="1">
      <c r="A785" s="71"/>
      <c r="B785" s="70"/>
      <c r="C785" s="70"/>
      <c r="D785" s="70"/>
      <c r="E785" s="70"/>
      <c r="F785" s="70"/>
      <c r="G785" s="75"/>
    </row>
    <row r="786" spans="1:7" s="857" customFormat="1">
      <c r="A786" s="71"/>
      <c r="B786" s="70"/>
      <c r="C786" s="70"/>
      <c r="D786" s="70"/>
      <c r="E786" s="70"/>
      <c r="F786" s="70"/>
      <c r="G786" s="75"/>
    </row>
    <row r="787" spans="1:7" s="857" customFormat="1">
      <c r="A787" s="71"/>
      <c r="B787" s="70"/>
      <c r="C787" s="70"/>
      <c r="D787" s="70"/>
      <c r="E787" s="70"/>
      <c r="F787" s="70"/>
      <c r="G787" s="75"/>
    </row>
    <row r="788" spans="1:7" s="857" customFormat="1">
      <c r="A788" s="71"/>
      <c r="B788" s="70"/>
      <c r="C788" s="70"/>
      <c r="D788" s="70"/>
      <c r="E788" s="70"/>
      <c r="F788" s="70"/>
      <c r="G788" s="75"/>
    </row>
    <row r="789" spans="1:7" s="857" customFormat="1">
      <c r="A789" s="71"/>
      <c r="B789" s="70"/>
      <c r="C789" s="70"/>
      <c r="D789" s="70"/>
      <c r="E789" s="70"/>
      <c r="F789" s="70"/>
      <c r="G789" s="75"/>
    </row>
    <row r="790" spans="1:7" s="857" customFormat="1">
      <c r="A790" s="71"/>
      <c r="B790" s="70"/>
      <c r="C790" s="70"/>
      <c r="D790" s="70"/>
      <c r="E790" s="70"/>
      <c r="F790" s="70"/>
      <c r="G790" s="75"/>
    </row>
    <row r="791" spans="1:7" s="857" customFormat="1">
      <c r="A791" s="71"/>
      <c r="B791" s="70"/>
      <c r="C791" s="70"/>
      <c r="D791" s="70"/>
      <c r="E791" s="70"/>
      <c r="F791" s="70"/>
      <c r="G791" s="75"/>
    </row>
    <row r="792" spans="1:7" s="857" customFormat="1">
      <c r="A792" s="71"/>
      <c r="B792" s="70"/>
      <c r="C792" s="70"/>
      <c r="D792" s="70"/>
      <c r="E792" s="70"/>
      <c r="F792" s="70"/>
      <c r="G792" s="75"/>
    </row>
    <row r="793" spans="1:7" s="857" customFormat="1">
      <c r="A793" s="71"/>
      <c r="B793" s="70"/>
      <c r="C793" s="70"/>
      <c r="D793" s="70"/>
      <c r="E793" s="70"/>
      <c r="F793" s="70"/>
      <c r="G793" s="75"/>
    </row>
    <row r="794" spans="1:7" s="857" customFormat="1">
      <c r="A794" s="71"/>
      <c r="B794" s="70"/>
      <c r="C794" s="70"/>
      <c r="D794" s="70"/>
      <c r="E794" s="70"/>
      <c r="F794" s="70"/>
      <c r="G794" s="75"/>
    </row>
    <row r="795" spans="1:7" s="857" customFormat="1">
      <c r="A795" s="71"/>
      <c r="B795" s="70"/>
      <c r="C795" s="70"/>
      <c r="D795" s="70"/>
      <c r="E795" s="70"/>
      <c r="F795" s="70"/>
      <c r="G795" s="75"/>
    </row>
    <row r="796" spans="1:7" s="857" customFormat="1">
      <c r="A796" s="71"/>
      <c r="B796" s="70"/>
      <c r="C796" s="70"/>
      <c r="D796" s="70"/>
      <c r="E796" s="70"/>
      <c r="F796" s="70"/>
      <c r="G796" s="75"/>
    </row>
    <row r="797" spans="1:7" s="857" customFormat="1">
      <c r="A797" s="71"/>
      <c r="B797" s="70"/>
      <c r="C797" s="70"/>
      <c r="D797" s="70"/>
      <c r="E797" s="70"/>
      <c r="F797" s="70"/>
      <c r="G797" s="75"/>
    </row>
    <row r="798" spans="1:7" s="857" customFormat="1">
      <c r="A798" s="71"/>
      <c r="B798" s="70"/>
      <c r="C798" s="70"/>
      <c r="D798" s="70"/>
      <c r="E798" s="70"/>
      <c r="F798" s="70"/>
      <c r="G798" s="75"/>
    </row>
    <row r="799" spans="1:7" s="857" customFormat="1">
      <c r="A799" s="71"/>
      <c r="B799" s="70"/>
      <c r="C799" s="70"/>
      <c r="D799" s="70"/>
      <c r="E799" s="70"/>
      <c r="F799" s="70"/>
      <c r="G799" s="75"/>
    </row>
    <row r="800" spans="1:7" s="857" customFormat="1">
      <c r="A800" s="71"/>
      <c r="B800" s="70"/>
      <c r="C800" s="70"/>
      <c r="D800" s="70"/>
      <c r="E800" s="70"/>
      <c r="F800" s="70"/>
      <c r="G800" s="75"/>
    </row>
    <row r="801" spans="1:7" s="857" customFormat="1">
      <c r="A801" s="71"/>
      <c r="B801" s="70"/>
      <c r="C801" s="70"/>
      <c r="D801" s="70"/>
      <c r="E801" s="70"/>
      <c r="F801" s="70"/>
      <c r="G801" s="75"/>
    </row>
    <row r="802" spans="1:7" s="857" customFormat="1">
      <c r="A802" s="71"/>
      <c r="B802" s="70"/>
      <c r="C802" s="70"/>
      <c r="D802" s="70"/>
      <c r="E802" s="70"/>
      <c r="F802" s="70"/>
      <c r="G802" s="75"/>
    </row>
    <row r="803" spans="1:7" s="857" customFormat="1">
      <c r="A803" s="71"/>
      <c r="B803" s="70"/>
      <c r="C803" s="70"/>
      <c r="D803" s="70"/>
      <c r="E803" s="70"/>
      <c r="F803" s="70"/>
      <c r="G803" s="75"/>
    </row>
    <row r="804" spans="1:7" s="857" customFormat="1">
      <c r="A804" s="71"/>
      <c r="B804" s="70"/>
      <c r="C804" s="70"/>
      <c r="D804" s="70"/>
      <c r="E804" s="70"/>
      <c r="F804" s="70"/>
      <c r="G804" s="75"/>
    </row>
    <row r="805" spans="1:7" s="857" customFormat="1">
      <c r="A805" s="71"/>
      <c r="B805" s="70"/>
      <c r="C805" s="70"/>
      <c r="D805" s="70"/>
      <c r="E805" s="70"/>
      <c r="F805" s="70"/>
      <c r="G805" s="75"/>
    </row>
    <row r="806" spans="1:7" s="857" customFormat="1">
      <c r="A806" s="71"/>
      <c r="B806" s="70"/>
      <c r="C806" s="70"/>
      <c r="D806" s="70"/>
      <c r="E806" s="70"/>
      <c r="F806" s="70"/>
      <c r="G806" s="75"/>
    </row>
    <row r="807" spans="1:7" s="857" customFormat="1">
      <c r="A807" s="71"/>
      <c r="B807" s="70"/>
      <c r="C807" s="70"/>
      <c r="D807" s="70"/>
      <c r="E807" s="70"/>
      <c r="F807" s="70"/>
      <c r="G807" s="75"/>
    </row>
    <row r="808" spans="1:7" s="857" customFormat="1">
      <c r="A808" s="71"/>
      <c r="B808" s="70"/>
      <c r="C808" s="70"/>
      <c r="D808" s="70"/>
      <c r="E808" s="70"/>
      <c r="F808" s="70"/>
      <c r="G808" s="75"/>
    </row>
    <row r="809" spans="1:7" s="857" customFormat="1">
      <c r="A809" s="71"/>
      <c r="B809" s="70"/>
      <c r="C809" s="70"/>
      <c r="D809" s="70"/>
      <c r="E809" s="70"/>
      <c r="F809" s="70"/>
      <c r="G809" s="75"/>
    </row>
    <row r="810" spans="1:7" s="857" customFormat="1">
      <c r="A810" s="71"/>
      <c r="B810" s="70"/>
      <c r="C810" s="70"/>
      <c r="D810" s="70"/>
      <c r="E810" s="70"/>
      <c r="F810" s="70"/>
      <c r="G810" s="75"/>
    </row>
    <row r="811" spans="1:7" s="857" customFormat="1">
      <c r="A811" s="71"/>
      <c r="B811" s="70"/>
      <c r="C811" s="70"/>
      <c r="D811" s="70"/>
      <c r="E811" s="70"/>
      <c r="F811" s="70"/>
      <c r="G811" s="75"/>
    </row>
    <row r="812" spans="1:7" s="857" customFormat="1">
      <c r="A812" s="71"/>
      <c r="B812" s="70"/>
      <c r="C812" s="70"/>
      <c r="D812" s="70"/>
      <c r="E812" s="70"/>
      <c r="F812" s="70"/>
      <c r="G812" s="75"/>
    </row>
    <row r="813" spans="1:7" s="857" customFormat="1">
      <c r="A813" s="71"/>
      <c r="B813" s="70"/>
      <c r="C813" s="70"/>
      <c r="D813" s="70"/>
      <c r="E813" s="70"/>
      <c r="F813" s="70"/>
      <c r="G813" s="75"/>
    </row>
    <row r="814" spans="1:7" s="857" customFormat="1">
      <c r="A814" s="71"/>
      <c r="B814" s="70"/>
      <c r="C814" s="70"/>
      <c r="D814" s="70"/>
      <c r="E814" s="70"/>
      <c r="F814" s="70"/>
      <c r="G814" s="75"/>
    </row>
    <row r="815" spans="1:7" s="857" customFormat="1">
      <c r="A815" s="71"/>
      <c r="B815" s="70"/>
      <c r="C815" s="70"/>
      <c r="D815" s="70"/>
      <c r="E815" s="70"/>
      <c r="F815" s="70"/>
      <c r="G815" s="75"/>
    </row>
    <row r="816" spans="1:7" s="857" customFormat="1">
      <c r="A816" s="71"/>
      <c r="B816" s="70"/>
      <c r="C816" s="70"/>
      <c r="D816" s="70"/>
      <c r="E816" s="70"/>
      <c r="F816" s="70"/>
      <c r="G816" s="75"/>
    </row>
    <row r="817" spans="1:7" s="857" customFormat="1">
      <c r="A817" s="71"/>
      <c r="B817" s="70"/>
      <c r="C817" s="70"/>
      <c r="D817" s="70"/>
      <c r="E817" s="70"/>
      <c r="F817" s="70"/>
      <c r="G817" s="75"/>
    </row>
    <row r="818" spans="1:7" s="857" customFormat="1">
      <c r="A818" s="71"/>
      <c r="B818" s="70"/>
      <c r="C818" s="70"/>
      <c r="D818" s="70"/>
      <c r="E818" s="70"/>
      <c r="F818" s="70"/>
      <c r="G818" s="75"/>
    </row>
    <row r="819" spans="1:7" s="857" customFormat="1">
      <c r="A819" s="71"/>
      <c r="B819" s="70"/>
      <c r="C819" s="70"/>
      <c r="D819" s="70"/>
      <c r="E819" s="70"/>
      <c r="F819" s="70"/>
      <c r="G819" s="75"/>
    </row>
    <row r="820" spans="1:7" s="857" customFormat="1">
      <c r="A820" s="71"/>
      <c r="B820" s="70"/>
      <c r="C820" s="70"/>
      <c r="D820" s="70"/>
      <c r="E820" s="70"/>
      <c r="F820" s="70"/>
      <c r="G820" s="75"/>
    </row>
    <row r="821" spans="1:7" s="857" customFormat="1">
      <c r="A821" s="71"/>
      <c r="B821" s="70"/>
      <c r="C821" s="70"/>
      <c r="D821" s="70"/>
      <c r="E821" s="70"/>
      <c r="F821" s="70"/>
      <c r="G821" s="75"/>
    </row>
    <row r="822" spans="1:7" s="857" customFormat="1">
      <c r="A822" s="71"/>
      <c r="B822" s="70"/>
      <c r="C822" s="70"/>
      <c r="D822" s="70"/>
      <c r="E822" s="70"/>
      <c r="F822" s="70"/>
      <c r="G822" s="75"/>
    </row>
    <row r="823" spans="1:7" s="857" customFormat="1">
      <c r="A823" s="71"/>
      <c r="B823" s="70"/>
      <c r="C823" s="70"/>
      <c r="D823" s="70"/>
      <c r="E823" s="70"/>
      <c r="F823" s="70"/>
      <c r="G823" s="75"/>
    </row>
    <row r="824" spans="1:7" s="857" customFormat="1">
      <c r="A824" s="71"/>
      <c r="B824" s="70"/>
      <c r="C824" s="70"/>
      <c r="D824" s="70"/>
      <c r="E824" s="70"/>
      <c r="F824" s="70"/>
      <c r="G824" s="75"/>
    </row>
    <row r="825" spans="1:7" s="857" customFormat="1">
      <c r="A825" s="71"/>
      <c r="B825" s="70"/>
      <c r="C825" s="70"/>
      <c r="D825" s="70"/>
      <c r="E825" s="70"/>
      <c r="F825" s="70"/>
      <c r="G825" s="75"/>
    </row>
    <row r="826" spans="1:7" s="857" customFormat="1">
      <c r="A826" s="71"/>
      <c r="B826" s="70"/>
      <c r="C826" s="70"/>
      <c r="D826" s="70"/>
      <c r="E826" s="70"/>
      <c r="F826" s="70"/>
      <c r="G826" s="75"/>
    </row>
    <row r="827" spans="1:7" s="857" customFormat="1">
      <c r="A827" s="71"/>
      <c r="B827" s="70"/>
      <c r="C827" s="70"/>
      <c r="D827" s="70"/>
      <c r="E827" s="70"/>
      <c r="F827" s="70"/>
      <c r="G827" s="75"/>
    </row>
    <row r="828" spans="1:7" s="857" customFormat="1">
      <c r="A828" s="71"/>
      <c r="B828" s="70"/>
      <c r="C828" s="70"/>
      <c r="D828" s="70"/>
      <c r="E828" s="70"/>
      <c r="F828" s="70"/>
      <c r="G828" s="75"/>
    </row>
    <row r="829" spans="1:7" s="857" customFormat="1">
      <c r="A829" s="71"/>
      <c r="B829" s="70"/>
      <c r="C829" s="70"/>
      <c r="D829" s="70"/>
      <c r="E829" s="70"/>
      <c r="F829" s="70"/>
      <c r="G829" s="75"/>
    </row>
    <row r="830" spans="1:7" s="857" customFormat="1">
      <c r="A830" s="71"/>
      <c r="B830" s="70"/>
      <c r="C830" s="70"/>
      <c r="D830" s="70"/>
      <c r="E830" s="70"/>
      <c r="F830" s="70"/>
      <c r="G830" s="75"/>
    </row>
    <row r="831" spans="1:7" s="857" customFormat="1">
      <c r="A831" s="71"/>
      <c r="B831" s="70"/>
      <c r="C831" s="70"/>
      <c r="D831" s="70"/>
      <c r="E831" s="70"/>
      <c r="F831" s="70"/>
      <c r="G831" s="75"/>
    </row>
    <row r="832" spans="1:7" s="857" customFormat="1">
      <c r="A832" s="71"/>
      <c r="B832" s="70"/>
      <c r="C832" s="70"/>
      <c r="D832" s="70"/>
      <c r="E832" s="70"/>
      <c r="F832" s="70"/>
      <c r="G832" s="75"/>
    </row>
    <row r="833" spans="1:7" s="857" customFormat="1">
      <c r="A833" s="71"/>
      <c r="B833" s="70"/>
      <c r="C833" s="70"/>
      <c r="D833" s="70"/>
      <c r="E833" s="70"/>
      <c r="F833" s="70"/>
      <c r="G833" s="75"/>
    </row>
    <row r="834" spans="1:7" s="857" customFormat="1">
      <c r="A834" s="71"/>
      <c r="B834" s="70"/>
      <c r="C834" s="70"/>
      <c r="D834" s="70"/>
      <c r="E834" s="70"/>
      <c r="F834" s="70"/>
      <c r="G834" s="75"/>
    </row>
    <row r="835" spans="1:7" s="857" customFormat="1">
      <c r="A835" s="71"/>
      <c r="B835" s="70"/>
      <c r="C835" s="70"/>
      <c r="D835" s="70"/>
      <c r="E835" s="70"/>
      <c r="F835" s="70"/>
      <c r="G835" s="75"/>
    </row>
    <row r="836" spans="1:7" s="857" customFormat="1">
      <c r="A836" s="71"/>
      <c r="B836" s="70"/>
      <c r="C836" s="70"/>
      <c r="D836" s="70"/>
      <c r="E836" s="70"/>
      <c r="F836" s="70"/>
      <c r="G836" s="75"/>
    </row>
    <row r="837" spans="1:7" s="857" customFormat="1">
      <c r="A837" s="71"/>
      <c r="B837" s="70"/>
      <c r="C837" s="70"/>
      <c r="D837" s="70"/>
      <c r="E837" s="70"/>
      <c r="F837" s="70"/>
      <c r="G837" s="75"/>
    </row>
    <row r="838" spans="1:7" s="857" customFormat="1">
      <c r="A838" s="71"/>
      <c r="B838" s="70"/>
      <c r="C838" s="70"/>
      <c r="D838" s="70"/>
      <c r="E838" s="70"/>
      <c r="F838" s="70"/>
      <c r="G838" s="75"/>
    </row>
    <row r="839" spans="1:7" s="857" customFormat="1">
      <c r="A839" s="71"/>
      <c r="B839" s="70"/>
      <c r="C839" s="70"/>
      <c r="D839" s="70"/>
      <c r="E839" s="70"/>
      <c r="F839" s="70"/>
      <c r="G839" s="75"/>
    </row>
    <row r="840" spans="1:7" s="857" customFormat="1">
      <c r="A840" s="71"/>
      <c r="B840" s="70"/>
      <c r="C840" s="70"/>
      <c r="D840" s="70"/>
      <c r="E840" s="70"/>
      <c r="F840" s="70"/>
      <c r="G840" s="75"/>
    </row>
    <row r="841" spans="1:7" s="857" customFormat="1">
      <c r="A841" s="71"/>
      <c r="B841" s="70"/>
      <c r="C841" s="70"/>
      <c r="D841" s="70"/>
      <c r="E841" s="70"/>
      <c r="F841" s="70"/>
      <c r="G841" s="75"/>
    </row>
    <row r="842" spans="1:7" s="857" customFormat="1">
      <c r="A842" s="71"/>
      <c r="B842" s="70"/>
      <c r="C842" s="70"/>
      <c r="D842" s="70"/>
      <c r="E842" s="70"/>
      <c r="F842" s="70"/>
      <c r="G842" s="75"/>
    </row>
    <row r="843" spans="1:7" s="857" customFormat="1">
      <c r="A843" s="71"/>
      <c r="B843" s="70"/>
      <c r="C843" s="70"/>
      <c r="D843" s="70"/>
      <c r="E843" s="70"/>
      <c r="F843" s="70"/>
      <c r="G843" s="75"/>
    </row>
    <row r="844" spans="1:7" s="857" customFormat="1">
      <c r="A844" s="71"/>
      <c r="B844" s="70"/>
      <c r="C844" s="70"/>
      <c r="D844" s="70"/>
      <c r="E844" s="70"/>
      <c r="F844" s="70"/>
      <c r="G844" s="75"/>
    </row>
    <row r="845" spans="1:7" s="857" customFormat="1">
      <c r="A845" s="71"/>
      <c r="B845" s="70"/>
      <c r="C845" s="70"/>
      <c r="D845" s="70"/>
      <c r="E845" s="70"/>
      <c r="F845" s="70"/>
      <c r="G845" s="75"/>
    </row>
    <row r="846" spans="1:7" s="857" customFormat="1">
      <c r="A846" s="71"/>
      <c r="B846" s="70"/>
      <c r="C846" s="70"/>
      <c r="D846" s="70"/>
      <c r="E846" s="70"/>
      <c r="F846" s="70"/>
      <c r="G846" s="75"/>
    </row>
    <row r="847" spans="1:7" s="857" customFormat="1">
      <c r="A847" s="71"/>
      <c r="B847" s="70"/>
      <c r="C847" s="70"/>
      <c r="D847" s="70"/>
      <c r="E847" s="70"/>
      <c r="F847" s="70"/>
      <c r="G847" s="75"/>
    </row>
    <row r="848" spans="1:7" s="857" customFormat="1">
      <c r="A848" s="71"/>
      <c r="B848" s="70"/>
      <c r="C848" s="70"/>
      <c r="D848" s="70"/>
      <c r="E848" s="70"/>
      <c r="F848" s="70"/>
      <c r="G848" s="75"/>
    </row>
    <row r="849" spans="1:7" s="857" customFormat="1">
      <c r="A849" s="71"/>
      <c r="B849" s="70"/>
      <c r="C849" s="70"/>
      <c r="D849" s="70"/>
      <c r="E849" s="70"/>
      <c r="F849" s="70"/>
      <c r="G849" s="75"/>
    </row>
    <row r="850" spans="1:7" s="857" customFormat="1">
      <c r="A850" s="71"/>
      <c r="B850" s="70"/>
      <c r="C850" s="70"/>
      <c r="D850" s="70"/>
      <c r="E850" s="70"/>
      <c r="F850" s="70"/>
      <c r="G850" s="75"/>
    </row>
    <row r="851" spans="1:7" s="857" customFormat="1">
      <c r="A851" s="71"/>
      <c r="B851" s="70"/>
      <c r="C851" s="70"/>
      <c r="D851" s="70"/>
      <c r="E851" s="70"/>
      <c r="F851" s="70"/>
      <c r="G851" s="75"/>
    </row>
    <row r="852" spans="1:7" s="857" customFormat="1">
      <c r="A852" s="71"/>
      <c r="B852" s="70"/>
      <c r="C852" s="70"/>
      <c r="D852" s="70"/>
      <c r="E852" s="70"/>
      <c r="F852" s="70"/>
      <c r="G852" s="75"/>
    </row>
    <row r="853" spans="1:7" s="857" customFormat="1">
      <c r="A853" s="71"/>
      <c r="B853" s="70"/>
      <c r="C853" s="70"/>
      <c r="D853" s="70"/>
      <c r="E853" s="70"/>
      <c r="F853" s="70"/>
      <c r="G853" s="75"/>
    </row>
    <row r="854" spans="1:7" s="857" customFormat="1">
      <c r="A854" s="71"/>
      <c r="B854" s="70"/>
      <c r="C854" s="70"/>
      <c r="D854" s="70"/>
      <c r="E854" s="70"/>
      <c r="F854" s="70"/>
      <c r="G854" s="75"/>
    </row>
    <row r="855" spans="1:7" s="857" customFormat="1">
      <c r="A855" s="71"/>
      <c r="B855" s="70"/>
      <c r="C855" s="70"/>
      <c r="D855" s="70"/>
      <c r="E855" s="70"/>
      <c r="F855" s="70"/>
      <c r="G855" s="75"/>
    </row>
    <row r="856" spans="1:7" s="857" customFormat="1">
      <c r="A856" s="71"/>
      <c r="B856" s="70"/>
      <c r="C856" s="70"/>
      <c r="D856" s="70"/>
      <c r="E856" s="70"/>
      <c r="F856" s="70"/>
      <c r="G856" s="75"/>
    </row>
    <row r="857" spans="1:7" s="857" customFormat="1">
      <c r="A857" s="71"/>
      <c r="B857" s="70"/>
      <c r="C857" s="70"/>
      <c r="D857" s="70"/>
      <c r="E857" s="70"/>
      <c r="F857" s="70"/>
      <c r="G857" s="75"/>
    </row>
    <row r="858" spans="1:7" s="857" customFormat="1">
      <c r="A858" s="71"/>
      <c r="B858" s="70"/>
      <c r="C858" s="70"/>
      <c r="D858" s="70"/>
      <c r="E858" s="70"/>
      <c r="F858" s="70"/>
      <c r="G858" s="75"/>
    </row>
    <row r="859" spans="1:7" s="857" customFormat="1">
      <c r="A859" s="71"/>
      <c r="B859" s="70"/>
      <c r="C859" s="70"/>
      <c r="D859" s="70"/>
      <c r="E859" s="70"/>
      <c r="F859" s="70"/>
      <c r="G859" s="75"/>
    </row>
    <row r="860" spans="1:7" s="857" customFormat="1">
      <c r="A860" s="71"/>
      <c r="B860" s="70"/>
      <c r="C860" s="70"/>
      <c r="D860" s="70"/>
      <c r="E860" s="70"/>
      <c r="F860" s="70"/>
      <c r="G860" s="75"/>
    </row>
    <row r="861" spans="1:7" s="857" customFormat="1">
      <c r="A861" s="71"/>
      <c r="B861" s="70"/>
      <c r="C861" s="70"/>
      <c r="D861" s="70"/>
      <c r="E861" s="70"/>
      <c r="F861" s="70"/>
      <c r="G861" s="75"/>
    </row>
    <row r="862" spans="1:7" s="857" customFormat="1">
      <c r="A862" s="71"/>
      <c r="B862" s="70"/>
      <c r="C862" s="70"/>
      <c r="D862" s="70"/>
      <c r="E862" s="70"/>
      <c r="F862" s="70"/>
      <c r="G862" s="75"/>
    </row>
    <row r="863" spans="1:7" s="857" customFormat="1">
      <c r="A863" s="71"/>
      <c r="B863" s="70"/>
      <c r="C863" s="70"/>
      <c r="D863" s="70"/>
      <c r="E863" s="70"/>
      <c r="F863" s="70"/>
      <c r="G863" s="75"/>
    </row>
    <row r="864" spans="1:7" s="857" customFormat="1">
      <c r="A864" s="71"/>
      <c r="B864" s="70"/>
      <c r="C864" s="70"/>
      <c r="D864" s="70"/>
      <c r="E864" s="70"/>
      <c r="F864" s="70"/>
      <c r="G864" s="75"/>
    </row>
    <row r="865" spans="1:7" s="857" customFormat="1">
      <c r="A865" s="71"/>
      <c r="B865" s="70"/>
      <c r="C865" s="70"/>
      <c r="D865" s="70"/>
      <c r="E865" s="70"/>
      <c r="F865" s="70"/>
      <c r="G865" s="75"/>
    </row>
    <row r="866" spans="1:7" s="857" customFormat="1">
      <c r="A866" s="71"/>
      <c r="B866" s="70"/>
      <c r="C866" s="70"/>
      <c r="D866" s="70"/>
      <c r="E866" s="70"/>
      <c r="F866" s="70"/>
      <c r="G866" s="75"/>
    </row>
    <row r="867" spans="1:7" s="857" customFormat="1">
      <c r="A867" s="71"/>
      <c r="B867" s="70"/>
      <c r="C867" s="70"/>
      <c r="D867" s="70"/>
      <c r="E867" s="70"/>
      <c r="F867" s="70"/>
      <c r="G867" s="75"/>
    </row>
    <row r="868" spans="1:7" s="857" customFormat="1">
      <c r="A868" s="71"/>
      <c r="B868" s="70"/>
      <c r="C868" s="70"/>
      <c r="D868" s="70"/>
      <c r="E868" s="70"/>
      <c r="F868" s="70"/>
      <c r="G868" s="75"/>
    </row>
    <row r="869" spans="1:7" s="857" customFormat="1">
      <c r="A869" s="71"/>
      <c r="B869" s="70"/>
      <c r="C869" s="70"/>
      <c r="D869" s="70"/>
      <c r="E869" s="70"/>
      <c r="F869" s="70"/>
      <c r="G869" s="75"/>
    </row>
    <row r="870" spans="1:7" s="857" customFormat="1">
      <c r="A870" s="71"/>
      <c r="B870" s="70"/>
      <c r="C870" s="70"/>
      <c r="D870" s="70"/>
      <c r="E870" s="70"/>
      <c r="F870" s="70"/>
      <c r="G870" s="75"/>
    </row>
    <row r="871" spans="1:7" s="857" customFormat="1">
      <c r="A871" s="71"/>
      <c r="B871" s="70"/>
      <c r="C871" s="70"/>
      <c r="D871" s="70"/>
      <c r="E871" s="70"/>
      <c r="F871" s="70"/>
      <c r="G871" s="75"/>
    </row>
    <row r="872" spans="1:7" s="857" customFormat="1">
      <c r="A872" s="71"/>
      <c r="B872" s="70"/>
      <c r="C872" s="70"/>
      <c r="D872" s="70"/>
      <c r="E872" s="70"/>
      <c r="F872" s="70"/>
      <c r="G872" s="75"/>
    </row>
    <row r="873" spans="1:7" s="857" customFormat="1">
      <c r="A873" s="71"/>
      <c r="B873" s="70"/>
      <c r="C873" s="70"/>
      <c r="D873" s="70"/>
      <c r="E873" s="70"/>
      <c r="F873" s="70"/>
      <c r="G873" s="75"/>
    </row>
    <row r="874" spans="1:7" s="857" customFormat="1">
      <c r="A874" s="71"/>
      <c r="B874" s="70"/>
      <c r="C874" s="70"/>
      <c r="D874" s="70"/>
      <c r="E874" s="70"/>
      <c r="F874" s="70"/>
      <c r="G874" s="75"/>
    </row>
    <row r="875" spans="1:7" s="857" customFormat="1">
      <c r="A875" s="71"/>
      <c r="B875" s="70"/>
      <c r="C875" s="70"/>
      <c r="D875" s="70"/>
      <c r="E875" s="70"/>
      <c r="F875" s="70"/>
      <c r="G875" s="75"/>
    </row>
    <row r="876" spans="1:7" s="857" customFormat="1">
      <c r="A876" s="71"/>
      <c r="B876" s="70"/>
      <c r="C876" s="70"/>
      <c r="D876" s="70"/>
      <c r="E876" s="70"/>
      <c r="F876" s="70"/>
      <c r="G876" s="75"/>
    </row>
    <row r="877" spans="1:7" s="857" customFormat="1">
      <c r="A877" s="71"/>
      <c r="B877" s="70"/>
      <c r="C877" s="70"/>
      <c r="D877" s="70"/>
      <c r="E877" s="70"/>
      <c r="F877" s="70"/>
      <c r="G877" s="75"/>
    </row>
    <row r="878" spans="1:7" s="857" customFormat="1">
      <c r="A878" s="71"/>
      <c r="B878" s="70"/>
      <c r="C878" s="70"/>
      <c r="D878" s="70"/>
      <c r="E878" s="70"/>
      <c r="F878" s="70"/>
      <c r="G878" s="75"/>
    </row>
    <row r="879" spans="1:7" s="857" customFormat="1">
      <c r="A879" s="71"/>
      <c r="B879" s="70"/>
      <c r="C879" s="70"/>
      <c r="D879" s="70"/>
      <c r="E879" s="70"/>
      <c r="F879" s="70"/>
      <c r="G879" s="75"/>
    </row>
    <row r="880" spans="1:7" s="857" customFormat="1">
      <c r="A880" s="71"/>
      <c r="B880" s="70"/>
      <c r="C880" s="70"/>
      <c r="D880" s="70"/>
      <c r="E880" s="70"/>
      <c r="F880" s="70"/>
      <c r="G880" s="75"/>
    </row>
    <row r="881" spans="1:7" s="857" customFormat="1">
      <c r="A881" s="71"/>
      <c r="B881" s="70"/>
      <c r="C881" s="70"/>
      <c r="D881" s="70"/>
      <c r="E881" s="70"/>
      <c r="F881" s="70"/>
      <c r="G881" s="75"/>
    </row>
    <row r="882" spans="1:7" s="857" customFormat="1">
      <c r="A882" s="71"/>
      <c r="B882" s="70"/>
      <c r="C882" s="70"/>
      <c r="D882" s="70"/>
      <c r="E882" s="70"/>
      <c r="F882" s="70"/>
      <c r="G882" s="75"/>
    </row>
    <row r="883" spans="1:7" s="857" customFormat="1">
      <c r="A883" s="71"/>
      <c r="B883" s="70"/>
      <c r="C883" s="70"/>
      <c r="D883" s="70"/>
      <c r="E883" s="70"/>
      <c r="F883" s="70"/>
      <c r="G883" s="75"/>
    </row>
    <row r="884" spans="1:7" s="857" customFormat="1">
      <c r="A884" s="71"/>
      <c r="B884" s="70"/>
      <c r="C884" s="70"/>
      <c r="D884" s="70"/>
      <c r="E884" s="70"/>
      <c r="F884" s="70"/>
      <c r="G884" s="75"/>
    </row>
    <row r="885" spans="1:7" s="857" customFormat="1">
      <c r="A885" s="71"/>
      <c r="B885" s="70"/>
      <c r="C885" s="70"/>
      <c r="D885" s="70"/>
      <c r="E885" s="70"/>
      <c r="F885" s="70"/>
      <c r="G885" s="75"/>
    </row>
    <row r="886" spans="1:7" s="857" customFormat="1">
      <c r="A886" s="71"/>
      <c r="B886" s="70"/>
      <c r="C886" s="70"/>
      <c r="D886" s="70"/>
      <c r="E886" s="70"/>
      <c r="F886" s="70"/>
      <c r="G886" s="75"/>
    </row>
    <row r="887" spans="1:7" s="857" customFormat="1">
      <c r="A887" s="71"/>
      <c r="B887" s="70"/>
      <c r="C887" s="70"/>
      <c r="D887" s="70"/>
      <c r="E887" s="70"/>
      <c r="F887" s="70"/>
      <c r="G887" s="75"/>
    </row>
    <row r="888" spans="1:7" s="857" customFormat="1">
      <c r="A888" s="71"/>
      <c r="B888" s="70"/>
      <c r="C888" s="70"/>
      <c r="D888" s="70"/>
      <c r="E888" s="70"/>
      <c r="F888" s="70"/>
      <c r="G888" s="75"/>
    </row>
    <row r="889" spans="1:7" s="857" customFormat="1">
      <c r="A889" s="71"/>
      <c r="B889" s="70"/>
      <c r="C889" s="70"/>
      <c r="D889" s="70"/>
      <c r="E889" s="70"/>
      <c r="F889" s="70"/>
      <c r="G889" s="75"/>
    </row>
    <row r="890" spans="1:7" s="857" customFormat="1">
      <c r="A890" s="71"/>
      <c r="B890" s="70"/>
      <c r="C890" s="70"/>
      <c r="D890" s="70"/>
      <c r="E890" s="70"/>
      <c r="F890" s="70"/>
      <c r="G890" s="75"/>
    </row>
    <row r="891" spans="1:7" s="857" customFormat="1">
      <c r="A891" s="71"/>
      <c r="B891" s="70"/>
      <c r="C891" s="70"/>
      <c r="D891" s="70"/>
      <c r="E891" s="70"/>
      <c r="F891" s="70"/>
      <c r="G891" s="75"/>
    </row>
    <row r="892" spans="1:7" s="857" customFormat="1">
      <c r="A892" s="71"/>
      <c r="B892" s="70"/>
      <c r="C892" s="70"/>
      <c r="D892" s="70"/>
      <c r="E892" s="70"/>
      <c r="F892" s="70"/>
      <c r="G892" s="75"/>
    </row>
    <row r="893" spans="1:7" s="857" customFormat="1">
      <c r="A893" s="71"/>
      <c r="B893" s="70"/>
      <c r="C893" s="70"/>
      <c r="D893" s="70"/>
      <c r="E893" s="70"/>
      <c r="F893" s="70"/>
      <c r="G893" s="75"/>
    </row>
    <row r="894" spans="1:7" s="857" customFormat="1">
      <c r="A894" s="71"/>
      <c r="B894" s="70"/>
      <c r="C894" s="70"/>
      <c r="D894" s="70"/>
      <c r="E894" s="70"/>
      <c r="F894" s="70"/>
      <c r="G894" s="75"/>
    </row>
    <row r="895" spans="1:7" s="857" customFormat="1">
      <c r="A895" s="71"/>
      <c r="B895" s="70"/>
      <c r="C895" s="70"/>
      <c r="D895" s="70"/>
      <c r="E895" s="70"/>
      <c r="F895" s="70"/>
      <c r="G895" s="75"/>
    </row>
    <row r="896" spans="1:7" s="857" customFormat="1">
      <c r="A896" s="71"/>
      <c r="B896" s="70"/>
      <c r="C896" s="70"/>
      <c r="D896" s="70"/>
      <c r="E896" s="70"/>
      <c r="F896" s="70"/>
      <c r="G896" s="75"/>
    </row>
    <row r="897" spans="1:7" s="857" customFormat="1">
      <c r="A897" s="71"/>
      <c r="B897" s="70"/>
      <c r="C897" s="70"/>
      <c r="D897" s="70"/>
      <c r="E897" s="70"/>
      <c r="F897" s="70"/>
      <c r="G897" s="75"/>
    </row>
    <row r="898" spans="1:7" s="857" customFormat="1">
      <c r="A898" s="71"/>
      <c r="B898" s="70"/>
      <c r="C898" s="70"/>
      <c r="D898" s="70"/>
      <c r="E898" s="70"/>
      <c r="F898" s="70"/>
      <c r="G898" s="75"/>
    </row>
    <row r="899" spans="1:7" s="857" customFormat="1">
      <c r="A899" s="71"/>
      <c r="B899" s="70"/>
      <c r="C899" s="70"/>
      <c r="D899" s="70"/>
      <c r="E899" s="70"/>
      <c r="F899" s="70"/>
      <c r="G899" s="75"/>
    </row>
    <row r="900" spans="1:7" s="857" customFormat="1">
      <c r="A900" s="71"/>
      <c r="B900" s="70"/>
      <c r="C900" s="70"/>
      <c r="D900" s="70"/>
      <c r="E900" s="70"/>
      <c r="F900" s="70"/>
      <c r="G900" s="75"/>
    </row>
    <row r="901" spans="1:7" s="857" customFormat="1">
      <c r="A901" s="71"/>
      <c r="B901" s="70"/>
      <c r="C901" s="70"/>
      <c r="D901" s="70"/>
      <c r="E901" s="70"/>
      <c r="F901" s="70"/>
      <c r="G901" s="75"/>
    </row>
    <row r="902" spans="1:7" s="857" customFormat="1">
      <c r="A902" s="71"/>
      <c r="B902" s="70"/>
      <c r="C902" s="70"/>
      <c r="D902" s="70"/>
      <c r="E902" s="70"/>
      <c r="F902" s="70"/>
      <c r="G902" s="75"/>
    </row>
    <row r="903" spans="1:7" s="857" customFormat="1">
      <c r="A903" s="71"/>
      <c r="B903" s="70"/>
      <c r="C903" s="70"/>
      <c r="D903" s="70"/>
      <c r="E903" s="70"/>
      <c r="F903" s="70"/>
      <c r="G903" s="75"/>
    </row>
    <row r="904" spans="1:7" s="857" customFormat="1">
      <c r="A904" s="71"/>
      <c r="B904" s="70"/>
      <c r="C904" s="70"/>
      <c r="D904" s="70"/>
      <c r="E904" s="70"/>
      <c r="F904" s="70"/>
      <c r="G904" s="75"/>
    </row>
    <row r="905" spans="1:7" s="857" customFormat="1">
      <c r="A905" s="71"/>
      <c r="B905" s="70"/>
      <c r="C905" s="70"/>
      <c r="D905" s="70"/>
      <c r="E905" s="70"/>
      <c r="F905" s="70"/>
      <c r="G905" s="75"/>
    </row>
    <row r="906" spans="1:7" s="857" customFormat="1">
      <c r="A906" s="71"/>
      <c r="B906" s="70"/>
      <c r="C906" s="70"/>
      <c r="D906" s="70"/>
      <c r="E906" s="70"/>
      <c r="F906" s="70"/>
      <c r="G906" s="75"/>
    </row>
    <row r="907" spans="1:7" s="857" customFormat="1">
      <c r="A907" s="71"/>
      <c r="B907" s="70"/>
      <c r="C907" s="70"/>
      <c r="D907" s="70"/>
      <c r="E907" s="70"/>
      <c r="F907" s="70"/>
      <c r="G907" s="75"/>
    </row>
    <row r="908" spans="1:7" s="857" customFormat="1">
      <c r="A908" s="71"/>
      <c r="B908" s="70"/>
      <c r="C908" s="70"/>
      <c r="D908" s="70"/>
      <c r="E908" s="70"/>
      <c r="F908" s="70"/>
      <c r="G908" s="75"/>
    </row>
    <row r="909" spans="1:7" s="857" customFormat="1">
      <c r="A909" s="71"/>
      <c r="B909" s="70"/>
      <c r="C909" s="70"/>
      <c r="D909" s="70"/>
      <c r="E909" s="70"/>
      <c r="F909" s="70"/>
      <c r="G909" s="75"/>
    </row>
    <row r="910" spans="1:7" s="857" customFormat="1">
      <c r="A910" s="71"/>
      <c r="B910" s="70"/>
      <c r="C910" s="70"/>
      <c r="D910" s="70"/>
      <c r="E910" s="70"/>
      <c r="F910" s="70"/>
      <c r="G910" s="75"/>
    </row>
    <row r="911" spans="1:7" s="857" customFormat="1">
      <c r="A911" s="71"/>
      <c r="B911" s="70"/>
      <c r="C911" s="70"/>
      <c r="D911" s="70"/>
      <c r="E911" s="70"/>
      <c r="F911" s="70"/>
      <c r="G911" s="75"/>
    </row>
    <row r="912" spans="1:7" s="857" customFormat="1">
      <c r="A912" s="71"/>
      <c r="B912" s="70"/>
      <c r="C912" s="70"/>
      <c r="D912" s="70"/>
      <c r="E912" s="70"/>
      <c r="F912" s="70"/>
      <c r="G912" s="75"/>
    </row>
    <row r="913" spans="1:7" s="857" customFormat="1">
      <c r="A913" s="71"/>
      <c r="B913" s="70"/>
      <c r="C913" s="70"/>
      <c r="D913" s="70"/>
      <c r="E913" s="70"/>
      <c r="F913" s="70"/>
      <c r="G913" s="75"/>
    </row>
    <row r="914" spans="1:7" s="857" customFormat="1">
      <c r="A914" s="71"/>
      <c r="B914" s="70"/>
      <c r="C914" s="70"/>
      <c r="D914" s="70"/>
      <c r="E914" s="70"/>
      <c r="F914" s="70"/>
      <c r="G914" s="75"/>
    </row>
    <row r="915" spans="1:7" s="857" customFormat="1">
      <c r="A915" s="71"/>
      <c r="B915" s="70"/>
      <c r="C915" s="70"/>
      <c r="D915" s="70"/>
      <c r="E915" s="70"/>
      <c r="F915" s="70"/>
      <c r="G915" s="75"/>
    </row>
    <row r="916" spans="1:7" s="857" customFormat="1">
      <c r="A916" s="71"/>
      <c r="B916" s="70"/>
      <c r="C916" s="70"/>
      <c r="D916" s="70"/>
      <c r="E916" s="70"/>
      <c r="F916" s="70"/>
      <c r="G916" s="75"/>
    </row>
    <row r="917" spans="1:7" s="857" customFormat="1">
      <c r="A917" s="71"/>
      <c r="B917" s="70"/>
      <c r="C917" s="70"/>
      <c r="D917" s="70"/>
      <c r="E917" s="70"/>
      <c r="F917" s="70"/>
      <c r="G917" s="75"/>
    </row>
    <row r="918" spans="1:7" s="857" customFormat="1">
      <c r="A918" s="71"/>
      <c r="B918" s="70"/>
      <c r="C918" s="70"/>
      <c r="D918" s="70"/>
      <c r="E918" s="70"/>
      <c r="F918" s="70"/>
      <c r="G918" s="75"/>
    </row>
    <row r="919" spans="1:7" s="857" customFormat="1">
      <c r="A919" s="71"/>
      <c r="B919" s="70"/>
      <c r="C919" s="70"/>
      <c r="D919" s="70"/>
      <c r="E919" s="70"/>
      <c r="F919" s="70"/>
      <c r="G919" s="75"/>
    </row>
    <row r="920" spans="1:7" s="857" customFormat="1">
      <c r="A920" s="71"/>
      <c r="B920" s="70"/>
      <c r="C920" s="70"/>
      <c r="D920" s="70"/>
      <c r="E920" s="70"/>
      <c r="F920" s="70"/>
      <c r="G920" s="75"/>
    </row>
    <row r="921" spans="1:7" s="857" customFormat="1">
      <c r="A921" s="71"/>
      <c r="B921" s="70"/>
      <c r="C921" s="70"/>
      <c r="D921" s="70"/>
      <c r="E921" s="70"/>
      <c r="F921" s="70"/>
      <c r="G921" s="75"/>
    </row>
    <row r="922" spans="1:7" s="857" customFormat="1">
      <c r="A922" s="71"/>
      <c r="B922" s="70"/>
      <c r="C922" s="70"/>
      <c r="D922" s="70"/>
      <c r="E922" s="70"/>
      <c r="F922" s="70"/>
      <c r="G922" s="75"/>
    </row>
    <row r="923" spans="1:7" s="857" customFormat="1">
      <c r="A923" s="71"/>
      <c r="B923" s="70"/>
      <c r="C923" s="70"/>
      <c r="D923" s="70"/>
      <c r="E923" s="70"/>
      <c r="F923" s="70"/>
      <c r="G923" s="75"/>
    </row>
    <row r="924" spans="1:7" s="857" customFormat="1">
      <c r="A924" s="71"/>
      <c r="B924" s="70"/>
      <c r="C924" s="70"/>
      <c r="D924" s="70"/>
      <c r="E924" s="70"/>
      <c r="F924" s="70"/>
      <c r="G924" s="75"/>
    </row>
    <row r="925" spans="1:7" s="857" customFormat="1">
      <c r="A925" s="71"/>
      <c r="B925" s="70"/>
      <c r="C925" s="70"/>
      <c r="D925" s="70"/>
      <c r="E925" s="70"/>
      <c r="F925" s="70"/>
      <c r="G925" s="75"/>
    </row>
    <row r="926" spans="1:7" s="857" customFormat="1">
      <c r="A926" s="71"/>
      <c r="B926" s="70"/>
      <c r="C926" s="70"/>
      <c r="D926" s="70"/>
      <c r="E926" s="70"/>
      <c r="F926" s="70"/>
      <c r="G926" s="75"/>
    </row>
    <row r="927" spans="1:7" s="857" customFormat="1">
      <c r="A927" s="71"/>
      <c r="B927" s="70"/>
      <c r="C927" s="70"/>
      <c r="D927" s="70"/>
      <c r="E927" s="70"/>
      <c r="F927" s="70"/>
      <c r="G927" s="75"/>
    </row>
    <row r="928" spans="1:7" s="857" customFormat="1">
      <c r="A928" s="71"/>
      <c r="B928" s="70"/>
      <c r="C928" s="70"/>
      <c r="D928" s="70"/>
      <c r="E928" s="70"/>
      <c r="F928" s="70"/>
      <c r="G928" s="75"/>
    </row>
    <row r="929" spans="1:7" s="857" customFormat="1">
      <c r="A929" s="71"/>
      <c r="B929" s="70"/>
      <c r="C929" s="70"/>
      <c r="D929" s="70"/>
      <c r="E929" s="70"/>
      <c r="F929" s="70"/>
      <c r="G929" s="75"/>
    </row>
    <row r="930" spans="1:7" s="857" customFormat="1">
      <c r="A930" s="71"/>
      <c r="B930" s="70"/>
      <c r="C930" s="70"/>
      <c r="D930" s="70"/>
      <c r="E930" s="70"/>
      <c r="F930" s="70"/>
      <c r="G930" s="75"/>
    </row>
    <row r="931" spans="1:7" s="857" customFormat="1">
      <c r="A931" s="71"/>
      <c r="B931" s="70"/>
      <c r="C931" s="70"/>
      <c r="D931" s="70"/>
      <c r="E931" s="70"/>
      <c r="F931" s="70"/>
      <c r="G931" s="75"/>
    </row>
    <row r="932" spans="1:7" s="857" customFormat="1">
      <c r="A932" s="71"/>
      <c r="B932" s="70"/>
      <c r="C932" s="70"/>
      <c r="D932" s="70"/>
      <c r="E932" s="70"/>
      <c r="F932" s="70"/>
      <c r="G932" s="75"/>
    </row>
    <row r="933" spans="1:7" s="857" customFormat="1">
      <c r="A933" s="71"/>
      <c r="B933" s="70"/>
      <c r="C933" s="70"/>
      <c r="D933" s="70"/>
      <c r="E933" s="70"/>
      <c r="F933" s="70"/>
      <c r="G933" s="75"/>
    </row>
    <row r="934" spans="1:7" s="857" customFormat="1">
      <c r="A934" s="71"/>
      <c r="B934" s="70"/>
      <c r="C934" s="70"/>
      <c r="D934" s="70"/>
      <c r="E934" s="70"/>
      <c r="F934" s="70"/>
      <c r="G934" s="75"/>
    </row>
    <row r="935" spans="1:7" s="857" customFormat="1">
      <c r="A935" s="71"/>
      <c r="B935" s="70"/>
      <c r="C935" s="70"/>
      <c r="D935" s="70"/>
      <c r="E935" s="70"/>
      <c r="F935" s="70"/>
      <c r="G935" s="75"/>
    </row>
    <row r="936" spans="1:7" s="857" customFormat="1">
      <c r="A936" s="71"/>
      <c r="B936" s="70"/>
      <c r="C936" s="70"/>
      <c r="D936" s="70"/>
      <c r="E936" s="70"/>
      <c r="F936" s="70"/>
      <c r="G936" s="75"/>
    </row>
    <row r="937" spans="1:7" s="857" customFormat="1">
      <c r="A937" s="71"/>
      <c r="B937" s="70"/>
      <c r="C937" s="70"/>
      <c r="D937" s="70"/>
      <c r="E937" s="70"/>
      <c r="F937" s="70"/>
      <c r="G937" s="75"/>
    </row>
    <row r="938" spans="1:7" s="857" customFormat="1">
      <c r="A938" s="71"/>
      <c r="B938" s="70"/>
      <c r="C938" s="70"/>
      <c r="D938" s="70"/>
      <c r="E938" s="70"/>
      <c r="F938" s="70"/>
      <c r="G938" s="75"/>
    </row>
    <row r="939" spans="1:7" s="857" customFormat="1">
      <c r="A939" s="71"/>
      <c r="B939" s="70"/>
      <c r="C939" s="70"/>
      <c r="D939" s="70"/>
      <c r="E939" s="70"/>
      <c r="F939" s="70"/>
      <c r="G939" s="75"/>
    </row>
    <row r="940" spans="1:7" s="857" customFormat="1">
      <c r="A940" s="71"/>
      <c r="B940" s="70"/>
      <c r="C940" s="70"/>
      <c r="D940" s="70"/>
      <c r="E940" s="70"/>
      <c r="F940" s="70"/>
      <c r="G940" s="75"/>
    </row>
    <row r="941" spans="1:7" s="857" customFormat="1">
      <c r="A941" s="71"/>
      <c r="B941" s="70"/>
      <c r="C941" s="70"/>
      <c r="D941" s="70"/>
      <c r="E941" s="70"/>
      <c r="F941" s="70"/>
      <c r="G941" s="75"/>
    </row>
    <row r="942" spans="1:7" s="857" customFormat="1">
      <c r="A942" s="71"/>
      <c r="B942" s="70"/>
      <c r="C942" s="70"/>
      <c r="D942" s="70"/>
      <c r="E942" s="70"/>
      <c r="F942" s="70"/>
      <c r="G942" s="75"/>
    </row>
    <row r="943" spans="1:7" s="857" customFormat="1">
      <c r="A943" s="71"/>
      <c r="B943" s="70"/>
      <c r="C943" s="70"/>
      <c r="D943" s="70"/>
      <c r="E943" s="70"/>
      <c r="F943" s="70"/>
      <c r="G943" s="75"/>
    </row>
    <row r="944" spans="1:7" s="857" customFormat="1">
      <c r="A944" s="71"/>
      <c r="B944" s="70"/>
      <c r="C944" s="70"/>
      <c r="D944" s="70"/>
      <c r="E944" s="70"/>
      <c r="F944" s="70"/>
      <c r="G944" s="75"/>
    </row>
    <row r="945" spans="1:7" s="857" customFormat="1">
      <c r="A945" s="71"/>
      <c r="B945" s="70"/>
      <c r="C945" s="70"/>
      <c r="D945" s="70"/>
      <c r="E945" s="70"/>
      <c r="F945" s="70"/>
      <c r="G945" s="75"/>
    </row>
    <row r="946" spans="1:7" s="857" customFormat="1">
      <c r="A946" s="71"/>
      <c r="B946" s="70"/>
      <c r="C946" s="70"/>
      <c r="D946" s="70"/>
      <c r="E946" s="70"/>
      <c r="F946" s="70"/>
      <c r="G946" s="75"/>
    </row>
    <row r="947" spans="1:7" s="857" customFormat="1">
      <c r="A947" s="71"/>
      <c r="B947" s="70"/>
      <c r="C947" s="70"/>
      <c r="D947" s="70"/>
      <c r="E947" s="70"/>
      <c r="F947" s="70"/>
      <c r="G947" s="75"/>
    </row>
    <row r="948" spans="1:7" s="857" customFormat="1">
      <c r="A948" s="71"/>
      <c r="B948" s="70"/>
      <c r="C948" s="70"/>
      <c r="D948" s="70"/>
      <c r="E948" s="70"/>
      <c r="F948" s="70"/>
      <c r="G948" s="75"/>
    </row>
    <row r="949" spans="1:7" s="857" customFormat="1">
      <c r="A949" s="71"/>
      <c r="B949" s="70"/>
      <c r="C949" s="70"/>
      <c r="D949" s="70"/>
      <c r="E949" s="70"/>
      <c r="F949" s="70"/>
      <c r="G949" s="75"/>
    </row>
    <row r="950" spans="1:7" s="857" customFormat="1">
      <c r="A950" s="71"/>
      <c r="B950" s="70"/>
      <c r="C950" s="70"/>
      <c r="D950" s="70"/>
      <c r="E950" s="70"/>
      <c r="F950" s="70"/>
      <c r="G950" s="75"/>
    </row>
    <row r="951" spans="1:7" s="857" customFormat="1">
      <c r="A951" s="71"/>
      <c r="B951" s="70"/>
      <c r="C951" s="70"/>
      <c r="D951" s="70"/>
      <c r="E951" s="70"/>
      <c r="F951" s="70"/>
      <c r="G951" s="75"/>
    </row>
    <row r="952" spans="1:7" s="857" customFormat="1">
      <c r="A952" s="71"/>
      <c r="B952" s="70"/>
      <c r="C952" s="70"/>
      <c r="D952" s="70"/>
      <c r="E952" s="70"/>
      <c r="F952" s="70"/>
      <c r="G952" s="75"/>
    </row>
    <row r="953" spans="1:7" s="857" customFormat="1">
      <c r="A953" s="71"/>
      <c r="B953" s="70"/>
      <c r="C953" s="70"/>
      <c r="D953" s="70"/>
      <c r="E953" s="70"/>
      <c r="F953" s="70"/>
      <c r="G953" s="75"/>
    </row>
    <row r="954" spans="1:7" s="857" customFormat="1">
      <c r="A954" s="71"/>
      <c r="B954" s="70"/>
      <c r="C954" s="70"/>
      <c r="D954" s="70"/>
      <c r="E954" s="70"/>
      <c r="F954" s="70"/>
      <c r="G954" s="75"/>
    </row>
    <row r="955" spans="1:7" s="857" customFormat="1">
      <c r="A955" s="71"/>
      <c r="B955" s="70"/>
      <c r="C955" s="70"/>
      <c r="D955" s="70"/>
      <c r="E955" s="70"/>
      <c r="F955" s="70"/>
      <c r="G955" s="75"/>
    </row>
    <row r="956" spans="1:7" s="857" customFormat="1">
      <c r="A956" s="71"/>
      <c r="B956" s="70"/>
      <c r="C956" s="70"/>
      <c r="D956" s="70"/>
      <c r="E956" s="70"/>
      <c r="F956" s="70"/>
      <c r="G956" s="75"/>
    </row>
    <row r="957" spans="1:7" s="857" customFormat="1">
      <c r="A957" s="71"/>
      <c r="B957" s="70"/>
      <c r="C957" s="70"/>
      <c r="D957" s="70"/>
      <c r="E957" s="70"/>
      <c r="F957" s="70"/>
      <c r="G957" s="75"/>
    </row>
    <row r="958" spans="1:7" s="857" customFormat="1">
      <c r="A958" s="71"/>
      <c r="B958" s="70"/>
      <c r="C958" s="70"/>
      <c r="D958" s="70"/>
      <c r="E958" s="70"/>
      <c r="F958" s="70"/>
      <c r="G958" s="75"/>
    </row>
    <row r="959" spans="1:7" s="857" customFormat="1">
      <c r="A959" s="71"/>
      <c r="B959" s="70"/>
      <c r="C959" s="70"/>
      <c r="D959" s="70"/>
      <c r="E959" s="70"/>
      <c r="F959" s="70"/>
      <c r="G959" s="75"/>
    </row>
    <row r="960" spans="1:7" s="857" customFormat="1">
      <c r="A960" s="71"/>
      <c r="B960" s="70"/>
      <c r="C960" s="70"/>
      <c r="D960" s="70"/>
      <c r="E960" s="70"/>
      <c r="F960" s="70"/>
      <c r="G960" s="75"/>
    </row>
    <row r="961" spans="1:7" s="857" customFormat="1">
      <c r="A961" s="71"/>
      <c r="B961" s="70"/>
      <c r="C961" s="70"/>
      <c r="D961" s="70"/>
      <c r="E961" s="70"/>
      <c r="F961" s="70"/>
      <c r="G961" s="75"/>
    </row>
    <row r="962" spans="1:7" s="857" customFormat="1">
      <c r="A962" s="71"/>
      <c r="B962" s="70"/>
      <c r="C962" s="70"/>
      <c r="D962" s="70"/>
      <c r="E962" s="70"/>
      <c r="F962" s="70"/>
      <c r="G962" s="75"/>
    </row>
    <row r="963" spans="1:7" s="857" customFormat="1">
      <c r="A963" s="71"/>
      <c r="B963" s="70"/>
      <c r="C963" s="70"/>
      <c r="D963" s="70"/>
      <c r="E963" s="70"/>
      <c r="F963" s="70"/>
      <c r="G963" s="75"/>
    </row>
    <row r="964" spans="1:7" s="857" customFormat="1">
      <c r="A964" s="71"/>
      <c r="B964" s="70"/>
      <c r="C964" s="70"/>
      <c r="D964" s="70"/>
      <c r="E964" s="70"/>
      <c r="F964" s="70"/>
      <c r="G964" s="75"/>
    </row>
    <row r="965" spans="1:7" s="857" customFormat="1">
      <c r="A965" s="71"/>
      <c r="B965" s="70"/>
      <c r="C965" s="70"/>
      <c r="D965" s="70"/>
      <c r="E965" s="70"/>
      <c r="F965" s="70"/>
      <c r="G965" s="75"/>
    </row>
    <row r="966" spans="1:7" s="857" customFormat="1">
      <c r="A966" s="71"/>
      <c r="B966" s="70"/>
      <c r="C966" s="70"/>
      <c r="D966" s="70"/>
      <c r="E966" s="70"/>
      <c r="F966" s="70"/>
      <c r="G966" s="75"/>
    </row>
    <row r="967" spans="1:7" s="857" customFormat="1">
      <c r="A967" s="71"/>
      <c r="B967" s="70"/>
      <c r="C967" s="70"/>
      <c r="D967" s="70"/>
      <c r="E967" s="70"/>
      <c r="F967" s="70"/>
      <c r="G967" s="75"/>
    </row>
    <row r="968" spans="1:7" s="857" customFormat="1">
      <c r="A968" s="71"/>
      <c r="B968" s="70"/>
      <c r="C968" s="70"/>
      <c r="D968" s="70"/>
      <c r="E968" s="70"/>
      <c r="F968" s="70"/>
      <c r="G968" s="75"/>
    </row>
    <row r="969" spans="1:7" s="857" customFormat="1">
      <c r="A969" s="71"/>
      <c r="B969" s="70"/>
      <c r="C969" s="70"/>
      <c r="D969" s="70"/>
      <c r="E969" s="70"/>
      <c r="F969" s="70"/>
      <c r="G969" s="75"/>
    </row>
    <row r="970" spans="1:7" s="857" customFormat="1">
      <c r="A970" s="71"/>
      <c r="B970" s="70"/>
      <c r="C970" s="70"/>
      <c r="D970" s="70"/>
      <c r="E970" s="70"/>
      <c r="F970" s="70"/>
      <c r="G970" s="75"/>
    </row>
    <row r="971" spans="1:7" s="857" customFormat="1">
      <c r="A971" s="71"/>
      <c r="B971" s="70"/>
      <c r="C971" s="70"/>
      <c r="D971" s="70"/>
      <c r="E971" s="70"/>
      <c r="F971" s="70"/>
      <c r="G971" s="75"/>
    </row>
    <row r="972" spans="1:7" s="857" customFormat="1">
      <c r="A972" s="71"/>
      <c r="B972" s="70"/>
      <c r="C972" s="70"/>
      <c r="D972" s="70"/>
      <c r="E972" s="70"/>
      <c r="F972" s="70"/>
      <c r="G972" s="75"/>
    </row>
    <row r="973" spans="1:7" s="857" customFormat="1">
      <c r="A973" s="71"/>
      <c r="B973" s="70"/>
      <c r="C973" s="70"/>
      <c r="D973" s="70"/>
      <c r="E973" s="70"/>
      <c r="F973" s="70"/>
      <c r="G973" s="75"/>
    </row>
    <row r="974" spans="1:7" s="857" customFormat="1">
      <c r="A974" s="71"/>
      <c r="B974" s="70"/>
      <c r="C974" s="70"/>
      <c r="D974" s="70"/>
      <c r="E974" s="70"/>
      <c r="F974" s="70"/>
      <c r="G974" s="75"/>
    </row>
    <row r="975" spans="1:7" s="857" customFormat="1">
      <c r="A975" s="71"/>
      <c r="B975" s="70"/>
      <c r="C975" s="70"/>
      <c r="D975" s="70"/>
      <c r="E975" s="70"/>
      <c r="F975" s="70"/>
      <c r="G975" s="75"/>
    </row>
    <row r="976" spans="1:7" s="857" customFormat="1">
      <c r="A976" s="71"/>
      <c r="B976" s="70"/>
      <c r="C976" s="70"/>
      <c r="D976" s="70"/>
      <c r="E976" s="70"/>
      <c r="F976" s="70"/>
      <c r="G976" s="75"/>
    </row>
    <row r="977" spans="1:7" s="857" customFormat="1">
      <c r="A977" s="71"/>
      <c r="B977" s="70"/>
      <c r="C977" s="70"/>
      <c r="D977" s="70"/>
      <c r="E977" s="70"/>
      <c r="F977" s="70"/>
      <c r="G977" s="75"/>
    </row>
    <row r="978" spans="1:7" s="857" customFormat="1">
      <c r="A978" s="71"/>
      <c r="B978" s="70"/>
      <c r="C978" s="70"/>
      <c r="D978" s="70"/>
      <c r="E978" s="70"/>
      <c r="F978" s="70"/>
      <c r="G978" s="75"/>
    </row>
    <row r="979" spans="1:7" s="857" customFormat="1">
      <c r="A979" s="71"/>
      <c r="B979" s="70"/>
      <c r="C979" s="70"/>
      <c r="D979" s="70"/>
      <c r="E979" s="70"/>
      <c r="F979" s="70"/>
      <c r="G979" s="75"/>
    </row>
    <row r="980" spans="1:7" s="857" customFormat="1">
      <c r="A980" s="71"/>
      <c r="B980" s="70"/>
      <c r="C980" s="70"/>
      <c r="D980" s="70"/>
      <c r="E980" s="70"/>
      <c r="F980" s="70"/>
      <c r="G980" s="75"/>
    </row>
    <row r="981" spans="1:7" s="857" customFormat="1">
      <c r="A981" s="71"/>
      <c r="B981" s="70"/>
      <c r="C981" s="70"/>
      <c r="D981" s="70"/>
      <c r="E981" s="70"/>
      <c r="F981" s="70"/>
      <c r="G981" s="75"/>
    </row>
    <row r="982" spans="1:7" s="857" customFormat="1">
      <c r="A982" s="71"/>
      <c r="B982" s="70"/>
      <c r="C982" s="70"/>
      <c r="D982" s="70"/>
      <c r="E982" s="70"/>
      <c r="F982" s="70"/>
      <c r="G982" s="75"/>
    </row>
    <row r="983" spans="1:7" s="857" customFormat="1">
      <c r="A983" s="71"/>
      <c r="B983" s="70"/>
      <c r="C983" s="70"/>
      <c r="D983" s="70"/>
      <c r="E983" s="70"/>
      <c r="F983" s="70"/>
      <c r="G983" s="75"/>
    </row>
    <row r="984" spans="1:7" s="857" customFormat="1">
      <c r="A984" s="71"/>
      <c r="B984" s="70"/>
      <c r="C984" s="70"/>
      <c r="D984" s="70"/>
      <c r="E984" s="70"/>
      <c r="F984" s="70"/>
      <c r="G984" s="75"/>
    </row>
    <row r="985" spans="1:7" s="857" customFormat="1">
      <c r="A985" s="71"/>
      <c r="B985" s="70"/>
      <c r="C985" s="70"/>
      <c r="D985" s="70"/>
      <c r="E985" s="70"/>
      <c r="F985" s="70"/>
      <c r="G985" s="75"/>
    </row>
    <row r="986" spans="1:7" s="857" customFormat="1">
      <c r="A986" s="71"/>
      <c r="B986" s="70"/>
      <c r="C986" s="70"/>
      <c r="D986" s="70"/>
      <c r="E986" s="70"/>
      <c r="F986" s="70"/>
      <c r="G986" s="75"/>
    </row>
    <row r="987" spans="1:7" s="857" customFormat="1">
      <c r="A987" s="71"/>
      <c r="B987" s="70"/>
      <c r="C987" s="70"/>
      <c r="D987" s="70"/>
      <c r="E987" s="70"/>
      <c r="F987" s="70"/>
      <c r="G987" s="75"/>
    </row>
    <row r="988" spans="1:7" s="857" customFormat="1">
      <c r="A988" s="71"/>
      <c r="B988" s="70"/>
      <c r="C988" s="70"/>
      <c r="D988" s="70"/>
      <c r="E988" s="70"/>
      <c r="F988" s="70"/>
      <c r="G988" s="75"/>
    </row>
    <row r="989" spans="1:7" s="857" customFormat="1">
      <c r="A989" s="71"/>
      <c r="B989" s="70"/>
      <c r="C989" s="70"/>
      <c r="D989" s="70"/>
      <c r="E989" s="70"/>
      <c r="F989" s="70"/>
      <c r="G989" s="75"/>
    </row>
    <row r="990" spans="1:7" s="857" customFormat="1">
      <c r="A990" s="71"/>
      <c r="B990" s="70"/>
      <c r="C990" s="70"/>
      <c r="D990" s="70"/>
      <c r="E990" s="70"/>
      <c r="F990" s="70"/>
      <c r="G990" s="75"/>
    </row>
    <row r="991" spans="1:7" s="857" customFormat="1">
      <c r="A991" s="71"/>
      <c r="B991" s="70"/>
      <c r="C991" s="70"/>
      <c r="D991" s="70"/>
      <c r="E991" s="70"/>
      <c r="F991" s="70"/>
      <c r="G991" s="75"/>
    </row>
    <row r="992" spans="1:7" s="857" customFormat="1">
      <c r="A992" s="71"/>
      <c r="B992" s="70"/>
      <c r="C992" s="70"/>
      <c r="D992" s="70"/>
      <c r="E992" s="70"/>
      <c r="F992" s="70"/>
      <c r="G992" s="75"/>
    </row>
    <row r="993" spans="1:7" s="857" customFormat="1">
      <c r="A993" s="71"/>
      <c r="B993" s="70"/>
      <c r="C993" s="70"/>
      <c r="D993" s="70"/>
      <c r="E993" s="70"/>
      <c r="F993" s="70"/>
      <c r="G993" s="75"/>
    </row>
    <row r="994" spans="1:7" s="857" customFormat="1">
      <c r="A994" s="71"/>
      <c r="B994" s="70"/>
      <c r="C994" s="70"/>
      <c r="D994" s="70"/>
      <c r="E994" s="70"/>
      <c r="F994" s="70"/>
      <c r="G994" s="75"/>
    </row>
    <row r="995" spans="1:7" s="857" customFormat="1">
      <c r="A995" s="71"/>
      <c r="B995" s="70"/>
      <c r="C995" s="70"/>
      <c r="D995" s="70"/>
      <c r="E995" s="70"/>
      <c r="F995" s="70"/>
      <c r="G995" s="75"/>
    </row>
    <row r="996" spans="1:7" s="857" customFormat="1">
      <c r="A996" s="71"/>
      <c r="B996" s="70"/>
      <c r="C996" s="70"/>
      <c r="D996" s="70"/>
      <c r="E996" s="70"/>
      <c r="F996" s="70"/>
      <c r="G996" s="75"/>
    </row>
    <row r="997" spans="1:7" s="857" customFormat="1">
      <c r="A997" s="71"/>
      <c r="B997" s="70"/>
      <c r="C997" s="70"/>
      <c r="D997" s="70"/>
      <c r="E997" s="70"/>
      <c r="F997" s="70"/>
      <c r="G997" s="75"/>
    </row>
    <row r="998" spans="1:7" s="857" customFormat="1">
      <c r="A998" s="71"/>
      <c r="B998" s="70"/>
      <c r="C998" s="70"/>
      <c r="D998" s="70"/>
      <c r="E998" s="70"/>
      <c r="F998" s="70"/>
      <c r="G998" s="75"/>
    </row>
    <row r="999" spans="1:7" s="857" customFormat="1">
      <c r="A999" s="71"/>
      <c r="B999" s="70"/>
      <c r="C999" s="70"/>
      <c r="D999" s="70"/>
      <c r="E999" s="70"/>
      <c r="F999" s="70"/>
      <c r="G999" s="75"/>
    </row>
    <row r="1000" spans="1:7" s="857" customFormat="1">
      <c r="A1000" s="71"/>
      <c r="B1000" s="70"/>
      <c r="C1000" s="70"/>
      <c r="D1000" s="70"/>
      <c r="E1000" s="70"/>
      <c r="F1000" s="70"/>
      <c r="G1000" s="75"/>
    </row>
    <row r="1001" spans="1:7" s="857" customFormat="1">
      <c r="A1001" s="71"/>
      <c r="B1001" s="70"/>
      <c r="C1001" s="70"/>
      <c r="D1001" s="70"/>
      <c r="E1001" s="70"/>
      <c r="F1001" s="70"/>
      <c r="G1001" s="75"/>
    </row>
    <row r="1002" spans="1:7" s="857" customFormat="1">
      <c r="A1002" s="71"/>
      <c r="B1002" s="70"/>
      <c r="C1002" s="70"/>
      <c r="D1002" s="70"/>
      <c r="E1002" s="70"/>
      <c r="F1002" s="70"/>
      <c r="G1002" s="75"/>
    </row>
    <row r="1003" spans="1:7" s="857" customFormat="1">
      <c r="A1003" s="71"/>
      <c r="B1003" s="70"/>
      <c r="C1003" s="70"/>
      <c r="D1003" s="70"/>
      <c r="E1003" s="70"/>
      <c r="F1003" s="70"/>
      <c r="G1003" s="75"/>
    </row>
    <row r="1004" spans="1:7" s="857" customFormat="1">
      <c r="A1004" s="71"/>
      <c r="B1004" s="70"/>
      <c r="C1004" s="70"/>
      <c r="D1004" s="70"/>
      <c r="E1004" s="70"/>
      <c r="F1004" s="70"/>
      <c r="G1004" s="75"/>
    </row>
    <row r="1005" spans="1:7" s="857" customFormat="1">
      <c r="A1005" s="71"/>
      <c r="B1005" s="70"/>
      <c r="C1005" s="70"/>
      <c r="D1005" s="70"/>
      <c r="E1005" s="70"/>
      <c r="F1005" s="70"/>
      <c r="G1005" s="75"/>
    </row>
    <row r="1006" spans="1:7" s="857" customFormat="1">
      <c r="A1006" s="71"/>
      <c r="B1006" s="70"/>
      <c r="C1006" s="70"/>
      <c r="D1006" s="70"/>
      <c r="E1006" s="70"/>
      <c r="F1006" s="70"/>
      <c r="G1006" s="75"/>
    </row>
    <row r="1007" spans="1:7" s="857" customFormat="1">
      <c r="A1007" s="71"/>
      <c r="B1007" s="70"/>
      <c r="C1007" s="70"/>
      <c r="D1007" s="70"/>
      <c r="E1007" s="70"/>
      <c r="F1007" s="70"/>
      <c r="G1007" s="75"/>
    </row>
    <row r="1008" spans="1:7" s="857" customFormat="1">
      <c r="A1008" s="71"/>
      <c r="B1008" s="70"/>
      <c r="C1008" s="70"/>
      <c r="D1008" s="70"/>
      <c r="E1008" s="70"/>
      <c r="F1008" s="70"/>
      <c r="G1008" s="75"/>
    </row>
    <row r="1009" spans="1:7" s="857" customFormat="1">
      <c r="A1009" s="71"/>
      <c r="B1009" s="70"/>
      <c r="C1009" s="70"/>
      <c r="D1009" s="70"/>
      <c r="E1009" s="70"/>
      <c r="F1009" s="70"/>
      <c r="G1009" s="75"/>
    </row>
    <row r="1010" spans="1:7" s="857" customFormat="1">
      <c r="A1010" s="71"/>
      <c r="B1010" s="70"/>
      <c r="C1010" s="70"/>
      <c r="D1010" s="70"/>
      <c r="E1010" s="70"/>
      <c r="F1010" s="70"/>
      <c r="G1010" s="75"/>
    </row>
    <row r="1011" spans="1:7" s="857" customFormat="1">
      <c r="A1011" s="71"/>
      <c r="B1011" s="70"/>
      <c r="C1011" s="70"/>
      <c r="D1011" s="70"/>
      <c r="E1011" s="70"/>
      <c r="F1011" s="70"/>
      <c r="G1011" s="75"/>
    </row>
    <row r="1012" spans="1:7" s="857" customFormat="1">
      <c r="A1012" s="71"/>
      <c r="B1012" s="70"/>
      <c r="C1012" s="70"/>
      <c r="D1012" s="70"/>
      <c r="E1012" s="70"/>
      <c r="F1012" s="70"/>
      <c r="G1012" s="75"/>
    </row>
    <row r="1013" spans="1:7" s="857" customFormat="1">
      <c r="A1013" s="71"/>
      <c r="B1013" s="70"/>
      <c r="C1013" s="70"/>
      <c r="D1013" s="70"/>
      <c r="E1013" s="70"/>
      <c r="F1013" s="70"/>
      <c r="G1013" s="75"/>
    </row>
    <row r="1014" spans="1:7" s="857" customFormat="1">
      <c r="A1014" s="71"/>
      <c r="B1014" s="70"/>
      <c r="C1014" s="70"/>
      <c r="D1014" s="70"/>
      <c r="E1014" s="70"/>
      <c r="F1014" s="70"/>
      <c r="G1014" s="75"/>
    </row>
    <row r="1015" spans="1:7" s="857" customFormat="1">
      <c r="A1015" s="71"/>
      <c r="B1015" s="70"/>
      <c r="C1015" s="70"/>
      <c r="D1015" s="70"/>
      <c r="E1015" s="70"/>
      <c r="F1015" s="70"/>
      <c r="G1015" s="75"/>
    </row>
    <row r="1016" spans="1:7" s="857" customFormat="1">
      <c r="A1016" s="71"/>
      <c r="B1016" s="70"/>
      <c r="C1016" s="70"/>
      <c r="D1016" s="70"/>
      <c r="E1016" s="70"/>
      <c r="F1016" s="70"/>
      <c r="G1016" s="75"/>
    </row>
    <row r="1017" spans="1:7" s="857" customFormat="1">
      <c r="A1017" s="71"/>
      <c r="B1017" s="70"/>
      <c r="C1017" s="70"/>
      <c r="D1017" s="70"/>
      <c r="E1017" s="70"/>
      <c r="F1017" s="70"/>
      <c r="G1017" s="75"/>
    </row>
    <row r="1018" spans="1:7" s="857" customFormat="1">
      <c r="A1018" s="71"/>
      <c r="B1018" s="70"/>
      <c r="C1018" s="70"/>
      <c r="D1018" s="70"/>
      <c r="E1018" s="70"/>
      <c r="F1018" s="70"/>
      <c r="G1018" s="75"/>
    </row>
    <row r="1019" spans="1:7" s="857" customFormat="1">
      <c r="A1019" s="71"/>
      <c r="B1019" s="70"/>
      <c r="C1019" s="70"/>
      <c r="D1019" s="70"/>
      <c r="E1019" s="70"/>
      <c r="F1019" s="70"/>
      <c r="G1019" s="75"/>
    </row>
    <row r="1020" spans="1:7" s="857" customFormat="1">
      <c r="A1020" s="71"/>
      <c r="B1020" s="70"/>
      <c r="C1020" s="70"/>
      <c r="D1020" s="70"/>
      <c r="E1020" s="70"/>
      <c r="F1020" s="70"/>
      <c r="G1020" s="75"/>
    </row>
    <row r="1021" spans="1:7" s="857" customFormat="1">
      <c r="A1021" s="71"/>
      <c r="B1021" s="70"/>
      <c r="C1021" s="70"/>
      <c r="D1021" s="70"/>
      <c r="E1021" s="70"/>
      <c r="F1021" s="70"/>
      <c r="G1021" s="75"/>
    </row>
    <row r="1022" spans="1:7" s="857" customFormat="1">
      <c r="A1022" s="71"/>
      <c r="B1022" s="70"/>
      <c r="C1022" s="70"/>
      <c r="D1022" s="70"/>
      <c r="E1022" s="70"/>
      <c r="F1022" s="70"/>
      <c r="G1022" s="75"/>
    </row>
    <row r="1023" spans="1:7" s="857" customFormat="1">
      <c r="A1023" s="71"/>
      <c r="B1023" s="70"/>
      <c r="C1023" s="70"/>
      <c r="D1023" s="70"/>
      <c r="E1023" s="70"/>
      <c r="F1023" s="70"/>
      <c r="G1023" s="75"/>
    </row>
    <row r="1024" spans="1:7" s="857" customFormat="1">
      <c r="A1024" s="71"/>
      <c r="B1024" s="70"/>
      <c r="C1024" s="70"/>
      <c r="D1024" s="70"/>
      <c r="E1024" s="70"/>
      <c r="F1024" s="70"/>
      <c r="G1024" s="75"/>
    </row>
    <row r="1025" spans="1:7" s="857" customFormat="1">
      <c r="A1025" s="71"/>
      <c r="B1025" s="70"/>
      <c r="C1025" s="70"/>
      <c r="D1025" s="70"/>
      <c r="E1025" s="70"/>
      <c r="F1025" s="70"/>
      <c r="G1025" s="75"/>
    </row>
    <row r="1026" spans="1:7" s="857" customFormat="1">
      <c r="A1026" s="71"/>
      <c r="B1026" s="70"/>
      <c r="C1026" s="70"/>
      <c r="D1026" s="70"/>
      <c r="E1026" s="70"/>
      <c r="F1026" s="70"/>
      <c r="G1026" s="75"/>
    </row>
    <row r="1027" spans="1:7" s="857" customFormat="1">
      <c r="A1027" s="71"/>
      <c r="B1027" s="70"/>
      <c r="C1027" s="70"/>
      <c r="D1027" s="70"/>
      <c r="E1027" s="70"/>
      <c r="F1027" s="70"/>
      <c r="G1027" s="75"/>
    </row>
    <row r="1028" spans="1:7" s="857" customFormat="1">
      <c r="A1028" s="71"/>
      <c r="B1028" s="70"/>
      <c r="C1028" s="70"/>
      <c r="D1028" s="70"/>
      <c r="E1028" s="70"/>
      <c r="F1028" s="70"/>
      <c r="G1028" s="75"/>
    </row>
    <row r="1029" spans="1:7" s="857" customFormat="1">
      <c r="A1029" s="71"/>
      <c r="B1029" s="70"/>
      <c r="C1029" s="70"/>
      <c r="D1029" s="70"/>
      <c r="E1029" s="70"/>
      <c r="F1029" s="70"/>
      <c r="G1029" s="75"/>
    </row>
    <row r="1030" spans="1:7" s="857" customFormat="1">
      <c r="A1030" s="71"/>
      <c r="B1030" s="70"/>
      <c r="C1030" s="70"/>
      <c r="D1030" s="70"/>
      <c r="E1030" s="70"/>
      <c r="F1030" s="70"/>
      <c r="G1030" s="75"/>
    </row>
    <row r="1031" spans="1:7" s="857" customFormat="1">
      <c r="A1031" s="71"/>
      <c r="B1031" s="70"/>
      <c r="C1031" s="70"/>
      <c r="D1031" s="70"/>
      <c r="E1031" s="70"/>
      <c r="F1031" s="70"/>
      <c r="G1031" s="75"/>
    </row>
    <row r="1032" spans="1:7" s="857" customFormat="1">
      <c r="A1032" s="71"/>
      <c r="B1032" s="70"/>
      <c r="C1032" s="70"/>
      <c r="D1032" s="70"/>
      <c r="E1032" s="70"/>
      <c r="F1032" s="70"/>
      <c r="G1032" s="75"/>
    </row>
    <row r="1033" spans="1:7" s="857" customFormat="1">
      <c r="A1033" s="71"/>
      <c r="B1033" s="70"/>
      <c r="C1033" s="70"/>
      <c r="D1033" s="70"/>
      <c r="E1033" s="70"/>
      <c r="F1033" s="70"/>
      <c r="G1033" s="75"/>
    </row>
    <row r="1034" spans="1:7" s="857" customFormat="1">
      <c r="A1034" s="71"/>
      <c r="B1034" s="70"/>
      <c r="C1034" s="70"/>
      <c r="D1034" s="70"/>
      <c r="E1034" s="70"/>
      <c r="F1034" s="70"/>
      <c r="G1034" s="75"/>
    </row>
    <row r="1035" spans="1:7" s="857" customFormat="1">
      <c r="A1035" s="71"/>
      <c r="B1035" s="70"/>
      <c r="C1035" s="70"/>
      <c r="D1035" s="70"/>
      <c r="E1035" s="70"/>
      <c r="F1035" s="70"/>
      <c r="G1035" s="75"/>
    </row>
    <row r="1036" spans="1:7" s="857" customFormat="1">
      <c r="A1036" s="71"/>
      <c r="B1036" s="70"/>
      <c r="C1036" s="70"/>
      <c r="D1036" s="70"/>
      <c r="E1036" s="70"/>
      <c r="F1036" s="70"/>
      <c r="G1036" s="75"/>
    </row>
    <row r="1037" spans="1:7" s="857" customFormat="1">
      <c r="A1037" s="71"/>
      <c r="B1037" s="70"/>
      <c r="C1037" s="70"/>
      <c r="D1037" s="70"/>
      <c r="E1037" s="70"/>
      <c r="F1037" s="70"/>
      <c r="G1037" s="75"/>
    </row>
    <row r="1038" spans="1:7" s="857" customFormat="1">
      <c r="A1038" s="71"/>
      <c r="B1038" s="70"/>
      <c r="C1038" s="70"/>
      <c r="D1038" s="70"/>
      <c r="E1038" s="70"/>
      <c r="F1038" s="70"/>
      <c r="G1038" s="75"/>
    </row>
    <row r="1039" spans="1:7" s="857" customFormat="1">
      <c r="A1039" s="71"/>
      <c r="B1039" s="70"/>
      <c r="C1039" s="70"/>
      <c r="D1039" s="70"/>
      <c r="E1039" s="70"/>
      <c r="F1039" s="70"/>
      <c r="G1039" s="75"/>
    </row>
    <row r="1040" spans="1:7" s="857" customFormat="1">
      <c r="A1040" s="71"/>
      <c r="B1040" s="70"/>
      <c r="C1040" s="70"/>
      <c r="D1040" s="70"/>
      <c r="E1040" s="70"/>
      <c r="F1040" s="70"/>
      <c r="G1040" s="75"/>
    </row>
    <row r="1041" spans="1:7" s="857" customFormat="1">
      <c r="A1041" s="71"/>
      <c r="B1041" s="70"/>
      <c r="C1041" s="70"/>
      <c r="D1041" s="70"/>
      <c r="E1041" s="70"/>
      <c r="F1041" s="70"/>
      <c r="G1041" s="75"/>
    </row>
    <row r="1042" spans="1:7" s="857" customFormat="1">
      <c r="A1042" s="71"/>
      <c r="B1042" s="70"/>
      <c r="C1042" s="70"/>
      <c r="D1042" s="70"/>
      <c r="E1042" s="70"/>
      <c r="F1042" s="70"/>
      <c r="G1042" s="75"/>
    </row>
    <row r="1043" spans="1:7" s="857" customFormat="1">
      <c r="A1043" s="71"/>
      <c r="B1043" s="70"/>
      <c r="C1043" s="70"/>
      <c r="D1043" s="70"/>
      <c r="E1043" s="70"/>
      <c r="F1043" s="70"/>
      <c r="G1043" s="75"/>
    </row>
    <row r="1044" spans="1:7" s="857" customFormat="1">
      <c r="A1044" s="71"/>
      <c r="B1044" s="70"/>
      <c r="C1044" s="70"/>
      <c r="D1044" s="70"/>
      <c r="E1044" s="70"/>
      <c r="F1044" s="70"/>
      <c r="G1044" s="75"/>
    </row>
    <row r="1045" spans="1:7" s="857" customFormat="1">
      <c r="A1045" s="71"/>
      <c r="B1045" s="70"/>
      <c r="C1045" s="70"/>
      <c r="D1045" s="70"/>
      <c r="E1045" s="70"/>
      <c r="F1045" s="70"/>
      <c r="G1045" s="75"/>
    </row>
    <row r="1046" spans="1:7" s="857" customFormat="1">
      <c r="A1046" s="71"/>
      <c r="B1046" s="70"/>
      <c r="C1046" s="70"/>
      <c r="D1046" s="70"/>
      <c r="E1046" s="70"/>
      <c r="F1046" s="70"/>
      <c r="G1046" s="75"/>
    </row>
    <row r="1047" spans="1:7" s="857" customFormat="1">
      <c r="A1047" s="71"/>
      <c r="B1047" s="70"/>
      <c r="C1047" s="70"/>
      <c r="D1047" s="70"/>
      <c r="E1047" s="70"/>
      <c r="F1047" s="70"/>
      <c r="G1047" s="75"/>
    </row>
    <row r="1048" spans="1:7" s="857" customFormat="1">
      <c r="A1048" s="71"/>
      <c r="B1048" s="70"/>
      <c r="C1048" s="70"/>
      <c r="D1048" s="70"/>
      <c r="E1048" s="70"/>
      <c r="F1048" s="70"/>
      <c r="G1048" s="75"/>
    </row>
    <row r="1049" spans="1:7" s="857" customFormat="1">
      <c r="A1049" s="71"/>
      <c r="B1049" s="70"/>
      <c r="C1049" s="70"/>
      <c r="D1049" s="70"/>
      <c r="E1049" s="70"/>
      <c r="F1049" s="70"/>
      <c r="G1049" s="75"/>
    </row>
    <row r="1050" spans="1:7" s="857" customFormat="1">
      <c r="A1050" s="71"/>
      <c r="B1050" s="70"/>
      <c r="C1050" s="70"/>
      <c r="D1050" s="70"/>
      <c r="E1050" s="70"/>
      <c r="F1050" s="70"/>
      <c r="G1050" s="75"/>
    </row>
    <row r="1051" spans="1:7" s="857" customFormat="1">
      <c r="A1051" s="71"/>
      <c r="B1051" s="70"/>
      <c r="C1051" s="70"/>
      <c r="D1051" s="70"/>
      <c r="E1051" s="70"/>
      <c r="F1051" s="70"/>
      <c r="G1051" s="75"/>
    </row>
    <row r="1052" spans="1:7" s="857" customFormat="1">
      <c r="A1052" s="71"/>
      <c r="B1052" s="70"/>
      <c r="C1052" s="70"/>
      <c r="D1052" s="70"/>
      <c r="E1052" s="70"/>
      <c r="F1052" s="70"/>
      <c r="G1052" s="75"/>
    </row>
    <row r="1053" spans="1:7" s="857" customFormat="1">
      <c r="A1053" s="71"/>
      <c r="B1053" s="70"/>
      <c r="C1053" s="70"/>
      <c r="D1053" s="70"/>
      <c r="E1053" s="70"/>
      <c r="F1053" s="70"/>
      <c r="G1053" s="75"/>
    </row>
    <row r="1054" spans="1:7" s="857" customFormat="1">
      <c r="A1054" s="71"/>
      <c r="B1054" s="70"/>
      <c r="C1054" s="70"/>
      <c r="D1054" s="70"/>
      <c r="E1054" s="70"/>
      <c r="F1054" s="70"/>
      <c r="G1054" s="75"/>
    </row>
    <row r="1055" spans="1:7" s="857" customFormat="1">
      <c r="A1055" s="71"/>
      <c r="B1055" s="70"/>
      <c r="C1055" s="70"/>
      <c r="D1055" s="70"/>
      <c r="E1055" s="70"/>
      <c r="F1055" s="70"/>
      <c r="G1055" s="75"/>
    </row>
    <row r="1056" spans="1:7" s="857" customFormat="1">
      <c r="A1056" s="71"/>
      <c r="B1056" s="70"/>
      <c r="C1056" s="70"/>
      <c r="D1056" s="70"/>
      <c r="E1056" s="70"/>
      <c r="F1056" s="70"/>
      <c r="G1056" s="75"/>
    </row>
    <row r="1057" spans="1:7" s="857" customFormat="1">
      <c r="A1057" s="71"/>
      <c r="B1057" s="70"/>
      <c r="C1057" s="70"/>
      <c r="D1057" s="70"/>
      <c r="E1057" s="70"/>
      <c r="F1057" s="70"/>
      <c r="G1057" s="75"/>
    </row>
    <row r="1058" spans="1:7" s="857" customFormat="1">
      <c r="A1058" s="71"/>
      <c r="B1058" s="70"/>
      <c r="C1058" s="70"/>
      <c r="D1058" s="70"/>
      <c r="E1058" s="70"/>
      <c r="F1058" s="70"/>
      <c r="G1058" s="75"/>
    </row>
    <row r="1059" spans="1:7" s="857" customFormat="1">
      <c r="A1059" s="71"/>
      <c r="B1059" s="70"/>
      <c r="C1059" s="70"/>
      <c r="D1059" s="70"/>
      <c r="E1059" s="70"/>
      <c r="F1059" s="70"/>
      <c r="G1059" s="75"/>
    </row>
    <row r="1060" spans="1:7" s="857" customFormat="1">
      <c r="A1060" s="71"/>
      <c r="B1060" s="70"/>
      <c r="C1060" s="70"/>
      <c r="D1060" s="70"/>
      <c r="E1060" s="70"/>
      <c r="F1060" s="70"/>
      <c r="G1060" s="75"/>
    </row>
    <row r="1061" spans="1:7" s="857" customFormat="1">
      <c r="A1061" s="71"/>
      <c r="B1061" s="70"/>
      <c r="C1061" s="70"/>
      <c r="D1061" s="70"/>
      <c r="E1061" s="70"/>
      <c r="F1061" s="70"/>
      <c r="G1061" s="75"/>
    </row>
    <row r="1062" spans="1:7" s="857" customFormat="1">
      <c r="A1062" s="71"/>
      <c r="B1062" s="70"/>
      <c r="C1062" s="70"/>
      <c r="D1062" s="70"/>
      <c r="E1062" s="70"/>
      <c r="F1062" s="70"/>
      <c r="G1062" s="75"/>
    </row>
    <row r="1063" spans="1:7" s="857" customFormat="1">
      <c r="A1063" s="71"/>
      <c r="B1063" s="70"/>
      <c r="C1063" s="70"/>
      <c r="D1063" s="70"/>
      <c r="E1063" s="70"/>
      <c r="F1063" s="70"/>
      <c r="G1063" s="75"/>
    </row>
    <row r="1064" spans="1:7" s="857" customFormat="1">
      <c r="A1064" s="71"/>
      <c r="B1064" s="70"/>
      <c r="C1064" s="70"/>
      <c r="D1064" s="70"/>
      <c r="E1064" s="70"/>
      <c r="F1064" s="70"/>
      <c r="G1064" s="75"/>
    </row>
    <row r="1065" spans="1:7" s="857" customFormat="1">
      <c r="A1065" s="71"/>
      <c r="B1065" s="70"/>
      <c r="C1065" s="70"/>
      <c r="D1065" s="70"/>
      <c r="E1065" s="70"/>
      <c r="F1065" s="70"/>
      <c r="G1065" s="75"/>
    </row>
    <row r="1066" spans="1:7" s="857" customFormat="1">
      <c r="A1066" s="71"/>
      <c r="B1066" s="70"/>
      <c r="C1066" s="70"/>
      <c r="D1066" s="70"/>
      <c r="E1066" s="70"/>
      <c r="F1066" s="70"/>
      <c r="G1066" s="75"/>
    </row>
    <row r="1067" spans="1:7" s="857" customFormat="1">
      <c r="A1067" s="71"/>
      <c r="B1067" s="70"/>
      <c r="C1067" s="70"/>
      <c r="D1067" s="70"/>
      <c r="E1067" s="70"/>
      <c r="F1067" s="70"/>
      <c r="G1067" s="75"/>
    </row>
    <row r="1068" spans="1:7" s="857" customFormat="1">
      <c r="A1068" s="71"/>
      <c r="B1068" s="70"/>
      <c r="C1068" s="70"/>
      <c r="D1068" s="70"/>
      <c r="E1068" s="70"/>
      <c r="F1068" s="70"/>
      <c r="G1068" s="75"/>
    </row>
    <row r="1069" spans="1:7" s="857" customFormat="1">
      <c r="A1069" s="71"/>
      <c r="B1069" s="70"/>
      <c r="C1069" s="70"/>
      <c r="D1069" s="70"/>
      <c r="E1069" s="70"/>
      <c r="F1069" s="70"/>
      <c r="G1069" s="75"/>
    </row>
    <row r="1070" spans="1:7" s="857" customFormat="1">
      <c r="A1070" s="71"/>
      <c r="B1070" s="70"/>
      <c r="C1070" s="70"/>
      <c r="D1070" s="70"/>
      <c r="E1070" s="70"/>
      <c r="F1070" s="70"/>
      <c r="G1070" s="75"/>
    </row>
    <row r="1071" spans="1:7" s="857" customFormat="1">
      <c r="A1071" s="71"/>
      <c r="B1071" s="70"/>
      <c r="C1071" s="70"/>
      <c r="D1071" s="70"/>
      <c r="E1071" s="70"/>
      <c r="F1071" s="70"/>
      <c r="G1071" s="75"/>
    </row>
    <row r="1072" spans="1:7" s="857" customFormat="1">
      <c r="A1072" s="71"/>
      <c r="B1072" s="70"/>
      <c r="C1072" s="70"/>
      <c r="D1072" s="70"/>
      <c r="E1072" s="70"/>
      <c r="F1072" s="70"/>
      <c r="G1072" s="75"/>
    </row>
    <row r="1073" spans="1:7" s="857" customFormat="1">
      <c r="A1073" s="71"/>
      <c r="B1073" s="70"/>
      <c r="C1073" s="70"/>
      <c r="D1073" s="70"/>
      <c r="E1073" s="70"/>
      <c r="F1073" s="70"/>
      <c r="G1073" s="75"/>
    </row>
    <row r="1074" spans="1:7" s="857" customFormat="1">
      <c r="A1074" s="71"/>
      <c r="B1074" s="70"/>
      <c r="C1074" s="70"/>
      <c r="D1074" s="70"/>
      <c r="E1074" s="70"/>
      <c r="F1074" s="70"/>
      <c r="G1074" s="75"/>
    </row>
    <row r="1075" spans="1:7" s="857" customFormat="1">
      <c r="A1075" s="71"/>
      <c r="B1075" s="70"/>
      <c r="C1075" s="70"/>
      <c r="D1075" s="70"/>
      <c r="E1075" s="70"/>
      <c r="F1075" s="70"/>
      <c r="G1075" s="75"/>
    </row>
    <row r="1076" spans="1:7" s="857" customFormat="1">
      <c r="A1076" s="71"/>
      <c r="B1076" s="70"/>
      <c r="C1076" s="70"/>
      <c r="D1076" s="70"/>
      <c r="E1076" s="70"/>
      <c r="F1076" s="70"/>
      <c r="G1076" s="75"/>
    </row>
    <row r="1077" spans="1:7" s="857" customFormat="1">
      <c r="A1077" s="71"/>
      <c r="B1077" s="70"/>
      <c r="C1077" s="70"/>
      <c r="D1077" s="70"/>
      <c r="E1077" s="70"/>
      <c r="F1077" s="70"/>
      <c r="G1077" s="75"/>
    </row>
    <row r="1078" spans="1:7" s="857" customFormat="1">
      <c r="A1078" s="71"/>
      <c r="B1078" s="70"/>
      <c r="C1078" s="70"/>
      <c r="D1078" s="70"/>
      <c r="E1078" s="70"/>
      <c r="F1078" s="70"/>
      <c r="G1078" s="75"/>
    </row>
    <row r="1079" spans="1:7" s="857" customFormat="1">
      <c r="A1079" s="71"/>
      <c r="B1079" s="70"/>
      <c r="C1079" s="70"/>
      <c r="D1079" s="70"/>
      <c r="E1079" s="70"/>
      <c r="F1079" s="70"/>
      <c r="G1079" s="75"/>
    </row>
    <row r="1080" spans="1:7" s="857" customFormat="1">
      <c r="A1080" s="71"/>
      <c r="B1080" s="70"/>
      <c r="C1080" s="70"/>
      <c r="D1080" s="70"/>
      <c r="E1080" s="70"/>
      <c r="F1080" s="70"/>
      <c r="G1080" s="75"/>
    </row>
    <row r="1081" spans="1:7" s="857" customFormat="1">
      <c r="A1081" s="71"/>
      <c r="B1081" s="70"/>
      <c r="C1081" s="70"/>
      <c r="D1081" s="70"/>
      <c r="E1081" s="70"/>
      <c r="F1081" s="70"/>
      <c r="G1081" s="75"/>
    </row>
    <row r="1082" spans="1:7" s="857" customFormat="1">
      <c r="A1082" s="71"/>
      <c r="B1082" s="70"/>
      <c r="C1082" s="70"/>
      <c r="D1082" s="70"/>
      <c r="E1082" s="70"/>
      <c r="F1082" s="70"/>
      <c r="G1082" s="75"/>
    </row>
    <row r="1083" spans="1:7" s="857" customFormat="1">
      <c r="A1083" s="71"/>
      <c r="B1083" s="70"/>
      <c r="C1083" s="70"/>
      <c r="D1083" s="70"/>
      <c r="E1083" s="70"/>
      <c r="F1083" s="70"/>
      <c r="G1083" s="75"/>
    </row>
    <row r="1084" spans="1:7" s="857" customFormat="1">
      <c r="A1084" s="71"/>
      <c r="B1084" s="70"/>
      <c r="C1084" s="70"/>
      <c r="D1084" s="70"/>
      <c r="E1084" s="70"/>
      <c r="F1084" s="70"/>
      <c r="G1084" s="75"/>
    </row>
    <row r="1085" spans="1:7" s="857" customFormat="1">
      <c r="A1085" s="71"/>
      <c r="B1085" s="70"/>
      <c r="C1085" s="70"/>
      <c r="D1085" s="70"/>
      <c r="E1085" s="70"/>
      <c r="F1085" s="70"/>
      <c r="G1085" s="75"/>
    </row>
    <row r="1086" spans="1:7" s="857" customFormat="1">
      <c r="A1086" s="71"/>
      <c r="B1086" s="70"/>
      <c r="C1086" s="70"/>
      <c r="D1086" s="70"/>
      <c r="E1086" s="70"/>
      <c r="F1086" s="70"/>
      <c r="G1086" s="75"/>
    </row>
    <row r="1087" spans="1:7" s="857" customFormat="1">
      <c r="A1087" s="71"/>
      <c r="B1087" s="70"/>
      <c r="C1087" s="70"/>
      <c r="D1087" s="70"/>
      <c r="E1087" s="70"/>
      <c r="F1087" s="70"/>
      <c r="G1087" s="75"/>
    </row>
    <row r="1088" spans="1:7" s="857" customFormat="1">
      <c r="A1088" s="71"/>
      <c r="B1088" s="70"/>
      <c r="C1088" s="70"/>
      <c r="D1088" s="70"/>
      <c r="E1088" s="70"/>
      <c r="F1088" s="70"/>
      <c r="G1088" s="75"/>
    </row>
    <row r="1089" spans="1:7" s="857" customFormat="1">
      <c r="A1089" s="71"/>
      <c r="B1089" s="70"/>
      <c r="C1089" s="70"/>
      <c r="D1089" s="70"/>
      <c r="E1089" s="70"/>
      <c r="F1089" s="70"/>
      <c r="G1089" s="75"/>
    </row>
    <row r="1090" spans="1:7" s="857" customFormat="1">
      <c r="A1090" s="71"/>
      <c r="B1090" s="70"/>
      <c r="C1090" s="70"/>
      <c r="D1090" s="70"/>
      <c r="E1090" s="70"/>
      <c r="F1090" s="70"/>
      <c r="G1090" s="75"/>
    </row>
    <row r="1091" spans="1:7" s="857" customFormat="1">
      <c r="A1091" s="71"/>
      <c r="B1091" s="70"/>
      <c r="C1091" s="70"/>
      <c r="D1091" s="70"/>
      <c r="E1091" s="70"/>
      <c r="F1091" s="70"/>
      <c r="G1091" s="75"/>
    </row>
    <row r="1092" spans="1:7" s="857" customFormat="1">
      <c r="A1092" s="71"/>
      <c r="B1092" s="70"/>
      <c r="C1092" s="70"/>
      <c r="D1092" s="70"/>
      <c r="E1092" s="70"/>
      <c r="F1092" s="70"/>
      <c r="G1092" s="75"/>
    </row>
    <row r="1093" spans="1:7" s="857" customFormat="1">
      <c r="A1093" s="71"/>
      <c r="B1093" s="70"/>
      <c r="C1093" s="70"/>
      <c r="D1093" s="70"/>
      <c r="E1093" s="70"/>
      <c r="F1093" s="70"/>
      <c r="G1093" s="75"/>
    </row>
    <row r="1094" spans="1:7" s="857" customFormat="1">
      <c r="A1094" s="71"/>
      <c r="B1094" s="70"/>
      <c r="C1094" s="70"/>
      <c r="D1094" s="70"/>
      <c r="E1094" s="70"/>
      <c r="F1094" s="70"/>
      <c r="G1094" s="75"/>
    </row>
    <row r="1095" spans="1:7" s="857" customFormat="1">
      <c r="A1095" s="71"/>
      <c r="B1095" s="70"/>
      <c r="C1095" s="70"/>
      <c r="D1095" s="70"/>
      <c r="E1095" s="70"/>
      <c r="F1095" s="70"/>
      <c r="G1095" s="75"/>
    </row>
    <row r="1096" spans="1:7" s="857" customFormat="1">
      <c r="A1096" s="71"/>
      <c r="B1096" s="70"/>
      <c r="C1096" s="70"/>
      <c r="D1096" s="70"/>
      <c r="E1096" s="70"/>
      <c r="F1096" s="70"/>
      <c r="G1096" s="75"/>
    </row>
    <row r="1097" spans="1:7" s="857" customFormat="1">
      <c r="A1097" s="71"/>
      <c r="B1097" s="70"/>
      <c r="C1097" s="70"/>
      <c r="D1097" s="70"/>
      <c r="E1097" s="70"/>
      <c r="F1097" s="70"/>
      <c r="G1097" s="75"/>
    </row>
    <row r="1098" spans="1:7" s="857" customFormat="1">
      <c r="A1098" s="71"/>
      <c r="B1098" s="70"/>
      <c r="C1098" s="70"/>
      <c r="D1098" s="70"/>
      <c r="E1098" s="70"/>
      <c r="F1098" s="70"/>
      <c r="G1098" s="75"/>
    </row>
    <row r="1099" spans="1:7" s="857" customFormat="1">
      <c r="A1099" s="71"/>
      <c r="B1099" s="70"/>
      <c r="C1099" s="70"/>
      <c r="D1099" s="70"/>
      <c r="E1099" s="70"/>
      <c r="F1099" s="70"/>
      <c r="G1099" s="75"/>
    </row>
    <row r="1100" spans="1:7" s="857" customFormat="1">
      <c r="A1100" s="71"/>
      <c r="B1100" s="70"/>
      <c r="C1100" s="70"/>
      <c r="D1100" s="70"/>
      <c r="E1100" s="70"/>
      <c r="F1100" s="70"/>
      <c r="G1100" s="75"/>
    </row>
    <row r="1101" spans="1:7" s="857" customFormat="1">
      <c r="A1101" s="71"/>
      <c r="B1101" s="70"/>
      <c r="C1101" s="70"/>
      <c r="D1101" s="70"/>
      <c r="E1101" s="70"/>
      <c r="F1101" s="70"/>
      <c r="G1101" s="75"/>
    </row>
    <row r="1102" spans="1:7" s="857" customFormat="1">
      <c r="A1102" s="71"/>
      <c r="B1102" s="70"/>
      <c r="C1102" s="70"/>
      <c r="D1102" s="70"/>
      <c r="E1102" s="70"/>
      <c r="F1102" s="70"/>
      <c r="G1102" s="75"/>
    </row>
    <row r="1103" spans="1:7" s="857" customFormat="1">
      <c r="A1103" s="71"/>
      <c r="B1103" s="70"/>
      <c r="C1103" s="70"/>
      <c r="D1103" s="70"/>
      <c r="E1103" s="70"/>
      <c r="F1103" s="70"/>
      <c r="G1103" s="75"/>
    </row>
    <row r="1104" spans="1:7" s="857" customFormat="1">
      <c r="A1104" s="71"/>
      <c r="B1104" s="70"/>
      <c r="C1104" s="70"/>
      <c r="D1104" s="70"/>
      <c r="E1104" s="70"/>
      <c r="F1104" s="70"/>
      <c r="G1104" s="75"/>
    </row>
    <row r="1105" spans="1:7" s="857" customFormat="1">
      <c r="A1105" s="71"/>
      <c r="B1105" s="70"/>
      <c r="C1105" s="70"/>
      <c r="D1105" s="70"/>
      <c r="E1105" s="70"/>
      <c r="F1105" s="70"/>
      <c r="G1105" s="75"/>
    </row>
    <row r="1106" spans="1:7" s="857" customFormat="1">
      <c r="A1106" s="71"/>
      <c r="B1106" s="70"/>
      <c r="C1106" s="70"/>
      <c r="D1106" s="70"/>
      <c r="E1106" s="70"/>
      <c r="F1106" s="70"/>
      <c r="G1106" s="75"/>
    </row>
    <row r="1107" spans="1:7" s="857" customFormat="1">
      <c r="A1107" s="71"/>
      <c r="B1107" s="70"/>
      <c r="C1107" s="70"/>
      <c r="D1107" s="70"/>
      <c r="E1107" s="70"/>
      <c r="F1107" s="70"/>
      <c r="G1107" s="75"/>
    </row>
    <row r="1108" spans="1:7" s="857" customFormat="1">
      <c r="A1108" s="71"/>
      <c r="B1108" s="70"/>
      <c r="C1108" s="70"/>
      <c r="D1108" s="70"/>
      <c r="E1108" s="70"/>
      <c r="F1108" s="70"/>
      <c r="G1108" s="75"/>
    </row>
    <row r="1109" spans="1:7" s="857" customFormat="1">
      <c r="A1109" s="71"/>
      <c r="B1109" s="70"/>
      <c r="C1109" s="70"/>
      <c r="D1109" s="70"/>
      <c r="E1109" s="70"/>
      <c r="F1109" s="70"/>
      <c r="G1109" s="75"/>
    </row>
    <row r="1110" spans="1:7" s="857" customFormat="1">
      <c r="A1110" s="71"/>
      <c r="B1110" s="70"/>
      <c r="C1110" s="70"/>
      <c r="D1110" s="70"/>
      <c r="E1110" s="70"/>
      <c r="F1110" s="70"/>
      <c r="G1110" s="75"/>
    </row>
    <row r="1111" spans="1:7" s="857" customFormat="1">
      <c r="A1111" s="71"/>
      <c r="B1111" s="70"/>
      <c r="C1111" s="70"/>
      <c r="D1111" s="70"/>
      <c r="E1111" s="70"/>
      <c r="F1111" s="70"/>
      <c r="G1111" s="75"/>
    </row>
    <row r="1112" spans="1:7" s="857" customFormat="1">
      <c r="A1112" s="71"/>
      <c r="B1112" s="70"/>
      <c r="C1112" s="70"/>
      <c r="D1112" s="70"/>
      <c r="E1112" s="70"/>
      <c r="F1112" s="70"/>
      <c r="G1112" s="75"/>
    </row>
    <row r="1113" spans="1:7" s="857" customFormat="1">
      <c r="A1113" s="71"/>
      <c r="B1113" s="70"/>
      <c r="C1113" s="70"/>
      <c r="D1113" s="70"/>
      <c r="E1113" s="70"/>
      <c r="F1113" s="70"/>
      <c r="G1113" s="75"/>
    </row>
    <row r="1114" spans="1:7" s="857" customFormat="1">
      <c r="A1114" s="71"/>
      <c r="B1114" s="70"/>
      <c r="C1114" s="70"/>
      <c r="D1114" s="70"/>
      <c r="E1114" s="70"/>
      <c r="F1114" s="70"/>
      <c r="G1114" s="75"/>
    </row>
    <row r="1115" spans="1:7" s="857" customFormat="1">
      <c r="A1115" s="71"/>
      <c r="B1115" s="70"/>
      <c r="C1115" s="70"/>
      <c r="D1115" s="70"/>
      <c r="E1115" s="70"/>
      <c r="F1115" s="70"/>
      <c r="G1115" s="75"/>
    </row>
    <row r="1116" spans="1:7" s="857" customFormat="1">
      <c r="A1116" s="71"/>
      <c r="B1116" s="70"/>
      <c r="C1116" s="70"/>
      <c r="D1116" s="70"/>
      <c r="E1116" s="70"/>
      <c r="F1116" s="70"/>
      <c r="G1116" s="75"/>
    </row>
    <row r="1117" spans="1:7" s="857" customFormat="1">
      <c r="A1117" s="71"/>
      <c r="B1117" s="70"/>
      <c r="C1117" s="70"/>
      <c r="D1117" s="70"/>
      <c r="E1117" s="70"/>
      <c r="F1117" s="70"/>
      <c r="G1117" s="75"/>
    </row>
    <row r="1118" spans="1:7" s="857" customFormat="1">
      <c r="A1118" s="71"/>
      <c r="B1118" s="70"/>
      <c r="C1118" s="70"/>
      <c r="D1118" s="70"/>
      <c r="E1118" s="70"/>
      <c r="F1118" s="70"/>
      <c r="G1118" s="75"/>
    </row>
    <row r="1119" spans="1:7" s="857" customFormat="1">
      <c r="A1119" s="71"/>
      <c r="B1119" s="70"/>
      <c r="C1119" s="70"/>
      <c r="D1119" s="70"/>
      <c r="E1119" s="70"/>
      <c r="F1119" s="70"/>
      <c r="G1119" s="75"/>
    </row>
    <row r="1120" spans="1:7" s="857" customFormat="1">
      <c r="A1120" s="71"/>
      <c r="B1120" s="70"/>
      <c r="C1120" s="70"/>
      <c r="D1120" s="70"/>
      <c r="E1120" s="70"/>
      <c r="F1120" s="70"/>
      <c r="G1120" s="75"/>
    </row>
    <row r="1121" spans="1:7" s="857" customFormat="1">
      <c r="A1121" s="71"/>
      <c r="B1121" s="70"/>
      <c r="C1121" s="70"/>
      <c r="D1121" s="70"/>
      <c r="E1121" s="70"/>
      <c r="F1121" s="70"/>
      <c r="G1121" s="75"/>
    </row>
    <row r="1122" spans="1:7" s="857" customFormat="1">
      <c r="A1122" s="71"/>
      <c r="B1122" s="70"/>
      <c r="C1122" s="70"/>
      <c r="D1122" s="70"/>
      <c r="E1122" s="70"/>
      <c r="F1122" s="70"/>
      <c r="G1122" s="75"/>
    </row>
    <row r="1123" spans="1:7" s="857" customFormat="1">
      <c r="A1123" s="71"/>
      <c r="B1123" s="70"/>
      <c r="C1123" s="70"/>
      <c r="D1123" s="70"/>
      <c r="E1123" s="70"/>
      <c r="F1123" s="70"/>
      <c r="G1123" s="75"/>
    </row>
    <row r="1124" spans="1:7" s="857" customFormat="1">
      <c r="A1124" s="71"/>
      <c r="B1124" s="70"/>
      <c r="C1124" s="70"/>
      <c r="D1124" s="70"/>
      <c r="E1124" s="70"/>
      <c r="F1124" s="70"/>
      <c r="G1124" s="75"/>
    </row>
    <row r="1125" spans="1:7" s="857" customFormat="1">
      <c r="A1125" s="71"/>
      <c r="B1125" s="70"/>
      <c r="C1125" s="70"/>
      <c r="D1125" s="70"/>
      <c r="E1125" s="70"/>
      <c r="F1125" s="70"/>
      <c r="G1125" s="75"/>
    </row>
    <row r="1126" spans="1:7" s="857" customFormat="1">
      <c r="A1126" s="71"/>
      <c r="B1126" s="70"/>
      <c r="C1126" s="70"/>
      <c r="D1126" s="70"/>
      <c r="E1126" s="70"/>
      <c r="F1126" s="70"/>
      <c r="G1126" s="75"/>
    </row>
    <row r="1127" spans="1:7" s="857" customFormat="1">
      <c r="A1127" s="71"/>
      <c r="B1127" s="70"/>
      <c r="C1127" s="70"/>
      <c r="D1127" s="70"/>
      <c r="E1127" s="70"/>
      <c r="F1127" s="70"/>
      <c r="G1127" s="75"/>
    </row>
    <row r="1128" spans="1:7" s="857" customFormat="1">
      <c r="A1128" s="71"/>
      <c r="B1128" s="70"/>
      <c r="C1128" s="70"/>
      <c r="D1128" s="70"/>
      <c r="E1128" s="70"/>
      <c r="F1128" s="70"/>
      <c r="G1128" s="75"/>
    </row>
    <row r="1129" spans="1:7" s="857" customFormat="1">
      <c r="A1129" s="71"/>
      <c r="B1129" s="70"/>
      <c r="C1129" s="70"/>
      <c r="D1129" s="70"/>
      <c r="E1129" s="70"/>
      <c r="F1129" s="70"/>
      <c r="G1129" s="75"/>
    </row>
    <row r="1130" spans="1:7" s="857" customFormat="1">
      <c r="A1130" s="71"/>
      <c r="B1130" s="70"/>
      <c r="C1130" s="70"/>
      <c r="D1130" s="70"/>
      <c r="E1130" s="70"/>
      <c r="F1130" s="70"/>
      <c r="G1130" s="75"/>
    </row>
    <row r="1131" spans="1:7" s="857" customFormat="1">
      <c r="A1131" s="71"/>
      <c r="B1131" s="70"/>
      <c r="C1131" s="70"/>
      <c r="D1131" s="70"/>
      <c r="E1131" s="70"/>
      <c r="F1131" s="70"/>
      <c r="G1131" s="75"/>
    </row>
    <row r="1132" spans="1:7" s="857" customFormat="1">
      <c r="A1132" s="71"/>
      <c r="B1132" s="70"/>
      <c r="C1132" s="70"/>
      <c r="D1132" s="70"/>
      <c r="E1132" s="70"/>
      <c r="F1132" s="70"/>
      <c r="G1132" s="75"/>
    </row>
    <row r="1133" spans="1:7" s="857" customFormat="1">
      <c r="A1133" s="71"/>
      <c r="B1133" s="70"/>
      <c r="C1133" s="70"/>
      <c r="D1133" s="70"/>
      <c r="E1133" s="70"/>
      <c r="F1133" s="70"/>
      <c r="G1133" s="75"/>
    </row>
    <row r="1134" spans="1:7" s="857" customFormat="1">
      <c r="A1134" s="71"/>
      <c r="B1134" s="70"/>
      <c r="C1134" s="70"/>
      <c r="D1134" s="70"/>
      <c r="E1134" s="70"/>
      <c r="F1134" s="70"/>
      <c r="G1134" s="75"/>
    </row>
    <row r="1135" spans="1:7" s="857" customFormat="1">
      <c r="A1135" s="71"/>
      <c r="B1135" s="70"/>
      <c r="C1135" s="70"/>
      <c r="D1135" s="70"/>
      <c r="E1135" s="70"/>
      <c r="F1135" s="70"/>
      <c r="G1135" s="75"/>
    </row>
    <row r="1136" spans="1:7" s="857" customFormat="1">
      <c r="A1136" s="71"/>
      <c r="B1136" s="70"/>
      <c r="C1136" s="70"/>
      <c r="D1136" s="70"/>
      <c r="E1136" s="70"/>
      <c r="F1136" s="70"/>
      <c r="G1136" s="75"/>
    </row>
    <row r="1137" spans="1:7" s="857" customFormat="1">
      <c r="A1137" s="71"/>
      <c r="B1137" s="70"/>
      <c r="C1137" s="70"/>
      <c r="D1137" s="70"/>
      <c r="E1137" s="70"/>
      <c r="F1137" s="70"/>
      <c r="G1137" s="75"/>
    </row>
    <row r="1138" spans="1:7" s="857" customFormat="1">
      <c r="A1138" s="71"/>
      <c r="B1138" s="70"/>
      <c r="C1138" s="70"/>
      <c r="D1138" s="70"/>
      <c r="E1138" s="70"/>
      <c r="F1138" s="70"/>
      <c r="G1138" s="75"/>
    </row>
    <row r="1139" spans="1:7" s="857" customFormat="1">
      <c r="A1139" s="71"/>
      <c r="B1139" s="70"/>
      <c r="C1139" s="70"/>
      <c r="D1139" s="70"/>
      <c r="E1139" s="70"/>
      <c r="F1139" s="70"/>
      <c r="G1139" s="75"/>
    </row>
    <row r="1140" spans="1:7" s="857" customFormat="1">
      <c r="A1140" s="71"/>
      <c r="B1140" s="70"/>
      <c r="C1140" s="70"/>
      <c r="D1140" s="70"/>
      <c r="E1140" s="70"/>
      <c r="F1140" s="70"/>
      <c r="G1140" s="75"/>
    </row>
    <row r="1141" spans="1:7" s="857" customFormat="1">
      <c r="A1141" s="71"/>
      <c r="B1141" s="70"/>
      <c r="C1141" s="70"/>
      <c r="D1141" s="70"/>
      <c r="E1141" s="70"/>
      <c r="F1141" s="70"/>
      <c r="G1141" s="75"/>
    </row>
    <row r="1142" spans="1:7" s="857" customFormat="1">
      <c r="A1142" s="71"/>
      <c r="B1142" s="70"/>
      <c r="C1142" s="70"/>
      <c r="D1142" s="70"/>
      <c r="E1142" s="70"/>
      <c r="F1142" s="70"/>
      <c r="G1142" s="75"/>
    </row>
    <row r="1143" spans="1:7" s="857" customFormat="1">
      <c r="A1143" s="71"/>
      <c r="B1143" s="70"/>
      <c r="C1143" s="70"/>
      <c r="D1143" s="70"/>
      <c r="E1143" s="70"/>
      <c r="F1143" s="70"/>
      <c r="G1143" s="75"/>
    </row>
    <row r="1144" spans="1:7" s="857" customFormat="1">
      <c r="A1144" s="71"/>
      <c r="B1144" s="70"/>
      <c r="C1144" s="70"/>
      <c r="D1144" s="70"/>
      <c r="E1144" s="70"/>
      <c r="F1144" s="70"/>
      <c r="G1144" s="75"/>
    </row>
    <row r="1145" spans="1:7" s="857" customFormat="1">
      <c r="A1145" s="71"/>
      <c r="B1145" s="70"/>
      <c r="C1145" s="70"/>
      <c r="D1145" s="70"/>
      <c r="E1145" s="70"/>
      <c r="F1145" s="70"/>
      <c r="G1145" s="75"/>
    </row>
    <row r="1146" spans="1:7" s="857" customFormat="1">
      <c r="A1146" s="71"/>
      <c r="B1146" s="70"/>
      <c r="C1146" s="70"/>
      <c r="D1146" s="70"/>
      <c r="E1146" s="70"/>
      <c r="F1146" s="70"/>
      <c r="G1146" s="75"/>
    </row>
    <row r="1147" spans="1:7" s="857" customFormat="1">
      <c r="A1147" s="71"/>
      <c r="B1147" s="70"/>
      <c r="C1147" s="70"/>
      <c r="D1147" s="70"/>
      <c r="E1147" s="70"/>
      <c r="F1147" s="70"/>
      <c r="G1147" s="75"/>
    </row>
    <row r="1148" spans="1:7" s="857" customFormat="1">
      <c r="A1148" s="71"/>
      <c r="B1148" s="70"/>
      <c r="C1148" s="70"/>
      <c r="D1148" s="70"/>
      <c r="E1148" s="70"/>
      <c r="F1148" s="70"/>
      <c r="G1148" s="75"/>
    </row>
    <row r="1149" spans="1:7" s="857" customFormat="1">
      <c r="A1149" s="71"/>
      <c r="B1149" s="70"/>
      <c r="C1149" s="70"/>
      <c r="D1149" s="70"/>
      <c r="E1149" s="70"/>
      <c r="F1149" s="70"/>
      <c r="G1149" s="75"/>
    </row>
    <row r="1150" spans="1:7" s="857" customFormat="1">
      <c r="A1150" s="71"/>
      <c r="B1150" s="70"/>
      <c r="C1150" s="70"/>
      <c r="D1150" s="70"/>
      <c r="E1150" s="70"/>
      <c r="F1150" s="70"/>
      <c r="G1150" s="75"/>
    </row>
    <row r="1151" spans="1:7" s="857" customFormat="1">
      <c r="A1151" s="71"/>
      <c r="B1151" s="70"/>
      <c r="C1151" s="70"/>
      <c r="D1151" s="70"/>
      <c r="E1151" s="70"/>
      <c r="F1151" s="70"/>
      <c r="G1151" s="75"/>
    </row>
    <row r="1152" spans="1:7" s="857" customFormat="1">
      <c r="A1152" s="71"/>
      <c r="B1152" s="70"/>
      <c r="C1152" s="70"/>
      <c r="D1152" s="70"/>
      <c r="E1152" s="70"/>
      <c r="F1152" s="70"/>
      <c r="G1152" s="75"/>
    </row>
    <row r="1153" spans="1:7" s="857" customFormat="1">
      <c r="A1153" s="71"/>
      <c r="B1153" s="70"/>
      <c r="C1153" s="70"/>
      <c r="D1153" s="70"/>
      <c r="E1153" s="70"/>
      <c r="F1153" s="70"/>
      <c r="G1153" s="75"/>
    </row>
    <row r="1154" spans="1:7" s="857" customFormat="1">
      <c r="A1154" s="71"/>
      <c r="B1154" s="70"/>
      <c r="C1154" s="70"/>
      <c r="D1154" s="70"/>
      <c r="E1154" s="70"/>
      <c r="F1154" s="70"/>
      <c r="G1154" s="75"/>
    </row>
    <row r="1155" spans="1:7" s="857" customFormat="1">
      <c r="A1155" s="71"/>
      <c r="B1155" s="70"/>
      <c r="C1155" s="70"/>
      <c r="D1155" s="70"/>
      <c r="E1155" s="70"/>
      <c r="F1155" s="70"/>
      <c r="G1155" s="75"/>
    </row>
    <row r="1156" spans="1:7" s="857" customFormat="1">
      <c r="A1156" s="71"/>
      <c r="B1156" s="70"/>
      <c r="C1156" s="70"/>
      <c r="D1156" s="70"/>
      <c r="E1156" s="70"/>
      <c r="F1156" s="70"/>
      <c r="G1156" s="75"/>
    </row>
    <row r="1157" spans="1:7" s="857" customFormat="1">
      <c r="A1157" s="71"/>
      <c r="B1157" s="70"/>
      <c r="C1157" s="70"/>
      <c r="D1157" s="70"/>
      <c r="E1157" s="70"/>
      <c r="F1157" s="70"/>
      <c r="G1157" s="75"/>
    </row>
    <row r="1158" spans="1:7" s="857" customFormat="1">
      <c r="A1158" s="71"/>
      <c r="B1158" s="70"/>
      <c r="C1158" s="70"/>
      <c r="D1158" s="70"/>
      <c r="E1158" s="70"/>
      <c r="F1158" s="70"/>
      <c r="G1158" s="75"/>
    </row>
    <row r="1159" spans="1:7" s="857" customFormat="1">
      <c r="A1159" s="71"/>
      <c r="B1159" s="70"/>
      <c r="C1159" s="70"/>
      <c r="D1159" s="70"/>
      <c r="E1159" s="70"/>
      <c r="F1159" s="70"/>
      <c r="G1159" s="75"/>
    </row>
    <row r="1160" spans="1:7" s="857" customFormat="1">
      <c r="A1160" s="71"/>
      <c r="B1160" s="70"/>
      <c r="C1160" s="70"/>
      <c r="D1160" s="70"/>
      <c r="E1160" s="70"/>
      <c r="F1160" s="70"/>
      <c r="G1160" s="75"/>
    </row>
    <row r="1161" spans="1:7" s="857" customFormat="1">
      <c r="A1161" s="71"/>
      <c r="B1161" s="70"/>
      <c r="C1161" s="70"/>
      <c r="D1161" s="70"/>
      <c r="E1161" s="70"/>
      <c r="F1161" s="70"/>
      <c r="G1161" s="75"/>
    </row>
    <row r="1162" spans="1:7" s="857" customFormat="1">
      <c r="A1162" s="71"/>
      <c r="B1162" s="70"/>
      <c r="C1162" s="70"/>
      <c r="D1162" s="70"/>
      <c r="E1162" s="70"/>
      <c r="F1162" s="70"/>
      <c r="G1162" s="75"/>
    </row>
    <row r="1163" spans="1:7" s="857" customFormat="1">
      <c r="A1163" s="71"/>
      <c r="B1163" s="70"/>
      <c r="C1163" s="70"/>
      <c r="D1163" s="70"/>
      <c r="E1163" s="70"/>
      <c r="F1163" s="70"/>
      <c r="G1163" s="75"/>
    </row>
    <row r="1164" spans="1:7" s="857" customFormat="1">
      <c r="A1164" s="71"/>
      <c r="B1164" s="70"/>
      <c r="C1164" s="70"/>
      <c r="D1164" s="70"/>
      <c r="E1164" s="70"/>
      <c r="F1164" s="70"/>
      <c r="G1164" s="75"/>
    </row>
    <row r="1165" spans="1:7" s="857" customFormat="1">
      <c r="A1165" s="71"/>
      <c r="B1165" s="70"/>
      <c r="C1165" s="70"/>
      <c r="D1165" s="70"/>
      <c r="E1165" s="70"/>
      <c r="F1165" s="70"/>
      <c r="G1165" s="75"/>
    </row>
    <row r="1166" spans="1:7" s="857" customFormat="1">
      <c r="A1166" s="71"/>
      <c r="B1166" s="70"/>
      <c r="C1166" s="70"/>
      <c r="D1166" s="70"/>
      <c r="E1166" s="70"/>
      <c r="F1166" s="70"/>
      <c r="G1166" s="75"/>
    </row>
    <row r="1167" spans="1:7" s="857" customFormat="1">
      <c r="A1167" s="71"/>
      <c r="B1167" s="70"/>
      <c r="C1167" s="70"/>
      <c r="D1167" s="70"/>
      <c r="E1167" s="70"/>
      <c r="F1167" s="70"/>
      <c r="G1167" s="75"/>
    </row>
    <row r="1168" spans="1:7" s="857" customFormat="1">
      <c r="A1168" s="71"/>
      <c r="B1168" s="70"/>
      <c r="C1168" s="70"/>
      <c r="D1168" s="70"/>
      <c r="E1168" s="70"/>
      <c r="F1168" s="70"/>
      <c r="G1168" s="75"/>
    </row>
    <row r="1169" spans="1:7" s="857" customFormat="1">
      <c r="A1169" s="71"/>
      <c r="B1169" s="70"/>
      <c r="C1169" s="70"/>
      <c r="D1169" s="70"/>
      <c r="E1169" s="70"/>
      <c r="F1169" s="70"/>
      <c r="G1169" s="75"/>
    </row>
    <row r="1170" spans="1:7" s="857" customFormat="1">
      <c r="A1170" s="71"/>
      <c r="B1170" s="70"/>
      <c r="C1170" s="70"/>
      <c r="D1170" s="70"/>
      <c r="E1170" s="70"/>
      <c r="F1170" s="70"/>
      <c r="G1170" s="75"/>
    </row>
    <row r="1171" spans="1:7" s="857" customFormat="1">
      <c r="A1171" s="71"/>
      <c r="B1171" s="70"/>
      <c r="C1171" s="70"/>
      <c r="D1171" s="70"/>
      <c r="E1171" s="70"/>
      <c r="F1171" s="70"/>
      <c r="G1171" s="75"/>
    </row>
    <row r="1172" spans="1:7" s="857" customFormat="1">
      <c r="A1172" s="71"/>
      <c r="B1172" s="70"/>
      <c r="C1172" s="70"/>
      <c r="D1172" s="70"/>
      <c r="E1172" s="70"/>
      <c r="F1172" s="70"/>
      <c r="G1172" s="75"/>
    </row>
    <row r="1173" spans="1:7" s="857" customFormat="1">
      <c r="A1173" s="71"/>
      <c r="B1173" s="70"/>
      <c r="C1173" s="70"/>
      <c r="D1173" s="70"/>
      <c r="E1173" s="70"/>
      <c r="F1173" s="70"/>
      <c r="G1173" s="75"/>
    </row>
    <row r="1174" spans="1:7" s="857" customFormat="1">
      <c r="A1174" s="71"/>
      <c r="B1174" s="70"/>
      <c r="C1174" s="70"/>
      <c r="D1174" s="70"/>
      <c r="E1174" s="70"/>
      <c r="F1174" s="70"/>
      <c r="G1174" s="75"/>
    </row>
    <row r="1175" spans="1:7" s="857" customFormat="1">
      <c r="A1175" s="71"/>
      <c r="B1175" s="70"/>
      <c r="C1175" s="70"/>
      <c r="D1175" s="70"/>
      <c r="E1175" s="70"/>
      <c r="F1175" s="70"/>
      <c r="G1175" s="75"/>
    </row>
    <row r="1176" spans="1:7" s="857" customFormat="1">
      <c r="A1176" s="71"/>
      <c r="B1176" s="70"/>
      <c r="C1176" s="70"/>
      <c r="D1176" s="70"/>
      <c r="E1176" s="70"/>
      <c r="F1176" s="70"/>
      <c r="G1176" s="75"/>
    </row>
    <row r="1177" spans="1:7" s="857" customFormat="1">
      <c r="A1177" s="71"/>
      <c r="B1177" s="70"/>
      <c r="C1177" s="70"/>
      <c r="D1177" s="70"/>
      <c r="E1177" s="70"/>
      <c r="F1177" s="70"/>
      <c r="G1177" s="75"/>
    </row>
    <row r="1178" spans="1:7" s="857" customFormat="1">
      <c r="A1178" s="71"/>
      <c r="B1178" s="70"/>
      <c r="C1178" s="70"/>
      <c r="D1178" s="70"/>
      <c r="E1178" s="70"/>
      <c r="F1178" s="70"/>
      <c r="G1178" s="75"/>
    </row>
    <row r="1179" spans="1:7" s="857" customFormat="1">
      <c r="A1179" s="71"/>
      <c r="B1179" s="70"/>
      <c r="C1179" s="70"/>
      <c r="D1179" s="70"/>
      <c r="E1179" s="70"/>
      <c r="F1179" s="70"/>
      <c r="G1179" s="75"/>
    </row>
    <row r="1180" spans="1:7" s="857" customFormat="1">
      <c r="A1180" s="71"/>
      <c r="B1180" s="70"/>
      <c r="C1180" s="70"/>
      <c r="D1180" s="70"/>
      <c r="E1180" s="70"/>
      <c r="F1180" s="70"/>
      <c r="G1180" s="75"/>
    </row>
    <row r="1181" spans="1:7" s="857" customFormat="1">
      <c r="A1181" s="71"/>
      <c r="B1181" s="70"/>
      <c r="C1181" s="70"/>
      <c r="D1181" s="70"/>
      <c r="E1181" s="70"/>
      <c r="F1181" s="70"/>
      <c r="G1181" s="75"/>
    </row>
    <row r="1182" spans="1:7" s="857" customFormat="1">
      <c r="A1182" s="71"/>
      <c r="B1182" s="70"/>
      <c r="C1182" s="70"/>
      <c r="D1182" s="70"/>
      <c r="E1182" s="70"/>
      <c r="F1182" s="70"/>
      <c r="G1182" s="75"/>
    </row>
    <row r="1183" spans="1:7" s="857" customFormat="1">
      <c r="A1183" s="71"/>
      <c r="B1183" s="70"/>
      <c r="C1183" s="70"/>
      <c r="D1183" s="70"/>
      <c r="E1183" s="70"/>
      <c r="F1183" s="70"/>
      <c r="G1183" s="75"/>
    </row>
    <row r="1184" spans="1:7" s="857" customFormat="1">
      <c r="A1184" s="71"/>
      <c r="B1184" s="70"/>
      <c r="C1184" s="70"/>
      <c r="D1184" s="70"/>
      <c r="E1184" s="70"/>
      <c r="F1184" s="70"/>
      <c r="G1184" s="75"/>
    </row>
    <row r="1185" spans="1:7" s="857" customFormat="1">
      <c r="A1185" s="71"/>
      <c r="B1185" s="70"/>
      <c r="C1185" s="70"/>
      <c r="D1185" s="70"/>
      <c r="E1185" s="70"/>
      <c r="F1185" s="70"/>
      <c r="G1185" s="75"/>
    </row>
    <row r="1186" spans="1:7" s="857" customFormat="1">
      <c r="A1186" s="71"/>
      <c r="B1186" s="70"/>
      <c r="C1186" s="70"/>
      <c r="D1186" s="70"/>
      <c r="E1186" s="70"/>
      <c r="F1186" s="70"/>
      <c r="G1186" s="75"/>
    </row>
    <row r="1187" spans="1:7" s="857" customFormat="1">
      <c r="A1187" s="71"/>
      <c r="B1187" s="70"/>
      <c r="C1187" s="70"/>
      <c r="D1187" s="70"/>
      <c r="E1187" s="70"/>
      <c r="F1187" s="70"/>
      <c r="G1187" s="75"/>
    </row>
    <row r="1188" spans="1:7" s="857" customFormat="1">
      <c r="A1188" s="71"/>
      <c r="B1188" s="70"/>
      <c r="C1188" s="70"/>
      <c r="D1188" s="70"/>
      <c r="E1188" s="70"/>
      <c r="F1188" s="70"/>
      <c r="G1188" s="75"/>
    </row>
    <row r="1189" spans="1:7" s="857" customFormat="1">
      <c r="A1189" s="71"/>
      <c r="B1189" s="70"/>
      <c r="C1189" s="70"/>
      <c r="D1189" s="70"/>
      <c r="E1189" s="70"/>
      <c r="F1189" s="70"/>
      <c r="G1189" s="75"/>
    </row>
    <row r="1190" spans="1:7" s="857" customFormat="1">
      <c r="A1190" s="71"/>
      <c r="B1190" s="70"/>
      <c r="C1190" s="70"/>
      <c r="D1190" s="70"/>
      <c r="E1190" s="70"/>
      <c r="F1190" s="70"/>
      <c r="G1190" s="75"/>
    </row>
    <row r="1191" spans="1:7" s="857" customFormat="1">
      <c r="A1191" s="71"/>
      <c r="B1191" s="70"/>
      <c r="C1191" s="70"/>
      <c r="D1191" s="70"/>
      <c r="E1191" s="70"/>
      <c r="F1191" s="70"/>
      <c r="G1191" s="75"/>
    </row>
    <row r="1192" spans="1:7" s="857" customFormat="1">
      <c r="A1192" s="71"/>
      <c r="B1192" s="70"/>
      <c r="C1192" s="70"/>
      <c r="D1192" s="70"/>
      <c r="E1192" s="70"/>
      <c r="F1192" s="70"/>
      <c r="G1192" s="75"/>
    </row>
    <row r="1193" spans="1:7" s="857" customFormat="1">
      <c r="A1193" s="71"/>
      <c r="B1193" s="70"/>
      <c r="C1193" s="70"/>
      <c r="D1193" s="70"/>
      <c r="E1193" s="70"/>
      <c r="F1193" s="70"/>
      <c r="G1193" s="75"/>
    </row>
    <row r="1194" spans="1:7" s="857" customFormat="1">
      <c r="A1194" s="71"/>
      <c r="B1194" s="70"/>
      <c r="C1194" s="70"/>
      <c r="D1194" s="70"/>
      <c r="E1194" s="70"/>
      <c r="F1194" s="70"/>
      <c r="G1194" s="75"/>
    </row>
    <row r="1195" spans="1:7" s="857" customFormat="1">
      <c r="A1195" s="71"/>
      <c r="B1195" s="70"/>
      <c r="C1195" s="70"/>
      <c r="D1195" s="70"/>
      <c r="E1195" s="70"/>
      <c r="F1195" s="70"/>
      <c r="G1195" s="75"/>
    </row>
    <row r="1196" spans="1:7" s="857" customFormat="1">
      <c r="A1196" s="71"/>
      <c r="B1196" s="70"/>
      <c r="C1196" s="70"/>
      <c r="D1196" s="70"/>
      <c r="E1196" s="70"/>
      <c r="F1196" s="70"/>
      <c r="G1196" s="75"/>
    </row>
    <row r="1197" spans="1:7" s="857" customFormat="1">
      <c r="A1197" s="71"/>
      <c r="B1197" s="70"/>
      <c r="C1197" s="70"/>
      <c r="D1197" s="70"/>
      <c r="E1197" s="70"/>
      <c r="F1197" s="70"/>
      <c r="G1197" s="75"/>
    </row>
    <row r="1198" spans="1:7" s="857" customFormat="1">
      <c r="A1198" s="71"/>
      <c r="B1198" s="70"/>
      <c r="C1198" s="70"/>
      <c r="D1198" s="70"/>
      <c r="E1198" s="70"/>
      <c r="F1198" s="70"/>
      <c r="G1198" s="75"/>
    </row>
    <row r="1199" spans="1:7" s="857" customFormat="1">
      <c r="A1199" s="71"/>
      <c r="B1199" s="70"/>
      <c r="C1199" s="70"/>
      <c r="D1199" s="70"/>
      <c r="E1199" s="70"/>
      <c r="F1199" s="70"/>
      <c r="G1199" s="75"/>
    </row>
    <row r="1200" spans="1:7" s="857" customFormat="1">
      <c r="A1200" s="71"/>
      <c r="B1200" s="70"/>
      <c r="C1200" s="70"/>
      <c r="D1200" s="70"/>
      <c r="E1200" s="70"/>
      <c r="F1200" s="70"/>
      <c r="G1200" s="75"/>
    </row>
    <row r="1201" spans="1:7" s="857" customFormat="1">
      <c r="A1201" s="71"/>
      <c r="B1201" s="70"/>
      <c r="C1201" s="70"/>
      <c r="D1201" s="70"/>
      <c r="E1201" s="70"/>
      <c r="F1201" s="70"/>
      <c r="G1201" s="75"/>
    </row>
    <row r="1202" spans="1:7" s="857" customFormat="1">
      <c r="A1202" s="71"/>
      <c r="B1202" s="70"/>
      <c r="C1202" s="70"/>
      <c r="D1202" s="70"/>
      <c r="E1202" s="70"/>
      <c r="F1202" s="70"/>
      <c r="G1202" s="75"/>
    </row>
    <row r="1203" spans="1:7" s="857" customFormat="1">
      <c r="A1203" s="71"/>
      <c r="B1203" s="70"/>
      <c r="C1203" s="70"/>
      <c r="D1203" s="70"/>
      <c r="E1203" s="70"/>
      <c r="F1203" s="70"/>
      <c r="G1203" s="75"/>
    </row>
    <row r="1204" spans="1:7" s="857" customFormat="1">
      <c r="A1204" s="71"/>
      <c r="B1204" s="70"/>
      <c r="C1204" s="70"/>
      <c r="D1204" s="70"/>
      <c r="E1204" s="70"/>
      <c r="F1204" s="70"/>
      <c r="G1204" s="75"/>
    </row>
    <row r="1205" spans="1:7" s="857" customFormat="1">
      <c r="A1205" s="71"/>
      <c r="B1205" s="70"/>
      <c r="C1205" s="70"/>
      <c r="D1205" s="70"/>
      <c r="E1205" s="70"/>
      <c r="F1205" s="70"/>
      <c r="G1205" s="75"/>
    </row>
    <row r="1206" spans="1:7" s="857" customFormat="1">
      <c r="A1206" s="71"/>
      <c r="B1206" s="70"/>
      <c r="C1206" s="70"/>
      <c r="D1206" s="70"/>
      <c r="E1206" s="70"/>
      <c r="F1206" s="70"/>
      <c r="G1206" s="75"/>
    </row>
    <row r="1207" spans="1:7" s="857" customFormat="1">
      <c r="A1207" s="71"/>
      <c r="B1207" s="70"/>
      <c r="C1207" s="70"/>
      <c r="D1207" s="70"/>
      <c r="E1207" s="70"/>
      <c r="F1207" s="70"/>
      <c r="G1207" s="75"/>
    </row>
    <row r="1208" spans="1:7" s="857" customFormat="1">
      <c r="A1208" s="71"/>
      <c r="B1208" s="70"/>
      <c r="C1208" s="70"/>
      <c r="D1208" s="70"/>
      <c r="E1208" s="70"/>
      <c r="F1208" s="70"/>
      <c r="G1208" s="75"/>
    </row>
    <row r="1209" spans="1:7" s="857" customFormat="1">
      <c r="A1209" s="71"/>
      <c r="B1209" s="70"/>
      <c r="C1209" s="70"/>
      <c r="D1209" s="70"/>
      <c r="E1209" s="70"/>
      <c r="F1209" s="70"/>
      <c r="G1209" s="75"/>
    </row>
    <row r="1210" spans="1:7" s="857" customFormat="1">
      <c r="A1210" s="71"/>
      <c r="B1210" s="70"/>
      <c r="C1210" s="70"/>
      <c r="D1210" s="70"/>
      <c r="E1210" s="70"/>
      <c r="F1210" s="70"/>
      <c r="G1210" s="75"/>
    </row>
    <row r="1211" spans="1:7" s="857" customFormat="1">
      <c r="A1211" s="71"/>
      <c r="B1211" s="70"/>
      <c r="C1211" s="70"/>
      <c r="D1211" s="70"/>
      <c r="E1211" s="70"/>
      <c r="F1211" s="70"/>
      <c r="G1211" s="75"/>
    </row>
    <row r="1212" spans="1:7" s="857" customFormat="1">
      <c r="A1212" s="71"/>
      <c r="B1212" s="70"/>
      <c r="C1212" s="70"/>
      <c r="D1212" s="70"/>
      <c r="E1212" s="70"/>
      <c r="F1212" s="70"/>
      <c r="G1212" s="75"/>
    </row>
    <row r="1213" spans="1:7" s="857" customFormat="1">
      <c r="A1213" s="71"/>
      <c r="B1213" s="70"/>
      <c r="C1213" s="70"/>
      <c r="D1213" s="70"/>
      <c r="E1213" s="70"/>
      <c r="F1213" s="70"/>
      <c r="G1213" s="75"/>
    </row>
    <row r="1214" spans="1:7" s="857" customFormat="1">
      <c r="A1214" s="71"/>
      <c r="B1214" s="70"/>
      <c r="C1214" s="70"/>
      <c r="D1214" s="70"/>
      <c r="E1214" s="70"/>
      <c r="F1214" s="70"/>
      <c r="G1214" s="75"/>
    </row>
    <row r="1215" spans="1:7" s="857" customFormat="1">
      <c r="A1215" s="71"/>
      <c r="B1215" s="70"/>
      <c r="C1215" s="70"/>
      <c r="D1215" s="70"/>
      <c r="E1215" s="70"/>
      <c r="F1215" s="70"/>
      <c r="G1215" s="75"/>
    </row>
    <row r="1216" spans="1:7" s="857" customFormat="1">
      <c r="A1216" s="71"/>
      <c r="B1216" s="70"/>
      <c r="C1216" s="70"/>
      <c r="D1216" s="70"/>
      <c r="E1216" s="70"/>
      <c r="F1216" s="70"/>
      <c r="G1216" s="75"/>
    </row>
    <row r="1217" spans="1:7" s="857" customFormat="1">
      <c r="A1217" s="71"/>
      <c r="B1217" s="70"/>
      <c r="C1217" s="70"/>
      <c r="D1217" s="70"/>
      <c r="E1217" s="70"/>
      <c r="F1217" s="70"/>
      <c r="G1217" s="75"/>
    </row>
    <row r="1218" spans="1:7" s="857" customFormat="1">
      <c r="A1218" s="71"/>
      <c r="B1218" s="70"/>
      <c r="C1218" s="70"/>
      <c r="D1218" s="70"/>
      <c r="E1218" s="70"/>
      <c r="F1218" s="70"/>
      <c r="G1218" s="75"/>
    </row>
    <row r="1219" spans="1:7" s="857" customFormat="1">
      <c r="A1219" s="71"/>
      <c r="B1219" s="70"/>
      <c r="C1219" s="70"/>
      <c r="D1219" s="70"/>
      <c r="E1219" s="70"/>
      <c r="F1219" s="70"/>
      <c r="G1219" s="75"/>
    </row>
    <row r="1220" spans="1:7" s="857" customFormat="1">
      <c r="A1220" s="71"/>
      <c r="B1220" s="70"/>
      <c r="C1220" s="70"/>
      <c r="D1220" s="70"/>
      <c r="E1220" s="70"/>
      <c r="F1220" s="70"/>
      <c r="G1220" s="75"/>
    </row>
    <row r="1221" spans="1:7" s="857" customFormat="1">
      <c r="A1221" s="71"/>
      <c r="B1221" s="70"/>
      <c r="C1221" s="70"/>
      <c r="D1221" s="70"/>
      <c r="E1221" s="70"/>
      <c r="F1221" s="70"/>
      <c r="G1221" s="75"/>
    </row>
    <row r="1222" spans="1:7" s="857" customFormat="1">
      <c r="A1222" s="71"/>
      <c r="B1222" s="70"/>
      <c r="C1222" s="70"/>
      <c r="D1222" s="70"/>
      <c r="E1222" s="70"/>
      <c r="F1222" s="70"/>
      <c r="G1222" s="75"/>
    </row>
    <row r="1223" spans="1:7" s="857" customFormat="1">
      <c r="A1223" s="71"/>
      <c r="B1223" s="70"/>
      <c r="C1223" s="70"/>
      <c r="D1223" s="70"/>
      <c r="E1223" s="70"/>
      <c r="F1223" s="70"/>
      <c r="G1223" s="75"/>
    </row>
    <row r="1224" spans="1:7" s="857" customFormat="1">
      <c r="A1224" s="71"/>
      <c r="B1224" s="70"/>
      <c r="C1224" s="70"/>
      <c r="D1224" s="70"/>
      <c r="E1224" s="70"/>
      <c r="F1224" s="70"/>
      <c r="G1224" s="75"/>
    </row>
    <row r="1225" spans="1:7" s="857" customFormat="1">
      <c r="A1225" s="71"/>
      <c r="B1225" s="70"/>
      <c r="C1225" s="70"/>
      <c r="D1225" s="70"/>
      <c r="E1225" s="70"/>
      <c r="F1225" s="70"/>
      <c r="G1225" s="75"/>
    </row>
    <row r="1226" spans="1:7" s="857" customFormat="1">
      <c r="A1226" s="71"/>
      <c r="B1226" s="70"/>
      <c r="C1226" s="70"/>
      <c r="D1226" s="70"/>
      <c r="E1226" s="70"/>
      <c r="F1226" s="70"/>
      <c r="G1226" s="75"/>
    </row>
    <row r="1227" spans="1:7" s="857" customFormat="1">
      <c r="A1227" s="71"/>
      <c r="B1227" s="70"/>
      <c r="C1227" s="70"/>
      <c r="D1227" s="70"/>
      <c r="E1227" s="70"/>
      <c r="F1227" s="70"/>
      <c r="G1227" s="75"/>
    </row>
    <row r="1228" spans="1:7" s="857" customFormat="1">
      <c r="A1228" s="71"/>
      <c r="B1228" s="70"/>
      <c r="C1228" s="70"/>
      <c r="D1228" s="70"/>
      <c r="E1228" s="70"/>
      <c r="F1228" s="70"/>
      <c r="G1228" s="75"/>
    </row>
    <row r="1229" spans="1:7" s="857" customFormat="1">
      <c r="A1229" s="71"/>
      <c r="B1229" s="70"/>
      <c r="C1229" s="70"/>
      <c r="D1229" s="70"/>
      <c r="E1229" s="70"/>
      <c r="F1229" s="70"/>
      <c r="G1229" s="75"/>
    </row>
    <row r="1230" spans="1:7" s="857" customFormat="1">
      <c r="A1230" s="71"/>
      <c r="B1230" s="70"/>
      <c r="C1230" s="70"/>
      <c r="D1230" s="70"/>
      <c r="E1230" s="70"/>
      <c r="F1230" s="70"/>
      <c r="G1230" s="75"/>
    </row>
    <row r="1231" spans="1:7" s="857" customFormat="1">
      <c r="A1231" s="71"/>
      <c r="B1231" s="70"/>
      <c r="C1231" s="70"/>
      <c r="D1231" s="70"/>
      <c r="E1231" s="70"/>
      <c r="F1231" s="70"/>
      <c r="G1231" s="75"/>
    </row>
    <row r="1232" spans="1:7" s="857" customFormat="1">
      <c r="A1232" s="71"/>
      <c r="B1232" s="70"/>
      <c r="C1232" s="70"/>
      <c r="D1232" s="70"/>
      <c r="E1232" s="70"/>
      <c r="F1232" s="70"/>
      <c r="G1232" s="75"/>
    </row>
    <row r="1233" spans="1:7" s="857" customFormat="1">
      <c r="A1233" s="71"/>
      <c r="B1233" s="70"/>
      <c r="C1233" s="70"/>
      <c r="D1233" s="70"/>
      <c r="E1233" s="70"/>
      <c r="F1233" s="70"/>
      <c r="G1233" s="75"/>
    </row>
    <row r="1234" spans="1:7" s="857" customFormat="1">
      <c r="A1234" s="71"/>
      <c r="B1234" s="70"/>
      <c r="C1234" s="70"/>
      <c r="D1234" s="70"/>
      <c r="E1234" s="70"/>
      <c r="F1234" s="70"/>
      <c r="G1234" s="75"/>
    </row>
    <row r="1235" spans="1:7" s="857" customFormat="1">
      <c r="A1235" s="71"/>
      <c r="B1235" s="70"/>
      <c r="C1235" s="70"/>
      <c r="D1235" s="70"/>
      <c r="E1235" s="70"/>
      <c r="F1235" s="70"/>
      <c r="G1235" s="75"/>
    </row>
    <row r="1236" spans="1:7" s="857" customFormat="1">
      <c r="A1236" s="71"/>
      <c r="B1236" s="70"/>
      <c r="C1236" s="70"/>
      <c r="D1236" s="70"/>
      <c r="E1236" s="70"/>
      <c r="F1236" s="70"/>
      <c r="G1236" s="75"/>
    </row>
    <row r="1237" spans="1:7" s="857" customFormat="1">
      <c r="A1237" s="71"/>
      <c r="B1237" s="70"/>
      <c r="C1237" s="70"/>
      <c r="D1237" s="70"/>
      <c r="E1237" s="70"/>
      <c r="F1237" s="70"/>
      <c r="G1237" s="75"/>
    </row>
    <row r="1238" spans="1:7" s="857" customFormat="1">
      <c r="A1238" s="71"/>
      <c r="B1238" s="70"/>
      <c r="C1238" s="70"/>
      <c r="D1238" s="70"/>
      <c r="E1238" s="70"/>
      <c r="F1238" s="70"/>
      <c r="G1238" s="75"/>
    </row>
    <row r="1239" spans="1:7" s="857" customFormat="1">
      <c r="A1239" s="71"/>
      <c r="B1239" s="70"/>
      <c r="C1239" s="70"/>
      <c r="D1239" s="70"/>
      <c r="E1239" s="70"/>
      <c r="F1239" s="70"/>
      <c r="G1239" s="75"/>
    </row>
    <row r="1240" spans="1:7" s="857" customFormat="1">
      <c r="A1240" s="71"/>
      <c r="B1240" s="70"/>
      <c r="C1240" s="70"/>
      <c r="D1240" s="70"/>
      <c r="E1240" s="70"/>
      <c r="F1240" s="70"/>
      <c r="G1240" s="75"/>
    </row>
    <row r="1241" spans="1:7" s="857" customFormat="1">
      <c r="A1241" s="71"/>
      <c r="B1241" s="70"/>
      <c r="C1241" s="70"/>
      <c r="D1241" s="70"/>
      <c r="E1241" s="70"/>
      <c r="F1241" s="70"/>
      <c r="G1241" s="75"/>
    </row>
    <row r="1242" spans="1:7" s="857" customFormat="1">
      <c r="A1242" s="71"/>
      <c r="B1242" s="70"/>
      <c r="C1242" s="70"/>
      <c r="D1242" s="70"/>
      <c r="E1242" s="70"/>
      <c r="F1242" s="70"/>
      <c r="G1242" s="75"/>
    </row>
    <row r="1243" spans="1:7" s="857" customFormat="1">
      <c r="A1243" s="71"/>
      <c r="B1243" s="70"/>
      <c r="C1243" s="70"/>
      <c r="D1243" s="70"/>
      <c r="E1243" s="70"/>
      <c r="F1243" s="70"/>
      <c r="G1243" s="75"/>
    </row>
    <row r="1244" spans="1:7" s="857" customFormat="1">
      <c r="A1244" s="71"/>
      <c r="B1244" s="70"/>
      <c r="C1244" s="70"/>
      <c r="D1244" s="70"/>
      <c r="E1244" s="70"/>
      <c r="F1244" s="70"/>
      <c r="G1244" s="75"/>
    </row>
    <row r="1245" spans="1:7" s="857" customFormat="1">
      <c r="A1245" s="71"/>
      <c r="B1245" s="70"/>
      <c r="C1245" s="70"/>
      <c r="D1245" s="70"/>
      <c r="E1245" s="70"/>
      <c r="F1245" s="70"/>
      <c r="G1245" s="75"/>
    </row>
    <row r="1246" spans="1:7" s="857" customFormat="1">
      <c r="A1246" s="71"/>
      <c r="B1246" s="70"/>
      <c r="C1246" s="70"/>
      <c r="D1246" s="70"/>
      <c r="E1246" s="70"/>
      <c r="F1246" s="70"/>
      <c r="G1246" s="75"/>
    </row>
    <row r="1247" spans="1:7" s="857" customFormat="1">
      <c r="A1247" s="71"/>
      <c r="B1247" s="70"/>
      <c r="C1247" s="70"/>
      <c r="D1247" s="70"/>
      <c r="E1247" s="70"/>
      <c r="F1247" s="70"/>
      <c r="G1247" s="75"/>
    </row>
    <row r="1248" spans="1:7" s="857" customFormat="1">
      <c r="A1248" s="71"/>
      <c r="B1248" s="70"/>
      <c r="C1248" s="70"/>
      <c r="D1248" s="70"/>
      <c r="E1248" s="70"/>
      <c r="F1248" s="70"/>
      <c r="G1248" s="75"/>
    </row>
    <row r="1249" spans="1:7" s="857" customFormat="1">
      <c r="A1249" s="71"/>
      <c r="B1249" s="70"/>
      <c r="C1249" s="70"/>
      <c r="D1249" s="70"/>
      <c r="E1249" s="70"/>
      <c r="F1249" s="70"/>
      <c r="G1249" s="75"/>
    </row>
    <row r="1250" spans="1:7" s="857" customFormat="1">
      <c r="A1250" s="71"/>
      <c r="B1250" s="70"/>
      <c r="C1250" s="70"/>
      <c r="D1250" s="70"/>
      <c r="E1250" s="70"/>
      <c r="F1250" s="70"/>
      <c r="G1250" s="75"/>
    </row>
    <row r="1251" spans="1:7" s="857" customFormat="1">
      <c r="A1251" s="71"/>
      <c r="B1251" s="70"/>
      <c r="C1251" s="70"/>
      <c r="D1251" s="70"/>
      <c r="E1251" s="70"/>
      <c r="F1251" s="70"/>
      <c r="G1251" s="75"/>
    </row>
    <row r="1252" spans="1:7" s="857" customFormat="1">
      <c r="A1252" s="71"/>
      <c r="B1252" s="70"/>
      <c r="C1252" s="70"/>
      <c r="D1252" s="70"/>
      <c r="E1252" s="70"/>
      <c r="F1252" s="70"/>
      <c r="G1252" s="75"/>
    </row>
    <row r="1253" spans="1:7" s="857" customFormat="1">
      <c r="A1253" s="71"/>
      <c r="B1253" s="70"/>
      <c r="C1253" s="70"/>
      <c r="D1253" s="70"/>
      <c r="E1253" s="70"/>
      <c r="F1253" s="70"/>
      <c r="G1253" s="75"/>
    </row>
    <row r="1254" spans="1:7" s="857" customFormat="1">
      <c r="A1254" s="71"/>
      <c r="B1254" s="70"/>
      <c r="C1254" s="70"/>
      <c r="D1254" s="70"/>
      <c r="E1254" s="70"/>
      <c r="F1254" s="70"/>
      <c r="G1254" s="75"/>
    </row>
    <row r="1255" spans="1:7" s="857" customFormat="1">
      <c r="A1255" s="71"/>
      <c r="B1255" s="70"/>
      <c r="C1255" s="70"/>
      <c r="D1255" s="70"/>
      <c r="E1255" s="70"/>
      <c r="F1255" s="70"/>
      <c r="G1255" s="75"/>
    </row>
    <row r="1256" spans="1:7" s="857" customFormat="1">
      <c r="A1256" s="71"/>
      <c r="B1256" s="70"/>
      <c r="C1256" s="70"/>
      <c r="D1256" s="70"/>
      <c r="E1256" s="70"/>
      <c r="F1256" s="70"/>
      <c r="G1256" s="75"/>
    </row>
    <row r="1257" spans="1:7" s="857" customFormat="1">
      <c r="A1257" s="71"/>
      <c r="B1257" s="70"/>
      <c r="C1257" s="70"/>
      <c r="D1257" s="70"/>
      <c r="E1257" s="70"/>
      <c r="F1257" s="70"/>
      <c r="G1257" s="75"/>
    </row>
    <row r="1258" spans="1:7" s="857" customFormat="1">
      <c r="A1258" s="71"/>
      <c r="B1258" s="70"/>
      <c r="C1258" s="70"/>
      <c r="D1258" s="70"/>
      <c r="E1258" s="70"/>
      <c r="F1258" s="70"/>
      <c r="G1258" s="75"/>
    </row>
    <row r="1259" spans="1:7" s="857" customFormat="1">
      <c r="A1259" s="71"/>
      <c r="B1259" s="70"/>
      <c r="C1259" s="70"/>
      <c r="D1259" s="70"/>
      <c r="E1259" s="70"/>
      <c r="F1259" s="70"/>
      <c r="G1259" s="75"/>
    </row>
    <row r="1260" spans="1:7" s="857" customFormat="1">
      <c r="A1260" s="71"/>
      <c r="B1260" s="70"/>
      <c r="C1260" s="70"/>
      <c r="D1260" s="70"/>
      <c r="E1260" s="70"/>
      <c r="F1260" s="70"/>
      <c r="G1260" s="75"/>
    </row>
    <row r="1261" spans="1:7" s="857" customFormat="1">
      <c r="A1261" s="71"/>
      <c r="B1261" s="70"/>
      <c r="C1261" s="70"/>
      <c r="D1261" s="70"/>
      <c r="E1261" s="70"/>
      <c r="F1261" s="70"/>
      <c r="G1261" s="75"/>
    </row>
    <row r="1262" spans="1:7" s="857" customFormat="1">
      <c r="A1262" s="71"/>
      <c r="B1262" s="70"/>
      <c r="C1262" s="70"/>
      <c r="D1262" s="70"/>
      <c r="E1262" s="70"/>
      <c r="F1262" s="70"/>
      <c r="G1262" s="75"/>
    </row>
    <row r="1263" spans="1:7" s="857" customFormat="1">
      <c r="A1263" s="71"/>
      <c r="B1263" s="70"/>
      <c r="C1263" s="70"/>
      <c r="D1263" s="70"/>
      <c r="E1263" s="70"/>
      <c r="F1263" s="70"/>
      <c r="G1263" s="75"/>
    </row>
    <row r="1264" spans="1:7" s="857" customFormat="1">
      <c r="A1264" s="71"/>
      <c r="B1264" s="70"/>
      <c r="C1264" s="70"/>
      <c r="D1264" s="70"/>
      <c r="E1264" s="70"/>
      <c r="F1264" s="70"/>
      <c r="G1264" s="75"/>
    </row>
    <row r="1265" spans="1:7" s="857" customFormat="1">
      <c r="A1265" s="71"/>
      <c r="B1265" s="70"/>
      <c r="C1265" s="70"/>
      <c r="D1265" s="70"/>
      <c r="E1265" s="70"/>
      <c r="F1265" s="70"/>
      <c r="G1265" s="75"/>
    </row>
    <row r="1266" spans="1:7" s="857" customFormat="1">
      <c r="A1266" s="71"/>
      <c r="B1266" s="70"/>
      <c r="C1266" s="70"/>
      <c r="D1266" s="70"/>
      <c r="E1266" s="70"/>
      <c r="F1266" s="70"/>
      <c r="G1266" s="75"/>
    </row>
    <row r="1267" spans="1:7" s="857" customFormat="1">
      <c r="A1267" s="71"/>
      <c r="B1267" s="70"/>
      <c r="C1267" s="70"/>
      <c r="D1267" s="70"/>
      <c r="E1267" s="70"/>
      <c r="F1267" s="70"/>
      <c r="G1267" s="75"/>
    </row>
    <row r="1268" spans="1:7" s="857" customFormat="1">
      <c r="A1268" s="71"/>
      <c r="B1268" s="70"/>
      <c r="C1268" s="70"/>
      <c r="D1268" s="70"/>
      <c r="E1268" s="70"/>
      <c r="F1268" s="70"/>
      <c r="G1268" s="75"/>
    </row>
    <row r="1269" spans="1:7" s="857" customFormat="1">
      <c r="A1269" s="71"/>
      <c r="B1269" s="70"/>
      <c r="C1269" s="70"/>
      <c r="D1269" s="70"/>
      <c r="E1269" s="70"/>
      <c r="F1269" s="70"/>
      <c r="G1269" s="75"/>
    </row>
    <row r="1270" spans="1:7" s="857" customFormat="1">
      <c r="A1270" s="71"/>
      <c r="B1270" s="70"/>
      <c r="C1270" s="70"/>
      <c r="D1270" s="70"/>
      <c r="E1270" s="70"/>
      <c r="F1270" s="70"/>
      <c r="G1270" s="75"/>
    </row>
    <row r="1271" spans="1:7" s="857" customFormat="1">
      <c r="A1271" s="71"/>
      <c r="B1271" s="70"/>
      <c r="C1271" s="70"/>
      <c r="D1271" s="70"/>
      <c r="E1271" s="70"/>
      <c r="F1271" s="70"/>
      <c r="G1271" s="75"/>
    </row>
    <row r="1272" spans="1:7" s="857" customFormat="1">
      <c r="A1272" s="71"/>
      <c r="B1272" s="70"/>
      <c r="C1272" s="70"/>
      <c r="D1272" s="70"/>
      <c r="E1272" s="70"/>
      <c r="F1272" s="70"/>
      <c r="G1272" s="75"/>
    </row>
    <row r="1273" spans="1:7" s="857" customFormat="1">
      <c r="A1273" s="71"/>
      <c r="B1273" s="70"/>
      <c r="C1273" s="70"/>
      <c r="D1273" s="70"/>
      <c r="E1273" s="70"/>
      <c r="F1273" s="70"/>
      <c r="G1273" s="75"/>
    </row>
    <row r="1274" spans="1:7" s="857" customFormat="1">
      <c r="A1274" s="71"/>
      <c r="B1274" s="70"/>
      <c r="C1274" s="70"/>
      <c r="D1274" s="70"/>
      <c r="E1274" s="70"/>
      <c r="F1274" s="70"/>
      <c r="G1274" s="75"/>
    </row>
    <row r="1275" spans="1:7" s="857" customFormat="1">
      <c r="A1275" s="71"/>
      <c r="B1275" s="70"/>
      <c r="C1275" s="70"/>
      <c r="D1275" s="70"/>
      <c r="E1275" s="70"/>
      <c r="F1275" s="70"/>
      <c r="G1275" s="75"/>
    </row>
    <row r="1276" spans="1:7" s="857" customFormat="1">
      <c r="A1276" s="71"/>
      <c r="B1276" s="70"/>
      <c r="C1276" s="70"/>
      <c r="D1276" s="70"/>
      <c r="E1276" s="70"/>
      <c r="F1276" s="70"/>
      <c r="G1276" s="75"/>
    </row>
    <row r="1277" spans="1:7" s="857" customFormat="1">
      <c r="A1277" s="71"/>
      <c r="B1277" s="70"/>
      <c r="C1277" s="70"/>
      <c r="D1277" s="70"/>
      <c r="E1277" s="70"/>
      <c r="F1277" s="70"/>
      <c r="G1277" s="75"/>
    </row>
    <row r="1278" spans="1:7" s="857" customFormat="1">
      <c r="A1278" s="71"/>
      <c r="B1278" s="70"/>
      <c r="C1278" s="70"/>
      <c r="D1278" s="70"/>
      <c r="E1278" s="70"/>
      <c r="F1278" s="70"/>
      <c r="G1278" s="75"/>
    </row>
    <row r="1279" spans="1:7" s="857" customFormat="1">
      <c r="A1279" s="71"/>
      <c r="B1279" s="70"/>
      <c r="C1279" s="70"/>
      <c r="D1279" s="70"/>
      <c r="E1279" s="70"/>
      <c r="F1279" s="70"/>
      <c r="G1279" s="75"/>
    </row>
    <row r="1280" spans="1:7" s="857" customFormat="1">
      <c r="A1280" s="71"/>
      <c r="B1280" s="70"/>
      <c r="C1280" s="70"/>
      <c r="D1280" s="70"/>
      <c r="E1280" s="70"/>
      <c r="F1280" s="70"/>
      <c r="G1280" s="75"/>
    </row>
    <row r="1281" spans="1:7" s="857" customFormat="1">
      <c r="A1281" s="71"/>
      <c r="B1281" s="70"/>
      <c r="C1281" s="70"/>
      <c r="D1281" s="70"/>
      <c r="E1281" s="70"/>
      <c r="F1281" s="70"/>
      <c r="G1281" s="75"/>
    </row>
    <row r="1282" spans="1:7" s="857" customFormat="1">
      <c r="A1282" s="71"/>
      <c r="B1282" s="70"/>
      <c r="C1282" s="70"/>
      <c r="D1282" s="70"/>
      <c r="E1282" s="70"/>
      <c r="F1282" s="70"/>
      <c r="G1282" s="75"/>
    </row>
    <row r="1283" spans="1:7" s="857" customFormat="1">
      <c r="A1283" s="71"/>
      <c r="B1283" s="70"/>
      <c r="C1283" s="70"/>
      <c r="D1283" s="70"/>
      <c r="E1283" s="70"/>
      <c r="F1283" s="70"/>
      <c r="G1283" s="75"/>
    </row>
    <row r="1284" spans="1:7" s="857" customFormat="1">
      <c r="A1284" s="71"/>
      <c r="B1284" s="70"/>
      <c r="C1284" s="70"/>
      <c r="D1284" s="70"/>
      <c r="E1284" s="70"/>
      <c r="F1284" s="70"/>
      <c r="G1284" s="75"/>
    </row>
    <row r="1285" spans="1:7" s="857" customFormat="1">
      <c r="A1285" s="71"/>
      <c r="B1285" s="70"/>
      <c r="C1285" s="70"/>
      <c r="D1285" s="70"/>
      <c r="E1285" s="70"/>
      <c r="F1285" s="70"/>
      <c r="G1285" s="75"/>
    </row>
    <row r="1286" spans="1:7" s="857" customFormat="1">
      <c r="A1286" s="71"/>
      <c r="B1286" s="70"/>
      <c r="C1286" s="70"/>
      <c r="D1286" s="70"/>
      <c r="E1286" s="70"/>
      <c r="F1286" s="70"/>
      <c r="G1286" s="75"/>
    </row>
    <row r="1287" spans="1:7" s="857" customFormat="1">
      <c r="A1287" s="71"/>
      <c r="B1287" s="70"/>
      <c r="C1287" s="70"/>
      <c r="D1287" s="70"/>
      <c r="E1287" s="70"/>
      <c r="F1287" s="70"/>
      <c r="G1287" s="75"/>
    </row>
    <row r="1288" spans="1:7" s="857" customFormat="1">
      <c r="A1288" s="71"/>
      <c r="B1288" s="70"/>
      <c r="C1288" s="70"/>
      <c r="D1288" s="70"/>
      <c r="E1288" s="70"/>
      <c r="F1288" s="70"/>
      <c r="G1288" s="75"/>
    </row>
    <row r="1289" spans="1:7" s="857" customFormat="1">
      <c r="A1289" s="71"/>
      <c r="B1289" s="70"/>
      <c r="C1289" s="70"/>
      <c r="D1289" s="70"/>
      <c r="E1289" s="70"/>
      <c r="F1289" s="70"/>
      <c r="G1289" s="75"/>
    </row>
    <row r="1290" spans="1:7" s="857" customFormat="1">
      <c r="A1290" s="71"/>
      <c r="B1290" s="70"/>
      <c r="C1290" s="70"/>
      <c r="D1290" s="70"/>
      <c r="E1290" s="70"/>
      <c r="F1290" s="70"/>
      <c r="G1290" s="75"/>
    </row>
    <row r="1291" spans="1:7" s="857" customFormat="1">
      <c r="A1291" s="71"/>
      <c r="B1291" s="70"/>
      <c r="C1291" s="70"/>
      <c r="D1291" s="70"/>
      <c r="E1291" s="70"/>
      <c r="F1291" s="70"/>
      <c r="G1291" s="75"/>
    </row>
    <row r="1292" spans="1:7" s="857" customFormat="1">
      <c r="A1292" s="71"/>
      <c r="B1292" s="70"/>
      <c r="C1292" s="70"/>
      <c r="D1292" s="70"/>
      <c r="E1292" s="70"/>
      <c r="F1292" s="70"/>
      <c r="G1292" s="75"/>
    </row>
    <row r="1293" spans="1:7" s="857" customFormat="1">
      <c r="A1293" s="71"/>
      <c r="B1293" s="70"/>
      <c r="C1293" s="70"/>
      <c r="D1293" s="70"/>
      <c r="E1293" s="70"/>
      <c r="F1293" s="70"/>
      <c r="G1293" s="75"/>
    </row>
    <row r="1294" spans="1:7" s="857" customFormat="1">
      <c r="A1294" s="71"/>
      <c r="B1294" s="70"/>
      <c r="C1294" s="70"/>
      <c r="D1294" s="70"/>
      <c r="E1294" s="70"/>
      <c r="F1294" s="70"/>
      <c r="G1294" s="75"/>
    </row>
    <row r="1295" spans="1:7" s="857" customFormat="1">
      <c r="A1295" s="71"/>
      <c r="B1295" s="70"/>
      <c r="C1295" s="70"/>
      <c r="D1295" s="70"/>
      <c r="E1295" s="70"/>
      <c r="F1295" s="70"/>
      <c r="G1295" s="75"/>
    </row>
    <row r="1296" spans="1:7" s="857" customFormat="1">
      <c r="A1296" s="71"/>
      <c r="B1296" s="70"/>
      <c r="C1296" s="70"/>
      <c r="D1296" s="70"/>
      <c r="E1296" s="70"/>
      <c r="F1296" s="70"/>
      <c r="G1296" s="75"/>
    </row>
    <row r="1297" spans="1:7" s="857" customFormat="1">
      <c r="A1297" s="71"/>
      <c r="B1297" s="70"/>
      <c r="C1297" s="70"/>
      <c r="D1297" s="70"/>
      <c r="E1297" s="70"/>
      <c r="F1297" s="70"/>
      <c r="G1297" s="75"/>
    </row>
    <row r="1298" spans="1:7" s="857" customFormat="1">
      <c r="A1298" s="71"/>
      <c r="B1298" s="70"/>
      <c r="C1298" s="70"/>
      <c r="D1298" s="70"/>
      <c r="E1298" s="70"/>
      <c r="F1298" s="70"/>
      <c r="G1298" s="75"/>
    </row>
    <row r="1299" spans="1:7" s="857" customFormat="1">
      <c r="A1299" s="71"/>
      <c r="B1299" s="70"/>
      <c r="C1299" s="70"/>
      <c r="D1299" s="70"/>
      <c r="E1299" s="70"/>
      <c r="F1299" s="70"/>
      <c r="G1299" s="75"/>
    </row>
    <row r="1300" spans="1:7" s="857" customFormat="1">
      <c r="A1300" s="71"/>
      <c r="B1300" s="70"/>
      <c r="C1300" s="70"/>
      <c r="D1300" s="70"/>
      <c r="E1300" s="70"/>
      <c r="F1300" s="70"/>
      <c r="G1300" s="75"/>
    </row>
    <row r="1301" spans="1:7" s="857" customFormat="1">
      <c r="A1301" s="71"/>
      <c r="B1301" s="70"/>
      <c r="C1301" s="70"/>
      <c r="D1301" s="70"/>
      <c r="E1301" s="70"/>
      <c r="F1301" s="70"/>
      <c r="G1301" s="75"/>
    </row>
    <row r="1302" spans="1:7" s="857" customFormat="1">
      <c r="A1302" s="71"/>
      <c r="B1302" s="70"/>
      <c r="C1302" s="70"/>
      <c r="D1302" s="70"/>
      <c r="E1302" s="70"/>
      <c r="F1302" s="70"/>
      <c r="G1302" s="75"/>
    </row>
    <row r="1303" spans="1:7" s="857" customFormat="1">
      <c r="A1303" s="71"/>
      <c r="B1303" s="70"/>
      <c r="C1303" s="70"/>
      <c r="D1303" s="70"/>
      <c r="E1303" s="70"/>
      <c r="F1303" s="70"/>
      <c r="G1303" s="75"/>
    </row>
    <row r="1304" spans="1:7" s="857" customFormat="1">
      <c r="A1304" s="71"/>
      <c r="B1304" s="70"/>
      <c r="C1304" s="70"/>
      <c r="D1304" s="70"/>
      <c r="E1304" s="70"/>
      <c r="F1304" s="70"/>
      <c r="G1304" s="75"/>
    </row>
    <row r="1305" spans="1:7" s="857" customFormat="1">
      <c r="A1305" s="71"/>
      <c r="B1305" s="70"/>
      <c r="C1305" s="70"/>
      <c r="D1305" s="70"/>
      <c r="E1305" s="70"/>
      <c r="F1305" s="70"/>
      <c r="G1305" s="75"/>
    </row>
    <row r="1306" spans="1:7" s="857" customFormat="1">
      <c r="A1306" s="71"/>
      <c r="B1306" s="70"/>
      <c r="C1306" s="70"/>
      <c r="D1306" s="70"/>
      <c r="E1306" s="70"/>
      <c r="F1306" s="70"/>
      <c r="G1306" s="75"/>
    </row>
    <row r="1307" spans="1:7" s="857" customFormat="1">
      <c r="A1307" s="71"/>
      <c r="B1307" s="70"/>
      <c r="C1307" s="70"/>
      <c r="D1307" s="70"/>
      <c r="E1307" s="70"/>
      <c r="F1307" s="70"/>
      <c r="G1307" s="75"/>
    </row>
    <row r="1308" spans="1:7" s="857" customFormat="1">
      <c r="A1308" s="71"/>
      <c r="B1308" s="70"/>
      <c r="C1308" s="70"/>
      <c r="D1308" s="70"/>
      <c r="E1308" s="70"/>
      <c r="F1308" s="70"/>
      <c r="G1308" s="75"/>
    </row>
    <row r="1309" spans="1:7" s="857" customFormat="1">
      <c r="A1309" s="71"/>
      <c r="B1309" s="70"/>
      <c r="C1309" s="70"/>
      <c r="D1309" s="70"/>
      <c r="E1309" s="70"/>
      <c r="F1309" s="70"/>
      <c r="G1309" s="75"/>
    </row>
    <row r="1310" spans="1:7" s="857" customFormat="1">
      <c r="A1310" s="71"/>
      <c r="B1310" s="70"/>
      <c r="C1310" s="70"/>
      <c r="D1310" s="70"/>
      <c r="E1310" s="70"/>
      <c r="F1310" s="70"/>
      <c r="G1310" s="75"/>
    </row>
    <row r="1311" spans="1:7" s="857" customFormat="1">
      <c r="A1311" s="71"/>
      <c r="B1311" s="70"/>
      <c r="C1311" s="70"/>
      <c r="D1311" s="70"/>
      <c r="E1311" s="70"/>
      <c r="F1311" s="70"/>
      <c r="G1311" s="75"/>
    </row>
    <row r="1312" spans="1:7" s="857" customFormat="1">
      <c r="A1312" s="71"/>
      <c r="B1312" s="70"/>
      <c r="C1312" s="70"/>
      <c r="D1312" s="70"/>
      <c r="E1312" s="70"/>
      <c r="F1312" s="70"/>
      <c r="G1312" s="75"/>
    </row>
    <row r="1313" spans="1:7" s="857" customFormat="1">
      <c r="A1313" s="71"/>
      <c r="B1313" s="70"/>
      <c r="C1313" s="70"/>
      <c r="D1313" s="70"/>
      <c r="E1313" s="70"/>
      <c r="F1313" s="70"/>
      <c r="G1313" s="75"/>
    </row>
    <row r="1314" spans="1:7" s="857" customFormat="1">
      <c r="A1314" s="71"/>
      <c r="B1314" s="70"/>
      <c r="C1314" s="70"/>
      <c r="D1314" s="70"/>
      <c r="E1314" s="70"/>
      <c r="F1314" s="70"/>
      <c r="G1314" s="75"/>
    </row>
    <row r="1315" spans="1:7" s="857" customFormat="1">
      <c r="A1315" s="71"/>
      <c r="B1315" s="70"/>
      <c r="C1315" s="70"/>
      <c r="D1315" s="70"/>
      <c r="E1315" s="70"/>
      <c r="F1315" s="70"/>
      <c r="G1315" s="75"/>
    </row>
    <row r="1316" spans="1:7" s="857" customFormat="1">
      <c r="A1316" s="71"/>
      <c r="B1316" s="70"/>
      <c r="C1316" s="70"/>
      <c r="D1316" s="70"/>
      <c r="E1316" s="70"/>
      <c r="F1316" s="70"/>
      <c r="G1316" s="75"/>
    </row>
    <row r="1317" spans="1:7" s="857" customFormat="1">
      <c r="A1317" s="71"/>
      <c r="B1317" s="70"/>
      <c r="C1317" s="70"/>
      <c r="D1317" s="70"/>
      <c r="E1317" s="70"/>
      <c r="F1317" s="70"/>
      <c r="G1317" s="75"/>
    </row>
    <row r="1318" spans="1:7" s="857" customFormat="1">
      <c r="A1318" s="71"/>
      <c r="B1318" s="70"/>
      <c r="C1318" s="70"/>
      <c r="D1318" s="70"/>
      <c r="E1318" s="70"/>
      <c r="F1318" s="70"/>
      <c r="G1318" s="75"/>
    </row>
    <row r="1319" spans="1:7" s="857" customFormat="1">
      <c r="A1319" s="71"/>
      <c r="B1319" s="70"/>
      <c r="C1319" s="70"/>
      <c r="D1319" s="70"/>
      <c r="E1319" s="70"/>
      <c r="F1319" s="70"/>
      <c r="G1319" s="75"/>
    </row>
    <row r="1320" spans="1:7" s="857" customFormat="1">
      <c r="A1320" s="71"/>
      <c r="B1320" s="70"/>
      <c r="C1320" s="70"/>
      <c r="D1320" s="70"/>
      <c r="E1320" s="70"/>
      <c r="F1320" s="70"/>
      <c r="G1320" s="75"/>
    </row>
    <row r="1321" spans="1:7" s="857" customFormat="1">
      <c r="A1321" s="71"/>
      <c r="B1321" s="70"/>
      <c r="C1321" s="70"/>
      <c r="D1321" s="70"/>
      <c r="E1321" s="70"/>
      <c r="F1321" s="70"/>
      <c r="G1321" s="75"/>
    </row>
    <row r="1322" spans="1:7" s="857" customFormat="1">
      <c r="A1322" s="71"/>
      <c r="B1322" s="70"/>
      <c r="C1322" s="70"/>
      <c r="D1322" s="70"/>
      <c r="E1322" s="70"/>
      <c r="F1322" s="70"/>
      <c r="G1322" s="75"/>
    </row>
    <row r="1323" spans="1:7" s="857" customFormat="1">
      <c r="A1323" s="71"/>
      <c r="B1323" s="70"/>
      <c r="C1323" s="70"/>
      <c r="D1323" s="70"/>
      <c r="E1323" s="70"/>
      <c r="F1323" s="70"/>
      <c r="G1323" s="75"/>
    </row>
    <row r="1324" spans="1:7" s="857" customFormat="1">
      <c r="A1324" s="71"/>
      <c r="B1324" s="70"/>
      <c r="C1324" s="70"/>
      <c r="D1324" s="70"/>
      <c r="E1324" s="70"/>
      <c r="F1324" s="70"/>
      <c r="G1324" s="75"/>
    </row>
    <row r="1325" spans="1:7" s="857" customFormat="1">
      <c r="A1325" s="71"/>
      <c r="B1325" s="70"/>
      <c r="C1325" s="70"/>
      <c r="D1325" s="70"/>
      <c r="E1325" s="70"/>
      <c r="F1325" s="70"/>
      <c r="G1325" s="75"/>
    </row>
    <row r="1326" spans="1:7" s="857" customFormat="1">
      <c r="A1326" s="71"/>
      <c r="B1326" s="70"/>
      <c r="C1326" s="70"/>
      <c r="D1326" s="70"/>
      <c r="E1326" s="70"/>
      <c r="F1326" s="70"/>
      <c r="G1326" s="75"/>
    </row>
    <row r="1327" spans="1:7" s="857" customFormat="1">
      <c r="A1327" s="71"/>
      <c r="B1327" s="70"/>
      <c r="C1327" s="70"/>
      <c r="D1327" s="70"/>
      <c r="E1327" s="70"/>
      <c r="F1327" s="70"/>
      <c r="G1327" s="75"/>
    </row>
    <row r="1328" spans="1:7" s="857" customFormat="1">
      <c r="A1328" s="71"/>
      <c r="B1328" s="70"/>
      <c r="C1328" s="70"/>
      <c r="D1328" s="70"/>
      <c r="E1328" s="70"/>
      <c r="F1328" s="70"/>
      <c r="G1328" s="75"/>
    </row>
    <row r="1329" spans="1:7" s="857" customFormat="1">
      <c r="A1329" s="71"/>
      <c r="B1329" s="70"/>
      <c r="C1329" s="70"/>
      <c r="D1329" s="70"/>
      <c r="E1329" s="70"/>
      <c r="F1329" s="70"/>
      <c r="G1329" s="75"/>
    </row>
    <row r="1330" spans="1:7" s="857" customFormat="1">
      <c r="A1330" s="71"/>
      <c r="B1330" s="70"/>
      <c r="C1330" s="70"/>
      <c r="D1330" s="70"/>
      <c r="E1330" s="70"/>
      <c r="F1330" s="70"/>
      <c r="G1330" s="75"/>
    </row>
    <row r="1331" spans="1:7" s="857" customFormat="1">
      <c r="A1331" s="71"/>
      <c r="B1331" s="70"/>
      <c r="C1331" s="70"/>
      <c r="D1331" s="70"/>
      <c r="E1331" s="70"/>
      <c r="F1331" s="70"/>
      <c r="G1331" s="75"/>
    </row>
    <row r="1332" spans="1:7" s="857" customFormat="1">
      <c r="A1332" s="71"/>
      <c r="B1332" s="70"/>
      <c r="C1332" s="70"/>
      <c r="D1332" s="70"/>
      <c r="E1332" s="70"/>
      <c r="F1332" s="70"/>
      <c r="G1332" s="75"/>
    </row>
    <row r="1333" spans="1:7" s="857" customFormat="1">
      <c r="A1333" s="71"/>
      <c r="B1333" s="70"/>
      <c r="C1333" s="70"/>
      <c r="D1333" s="70"/>
      <c r="E1333" s="70"/>
      <c r="F1333" s="70"/>
      <c r="G1333" s="75"/>
    </row>
    <row r="1334" spans="1:7" s="857" customFormat="1">
      <c r="A1334" s="71"/>
      <c r="B1334" s="70"/>
      <c r="C1334" s="70"/>
      <c r="D1334" s="70"/>
      <c r="E1334" s="70"/>
      <c r="F1334" s="70"/>
      <c r="G1334" s="75"/>
    </row>
    <row r="1335" spans="1:7" s="857" customFormat="1">
      <c r="A1335" s="71"/>
      <c r="B1335" s="70"/>
      <c r="C1335" s="70"/>
      <c r="D1335" s="70"/>
      <c r="E1335" s="70"/>
      <c r="F1335" s="70"/>
      <c r="G1335" s="75"/>
    </row>
    <row r="1336" spans="1:7" s="857" customFormat="1">
      <c r="A1336" s="71"/>
      <c r="B1336" s="70"/>
      <c r="C1336" s="70"/>
      <c r="D1336" s="70"/>
      <c r="E1336" s="70"/>
      <c r="F1336" s="70"/>
      <c r="G1336" s="75"/>
    </row>
    <row r="1337" spans="1:7" s="857" customFormat="1">
      <c r="A1337" s="71"/>
      <c r="B1337" s="70"/>
      <c r="C1337" s="70"/>
      <c r="D1337" s="70"/>
      <c r="E1337" s="70"/>
      <c r="F1337" s="70"/>
      <c r="G1337" s="75"/>
    </row>
    <row r="1338" spans="1:7" s="857" customFormat="1">
      <c r="A1338" s="71"/>
      <c r="B1338" s="70"/>
      <c r="C1338" s="70"/>
      <c r="D1338" s="70"/>
      <c r="E1338" s="70"/>
      <c r="F1338" s="70"/>
      <c r="G1338" s="75"/>
    </row>
    <row r="1339" spans="1:7" s="857" customFormat="1">
      <c r="A1339" s="71"/>
      <c r="B1339" s="70"/>
      <c r="C1339" s="70"/>
      <c r="D1339" s="70"/>
      <c r="E1339" s="70"/>
      <c r="F1339" s="70"/>
      <c r="G1339" s="75"/>
    </row>
    <row r="1340" spans="1:7" s="857" customFormat="1">
      <c r="A1340" s="71"/>
      <c r="B1340" s="70"/>
      <c r="C1340" s="70"/>
      <c r="D1340" s="70"/>
      <c r="E1340" s="70"/>
      <c r="F1340" s="70"/>
      <c r="G1340" s="75"/>
    </row>
    <row r="1341" spans="1:7" s="857" customFormat="1">
      <c r="A1341" s="71"/>
      <c r="B1341" s="70"/>
      <c r="C1341" s="70"/>
      <c r="D1341" s="70"/>
      <c r="E1341" s="70"/>
      <c r="F1341" s="70"/>
      <c r="G1341" s="75"/>
    </row>
    <row r="1342" spans="1:7" s="857" customFormat="1">
      <c r="A1342" s="71"/>
      <c r="B1342" s="70"/>
      <c r="C1342" s="70"/>
      <c r="D1342" s="70"/>
      <c r="E1342" s="70"/>
      <c r="F1342" s="70"/>
      <c r="G1342" s="75"/>
    </row>
    <row r="1343" spans="1:7" s="857" customFormat="1">
      <c r="A1343" s="71"/>
      <c r="B1343" s="70"/>
      <c r="C1343" s="70"/>
      <c r="D1343" s="70"/>
      <c r="E1343" s="70"/>
      <c r="F1343" s="70"/>
      <c r="G1343" s="75"/>
    </row>
    <row r="1344" spans="1:7" s="857" customFormat="1">
      <c r="A1344" s="71"/>
      <c r="B1344" s="70"/>
      <c r="C1344" s="70"/>
      <c r="D1344" s="70"/>
      <c r="E1344" s="70"/>
      <c r="F1344" s="70"/>
      <c r="G1344" s="75"/>
    </row>
    <row r="1345" spans="1:7" s="857" customFormat="1">
      <c r="A1345" s="71"/>
      <c r="B1345" s="70"/>
      <c r="C1345" s="70"/>
      <c r="D1345" s="70"/>
      <c r="E1345" s="70"/>
      <c r="F1345" s="70"/>
      <c r="G1345" s="75"/>
    </row>
    <row r="1346" spans="1:7" s="857" customFormat="1">
      <c r="A1346" s="71"/>
      <c r="B1346" s="70"/>
      <c r="C1346" s="70"/>
      <c r="D1346" s="70"/>
      <c r="E1346" s="70"/>
      <c r="F1346" s="70"/>
      <c r="G1346" s="75"/>
    </row>
    <row r="1347" spans="1:7" s="857" customFormat="1">
      <c r="A1347" s="71"/>
      <c r="B1347" s="70"/>
      <c r="C1347" s="70"/>
      <c r="D1347" s="70"/>
      <c r="E1347" s="70"/>
      <c r="F1347" s="70"/>
      <c r="G1347" s="75"/>
    </row>
    <row r="1348" spans="1:7" s="857" customFormat="1">
      <c r="A1348" s="71"/>
      <c r="B1348" s="70"/>
      <c r="C1348" s="70"/>
      <c r="D1348" s="70"/>
      <c r="E1348" s="70"/>
      <c r="F1348" s="70"/>
      <c r="G1348" s="75"/>
    </row>
    <row r="1349" spans="1:7" s="857" customFormat="1">
      <c r="A1349" s="71"/>
      <c r="B1349" s="70"/>
      <c r="C1349" s="70"/>
      <c r="D1349" s="70"/>
      <c r="E1349" s="70"/>
      <c r="F1349" s="70"/>
      <c r="G1349" s="75"/>
    </row>
    <row r="1350" spans="1:7" s="857" customFormat="1">
      <c r="A1350" s="71"/>
      <c r="B1350" s="70"/>
      <c r="C1350" s="70"/>
      <c r="D1350" s="70"/>
      <c r="E1350" s="70"/>
      <c r="F1350" s="70"/>
      <c r="G1350" s="75"/>
    </row>
    <row r="1351" spans="1:7" s="857" customFormat="1">
      <c r="A1351" s="71"/>
      <c r="B1351" s="70"/>
      <c r="C1351" s="70"/>
      <c r="D1351" s="70"/>
      <c r="E1351" s="70"/>
      <c r="F1351" s="70"/>
      <c r="G1351" s="75"/>
    </row>
    <row r="1352" spans="1:7" s="857" customFormat="1">
      <c r="A1352" s="71"/>
      <c r="B1352" s="70"/>
      <c r="C1352" s="70"/>
      <c r="D1352" s="70"/>
      <c r="E1352" s="70"/>
      <c r="F1352" s="70"/>
      <c r="G1352" s="75"/>
    </row>
    <row r="1353" spans="1:7" s="857" customFormat="1">
      <c r="A1353" s="71"/>
      <c r="B1353" s="70"/>
      <c r="C1353" s="70"/>
      <c r="D1353" s="70"/>
      <c r="E1353" s="70"/>
      <c r="F1353" s="70"/>
      <c r="G1353" s="75"/>
    </row>
    <row r="1354" spans="1:7" s="857" customFormat="1">
      <c r="A1354" s="71"/>
      <c r="B1354" s="70"/>
      <c r="C1354" s="70"/>
      <c r="D1354" s="70"/>
      <c r="E1354" s="70"/>
      <c r="F1354" s="70"/>
      <c r="G1354" s="75"/>
    </row>
    <row r="1355" spans="1:7" s="857" customFormat="1">
      <c r="A1355" s="71"/>
      <c r="B1355" s="70"/>
      <c r="C1355" s="70"/>
      <c r="D1355" s="70"/>
      <c r="E1355" s="70"/>
      <c r="F1355" s="70"/>
      <c r="G1355" s="75"/>
    </row>
    <row r="1356" spans="1:7" s="857" customFormat="1">
      <c r="A1356" s="71"/>
      <c r="B1356" s="70"/>
      <c r="C1356" s="70"/>
      <c r="D1356" s="70"/>
      <c r="E1356" s="70"/>
      <c r="F1356" s="70"/>
      <c r="G1356" s="75"/>
    </row>
    <row r="1357" spans="1:7" s="857" customFormat="1">
      <c r="A1357" s="71"/>
      <c r="B1357" s="70"/>
      <c r="C1357" s="70"/>
      <c r="D1357" s="70"/>
      <c r="E1357" s="70"/>
      <c r="F1357" s="70"/>
      <c r="G1357" s="75"/>
    </row>
    <row r="1358" spans="1:7" s="857" customFormat="1">
      <c r="A1358" s="71"/>
      <c r="B1358" s="70"/>
      <c r="C1358" s="70"/>
      <c r="D1358" s="70"/>
      <c r="E1358" s="70"/>
      <c r="F1358" s="70"/>
      <c r="G1358" s="75"/>
    </row>
    <row r="1359" spans="1:7" s="857" customFormat="1">
      <c r="A1359" s="71"/>
      <c r="B1359" s="70"/>
      <c r="C1359" s="70"/>
      <c r="D1359" s="70"/>
      <c r="E1359" s="70"/>
      <c r="F1359" s="70"/>
      <c r="G1359" s="75"/>
    </row>
    <row r="1360" spans="1:7" s="857" customFormat="1">
      <c r="A1360" s="71"/>
      <c r="B1360" s="70"/>
      <c r="C1360" s="70"/>
      <c r="D1360" s="70"/>
      <c r="E1360" s="70"/>
      <c r="F1360" s="70"/>
      <c r="G1360" s="75"/>
    </row>
    <row r="1361" spans="1:7" s="857" customFormat="1">
      <c r="A1361" s="71"/>
      <c r="B1361" s="70"/>
      <c r="C1361" s="70"/>
      <c r="D1361" s="70"/>
      <c r="E1361" s="70"/>
      <c r="F1361" s="70"/>
      <c r="G1361" s="75"/>
    </row>
    <row r="1362" spans="1:7" s="857" customFormat="1">
      <c r="A1362" s="71"/>
      <c r="B1362" s="70"/>
      <c r="C1362" s="70"/>
      <c r="D1362" s="70"/>
      <c r="E1362" s="70"/>
      <c r="F1362" s="70"/>
      <c r="G1362" s="75"/>
    </row>
    <row r="1363" spans="1:7" s="857" customFormat="1">
      <c r="A1363" s="71"/>
      <c r="B1363" s="70"/>
      <c r="C1363" s="70"/>
      <c r="D1363" s="70"/>
      <c r="E1363" s="70"/>
      <c r="F1363" s="70"/>
      <c r="G1363" s="75"/>
    </row>
    <row r="1364" spans="1:7" s="857" customFormat="1">
      <c r="A1364" s="71"/>
      <c r="B1364" s="70"/>
      <c r="C1364" s="70"/>
      <c r="D1364" s="70"/>
      <c r="E1364" s="70"/>
      <c r="F1364" s="70"/>
      <c r="G1364" s="75"/>
    </row>
    <row r="1365" spans="1:7" s="857" customFormat="1">
      <c r="A1365" s="71"/>
      <c r="B1365" s="70"/>
      <c r="C1365" s="70"/>
      <c r="D1365" s="70"/>
      <c r="E1365" s="70"/>
      <c r="F1365" s="70"/>
      <c r="G1365" s="75"/>
    </row>
    <row r="1366" spans="1:7" s="857" customFormat="1">
      <c r="A1366" s="71"/>
      <c r="B1366" s="70"/>
      <c r="C1366" s="70"/>
      <c r="D1366" s="70"/>
      <c r="E1366" s="70"/>
      <c r="F1366" s="70"/>
      <c r="G1366" s="75"/>
    </row>
    <row r="1367" spans="1:7" s="857" customFormat="1">
      <c r="A1367" s="71"/>
      <c r="B1367" s="70"/>
      <c r="C1367" s="70"/>
      <c r="D1367" s="70"/>
      <c r="E1367" s="70"/>
      <c r="F1367" s="70"/>
      <c r="G1367" s="75"/>
    </row>
    <row r="1368" spans="1:7" s="857" customFormat="1">
      <c r="A1368" s="71"/>
      <c r="B1368" s="70"/>
      <c r="C1368" s="70"/>
      <c r="D1368" s="70"/>
      <c r="E1368" s="70"/>
      <c r="F1368" s="70"/>
      <c r="G1368" s="75"/>
    </row>
    <row r="1369" spans="1:7" s="857" customFormat="1">
      <c r="A1369" s="71"/>
      <c r="B1369" s="70"/>
      <c r="C1369" s="70"/>
      <c r="D1369" s="70"/>
      <c r="E1369" s="70"/>
      <c r="F1369" s="70"/>
      <c r="G1369" s="75"/>
    </row>
    <row r="1370" spans="1:7" s="857" customFormat="1">
      <c r="A1370" s="71"/>
      <c r="B1370" s="70"/>
      <c r="C1370" s="70"/>
      <c r="D1370" s="70"/>
      <c r="E1370" s="70"/>
      <c r="F1370" s="70"/>
      <c r="G1370" s="75"/>
    </row>
    <row r="1371" spans="1:7" s="857" customFormat="1">
      <c r="A1371" s="71"/>
      <c r="B1371" s="70"/>
      <c r="C1371" s="70"/>
      <c r="D1371" s="70"/>
      <c r="E1371" s="70"/>
      <c r="F1371" s="70"/>
      <c r="G1371" s="75"/>
    </row>
    <row r="1372" spans="1:7" s="857" customFormat="1">
      <c r="A1372" s="71"/>
      <c r="B1372" s="70"/>
      <c r="C1372" s="70"/>
      <c r="D1372" s="70"/>
      <c r="E1372" s="70"/>
      <c r="F1372" s="70"/>
      <c r="G1372" s="75"/>
    </row>
    <row r="1373" spans="1:7" s="857" customFormat="1">
      <c r="A1373" s="71"/>
      <c r="B1373" s="70"/>
      <c r="C1373" s="70"/>
      <c r="D1373" s="70"/>
      <c r="E1373" s="70"/>
      <c r="F1373" s="70"/>
      <c r="G1373" s="75"/>
    </row>
    <row r="1374" spans="1:7" s="857" customFormat="1">
      <c r="A1374" s="71"/>
      <c r="B1374" s="70"/>
      <c r="C1374" s="70"/>
      <c r="D1374" s="70"/>
      <c r="E1374" s="70"/>
      <c r="F1374" s="70"/>
      <c r="G1374" s="75"/>
    </row>
    <row r="1375" spans="1:7" s="857" customFormat="1">
      <c r="A1375" s="71"/>
      <c r="B1375" s="70"/>
      <c r="C1375" s="70"/>
      <c r="D1375" s="70"/>
      <c r="E1375" s="70"/>
      <c r="F1375" s="70"/>
      <c r="G1375" s="75"/>
    </row>
    <row r="1376" spans="1:7" s="857" customFormat="1">
      <c r="A1376" s="71"/>
      <c r="B1376" s="70"/>
      <c r="C1376" s="70"/>
      <c r="D1376" s="70"/>
      <c r="E1376" s="70"/>
      <c r="F1376" s="70"/>
      <c r="G1376" s="75"/>
    </row>
    <row r="1377" spans="1:7" s="857" customFormat="1">
      <c r="A1377" s="71"/>
      <c r="B1377" s="70"/>
      <c r="C1377" s="70"/>
      <c r="D1377" s="70"/>
      <c r="E1377" s="70"/>
      <c r="F1377" s="70"/>
      <c r="G1377" s="75"/>
    </row>
    <row r="1378" spans="1:7" s="857" customFormat="1">
      <c r="A1378" s="71"/>
      <c r="B1378" s="70"/>
      <c r="C1378" s="70"/>
      <c r="D1378" s="70"/>
      <c r="E1378" s="70"/>
      <c r="F1378" s="70"/>
      <c r="G1378" s="75"/>
    </row>
    <row r="1379" spans="1:7" s="857" customFormat="1">
      <c r="A1379" s="71"/>
      <c r="B1379" s="70"/>
      <c r="C1379" s="70"/>
      <c r="D1379" s="70"/>
      <c r="E1379" s="70"/>
      <c r="F1379" s="70"/>
      <c r="G1379" s="75"/>
    </row>
    <row r="1380" spans="1:7" s="857" customFormat="1">
      <c r="A1380" s="71"/>
      <c r="B1380" s="70"/>
      <c r="C1380" s="70"/>
      <c r="D1380" s="70"/>
      <c r="E1380" s="70"/>
      <c r="F1380" s="70"/>
      <c r="G1380" s="75"/>
    </row>
    <row r="1381" spans="1:7" s="857" customFormat="1">
      <c r="A1381" s="71"/>
      <c r="B1381" s="70"/>
      <c r="C1381" s="70"/>
      <c r="D1381" s="70"/>
      <c r="E1381" s="70"/>
      <c r="F1381" s="70"/>
      <c r="G1381" s="75"/>
    </row>
    <row r="1382" spans="1:7" s="857" customFormat="1">
      <c r="A1382" s="71"/>
      <c r="B1382" s="70"/>
      <c r="C1382" s="70"/>
      <c r="D1382" s="70"/>
      <c r="E1382" s="70"/>
      <c r="F1382" s="70"/>
      <c r="G1382" s="75"/>
    </row>
    <row r="1383" spans="1:7" s="857" customFormat="1">
      <c r="A1383" s="71"/>
      <c r="B1383" s="70"/>
      <c r="C1383" s="70"/>
      <c r="D1383" s="70"/>
      <c r="E1383" s="70"/>
      <c r="F1383" s="70"/>
      <c r="G1383" s="75"/>
    </row>
    <row r="1384" spans="1:7" s="857" customFormat="1">
      <c r="A1384" s="71"/>
      <c r="B1384" s="70"/>
      <c r="C1384" s="70"/>
      <c r="D1384" s="70"/>
      <c r="E1384" s="70"/>
      <c r="F1384" s="70"/>
      <c r="G1384" s="75"/>
    </row>
    <row r="1385" spans="1:7" s="857" customFormat="1">
      <c r="A1385" s="71"/>
      <c r="B1385" s="70"/>
      <c r="C1385" s="70"/>
      <c r="D1385" s="70"/>
      <c r="E1385" s="70"/>
      <c r="F1385" s="70"/>
      <c r="G1385" s="75"/>
    </row>
    <row r="1386" spans="1:7" s="857" customFormat="1">
      <c r="A1386" s="71"/>
      <c r="B1386" s="70"/>
      <c r="C1386" s="70"/>
      <c r="D1386" s="70"/>
      <c r="E1386" s="70"/>
      <c r="F1386" s="70"/>
      <c r="G1386" s="75"/>
    </row>
    <row r="1387" spans="1:7" s="857" customFormat="1">
      <c r="A1387" s="71"/>
      <c r="B1387" s="70"/>
      <c r="C1387" s="70"/>
      <c r="D1387" s="70"/>
      <c r="E1387" s="70"/>
      <c r="F1387" s="70"/>
      <c r="G1387" s="75"/>
    </row>
    <row r="1388" spans="1:7" s="857" customFormat="1">
      <c r="A1388" s="71"/>
      <c r="B1388" s="70"/>
      <c r="C1388" s="70"/>
      <c r="D1388" s="70"/>
      <c r="E1388" s="70"/>
      <c r="F1388" s="70"/>
      <c r="G1388" s="75"/>
    </row>
    <row r="1389" spans="1:7" s="857" customFormat="1">
      <c r="A1389" s="71"/>
      <c r="B1389" s="70"/>
      <c r="C1389" s="70"/>
      <c r="D1389" s="70"/>
      <c r="E1389" s="70"/>
      <c r="F1389" s="70"/>
      <c r="G1389" s="75"/>
    </row>
    <row r="1390" spans="1:7" s="857" customFormat="1">
      <c r="A1390" s="71"/>
      <c r="B1390" s="70"/>
      <c r="C1390" s="70"/>
      <c r="D1390" s="70"/>
      <c r="E1390" s="70"/>
      <c r="F1390" s="70"/>
      <c r="G1390" s="75"/>
    </row>
    <row r="1391" spans="1:7" s="857" customFormat="1">
      <c r="A1391" s="71"/>
      <c r="B1391" s="70"/>
      <c r="C1391" s="70"/>
      <c r="D1391" s="70"/>
      <c r="E1391" s="70"/>
      <c r="F1391" s="70"/>
      <c r="G1391" s="75"/>
    </row>
    <row r="1392" spans="1:7" s="857" customFormat="1">
      <c r="A1392" s="71"/>
      <c r="B1392" s="70"/>
      <c r="C1392" s="70"/>
      <c r="D1392" s="70"/>
      <c r="E1392" s="70"/>
      <c r="F1392" s="70"/>
      <c r="G1392" s="75"/>
    </row>
    <row r="1393" spans="1:7" s="857" customFormat="1">
      <c r="A1393" s="71"/>
      <c r="B1393" s="70"/>
      <c r="C1393" s="70"/>
      <c r="D1393" s="70"/>
      <c r="E1393" s="70"/>
      <c r="F1393" s="70"/>
      <c r="G1393" s="75"/>
    </row>
    <row r="1394" spans="1:7" s="857" customFormat="1">
      <c r="A1394" s="71"/>
      <c r="B1394" s="70"/>
      <c r="C1394" s="70"/>
      <c r="D1394" s="70"/>
      <c r="E1394" s="70"/>
      <c r="F1394" s="70"/>
      <c r="G1394" s="75"/>
    </row>
    <row r="1395" spans="1:7" s="857" customFormat="1">
      <c r="A1395" s="71"/>
      <c r="B1395" s="70"/>
      <c r="C1395" s="70"/>
      <c r="D1395" s="70"/>
      <c r="E1395" s="70"/>
      <c r="F1395" s="70"/>
      <c r="G1395" s="75"/>
    </row>
    <row r="1396" spans="1:7" s="857" customFormat="1">
      <c r="A1396" s="71"/>
      <c r="B1396" s="70"/>
      <c r="C1396" s="70"/>
      <c r="D1396" s="70"/>
      <c r="E1396" s="70"/>
      <c r="F1396" s="70"/>
      <c r="G1396" s="75"/>
    </row>
    <row r="1397" spans="1:7" s="857" customFormat="1">
      <c r="A1397" s="71"/>
      <c r="B1397" s="70"/>
      <c r="C1397" s="70"/>
      <c r="D1397" s="70"/>
      <c r="E1397" s="70"/>
      <c r="F1397" s="70"/>
      <c r="G1397" s="75"/>
    </row>
    <row r="1398" spans="1:7" s="857" customFormat="1">
      <c r="A1398" s="71"/>
      <c r="B1398" s="70"/>
      <c r="C1398" s="70"/>
      <c r="D1398" s="70"/>
      <c r="E1398" s="70"/>
      <c r="F1398" s="70"/>
      <c r="G1398" s="75"/>
    </row>
    <row r="1399" spans="1:7" s="857" customFormat="1">
      <c r="A1399" s="71"/>
      <c r="B1399" s="70"/>
      <c r="C1399" s="70"/>
      <c r="D1399" s="70"/>
      <c r="E1399" s="70"/>
      <c r="F1399" s="70"/>
      <c r="G1399" s="75"/>
    </row>
    <row r="1400" spans="1:7" s="857" customFormat="1">
      <c r="A1400" s="71"/>
      <c r="B1400" s="70"/>
      <c r="C1400" s="70"/>
      <c r="D1400" s="70"/>
      <c r="E1400" s="70"/>
      <c r="F1400" s="70"/>
      <c r="G1400" s="75"/>
    </row>
    <row r="1401" spans="1:7" s="857" customFormat="1">
      <c r="A1401" s="71"/>
      <c r="B1401" s="70"/>
      <c r="C1401" s="70"/>
      <c r="D1401" s="70"/>
      <c r="E1401" s="70"/>
      <c r="F1401" s="70"/>
      <c r="G1401" s="75"/>
    </row>
    <row r="1402" spans="1:7" s="857" customFormat="1">
      <c r="A1402" s="71"/>
      <c r="B1402" s="70"/>
      <c r="C1402" s="70"/>
      <c r="D1402" s="70"/>
      <c r="E1402" s="70"/>
      <c r="F1402" s="70"/>
      <c r="G1402" s="75"/>
    </row>
    <row r="1403" spans="1:7" s="857" customFormat="1">
      <c r="A1403" s="71"/>
      <c r="B1403" s="70"/>
      <c r="C1403" s="70"/>
      <c r="D1403" s="70"/>
      <c r="E1403" s="70"/>
      <c r="F1403" s="70"/>
      <c r="G1403" s="75"/>
    </row>
    <row r="1404" spans="1:7" s="857" customFormat="1">
      <c r="A1404" s="71"/>
      <c r="B1404" s="70"/>
      <c r="C1404" s="70"/>
      <c r="D1404" s="70"/>
      <c r="E1404" s="70"/>
      <c r="F1404" s="70"/>
      <c r="G1404" s="75"/>
    </row>
    <row r="1405" spans="1:7" s="857" customFormat="1">
      <c r="A1405" s="71"/>
      <c r="B1405" s="70"/>
      <c r="C1405" s="70"/>
      <c r="D1405" s="70"/>
      <c r="E1405" s="70"/>
      <c r="F1405" s="70"/>
      <c r="G1405" s="75"/>
    </row>
    <row r="1406" spans="1:7" s="857" customFormat="1">
      <c r="A1406" s="71"/>
      <c r="B1406" s="70"/>
      <c r="C1406" s="70"/>
      <c r="D1406" s="70"/>
      <c r="E1406" s="70"/>
      <c r="F1406" s="70"/>
      <c r="G1406" s="75"/>
    </row>
    <row r="1407" spans="1:7" s="857" customFormat="1">
      <c r="A1407" s="71"/>
      <c r="B1407" s="70"/>
      <c r="C1407" s="70"/>
      <c r="D1407" s="70"/>
      <c r="E1407" s="70"/>
      <c r="F1407" s="70"/>
      <c r="G1407" s="75"/>
    </row>
    <row r="1408" spans="1:7" s="857" customFormat="1">
      <c r="A1408" s="71"/>
      <c r="B1408" s="70"/>
      <c r="C1408" s="70"/>
      <c r="D1408" s="70"/>
      <c r="E1408" s="70"/>
      <c r="F1408" s="70"/>
      <c r="G1408" s="75"/>
    </row>
    <row r="1409" spans="1:7" s="857" customFormat="1">
      <c r="A1409" s="71"/>
      <c r="B1409" s="70"/>
      <c r="C1409" s="70"/>
      <c r="D1409" s="70"/>
      <c r="E1409" s="70"/>
      <c r="F1409" s="70"/>
      <c r="G1409" s="75"/>
    </row>
    <row r="1410" spans="1:7" s="857" customFormat="1">
      <c r="A1410" s="71"/>
      <c r="B1410" s="70"/>
      <c r="C1410" s="70"/>
      <c r="D1410" s="70"/>
      <c r="E1410" s="70"/>
      <c r="F1410" s="70"/>
      <c r="G1410" s="75"/>
    </row>
    <row r="1411" spans="1:7" s="857" customFormat="1">
      <c r="A1411" s="71"/>
      <c r="B1411" s="70"/>
      <c r="C1411" s="70"/>
      <c r="D1411" s="70"/>
      <c r="E1411" s="70"/>
      <c r="F1411" s="70"/>
      <c r="G1411" s="75"/>
    </row>
    <row r="1412" spans="1:7" s="857" customFormat="1">
      <c r="A1412" s="71"/>
      <c r="B1412" s="70"/>
      <c r="C1412" s="70"/>
      <c r="D1412" s="70"/>
      <c r="E1412" s="70"/>
      <c r="F1412" s="70"/>
      <c r="G1412" s="75"/>
    </row>
    <row r="1413" spans="1:7" s="857" customFormat="1">
      <c r="A1413" s="71"/>
      <c r="B1413" s="70"/>
      <c r="C1413" s="70"/>
      <c r="D1413" s="70"/>
      <c r="E1413" s="70"/>
      <c r="F1413" s="70"/>
      <c r="G1413" s="75"/>
    </row>
    <row r="1414" spans="1:7" s="857" customFormat="1">
      <c r="A1414" s="71"/>
      <c r="B1414" s="70"/>
      <c r="C1414" s="70"/>
      <c r="D1414" s="70"/>
      <c r="E1414" s="70"/>
      <c r="F1414" s="70"/>
      <c r="G1414" s="75"/>
    </row>
    <row r="1415" spans="1:7" s="857" customFormat="1">
      <c r="A1415" s="71"/>
      <c r="B1415" s="70"/>
      <c r="C1415" s="70"/>
      <c r="D1415" s="70"/>
      <c r="E1415" s="70"/>
      <c r="F1415" s="70"/>
      <c r="G1415" s="75"/>
    </row>
    <row r="1416" spans="1:7" s="857" customFormat="1">
      <c r="A1416" s="71"/>
      <c r="B1416" s="70"/>
      <c r="C1416" s="70"/>
      <c r="D1416" s="70"/>
      <c r="E1416" s="70"/>
      <c r="F1416" s="70"/>
      <c r="G1416" s="75"/>
    </row>
    <row r="1417" spans="1:7" s="857" customFormat="1">
      <c r="A1417" s="71"/>
      <c r="B1417" s="70"/>
      <c r="C1417" s="70"/>
      <c r="D1417" s="70"/>
      <c r="E1417" s="70"/>
      <c r="F1417" s="70"/>
      <c r="G1417" s="75"/>
    </row>
    <row r="1418" spans="1:7" s="857" customFormat="1">
      <c r="A1418" s="71"/>
      <c r="B1418" s="70"/>
      <c r="C1418" s="70"/>
      <c r="D1418" s="70"/>
      <c r="E1418" s="70"/>
      <c r="F1418" s="70"/>
      <c r="G1418" s="75"/>
    </row>
    <row r="1419" spans="1:7" s="857" customFormat="1">
      <c r="A1419" s="71"/>
      <c r="B1419" s="70"/>
      <c r="C1419" s="70"/>
      <c r="D1419" s="70"/>
      <c r="E1419" s="70"/>
      <c r="F1419" s="70"/>
      <c r="G1419" s="75"/>
    </row>
    <row r="1420" spans="1:7" s="857" customFormat="1">
      <c r="A1420" s="71"/>
      <c r="B1420" s="70"/>
      <c r="C1420" s="70"/>
      <c r="D1420" s="70"/>
      <c r="E1420" s="70"/>
      <c r="F1420" s="70"/>
      <c r="G1420" s="75"/>
    </row>
    <row r="1421" spans="1:7" s="857" customFormat="1">
      <c r="A1421" s="71"/>
      <c r="B1421" s="70"/>
      <c r="C1421" s="70"/>
      <c r="D1421" s="70"/>
      <c r="E1421" s="70"/>
      <c r="F1421" s="70"/>
      <c r="G1421" s="75"/>
    </row>
    <row r="1422" spans="1:7" s="857" customFormat="1">
      <c r="A1422" s="71"/>
      <c r="B1422" s="70"/>
      <c r="C1422" s="70"/>
      <c r="D1422" s="70"/>
      <c r="E1422" s="70"/>
      <c r="F1422" s="70"/>
      <c r="G1422" s="75"/>
    </row>
    <row r="1423" spans="1:7" s="857" customFormat="1">
      <c r="A1423" s="71"/>
      <c r="B1423" s="70"/>
      <c r="C1423" s="70"/>
      <c r="D1423" s="70"/>
      <c r="E1423" s="70"/>
      <c r="F1423" s="70"/>
      <c r="G1423" s="75"/>
    </row>
    <row r="1424" spans="1:7" s="857" customFormat="1">
      <c r="A1424" s="71"/>
      <c r="B1424" s="70"/>
      <c r="C1424" s="70"/>
      <c r="D1424" s="70"/>
      <c r="E1424" s="70"/>
      <c r="F1424" s="70"/>
      <c r="G1424" s="75"/>
    </row>
    <row r="1425" spans="1:7" s="857" customFormat="1">
      <c r="A1425" s="71"/>
      <c r="B1425" s="70"/>
      <c r="C1425" s="70"/>
      <c r="D1425" s="70"/>
      <c r="E1425" s="70"/>
      <c r="F1425" s="70"/>
      <c r="G1425" s="75"/>
    </row>
    <row r="1426" spans="1:7" s="857" customFormat="1">
      <c r="A1426" s="71"/>
      <c r="B1426" s="70"/>
      <c r="C1426" s="70"/>
      <c r="D1426" s="70"/>
      <c r="E1426" s="70"/>
      <c r="F1426" s="70"/>
      <c r="G1426" s="75"/>
    </row>
    <row r="1427" spans="1:7" s="857" customFormat="1">
      <c r="A1427" s="71"/>
      <c r="B1427" s="70"/>
      <c r="C1427" s="70"/>
      <c r="D1427" s="70"/>
      <c r="E1427" s="70"/>
      <c r="F1427" s="70"/>
      <c r="G1427" s="75"/>
    </row>
    <row r="1428" spans="1:7" s="857" customFormat="1">
      <c r="A1428" s="71"/>
      <c r="B1428" s="70"/>
      <c r="C1428" s="70"/>
      <c r="D1428" s="70"/>
      <c r="E1428" s="70"/>
      <c r="F1428" s="70"/>
      <c r="G1428" s="75"/>
    </row>
    <row r="1429" spans="1:7" s="857" customFormat="1">
      <c r="A1429" s="71"/>
      <c r="B1429" s="70"/>
      <c r="C1429" s="70"/>
      <c r="D1429" s="70"/>
      <c r="E1429" s="70"/>
      <c r="F1429" s="70"/>
      <c r="G1429" s="75"/>
    </row>
    <row r="1430" spans="1:7" s="857" customFormat="1">
      <c r="A1430" s="71"/>
      <c r="B1430" s="70"/>
      <c r="C1430" s="70"/>
      <c r="D1430" s="70"/>
      <c r="E1430" s="70"/>
      <c r="F1430" s="70"/>
      <c r="G1430" s="75"/>
    </row>
    <row r="1431" spans="1:7" s="857" customFormat="1">
      <c r="A1431" s="71"/>
      <c r="B1431" s="70"/>
      <c r="C1431" s="70"/>
      <c r="D1431" s="70"/>
      <c r="E1431" s="70"/>
      <c r="F1431" s="70"/>
      <c r="G1431" s="75"/>
    </row>
    <row r="1432" spans="1:7" s="857" customFormat="1">
      <c r="A1432" s="71"/>
      <c r="B1432" s="70"/>
      <c r="C1432" s="70"/>
      <c r="D1432" s="70"/>
      <c r="E1432" s="70"/>
      <c r="F1432" s="70"/>
      <c r="G1432" s="75"/>
    </row>
    <row r="1433" spans="1:7" s="857" customFormat="1">
      <c r="A1433" s="71"/>
      <c r="B1433" s="70"/>
      <c r="C1433" s="70"/>
      <c r="D1433" s="70"/>
      <c r="E1433" s="70"/>
      <c r="F1433" s="70"/>
      <c r="G1433" s="75"/>
    </row>
    <row r="1434" spans="1:7" s="857" customFormat="1">
      <c r="A1434" s="71"/>
      <c r="B1434" s="70"/>
      <c r="C1434" s="70"/>
      <c r="D1434" s="70"/>
      <c r="E1434" s="70"/>
      <c r="F1434" s="70"/>
      <c r="G1434" s="75"/>
    </row>
    <row r="1435" spans="1:7" s="857" customFormat="1">
      <c r="A1435" s="71"/>
      <c r="B1435" s="70"/>
      <c r="C1435" s="70"/>
      <c r="D1435" s="70"/>
      <c r="E1435" s="70"/>
      <c r="F1435" s="70"/>
      <c r="G1435" s="75"/>
    </row>
    <row r="1436" spans="1:7" s="857" customFormat="1">
      <c r="A1436" s="71"/>
      <c r="B1436" s="70"/>
      <c r="C1436" s="70"/>
      <c r="D1436" s="70"/>
      <c r="E1436" s="70"/>
      <c r="F1436" s="70"/>
      <c r="G1436" s="75"/>
    </row>
    <row r="1437" spans="1:7" s="857" customFormat="1">
      <c r="A1437" s="71"/>
      <c r="B1437" s="70"/>
      <c r="C1437" s="70"/>
      <c r="D1437" s="70"/>
      <c r="E1437" s="70"/>
      <c r="F1437" s="70"/>
      <c r="G1437" s="75"/>
    </row>
    <row r="1438" spans="1:7" s="857" customFormat="1">
      <c r="A1438" s="71"/>
      <c r="B1438" s="70"/>
      <c r="C1438" s="70"/>
      <c r="D1438" s="70"/>
      <c r="E1438" s="70"/>
      <c r="F1438" s="70"/>
      <c r="G1438" s="75"/>
    </row>
    <row r="1439" spans="1:7" s="857" customFormat="1">
      <c r="A1439" s="71"/>
      <c r="B1439" s="70"/>
      <c r="C1439" s="70"/>
      <c r="D1439" s="70"/>
      <c r="E1439" s="70"/>
      <c r="F1439" s="70"/>
      <c r="G1439" s="75"/>
    </row>
    <row r="1440" spans="1:7" s="857" customFormat="1">
      <c r="A1440" s="71"/>
      <c r="B1440" s="70"/>
      <c r="C1440" s="70"/>
      <c r="D1440" s="70"/>
      <c r="E1440" s="70"/>
      <c r="F1440" s="70"/>
      <c r="G1440" s="75"/>
    </row>
    <row r="1441" spans="1:7" s="857" customFormat="1">
      <c r="A1441" s="71"/>
      <c r="B1441" s="70"/>
      <c r="C1441" s="70"/>
      <c r="D1441" s="70"/>
      <c r="E1441" s="70"/>
      <c r="F1441" s="70"/>
      <c r="G1441" s="75"/>
    </row>
    <row r="1442" spans="1:7" s="857" customFormat="1">
      <c r="A1442" s="71"/>
      <c r="B1442" s="70"/>
      <c r="C1442" s="70"/>
      <c r="D1442" s="70"/>
      <c r="E1442" s="70"/>
      <c r="F1442" s="70"/>
      <c r="G1442" s="75"/>
    </row>
    <row r="1443" spans="1:7" s="857" customFormat="1">
      <c r="A1443" s="71"/>
      <c r="B1443" s="70"/>
      <c r="C1443" s="70"/>
      <c r="D1443" s="70"/>
      <c r="E1443" s="70"/>
      <c r="F1443" s="70"/>
      <c r="G1443" s="75"/>
    </row>
    <row r="1444" spans="1:7" s="857" customFormat="1">
      <c r="A1444" s="71"/>
      <c r="B1444" s="70"/>
      <c r="C1444" s="70"/>
      <c r="D1444" s="70"/>
      <c r="E1444" s="70"/>
      <c r="F1444" s="70"/>
      <c r="G1444" s="75"/>
    </row>
    <row r="1445" spans="1:7" s="857" customFormat="1">
      <c r="A1445" s="71"/>
      <c r="B1445" s="70"/>
      <c r="C1445" s="70"/>
      <c r="D1445" s="70"/>
      <c r="E1445" s="70"/>
      <c r="F1445" s="70"/>
      <c r="G1445" s="75"/>
    </row>
    <row r="1446" spans="1:7" s="857" customFormat="1">
      <c r="A1446" s="71"/>
      <c r="B1446" s="70"/>
      <c r="C1446" s="70"/>
      <c r="D1446" s="70"/>
      <c r="E1446" s="70"/>
      <c r="F1446" s="70"/>
      <c r="G1446" s="75"/>
    </row>
    <row r="1447" spans="1:7" s="857" customFormat="1">
      <c r="A1447" s="71"/>
      <c r="B1447" s="70"/>
      <c r="C1447" s="70"/>
      <c r="D1447" s="70"/>
      <c r="E1447" s="70"/>
      <c r="F1447" s="70"/>
      <c r="G1447" s="75"/>
    </row>
    <row r="1448" spans="1:7" s="857" customFormat="1">
      <c r="A1448" s="71"/>
      <c r="B1448" s="70"/>
      <c r="C1448" s="70"/>
      <c r="D1448" s="70"/>
      <c r="E1448" s="70"/>
      <c r="F1448" s="70"/>
      <c r="G1448" s="75"/>
    </row>
    <row r="1449" spans="1:7" s="857" customFormat="1">
      <c r="A1449" s="71"/>
      <c r="B1449" s="70"/>
      <c r="C1449" s="70"/>
      <c r="D1449" s="70"/>
      <c r="E1449" s="70"/>
      <c r="F1449" s="70"/>
      <c r="G1449" s="75"/>
    </row>
    <row r="1450" spans="1:7" s="857" customFormat="1">
      <c r="A1450" s="71"/>
      <c r="B1450" s="70"/>
      <c r="C1450" s="70"/>
      <c r="D1450" s="70"/>
      <c r="E1450" s="70"/>
      <c r="F1450" s="70"/>
      <c r="G1450" s="75"/>
    </row>
    <row r="1451" spans="1:7" s="857" customFormat="1">
      <c r="A1451" s="71"/>
      <c r="B1451" s="70"/>
      <c r="C1451" s="70"/>
      <c r="D1451" s="70"/>
      <c r="E1451" s="70"/>
      <c r="F1451" s="70"/>
      <c r="G1451" s="75"/>
    </row>
    <row r="1452" spans="1:7" s="857" customFormat="1">
      <c r="A1452" s="71"/>
      <c r="B1452" s="70"/>
      <c r="C1452" s="70"/>
      <c r="D1452" s="70"/>
      <c r="E1452" s="70"/>
      <c r="F1452" s="70"/>
      <c r="G1452" s="75"/>
    </row>
    <row r="1453" spans="1:7" s="857" customFormat="1">
      <c r="A1453" s="71"/>
      <c r="B1453" s="70"/>
      <c r="C1453" s="70"/>
      <c r="D1453" s="70"/>
      <c r="E1453" s="70"/>
      <c r="F1453" s="70"/>
      <c r="G1453" s="75"/>
    </row>
    <row r="1454" spans="1:7" s="857" customFormat="1">
      <c r="A1454" s="71"/>
      <c r="B1454" s="70"/>
      <c r="C1454" s="70"/>
      <c r="D1454" s="70"/>
      <c r="E1454" s="70"/>
      <c r="F1454" s="70"/>
      <c r="G1454" s="75"/>
    </row>
    <row r="1455" spans="1:7" s="857" customFormat="1">
      <c r="A1455" s="71"/>
      <c r="B1455" s="70"/>
      <c r="C1455" s="70"/>
      <c r="D1455" s="70"/>
      <c r="E1455" s="70"/>
      <c r="F1455" s="70"/>
      <c r="G1455" s="75"/>
    </row>
    <row r="1456" spans="1:7" s="857" customFormat="1">
      <c r="A1456" s="71"/>
      <c r="B1456" s="70"/>
      <c r="C1456" s="70"/>
      <c r="D1456" s="70"/>
      <c r="E1456" s="70"/>
      <c r="F1456" s="70"/>
      <c r="G1456" s="75"/>
    </row>
    <row r="1457" spans="1:7" s="857" customFormat="1">
      <c r="A1457" s="71"/>
      <c r="B1457" s="70"/>
      <c r="C1457" s="70"/>
      <c r="D1457" s="70"/>
      <c r="E1457" s="70"/>
      <c r="F1457" s="70"/>
      <c r="G1457" s="75"/>
    </row>
    <row r="1458" spans="1:7" s="857" customFormat="1">
      <c r="A1458" s="71"/>
      <c r="B1458" s="70"/>
      <c r="C1458" s="70"/>
      <c r="D1458" s="70"/>
      <c r="E1458" s="70"/>
      <c r="F1458" s="70"/>
      <c r="G1458" s="75"/>
    </row>
    <row r="1459" spans="1:7" s="857" customFormat="1">
      <c r="A1459" s="71"/>
      <c r="B1459" s="70"/>
      <c r="C1459" s="70"/>
      <c r="D1459" s="70"/>
      <c r="E1459" s="70"/>
      <c r="F1459" s="70"/>
      <c r="G1459" s="75"/>
    </row>
    <row r="1460" spans="1:7" s="857" customFormat="1">
      <c r="A1460" s="71"/>
      <c r="B1460" s="70"/>
      <c r="C1460" s="70"/>
      <c r="D1460" s="70"/>
      <c r="E1460" s="70"/>
      <c r="F1460" s="70"/>
      <c r="G1460" s="75"/>
    </row>
    <row r="1461" spans="1:7" s="857" customFormat="1">
      <c r="A1461" s="71"/>
      <c r="B1461" s="70"/>
      <c r="C1461" s="70"/>
      <c r="D1461" s="70"/>
      <c r="E1461" s="70"/>
      <c r="F1461" s="70"/>
      <c r="G1461" s="75"/>
    </row>
    <row r="1462" spans="1:7" s="857" customFormat="1">
      <c r="A1462" s="71"/>
      <c r="B1462" s="70"/>
      <c r="C1462" s="70"/>
      <c r="D1462" s="70"/>
      <c r="E1462" s="70"/>
      <c r="F1462" s="70"/>
      <c r="G1462" s="75"/>
    </row>
    <row r="1463" spans="1:7" s="857" customFormat="1">
      <c r="A1463" s="71"/>
      <c r="B1463" s="70"/>
      <c r="C1463" s="70"/>
      <c r="D1463" s="70"/>
      <c r="E1463" s="70"/>
      <c r="F1463" s="70"/>
      <c r="G1463" s="75"/>
    </row>
    <row r="1464" spans="1:7" s="857" customFormat="1">
      <c r="A1464" s="71"/>
      <c r="B1464" s="70"/>
      <c r="C1464" s="70"/>
      <c r="D1464" s="70"/>
      <c r="E1464" s="70"/>
      <c r="F1464" s="70"/>
      <c r="G1464" s="75"/>
    </row>
    <row r="1465" spans="1:7" s="857" customFormat="1">
      <c r="A1465" s="71"/>
      <c r="B1465" s="70"/>
      <c r="C1465" s="70"/>
      <c r="D1465" s="70"/>
      <c r="E1465" s="70"/>
      <c r="F1465" s="70"/>
      <c r="G1465" s="75"/>
    </row>
    <row r="1466" spans="1:7" s="857" customFormat="1">
      <c r="A1466" s="71"/>
      <c r="B1466" s="70"/>
      <c r="C1466" s="70"/>
      <c r="D1466" s="70"/>
      <c r="E1466" s="70"/>
      <c r="F1466" s="70"/>
      <c r="G1466" s="75"/>
    </row>
    <row r="1467" spans="1:7" s="857" customFormat="1">
      <c r="A1467" s="71"/>
      <c r="B1467" s="70"/>
      <c r="C1467" s="70"/>
      <c r="D1467" s="70"/>
      <c r="E1467" s="70"/>
      <c r="F1467" s="70"/>
      <c r="G1467" s="75"/>
    </row>
    <row r="1468" spans="1:7" s="857" customFormat="1">
      <c r="A1468" s="71"/>
      <c r="B1468" s="70"/>
      <c r="C1468" s="70"/>
      <c r="D1468" s="70"/>
      <c r="E1468" s="70"/>
      <c r="F1468" s="70"/>
      <c r="G1468" s="75"/>
    </row>
    <row r="1469" spans="1:7" s="857" customFormat="1">
      <c r="A1469" s="71"/>
      <c r="B1469" s="70"/>
      <c r="C1469" s="70"/>
      <c r="D1469" s="70"/>
      <c r="E1469" s="70"/>
      <c r="F1469" s="70"/>
      <c r="G1469" s="75"/>
    </row>
    <row r="1470" spans="1:7" s="857" customFormat="1">
      <c r="A1470" s="71"/>
      <c r="B1470" s="70"/>
      <c r="C1470" s="70"/>
      <c r="D1470" s="70"/>
      <c r="E1470" s="70"/>
      <c r="F1470" s="70"/>
      <c r="G1470" s="75"/>
    </row>
    <row r="1471" spans="1:7" s="857" customFormat="1">
      <c r="A1471" s="71"/>
      <c r="B1471" s="70"/>
      <c r="C1471" s="70"/>
      <c r="D1471" s="70"/>
      <c r="E1471" s="70"/>
      <c r="F1471" s="70"/>
      <c r="G1471" s="75"/>
    </row>
    <row r="1472" spans="1:7" s="857" customFormat="1">
      <c r="A1472" s="71"/>
      <c r="B1472" s="70"/>
      <c r="C1472" s="70"/>
      <c r="D1472" s="70"/>
      <c r="E1472" s="70"/>
      <c r="F1472" s="70"/>
      <c r="G1472" s="75"/>
    </row>
    <row r="1473" spans="1:7" s="857" customFormat="1">
      <c r="A1473" s="71"/>
      <c r="B1473" s="70"/>
      <c r="C1473" s="70"/>
      <c r="D1473" s="70"/>
      <c r="E1473" s="70"/>
      <c r="F1473" s="70"/>
      <c r="G1473" s="75"/>
    </row>
    <row r="1474" spans="1:7" s="857" customFormat="1">
      <c r="A1474" s="71"/>
      <c r="B1474" s="70"/>
      <c r="C1474" s="70"/>
      <c r="D1474" s="70"/>
      <c r="E1474" s="70"/>
      <c r="F1474" s="70"/>
      <c r="G1474" s="75"/>
    </row>
    <row r="1475" spans="1:7" s="857" customFormat="1">
      <c r="A1475" s="71"/>
      <c r="B1475" s="70"/>
      <c r="C1475" s="70"/>
      <c r="D1475" s="70"/>
      <c r="E1475" s="70"/>
      <c r="F1475" s="70"/>
      <c r="G1475" s="75"/>
    </row>
    <row r="1476" spans="1:7" s="857" customFormat="1">
      <c r="A1476" s="71"/>
      <c r="B1476" s="70"/>
      <c r="C1476" s="70"/>
      <c r="D1476" s="70"/>
      <c r="E1476" s="70"/>
      <c r="F1476" s="70"/>
      <c r="G1476" s="75"/>
    </row>
    <row r="1477" spans="1:7" s="857" customFormat="1">
      <c r="A1477" s="71"/>
      <c r="B1477" s="70"/>
      <c r="C1477" s="70"/>
      <c r="D1477" s="70"/>
      <c r="E1477" s="70"/>
      <c r="F1477" s="70"/>
      <c r="G1477" s="75"/>
    </row>
    <row r="1478" spans="1:7" s="857" customFormat="1">
      <c r="A1478" s="71"/>
      <c r="B1478" s="70"/>
      <c r="C1478" s="70"/>
      <c r="D1478" s="70"/>
      <c r="E1478" s="70"/>
      <c r="F1478" s="70"/>
      <c r="G1478" s="75"/>
    </row>
    <row r="1479" spans="1:7" s="857" customFormat="1">
      <c r="A1479" s="71"/>
      <c r="B1479" s="70"/>
      <c r="C1479" s="70"/>
      <c r="D1479" s="70"/>
      <c r="E1479" s="70"/>
      <c r="F1479" s="70"/>
      <c r="G1479" s="75"/>
    </row>
    <row r="1480" spans="1:7" s="857" customFormat="1">
      <c r="A1480" s="71"/>
      <c r="B1480" s="70"/>
      <c r="C1480" s="70"/>
      <c r="D1480" s="70"/>
      <c r="E1480" s="70"/>
      <c r="F1480" s="70"/>
      <c r="G1480" s="75"/>
    </row>
    <row r="1481" spans="1:7" s="857" customFormat="1">
      <c r="A1481" s="71"/>
      <c r="B1481" s="70"/>
      <c r="C1481" s="70"/>
      <c r="D1481" s="70"/>
      <c r="E1481" s="70"/>
      <c r="F1481" s="70"/>
      <c r="G1481" s="75"/>
    </row>
    <row r="1482" spans="1:7" s="857" customFormat="1">
      <c r="A1482" s="71"/>
      <c r="B1482" s="70"/>
      <c r="C1482" s="70"/>
      <c r="D1482" s="70"/>
      <c r="E1482" s="70"/>
      <c r="F1482" s="70"/>
      <c r="G1482" s="75"/>
    </row>
    <row r="1483" spans="1:7" s="857" customFormat="1">
      <c r="A1483" s="71"/>
      <c r="B1483" s="70"/>
      <c r="C1483" s="70"/>
      <c r="D1483" s="70"/>
      <c r="E1483" s="70"/>
      <c r="F1483" s="70"/>
      <c r="G1483" s="75"/>
    </row>
    <row r="1484" spans="1:7" s="857" customFormat="1">
      <c r="A1484" s="71"/>
      <c r="B1484" s="70"/>
      <c r="C1484" s="70"/>
      <c r="D1484" s="70"/>
      <c r="E1484" s="70"/>
      <c r="F1484" s="70"/>
      <c r="G1484" s="75"/>
    </row>
    <row r="1485" spans="1:7" s="857" customFormat="1">
      <c r="A1485" s="71"/>
      <c r="B1485" s="70"/>
      <c r="C1485" s="70"/>
      <c r="D1485" s="70"/>
      <c r="E1485" s="70"/>
      <c r="F1485" s="70"/>
      <c r="G1485" s="75"/>
    </row>
    <row r="1486" spans="1:7" s="857" customFormat="1">
      <c r="A1486" s="71"/>
      <c r="B1486" s="70"/>
      <c r="C1486" s="70"/>
      <c r="D1486" s="70"/>
      <c r="E1486" s="70"/>
      <c r="F1486" s="70"/>
      <c r="G1486" s="75"/>
    </row>
    <row r="1487" spans="1:7" s="857" customFormat="1">
      <c r="A1487" s="71"/>
      <c r="B1487" s="70"/>
      <c r="C1487" s="70"/>
      <c r="D1487" s="70"/>
      <c r="E1487" s="70"/>
      <c r="F1487" s="70"/>
      <c r="G1487" s="75"/>
    </row>
    <row r="1488" spans="1:7" s="857" customFormat="1">
      <c r="A1488" s="71"/>
      <c r="B1488" s="70"/>
      <c r="C1488" s="70"/>
      <c r="D1488" s="70"/>
      <c r="E1488" s="70"/>
      <c r="F1488" s="70"/>
      <c r="G1488" s="75"/>
    </row>
    <row r="1489" spans="1:7" s="857" customFormat="1">
      <c r="A1489" s="71"/>
      <c r="B1489" s="70"/>
      <c r="C1489" s="70"/>
      <c r="D1489" s="70"/>
      <c r="E1489" s="70"/>
      <c r="F1489" s="70"/>
      <c r="G1489" s="75"/>
    </row>
    <row r="1490" spans="1:7" s="857" customFormat="1">
      <c r="A1490" s="71"/>
      <c r="B1490" s="70"/>
      <c r="C1490" s="70"/>
      <c r="D1490" s="70"/>
      <c r="E1490" s="70"/>
      <c r="F1490" s="70"/>
      <c r="G1490" s="75"/>
    </row>
    <row r="1491" spans="1:7" s="857" customFormat="1">
      <c r="A1491" s="71"/>
      <c r="B1491" s="70"/>
      <c r="C1491" s="70"/>
      <c r="D1491" s="70"/>
      <c r="E1491" s="70"/>
      <c r="F1491" s="70"/>
      <c r="G1491" s="75"/>
    </row>
    <row r="1492" spans="1:7" s="857" customFormat="1">
      <c r="A1492" s="71"/>
      <c r="B1492" s="70"/>
      <c r="C1492" s="70"/>
      <c r="D1492" s="70"/>
      <c r="E1492" s="70"/>
      <c r="F1492" s="70"/>
      <c r="G1492" s="75"/>
    </row>
    <row r="1493" spans="1:7" s="857" customFormat="1">
      <c r="A1493" s="71"/>
      <c r="B1493" s="70"/>
      <c r="C1493" s="70"/>
      <c r="D1493" s="70"/>
      <c r="E1493" s="70"/>
      <c r="F1493" s="70"/>
      <c r="G1493" s="75"/>
    </row>
    <row r="1494" spans="1:7" s="857" customFormat="1">
      <c r="A1494" s="71"/>
      <c r="B1494" s="70"/>
      <c r="C1494" s="70"/>
      <c r="D1494" s="70"/>
      <c r="E1494" s="70"/>
      <c r="F1494" s="70"/>
      <c r="G1494" s="75"/>
    </row>
    <row r="1495" spans="1:7" s="857" customFormat="1">
      <c r="A1495" s="71"/>
      <c r="B1495" s="70"/>
      <c r="C1495" s="70"/>
      <c r="D1495" s="70"/>
      <c r="E1495" s="70"/>
      <c r="F1495" s="70"/>
      <c r="G1495" s="75"/>
    </row>
    <row r="1496" spans="1:7" s="857" customFormat="1">
      <c r="A1496" s="71"/>
      <c r="B1496" s="70"/>
      <c r="C1496" s="70"/>
      <c r="D1496" s="70"/>
      <c r="E1496" s="70"/>
      <c r="F1496" s="70"/>
      <c r="G1496" s="75"/>
    </row>
    <row r="1497" spans="1:7" s="857" customFormat="1">
      <c r="A1497" s="71"/>
      <c r="B1497" s="70"/>
      <c r="C1497" s="70"/>
      <c r="D1497" s="70"/>
      <c r="E1497" s="70"/>
      <c r="F1497" s="70"/>
      <c r="G1497" s="75"/>
    </row>
    <row r="1498" spans="1:7" s="857" customFormat="1">
      <c r="A1498" s="71"/>
      <c r="B1498" s="70"/>
      <c r="C1498" s="70"/>
      <c r="D1498" s="70"/>
      <c r="E1498" s="70"/>
      <c r="F1498" s="70"/>
      <c r="G1498" s="75"/>
    </row>
    <row r="1499" spans="1:7" s="857" customFormat="1">
      <c r="A1499" s="71"/>
      <c r="B1499" s="70"/>
      <c r="C1499" s="70"/>
      <c r="D1499" s="70"/>
      <c r="E1499" s="70"/>
      <c r="F1499" s="70"/>
      <c r="G1499" s="75"/>
    </row>
    <row r="1500" spans="1:7" s="857" customFormat="1">
      <c r="A1500" s="71"/>
      <c r="B1500" s="70"/>
      <c r="C1500" s="70"/>
      <c r="D1500" s="70"/>
      <c r="E1500" s="70"/>
      <c r="F1500" s="70"/>
      <c r="G1500" s="75"/>
    </row>
    <row r="1501" spans="1:7" s="857" customFormat="1">
      <c r="A1501" s="71"/>
      <c r="B1501" s="70"/>
      <c r="C1501" s="70"/>
      <c r="D1501" s="70"/>
      <c r="E1501" s="70"/>
      <c r="F1501" s="70"/>
      <c r="G1501" s="75"/>
    </row>
    <row r="1502" spans="1:7" s="857" customFormat="1">
      <c r="A1502" s="71"/>
      <c r="B1502" s="70"/>
      <c r="C1502" s="70"/>
      <c r="D1502" s="70"/>
      <c r="E1502" s="70"/>
      <c r="F1502" s="70"/>
      <c r="G1502" s="75"/>
    </row>
    <row r="1503" spans="1:7" s="857" customFormat="1">
      <c r="A1503" s="71"/>
      <c r="B1503" s="70"/>
      <c r="C1503" s="70"/>
      <c r="D1503" s="70"/>
      <c r="E1503" s="70"/>
      <c r="F1503" s="70"/>
      <c r="G1503" s="75"/>
    </row>
    <row r="1504" spans="1:7" s="857" customFormat="1">
      <c r="A1504" s="71"/>
      <c r="B1504" s="70"/>
      <c r="C1504" s="70"/>
      <c r="D1504" s="70"/>
      <c r="E1504" s="70"/>
      <c r="F1504" s="70"/>
      <c r="G1504" s="75"/>
    </row>
    <row r="1505" spans="1:7" s="857" customFormat="1">
      <c r="A1505" s="71"/>
      <c r="B1505" s="70"/>
      <c r="C1505" s="70"/>
      <c r="D1505" s="70"/>
      <c r="E1505" s="70"/>
      <c r="F1505" s="70"/>
      <c r="G1505" s="75"/>
    </row>
    <row r="1506" spans="1:7" s="857" customFormat="1">
      <c r="A1506" s="71"/>
      <c r="B1506" s="70"/>
      <c r="C1506" s="70"/>
      <c r="D1506" s="70"/>
      <c r="E1506" s="70"/>
      <c r="F1506" s="70"/>
      <c r="G1506" s="75"/>
    </row>
    <row r="1507" spans="1:7" s="857" customFormat="1">
      <c r="A1507" s="71"/>
      <c r="B1507" s="70"/>
      <c r="C1507" s="70"/>
      <c r="D1507" s="70"/>
      <c r="E1507" s="70"/>
      <c r="F1507" s="70"/>
      <c r="G1507" s="75"/>
    </row>
    <row r="1508" spans="1:7" s="857" customFormat="1">
      <c r="A1508" s="71"/>
      <c r="B1508" s="70"/>
      <c r="C1508" s="70"/>
      <c r="D1508" s="70"/>
      <c r="E1508" s="70"/>
      <c r="F1508" s="70"/>
      <c r="G1508" s="75"/>
    </row>
    <row r="1509" spans="1:7" s="857" customFormat="1">
      <c r="A1509" s="71"/>
      <c r="B1509" s="70"/>
      <c r="C1509" s="70"/>
      <c r="D1509" s="70"/>
      <c r="E1509" s="70"/>
      <c r="F1509" s="70"/>
      <c r="G1509" s="75"/>
    </row>
    <row r="1510" spans="1:7" s="857" customFormat="1">
      <c r="A1510" s="71"/>
      <c r="B1510" s="70"/>
      <c r="C1510" s="70"/>
      <c r="D1510" s="70"/>
      <c r="E1510" s="70"/>
      <c r="F1510" s="70"/>
      <c r="G1510" s="75"/>
    </row>
    <row r="1511" spans="1:7" s="857" customFormat="1">
      <c r="A1511" s="71"/>
      <c r="B1511" s="70"/>
      <c r="C1511" s="70"/>
      <c r="D1511" s="70"/>
      <c r="E1511" s="70"/>
      <c r="F1511" s="70"/>
      <c r="G1511" s="75"/>
    </row>
    <row r="1512" spans="1:7" s="857" customFormat="1">
      <c r="A1512" s="71"/>
      <c r="B1512" s="70"/>
      <c r="C1512" s="70"/>
      <c r="D1512" s="70"/>
      <c r="E1512" s="70"/>
      <c r="F1512" s="70"/>
      <c r="G1512" s="75"/>
    </row>
    <row r="1513" spans="1:7" s="857" customFormat="1">
      <c r="A1513" s="71"/>
      <c r="B1513" s="70"/>
      <c r="C1513" s="70"/>
      <c r="D1513" s="70"/>
      <c r="E1513" s="70"/>
      <c r="F1513" s="70"/>
      <c r="G1513" s="75"/>
    </row>
    <row r="1514" spans="1:7" s="857" customFormat="1">
      <c r="A1514" s="71"/>
      <c r="B1514" s="70"/>
      <c r="C1514" s="70"/>
      <c r="D1514" s="70"/>
      <c r="E1514" s="70"/>
      <c r="F1514" s="70"/>
      <c r="G1514" s="75"/>
    </row>
    <row r="1515" spans="1:7" s="857" customFormat="1">
      <c r="A1515" s="71"/>
      <c r="B1515" s="70"/>
      <c r="C1515" s="70"/>
      <c r="D1515" s="70"/>
      <c r="E1515" s="70"/>
      <c r="F1515" s="70"/>
      <c r="G1515" s="75"/>
    </row>
    <row r="1516" spans="1:7" s="857" customFormat="1">
      <c r="A1516" s="71"/>
      <c r="B1516" s="70"/>
      <c r="C1516" s="70"/>
      <c r="D1516" s="70"/>
      <c r="E1516" s="70"/>
      <c r="F1516" s="70"/>
      <c r="G1516" s="75"/>
    </row>
    <row r="1517" spans="1:7" s="857" customFormat="1">
      <c r="A1517" s="71"/>
      <c r="B1517" s="70"/>
      <c r="C1517" s="70"/>
      <c r="D1517" s="70"/>
      <c r="E1517" s="70"/>
      <c r="F1517" s="70"/>
      <c r="G1517" s="75"/>
    </row>
    <row r="1518" spans="1:7" s="857" customFormat="1">
      <c r="A1518" s="71"/>
      <c r="B1518" s="70"/>
      <c r="C1518" s="70"/>
      <c r="D1518" s="70"/>
      <c r="E1518" s="70"/>
      <c r="F1518" s="70"/>
      <c r="G1518" s="75"/>
    </row>
    <row r="1519" spans="1:7" s="857" customFormat="1">
      <c r="A1519" s="71"/>
      <c r="B1519" s="70"/>
      <c r="C1519" s="70"/>
      <c r="D1519" s="70"/>
      <c r="E1519" s="70"/>
      <c r="F1519" s="70"/>
      <c r="G1519" s="75"/>
    </row>
    <row r="1520" spans="1:7" s="857" customFormat="1">
      <c r="A1520" s="71"/>
      <c r="B1520" s="70"/>
      <c r="C1520" s="70"/>
      <c r="D1520" s="70"/>
      <c r="E1520" s="70"/>
      <c r="F1520" s="70"/>
      <c r="G1520" s="75"/>
    </row>
    <row r="1521" spans="1:7" s="857" customFormat="1">
      <c r="A1521" s="71"/>
      <c r="B1521" s="70"/>
      <c r="C1521" s="70"/>
      <c r="D1521" s="70"/>
      <c r="E1521" s="70"/>
      <c r="F1521" s="70"/>
      <c r="G1521" s="75"/>
    </row>
    <row r="1522" spans="1:7" s="857" customFormat="1">
      <c r="A1522" s="71"/>
      <c r="B1522" s="70"/>
      <c r="C1522" s="70"/>
      <c r="D1522" s="70"/>
      <c r="E1522" s="70"/>
      <c r="F1522" s="70"/>
      <c r="G1522" s="75"/>
    </row>
    <row r="1523" spans="1:7" s="857" customFormat="1">
      <c r="A1523" s="71"/>
      <c r="B1523" s="70"/>
      <c r="C1523" s="70"/>
      <c r="D1523" s="70"/>
      <c r="E1523" s="70"/>
      <c r="F1523" s="70"/>
      <c r="G1523" s="75"/>
    </row>
    <row r="1524" spans="1:7" s="857" customFormat="1">
      <c r="A1524" s="71"/>
      <c r="B1524" s="70"/>
      <c r="C1524" s="70"/>
      <c r="D1524" s="70"/>
      <c r="E1524" s="70"/>
      <c r="F1524" s="70"/>
      <c r="G1524" s="75"/>
    </row>
    <row r="1525" spans="1:7" s="857" customFormat="1">
      <c r="A1525" s="71"/>
      <c r="B1525" s="70"/>
      <c r="C1525" s="70"/>
      <c r="D1525" s="70"/>
      <c r="E1525" s="70"/>
      <c r="F1525" s="70"/>
      <c r="G1525" s="75"/>
    </row>
    <row r="1526" spans="1:7" s="857" customFormat="1">
      <c r="A1526" s="71"/>
      <c r="B1526" s="70"/>
      <c r="C1526" s="70"/>
      <c r="D1526" s="70"/>
      <c r="E1526" s="70"/>
      <c r="F1526" s="70"/>
      <c r="G1526" s="75"/>
    </row>
    <row r="1527" spans="1:7" s="857" customFormat="1">
      <c r="A1527" s="71"/>
      <c r="B1527" s="70"/>
      <c r="C1527" s="70"/>
      <c r="D1527" s="70"/>
      <c r="E1527" s="70"/>
      <c r="F1527" s="70"/>
      <c r="G1527" s="75"/>
    </row>
    <row r="1528" spans="1:7" s="857" customFormat="1">
      <c r="A1528" s="71"/>
      <c r="B1528" s="70"/>
      <c r="C1528" s="70"/>
      <c r="D1528" s="70"/>
      <c r="E1528" s="70"/>
      <c r="F1528" s="70"/>
      <c r="G1528" s="75"/>
    </row>
    <row r="1529" spans="1:7" s="857" customFormat="1">
      <c r="A1529" s="71"/>
      <c r="B1529" s="70"/>
      <c r="C1529" s="70"/>
      <c r="D1529" s="70"/>
      <c r="E1529" s="70"/>
      <c r="F1529" s="70"/>
      <c r="G1529" s="75"/>
    </row>
    <row r="1530" spans="1:7" s="857" customFormat="1">
      <c r="A1530" s="71"/>
      <c r="B1530" s="70"/>
      <c r="C1530" s="70"/>
      <c r="D1530" s="70"/>
      <c r="E1530" s="70"/>
      <c r="F1530" s="70"/>
      <c r="G1530" s="75"/>
    </row>
    <row r="1531" spans="1:7" s="857" customFormat="1">
      <c r="A1531" s="71"/>
      <c r="B1531" s="70"/>
      <c r="C1531" s="70"/>
      <c r="D1531" s="70"/>
      <c r="E1531" s="70"/>
      <c r="F1531" s="70"/>
      <c r="G1531" s="75"/>
    </row>
    <row r="1532" spans="1:7" s="857" customFormat="1">
      <c r="A1532" s="71"/>
      <c r="B1532" s="70"/>
      <c r="C1532" s="70"/>
      <c r="D1532" s="70"/>
      <c r="E1532" s="70"/>
      <c r="F1532" s="70"/>
      <c r="G1532" s="75"/>
    </row>
    <row r="1533" spans="1:7" s="857" customFormat="1">
      <c r="A1533" s="71"/>
      <c r="B1533" s="70"/>
      <c r="C1533" s="70"/>
      <c r="D1533" s="70"/>
      <c r="E1533" s="70"/>
      <c r="F1533" s="70"/>
      <c r="G1533" s="75"/>
    </row>
    <row r="1534" spans="1:7" s="857" customFormat="1">
      <c r="A1534" s="71"/>
      <c r="B1534" s="70"/>
      <c r="C1534" s="70"/>
      <c r="D1534" s="70"/>
      <c r="E1534" s="70"/>
      <c r="F1534" s="70"/>
      <c r="G1534" s="75"/>
    </row>
    <row r="1535" spans="1:7" s="857" customFormat="1">
      <c r="A1535" s="71"/>
      <c r="B1535" s="70"/>
      <c r="C1535" s="70"/>
      <c r="D1535" s="70"/>
      <c r="E1535" s="70"/>
      <c r="F1535" s="70"/>
      <c r="G1535" s="75"/>
    </row>
    <row r="1536" spans="1:7" s="857" customFormat="1">
      <c r="A1536" s="71"/>
      <c r="B1536" s="70"/>
      <c r="C1536" s="70"/>
      <c r="D1536" s="70"/>
      <c r="E1536" s="70"/>
      <c r="F1536" s="70"/>
      <c r="G1536" s="75"/>
    </row>
    <row r="1537" spans="1:7" s="857" customFormat="1">
      <c r="A1537" s="71"/>
      <c r="B1537" s="70"/>
      <c r="C1537" s="70"/>
      <c r="D1537" s="70"/>
      <c r="E1537" s="70"/>
      <c r="F1537" s="70"/>
      <c r="G1537" s="75"/>
    </row>
    <row r="1538" spans="1:7" s="857" customFormat="1">
      <c r="A1538" s="71"/>
      <c r="B1538" s="70"/>
      <c r="C1538" s="70"/>
      <c r="D1538" s="70"/>
      <c r="E1538" s="70"/>
      <c r="F1538" s="70"/>
      <c r="G1538" s="75"/>
    </row>
    <row r="1539" spans="1:7" s="857" customFormat="1">
      <c r="A1539" s="71"/>
      <c r="B1539" s="70"/>
      <c r="C1539" s="70"/>
      <c r="D1539" s="70"/>
      <c r="E1539" s="70"/>
      <c r="F1539" s="70"/>
      <c r="G1539" s="75"/>
    </row>
    <row r="1540" spans="1:7" s="857" customFormat="1">
      <c r="A1540" s="71"/>
      <c r="B1540" s="70"/>
      <c r="C1540" s="70"/>
      <c r="D1540" s="70"/>
      <c r="E1540" s="70"/>
      <c r="F1540" s="70"/>
      <c r="G1540" s="75"/>
    </row>
    <row r="1541" spans="1:7" s="857" customFormat="1">
      <c r="A1541" s="71"/>
      <c r="B1541" s="70"/>
      <c r="C1541" s="70"/>
      <c r="D1541" s="70"/>
      <c r="E1541" s="70"/>
      <c r="F1541" s="70"/>
      <c r="G1541" s="75"/>
    </row>
    <row r="1542" spans="1:7" s="857" customFormat="1">
      <c r="A1542" s="71"/>
      <c r="B1542" s="70"/>
      <c r="C1542" s="70"/>
      <c r="D1542" s="70"/>
      <c r="E1542" s="70"/>
      <c r="F1542" s="70"/>
      <c r="G1542" s="75"/>
    </row>
    <row r="1543" spans="1:7" s="857" customFormat="1">
      <c r="A1543" s="71"/>
      <c r="B1543" s="70"/>
      <c r="C1543" s="70"/>
      <c r="D1543" s="70"/>
      <c r="E1543" s="70"/>
      <c r="F1543" s="70"/>
      <c r="G1543" s="75"/>
    </row>
    <row r="1544" spans="1:7" s="857" customFormat="1">
      <c r="A1544" s="71"/>
      <c r="B1544" s="70"/>
      <c r="C1544" s="70"/>
      <c r="D1544" s="70"/>
      <c r="E1544" s="70"/>
      <c r="F1544" s="70"/>
      <c r="G1544" s="75"/>
    </row>
    <row r="1545" spans="1:7" s="857" customFormat="1">
      <c r="A1545" s="71"/>
      <c r="B1545" s="70"/>
      <c r="C1545" s="70"/>
      <c r="D1545" s="70"/>
      <c r="E1545" s="70"/>
      <c r="F1545" s="70"/>
      <c r="G1545" s="75"/>
    </row>
    <row r="1546" spans="1:7" s="857" customFormat="1">
      <c r="A1546" s="71"/>
      <c r="B1546" s="70"/>
      <c r="C1546" s="70"/>
      <c r="D1546" s="70"/>
      <c r="E1546" s="70"/>
      <c r="F1546" s="70"/>
      <c r="G1546" s="75"/>
    </row>
    <row r="1547" spans="1:7" s="857" customFormat="1">
      <c r="A1547" s="71"/>
      <c r="B1547" s="70"/>
      <c r="C1547" s="70"/>
      <c r="D1547" s="70"/>
      <c r="E1547" s="70"/>
      <c r="F1547" s="70"/>
      <c r="G1547" s="75"/>
    </row>
    <row r="1548" spans="1:7" s="857" customFormat="1">
      <c r="A1548" s="71"/>
      <c r="B1548" s="70"/>
      <c r="C1548" s="70"/>
      <c r="D1548" s="70"/>
      <c r="E1548" s="70"/>
      <c r="F1548" s="70"/>
      <c r="G1548" s="75"/>
    </row>
    <row r="1549" spans="1:7" s="857" customFormat="1">
      <c r="A1549" s="71"/>
      <c r="B1549" s="70"/>
      <c r="C1549" s="70"/>
      <c r="D1549" s="70"/>
      <c r="E1549" s="70"/>
      <c r="F1549" s="70"/>
      <c r="G1549" s="75"/>
    </row>
    <row r="1550" spans="1:7" s="857" customFormat="1">
      <c r="A1550" s="71"/>
      <c r="B1550" s="70"/>
      <c r="C1550" s="70"/>
      <c r="D1550" s="70"/>
      <c r="E1550" s="70"/>
      <c r="F1550" s="70"/>
      <c r="G1550" s="75"/>
    </row>
    <row r="1551" spans="1:7" s="857" customFormat="1">
      <c r="A1551" s="71"/>
      <c r="B1551" s="70"/>
      <c r="C1551" s="70"/>
      <c r="D1551" s="70"/>
      <c r="E1551" s="70"/>
      <c r="F1551" s="70"/>
      <c r="G1551" s="75"/>
    </row>
    <row r="1552" spans="1:7" s="857" customFormat="1">
      <c r="A1552" s="71"/>
      <c r="B1552" s="70"/>
      <c r="C1552" s="70"/>
      <c r="D1552" s="70"/>
      <c r="E1552" s="70"/>
      <c r="F1552" s="70"/>
      <c r="G1552" s="75"/>
    </row>
    <row r="1553" spans="1:7" s="857" customFormat="1">
      <c r="A1553" s="71"/>
      <c r="B1553" s="70"/>
      <c r="C1553" s="70"/>
      <c r="D1553" s="70"/>
      <c r="E1553" s="70"/>
      <c r="F1553" s="70"/>
      <c r="G1553" s="75"/>
    </row>
    <row r="1554" spans="1:7" s="857" customFormat="1">
      <c r="A1554" s="71"/>
      <c r="B1554" s="70"/>
      <c r="C1554" s="70"/>
      <c r="D1554" s="70"/>
      <c r="E1554" s="70"/>
      <c r="F1554" s="70"/>
      <c r="G1554" s="75"/>
    </row>
    <row r="1555" spans="1:7" s="857" customFormat="1">
      <c r="A1555" s="71"/>
      <c r="B1555" s="70"/>
      <c r="C1555" s="70"/>
      <c r="D1555" s="70"/>
      <c r="E1555" s="70"/>
      <c r="F1555" s="70"/>
      <c r="G1555" s="75"/>
    </row>
    <row r="1556" spans="1:7" s="857" customFormat="1">
      <c r="A1556" s="71"/>
      <c r="B1556" s="70"/>
      <c r="C1556" s="70"/>
      <c r="D1556" s="70"/>
      <c r="E1556" s="70"/>
      <c r="F1556" s="70"/>
      <c r="G1556" s="75"/>
    </row>
    <row r="1557" spans="1:7" s="857" customFormat="1">
      <c r="A1557" s="71"/>
      <c r="B1557" s="70"/>
      <c r="C1557" s="70"/>
      <c r="D1557" s="70"/>
      <c r="E1557" s="70"/>
      <c r="F1557" s="70"/>
      <c r="G1557" s="75"/>
    </row>
    <row r="1558" spans="1:7" s="857" customFormat="1">
      <c r="A1558" s="71"/>
      <c r="B1558" s="70"/>
      <c r="C1558" s="70"/>
      <c r="D1558" s="70"/>
      <c r="E1558" s="70"/>
      <c r="F1558" s="70"/>
      <c r="G1558" s="75"/>
    </row>
    <row r="1559" spans="1:7" s="857" customFormat="1">
      <c r="A1559" s="71"/>
      <c r="B1559" s="70"/>
      <c r="C1559" s="70"/>
      <c r="D1559" s="70"/>
      <c r="E1559" s="70"/>
      <c r="F1559" s="70"/>
      <c r="G1559" s="75"/>
    </row>
    <row r="1560" spans="1:7" s="857" customFormat="1">
      <c r="A1560" s="71"/>
      <c r="B1560" s="70"/>
      <c r="C1560" s="70"/>
      <c r="D1560" s="70"/>
      <c r="E1560" s="70"/>
      <c r="F1560" s="70"/>
      <c r="G1560" s="75"/>
    </row>
    <row r="1561" spans="1:7" s="857" customFormat="1">
      <c r="A1561" s="71"/>
      <c r="B1561" s="70"/>
      <c r="C1561" s="70"/>
      <c r="D1561" s="70"/>
      <c r="E1561" s="70"/>
      <c r="F1561" s="70"/>
      <c r="G1561" s="75"/>
    </row>
    <row r="1562" spans="1:7" s="857" customFormat="1">
      <c r="A1562" s="71"/>
      <c r="B1562" s="70"/>
      <c r="C1562" s="70"/>
      <c r="D1562" s="70"/>
      <c r="E1562" s="70"/>
      <c r="F1562" s="70"/>
      <c r="G1562" s="75"/>
    </row>
    <row r="1563" spans="1:7" s="857" customFormat="1">
      <c r="A1563" s="71"/>
      <c r="B1563" s="70"/>
      <c r="C1563" s="70"/>
      <c r="D1563" s="70"/>
      <c r="E1563" s="70"/>
      <c r="F1563" s="70"/>
      <c r="G1563" s="75"/>
    </row>
    <row r="1564" spans="1:7" s="857" customFormat="1">
      <c r="A1564" s="71"/>
      <c r="B1564" s="70"/>
      <c r="C1564" s="70"/>
      <c r="D1564" s="70"/>
      <c r="E1564" s="70"/>
      <c r="F1564" s="70"/>
      <c r="G1564" s="75"/>
    </row>
    <row r="1565" spans="1:7" s="857" customFormat="1">
      <c r="A1565" s="71"/>
      <c r="B1565" s="70"/>
      <c r="C1565" s="70"/>
      <c r="D1565" s="70"/>
      <c r="E1565" s="70"/>
      <c r="F1565" s="70"/>
      <c r="G1565" s="75"/>
    </row>
    <row r="1566" spans="1:7" s="857" customFormat="1">
      <c r="A1566" s="71"/>
      <c r="B1566" s="70"/>
      <c r="C1566" s="70"/>
      <c r="D1566" s="70"/>
      <c r="E1566" s="70"/>
      <c r="F1566" s="70"/>
      <c r="G1566" s="75"/>
    </row>
    <row r="1567" spans="1:7" s="857" customFormat="1">
      <c r="A1567" s="71"/>
      <c r="B1567" s="70"/>
      <c r="C1567" s="70"/>
      <c r="D1567" s="70"/>
      <c r="E1567" s="70"/>
      <c r="F1567" s="70"/>
      <c r="G1567" s="75"/>
    </row>
    <row r="1568" spans="1:7" s="857" customFormat="1">
      <c r="A1568" s="71"/>
      <c r="B1568" s="70"/>
      <c r="C1568" s="70"/>
      <c r="D1568" s="70"/>
      <c r="E1568" s="70"/>
      <c r="F1568" s="70"/>
      <c r="G1568" s="75"/>
    </row>
    <row r="1569" spans="1:7" s="857" customFormat="1">
      <c r="A1569" s="71"/>
      <c r="B1569" s="70"/>
      <c r="C1569" s="70"/>
      <c r="D1569" s="70"/>
      <c r="E1569" s="70"/>
      <c r="F1569" s="70"/>
      <c r="G1569" s="75"/>
    </row>
    <row r="1570" spans="1:7" s="857" customFormat="1">
      <c r="A1570" s="71"/>
      <c r="B1570" s="70"/>
      <c r="C1570" s="70"/>
      <c r="D1570" s="70"/>
      <c r="E1570" s="70"/>
      <c r="F1570" s="70"/>
      <c r="G1570" s="75"/>
    </row>
    <row r="1571" spans="1:7" s="857" customFormat="1">
      <c r="A1571" s="71"/>
      <c r="B1571" s="70"/>
      <c r="C1571" s="70"/>
      <c r="D1571" s="70"/>
      <c r="E1571" s="70"/>
      <c r="F1571" s="70"/>
      <c r="G1571" s="75"/>
    </row>
    <row r="1572" spans="1:7" s="857" customFormat="1">
      <c r="A1572" s="71"/>
      <c r="B1572" s="70"/>
      <c r="C1572" s="70"/>
      <c r="D1572" s="70"/>
      <c r="E1572" s="70"/>
      <c r="F1572" s="70"/>
      <c r="G1572" s="75"/>
    </row>
    <row r="1573" spans="1:7" s="857" customFormat="1">
      <c r="A1573" s="71"/>
      <c r="B1573" s="70"/>
      <c r="C1573" s="70"/>
      <c r="D1573" s="70"/>
      <c r="E1573" s="70"/>
      <c r="F1573" s="70"/>
      <c r="G1573" s="75"/>
    </row>
    <row r="1574" spans="1:7" s="857" customFormat="1">
      <c r="A1574" s="71"/>
      <c r="B1574" s="70"/>
      <c r="C1574" s="70"/>
      <c r="D1574" s="70"/>
      <c r="E1574" s="70"/>
      <c r="F1574" s="70"/>
      <c r="G1574" s="75"/>
    </row>
    <row r="1575" spans="1:7" s="857" customFormat="1">
      <c r="A1575" s="71"/>
      <c r="B1575" s="70"/>
      <c r="C1575" s="70"/>
      <c r="D1575" s="70"/>
      <c r="E1575" s="70"/>
      <c r="F1575" s="70"/>
      <c r="G1575" s="75"/>
    </row>
    <row r="1576" spans="1:7" s="857" customFormat="1">
      <c r="A1576" s="71"/>
      <c r="B1576" s="70"/>
      <c r="C1576" s="70"/>
      <c r="D1576" s="70"/>
      <c r="E1576" s="70"/>
      <c r="F1576" s="70"/>
      <c r="G1576" s="75"/>
    </row>
    <row r="1577" spans="1:7" s="857" customFormat="1">
      <c r="A1577" s="71"/>
      <c r="B1577" s="70"/>
      <c r="C1577" s="70"/>
      <c r="D1577" s="70"/>
      <c r="E1577" s="70"/>
      <c r="F1577" s="70"/>
      <c r="G1577" s="75"/>
    </row>
    <row r="1578" spans="1:7" s="857" customFormat="1">
      <c r="A1578" s="71"/>
      <c r="B1578" s="70"/>
      <c r="C1578" s="70"/>
      <c r="D1578" s="70"/>
      <c r="E1578" s="70"/>
      <c r="F1578" s="70"/>
      <c r="G1578" s="75"/>
    </row>
    <row r="1579" spans="1:7" s="857" customFormat="1">
      <c r="A1579" s="71"/>
      <c r="B1579" s="70"/>
      <c r="C1579" s="70"/>
      <c r="D1579" s="70"/>
      <c r="E1579" s="70"/>
      <c r="F1579" s="70"/>
      <c r="G1579" s="75"/>
    </row>
    <row r="1580" spans="1:7" s="857" customFormat="1">
      <c r="A1580" s="71"/>
      <c r="B1580" s="70"/>
      <c r="C1580" s="70"/>
      <c r="D1580" s="70"/>
      <c r="E1580" s="70"/>
      <c r="F1580" s="70"/>
      <c r="G1580" s="75"/>
    </row>
    <row r="1581" spans="1:7" s="857" customFormat="1">
      <c r="A1581" s="71"/>
      <c r="B1581" s="70"/>
      <c r="C1581" s="70"/>
      <c r="D1581" s="70"/>
      <c r="E1581" s="70"/>
      <c r="F1581" s="70"/>
      <c r="G1581" s="75"/>
    </row>
    <row r="1582" spans="1:7" s="857" customFormat="1">
      <c r="A1582" s="71"/>
      <c r="B1582" s="70"/>
      <c r="C1582" s="70"/>
      <c r="D1582" s="70"/>
      <c r="E1582" s="70"/>
      <c r="F1582" s="70"/>
      <c r="G1582" s="75"/>
    </row>
    <row r="1583" spans="1:7" s="857" customFormat="1">
      <c r="A1583" s="71"/>
      <c r="B1583" s="70"/>
      <c r="C1583" s="70"/>
      <c r="D1583" s="70"/>
      <c r="E1583" s="70"/>
      <c r="F1583" s="70"/>
      <c r="G1583" s="75"/>
    </row>
    <row r="1584" spans="1:7" s="857" customFormat="1">
      <c r="A1584" s="71"/>
      <c r="B1584" s="70"/>
      <c r="C1584" s="70"/>
      <c r="D1584" s="70"/>
      <c r="E1584" s="70"/>
      <c r="F1584" s="70"/>
      <c r="G1584" s="75"/>
    </row>
    <row r="1585" spans="1:7" s="857" customFormat="1">
      <c r="A1585" s="71"/>
      <c r="B1585" s="70"/>
      <c r="C1585" s="70"/>
      <c r="D1585" s="70"/>
      <c r="E1585" s="70"/>
      <c r="F1585" s="70"/>
      <c r="G1585" s="75"/>
    </row>
    <row r="1586" spans="1:7" s="857" customFormat="1">
      <c r="A1586" s="71"/>
      <c r="B1586" s="70"/>
      <c r="C1586" s="70"/>
      <c r="D1586" s="70"/>
      <c r="E1586" s="70"/>
      <c r="F1586" s="70"/>
      <c r="G1586" s="75"/>
    </row>
    <row r="1587" spans="1:7" s="857" customFormat="1">
      <c r="A1587" s="71"/>
      <c r="B1587" s="70"/>
      <c r="C1587" s="70"/>
      <c r="D1587" s="70"/>
      <c r="E1587" s="70"/>
      <c r="F1587" s="70"/>
      <c r="G1587" s="75"/>
    </row>
    <row r="1588" spans="1:7" s="857" customFormat="1">
      <c r="A1588" s="71"/>
      <c r="B1588" s="70"/>
      <c r="C1588" s="70"/>
      <c r="D1588" s="70"/>
      <c r="E1588" s="70"/>
      <c r="F1588" s="70"/>
      <c r="G1588" s="75"/>
    </row>
    <row r="1589" spans="1:7" s="857" customFormat="1">
      <c r="A1589" s="71"/>
      <c r="B1589" s="70"/>
      <c r="C1589" s="70"/>
      <c r="D1589" s="70"/>
      <c r="E1589" s="70"/>
      <c r="F1589" s="70"/>
      <c r="G1589" s="75"/>
    </row>
    <row r="1590" spans="1:7" s="857" customFormat="1">
      <c r="A1590" s="71"/>
      <c r="B1590" s="70"/>
      <c r="C1590" s="70"/>
      <c r="D1590" s="70"/>
      <c r="E1590" s="70"/>
      <c r="F1590" s="70"/>
      <c r="G1590" s="75"/>
    </row>
    <row r="1591" spans="1:7" s="857" customFormat="1">
      <c r="A1591" s="71"/>
      <c r="B1591" s="70"/>
      <c r="C1591" s="70"/>
      <c r="D1591" s="70"/>
      <c r="E1591" s="70"/>
      <c r="F1591" s="70"/>
      <c r="G1591" s="75"/>
    </row>
    <row r="1592" spans="1:7" s="857" customFormat="1">
      <c r="A1592" s="71"/>
      <c r="B1592" s="70"/>
      <c r="C1592" s="70"/>
      <c r="D1592" s="70"/>
      <c r="E1592" s="70"/>
      <c r="F1592" s="70"/>
      <c r="G1592" s="75"/>
    </row>
    <row r="1593" spans="1:7" s="857" customFormat="1">
      <c r="A1593" s="71"/>
      <c r="B1593" s="70"/>
      <c r="C1593" s="70"/>
      <c r="D1593" s="70"/>
      <c r="E1593" s="70"/>
      <c r="F1593" s="70"/>
      <c r="G1593" s="75"/>
    </row>
    <row r="1594" spans="1:7" s="857" customFormat="1">
      <c r="A1594" s="71"/>
      <c r="B1594" s="70"/>
      <c r="C1594" s="70"/>
      <c r="D1594" s="70"/>
      <c r="E1594" s="70"/>
      <c r="F1594" s="70"/>
      <c r="G1594" s="75"/>
    </row>
    <row r="1595" spans="1:7" s="857" customFormat="1">
      <c r="A1595" s="71"/>
      <c r="B1595" s="70"/>
      <c r="C1595" s="70"/>
      <c r="D1595" s="70"/>
      <c r="E1595" s="70"/>
      <c r="F1595" s="70"/>
      <c r="G1595" s="75"/>
    </row>
    <row r="1596" spans="1:7" s="857" customFormat="1">
      <c r="A1596" s="71"/>
      <c r="B1596" s="70"/>
      <c r="C1596" s="70"/>
      <c r="D1596" s="70"/>
      <c r="E1596" s="70"/>
      <c r="F1596" s="70"/>
      <c r="G1596" s="75"/>
    </row>
    <row r="1597" spans="1:7" s="857" customFormat="1">
      <c r="A1597" s="71"/>
      <c r="B1597" s="70"/>
      <c r="C1597" s="70"/>
      <c r="D1597" s="70"/>
      <c r="E1597" s="70"/>
      <c r="F1597" s="70"/>
      <c r="G1597" s="75"/>
    </row>
    <row r="1598" spans="1:7" s="857" customFormat="1">
      <c r="A1598" s="71"/>
      <c r="B1598" s="70"/>
      <c r="C1598" s="70"/>
      <c r="D1598" s="70"/>
      <c r="E1598" s="70"/>
      <c r="F1598" s="70"/>
      <c r="G1598" s="75"/>
    </row>
    <row r="1599" spans="1:7" s="857" customFormat="1">
      <c r="A1599" s="71"/>
      <c r="B1599" s="70"/>
      <c r="C1599" s="70"/>
      <c r="D1599" s="70"/>
      <c r="E1599" s="70"/>
      <c r="F1599" s="70"/>
      <c r="G1599" s="75"/>
    </row>
    <row r="1600" spans="1:7" s="857" customFormat="1">
      <c r="A1600" s="71"/>
      <c r="B1600" s="70"/>
      <c r="C1600" s="70"/>
      <c r="D1600" s="70"/>
      <c r="E1600" s="70"/>
      <c r="F1600" s="70"/>
      <c r="G1600" s="75"/>
    </row>
    <row r="1601" spans="1:7" s="857" customFormat="1">
      <c r="A1601" s="71"/>
      <c r="B1601" s="70"/>
      <c r="C1601" s="70"/>
      <c r="D1601" s="70"/>
      <c r="E1601" s="70"/>
      <c r="F1601" s="70"/>
      <c r="G1601" s="75"/>
    </row>
    <row r="1602" spans="1:7" s="857" customFormat="1">
      <c r="A1602" s="71"/>
      <c r="B1602" s="70"/>
      <c r="C1602" s="70"/>
      <c r="D1602" s="70"/>
      <c r="E1602" s="70"/>
      <c r="F1602" s="70"/>
      <c r="G1602" s="75"/>
    </row>
    <row r="1603" spans="1:7" s="857" customFormat="1">
      <c r="A1603" s="71"/>
      <c r="B1603" s="70"/>
      <c r="C1603" s="70"/>
      <c r="D1603" s="70"/>
      <c r="E1603" s="70"/>
      <c r="F1603" s="70"/>
      <c r="G1603" s="75"/>
    </row>
    <row r="1604" spans="1:7" s="857" customFormat="1">
      <c r="A1604" s="71"/>
      <c r="B1604" s="70"/>
      <c r="C1604" s="70"/>
      <c r="D1604" s="70"/>
      <c r="E1604" s="70"/>
      <c r="F1604" s="70"/>
      <c r="G1604" s="75"/>
    </row>
    <row r="1605" spans="1:7" s="857" customFormat="1">
      <c r="A1605" s="71"/>
      <c r="B1605" s="70"/>
      <c r="C1605" s="70"/>
      <c r="D1605" s="70"/>
      <c r="E1605" s="70"/>
      <c r="F1605" s="70"/>
      <c r="G1605" s="75"/>
    </row>
    <row r="1606" spans="1:7" s="857" customFormat="1">
      <c r="A1606" s="71"/>
      <c r="B1606" s="70"/>
      <c r="C1606" s="70"/>
      <c r="D1606" s="70"/>
      <c r="E1606" s="70"/>
      <c r="F1606" s="70"/>
      <c r="G1606" s="75"/>
    </row>
    <row r="1607" spans="1:7" s="857" customFormat="1">
      <c r="A1607" s="71"/>
      <c r="B1607" s="70"/>
      <c r="C1607" s="70"/>
      <c r="D1607" s="70"/>
      <c r="E1607" s="70"/>
      <c r="F1607" s="70"/>
      <c r="G1607" s="75"/>
    </row>
    <row r="1608" spans="1:7" s="857" customFormat="1">
      <c r="A1608" s="71"/>
      <c r="B1608" s="70"/>
      <c r="C1608" s="70"/>
      <c r="D1608" s="70"/>
      <c r="E1608" s="70"/>
      <c r="F1608" s="70"/>
      <c r="G1608" s="75"/>
    </row>
    <row r="1609" spans="1:7" s="857" customFormat="1">
      <c r="A1609" s="71"/>
      <c r="B1609" s="70"/>
      <c r="C1609" s="70"/>
      <c r="D1609" s="70"/>
      <c r="E1609" s="70"/>
      <c r="F1609" s="70"/>
      <c r="G1609" s="75"/>
    </row>
    <row r="1610" spans="1:7" s="857" customFormat="1">
      <c r="A1610" s="71"/>
      <c r="B1610" s="70"/>
      <c r="C1610" s="70"/>
      <c r="D1610" s="70"/>
      <c r="E1610" s="70"/>
      <c r="F1610" s="70"/>
      <c r="G1610" s="75"/>
    </row>
    <row r="1611" spans="1:7" s="857" customFormat="1">
      <c r="A1611" s="71"/>
      <c r="B1611" s="70"/>
      <c r="C1611" s="70"/>
      <c r="D1611" s="70"/>
      <c r="E1611" s="70"/>
      <c r="F1611" s="70"/>
      <c r="G1611" s="75"/>
    </row>
    <row r="1612" spans="1:7" s="857" customFormat="1">
      <c r="A1612" s="71"/>
      <c r="B1612" s="70"/>
      <c r="C1612" s="70"/>
      <c r="D1612" s="70"/>
      <c r="E1612" s="70"/>
      <c r="F1612" s="70"/>
      <c r="G1612" s="75"/>
    </row>
    <row r="1613" spans="1:7" s="857" customFormat="1">
      <c r="A1613" s="71"/>
      <c r="B1613" s="70"/>
      <c r="C1613" s="70"/>
      <c r="D1613" s="70"/>
      <c r="E1613" s="70"/>
      <c r="F1613" s="70"/>
      <c r="G1613" s="75"/>
    </row>
    <row r="1614" spans="1:7" s="857" customFormat="1">
      <c r="A1614" s="71"/>
      <c r="B1614" s="70"/>
      <c r="C1614" s="70"/>
      <c r="D1614" s="70"/>
      <c r="E1614" s="70"/>
      <c r="F1614" s="70"/>
      <c r="G1614" s="75"/>
    </row>
    <row r="1615" spans="1:7" s="857" customFormat="1">
      <c r="A1615" s="71"/>
      <c r="B1615" s="70"/>
      <c r="C1615" s="70"/>
      <c r="D1615" s="70"/>
      <c r="E1615" s="70"/>
      <c r="F1615" s="70"/>
      <c r="G1615" s="75"/>
    </row>
    <row r="1616" spans="1:7" s="857" customFormat="1">
      <c r="A1616" s="71"/>
      <c r="B1616" s="70"/>
      <c r="C1616" s="70"/>
      <c r="D1616" s="70"/>
      <c r="E1616" s="70"/>
      <c r="F1616" s="70"/>
      <c r="G1616" s="75"/>
    </row>
    <row r="1617" spans="1:7" s="857" customFormat="1">
      <c r="A1617" s="71"/>
      <c r="B1617" s="70"/>
      <c r="C1617" s="70"/>
      <c r="D1617" s="70"/>
      <c r="E1617" s="70"/>
      <c r="F1617" s="70"/>
      <c r="G1617" s="75"/>
    </row>
    <row r="1618" spans="1:7" s="857" customFormat="1">
      <c r="A1618" s="71"/>
      <c r="B1618" s="70"/>
      <c r="C1618" s="70"/>
      <c r="D1618" s="70"/>
      <c r="E1618" s="70"/>
      <c r="F1618" s="70"/>
      <c r="G1618" s="75"/>
    </row>
    <row r="1619" spans="1:7" s="857" customFormat="1">
      <c r="A1619" s="71"/>
      <c r="B1619" s="70"/>
      <c r="C1619" s="70"/>
      <c r="D1619" s="70"/>
      <c r="E1619" s="70"/>
      <c r="F1619" s="70"/>
      <c r="G1619" s="75"/>
    </row>
    <row r="1620" spans="1:7" s="857" customFormat="1">
      <c r="A1620" s="71"/>
      <c r="B1620" s="70"/>
      <c r="C1620" s="70"/>
      <c r="D1620" s="70"/>
      <c r="E1620" s="70"/>
      <c r="F1620" s="70"/>
      <c r="G1620" s="75"/>
    </row>
    <row r="1621" spans="1:7" s="857" customFormat="1">
      <c r="A1621" s="71"/>
      <c r="B1621" s="70"/>
      <c r="C1621" s="70"/>
      <c r="D1621" s="70"/>
      <c r="E1621" s="70"/>
      <c r="F1621" s="70"/>
      <c r="G1621" s="75"/>
    </row>
    <row r="1622" spans="1:7" s="857" customFormat="1">
      <c r="A1622" s="71"/>
      <c r="B1622" s="70"/>
      <c r="C1622" s="70"/>
      <c r="D1622" s="70"/>
      <c r="E1622" s="70"/>
      <c r="F1622" s="70"/>
      <c r="G1622" s="75"/>
    </row>
    <row r="1623" spans="1:7" s="857" customFormat="1">
      <c r="A1623" s="71"/>
      <c r="B1623" s="70"/>
      <c r="C1623" s="70"/>
      <c r="D1623" s="70"/>
      <c r="E1623" s="70"/>
      <c r="F1623" s="70"/>
      <c r="G1623" s="75"/>
    </row>
    <row r="1624" spans="1:7" s="857" customFormat="1">
      <c r="A1624" s="71"/>
      <c r="B1624" s="70"/>
      <c r="C1624" s="70"/>
      <c r="D1624" s="70"/>
      <c r="E1624" s="70"/>
      <c r="F1624" s="70"/>
      <c r="G1624" s="75"/>
    </row>
    <row r="1625" spans="1:7" s="857" customFormat="1">
      <c r="A1625" s="71"/>
      <c r="B1625" s="70"/>
      <c r="C1625" s="70"/>
      <c r="D1625" s="70"/>
      <c r="E1625" s="70"/>
      <c r="F1625" s="70"/>
      <c r="G1625" s="75"/>
    </row>
    <row r="1626" spans="1:7" s="857" customFormat="1">
      <c r="A1626" s="71"/>
      <c r="B1626" s="70"/>
      <c r="C1626" s="70"/>
      <c r="D1626" s="70"/>
      <c r="E1626" s="70"/>
      <c r="F1626" s="70"/>
      <c r="G1626" s="75"/>
    </row>
    <row r="1627" spans="1:7" s="857" customFormat="1">
      <c r="A1627" s="71"/>
      <c r="B1627" s="70"/>
      <c r="C1627" s="70"/>
      <c r="D1627" s="70"/>
      <c r="E1627" s="70"/>
      <c r="F1627" s="70"/>
      <c r="G1627" s="75"/>
    </row>
    <row r="1628" spans="1:7" s="857" customFormat="1">
      <c r="A1628" s="71"/>
      <c r="B1628" s="70"/>
      <c r="C1628" s="70"/>
      <c r="D1628" s="70"/>
      <c r="E1628" s="70"/>
      <c r="F1628" s="70"/>
      <c r="G1628" s="75"/>
    </row>
    <row r="1629" spans="1:7" s="857" customFormat="1">
      <c r="A1629" s="71"/>
      <c r="B1629" s="70"/>
      <c r="C1629" s="70"/>
      <c r="D1629" s="70"/>
      <c r="E1629" s="70"/>
      <c r="F1629" s="70"/>
      <c r="G1629" s="75"/>
    </row>
    <row r="1630" spans="1:7" s="857" customFormat="1">
      <c r="A1630" s="71"/>
      <c r="B1630" s="70"/>
      <c r="C1630" s="70"/>
      <c r="D1630" s="70"/>
      <c r="E1630" s="70"/>
      <c r="F1630" s="70"/>
      <c r="G1630" s="75"/>
    </row>
    <row r="1631" spans="1:7" s="857" customFormat="1">
      <c r="A1631" s="71"/>
      <c r="B1631" s="70"/>
      <c r="C1631" s="70"/>
      <c r="D1631" s="70"/>
      <c r="E1631" s="70"/>
      <c r="F1631" s="70"/>
      <c r="G1631" s="75"/>
    </row>
    <row r="1632" spans="1:7" s="857" customFormat="1">
      <c r="A1632" s="71"/>
      <c r="B1632" s="70"/>
      <c r="C1632" s="70"/>
      <c r="D1632" s="70"/>
      <c r="E1632" s="70"/>
      <c r="F1632" s="70"/>
      <c r="G1632" s="75"/>
    </row>
    <row r="1633" spans="1:7" s="857" customFormat="1">
      <c r="A1633" s="71"/>
      <c r="B1633" s="70"/>
      <c r="C1633" s="70"/>
      <c r="D1633" s="70"/>
      <c r="E1633" s="70"/>
      <c r="F1633" s="70"/>
      <c r="G1633" s="75"/>
    </row>
    <row r="1634" spans="1:7" s="857" customFormat="1">
      <c r="A1634" s="71"/>
      <c r="B1634" s="70"/>
      <c r="C1634" s="70"/>
      <c r="D1634" s="70"/>
      <c r="E1634" s="70"/>
      <c r="F1634" s="70"/>
      <c r="G1634" s="75"/>
    </row>
    <row r="1635" spans="1:7" s="857" customFormat="1">
      <c r="A1635" s="71"/>
      <c r="B1635" s="70"/>
      <c r="C1635" s="70"/>
      <c r="D1635" s="70"/>
      <c r="E1635" s="70"/>
      <c r="F1635" s="70"/>
      <c r="G1635" s="75"/>
    </row>
    <row r="1636" spans="1:7" s="857" customFormat="1">
      <c r="A1636" s="71"/>
      <c r="B1636" s="70"/>
      <c r="C1636" s="70"/>
      <c r="D1636" s="70"/>
      <c r="E1636" s="70"/>
      <c r="F1636" s="70"/>
      <c r="G1636" s="75"/>
    </row>
    <row r="1637" spans="1:7" s="857" customFormat="1">
      <c r="A1637" s="71"/>
      <c r="B1637" s="70"/>
      <c r="C1637" s="70"/>
      <c r="D1637" s="70"/>
      <c r="E1637" s="70"/>
      <c r="F1637" s="70"/>
      <c r="G1637" s="75"/>
    </row>
    <row r="1638" spans="1:7" s="857" customFormat="1">
      <c r="A1638" s="71"/>
      <c r="B1638" s="70"/>
      <c r="C1638" s="70"/>
      <c r="D1638" s="70"/>
      <c r="E1638" s="70"/>
      <c r="F1638" s="70"/>
      <c r="G1638" s="75"/>
    </row>
    <row r="1639" spans="1:7" s="857" customFormat="1">
      <c r="A1639" s="71"/>
      <c r="B1639" s="70"/>
      <c r="C1639" s="70"/>
      <c r="D1639" s="70"/>
      <c r="E1639" s="70"/>
      <c r="F1639" s="70"/>
      <c r="G1639" s="75"/>
    </row>
    <row r="1640" spans="1:7" s="857" customFormat="1">
      <c r="A1640" s="71"/>
      <c r="B1640" s="70"/>
      <c r="C1640" s="70"/>
      <c r="D1640" s="70"/>
      <c r="E1640" s="70"/>
      <c r="F1640" s="70"/>
      <c r="G1640" s="75"/>
    </row>
    <row r="1641" spans="1:7" s="857" customFormat="1">
      <c r="A1641" s="71"/>
      <c r="B1641" s="70"/>
      <c r="C1641" s="70"/>
      <c r="D1641" s="70"/>
      <c r="E1641" s="70"/>
      <c r="F1641" s="70"/>
      <c r="G1641" s="75"/>
    </row>
    <row r="1642" spans="1:7" s="857" customFormat="1">
      <c r="A1642" s="71"/>
      <c r="B1642" s="70"/>
      <c r="C1642" s="70"/>
      <c r="D1642" s="70"/>
      <c r="E1642" s="70"/>
      <c r="F1642" s="70"/>
      <c r="G1642" s="75"/>
    </row>
    <row r="1643" spans="1:7" s="857" customFormat="1">
      <c r="A1643" s="71"/>
      <c r="B1643" s="70"/>
      <c r="C1643" s="70"/>
      <c r="D1643" s="70"/>
      <c r="E1643" s="70"/>
      <c r="F1643" s="70"/>
      <c r="G1643" s="75"/>
    </row>
    <row r="1644" spans="1:7" s="857" customFormat="1">
      <c r="A1644" s="71"/>
      <c r="B1644" s="70"/>
      <c r="C1644" s="70"/>
      <c r="D1644" s="70"/>
      <c r="E1644" s="70"/>
      <c r="F1644" s="70"/>
      <c r="G1644" s="75"/>
    </row>
    <row r="1645" spans="1:7" s="857" customFormat="1">
      <c r="A1645" s="71"/>
      <c r="B1645" s="70"/>
      <c r="C1645" s="70"/>
      <c r="D1645" s="70"/>
      <c r="E1645" s="70"/>
      <c r="F1645" s="70"/>
      <c r="G1645" s="75"/>
    </row>
    <row r="1646" spans="1:7" s="857" customFormat="1">
      <c r="A1646" s="71"/>
      <c r="B1646" s="70"/>
      <c r="C1646" s="70"/>
      <c r="D1646" s="70"/>
      <c r="E1646" s="70"/>
      <c r="F1646" s="70"/>
      <c r="G1646" s="75"/>
    </row>
    <row r="1647" spans="1:7" s="857" customFormat="1">
      <c r="A1647" s="71"/>
      <c r="B1647" s="70"/>
      <c r="C1647" s="70"/>
      <c r="D1647" s="70"/>
      <c r="E1647" s="70"/>
      <c r="F1647" s="70"/>
      <c r="G1647" s="75"/>
    </row>
    <row r="1648" spans="1:7" s="857" customFormat="1">
      <c r="A1648" s="71"/>
      <c r="B1648" s="70"/>
      <c r="C1648" s="70"/>
      <c r="D1648" s="70"/>
      <c r="E1648" s="70"/>
      <c r="F1648" s="70"/>
      <c r="G1648" s="75"/>
    </row>
    <row r="1649" spans="1:7" s="857" customFormat="1">
      <c r="A1649" s="71"/>
      <c r="B1649" s="70"/>
      <c r="C1649" s="70"/>
      <c r="D1649" s="70"/>
      <c r="E1649" s="70"/>
      <c r="F1649" s="70"/>
      <c r="G1649" s="75"/>
    </row>
    <row r="1650" spans="1:7" s="857" customFormat="1">
      <c r="A1650" s="71"/>
      <c r="B1650" s="70"/>
      <c r="C1650" s="70"/>
      <c r="D1650" s="70"/>
      <c r="E1650" s="70"/>
      <c r="F1650" s="70"/>
      <c r="G1650" s="75"/>
    </row>
    <row r="1651" spans="1:7" s="857" customFormat="1">
      <c r="A1651" s="71"/>
      <c r="B1651" s="70"/>
      <c r="C1651" s="70"/>
      <c r="D1651" s="70"/>
      <c r="E1651" s="70"/>
      <c r="F1651" s="70"/>
      <c r="G1651" s="75"/>
    </row>
    <row r="1652" spans="1:7" s="857" customFormat="1">
      <c r="A1652" s="71"/>
      <c r="B1652" s="70"/>
      <c r="C1652" s="70"/>
      <c r="D1652" s="70"/>
      <c r="E1652" s="70"/>
      <c r="F1652" s="70"/>
      <c r="G1652" s="75"/>
    </row>
    <row r="1653" spans="1:7" s="857" customFormat="1">
      <c r="A1653" s="71"/>
      <c r="B1653" s="70"/>
      <c r="C1653" s="70"/>
      <c r="D1653" s="70"/>
      <c r="E1653" s="70"/>
      <c r="F1653" s="70"/>
      <c r="G1653" s="75"/>
    </row>
    <row r="1654" spans="1:7" s="857" customFormat="1">
      <c r="A1654" s="71"/>
      <c r="B1654" s="70"/>
      <c r="C1654" s="70"/>
      <c r="D1654" s="70"/>
      <c r="E1654" s="70"/>
      <c r="F1654" s="70"/>
      <c r="G1654" s="75"/>
    </row>
    <row r="1655" spans="1:7" s="857" customFormat="1">
      <c r="A1655" s="71"/>
      <c r="B1655" s="70"/>
      <c r="C1655" s="70"/>
      <c r="D1655" s="70"/>
      <c r="E1655" s="70"/>
      <c r="F1655" s="70"/>
      <c r="G1655" s="75"/>
    </row>
    <row r="1656" spans="1:7" s="857" customFormat="1">
      <c r="A1656" s="71"/>
      <c r="B1656" s="70"/>
      <c r="C1656" s="70"/>
      <c r="D1656" s="70"/>
      <c r="E1656" s="70"/>
      <c r="F1656" s="70"/>
      <c r="G1656" s="75"/>
    </row>
    <row r="1657" spans="1:7" s="857" customFormat="1">
      <c r="A1657" s="71"/>
      <c r="B1657" s="70"/>
      <c r="C1657" s="70"/>
      <c r="D1657" s="70"/>
      <c r="E1657" s="70"/>
      <c r="F1657" s="70"/>
      <c r="G1657" s="75"/>
    </row>
    <row r="1658" spans="1:7" s="857" customFormat="1">
      <c r="A1658" s="71"/>
      <c r="B1658" s="70"/>
      <c r="C1658" s="70"/>
      <c r="D1658" s="70"/>
      <c r="E1658" s="70"/>
      <c r="F1658" s="70"/>
      <c r="G1658" s="75"/>
    </row>
    <row r="1659" spans="1:7" s="857" customFormat="1">
      <c r="A1659" s="71"/>
      <c r="B1659" s="70"/>
      <c r="C1659" s="70"/>
      <c r="D1659" s="70"/>
      <c r="E1659" s="70"/>
      <c r="F1659" s="70"/>
      <c r="G1659" s="75"/>
    </row>
    <row r="1660" spans="1:7" s="857" customFormat="1">
      <c r="A1660" s="71"/>
      <c r="B1660" s="70"/>
      <c r="C1660" s="70"/>
      <c r="D1660" s="70"/>
      <c r="E1660" s="70"/>
      <c r="F1660" s="70"/>
      <c r="G1660" s="75"/>
    </row>
    <row r="1661" spans="1:7" s="857" customFormat="1">
      <c r="A1661" s="71"/>
      <c r="B1661" s="70"/>
      <c r="C1661" s="70"/>
      <c r="D1661" s="70"/>
      <c r="E1661" s="70"/>
      <c r="F1661" s="70"/>
      <c r="G1661" s="75"/>
    </row>
    <row r="1662" spans="1:7" s="857" customFormat="1">
      <c r="A1662" s="71"/>
      <c r="B1662" s="70"/>
      <c r="C1662" s="70"/>
      <c r="D1662" s="70"/>
      <c r="E1662" s="70"/>
      <c r="F1662" s="70"/>
      <c r="G1662" s="75"/>
    </row>
    <row r="1663" spans="1:7" s="857" customFormat="1">
      <c r="A1663" s="71"/>
      <c r="B1663" s="70"/>
      <c r="C1663" s="70"/>
      <c r="D1663" s="70"/>
      <c r="E1663" s="70"/>
      <c r="F1663" s="70"/>
      <c r="G1663" s="75"/>
    </row>
    <row r="1664" spans="1:7" s="857" customFormat="1">
      <c r="A1664" s="71"/>
      <c r="B1664" s="70"/>
      <c r="C1664" s="70"/>
      <c r="D1664" s="70"/>
      <c r="E1664" s="70"/>
      <c r="F1664" s="70"/>
      <c r="G1664" s="75"/>
    </row>
    <row r="1665" spans="1:7" s="857" customFormat="1">
      <c r="A1665" s="71"/>
      <c r="B1665" s="70"/>
      <c r="C1665" s="70"/>
      <c r="D1665" s="70"/>
      <c r="E1665" s="70"/>
      <c r="F1665" s="70"/>
      <c r="G1665" s="75"/>
    </row>
    <row r="1666" spans="1:7" s="857" customFormat="1">
      <c r="A1666" s="71"/>
      <c r="B1666" s="70"/>
      <c r="C1666" s="70"/>
      <c r="D1666" s="70"/>
      <c r="E1666" s="70"/>
      <c r="F1666" s="70"/>
      <c r="G1666" s="75"/>
    </row>
    <row r="1667" spans="1:7" s="857" customFormat="1">
      <c r="A1667" s="71"/>
      <c r="B1667" s="70"/>
      <c r="C1667" s="70"/>
      <c r="D1667" s="70"/>
      <c r="E1667" s="70"/>
      <c r="F1667" s="70"/>
      <c r="G1667" s="75"/>
    </row>
    <row r="1668" spans="1:7" s="857" customFormat="1">
      <c r="A1668" s="71"/>
      <c r="B1668" s="70"/>
      <c r="C1668" s="70"/>
      <c r="D1668" s="70"/>
      <c r="E1668" s="70"/>
      <c r="F1668" s="70"/>
      <c r="G1668" s="75"/>
    </row>
    <row r="1669" spans="1:7" s="857" customFormat="1">
      <c r="A1669" s="71"/>
      <c r="B1669" s="70"/>
      <c r="C1669" s="70"/>
      <c r="D1669" s="70"/>
      <c r="E1669" s="70"/>
      <c r="F1669" s="70"/>
      <c r="G1669" s="75"/>
    </row>
    <row r="1670" spans="1:7" s="857" customFormat="1">
      <c r="A1670" s="71"/>
      <c r="B1670" s="70"/>
      <c r="C1670" s="70"/>
      <c r="D1670" s="70"/>
      <c r="E1670" s="70"/>
      <c r="F1670" s="70"/>
      <c r="G1670" s="75"/>
    </row>
    <row r="1671" spans="1:7" s="857" customFormat="1">
      <c r="A1671" s="71"/>
      <c r="B1671" s="70"/>
      <c r="C1671" s="70"/>
      <c r="D1671" s="70"/>
      <c r="E1671" s="70"/>
      <c r="F1671" s="70"/>
      <c r="G1671" s="75"/>
    </row>
    <row r="1672" spans="1:7" s="857" customFormat="1">
      <c r="A1672" s="71"/>
      <c r="B1672" s="70"/>
      <c r="C1672" s="70"/>
      <c r="D1672" s="70"/>
      <c r="E1672" s="70"/>
      <c r="F1672" s="70"/>
      <c r="G1672" s="75"/>
    </row>
    <row r="1673" spans="1:7" s="857" customFormat="1">
      <c r="A1673" s="71"/>
      <c r="B1673" s="70"/>
      <c r="C1673" s="70"/>
      <c r="D1673" s="70"/>
      <c r="E1673" s="70"/>
      <c r="F1673" s="70"/>
      <c r="G1673" s="75"/>
    </row>
    <row r="1674" spans="1:7" s="857" customFormat="1">
      <c r="A1674" s="71"/>
      <c r="B1674" s="70"/>
      <c r="C1674" s="70"/>
      <c r="D1674" s="70"/>
      <c r="E1674" s="70"/>
      <c r="F1674" s="70"/>
      <c r="G1674" s="75"/>
    </row>
    <row r="1675" spans="1:7" s="857" customFormat="1">
      <c r="A1675" s="71"/>
      <c r="B1675" s="70"/>
      <c r="C1675" s="70"/>
      <c r="D1675" s="70"/>
      <c r="E1675" s="70"/>
      <c r="F1675" s="70"/>
      <c r="G1675" s="75"/>
    </row>
    <row r="1676" spans="1:7" s="857" customFormat="1">
      <c r="A1676" s="71"/>
      <c r="B1676" s="70"/>
      <c r="C1676" s="70"/>
      <c r="D1676" s="70"/>
      <c r="E1676" s="70"/>
      <c r="F1676" s="70"/>
      <c r="G1676" s="75"/>
    </row>
    <row r="1677" spans="1:7" s="857" customFormat="1">
      <c r="A1677" s="71"/>
      <c r="B1677" s="70"/>
      <c r="C1677" s="70"/>
      <c r="D1677" s="70"/>
      <c r="E1677" s="70"/>
      <c r="F1677" s="70"/>
      <c r="G1677" s="75"/>
    </row>
    <row r="1678" spans="1:7" s="857" customFormat="1">
      <c r="A1678" s="71"/>
      <c r="B1678" s="70"/>
      <c r="C1678" s="70"/>
      <c r="D1678" s="70"/>
      <c r="E1678" s="70"/>
      <c r="F1678" s="70"/>
      <c r="G1678" s="75"/>
    </row>
    <row r="1679" spans="1:7" s="857" customFormat="1">
      <c r="A1679" s="71"/>
      <c r="B1679" s="70"/>
      <c r="C1679" s="70"/>
      <c r="D1679" s="70"/>
      <c r="E1679" s="70"/>
      <c r="F1679" s="70"/>
      <c r="G1679" s="75"/>
    </row>
    <row r="1680" spans="1:7" s="857" customFormat="1">
      <c r="A1680" s="71"/>
      <c r="B1680" s="70"/>
      <c r="C1680" s="70"/>
      <c r="D1680" s="70"/>
      <c r="E1680" s="70"/>
      <c r="F1680" s="70"/>
      <c r="G1680" s="75"/>
    </row>
    <row r="1681" spans="1:7" s="857" customFormat="1">
      <c r="A1681" s="71"/>
      <c r="B1681" s="70"/>
      <c r="C1681" s="70"/>
      <c r="D1681" s="70"/>
      <c r="E1681" s="70"/>
      <c r="F1681" s="70"/>
      <c r="G1681" s="75"/>
    </row>
    <row r="1682" spans="1:7" s="857" customFormat="1">
      <c r="A1682" s="71"/>
      <c r="B1682" s="70"/>
      <c r="C1682" s="70"/>
      <c r="D1682" s="70"/>
      <c r="E1682" s="70"/>
      <c r="F1682" s="70"/>
      <c r="G1682" s="75"/>
    </row>
    <row r="1683" spans="1:7" s="857" customFormat="1">
      <c r="A1683" s="71"/>
      <c r="B1683" s="70"/>
      <c r="C1683" s="70"/>
      <c r="D1683" s="70"/>
      <c r="E1683" s="70"/>
      <c r="F1683" s="70"/>
      <c r="G1683" s="75"/>
    </row>
    <row r="1684" spans="1:7" s="857" customFormat="1">
      <c r="A1684" s="71"/>
      <c r="B1684" s="70"/>
      <c r="C1684" s="70"/>
      <c r="D1684" s="70"/>
      <c r="E1684" s="70"/>
      <c r="F1684" s="70"/>
      <c r="G1684" s="75"/>
    </row>
    <row r="1685" spans="1:7" s="857" customFormat="1">
      <c r="A1685" s="71"/>
      <c r="B1685" s="70"/>
      <c r="C1685" s="70"/>
      <c r="D1685" s="70"/>
      <c r="E1685" s="70"/>
      <c r="F1685" s="70"/>
      <c r="G1685" s="75"/>
    </row>
    <row r="1686" spans="1:7" s="857" customFormat="1">
      <c r="A1686" s="71"/>
      <c r="B1686" s="70"/>
      <c r="C1686" s="70"/>
      <c r="D1686" s="70"/>
      <c r="E1686" s="70"/>
      <c r="F1686" s="70"/>
      <c r="G1686" s="75"/>
    </row>
    <row r="1687" spans="1:7" s="857" customFormat="1">
      <c r="A1687" s="71"/>
      <c r="B1687" s="70"/>
      <c r="C1687" s="70"/>
      <c r="D1687" s="70"/>
      <c r="E1687" s="70"/>
      <c r="F1687" s="70"/>
      <c r="G1687" s="75"/>
    </row>
    <row r="1688" spans="1:7" s="857" customFormat="1">
      <c r="A1688" s="71"/>
      <c r="B1688" s="70"/>
      <c r="C1688" s="70"/>
      <c r="D1688" s="70"/>
      <c r="E1688" s="70"/>
      <c r="F1688" s="70"/>
      <c r="G1688" s="75"/>
    </row>
    <row r="1689" spans="1:7" s="857" customFormat="1">
      <c r="A1689" s="71"/>
      <c r="B1689" s="70"/>
      <c r="C1689" s="70"/>
      <c r="D1689" s="70"/>
      <c r="E1689" s="70"/>
      <c r="F1689" s="70"/>
      <c r="G1689" s="75"/>
    </row>
    <row r="1690" spans="1:7" s="857" customFormat="1">
      <c r="A1690" s="71"/>
      <c r="B1690" s="70"/>
      <c r="C1690" s="70"/>
      <c r="D1690" s="70"/>
      <c r="E1690" s="70"/>
      <c r="F1690" s="70"/>
      <c r="G1690" s="75"/>
    </row>
    <row r="1691" spans="1:7" s="857" customFormat="1">
      <c r="A1691" s="71"/>
      <c r="B1691" s="70"/>
      <c r="C1691" s="70"/>
      <c r="D1691" s="70"/>
      <c r="E1691" s="70"/>
      <c r="F1691" s="70"/>
      <c r="G1691" s="75"/>
    </row>
    <row r="1692" spans="1:7" s="857" customFormat="1">
      <c r="A1692" s="71"/>
      <c r="B1692" s="70"/>
      <c r="C1692" s="70"/>
      <c r="D1692" s="70"/>
      <c r="E1692" s="70"/>
      <c r="F1692" s="70"/>
      <c r="G1692" s="75"/>
    </row>
    <row r="1693" spans="1:7" s="857" customFormat="1">
      <c r="A1693" s="71"/>
      <c r="B1693" s="70"/>
      <c r="C1693" s="70"/>
      <c r="D1693" s="70"/>
      <c r="E1693" s="70"/>
      <c r="F1693" s="70"/>
      <c r="G1693" s="75"/>
    </row>
    <row r="1694" spans="1:7" s="857" customFormat="1">
      <c r="A1694" s="71"/>
      <c r="B1694" s="70"/>
      <c r="C1694" s="70"/>
      <c r="D1694" s="70"/>
      <c r="E1694" s="70"/>
      <c r="F1694" s="70"/>
      <c r="G1694" s="75"/>
    </row>
    <row r="1695" spans="1:7" s="857" customFormat="1">
      <c r="A1695" s="71"/>
      <c r="B1695" s="70"/>
      <c r="C1695" s="70"/>
      <c r="D1695" s="70"/>
      <c r="E1695" s="70"/>
      <c r="F1695" s="70"/>
      <c r="G1695" s="75"/>
    </row>
    <row r="1696" spans="1:7" s="857" customFormat="1">
      <c r="A1696" s="71"/>
      <c r="B1696" s="70"/>
      <c r="C1696" s="70"/>
      <c r="D1696" s="70"/>
      <c r="E1696" s="70"/>
      <c r="F1696" s="70"/>
      <c r="G1696" s="75"/>
    </row>
    <row r="1697" spans="1:7" s="857" customFormat="1">
      <c r="A1697" s="71"/>
      <c r="B1697" s="70"/>
      <c r="C1697" s="70"/>
      <c r="D1697" s="70"/>
      <c r="E1697" s="70"/>
      <c r="F1697" s="70"/>
      <c r="G1697" s="75"/>
    </row>
    <row r="1698" spans="1:7" s="857" customFormat="1">
      <c r="A1698" s="71"/>
      <c r="B1698" s="70"/>
      <c r="C1698" s="70"/>
      <c r="D1698" s="70"/>
      <c r="E1698" s="70"/>
      <c r="F1698" s="70"/>
      <c r="G1698" s="75"/>
    </row>
    <row r="1699" spans="1:7" s="857" customFormat="1">
      <c r="A1699" s="71"/>
      <c r="B1699" s="70"/>
      <c r="C1699" s="70"/>
      <c r="D1699" s="70"/>
      <c r="E1699" s="70"/>
      <c r="F1699" s="70"/>
      <c r="G1699" s="75"/>
    </row>
    <row r="1700" spans="1:7" s="857" customFormat="1">
      <c r="A1700" s="71"/>
      <c r="B1700" s="70"/>
      <c r="C1700" s="70"/>
      <c r="D1700" s="70"/>
      <c r="E1700" s="70"/>
      <c r="F1700" s="70"/>
      <c r="G1700" s="75"/>
    </row>
    <row r="1701" spans="1:7" s="857" customFormat="1">
      <c r="A1701" s="71"/>
      <c r="B1701" s="70"/>
      <c r="C1701" s="70"/>
      <c r="D1701" s="70"/>
      <c r="E1701" s="70"/>
      <c r="F1701" s="70"/>
      <c r="G1701" s="75"/>
    </row>
    <row r="1702" spans="1:7" s="857" customFormat="1">
      <c r="A1702" s="71"/>
      <c r="B1702" s="70"/>
      <c r="C1702" s="70"/>
      <c r="D1702" s="70"/>
      <c r="E1702" s="70"/>
      <c r="F1702" s="70"/>
      <c r="G1702" s="75"/>
    </row>
    <row r="1703" spans="1:7" s="857" customFormat="1">
      <c r="A1703" s="71"/>
      <c r="B1703" s="70"/>
      <c r="C1703" s="70"/>
      <c r="D1703" s="70"/>
      <c r="E1703" s="70"/>
      <c r="F1703" s="70"/>
      <c r="G1703" s="75"/>
    </row>
    <row r="1704" spans="1:7" s="857" customFormat="1">
      <c r="A1704" s="71"/>
      <c r="B1704" s="70"/>
      <c r="C1704" s="70"/>
      <c r="D1704" s="70"/>
      <c r="E1704" s="70"/>
      <c r="F1704" s="70"/>
      <c r="G1704" s="75"/>
    </row>
    <row r="1705" spans="1:7" s="857" customFormat="1">
      <c r="A1705" s="71"/>
      <c r="B1705" s="70"/>
      <c r="C1705" s="70"/>
      <c r="D1705" s="70"/>
      <c r="E1705" s="70"/>
      <c r="F1705" s="70"/>
      <c r="G1705" s="75"/>
    </row>
    <row r="1706" spans="1:7" s="857" customFormat="1">
      <c r="A1706" s="71"/>
      <c r="B1706" s="70"/>
      <c r="C1706" s="70"/>
      <c r="D1706" s="70"/>
      <c r="E1706" s="70"/>
      <c r="F1706" s="70"/>
      <c r="G1706" s="75"/>
    </row>
    <row r="1707" spans="1:7" s="857" customFormat="1">
      <c r="A1707" s="71"/>
      <c r="B1707" s="70"/>
      <c r="C1707" s="70"/>
      <c r="D1707" s="70"/>
      <c r="E1707" s="70"/>
      <c r="F1707" s="70"/>
      <c r="G1707" s="75"/>
    </row>
    <row r="1708" spans="1:7" s="857" customFormat="1">
      <c r="A1708" s="71"/>
      <c r="B1708" s="70"/>
      <c r="C1708" s="70"/>
      <c r="D1708" s="70"/>
      <c r="E1708" s="70"/>
      <c r="F1708" s="70"/>
      <c r="G1708" s="75"/>
    </row>
    <row r="1709" spans="1:7" s="857" customFormat="1">
      <c r="A1709" s="71"/>
      <c r="B1709" s="70"/>
      <c r="C1709" s="70"/>
      <c r="D1709" s="70"/>
      <c r="E1709" s="70"/>
      <c r="F1709" s="70"/>
      <c r="G1709" s="75"/>
    </row>
    <row r="1710" spans="1:7" s="857" customFormat="1">
      <c r="A1710" s="71"/>
      <c r="B1710" s="70"/>
      <c r="C1710" s="70"/>
      <c r="D1710" s="70"/>
      <c r="E1710" s="70"/>
      <c r="F1710" s="70"/>
      <c r="G1710" s="75"/>
    </row>
    <row r="1711" spans="1:7" s="857" customFormat="1">
      <c r="A1711" s="71"/>
      <c r="B1711" s="70"/>
      <c r="C1711" s="70"/>
      <c r="D1711" s="70"/>
      <c r="E1711" s="70"/>
      <c r="F1711" s="70"/>
      <c r="G1711" s="75"/>
    </row>
    <row r="1712" spans="1:7" s="857" customFormat="1">
      <c r="A1712" s="71"/>
      <c r="B1712" s="70"/>
      <c r="C1712" s="70"/>
      <c r="D1712" s="70"/>
      <c r="E1712" s="70"/>
      <c r="F1712" s="70"/>
      <c r="G1712" s="75"/>
    </row>
    <row r="1713" spans="1:7" s="857" customFormat="1">
      <c r="A1713" s="71"/>
      <c r="B1713" s="70"/>
      <c r="C1713" s="70"/>
      <c r="D1713" s="70"/>
      <c r="E1713" s="70"/>
      <c r="F1713" s="70"/>
      <c r="G1713" s="75"/>
    </row>
    <row r="1714" spans="1:7" s="857" customFormat="1">
      <c r="A1714" s="71"/>
      <c r="B1714" s="70"/>
      <c r="C1714" s="70"/>
      <c r="D1714" s="70"/>
      <c r="E1714" s="70"/>
      <c r="F1714" s="70"/>
      <c r="G1714" s="75"/>
    </row>
    <row r="1715" spans="1:7" s="857" customFormat="1">
      <c r="A1715" s="71"/>
      <c r="B1715" s="70"/>
      <c r="C1715" s="70"/>
      <c r="D1715" s="70"/>
      <c r="E1715" s="70"/>
      <c r="F1715" s="70"/>
      <c r="G1715" s="75"/>
    </row>
    <row r="1716" spans="1:7" s="857" customFormat="1">
      <c r="A1716" s="71"/>
      <c r="B1716" s="70"/>
      <c r="C1716" s="70"/>
      <c r="D1716" s="70"/>
      <c r="E1716" s="70"/>
      <c r="F1716" s="70"/>
      <c r="G1716" s="75"/>
    </row>
    <row r="1717" spans="1:7" s="857" customFormat="1">
      <c r="A1717" s="71"/>
      <c r="B1717" s="70"/>
      <c r="C1717" s="70"/>
      <c r="D1717" s="70"/>
      <c r="E1717" s="70"/>
      <c r="F1717" s="70"/>
      <c r="G1717" s="75"/>
    </row>
    <row r="1718" spans="1:7" s="857" customFormat="1">
      <c r="A1718" s="71"/>
      <c r="B1718" s="70"/>
      <c r="C1718" s="70"/>
      <c r="D1718" s="70"/>
      <c r="E1718" s="70"/>
      <c r="F1718" s="70"/>
      <c r="G1718" s="75"/>
    </row>
    <row r="1719" spans="1:7" s="857" customFormat="1">
      <c r="A1719" s="71"/>
      <c r="B1719" s="70"/>
      <c r="C1719" s="70"/>
      <c r="D1719" s="70"/>
      <c r="E1719" s="70"/>
      <c r="F1719" s="70"/>
      <c r="G1719" s="75"/>
    </row>
    <row r="1720" spans="1:7" s="857" customFormat="1">
      <c r="A1720" s="71"/>
      <c r="B1720" s="70"/>
      <c r="C1720" s="70"/>
      <c r="D1720" s="70"/>
      <c r="E1720" s="70"/>
      <c r="F1720" s="70"/>
      <c r="G1720" s="75"/>
    </row>
    <row r="1721" spans="1:7" s="857" customFormat="1">
      <c r="A1721" s="71"/>
      <c r="B1721" s="70"/>
      <c r="C1721" s="70"/>
      <c r="D1721" s="70"/>
      <c r="E1721" s="70"/>
      <c r="F1721" s="70"/>
      <c r="G1721" s="75"/>
    </row>
    <row r="1722" spans="1:7" s="857" customFormat="1">
      <c r="A1722" s="71"/>
      <c r="B1722" s="70"/>
      <c r="C1722" s="70"/>
      <c r="D1722" s="70"/>
      <c r="E1722" s="70"/>
      <c r="F1722" s="70"/>
      <c r="G1722" s="75"/>
    </row>
    <row r="1723" spans="1:7" s="857" customFormat="1">
      <c r="A1723" s="71"/>
      <c r="B1723" s="70"/>
      <c r="C1723" s="70"/>
      <c r="D1723" s="70"/>
      <c r="E1723" s="70"/>
      <c r="F1723" s="70"/>
      <c r="G1723" s="75"/>
    </row>
    <row r="1724" spans="1:7" s="857" customFormat="1">
      <c r="A1724" s="71"/>
      <c r="B1724" s="70"/>
      <c r="C1724" s="70"/>
      <c r="D1724" s="70"/>
      <c r="E1724" s="70"/>
      <c r="F1724" s="70"/>
      <c r="G1724" s="75"/>
    </row>
    <row r="1725" spans="1:7" s="857" customFormat="1">
      <c r="A1725" s="71"/>
      <c r="B1725" s="70"/>
      <c r="C1725" s="70"/>
      <c r="D1725" s="70"/>
      <c r="E1725" s="70"/>
      <c r="F1725" s="70"/>
      <c r="G1725" s="75"/>
    </row>
    <row r="1726" spans="1:7" s="857" customFormat="1">
      <c r="A1726" s="71"/>
      <c r="B1726" s="70"/>
      <c r="C1726" s="70"/>
      <c r="D1726" s="70"/>
      <c r="E1726" s="70"/>
      <c r="F1726" s="70"/>
      <c r="G1726" s="75"/>
    </row>
    <row r="1727" spans="1:7" s="857" customFormat="1">
      <c r="A1727" s="71"/>
      <c r="B1727" s="70"/>
      <c r="C1727" s="70"/>
      <c r="D1727" s="70"/>
      <c r="E1727" s="70"/>
      <c r="F1727" s="70"/>
      <c r="G1727" s="75"/>
    </row>
    <row r="1728" spans="1:7" s="857" customFormat="1">
      <c r="A1728" s="71"/>
      <c r="B1728" s="70"/>
      <c r="C1728" s="70"/>
      <c r="D1728" s="70"/>
      <c r="E1728" s="70"/>
      <c r="F1728" s="70"/>
      <c r="G1728" s="75"/>
    </row>
    <row r="1729" spans="1:7" s="857" customFormat="1">
      <c r="A1729" s="71"/>
      <c r="B1729" s="70"/>
      <c r="C1729" s="70"/>
      <c r="D1729" s="70"/>
      <c r="E1729" s="70"/>
      <c r="F1729" s="70"/>
      <c r="G1729" s="75"/>
    </row>
    <row r="1730" spans="1:7" s="857" customFormat="1">
      <c r="A1730" s="71"/>
      <c r="B1730" s="70"/>
      <c r="C1730" s="70"/>
      <c r="D1730" s="70"/>
      <c r="E1730" s="70"/>
      <c r="F1730" s="70"/>
      <c r="G1730" s="75"/>
    </row>
    <row r="1731" spans="1:7" s="857" customFormat="1">
      <c r="A1731" s="71"/>
      <c r="B1731" s="70"/>
      <c r="C1731" s="70"/>
      <c r="D1731" s="70"/>
      <c r="E1731" s="70"/>
      <c r="F1731" s="70"/>
      <c r="G1731" s="75"/>
    </row>
    <row r="1732" spans="1:7" s="857" customFormat="1">
      <c r="A1732" s="71"/>
      <c r="B1732" s="70"/>
      <c r="C1732" s="70"/>
      <c r="D1732" s="70"/>
      <c r="E1732" s="70"/>
      <c r="F1732" s="70"/>
      <c r="G1732" s="75"/>
    </row>
    <row r="1733" spans="1:7" s="857" customFormat="1">
      <c r="A1733" s="71"/>
      <c r="B1733" s="70"/>
      <c r="C1733" s="70"/>
      <c r="D1733" s="70"/>
      <c r="E1733" s="70"/>
      <c r="F1733" s="70"/>
      <c r="G1733" s="75"/>
    </row>
    <row r="1734" spans="1:7" s="857" customFormat="1">
      <c r="A1734" s="71"/>
      <c r="B1734" s="70"/>
      <c r="C1734" s="70"/>
      <c r="D1734" s="70"/>
      <c r="E1734" s="70"/>
      <c r="F1734" s="70"/>
      <c r="G1734" s="75"/>
    </row>
    <row r="1735" spans="1:7" s="857" customFormat="1">
      <c r="A1735" s="71"/>
      <c r="B1735" s="70"/>
      <c r="C1735" s="70"/>
      <c r="D1735" s="70"/>
      <c r="E1735" s="70"/>
      <c r="F1735" s="70"/>
      <c r="G1735" s="75"/>
    </row>
    <row r="1736" spans="1:7" s="857" customFormat="1">
      <c r="A1736" s="71"/>
      <c r="B1736" s="70"/>
      <c r="C1736" s="70"/>
      <c r="D1736" s="70"/>
      <c r="E1736" s="70"/>
      <c r="F1736" s="70"/>
      <c r="G1736" s="75"/>
    </row>
    <row r="1737" spans="1:7" s="857" customFormat="1">
      <c r="A1737" s="71"/>
      <c r="B1737" s="70"/>
      <c r="C1737" s="70"/>
      <c r="D1737" s="70"/>
      <c r="E1737" s="70"/>
      <c r="F1737" s="70"/>
      <c r="G1737" s="75"/>
    </row>
    <row r="1738" spans="1:7" s="857" customFormat="1">
      <c r="A1738" s="71"/>
      <c r="B1738" s="70"/>
      <c r="C1738" s="70"/>
      <c r="D1738" s="70"/>
      <c r="E1738" s="70"/>
      <c r="F1738" s="70"/>
      <c r="G1738" s="75"/>
    </row>
    <row r="1739" spans="1:7" s="857" customFormat="1">
      <c r="A1739" s="71"/>
      <c r="B1739" s="70"/>
      <c r="C1739" s="70"/>
      <c r="D1739" s="70"/>
      <c r="E1739" s="70"/>
      <c r="F1739" s="70"/>
      <c r="G1739" s="75"/>
    </row>
    <row r="1740" spans="1:7" s="857" customFormat="1">
      <c r="A1740" s="71"/>
      <c r="B1740" s="70"/>
      <c r="C1740" s="70"/>
      <c r="D1740" s="70"/>
      <c r="E1740" s="70"/>
      <c r="F1740" s="70"/>
      <c r="G1740" s="75"/>
    </row>
    <row r="1741" spans="1:7" s="857" customFormat="1">
      <c r="A1741" s="71"/>
      <c r="B1741" s="70"/>
      <c r="C1741" s="70"/>
      <c r="D1741" s="70"/>
      <c r="E1741" s="70"/>
      <c r="F1741" s="70"/>
      <c r="G1741" s="75"/>
    </row>
    <row r="1742" spans="1:7" s="857" customFormat="1">
      <c r="A1742" s="71"/>
      <c r="B1742" s="70"/>
      <c r="C1742" s="70"/>
      <c r="D1742" s="70"/>
      <c r="E1742" s="70"/>
      <c r="F1742" s="70"/>
      <c r="G1742" s="75"/>
    </row>
    <row r="1743" spans="1:7" s="857" customFormat="1">
      <c r="A1743" s="71"/>
      <c r="B1743" s="70"/>
      <c r="C1743" s="70"/>
      <c r="D1743" s="70"/>
      <c r="E1743" s="70"/>
      <c r="F1743" s="70"/>
      <c r="G1743" s="75"/>
    </row>
    <row r="1744" spans="1:7" s="857" customFormat="1">
      <c r="A1744" s="71"/>
      <c r="B1744" s="70"/>
      <c r="C1744" s="70"/>
      <c r="D1744" s="70"/>
      <c r="E1744" s="70"/>
      <c r="F1744" s="70"/>
      <c r="G1744" s="75"/>
    </row>
    <row r="1745" spans="1:7" s="857" customFormat="1">
      <c r="A1745" s="71"/>
      <c r="B1745" s="70"/>
      <c r="C1745" s="70"/>
      <c r="D1745" s="70"/>
      <c r="E1745" s="70"/>
      <c r="F1745" s="70"/>
      <c r="G1745" s="75"/>
    </row>
    <row r="1746" spans="1:7" s="857" customFormat="1">
      <c r="A1746" s="71"/>
      <c r="B1746" s="70"/>
      <c r="C1746" s="70"/>
      <c r="D1746" s="70"/>
      <c r="E1746" s="70"/>
      <c r="F1746" s="70"/>
      <c r="G1746" s="75"/>
    </row>
    <row r="1747" spans="1:7" s="857" customFormat="1">
      <c r="A1747" s="71"/>
      <c r="B1747" s="70"/>
      <c r="C1747" s="70"/>
      <c r="D1747" s="70"/>
      <c r="E1747" s="70"/>
      <c r="F1747" s="70"/>
      <c r="G1747" s="75"/>
    </row>
    <row r="1748" spans="1:7" s="857" customFormat="1">
      <c r="A1748" s="71"/>
      <c r="B1748" s="70"/>
      <c r="C1748" s="70"/>
      <c r="D1748" s="70"/>
      <c r="E1748" s="70"/>
      <c r="F1748" s="70"/>
      <c r="G1748" s="75"/>
    </row>
    <row r="1749" spans="1:7" s="857" customFormat="1">
      <c r="A1749" s="71"/>
      <c r="B1749" s="70"/>
      <c r="C1749" s="70"/>
      <c r="D1749" s="70"/>
      <c r="E1749" s="70"/>
      <c r="F1749" s="70"/>
      <c r="G1749" s="75"/>
    </row>
    <row r="1750" spans="1:7" s="857" customFormat="1">
      <c r="A1750" s="71"/>
      <c r="B1750" s="70"/>
      <c r="C1750" s="70"/>
      <c r="D1750" s="70"/>
      <c r="E1750" s="70"/>
      <c r="F1750" s="70"/>
      <c r="G1750" s="75"/>
    </row>
    <row r="1751" spans="1:7" s="857" customFormat="1">
      <c r="A1751" s="71"/>
      <c r="B1751" s="70"/>
      <c r="C1751" s="70"/>
      <c r="D1751" s="70"/>
      <c r="E1751" s="70"/>
      <c r="F1751" s="70"/>
      <c r="G1751" s="75"/>
    </row>
    <row r="1752" spans="1:7" s="857" customFormat="1">
      <c r="A1752" s="71"/>
      <c r="B1752" s="70"/>
      <c r="C1752" s="70"/>
      <c r="D1752" s="70"/>
      <c r="E1752" s="70"/>
      <c r="F1752" s="70"/>
      <c r="G1752" s="75"/>
    </row>
    <row r="1753" spans="1:7" s="857" customFormat="1">
      <c r="A1753" s="71"/>
      <c r="B1753" s="70"/>
      <c r="C1753" s="70"/>
      <c r="D1753" s="70"/>
      <c r="E1753" s="70"/>
      <c r="F1753" s="70"/>
      <c r="G1753" s="75"/>
    </row>
    <row r="1754" spans="1:7" s="857" customFormat="1">
      <c r="A1754" s="71"/>
      <c r="B1754" s="70"/>
      <c r="C1754" s="70"/>
      <c r="D1754" s="70"/>
      <c r="E1754" s="70"/>
      <c r="F1754" s="70"/>
      <c r="G1754" s="75"/>
    </row>
    <row r="1755" spans="1:7" s="857" customFormat="1">
      <c r="A1755" s="71"/>
      <c r="B1755" s="70"/>
      <c r="C1755" s="70"/>
      <c r="D1755" s="70"/>
      <c r="E1755" s="70"/>
      <c r="F1755" s="70"/>
      <c r="G1755" s="75"/>
    </row>
    <row r="1756" spans="1:7" s="857" customFormat="1">
      <c r="A1756" s="71"/>
      <c r="B1756" s="70"/>
      <c r="C1756" s="70"/>
      <c r="D1756" s="70"/>
      <c r="E1756" s="70"/>
      <c r="F1756" s="70"/>
      <c r="G1756" s="75"/>
    </row>
    <row r="1757" spans="1:7" s="857" customFormat="1">
      <c r="A1757" s="71"/>
      <c r="B1757" s="70"/>
      <c r="C1757" s="70"/>
      <c r="D1757" s="70"/>
      <c r="E1757" s="70"/>
      <c r="F1757" s="70"/>
      <c r="G1757" s="75"/>
    </row>
    <row r="1758" spans="1:7" s="857" customFormat="1">
      <c r="A1758" s="71"/>
      <c r="B1758" s="70"/>
      <c r="C1758" s="70"/>
      <c r="D1758" s="70"/>
      <c r="E1758" s="70"/>
      <c r="F1758" s="70"/>
      <c r="G1758" s="75"/>
    </row>
    <row r="1759" spans="1:7" s="857" customFormat="1">
      <c r="A1759" s="71"/>
      <c r="B1759" s="70"/>
      <c r="C1759" s="70"/>
      <c r="D1759" s="70"/>
      <c r="E1759" s="70"/>
      <c r="F1759" s="70"/>
      <c r="G1759" s="75"/>
    </row>
    <row r="1760" spans="1:7" s="857" customFormat="1">
      <c r="A1760" s="71"/>
      <c r="B1760" s="70"/>
      <c r="C1760" s="70"/>
      <c r="D1760" s="70"/>
      <c r="E1760" s="70"/>
      <c r="F1760" s="70"/>
      <c r="G1760" s="75"/>
    </row>
    <row r="1761" spans="1:7" s="857" customFormat="1">
      <c r="A1761" s="71"/>
      <c r="B1761" s="70"/>
      <c r="C1761" s="70"/>
      <c r="D1761" s="70"/>
      <c r="E1761" s="70"/>
      <c r="F1761" s="70"/>
      <c r="G1761" s="75"/>
    </row>
    <row r="1762" spans="1:7" s="857" customFormat="1">
      <c r="A1762" s="71"/>
      <c r="B1762" s="70"/>
      <c r="C1762" s="70"/>
      <c r="D1762" s="70"/>
      <c r="E1762" s="70"/>
      <c r="F1762" s="70"/>
      <c r="G1762" s="75"/>
    </row>
    <row r="1763" spans="1:7" s="857" customFormat="1">
      <c r="A1763" s="71"/>
      <c r="B1763" s="70"/>
      <c r="C1763" s="70"/>
      <c r="D1763" s="70"/>
      <c r="E1763" s="70"/>
      <c r="F1763" s="70"/>
      <c r="G1763" s="75"/>
    </row>
    <row r="1764" spans="1:7" s="857" customFormat="1">
      <c r="A1764" s="71"/>
      <c r="B1764" s="70"/>
      <c r="C1764" s="70"/>
      <c r="D1764" s="70"/>
      <c r="E1764" s="70"/>
      <c r="F1764" s="70"/>
      <c r="G1764" s="75"/>
    </row>
    <row r="1765" spans="1:7" s="857" customFormat="1">
      <c r="A1765" s="71"/>
      <c r="B1765" s="70"/>
      <c r="C1765" s="70"/>
      <c r="D1765" s="70"/>
      <c r="E1765" s="70"/>
      <c r="F1765" s="70"/>
      <c r="G1765" s="75"/>
    </row>
    <row r="1766" spans="1:7" s="857" customFormat="1">
      <c r="A1766" s="71"/>
      <c r="B1766" s="70"/>
      <c r="C1766" s="70"/>
      <c r="D1766" s="70"/>
      <c r="E1766" s="70"/>
      <c r="F1766" s="70"/>
      <c r="G1766" s="75"/>
    </row>
    <row r="1767" spans="1:7" s="857" customFormat="1">
      <c r="A1767" s="71"/>
      <c r="B1767" s="70"/>
      <c r="C1767" s="70"/>
      <c r="D1767" s="70"/>
      <c r="E1767" s="70"/>
      <c r="F1767" s="70"/>
      <c r="G1767" s="75"/>
    </row>
    <row r="1768" spans="1:7" s="857" customFormat="1">
      <c r="A1768" s="71"/>
      <c r="B1768" s="70"/>
      <c r="C1768" s="70"/>
      <c r="D1768" s="70"/>
      <c r="E1768" s="70"/>
      <c r="F1768" s="70"/>
      <c r="G1768" s="75"/>
    </row>
    <row r="1769" spans="1:7" s="857" customFormat="1">
      <c r="A1769" s="71"/>
      <c r="B1769" s="70"/>
      <c r="C1769" s="70"/>
      <c r="D1769" s="70"/>
      <c r="E1769" s="70"/>
      <c r="F1769" s="70"/>
      <c r="G1769" s="75"/>
    </row>
    <row r="1770" spans="1:7" s="857" customFormat="1">
      <c r="A1770" s="71"/>
      <c r="B1770" s="70"/>
      <c r="C1770" s="70"/>
      <c r="D1770" s="70"/>
      <c r="E1770" s="70"/>
      <c r="F1770" s="70"/>
      <c r="G1770" s="75"/>
    </row>
    <row r="1771" spans="1:7" s="857" customFormat="1">
      <c r="A1771" s="71"/>
      <c r="B1771" s="70"/>
      <c r="C1771" s="70"/>
      <c r="D1771" s="70"/>
      <c r="E1771" s="70"/>
      <c r="F1771" s="70"/>
      <c r="G1771" s="75"/>
    </row>
    <row r="1772" spans="1:7" s="857" customFormat="1">
      <c r="A1772" s="71"/>
      <c r="B1772" s="70"/>
      <c r="C1772" s="70"/>
      <c r="D1772" s="70"/>
      <c r="E1772" s="70"/>
      <c r="F1772" s="70"/>
      <c r="G1772" s="75"/>
    </row>
    <row r="1773" spans="1:7" s="857" customFormat="1">
      <c r="A1773" s="71"/>
      <c r="B1773" s="70"/>
      <c r="C1773" s="70"/>
      <c r="D1773" s="70"/>
      <c r="E1773" s="70"/>
      <c r="F1773" s="70"/>
      <c r="G1773" s="75"/>
    </row>
    <row r="1774" spans="1:7" s="857" customFormat="1">
      <c r="A1774" s="71"/>
      <c r="B1774" s="70"/>
      <c r="C1774" s="70"/>
      <c r="D1774" s="70"/>
      <c r="E1774" s="70"/>
      <c r="F1774" s="70"/>
      <c r="G1774" s="75"/>
    </row>
    <row r="1775" spans="1:7" s="857" customFormat="1">
      <c r="A1775" s="71"/>
      <c r="B1775" s="70"/>
      <c r="C1775" s="70"/>
      <c r="D1775" s="70"/>
      <c r="E1775" s="70"/>
      <c r="F1775" s="70"/>
      <c r="G1775" s="75"/>
    </row>
    <row r="1776" spans="1:7" s="857" customFormat="1">
      <c r="A1776" s="71"/>
      <c r="B1776" s="70"/>
      <c r="C1776" s="70"/>
      <c r="D1776" s="70"/>
      <c r="E1776" s="70"/>
      <c r="F1776" s="70"/>
      <c r="G1776" s="75"/>
    </row>
    <row r="1777" spans="1:7" s="857" customFormat="1">
      <c r="A1777" s="71"/>
      <c r="B1777" s="70"/>
      <c r="C1777" s="70"/>
      <c r="D1777" s="70"/>
      <c r="E1777" s="70"/>
      <c r="F1777" s="70"/>
      <c r="G1777" s="75"/>
    </row>
    <row r="1778" spans="1:7" s="857" customFormat="1">
      <c r="A1778" s="71"/>
      <c r="B1778" s="70"/>
      <c r="C1778" s="70"/>
      <c r="D1778" s="70"/>
      <c r="E1778" s="70"/>
      <c r="F1778" s="70"/>
      <c r="G1778" s="75"/>
    </row>
    <row r="1779" spans="1:7" s="857" customFormat="1">
      <c r="A1779" s="71"/>
      <c r="B1779" s="70"/>
      <c r="C1779" s="70"/>
      <c r="D1779" s="70"/>
      <c r="E1779" s="70"/>
      <c r="F1779" s="70"/>
      <c r="G1779" s="75"/>
    </row>
    <row r="1780" spans="1:7" s="857" customFormat="1">
      <c r="A1780" s="71"/>
      <c r="B1780" s="70"/>
      <c r="C1780" s="70"/>
      <c r="D1780" s="70"/>
      <c r="E1780" s="70"/>
      <c r="F1780" s="70"/>
      <c r="G1780" s="75"/>
    </row>
    <row r="1781" spans="1:7" s="857" customFormat="1">
      <c r="A1781" s="71"/>
      <c r="B1781" s="70"/>
      <c r="C1781" s="70"/>
      <c r="D1781" s="70"/>
      <c r="E1781" s="70"/>
      <c r="F1781" s="70"/>
      <c r="G1781" s="75"/>
    </row>
    <row r="1782" spans="1:7" s="857" customFormat="1">
      <c r="A1782" s="71"/>
      <c r="B1782" s="70"/>
      <c r="C1782" s="70"/>
      <c r="D1782" s="70"/>
      <c r="E1782" s="70"/>
      <c r="F1782" s="70"/>
      <c r="G1782" s="75"/>
    </row>
    <row r="1783" spans="1:7" s="857" customFormat="1">
      <c r="A1783" s="71"/>
      <c r="B1783" s="70"/>
      <c r="C1783" s="70"/>
      <c r="D1783" s="70"/>
      <c r="E1783" s="70"/>
      <c r="F1783" s="70"/>
      <c r="G1783" s="75"/>
    </row>
    <row r="1784" spans="1:7" s="857" customFormat="1">
      <c r="A1784" s="71"/>
      <c r="B1784" s="70"/>
      <c r="C1784" s="70"/>
      <c r="D1784" s="70"/>
      <c r="E1784" s="70"/>
      <c r="F1784" s="70"/>
      <c r="G1784" s="75"/>
    </row>
    <row r="1785" spans="1:7" s="857" customFormat="1">
      <c r="A1785" s="71"/>
      <c r="B1785" s="70"/>
      <c r="C1785" s="70"/>
      <c r="D1785" s="70"/>
      <c r="E1785" s="70"/>
      <c r="F1785" s="70"/>
      <c r="G1785" s="75"/>
    </row>
    <row r="1786" spans="1:7" s="857" customFormat="1">
      <c r="A1786" s="71"/>
      <c r="B1786" s="70"/>
      <c r="C1786" s="70"/>
      <c r="D1786" s="70"/>
      <c r="E1786" s="70"/>
      <c r="F1786" s="70"/>
      <c r="G1786" s="75"/>
    </row>
    <row r="1787" spans="1:7" s="857" customFormat="1">
      <c r="A1787" s="71"/>
      <c r="B1787" s="70"/>
      <c r="C1787" s="70"/>
      <c r="D1787" s="70"/>
      <c r="E1787" s="70"/>
      <c r="F1787" s="70"/>
      <c r="G1787" s="75"/>
    </row>
    <row r="1788" spans="1:7" s="857" customFormat="1">
      <c r="A1788" s="71"/>
      <c r="B1788" s="70"/>
      <c r="C1788" s="70"/>
      <c r="D1788" s="70"/>
      <c r="E1788" s="70"/>
      <c r="F1788" s="70"/>
      <c r="G1788" s="75"/>
    </row>
    <row r="1789" spans="1:7" s="857" customFormat="1">
      <c r="A1789" s="71"/>
      <c r="B1789" s="70"/>
      <c r="C1789" s="70"/>
      <c r="D1789" s="70"/>
      <c r="E1789" s="70"/>
      <c r="F1789" s="70"/>
      <c r="G1789" s="75"/>
    </row>
    <row r="1790" spans="1:7" s="857" customFormat="1">
      <c r="A1790" s="71"/>
      <c r="B1790" s="70"/>
      <c r="C1790" s="70"/>
      <c r="D1790" s="70"/>
      <c r="E1790" s="70"/>
      <c r="F1790" s="70"/>
      <c r="G1790" s="75"/>
    </row>
    <row r="1791" spans="1:7" s="857" customFormat="1">
      <c r="A1791" s="71"/>
      <c r="B1791" s="70"/>
      <c r="C1791" s="70"/>
      <c r="D1791" s="70"/>
      <c r="E1791" s="70"/>
      <c r="F1791" s="70"/>
      <c r="G1791" s="75"/>
    </row>
    <row r="1792" spans="1:7" s="857" customFormat="1">
      <c r="A1792" s="71"/>
      <c r="B1792" s="70"/>
      <c r="C1792" s="70"/>
      <c r="D1792" s="70"/>
      <c r="E1792" s="70"/>
      <c r="F1792" s="70"/>
      <c r="G1792" s="75"/>
    </row>
    <row r="1793" spans="1:7" s="857" customFormat="1">
      <c r="A1793" s="71"/>
      <c r="B1793" s="70"/>
      <c r="C1793" s="70"/>
      <c r="D1793" s="70"/>
      <c r="E1793" s="70"/>
      <c r="F1793" s="70"/>
      <c r="G1793" s="75"/>
    </row>
    <row r="1794" spans="1:7" s="857" customFormat="1">
      <c r="A1794" s="71"/>
      <c r="B1794" s="70"/>
      <c r="C1794" s="70"/>
      <c r="D1794" s="70"/>
      <c r="E1794" s="70"/>
      <c r="F1794" s="70"/>
      <c r="G1794" s="75"/>
    </row>
    <row r="1795" spans="1:7" s="857" customFormat="1">
      <c r="A1795" s="71"/>
      <c r="B1795" s="70"/>
      <c r="C1795" s="70"/>
      <c r="D1795" s="70"/>
      <c r="E1795" s="70"/>
      <c r="F1795" s="70"/>
      <c r="G1795" s="75"/>
    </row>
    <row r="1796" spans="1:7" s="857" customFormat="1">
      <c r="A1796" s="71"/>
      <c r="B1796" s="70"/>
      <c r="C1796" s="70"/>
      <c r="D1796" s="70"/>
      <c r="E1796" s="70"/>
      <c r="F1796" s="70"/>
      <c r="G1796" s="75"/>
    </row>
    <row r="1797" spans="1:7" s="857" customFormat="1">
      <c r="A1797" s="71"/>
      <c r="B1797" s="70"/>
      <c r="C1797" s="70"/>
      <c r="D1797" s="70"/>
      <c r="E1797" s="70"/>
      <c r="F1797" s="70"/>
      <c r="G1797" s="75"/>
    </row>
    <row r="1798" spans="1:7" s="857" customFormat="1">
      <c r="A1798" s="71"/>
      <c r="B1798" s="70"/>
      <c r="C1798" s="70"/>
      <c r="D1798" s="70"/>
      <c r="E1798" s="70"/>
      <c r="F1798" s="70"/>
      <c r="G1798" s="75"/>
    </row>
    <row r="1799" spans="1:7" s="857" customFormat="1">
      <c r="A1799" s="71"/>
      <c r="B1799" s="70"/>
      <c r="C1799" s="70"/>
      <c r="D1799" s="70"/>
      <c r="E1799" s="70"/>
      <c r="F1799" s="70"/>
      <c r="G1799" s="75"/>
    </row>
    <row r="1800" spans="1:7" s="857" customFormat="1">
      <c r="A1800" s="71"/>
      <c r="B1800" s="70"/>
      <c r="C1800" s="70"/>
      <c r="D1800" s="70"/>
      <c r="E1800" s="70"/>
      <c r="F1800" s="70"/>
      <c r="G1800" s="75"/>
    </row>
    <row r="1801" spans="1:7" s="857" customFormat="1">
      <c r="A1801" s="71"/>
      <c r="B1801" s="70"/>
      <c r="C1801" s="70"/>
      <c r="D1801" s="70"/>
      <c r="E1801" s="70"/>
      <c r="F1801" s="70"/>
      <c r="G1801" s="75"/>
    </row>
    <row r="1802" spans="1:7" s="857" customFormat="1">
      <c r="A1802" s="71"/>
      <c r="B1802" s="70"/>
      <c r="C1802" s="70"/>
      <c r="D1802" s="70"/>
      <c r="E1802" s="70"/>
      <c r="F1802" s="70"/>
      <c r="G1802" s="75"/>
    </row>
    <row r="1803" spans="1:7" s="857" customFormat="1">
      <c r="A1803" s="71"/>
      <c r="B1803" s="70"/>
      <c r="C1803" s="70"/>
      <c r="D1803" s="70"/>
      <c r="E1803" s="70"/>
      <c r="F1803" s="70"/>
      <c r="G1803" s="75"/>
    </row>
    <row r="1804" spans="1:7" s="857" customFormat="1">
      <c r="A1804" s="71"/>
      <c r="B1804" s="70"/>
      <c r="C1804" s="70"/>
      <c r="D1804" s="70"/>
      <c r="E1804" s="70"/>
      <c r="F1804" s="70"/>
      <c r="G1804" s="75"/>
    </row>
    <row r="1805" spans="1:7" s="857" customFormat="1">
      <c r="A1805" s="71"/>
      <c r="B1805" s="70"/>
      <c r="C1805" s="70"/>
      <c r="D1805" s="70"/>
      <c r="E1805" s="70"/>
      <c r="F1805" s="70"/>
      <c r="G1805" s="75"/>
    </row>
    <row r="1806" spans="1:7" s="857" customFormat="1">
      <c r="A1806" s="71"/>
      <c r="B1806" s="70"/>
      <c r="C1806" s="70"/>
      <c r="D1806" s="70"/>
      <c r="E1806" s="70"/>
      <c r="F1806" s="70"/>
      <c r="G1806" s="75"/>
    </row>
    <row r="1807" spans="1:7" s="857" customFormat="1">
      <c r="A1807" s="71"/>
      <c r="B1807" s="70"/>
      <c r="C1807" s="70"/>
      <c r="D1807" s="70"/>
      <c r="E1807" s="70"/>
      <c r="F1807" s="70"/>
      <c r="G1807" s="75"/>
    </row>
    <row r="1808" spans="1:7" s="857" customFormat="1">
      <c r="A1808" s="71"/>
      <c r="B1808" s="70"/>
      <c r="C1808" s="70"/>
      <c r="D1808" s="70"/>
      <c r="E1808" s="70"/>
      <c r="F1808" s="70"/>
      <c r="G1808" s="75"/>
    </row>
    <row r="1809" spans="1:7" s="857" customFormat="1">
      <c r="A1809" s="71"/>
      <c r="B1809" s="70"/>
      <c r="C1809" s="70"/>
      <c r="D1809" s="70"/>
      <c r="E1809" s="70"/>
      <c r="F1809" s="70"/>
      <c r="G1809" s="75"/>
    </row>
    <row r="1810" spans="1:7" s="857" customFormat="1">
      <c r="A1810" s="71"/>
      <c r="B1810" s="70"/>
      <c r="C1810" s="70"/>
      <c r="D1810" s="70"/>
      <c r="E1810" s="70"/>
      <c r="F1810" s="70"/>
      <c r="G1810" s="75"/>
    </row>
    <row r="1811" spans="1:7" s="857" customFormat="1">
      <c r="A1811" s="71"/>
      <c r="B1811" s="70"/>
      <c r="C1811" s="70"/>
      <c r="D1811" s="70"/>
      <c r="E1811" s="70"/>
      <c r="F1811" s="70"/>
      <c r="G1811" s="75"/>
    </row>
    <row r="1812" spans="1:7" s="857" customFormat="1">
      <c r="A1812" s="71"/>
      <c r="B1812" s="70"/>
      <c r="C1812" s="70"/>
      <c r="D1812" s="70"/>
      <c r="E1812" s="70"/>
      <c r="F1812" s="70"/>
      <c r="G1812" s="75"/>
    </row>
    <row r="1813" spans="1:7" s="857" customFormat="1">
      <c r="A1813" s="71"/>
      <c r="B1813" s="70"/>
      <c r="C1813" s="70"/>
      <c r="D1813" s="70"/>
      <c r="E1813" s="70"/>
      <c r="F1813" s="70"/>
      <c r="G1813" s="75"/>
    </row>
    <row r="1814" spans="1:7" s="857" customFormat="1">
      <c r="A1814" s="71"/>
      <c r="B1814" s="70"/>
      <c r="C1814" s="70"/>
      <c r="D1814" s="70"/>
      <c r="E1814" s="70"/>
      <c r="F1814" s="70"/>
      <c r="G1814" s="75"/>
    </row>
    <row r="1815" spans="1:7" s="857" customFormat="1">
      <c r="A1815" s="71"/>
      <c r="B1815" s="70"/>
      <c r="C1815" s="70"/>
      <c r="D1815" s="70"/>
      <c r="E1815" s="70"/>
      <c r="F1815" s="70"/>
      <c r="G1815" s="75"/>
    </row>
    <row r="1816" spans="1:7" s="857" customFormat="1">
      <c r="A1816" s="71"/>
      <c r="B1816" s="70"/>
      <c r="C1816" s="70"/>
      <c r="D1816" s="70"/>
      <c r="E1816" s="70"/>
      <c r="F1816" s="70"/>
      <c r="G1816" s="75"/>
    </row>
    <row r="1817" spans="1:7" s="857" customFormat="1">
      <c r="A1817" s="71"/>
      <c r="B1817" s="70"/>
      <c r="C1817" s="70"/>
      <c r="D1817" s="70"/>
      <c r="E1817" s="70"/>
      <c r="F1817" s="70"/>
      <c r="G1817" s="75"/>
    </row>
    <row r="1818" spans="1:7" s="857" customFormat="1">
      <c r="A1818" s="71"/>
      <c r="B1818" s="70"/>
      <c r="C1818" s="70"/>
      <c r="D1818" s="70"/>
      <c r="E1818" s="70"/>
      <c r="F1818" s="70"/>
      <c r="G1818" s="75"/>
    </row>
    <row r="1819" spans="1:7" s="857" customFormat="1">
      <c r="A1819" s="71"/>
      <c r="B1819" s="70"/>
      <c r="C1819" s="70"/>
      <c r="D1819" s="70"/>
      <c r="E1819" s="70"/>
      <c r="F1819" s="70"/>
      <c r="G1819" s="75"/>
    </row>
    <row r="1820" spans="1:7" s="857" customFormat="1">
      <c r="A1820" s="71"/>
      <c r="B1820" s="70"/>
      <c r="C1820" s="70"/>
      <c r="D1820" s="70"/>
      <c r="E1820" s="70"/>
      <c r="F1820" s="70"/>
      <c r="G1820" s="75"/>
    </row>
    <row r="1821" spans="1:7" s="857" customFormat="1">
      <c r="A1821" s="71"/>
      <c r="B1821" s="70"/>
      <c r="C1821" s="70"/>
      <c r="D1821" s="70"/>
      <c r="E1821" s="70"/>
      <c r="F1821" s="70"/>
      <c r="G1821" s="75"/>
    </row>
    <row r="1822" spans="1:7" s="857" customFormat="1">
      <c r="A1822" s="71"/>
      <c r="B1822" s="70"/>
      <c r="C1822" s="70"/>
      <c r="D1822" s="70"/>
      <c r="E1822" s="70"/>
      <c r="F1822" s="70"/>
      <c r="G1822" s="75"/>
    </row>
    <row r="1823" spans="1:7" s="857" customFormat="1">
      <c r="A1823" s="71"/>
      <c r="B1823" s="70"/>
      <c r="C1823" s="70"/>
      <c r="D1823" s="70"/>
      <c r="E1823" s="70"/>
      <c r="F1823" s="70"/>
      <c r="G1823" s="75"/>
    </row>
    <row r="1824" spans="1:7" s="857" customFormat="1">
      <c r="A1824" s="71"/>
      <c r="B1824" s="70"/>
      <c r="C1824" s="70"/>
      <c r="D1824" s="70"/>
      <c r="E1824" s="70"/>
      <c r="F1824" s="70"/>
      <c r="G1824" s="75"/>
    </row>
    <row r="1825" spans="1:7" s="857" customFormat="1">
      <c r="A1825" s="71"/>
      <c r="B1825" s="70"/>
      <c r="C1825" s="70"/>
      <c r="D1825" s="70"/>
      <c r="E1825" s="70"/>
      <c r="F1825" s="70"/>
      <c r="G1825" s="75"/>
    </row>
    <row r="1826" spans="1:7" s="857" customFormat="1">
      <c r="A1826" s="71"/>
      <c r="B1826" s="70"/>
      <c r="C1826" s="70"/>
      <c r="D1826" s="70"/>
      <c r="E1826" s="70"/>
      <c r="F1826" s="70"/>
      <c r="G1826" s="75"/>
    </row>
    <row r="1827" spans="1:7" s="857" customFormat="1">
      <c r="A1827" s="71"/>
      <c r="B1827" s="70"/>
      <c r="C1827" s="70"/>
      <c r="D1827" s="70"/>
      <c r="E1827" s="70"/>
      <c r="F1827" s="70"/>
      <c r="G1827" s="75"/>
    </row>
    <row r="1828" spans="1:7" s="857" customFormat="1">
      <c r="A1828" s="71"/>
      <c r="B1828" s="70"/>
      <c r="C1828" s="70"/>
      <c r="D1828" s="70"/>
      <c r="E1828" s="70"/>
      <c r="F1828" s="70"/>
      <c r="G1828" s="75"/>
    </row>
    <row r="1829" spans="1:7" s="857" customFormat="1">
      <c r="A1829" s="71"/>
      <c r="B1829" s="70"/>
      <c r="C1829" s="70"/>
      <c r="D1829" s="70"/>
      <c r="E1829" s="70"/>
      <c r="F1829" s="70"/>
      <c r="G1829" s="75"/>
    </row>
    <row r="1830" spans="1:7" s="857" customFormat="1">
      <c r="A1830" s="71"/>
      <c r="B1830" s="70"/>
      <c r="C1830" s="70"/>
      <c r="D1830" s="70"/>
      <c r="E1830" s="70"/>
      <c r="F1830" s="70"/>
      <c r="G1830" s="75"/>
    </row>
    <row r="1831" spans="1:7" s="857" customFormat="1">
      <c r="A1831" s="71"/>
      <c r="B1831" s="70"/>
      <c r="C1831" s="70"/>
      <c r="D1831" s="70"/>
      <c r="E1831" s="70"/>
      <c r="F1831" s="70"/>
      <c r="G1831" s="75"/>
    </row>
    <row r="1832" spans="1:7" s="857" customFormat="1">
      <c r="A1832" s="71"/>
      <c r="B1832" s="70"/>
      <c r="C1832" s="70"/>
      <c r="D1832" s="70"/>
      <c r="E1832" s="70"/>
      <c r="F1832" s="70"/>
      <c r="G1832" s="75"/>
    </row>
    <row r="1833" spans="1:7" s="857" customFormat="1">
      <c r="A1833" s="71"/>
      <c r="B1833" s="70"/>
      <c r="C1833" s="70"/>
      <c r="D1833" s="70"/>
      <c r="E1833" s="70"/>
      <c r="F1833" s="70"/>
      <c r="G1833" s="75"/>
    </row>
    <row r="1834" spans="1:7" s="857" customFormat="1">
      <c r="A1834" s="71"/>
      <c r="B1834" s="70"/>
      <c r="C1834" s="70"/>
      <c r="D1834" s="70"/>
      <c r="E1834" s="70"/>
      <c r="F1834" s="70"/>
      <c r="G1834" s="75"/>
    </row>
    <row r="1835" spans="1:7" s="857" customFormat="1">
      <c r="A1835" s="71"/>
      <c r="B1835" s="70"/>
      <c r="C1835" s="70"/>
      <c r="D1835" s="70"/>
      <c r="E1835" s="70"/>
      <c r="F1835" s="70"/>
      <c r="G1835" s="75"/>
    </row>
    <row r="1836" spans="1:7" s="857" customFormat="1">
      <c r="A1836" s="71"/>
      <c r="B1836" s="70"/>
      <c r="C1836" s="70"/>
      <c r="D1836" s="70"/>
      <c r="E1836" s="70"/>
      <c r="F1836" s="70"/>
      <c r="G1836" s="75"/>
    </row>
    <row r="1837" spans="1:7" s="857" customFormat="1">
      <c r="A1837" s="71"/>
      <c r="B1837" s="70"/>
      <c r="C1837" s="70"/>
      <c r="D1837" s="70"/>
      <c r="E1837" s="70"/>
      <c r="F1837" s="70"/>
      <c r="G1837" s="75"/>
    </row>
    <row r="1838" spans="1:7" s="857" customFormat="1">
      <c r="A1838" s="71"/>
      <c r="B1838" s="70"/>
      <c r="C1838" s="70"/>
      <c r="D1838" s="70"/>
      <c r="E1838" s="70"/>
      <c r="F1838" s="70"/>
      <c r="G1838" s="75"/>
    </row>
    <row r="1839" spans="1:7" s="857" customFormat="1">
      <c r="A1839" s="71"/>
      <c r="B1839" s="70"/>
      <c r="C1839" s="70"/>
      <c r="D1839" s="70"/>
      <c r="E1839" s="70"/>
      <c r="F1839" s="70"/>
      <c r="G1839" s="75"/>
    </row>
    <row r="1840" spans="1:7" s="857" customFormat="1">
      <c r="A1840" s="71"/>
      <c r="B1840" s="70"/>
      <c r="C1840" s="70"/>
      <c r="D1840" s="70"/>
      <c r="E1840" s="70"/>
      <c r="F1840" s="70"/>
      <c r="G1840" s="75"/>
    </row>
    <row r="1841" spans="1:7" s="857" customFormat="1">
      <c r="A1841" s="71"/>
      <c r="B1841" s="70"/>
      <c r="C1841" s="70"/>
      <c r="D1841" s="70"/>
      <c r="E1841" s="70"/>
      <c r="F1841" s="70"/>
      <c r="G1841" s="75"/>
    </row>
    <row r="1842" spans="1:7" s="857" customFormat="1">
      <c r="A1842" s="71"/>
      <c r="B1842" s="70"/>
      <c r="C1842" s="70"/>
      <c r="D1842" s="70"/>
      <c r="E1842" s="70"/>
      <c r="F1842" s="70"/>
      <c r="G1842" s="75"/>
    </row>
    <row r="1843" spans="1:7" s="857" customFormat="1">
      <c r="A1843" s="71"/>
      <c r="B1843" s="70"/>
      <c r="C1843" s="70"/>
      <c r="D1843" s="70"/>
      <c r="E1843" s="70"/>
      <c r="F1843" s="70"/>
      <c r="G1843" s="75"/>
    </row>
    <row r="1844" spans="1:7" s="857" customFormat="1">
      <c r="A1844" s="71"/>
      <c r="B1844" s="70"/>
      <c r="C1844" s="70"/>
      <c r="D1844" s="70"/>
      <c r="E1844" s="70"/>
      <c r="F1844" s="70"/>
      <c r="G1844" s="75"/>
    </row>
    <row r="1845" spans="1:7" s="857" customFormat="1">
      <c r="A1845" s="71"/>
      <c r="B1845" s="70"/>
      <c r="C1845" s="70"/>
      <c r="D1845" s="70"/>
      <c r="E1845" s="70"/>
      <c r="F1845" s="70"/>
      <c r="G1845" s="75"/>
    </row>
    <row r="1846" spans="1:7" s="857" customFormat="1">
      <c r="A1846" s="71"/>
      <c r="B1846" s="70"/>
      <c r="C1846" s="70"/>
      <c r="D1846" s="70"/>
      <c r="E1846" s="70"/>
      <c r="F1846" s="70"/>
      <c r="G1846" s="75"/>
    </row>
    <row r="1847" spans="1:7" s="857" customFormat="1">
      <c r="A1847" s="71"/>
      <c r="B1847" s="70"/>
      <c r="C1847" s="70"/>
      <c r="D1847" s="70"/>
      <c r="E1847" s="70"/>
      <c r="F1847" s="70"/>
      <c r="G1847" s="75"/>
    </row>
    <row r="1848" spans="1:7" s="857" customFormat="1">
      <c r="A1848" s="71"/>
      <c r="B1848" s="70"/>
      <c r="C1848" s="70"/>
      <c r="D1848" s="70"/>
      <c r="E1848" s="70"/>
      <c r="F1848" s="70"/>
      <c r="G1848" s="75"/>
    </row>
    <row r="1849" spans="1:7" s="857" customFormat="1">
      <c r="A1849" s="71"/>
      <c r="B1849" s="70"/>
      <c r="C1849" s="70"/>
      <c r="D1849" s="70"/>
      <c r="E1849" s="70"/>
      <c r="F1849" s="70"/>
      <c r="G1849" s="75"/>
    </row>
    <row r="1850" spans="1:7" s="857" customFormat="1">
      <c r="A1850" s="71"/>
      <c r="B1850" s="70"/>
      <c r="C1850" s="70"/>
      <c r="D1850" s="70"/>
      <c r="E1850" s="70"/>
      <c r="F1850" s="70"/>
      <c r="G1850" s="75"/>
    </row>
    <row r="1851" spans="1:7" s="857" customFormat="1">
      <c r="A1851" s="71"/>
      <c r="B1851" s="70"/>
      <c r="C1851" s="70"/>
      <c r="D1851" s="70"/>
      <c r="E1851" s="70"/>
      <c r="F1851" s="70"/>
      <c r="G1851" s="75"/>
    </row>
    <row r="1852" spans="1:7" s="857" customFormat="1">
      <c r="A1852" s="71"/>
      <c r="B1852" s="70"/>
      <c r="C1852" s="70"/>
      <c r="D1852" s="70"/>
      <c r="E1852" s="70"/>
      <c r="F1852" s="70"/>
      <c r="G1852" s="75"/>
    </row>
    <row r="1853" spans="1:7" s="857" customFormat="1">
      <c r="A1853" s="71"/>
      <c r="B1853" s="70"/>
      <c r="C1853" s="70"/>
      <c r="D1853" s="70"/>
      <c r="E1853" s="70"/>
      <c r="F1853" s="70"/>
      <c r="G1853" s="75"/>
    </row>
    <row r="1854" spans="1:7" s="857" customFormat="1">
      <c r="A1854" s="71"/>
      <c r="B1854" s="70"/>
      <c r="C1854" s="70"/>
      <c r="D1854" s="70"/>
      <c r="E1854" s="70"/>
      <c r="F1854" s="70"/>
      <c r="G1854" s="75"/>
    </row>
    <row r="1855" spans="1:7" s="857" customFormat="1">
      <c r="A1855" s="71"/>
      <c r="B1855" s="70"/>
      <c r="C1855" s="70"/>
      <c r="D1855" s="70"/>
      <c r="E1855" s="70"/>
      <c r="F1855" s="70"/>
      <c r="G1855" s="75"/>
    </row>
    <row r="1856" spans="1:7" s="857" customFormat="1">
      <c r="A1856" s="71"/>
      <c r="B1856" s="70"/>
      <c r="C1856" s="70"/>
      <c r="D1856" s="70"/>
      <c r="E1856" s="70"/>
      <c r="F1856" s="70"/>
      <c r="G1856" s="75"/>
    </row>
    <row r="1857" spans="1:7" s="857" customFormat="1">
      <c r="A1857" s="71"/>
      <c r="B1857" s="70"/>
      <c r="C1857" s="70"/>
      <c r="D1857" s="70"/>
      <c r="E1857" s="70"/>
      <c r="F1857" s="70"/>
      <c r="G1857" s="75"/>
    </row>
    <row r="1858" spans="1:7" s="857" customFormat="1">
      <c r="A1858" s="71"/>
      <c r="B1858" s="70"/>
      <c r="C1858" s="70"/>
      <c r="D1858" s="70"/>
      <c r="E1858" s="70"/>
      <c r="F1858" s="70"/>
      <c r="G1858" s="75"/>
    </row>
    <row r="1859" spans="1:7" s="857" customFormat="1">
      <c r="A1859" s="71"/>
      <c r="B1859" s="70"/>
      <c r="C1859" s="70"/>
      <c r="D1859" s="70"/>
      <c r="E1859" s="70"/>
      <c r="F1859" s="70"/>
      <c r="G1859" s="75"/>
    </row>
    <row r="1860" spans="1:7" s="857" customFormat="1">
      <c r="A1860" s="71"/>
      <c r="B1860" s="70"/>
      <c r="C1860" s="70"/>
      <c r="D1860" s="70"/>
      <c r="E1860" s="70"/>
      <c r="F1860" s="70"/>
      <c r="G1860" s="75"/>
    </row>
    <row r="1861" spans="1:7" s="857" customFormat="1">
      <c r="A1861" s="71"/>
      <c r="B1861" s="70"/>
      <c r="C1861" s="70"/>
      <c r="D1861" s="70"/>
      <c r="E1861" s="70"/>
      <c r="F1861" s="70"/>
      <c r="G1861" s="75"/>
    </row>
    <row r="1862" spans="1:7" s="857" customFormat="1">
      <c r="A1862" s="71"/>
      <c r="B1862" s="70"/>
      <c r="C1862" s="70"/>
      <c r="D1862" s="70"/>
      <c r="E1862" s="70"/>
      <c r="F1862" s="70"/>
      <c r="G1862" s="75"/>
    </row>
    <row r="1863" spans="1:7" s="857" customFormat="1">
      <c r="A1863" s="71"/>
      <c r="B1863" s="70"/>
      <c r="C1863" s="70"/>
      <c r="D1863" s="70"/>
      <c r="E1863" s="70"/>
      <c r="F1863" s="70"/>
      <c r="G1863" s="75"/>
    </row>
    <row r="1864" spans="1:7" s="857" customFormat="1">
      <c r="A1864" s="71"/>
      <c r="B1864" s="70"/>
      <c r="C1864" s="70"/>
      <c r="D1864" s="70"/>
      <c r="E1864" s="70"/>
      <c r="F1864" s="70"/>
      <c r="G1864" s="75"/>
    </row>
    <row r="1865" spans="1:7" s="857" customFormat="1">
      <c r="A1865" s="71"/>
      <c r="B1865" s="70"/>
      <c r="C1865" s="70"/>
      <c r="D1865" s="70"/>
      <c r="E1865" s="70"/>
      <c r="F1865" s="70"/>
      <c r="G1865" s="75"/>
    </row>
    <row r="1866" spans="1:7" s="857" customFormat="1">
      <c r="A1866" s="71"/>
      <c r="B1866" s="70"/>
      <c r="C1866" s="70"/>
      <c r="D1866" s="70"/>
      <c r="E1866" s="70"/>
      <c r="F1866" s="70"/>
      <c r="G1866" s="75"/>
    </row>
    <row r="1867" spans="1:7" s="857" customFormat="1">
      <c r="A1867" s="71"/>
      <c r="B1867" s="70"/>
      <c r="C1867" s="70"/>
      <c r="D1867" s="70"/>
      <c r="E1867" s="70"/>
      <c r="F1867" s="70"/>
      <c r="G1867" s="75"/>
    </row>
    <row r="1868" spans="1:7" s="857" customFormat="1">
      <c r="A1868" s="71"/>
      <c r="B1868" s="70"/>
      <c r="C1868" s="70"/>
      <c r="D1868" s="70"/>
      <c r="E1868" s="70"/>
      <c r="F1868" s="70"/>
      <c r="G1868" s="75"/>
    </row>
    <row r="1869" spans="1:7" s="857" customFormat="1">
      <c r="A1869" s="71"/>
      <c r="B1869" s="70"/>
      <c r="C1869" s="70"/>
      <c r="D1869" s="70"/>
      <c r="E1869" s="70"/>
      <c r="F1869" s="70"/>
      <c r="G1869" s="75"/>
    </row>
    <row r="1870" spans="1:7" s="857" customFormat="1">
      <c r="A1870" s="71"/>
      <c r="B1870" s="70"/>
      <c r="C1870" s="70"/>
      <c r="D1870" s="70"/>
      <c r="E1870" s="70"/>
      <c r="F1870" s="70"/>
      <c r="G1870" s="75"/>
    </row>
    <row r="1871" spans="1:7" s="857" customFormat="1">
      <c r="A1871" s="71"/>
      <c r="B1871" s="70"/>
      <c r="C1871" s="70"/>
      <c r="D1871" s="70"/>
      <c r="E1871" s="70"/>
      <c r="F1871" s="70"/>
      <c r="G1871" s="75"/>
    </row>
    <row r="1872" spans="1:7" s="857" customFormat="1">
      <c r="A1872" s="71"/>
      <c r="B1872" s="70"/>
      <c r="C1872" s="70"/>
      <c r="D1872" s="70"/>
      <c r="E1872" s="70"/>
      <c r="F1872" s="70"/>
      <c r="G1872" s="75"/>
    </row>
    <row r="1873" spans="1:7" s="857" customFormat="1">
      <c r="A1873" s="71"/>
      <c r="B1873" s="70"/>
      <c r="C1873" s="70"/>
      <c r="D1873" s="70"/>
      <c r="E1873" s="70"/>
      <c r="F1873" s="70"/>
      <c r="G1873" s="75"/>
    </row>
    <row r="1874" spans="1:7" s="857" customFormat="1">
      <c r="A1874" s="71"/>
      <c r="B1874" s="70"/>
      <c r="C1874" s="70"/>
      <c r="D1874" s="70"/>
      <c r="E1874" s="70"/>
      <c r="F1874" s="70"/>
      <c r="G1874" s="75"/>
    </row>
    <row r="1875" spans="1:7" s="857" customFormat="1">
      <c r="A1875" s="71"/>
      <c r="B1875" s="70"/>
      <c r="C1875" s="70"/>
      <c r="D1875" s="70"/>
      <c r="E1875" s="70"/>
      <c r="F1875" s="70"/>
      <c r="G1875" s="75"/>
    </row>
    <row r="1876" spans="1:7" s="857" customFormat="1">
      <c r="A1876" s="71"/>
      <c r="B1876" s="70"/>
      <c r="C1876" s="70"/>
      <c r="D1876" s="70"/>
      <c r="E1876" s="70"/>
      <c r="F1876" s="70"/>
      <c r="G1876" s="75"/>
    </row>
    <row r="1877" spans="1:7" s="857" customFormat="1">
      <c r="A1877" s="71"/>
      <c r="B1877" s="70"/>
      <c r="C1877" s="70"/>
      <c r="D1877" s="70"/>
      <c r="E1877" s="70"/>
      <c r="F1877" s="70"/>
      <c r="G1877" s="75"/>
    </row>
    <row r="1878" spans="1:7" s="857" customFormat="1">
      <c r="A1878" s="71"/>
      <c r="B1878" s="70"/>
      <c r="C1878" s="70"/>
      <c r="D1878" s="70"/>
      <c r="E1878" s="70"/>
      <c r="F1878" s="70"/>
      <c r="G1878" s="75"/>
    </row>
    <row r="1879" spans="1:7" s="857" customFormat="1">
      <c r="A1879" s="71"/>
      <c r="B1879" s="70"/>
      <c r="C1879" s="70"/>
      <c r="D1879" s="70"/>
      <c r="E1879" s="70"/>
      <c r="F1879" s="70"/>
      <c r="G1879" s="75"/>
    </row>
    <row r="1880" spans="1:7" s="857" customFormat="1">
      <c r="A1880" s="71"/>
      <c r="B1880" s="70"/>
      <c r="C1880" s="70"/>
      <c r="D1880" s="70"/>
      <c r="E1880" s="70"/>
      <c r="F1880" s="70"/>
      <c r="G1880" s="75"/>
    </row>
    <row r="1881" spans="1:7" s="857" customFormat="1">
      <c r="A1881" s="71"/>
      <c r="B1881" s="70"/>
      <c r="C1881" s="70"/>
      <c r="D1881" s="70"/>
      <c r="E1881" s="70"/>
      <c r="F1881" s="70"/>
      <c r="G1881" s="75"/>
    </row>
    <row r="1882" spans="1:7" s="857" customFormat="1">
      <c r="A1882" s="71"/>
      <c r="B1882" s="70"/>
      <c r="C1882" s="70"/>
      <c r="D1882" s="70"/>
      <c r="E1882" s="70"/>
      <c r="F1882" s="70"/>
      <c r="G1882" s="75"/>
    </row>
    <row r="1883" spans="1:7" s="857" customFormat="1">
      <c r="A1883" s="71"/>
      <c r="B1883" s="70"/>
      <c r="C1883" s="70"/>
      <c r="D1883" s="70"/>
      <c r="E1883" s="70"/>
      <c r="F1883" s="70"/>
      <c r="G1883" s="75"/>
    </row>
    <row r="1884" spans="1:7" s="857" customFormat="1">
      <c r="A1884" s="71"/>
      <c r="B1884" s="70"/>
      <c r="C1884" s="70"/>
      <c r="D1884" s="70"/>
      <c r="E1884" s="70"/>
      <c r="F1884" s="70"/>
      <c r="G1884" s="75"/>
    </row>
    <row r="1885" spans="1:7" s="857" customFormat="1">
      <c r="A1885" s="71"/>
      <c r="B1885" s="70"/>
      <c r="C1885" s="70"/>
      <c r="D1885" s="70"/>
      <c r="E1885" s="70"/>
      <c r="F1885" s="70"/>
      <c r="G1885" s="75"/>
    </row>
    <row r="1886" spans="1:7" s="857" customFormat="1">
      <c r="A1886" s="71"/>
      <c r="B1886" s="70"/>
      <c r="C1886" s="70"/>
      <c r="D1886" s="70"/>
      <c r="E1886" s="70"/>
      <c r="F1886" s="70"/>
      <c r="G1886" s="75"/>
    </row>
    <row r="1887" spans="1:7" s="857" customFormat="1">
      <c r="A1887" s="71"/>
      <c r="B1887" s="70"/>
      <c r="C1887" s="70"/>
      <c r="D1887" s="70"/>
      <c r="E1887" s="70"/>
      <c r="F1887" s="70"/>
      <c r="G1887" s="75"/>
    </row>
    <row r="1888" spans="1:7" s="857" customFormat="1">
      <c r="A1888" s="71"/>
      <c r="B1888" s="70"/>
      <c r="C1888" s="70"/>
      <c r="D1888" s="70"/>
      <c r="E1888" s="70"/>
      <c r="F1888" s="70"/>
      <c r="G1888" s="75"/>
    </row>
    <row r="1889" spans="1:7" s="857" customFormat="1">
      <c r="A1889" s="71"/>
      <c r="B1889" s="70"/>
      <c r="C1889" s="70"/>
      <c r="D1889" s="70"/>
      <c r="E1889" s="70"/>
      <c r="F1889" s="70"/>
      <c r="G1889" s="75"/>
    </row>
    <row r="1890" spans="1:7" s="857" customFormat="1">
      <c r="A1890" s="71"/>
      <c r="B1890" s="70"/>
      <c r="C1890" s="70"/>
      <c r="D1890" s="70"/>
      <c r="E1890" s="70"/>
      <c r="F1890" s="70"/>
      <c r="G1890" s="75"/>
    </row>
    <row r="1891" spans="1:7" s="857" customFormat="1">
      <c r="A1891" s="71"/>
      <c r="B1891" s="70"/>
      <c r="C1891" s="70"/>
      <c r="D1891" s="70"/>
      <c r="E1891" s="70"/>
      <c r="F1891" s="70"/>
      <c r="G1891" s="75"/>
    </row>
    <row r="1892" spans="1:7" s="857" customFormat="1">
      <c r="A1892" s="71"/>
      <c r="B1892" s="70"/>
      <c r="C1892" s="70"/>
      <c r="D1892" s="70"/>
      <c r="E1892" s="70"/>
      <c r="F1892" s="70"/>
      <c r="G1892" s="75"/>
    </row>
    <row r="1893" spans="1:7" s="857" customFormat="1">
      <c r="A1893" s="71"/>
      <c r="B1893" s="70"/>
      <c r="C1893" s="70"/>
      <c r="D1893" s="70"/>
      <c r="E1893" s="70"/>
      <c r="F1893" s="70"/>
      <c r="G1893" s="75"/>
    </row>
    <row r="1894" spans="1:7" s="857" customFormat="1">
      <c r="A1894" s="71"/>
      <c r="B1894" s="70"/>
      <c r="C1894" s="70"/>
      <c r="D1894" s="70"/>
      <c r="E1894" s="70"/>
      <c r="F1894" s="70"/>
      <c r="G1894" s="75"/>
    </row>
    <row r="1895" spans="1:7" s="857" customFormat="1">
      <c r="A1895" s="71"/>
      <c r="B1895" s="70"/>
      <c r="C1895" s="70"/>
      <c r="D1895" s="70"/>
      <c r="E1895" s="70"/>
      <c r="F1895" s="70"/>
      <c r="G1895" s="75"/>
    </row>
    <row r="1896" spans="1:7" s="857" customFormat="1">
      <c r="A1896" s="71"/>
      <c r="B1896" s="70"/>
      <c r="C1896" s="70"/>
      <c r="D1896" s="70"/>
      <c r="E1896" s="70"/>
      <c r="F1896" s="70"/>
      <c r="G1896" s="75"/>
    </row>
    <row r="1897" spans="1:7" s="857" customFormat="1">
      <c r="A1897" s="71"/>
      <c r="B1897" s="70"/>
      <c r="C1897" s="70"/>
      <c r="D1897" s="70"/>
      <c r="E1897" s="70"/>
      <c r="F1897" s="70"/>
      <c r="G1897" s="75"/>
    </row>
    <row r="1898" spans="1:7" s="857" customFormat="1">
      <c r="A1898" s="71"/>
      <c r="B1898" s="70"/>
      <c r="C1898" s="70"/>
      <c r="D1898" s="70"/>
      <c r="E1898" s="70"/>
      <c r="F1898" s="70"/>
      <c r="G1898" s="75"/>
    </row>
    <row r="1899" spans="1:7" s="857" customFormat="1">
      <c r="A1899" s="71"/>
      <c r="B1899" s="70"/>
      <c r="C1899" s="70"/>
      <c r="D1899" s="70"/>
      <c r="E1899" s="70"/>
      <c r="F1899" s="70"/>
      <c r="G1899" s="75"/>
    </row>
    <row r="1900" spans="1:7" s="857" customFormat="1">
      <c r="A1900" s="71"/>
      <c r="B1900" s="70"/>
      <c r="C1900" s="70"/>
      <c r="D1900" s="70"/>
      <c r="E1900" s="70"/>
      <c r="F1900" s="70"/>
      <c r="G1900" s="75"/>
    </row>
    <row r="1901" spans="1:7" s="857" customFormat="1">
      <c r="A1901" s="71"/>
      <c r="B1901" s="70"/>
      <c r="C1901" s="70"/>
      <c r="D1901" s="70"/>
      <c r="E1901" s="70"/>
      <c r="F1901" s="70"/>
      <c r="G1901" s="75"/>
    </row>
    <row r="1902" spans="1:7" s="857" customFormat="1">
      <c r="A1902" s="71"/>
      <c r="B1902" s="70"/>
      <c r="C1902" s="70"/>
      <c r="D1902" s="70"/>
      <c r="E1902" s="70"/>
      <c r="F1902" s="70"/>
      <c r="G1902" s="75"/>
    </row>
    <row r="1903" spans="1:7" s="857" customFormat="1">
      <c r="A1903" s="71"/>
      <c r="B1903" s="70"/>
      <c r="C1903" s="70"/>
      <c r="D1903" s="70"/>
      <c r="E1903" s="70"/>
      <c r="F1903" s="70"/>
      <c r="G1903" s="75"/>
    </row>
    <row r="1904" spans="1:7" s="857" customFormat="1">
      <c r="A1904" s="71"/>
      <c r="B1904" s="70"/>
      <c r="C1904" s="70"/>
      <c r="D1904" s="70"/>
      <c r="E1904" s="70"/>
      <c r="F1904" s="70"/>
      <c r="G1904" s="75"/>
    </row>
    <row r="1905" spans="1:7" s="857" customFormat="1">
      <c r="A1905" s="71"/>
      <c r="B1905" s="70"/>
      <c r="C1905" s="70"/>
      <c r="D1905" s="70"/>
      <c r="E1905" s="70"/>
      <c r="F1905" s="70"/>
      <c r="G1905" s="75"/>
    </row>
    <row r="1906" spans="1:7" s="857" customFormat="1">
      <c r="A1906" s="71"/>
      <c r="B1906" s="70"/>
      <c r="C1906" s="70"/>
      <c r="D1906" s="70"/>
      <c r="E1906" s="70"/>
      <c r="F1906" s="70"/>
      <c r="G1906" s="75"/>
    </row>
    <row r="1907" spans="1:7" s="857" customFormat="1">
      <c r="A1907" s="71"/>
      <c r="B1907" s="70"/>
      <c r="C1907" s="70"/>
      <c r="D1907" s="70"/>
      <c r="E1907" s="70"/>
      <c r="F1907" s="70"/>
      <c r="G1907" s="75"/>
    </row>
  </sheetData>
  <mergeCells count="4">
    <mergeCell ref="A2:F2"/>
    <mergeCell ref="A3:F3"/>
    <mergeCell ref="A4:F4"/>
    <mergeCell ref="A5:F5"/>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49"/>
  <sheetViews>
    <sheetView showGridLines="0" workbookViewId="0">
      <selection activeCell="K5" sqref="K5"/>
    </sheetView>
  </sheetViews>
  <sheetFormatPr defaultColWidth="9.140625" defaultRowHeight="15"/>
  <cols>
    <col min="1" max="1" width="83.7109375" style="71" customWidth="1"/>
    <col min="2" max="5" width="9.85546875" style="857" customWidth="1"/>
    <col min="6" max="9" width="12.7109375" style="857" customWidth="1"/>
    <col min="10" max="256" width="9.140625" style="857"/>
    <col min="257" max="257" width="83.7109375" style="857" customWidth="1"/>
    <col min="258" max="261" width="9.85546875" style="857" customWidth="1"/>
    <col min="262" max="265" width="12.7109375" style="857" customWidth="1"/>
    <col min="266" max="512" width="9.140625" style="857"/>
    <col min="513" max="513" width="83.7109375" style="857" customWidth="1"/>
    <col min="514" max="517" width="9.85546875" style="857" customWidth="1"/>
    <col min="518" max="521" width="12.7109375" style="857" customWidth="1"/>
    <col min="522" max="768" width="9.140625" style="857"/>
    <col min="769" max="769" width="83.7109375" style="857" customWidth="1"/>
    <col min="770" max="773" width="9.85546875" style="857" customWidth="1"/>
    <col min="774" max="777" width="12.7109375" style="857" customWidth="1"/>
    <col min="778" max="1024" width="9.140625" style="857"/>
    <col min="1025" max="1025" width="83.7109375" style="857" customWidth="1"/>
    <col min="1026" max="1029" width="9.85546875" style="857" customWidth="1"/>
    <col min="1030" max="1033" width="12.7109375" style="857" customWidth="1"/>
    <col min="1034" max="1280" width="9.140625" style="857"/>
    <col min="1281" max="1281" width="83.7109375" style="857" customWidth="1"/>
    <col min="1282" max="1285" width="9.85546875" style="857" customWidth="1"/>
    <col min="1286" max="1289" width="12.7109375" style="857" customWidth="1"/>
    <col min="1290" max="1536" width="9.140625" style="857"/>
    <col min="1537" max="1537" width="83.7109375" style="857" customWidth="1"/>
    <col min="1538" max="1541" width="9.85546875" style="857" customWidth="1"/>
    <col min="1542" max="1545" width="12.7109375" style="857" customWidth="1"/>
    <col min="1546" max="1792" width="9.140625" style="857"/>
    <col min="1793" max="1793" width="83.7109375" style="857" customWidth="1"/>
    <col min="1794" max="1797" width="9.85546875" style="857" customWidth="1"/>
    <col min="1798" max="1801" width="12.7109375" style="857" customWidth="1"/>
    <col min="1802" max="2048" width="9.140625" style="857"/>
    <col min="2049" max="2049" width="83.7109375" style="857" customWidth="1"/>
    <col min="2050" max="2053" width="9.85546875" style="857" customWidth="1"/>
    <col min="2054" max="2057" width="12.7109375" style="857" customWidth="1"/>
    <col min="2058" max="2304" width="9.140625" style="857"/>
    <col min="2305" max="2305" width="83.7109375" style="857" customWidth="1"/>
    <col min="2306" max="2309" width="9.85546875" style="857" customWidth="1"/>
    <col min="2310" max="2313" width="12.7109375" style="857" customWidth="1"/>
    <col min="2314" max="2560" width="9.140625" style="857"/>
    <col min="2561" max="2561" width="83.7109375" style="857" customWidth="1"/>
    <col min="2562" max="2565" width="9.85546875" style="857" customWidth="1"/>
    <col min="2566" max="2569" width="12.7109375" style="857" customWidth="1"/>
    <col min="2570" max="2816" width="9.140625" style="857"/>
    <col min="2817" max="2817" width="83.7109375" style="857" customWidth="1"/>
    <col min="2818" max="2821" width="9.85546875" style="857" customWidth="1"/>
    <col min="2822" max="2825" width="12.7109375" style="857" customWidth="1"/>
    <col min="2826" max="3072" width="9.140625" style="857"/>
    <col min="3073" max="3073" width="83.7109375" style="857" customWidth="1"/>
    <col min="3074" max="3077" width="9.85546875" style="857" customWidth="1"/>
    <col min="3078" max="3081" width="12.7109375" style="857" customWidth="1"/>
    <col min="3082" max="3328" width="9.140625" style="857"/>
    <col min="3329" max="3329" width="83.7109375" style="857" customWidth="1"/>
    <col min="3330" max="3333" width="9.85546875" style="857" customWidth="1"/>
    <col min="3334" max="3337" width="12.7109375" style="857" customWidth="1"/>
    <col min="3338" max="3584" width="9.140625" style="857"/>
    <col min="3585" max="3585" width="83.7109375" style="857" customWidth="1"/>
    <col min="3586" max="3589" width="9.85546875" style="857" customWidth="1"/>
    <col min="3590" max="3593" width="12.7109375" style="857" customWidth="1"/>
    <col min="3594" max="3840" width="9.140625" style="857"/>
    <col min="3841" max="3841" width="83.7109375" style="857" customWidth="1"/>
    <col min="3842" max="3845" width="9.85546875" style="857" customWidth="1"/>
    <col min="3846" max="3849" width="12.7109375" style="857" customWidth="1"/>
    <col min="3850" max="4096" width="9.140625" style="857"/>
    <col min="4097" max="4097" width="83.7109375" style="857" customWidth="1"/>
    <col min="4098" max="4101" width="9.85546875" style="857" customWidth="1"/>
    <col min="4102" max="4105" width="12.7109375" style="857" customWidth="1"/>
    <col min="4106" max="4352" width="9.140625" style="857"/>
    <col min="4353" max="4353" width="83.7109375" style="857" customWidth="1"/>
    <col min="4354" max="4357" width="9.85546875" style="857" customWidth="1"/>
    <col min="4358" max="4361" width="12.7109375" style="857" customWidth="1"/>
    <col min="4362" max="4608" width="9.140625" style="857"/>
    <col min="4609" max="4609" width="83.7109375" style="857" customWidth="1"/>
    <col min="4610" max="4613" width="9.85546875" style="857" customWidth="1"/>
    <col min="4614" max="4617" width="12.7109375" style="857" customWidth="1"/>
    <col min="4618" max="4864" width="9.140625" style="857"/>
    <col min="4865" max="4865" width="83.7109375" style="857" customWidth="1"/>
    <col min="4866" max="4869" width="9.85546875" style="857" customWidth="1"/>
    <col min="4870" max="4873" width="12.7109375" style="857" customWidth="1"/>
    <col min="4874" max="5120" width="9.140625" style="857"/>
    <col min="5121" max="5121" width="83.7109375" style="857" customWidth="1"/>
    <col min="5122" max="5125" width="9.85546875" style="857" customWidth="1"/>
    <col min="5126" max="5129" width="12.7109375" style="857" customWidth="1"/>
    <col min="5130" max="5376" width="9.140625" style="857"/>
    <col min="5377" max="5377" width="83.7109375" style="857" customWidth="1"/>
    <col min="5378" max="5381" width="9.85546875" style="857" customWidth="1"/>
    <col min="5382" max="5385" width="12.7109375" style="857" customWidth="1"/>
    <col min="5386" max="5632" width="9.140625" style="857"/>
    <col min="5633" max="5633" width="83.7109375" style="857" customWidth="1"/>
    <col min="5634" max="5637" width="9.85546875" style="857" customWidth="1"/>
    <col min="5638" max="5641" width="12.7109375" style="857" customWidth="1"/>
    <col min="5642" max="5888" width="9.140625" style="857"/>
    <col min="5889" max="5889" width="83.7109375" style="857" customWidth="1"/>
    <col min="5890" max="5893" width="9.85546875" style="857" customWidth="1"/>
    <col min="5894" max="5897" width="12.7109375" style="857" customWidth="1"/>
    <col min="5898" max="6144" width="9.140625" style="857"/>
    <col min="6145" max="6145" width="83.7109375" style="857" customWidth="1"/>
    <col min="6146" max="6149" width="9.85546875" style="857" customWidth="1"/>
    <col min="6150" max="6153" width="12.7109375" style="857" customWidth="1"/>
    <col min="6154" max="6400" width="9.140625" style="857"/>
    <col min="6401" max="6401" width="83.7109375" style="857" customWidth="1"/>
    <col min="6402" max="6405" width="9.85546875" style="857" customWidth="1"/>
    <col min="6406" max="6409" width="12.7109375" style="857" customWidth="1"/>
    <col min="6410" max="6656" width="9.140625" style="857"/>
    <col min="6657" max="6657" width="83.7109375" style="857" customWidth="1"/>
    <col min="6658" max="6661" width="9.85546875" style="857" customWidth="1"/>
    <col min="6662" max="6665" width="12.7109375" style="857" customWidth="1"/>
    <col min="6666" max="6912" width="9.140625" style="857"/>
    <col min="6913" max="6913" width="83.7109375" style="857" customWidth="1"/>
    <col min="6914" max="6917" width="9.85546875" style="857" customWidth="1"/>
    <col min="6918" max="6921" width="12.7109375" style="857" customWidth="1"/>
    <col min="6922" max="7168" width="9.140625" style="857"/>
    <col min="7169" max="7169" width="83.7109375" style="857" customWidth="1"/>
    <col min="7170" max="7173" width="9.85546875" style="857" customWidth="1"/>
    <col min="7174" max="7177" width="12.7109375" style="857" customWidth="1"/>
    <col min="7178" max="7424" width="9.140625" style="857"/>
    <col min="7425" max="7425" width="83.7109375" style="857" customWidth="1"/>
    <col min="7426" max="7429" width="9.85546875" style="857" customWidth="1"/>
    <col min="7430" max="7433" width="12.7109375" style="857" customWidth="1"/>
    <col min="7434" max="7680" width="9.140625" style="857"/>
    <col min="7681" max="7681" width="83.7109375" style="857" customWidth="1"/>
    <col min="7682" max="7685" width="9.85546875" style="857" customWidth="1"/>
    <col min="7686" max="7689" width="12.7109375" style="857" customWidth="1"/>
    <col min="7690" max="7936" width="9.140625" style="857"/>
    <col min="7937" max="7937" width="83.7109375" style="857" customWidth="1"/>
    <col min="7938" max="7941" width="9.85546875" style="857" customWidth="1"/>
    <col min="7942" max="7945" width="12.7109375" style="857" customWidth="1"/>
    <col min="7946" max="8192" width="9.140625" style="857"/>
    <col min="8193" max="8193" width="83.7109375" style="857" customWidth="1"/>
    <col min="8194" max="8197" width="9.85546875" style="857" customWidth="1"/>
    <col min="8198" max="8201" width="12.7109375" style="857" customWidth="1"/>
    <col min="8202" max="8448" width="9.140625" style="857"/>
    <col min="8449" max="8449" width="83.7109375" style="857" customWidth="1"/>
    <col min="8450" max="8453" width="9.85546875" style="857" customWidth="1"/>
    <col min="8454" max="8457" width="12.7109375" style="857" customWidth="1"/>
    <col min="8458" max="8704" width="9.140625" style="857"/>
    <col min="8705" max="8705" width="83.7109375" style="857" customWidth="1"/>
    <col min="8706" max="8709" width="9.85546875" style="857" customWidth="1"/>
    <col min="8710" max="8713" width="12.7109375" style="857" customWidth="1"/>
    <col min="8714" max="8960" width="9.140625" style="857"/>
    <col min="8961" max="8961" width="83.7109375" style="857" customWidth="1"/>
    <col min="8962" max="8965" width="9.85546875" style="857" customWidth="1"/>
    <col min="8966" max="8969" width="12.7109375" style="857" customWidth="1"/>
    <col min="8970" max="9216" width="9.140625" style="857"/>
    <col min="9217" max="9217" width="83.7109375" style="857" customWidth="1"/>
    <col min="9218" max="9221" width="9.85546875" style="857" customWidth="1"/>
    <col min="9222" max="9225" width="12.7109375" style="857" customWidth="1"/>
    <col min="9226" max="9472" width="9.140625" style="857"/>
    <col min="9473" max="9473" width="83.7109375" style="857" customWidth="1"/>
    <col min="9474" max="9477" width="9.85546875" style="857" customWidth="1"/>
    <col min="9478" max="9481" width="12.7109375" style="857" customWidth="1"/>
    <col min="9482" max="9728" width="9.140625" style="857"/>
    <col min="9729" max="9729" width="83.7109375" style="857" customWidth="1"/>
    <col min="9730" max="9733" width="9.85546875" style="857" customWidth="1"/>
    <col min="9734" max="9737" width="12.7109375" style="857" customWidth="1"/>
    <col min="9738" max="9984" width="9.140625" style="857"/>
    <col min="9985" max="9985" width="83.7109375" style="857" customWidth="1"/>
    <col min="9986" max="9989" width="9.85546875" style="857" customWidth="1"/>
    <col min="9990" max="9993" width="12.7109375" style="857" customWidth="1"/>
    <col min="9994" max="10240" width="9.140625" style="857"/>
    <col min="10241" max="10241" width="83.7109375" style="857" customWidth="1"/>
    <col min="10242" max="10245" width="9.85546875" style="857" customWidth="1"/>
    <col min="10246" max="10249" width="12.7109375" style="857" customWidth="1"/>
    <col min="10250" max="10496" width="9.140625" style="857"/>
    <col min="10497" max="10497" width="83.7109375" style="857" customWidth="1"/>
    <col min="10498" max="10501" width="9.85546875" style="857" customWidth="1"/>
    <col min="10502" max="10505" width="12.7109375" style="857" customWidth="1"/>
    <col min="10506" max="10752" width="9.140625" style="857"/>
    <col min="10753" max="10753" width="83.7109375" style="857" customWidth="1"/>
    <col min="10754" max="10757" width="9.85546875" style="857" customWidth="1"/>
    <col min="10758" max="10761" width="12.7109375" style="857" customWidth="1"/>
    <col min="10762" max="11008" width="9.140625" style="857"/>
    <col min="11009" max="11009" width="83.7109375" style="857" customWidth="1"/>
    <col min="11010" max="11013" width="9.85546875" style="857" customWidth="1"/>
    <col min="11014" max="11017" width="12.7109375" style="857" customWidth="1"/>
    <col min="11018" max="11264" width="9.140625" style="857"/>
    <col min="11265" max="11265" width="83.7109375" style="857" customWidth="1"/>
    <col min="11266" max="11269" width="9.85546875" style="857" customWidth="1"/>
    <col min="11270" max="11273" width="12.7109375" style="857" customWidth="1"/>
    <col min="11274" max="11520" width="9.140625" style="857"/>
    <col min="11521" max="11521" width="83.7109375" style="857" customWidth="1"/>
    <col min="11522" max="11525" width="9.85546875" style="857" customWidth="1"/>
    <col min="11526" max="11529" width="12.7109375" style="857" customWidth="1"/>
    <col min="11530" max="11776" width="9.140625" style="857"/>
    <col min="11777" max="11777" width="83.7109375" style="857" customWidth="1"/>
    <col min="11778" max="11781" width="9.85546875" style="857" customWidth="1"/>
    <col min="11782" max="11785" width="12.7109375" style="857" customWidth="1"/>
    <col min="11786" max="12032" width="9.140625" style="857"/>
    <col min="12033" max="12033" width="83.7109375" style="857" customWidth="1"/>
    <col min="12034" max="12037" width="9.85546875" style="857" customWidth="1"/>
    <col min="12038" max="12041" width="12.7109375" style="857" customWidth="1"/>
    <col min="12042" max="12288" width="9.140625" style="857"/>
    <col min="12289" max="12289" width="83.7109375" style="857" customWidth="1"/>
    <col min="12290" max="12293" width="9.85546875" style="857" customWidth="1"/>
    <col min="12294" max="12297" width="12.7109375" style="857" customWidth="1"/>
    <col min="12298" max="12544" width="9.140625" style="857"/>
    <col min="12545" max="12545" width="83.7109375" style="857" customWidth="1"/>
    <col min="12546" max="12549" width="9.85546875" style="857" customWidth="1"/>
    <col min="12550" max="12553" width="12.7109375" style="857" customWidth="1"/>
    <col min="12554" max="12800" width="9.140625" style="857"/>
    <col min="12801" max="12801" width="83.7109375" style="857" customWidth="1"/>
    <col min="12802" max="12805" width="9.85546875" style="857" customWidth="1"/>
    <col min="12806" max="12809" width="12.7109375" style="857" customWidth="1"/>
    <col min="12810" max="13056" width="9.140625" style="857"/>
    <col min="13057" max="13057" width="83.7109375" style="857" customWidth="1"/>
    <col min="13058" max="13061" width="9.85546875" style="857" customWidth="1"/>
    <col min="13062" max="13065" width="12.7109375" style="857" customWidth="1"/>
    <col min="13066" max="13312" width="9.140625" style="857"/>
    <col min="13313" max="13313" width="83.7109375" style="857" customWidth="1"/>
    <col min="13314" max="13317" width="9.85546875" style="857" customWidth="1"/>
    <col min="13318" max="13321" width="12.7109375" style="857" customWidth="1"/>
    <col min="13322" max="13568" width="9.140625" style="857"/>
    <col min="13569" max="13569" width="83.7109375" style="857" customWidth="1"/>
    <col min="13570" max="13573" width="9.85546875" style="857" customWidth="1"/>
    <col min="13574" max="13577" width="12.7109375" style="857" customWidth="1"/>
    <col min="13578" max="13824" width="9.140625" style="857"/>
    <col min="13825" max="13825" width="83.7109375" style="857" customWidth="1"/>
    <col min="13826" max="13829" width="9.85546875" style="857" customWidth="1"/>
    <col min="13830" max="13833" width="12.7109375" style="857" customWidth="1"/>
    <col min="13834" max="14080" width="9.140625" style="857"/>
    <col min="14081" max="14081" width="83.7109375" style="857" customWidth="1"/>
    <col min="14082" max="14085" width="9.85546875" style="857" customWidth="1"/>
    <col min="14086" max="14089" width="12.7109375" style="857" customWidth="1"/>
    <col min="14090" max="14336" width="9.140625" style="857"/>
    <col min="14337" max="14337" width="83.7109375" style="857" customWidth="1"/>
    <col min="14338" max="14341" width="9.85546875" style="857" customWidth="1"/>
    <col min="14342" max="14345" width="12.7109375" style="857" customWidth="1"/>
    <col min="14346" max="14592" width="9.140625" style="857"/>
    <col min="14593" max="14593" width="83.7109375" style="857" customWidth="1"/>
    <col min="14594" max="14597" width="9.85546875" style="857" customWidth="1"/>
    <col min="14598" max="14601" width="12.7109375" style="857" customWidth="1"/>
    <col min="14602" max="14848" width="9.140625" style="857"/>
    <col min="14849" max="14849" width="83.7109375" style="857" customWidth="1"/>
    <col min="14850" max="14853" width="9.85546875" style="857" customWidth="1"/>
    <col min="14854" max="14857" width="12.7109375" style="857" customWidth="1"/>
    <col min="14858" max="15104" width="9.140625" style="857"/>
    <col min="15105" max="15105" width="83.7109375" style="857" customWidth="1"/>
    <col min="15106" max="15109" width="9.85546875" style="857" customWidth="1"/>
    <col min="15110" max="15113" width="12.7109375" style="857" customWidth="1"/>
    <col min="15114" max="15360" width="9.140625" style="857"/>
    <col min="15361" max="15361" width="83.7109375" style="857" customWidth="1"/>
    <col min="15362" max="15365" width="9.85546875" style="857" customWidth="1"/>
    <col min="15366" max="15369" width="12.7109375" style="857" customWidth="1"/>
    <col min="15370" max="15616" width="9.140625" style="857"/>
    <col min="15617" max="15617" width="83.7109375" style="857" customWidth="1"/>
    <col min="15618" max="15621" width="9.85546875" style="857" customWidth="1"/>
    <col min="15622" max="15625" width="12.7109375" style="857" customWidth="1"/>
    <col min="15626" max="15872" width="9.140625" style="857"/>
    <col min="15873" max="15873" width="83.7109375" style="857" customWidth="1"/>
    <col min="15874" max="15877" width="9.85546875" style="857" customWidth="1"/>
    <col min="15878" max="15881" width="12.7109375" style="857" customWidth="1"/>
    <col min="15882" max="16128" width="9.140625" style="857"/>
    <col min="16129" max="16129" width="83.7109375" style="857" customWidth="1"/>
    <col min="16130" max="16133" width="9.85546875" style="857" customWidth="1"/>
    <col min="16134" max="16137" width="12.7109375" style="857" customWidth="1"/>
    <col min="16138" max="16384" width="9.140625" style="857"/>
  </cols>
  <sheetData>
    <row r="1" spans="1:9" s="74" customFormat="1" ht="3.75" customHeight="1">
      <c r="A1" s="72"/>
      <c r="B1" s="73"/>
      <c r="C1" s="73"/>
      <c r="D1" s="73"/>
      <c r="E1" s="73"/>
      <c r="F1" s="813"/>
      <c r="G1" s="813"/>
      <c r="H1" s="813"/>
      <c r="I1" s="813"/>
    </row>
    <row r="2" spans="1:9" s="64" customFormat="1" ht="37.5" customHeight="1">
      <c r="A2" s="863" t="s">
        <v>1419</v>
      </c>
      <c r="B2" s="863"/>
      <c r="C2" s="863"/>
      <c r="D2" s="863"/>
      <c r="E2" s="863"/>
      <c r="F2" s="863"/>
      <c r="G2" s="863"/>
      <c r="H2" s="863"/>
      <c r="I2" s="863"/>
    </row>
    <row r="3" spans="1:9" s="64" customFormat="1" ht="24.75" customHeight="1">
      <c r="A3" s="863" t="s">
        <v>1263</v>
      </c>
      <c r="B3" s="863"/>
      <c r="C3" s="863"/>
      <c r="D3" s="863"/>
      <c r="E3" s="863"/>
      <c r="F3" s="863"/>
      <c r="G3" s="863"/>
      <c r="H3" s="863"/>
      <c r="I3" s="863"/>
    </row>
    <row r="4" spans="1:9" s="64" customFormat="1" ht="24.75" customHeight="1">
      <c r="A4" s="863" t="s">
        <v>1525</v>
      </c>
      <c r="B4" s="863"/>
      <c r="C4" s="863"/>
      <c r="D4" s="863"/>
      <c r="E4" s="863"/>
      <c r="F4" s="863"/>
      <c r="G4" s="863"/>
      <c r="H4" s="863"/>
      <c r="I4" s="863"/>
    </row>
    <row r="5" spans="1:9" s="65" customFormat="1" ht="36" customHeight="1">
      <c r="A5" s="869" t="s">
        <v>1401</v>
      </c>
      <c r="B5" s="869"/>
      <c r="C5" s="869"/>
      <c r="D5" s="869"/>
      <c r="E5" s="869"/>
      <c r="F5" s="869"/>
      <c r="G5" s="869"/>
      <c r="H5" s="869"/>
      <c r="I5" s="869"/>
    </row>
    <row r="6" spans="1:9" s="857" customFormat="1" ht="6" hidden="1" customHeight="1">
      <c r="A6" s="441"/>
      <c r="B6" s="813"/>
      <c r="C6" s="813"/>
      <c r="D6" s="813"/>
      <c r="E6" s="813"/>
    </row>
    <row r="7" spans="1:9" s="857" customFormat="1" ht="2.25" customHeight="1" thickBot="1">
      <c r="A7" s="441"/>
      <c r="B7" s="814"/>
      <c r="C7" s="814"/>
      <c r="D7" s="814"/>
      <c r="E7" s="814"/>
      <c r="F7" s="722"/>
      <c r="G7" s="722"/>
      <c r="H7" s="722"/>
      <c r="I7" s="722"/>
    </row>
    <row r="8" spans="1:9" s="70" customFormat="1" ht="27" customHeight="1" thickTop="1" thickBot="1">
      <c r="A8" s="606"/>
      <c r="B8" s="606" t="s">
        <v>1420</v>
      </c>
      <c r="C8" s="606" t="s">
        <v>1421</v>
      </c>
      <c r="D8" s="606" t="s">
        <v>1422</v>
      </c>
      <c r="E8" s="606" t="s">
        <v>1423</v>
      </c>
      <c r="F8" s="606" t="s">
        <v>1424</v>
      </c>
      <c r="G8" s="606" t="s">
        <v>1425</v>
      </c>
      <c r="H8" s="606" t="s">
        <v>1426</v>
      </c>
      <c r="I8" s="716" t="s">
        <v>309</v>
      </c>
    </row>
    <row r="9" spans="1:9" s="50" customFormat="1" ht="12.75" thickTop="1" thickBot="1">
      <c r="A9" s="437" t="s">
        <v>7</v>
      </c>
      <c r="B9" s="63">
        <v>644085.29178999993</v>
      </c>
      <c r="C9" s="63">
        <v>1560080.0499400001</v>
      </c>
      <c r="D9" s="63">
        <v>969468.37654999993</v>
      </c>
      <c r="E9" s="63">
        <v>131645.58061999999</v>
      </c>
      <c r="F9" s="63">
        <v>276345.90677</v>
      </c>
      <c r="G9" s="63">
        <v>379878.85467999999</v>
      </c>
      <c r="H9" s="63">
        <v>30412.115300000001</v>
      </c>
      <c r="I9" s="63">
        <v>3991916.1756500001</v>
      </c>
    </row>
    <row r="10" spans="1:9" s="50" customFormat="1" ht="12.75" thickTop="1" thickBot="1">
      <c r="A10" s="438" t="s">
        <v>8</v>
      </c>
      <c r="B10" s="60">
        <v>16862.1878</v>
      </c>
      <c r="C10" s="60">
        <v>30307.085950000001</v>
      </c>
      <c r="D10" s="60">
        <v>16444.05875</v>
      </c>
      <c r="E10" s="60">
        <v>9458.4847200000004</v>
      </c>
      <c r="F10" s="60">
        <v>30589.49266</v>
      </c>
      <c r="G10" s="60">
        <v>14468.82302</v>
      </c>
      <c r="H10" s="60">
        <v>1519.92812</v>
      </c>
      <c r="I10" s="60">
        <v>119650.06101999999</v>
      </c>
    </row>
    <row r="11" spans="1:9" s="50" customFormat="1" ht="12" thickTop="1">
      <c r="A11" s="90" t="s">
        <v>9</v>
      </c>
      <c r="B11" s="61">
        <v>2736.2144700000003</v>
      </c>
      <c r="C11" s="61">
        <v>12201.022650000001</v>
      </c>
      <c r="D11" s="61">
        <v>12014.38082</v>
      </c>
      <c r="E11" s="61">
        <v>1577.21273</v>
      </c>
      <c r="F11" s="61">
        <v>3160.3472000000002</v>
      </c>
      <c r="G11" s="61">
        <v>1220.18148</v>
      </c>
      <c r="H11" s="61">
        <v>149.63545999999999</v>
      </c>
      <c r="I11" s="61">
        <v>33058.994809999997</v>
      </c>
    </row>
    <row r="12" spans="1:9" s="50" customFormat="1" ht="11.25">
      <c r="A12" s="90" t="s">
        <v>10</v>
      </c>
      <c r="B12" s="61">
        <v>27.528839999999999</v>
      </c>
      <c r="C12" s="61">
        <v>2686.0317799999998</v>
      </c>
      <c r="D12" s="61">
        <v>73.373919999999998</v>
      </c>
      <c r="E12" s="61">
        <v>41.100589999999997</v>
      </c>
      <c r="F12" s="61">
        <v>0</v>
      </c>
      <c r="G12" s="61">
        <v>0</v>
      </c>
      <c r="H12" s="61">
        <v>9.6980000000000011E-2</v>
      </c>
      <c r="I12" s="61">
        <v>2828.13211</v>
      </c>
    </row>
    <row r="13" spans="1:9" s="50" customFormat="1" ht="11.25">
      <c r="A13" s="90" t="s">
        <v>11</v>
      </c>
      <c r="B13" s="61">
        <v>14098.44449</v>
      </c>
      <c r="C13" s="61">
        <v>15420.03152</v>
      </c>
      <c r="D13" s="61">
        <v>4356.3040099999998</v>
      </c>
      <c r="E13" s="61">
        <v>7840.1714000000002</v>
      </c>
      <c r="F13" s="61">
        <v>27429.14546</v>
      </c>
      <c r="G13" s="61">
        <v>13248.641539999999</v>
      </c>
      <c r="H13" s="61">
        <v>1370.19568</v>
      </c>
      <c r="I13" s="61">
        <v>83762.934099999999</v>
      </c>
    </row>
    <row r="14" spans="1:9" s="50" customFormat="1" ht="11.25">
      <c r="A14" s="90" t="s">
        <v>12</v>
      </c>
      <c r="B14" s="61">
        <v>0</v>
      </c>
      <c r="C14" s="61">
        <v>0</v>
      </c>
      <c r="D14" s="61">
        <v>0</v>
      </c>
      <c r="E14" s="61">
        <v>0</v>
      </c>
      <c r="F14" s="61">
        <v>0</v>
      </c>
      <c r="G14" s="61">
        <v>0</v>
      </c>
      <c r="H14" s="61">
        <v>0</v>
      </c>
      <c r="I14" s="61">
        <v>0</v>
      </c>
    </row>
    <row r="15" spans="1:9" s="50" customFormat="1" ht="11.25">
      <c r="A15" s="90" t="s">
        <v>13</v>
      </c>
      <c r="B15" s="61">
        <v>0</v>
      </c>
      <c r="C15" s="61">
        <v>0</v>
      </c>
      <c r="D15" s="61">
        <v>0</v>
      </c>
      <c r="E15" s="61">
        <v>0</v>
      </c>
      <c r="F15" s="61">
        <v>0</v>
      </c>
      <c r="G15" s="61">
        <v>0</v>
      </c>
      <c r="H15" s="61">
        <v>0</v>
      </c>
      <c r="I15" s="61">
        <v>0</v>
      </c>
    </row>
    <row r="16" spans="1:9" s="50" customFormat="1" ht="11.25">
      <c r="A16" s="90" t="s">
        <v>14</v>
      </c>
      <c r="B16" s="61">
        <v>0</v>
      </c>
      <c r="C16" s="61">
        <v>0</v>
      </c>
      <c r="D16" s="61">
        <v>0</v>
      </c>
      <c r="E16" s="61">
        <v>0</v>
      </c>
      <c r="F16" s="61">
        <v>0</v>
      </c>
      <c r="G16" s="61">
        <v>0</v>
      </c>
      <c r="H16" s="61">
        <v>0</v>
      </c>
      <c r="I16" s="61">
        <v>0</v>
      </c>
    </row>
    <row r="17" spans="1:9" s="50" customFormat="1" ht="11.25">
      <c r="A17" s="90" t="s">
        <v>15</v>
      </c>
      <c r="B17" s="61">
        <v>0</v>
      </c>
      <c r="C17" s="61">
        <v>0</v>
      </c>
      <c r="D17" s="61">
        <v>0</v>
      </c>
      <c r="E17" s="61">
        <v>0</v>
      </c>
      <c r="F17" s="61">
        <v>0</v>
      </c>
      <c r="G17" s="61">
        <v>0</v>
      </c>
      <c r="H17" s="61">
        <v>0</v>
      </c>
      <c r="I17" s="61">
        <v>0</v>
      </c>
    </row>
    <row r="18" spans="1:9" s="50" customFormat="1" ht="12" thickBot="1">
      <c r="A18" s="90" t="s">
        <v>16</v>
      </c>
      <c r="B18" s="61">
        <v>0</v>
      </c>
      <c r="C18" s="61">
        <v>0</v>
      </c>
      <c r="D18" s="61">
        <v>0</v>
      </c>
      <c r="E18" s="61">
        <v>0</v>
      </c>
      <c r="F18" s="61">
        <v>0</v>
      </c>
      <c r="G18" s="61">
        <v>0</v>
      </c>
      <c r="H18" s="61">
        <v>0</v>
      </c>
      <c r="I18" s="61">
        <v>0</v>
      </c>
    </row>
    <row r="19" spans="1:9" s="50" customFormat="1" ht="12.75" thickTop="1" thickBot="1">
      <c r="A19" s="438" t="s">
        <v>17</v>
      </c>
      <c r="B19" s="60">
        <v>106.49739</v>
      </c>
      <c r="C19" s="60">
        <v>41565.134570000002</v>
      </c>
      <c r="D19" s="60">
        <v>1494.21875</v>
      </c>
      <c r="E19" s="60">
        <v>16.74466</v>
      </c>
      <c r="F19" s="60">
        <v>39.318800000000003</v>
      </c>
      <c r="G19" s="60">
        <v>1980.97542</v>
      </c>
      <c r="H19" s="60">
        <v>129.31128000000001</v>
      </c>
      <c r="I19" s="60">
        <v>45332.200870000001</v>
      </c>
    </row>
    <row r="20" spans="1:9" s="50" customFormat="1" ht="12" thickTop="1">
      <c r="A20" s="90" t="s">
        <v>18</v>
      </c>
      <c r="B20" s="61">
        <v>0</v>
      </c>
      <c r="C20" s="61">
        <v>0</v>
      </c>
      <c r="D20" s="61">
        <v>0</v>
      </c>
      <c r="E20" s="61">
        <v>0</v>
      </c>
      <c r="F20" s="61">
        <v>0</v>
      </c>
      <c r="G20" s="61">
        <v>0</v>
      </c>
      <c r="H20" s="61">
        <v>0</v>
      </c>
      <c r="I20" s="61">
        <v>0</v>
      </c>
    </row>
    <row r="21" spans="1:9" s="50" customFormat="1" ht="11.25">
      <c r="A21" s="90" t="s">
        <v>19</v>
      </c>
      <c r="B21" s="61">
        <v>102.00580000000001</v>
      </c>
      <c r="C21" s="61">
        <v>36001.246829999996</v>
      </c>
      <c r="D21" s="61">
        <v>16.81832</v>
      </c>
      <c r="E21" s="61">
        <v>2.3660900000000002</v>
      </c>
      <c r="F21" s="61">
        <v>0</v>
      </c>
      <c r="G21" s="61">
        <v>903.78082999999992</v>
      </c>
      <c r="H21" s="61">
        <v>14.997489999999999</v>
      </c>
      <c r="I21" s="61">
        <v>37041.215360000002</v>
      </c>
    </row>
    <row r="22" spans="1:9" s="50" customFormat="1" ht="11.25">
      <c r="A22" s="90" t="s">
        <v>20</v>
      </c>
      <c r="B22" s="61">
        <v>0</v>
      </c>
      <c r="C22" s="61">
        <v>0</v>
      </c>
      <c r="D22" s="61">
        <v>0</v>
      </c>
      <c r="E22" s="61">
        <v>0</v>
      </c>
      <c r="F22" s="61">
        <v>0</v>
      </c>
      <c r="G22" s="61">
        <v>0</v>
      </c>
      <c r="H22" s="61">
        <v>0</v>
      </c>
      <c r="I22" s="61">
        <v>0</v>
      </c>
    </row>
    <row r="23" spans="1:9" s="50" customFormat="1" ht="11.25">
      <c r="A23" s="90" t="s">
        <v>21</v>
      </c>
      <c r="B23" s="61">
        <v>0</v>
      </c>
      <c r="C23" s="61">
        <v>0</v>
      </c>
      <c r="D23" s="61">
        <v>0</v>
      </c>
      <c r="E23" s="61">
        <v>0</v>
      </c>
      <c r="F23" s="61">
        <v>0</v>
      </c>
      <c r="G23" s="61">
        <v>0</v>
      </c>
      <c r="H23" s="61">
        <v>0</v>
      </c>
      <c r="I23" s="61">
        <v>0</v>
      </c>
    </row>
    <row r="24" spans="1:9" s="50" customFormat="1" ht="11.25">
      <c r="A24" s="90" t="s">
        <v>22</v>
      </c>
      <c r="B24" s="61">
        <v>4.4915900000000004</v>
      </c>
      <c r="C24" s="61">
        <v>4480.6133099999997</v>
      </c>
      <c r="D24" s="61">
        <v>1467.5792200000001</v>
      </c>
      <c r="E24" s="61">
        <v>8.7410899999999998</v>
      </c>
      <c r="F24" s="61">
        <v>39.318800000000003</v>
      </c>
      <c r="G24" s="61">
        <v>1077.1945900000001</v>
      </c>
      <c r="H24" s="61">
        <v>114.31379</v>
      </c>
      <c r="I24" s="61">
        <v>7192.2523899999997</v>
      </c>
    </row>
    <row r="25" spans="1:9" s="50" customFormat="1" ht="11.25">
      <c r="A25" s="90" t="s">
        <v>23</v>
      </c>
      <c r="B25" s="61">
        <v>0</v>
      </c>
      <c r="C25" s="61">
        <v>1082.37826</v>
      </c>
      <c r="D25" s="61">
        <v>9.8212099999999989</v>
      </c>
      <c r="E25" s="61">
        <v>5.6374799999999992</v>
      </c>
      <c r="F25" s="61">
        <v>0</v>
      </c>
      <c r="G25" s="61">
        <v>0</v>
      </c>
      <c r="H25" s="61">
        <v>0</v>
      </c>
      <c r="I25" s="61">
        <v>1097.8369499999999</v>
      </c>
    </row>
    <row r="26" spans="1:9" s="50" customFormat="1" ht="11.25">
      <c r="A26" s="90" t="s">
        <v>24</v>
      </c>
      <c r="B26" s="61">
        <v>0</v>
      </c>
      <c r="C26" s="61">
        <v>0.89616999999999991</v>
      </c>
      <c r="D26" s="61">
        <v>0</v>
      </c>
      <c r="E26" s="61">
        <v>0</v>
      </c>
      <c r="F26" s="61">
        <v>0</v>
      </c>
      <c r="G26" s="61">
        <v>0</v>
      </c>
      <c r="H26" s="61">
        <v>0</v>
      </c>
      <c r="I26" s="61">
        <v>0.89616999999999991</v>
      </c>
    </row>
    <row r="27" spans="1:9" s="50" customFormat="1" ht="12" thickBot="1">
      <c r="A27" s="90" t="s">
        <v>25</v>
      </c>
      <c r="B27" s="61">
        <v>0</v>
      </c>
      <c r="C27" s="61">
        <v>0</v>
      </c>
      <c r="D27" s="61">
        <v>0</v>
      </c>
      <c r="E27" s="61">
        <v>0</v>
      </c>
      <c r="F27" s="61">
        <v>0</v>
      </c>
      <c r="G27" s="61">
        <v>0</v>
      </c>
      <c r="H27" s="61">
        <v>0</v>
      </c>
      <c r="I27" s="61">
        <v>0</v>
      </c>
    </row>
    <row r="28" spans="1:9" s="50" customFormat="1" ht="12.75" thickTop="1" thickBot="1">
      <c r="A28" s="438" t="s">
        <v>26</v>
      </c>
      <c r="B28" s="60">
        <v>608871.25492999994</v>
      </c>
      <c r="C28" s="60">
        <v>1425987.2219200002</v>
      </c>
      <c r="D28" s="60">
        <v>891740.73265000002</v>
      </c>
      <c r="E28" s="60">
        <v>113173.71501</v>
      </c>
      <c r="F28" s="60">
        <v>240093.45447999999</v>
      </c>
      <c r="G28" s="60">
        <v>351692.79788999999</v>
      </c>
      <c r="H28" s="60">
        <v>26792.164969999998</v>
      </c>
      <c r="I28" s="60">
        <v>3658351.34185</v>
      </c>
    </row>
    <row r="29" spans="1:9" s="50" customFormat="1" ht="12" thickTop="1">
      <c r="A29" s="454" t="s">
        <v>27</v>
      </c>
      <c r="B29" s="61">
        <v>602636.44341999991</v>
      </c>
      <c r="C29" s="61">
        <v>1448241.9025899998</v>
      </c>
      <c r="D29" s="61">
        <v>930084.81886999996</v>
      </c>
      <c r="E29" s="61">
        <v>111145.01463999999</v>
      </c>
      <c r="F29" s="61">
        <v>243760.13884</v>
      </c>
      <c r="G29" s="61">
        <v>344855.14049999998</v>
      </c>
      <c r="H29" s="61">
        <v>27793.628989999997</v>
      </c>
      <c r="I29" s="61">
        <v>3708517.0878499998</v>
      </c>
    </row>
    <row r="30" spans="1:9" s="50" customFormat="1" ht="11.25">
      <c r="A30" s="90" t="s">
        <v>28</v>
      </c>
      <c r="B30" s="61">
        <v>582642.20629</v>
      </c>
      <c r="C30" s="61">
        <v>1442402.9138800001</v>
      </c>
      <c r="D30" s="61">
        <v>928862.48070000007</v>
      </c>
      <c r="E30" s="61">
        <v>84745.533479999998</v>
      </c>
      <c r="F30" s="61">
        <v>243691.37911000001</v>
      </c>
      <c r="G30" s="61">
        <v>330127.36157999997</v>
      </c>
      <c r="H30" s="61">
        <v>26975.912760000003</v>
      </c>
      <c r="I30" s="61">
        <v>3639447.7878</v>
      </c>
    </row>
    <row r="31" spans="1:9" s="50" customFormat="1" ht="11.25">
      <c r="A31" s="90" t="s">
        <v>29</v>
      </c>
      <c r="B31" s="61">
        <v>19994.237129999998</v>
      </c>
      <c r="C31" s="61">
        <v>5838.9887099999996</v>
      </c>
      <c r="D31" s="61">
        <v>1222.33817</v>
      </c>
      <c r="E31" s="61">
        <v>26399.481159999999</v>
      </c>
      <c r="F31" s="61">
        <v>68.75972999999999</v>
      </c>
      <c r="G31" s="61">
        <v>14727.778920000001</v>
      </c>
      <c r="H31" s="61">
        <v>817.71623</v>
      </c>
      <c r="I31" s="61">
        <v>69069.300049999991</v>
      </c>
    </row>
    <row r="32" spans="1:9" s="50" customFormat="1" ht="11.25">
      <c r="A32" s="90" t="s">
        <v>30</v>
      </c>
      <c r="B32" s="61">
        <v>0</v>
      </c>
      <c r="C32" s="61">
        <v>0</v>
      </c>
      <c r="D32" s="61">
        <v>0</v>
      </c>
      <c r="E32" s="61">
        <v>0</v>
      </c>
      <c r="F32" s="61">
        <v>0</v>
      </c>
      <c r="G32" s="61">
        <v>0</v>
      </c>
      <c r="H32" s="61">
        <v>0</v>
      </c>
      <c r="I32" s="61">
        <v>0</v>
      </c>
    </row>
    <row r="33" spans="1:9" s="50" customFormat="1" ht="11.25">
      <c r="A33" s="454" t="s">
        <v>31</v>
      </c>
      <c r="B33" s="61">
        <v>10606.985369999999</v>
      </c>
      <c r="C33" s="61">
        <v>8314.1208000000006</v>
      </c>
      <c r="D33" s="61">
        <v>6271.3436600000005</v>
      </c>
      <c r="E33" s="61">
        <v>1838.8920000000001</v>
      </c>
      <c r="F33" s="61">
        <v>2246.8112700000001</v>
      </c>
      <c r="G33" s="61">
        <v>7685.8043600000001</v>
      </c>
      <c r="H33" s="61">
        <v>181.25842</v>
      </c>
      <c r="I33" s="61">
        <v>37145.215880000003</v>
      </c>
    </row>
    <row r="34" spans="1:9" s="50" customFormat="1" ht="11.25">
      <c r="A34" s="90" t="s">
        <v>32</v>
      </c>
      <c r="B34" s="61">
        <v>9093.5646300000008</v>
      </c>
      <c r="C34" s="61">
        <v>8038.4150099999997</v>
      </c>
      <c r="D34" s="61">
        <v>6231.5984100000005</v>
      </c>
      <c r="E34" s="61">
        <v>1441.5101299999999</v>
      </c>
      <c r="F34" s="61">
        <v>2246.8112700000001</v>
      </c>
      <c r="G34" s="61">
        <v>6959.4683099999993</v>
      </c>
      <c r="H34" s="61">
        <v>154.13701999999998</v>
      </c>
      <c r="I34" s="61">
        <v>34165.504780000003</v>
      </c>
    </row>
    <row r="35" spans="1:9" s="50" customFormat="1" ht="11.25">
      <c r="A35" s="90" t="s">
        <v>33</v>
      </c>
      <c r="B35" s="61">
        <v>1513.42074</v>
      </c>
      <c r="C35" s="61">
        <v>275.70578999999998</v>
      </c>
      <c r="D35" s="61">
        <v>39.745249999999999</v>
      </c>
      <c r="E35" s="61">
        <v>397.38186999999999</v>
      </c>
      <c r="F35" s="61">
        <v>0</v>
      </c>
      <c r="G35" s="61">
        <v>726.33605</v>
      </c>
      <c r="H35" s="61">
        <v>27.121400000000001</v>
      </c>
      <c r="I35" s="61">
        <v>2979.7111</v>
      </c>
    </row>
    <row r="36" spans="1:9" s="50" customFormat="1" ht="11.25">
      <c r="A36" s="452" t="s">
        <v>34</v>
      </c>
      <c r="B36" s="61">
        <v>0</v>
      </c>
      <c r="C36" s="61">
        <v>0</v>
      </c>
      <c r="D36" s="61">
        <v>0</v>
      </c>
      <c r="E36" s="61">
        <v>0</v>
      </c>
      <c r="F36" s="61">
        <v>0</v>
      </c>
      <c r="G36" s="61">
        <v>0</v>
      </c>
      <c r="H36" s="61">
        <v>0</v>
      </c>
      <c r="I36" s="61">
        <v>0</v>
      </c>
    </row>
    <row r="37" spans="1:9" s="50" customFormat="1" ht="11.25">
      <c r="A37" s="454" t="s">
        <v>35</v>
      </c>
      <c r="B37" s="61">
        <v>7171.6758799999998</v>
      </c>
      <c r="C37" s="61">
        <v>9124.33511</v>
      </c>
      <c r="D37" s="61">
        <v>8032.8283000000001</v>
      </c>
      <c r="E37" s="61">
        <v>3753.17256</v>
      </c>
      <c r="F37" s="61">
        <v>4710.6319000000003</v>
      </c>
      <c r="G37" s="61">
        <v>3870.7499900000003</v>
      </c>
      <c r="H37" s="61">
        <v>17.0625</v>
      </c>
      <c r="I37" s="61">
        <v>36680.45624</v>
      </c>
    </row>
    <row r="38" spans="1:9" s="50" customFormat="1" ht="11.25">
      <c r="A38" s="90" t="s">
        <v>36</v>
      </c>
      <c r="B38" s="61">
        <v>5523.0804600000001</v>
      </c>
      <c r="C38" s="61">
        <v>8534.8807500000003</v>
      </c>
      <c r="D38" s="61">
        <v>8032.8283000000001</v>
      </c>
      <c r="E38" s="61">
        <v>2320.05321</v>
      </c>
      <c r="F38" s="61">
        <v>4710.6319000000003</v>
      </c>
      <c r="G38" s="61">
        <v>2920.9116200000003</v>
      </c>
      <c r="H38" s="61">
        <v>11.63199</v>
      </c>
      <c r="I38" s="61">
        <v>32054.018230000001</v>
      </c>
    </row>
    <row r="39" spans="1:9" s="50" customFormat="1" ht="11.25">
      <c r="A39" s="90" t="s">
        <v>37</v>
      </c>
      <c r="B39" s="61">
        <v>1648.5954199999999</v>
      </c>
      <c r="C39" s="61">
        <v>589.45435999999995</v>
      </c>
      <c r="D39" s="61">
        <v>0</v>
      </c>
      <c r="E39" s="61">
        <v>1433.1193500000002</v>
      </c>
      <c r="F39" s="61">
        <v>0</v>
      </c>
      <c r="G39" s="61">
        <v>949.83836999999994</v>
      </c>
      <c r="H39" s="61">
        <v>5.4305099999999999</v>
      </c>
      <c r="I39" s="61">
        <v>4626.4380099999998</v>
      </c>
    </row>
    <row r="40" spans="1:9" s="50" customFormat="1" ht="11.25">
      <c r="A40" s="90" t="s">
        <v>38</v>
      </c>
      <c r="B40" s="61">
        <v>0</v>
      </c>
      <c r="C40" s="61">
        <v>0</v>
      </c>
      <c r="D40" s="61">
        <v>0</v>
      </c>
      <c r="E40" s="61">
        <v>0</v>
      </c>
      <c r="F40" s="61">
        <v>0</v>
      </c>
      <c r="G40" s="61">
        <v>0</v>
      </c>
      <c r="H40" s="61">
        <v>0</v>
      </c>
      <c r="I40" s="61">
        <v>0</v>
      </c>
    </row>
    <row r="41" spans="1:9" s="50" customFormat="1" ht="11.25">
      <c r="A41" s="454" t="s">
        <v>39</v>
      </c>
      <c r="B41" s="61">
        <v>15851.184600000001</v>
      </c>
      <c r="C41" s="61">
        <v>19661.880390000002</v>
      </c>
      <c r="D41" s="61">
        <v>9463.5253000000012</v>
      </c>
      <c r="E41" s="61">
        <v>3784.7078700000002</v>
      </c>
      <c r="F41" s="61">
        <v>4235.5787</v>
      </c>
      <c r="G41" s="61">
        <v>5578.0204800000001</v>
      </c>
      <c r="H41" s="61">
        <v>231.84447</v>
      </c>
      <c r="I41" s="61">
        <v>58806.74181</v>
      </c>
    </row>
    <row r="42" spans="1:9" s="50" customFormat="1" ht="11.25">
      <c r="A42" s="452" t="s">
        <v>40</v>
      </c>
      <c r="B42" s="61">
        <v>15184.74007</v>
      </c>
      <c r="C42" s="61">
        <v>19546.250459999999</v>
      </c>
      <c r="D42" s="61">
        <v>9434.6658800000005</v>
      </c>
      <c r="E42" s="61">
        <v>2491.5786200000002</v>
      </c>
      <c r="F42" s="61">
        <v>4224.1741600000005</v>
      </c>
      <c r="G42" s="61">
        <v>5161.0031799999997</v>
      </c>
      <c r="H42" s="61">
        <v>217.23049</v>
      </c>
      <c r="I42" s="61">
        <v>56259.64286</v>
      </c>
    </row>
    <row r="43" spans="1:9" s="50" customFormat="1" ht="11.25">
      <c r="A43" s="90" t="s">
        <v>41</v>
      </c>
      <c r="B43" s="61">
        <v>550.30309999999997</v>
      </c>
      <c r="C43" s="61">
        <v>53.49465</v>
      </c>
      <c r="D43" s="61">
        <v>9.2733299999999996</v>
      </c>
      <c r="E43" s="61">
        <v>1211.2624599999999</v>
      </c>
      <c r="F43" s="61">
        <v>0.94599999999999995</v>
      </c>
      <c r="G43" s="61">
        <v>346.25870000000003</v>
      </c>
      <c r="H43" s="61">
        <v>11.96602</v>
      </c>
      <c r="I43" s="61">
        <v>2183.5042599999997</v>
      </c>
    </row>
    <row r="44" spans="1:9" s="50" customFormat="1" ht="11.25">
      <c r="A44" s="90" t="s">
        <v>42</v>
      </c>
      <c r="B44" s="61">
        <v>90.20514</v>
      </c>
      <c r="C44" s="61">
        <v>56.52073</v>
      </c>
      <c r="D44" s="61">
        <v>19.586089999999999</v>
      </c>
      <c r="E44" s="61">
        <v>19.928639999999998</v>
      </c>
      <c r="F44" s="61">
        <v>10.458540000000001</v>
      </c>
      <c r="G44" s="61">
        <v>68.5458</v>
      </c>
      <c r="H44" s="61">
        <v>2.3315100000000002</v>
      </c>
      <c r="I44" s="61">
        <v>267.57645000000002</v>
      </c>
    </row>
    <row r="45" spans="1:9" s="50" customFormat="1" ht="11.25">
      <c r="A45" s="90" t="s">
        <v>43</v>
      </c>
      <c r="B45" s="61">
        <v>25.93629</v>
      </c>
      <c r="C45" s="61">
        <v>4.7457700000000003</v>
      </c>
      <c r="D45" s="61">
        <v>0</v>
      </c>
      <c r="E45" s="61">
        <v>61.93815</v>
      </c>
      <c r="F45" s="61">
        <v>0</v>
      </c>
      <c r="G45" s="61">
        <v>2.2128000000000001</v>
      </c>
      <c r="H45" s="61">
        <v>0.23536000000000001</v>
      </c>
      <c r="I45" s="61">
        <v>95.068370000000002</v>
      </c>
    </row>
    <row r="46" spans="1:9" s="50" customFormat="1" ht="11.25">
      <c r="A46" s="90" t="s">
        <v>44</v>
      </c>
      <c r="B46" s="61">
        <v>0</v>
      </c>
      <c r="C46" s="61">
        <v>0.86878</v>
      </c>
      <c r="D46" s="61">
        <v>0</v>
      </c>
      <c r="E46" s="61">
        <v>0</v>
      </c>
      <c r="F46" s="61">
        <v>0</v>
      </c>
      <c r="G46" s="61">
        <v>0</v>
      </c>
      <c r="H46" s="61">
        <v>0</v>
      </c>
      <c r="I46" s="61">
        <v>0.86878</v>
      </c>
    </row>
    <row r="47" spans="1:9" s="50" customFormat="1" ht="11.25">
      <c r="A47" s="50" t="s">
        <v>45</v>
      </c>
      <c r="B47" s="61">
        <v>0</v>
      </c>
      <c r="C47" s="61">
        <v>0</v>
      </c>
      <c r="D47" s="61">
        <v>0</v>
      </c>
      <c r="E47" s="61">
        <v>0</v>
      </c>
      <c r="F47" s="61">
        <v>0</v>
      </c>
      <c r="G47" s="61">
        <v>0</v>
      </c>
      <c r="H47" s="61">
        <v>8.1090000000000009E-2</v>
      </c>
      <c r="I47" s="61">
        <v>8.1090000000000009E-2</v>
      </c>
    </row>
    <row r="48" spans="1:9" s="50" customFormat="1" ht="11.25">
      <c r="A48" s="55" t="s">
        <v>46</v>
      </c>
      <c r="B48" s="61">
        <v>-27395.034339999998</v>
      </c>
      <c r="C48" s="61">
        <v>-59355.016969999997</v>
      </c>
      <c r="D48" s="61">
        <v>-62111.783479999998</v>
      </c>
      <c r="E48" s="61">
        <v>-7348.0720599999995</v>
      </c>
      <c r="F48" s="61">
        <v>-14859.70623</v>
      </c>
      <c r="G48" s="61">
        <v>-10296.917439999999</v>
      </c>
      <c r="H48" s="61">
        <v>-1431.62941</v>
      </c>
      <c r="I48" s="61">
        <v>-182798.15992999999</v>
      </c>
    </row>
    <row r="49" spans="1:9" s="50" customFormat="1" ht="11.25">
      <c r="A49" s="90" t="s">
        <v>47</v>
      </c>
      <c r="B49" s="61">
        <v>-6038.2254000000003</v>
      </c>
      <c r="C49" s="61">
        <v>-8732.4794499999989</v>
      </c>
      <c r="D49" s="61">
        <v>-14958.3595</v>
      </c>
      <c r="E49" s="61">
        <v>-1332.4685500000001</v>
      </c>
      <c r="F49" s="61">
        <v>-718.71991000000003</v>
      </c>
      <c r="G49" s="61">
        <v>-2114.4813100000001</v>
      </c>
      <c r="H49" s="61">
        <v>-380.01880999999997</v>
      </c>
      <c r="I49" s="61">
        <v>-34274.752930000002</v>
      </c>
    </row>
    <row r="50" spans="1:9" s="50" customFormat="1" ht="11.25">
      <c r="A50" s="90" t="s">
        <v>48</v>
      </c>
      <c r="B50" s="61">
        <v>-357.61015999999995</v>
      </c>
      <c r="C50" s="61">
        <v>-73.787109999999998</v>
      </c>
      <c r="D50" s="61">
        <v>-16.507360000000002</v>
      </c>
      <c r="E50" s="61">
        <v>-418.02590000000004</v>
      </c>
      <c r="F50" s="61">
        <v>-7.1209999999999996E-2</v>
      </c>
      <c r="G50" s="61">
        <v>-357.35470000000004</v>
      </c>
      <c r="H50" s="61">
        <v>-23.579169999999998</v>
      </c>
      <c r="I50" s="61">
        <v>-1246.93561</v>
      </c>
    </row>
    <row r="51" spans="1:9" s="50" customFormat="1" ht="11.25">
      <c r="A51" s="90" t="s">
        <v>49</v>
      </c>
      <c r="B51" s="61">
        <v>-6054.4214400000001</v>
      </c>
      <c r="C51" s="61">
        <v>-4638.9891399999997</v>
      </c>
      <c r="D51" s="61">
        <v>-4970.8033099999993</v>
      </c>
      <c r="E51" s="61">
        <v>-619.85897999999997</v>
      </c>
      <c r="F51" s="61">
        <v>-1858.85646</v>
      </c>
      <c r="G51" s="61">
        <v>-4042.03721</v>
      </c>
      <c r="H51" s="61">
        <v>-111.43594999999999</v>
      </c>
      <c r="I51" s="61">
        <v>-22296.402489999997</v>
      </c>
    </row>
    <row r="52" spans="1:9" s="50" customFormat="1" ht="11.25">
      <c r="A52" s="90" t="s">
        <v>50</v>
      </c>
      <c r="B52" s="61">
        <v>-746.48355000000004</v>
      </c>
      <c r="C52" s="61">
        <v>-174.84264999999999</v>
      </c>
      <c r="D52" s="61">
        <v>-39.745249999999999</v>
      </c>
      <c r="E52" s="61">
        <v>-62.292919999999995</v>
      </c>
      <c r="F52" s="61">
        <v>0</v>
      </c>
      <c r="G52" s="61">
        <v>-492.03777000000002</v>
      </c>
      <c r="H52" s="61">
        <v>-22.29401</v>
      </c>
      <c r="I52" s="61">
        <v>-1537.69615</v>
      </c>
    </row>
    <row r="53" spans="1:9" s="50" customFormat="1" ht="11.25">
      <c r="A53" s="90" t="s">
        <v>51</v>
      </c>
      <c r="B53" s="61">
        <v>-2967.1456499999999</v>
      </c>
      <c r="C53" s="61">
        <v>-7746.6771600000002</v>
      </c>
      <c r="D53" s="61">
        <v>-6981.38706</v>
      </c>
      <c r="E53" s="61">
        <v>-1709.0299600000001</v>
      </c>
      <c r="F53" s="61">
        <v>-4690.22354</v>
      </c>
      <c r="G53" s="61">
        <v>-1714.99605</v>
      </c>
      <c r="H53" s="61">
        <v>-11.63199</v>
      </c>
      <c r="I53" s="61">
        <v>-25821.091410000001</v>
      </c>
    </row>
    <row r="54" spans="1:9" s="50" customFormat="1" ht="11.25">
      <c r="A54" s="90" t="s">
        <v>52</v>
      </c>
      <c r="B54" s="61">
        <v>-726.56514000000004</v>
      </c>
      <c r="C54" s="61">
        <v>-564.83483999999999</v>
      </c>
      <c r="D54" s="61">
        <v>0</v>
      </c>
      <c r="E54" s="61">
        <v>-751.85489000000007</v>
      </c>
      <c r="F54" s="61">
        <v>0</v>
      </c>
      <c r="G54" s="61">
        <v>-643.92479000000003</v>
      </c>
      <c r="H54" s="61">
        <v>-5.4305099999999999</v>
      </c>
      <c r="I54" s="61">
        <v>-2692.6101699999999</v>
      </c>
    </row>
    <row r="55" spans="1:9" s="50" customFormat="1" ht="11.25">
      <c r="A55" s="90" t="s">
        <v>53</v>
      </c>
      <c r="B55" s="61">
        <v>-10504.583000000001</v>
      </c>
      <c r="C55" s="61">
        <v>-28721.370210000001</v>
      </c>
      <c r="D55" s="61">
        <v>-35144.981</v>
      </c>
      <c r="E55" s="61">
        <v>-2454.5408600000001</v>
      </c>
      <c r="F55" s="61">
        <v>-7084.08</v>
      </c>
      <c r="G55" s="61">
        <v>0</v>
      </c>
      <c r="H55" s="61">
        <v>-844.23599999999999</v>
      </c>
      <c r="I55" s="61">
        <v>-84753.791069999992</v>
      </c>
    </row>
    <row r="56" spans="1:9" s="50" customFormat="1" ht="11.25">
      <c r="A56" s="90" t="s">
        <v>54</v>
      </c>
      <c r="B56" s="61">
        <v>0</v>
      </c>
      <c r="C56" s="61">
        <v>-8702.0364100000006</v>
      </c>
      <c r="D56" s="61">
        <v>0</v>
      </c>
      <c r="E56" s="61">
        <v>0</v>
      </c>
      <c r="F56" s="61">
        <v>-507.75511</v>
      </c>
      <c r="G56" s="61">
        <v>-920.28164000000004</v>
      </c>
      <c r="H56" s="61">
        <v>-33.002969999999998</v>
      </c>
      <c r="I56" s="61">
        <v>-10163.076130000001</v>
      </c>
    </row>
    <row r="57" spans="1:9" s="50" customFormat="1" ht="11.25">
      <c r="A57" s="90" t="s">
        <v>55</v>
      </c>
      <c r="B57" s="61">
        <v>0</v>
      </c>
      <c r="C57" s="61">
        <v>0</v>
      </c>
      <c r="D57" s="61">
        <v>0</v>
      </c>
      <c r="E57" s="61">
        <v>0</v>
      </c>
      <c r="F57" s="61">
        <v>0</v>
      </c>
      <c r="G57" s="61">
        <v>-11.80397</v>
      </c>
      <c r="H57" s="61">
        <v>0</v>
      </c>
      <c r="I57" s="61">
        <v>-11.80397</v>
      </c>
    </row>
    <row r="58" spans="1:9" s="50" customFormat="1" ht="12" thickBot="1">
      <c r="A58" s="90" t="s">
        <v>56</v>
      </c>
      <c r="B58" s="61">
        <v>0</v>
      </c>
      <c r="C58" s="61">
        <v>0</v>
      </c>
      <c r="D58" s="61">
        <v>0</v>
      </c>
      <c r="E58" s="61">
        <v>0</v>
      </c>
      <c r="F58" s="61">
        <v>0</v>
      </c>
      <c r="G58" s="61">
        <v>0</v>
      </c>
      <c r="H58" s="61">
        <v>0</v>
      </c>
      <c r="I58" s="61">
        <v>0</v>
      </c>
    </row>
    <row r="59" spans="1:9" s="50" customFormat="1" ht="12.75" thickTop="1" thickBot="1">
      <c r="A59" s="438" t="s">
        <v>57</v>
      </c>
      <c r="B59" s="60">
        <v>3831.75065</v>
      </c>
      <c r="C59" s="60">
        <v>17854.066709999999</v>
      </c>
      <c r="D59" s="60">
        <v>10218.25318</v>
      </c>
      <c r="E59" s="60">
        <v>1563.0583000000001</v>
      </c>
      <c r="F59" s="60">
        <v>802.60266000000001</v>
      </c>
      <c r="G59" s="60">
        <v>3800.1202599999997</v>
      </c>
      <c r="H59" s="60">
        <v>652.82531999999992</v>
      </c>
      <c r="I59" s="60">
        <v>38722.677080000001</v>
      </c>
    </row>
    <row r="60" spans="1:9" s="50" customFormat="1" ht="12" thickTop="1">
      <c r="A60" s="90" t="s">
        <v>58</v>
      </c>
      <c r="B60" s="61">
        <v>0</v>
      </c>
      <c r="C60" s="61">
        <v>0</v>
      </c>
      <c r="D60" s="61">
        <v>0</v>
      </c>
      <c r="E60" s="61">
        <v>0</v>
      </c>
      <c r="F60" s="61">
        <v>0</v>
      </c>
      <c r="G60" s="61">
        <v>0</v>
      </c>
      <c r="H60" s="61">
        <v>0</v>
      </c>
      <c r="I60" s="61">
        <v>0</v>
      </c>
    </row>
    <row r="61" spans="1:9" s="50" customFormat="1" ht="11.25">
      <c r="A61" s="90" t="s">
        <v>59</v>
      </c>
      <c r="B61" s="61">
        <v>3432.2152000000001</v>
      </c>
      <c r="C61" s="61">
        <v>16297.54819</v>
      </c>
      <c r="D61" s="61">
        <v>9159.3457400000007</v>
      </c>
      <c r="E61" s="61">
        <v>367.99877000000004</v>
      </c>
      <c r="F61" s="61">
        <v>153.73847000000001</v>
      </c>
      <c r="G61" s="61">
        <v>479.53118000000001</v>
      </c>
      <c r="H61" s="61">
        <v>55.55189</v>
      </c>
      <c r="I61" s="61">
        <v>29945.92944</v>
      </c>
    </row>
    <row r="62" spans="1:9" s="50" customFormat="1" ht="11.25">
      <c r="A62" s="90" t="s">
        <v>60</v>
      </c>
      <c r="B62" s="61">
        <v>452.63067999999998</v>
      </c>
      <c r="C62" s="61">
        <v>1687.77198</v>
      </c>
      <c r="D62" s="61">
        <v>1340.3138000000001</v>
      </c>
      <c r="E62" s="61">
        <v>2739.3078500000001</v>
      </c>
      <c r="F62" s="61">
        <v>1338.3881699999999</v>
      </c>
      <c r="G62" s="61">
        <v>7762.9997999999996</v>
      </c>
      <c r="H62" s="61">
        <v>597.27343000000008</v>
      </c>
      <c r="I62" s="61">
        <v>15918.685710000002</v>
      </c>
    </row>
    <row r="63" spans="1:9" s="50" customFormat="1" ht="11.25">
      <c r="A63" s="90" t="s">
        <v>61</v>
      </c>
      <c r="B63" s="61">
        <v>0</v>
      </c>
      <c r="C63" s="61">
        <v>0</v>
      </c>
      <c r="D63" s="61">
        <v>0</v>
      </c>
      <c r="E63" s="61">
        <v>0</v>
      </c>
      <c r="F63" s="61">
        <v>0</v>
      </c>
      <c r="G63" s="61">
        <v>0</v>
      </c>
      <c r="H63" s="61">
        <v>0</v>
      </c>
      <c r="I63" s="61">
        <v>0</v>
      </c>
    </row>
    <row r="64" spans="1:9" s="50" customFormat="1" ht="12" thickBot="1">
      <c r="A64" s="90" t="s">
        <v>62</v>
      </c>
      <c r="B64" s="61">
        <v>-53.095230000000001</v>
      </c>
      <c r="C64" s="61">
        <v>-131.25345999999999</v>
      </c>
      <c r="D64" s="61">
        <v>-281.40636000000001</v>
      </c>
      <c r="E64" s="61">
        <v>-1544.2483200000001</v>
      </c>
      <c r="F64" s="61">
        <v>-689.52397999999994</v>
      </c>
      <c r="G64" s="61">
        <v>-4442.4107199999999</v>
      </c>
      <c r="H64" s="61">
        <v>0</v>
      </c>
      <c r="I64" s="61">
        <v>-7141.9380700000002</v>
      </c>
    </row>
    <row r="65" spans="1:9" s="50" customFormat="1" ht="12.75" thickTop="1" thickBot="1">
      <c r="A65" s="438" t="s">
        <v>63</v>
      </c>
      <c r="B65" s="60">
        <v>1037.8159699999999</v>
      </c>
      <c r="C65" s="60">
        <v>2E-3</v>
      </c>
      <c r="D65" s="60">
        <v>4.0000000000000001E-3</v>
      </c>
      <c r="E65" s="60">
        <v>1.4E-2</v>
      </c>
      <c r="F65" s="60">
        <v>0</v>
      </c>
      <c r="G65" s="60">
        <v>125.89869</v>
      </c>
      <c r="H65" s="60">
        <v>0</v>
      </c>
      <c r="I65" s="60">
        <v>1163.7346599999998</v>
      </c>
    </row>
    <row r="66" spans="1:9" s="50" customFormat="1" ht="12" thickTop="1">
      <c r="A66" s="90" t="s">
        <v>64</v>
      </c>
      <c r="B66" s="61">
        <v>0</v>
      </c>
      <c r="C66" s="61">
        <v>0</v>
      </c>
      <c r="D66" s="61">
        <v>0</v>
      </c>
      <c r="E66" s="61">
        <v>0</v>
      </c>
      <c r="F66" s="61">
        <v>0</v>
      </c>
      <c r="G66" s="61">
        <v>0</v>
      </c>
      <c r="H66" s="61">
        <v>0</v>
      </c>
      <c r="I66" s="61">
        <v>0</v>
      </c>
    </row>
    <row r="67" spans="1:9" s="50" customFormat="1" ht="11.25">
      <c r="A67" s="90" t="s">
        <v>65</v>
      </c>
      <c r="B67" s="61">
        <v>1383.7542900000001</v>
      </c>
      <c r="C67" s="61">
        <v>2E-3</v>
      </c>
      <c r="D67" s="61">
        <v>4.0000000000000001E-3</v>
      </c>
      <c r="E67" s="61">
        <v>733.28724</v>
      </c>
      <c r="F67" s="61">
        <v>0</v>
      </c>
      <c r="G67" s="61">
        <v>659.52300000000002</v>
      </c>
      <c r="H67" s="61">
        <v>0</v>
      </c>
      <c r="I67" s="61">
        <v>2776.57053</v>
      </c>
    </row>
    <row r="68" spans="1:9" s="50" customFormat="1" ht="11.25">
      <c r="A68" s="90" t="s">
        <v>66</v>
      </c>
      <c r="B68" s="61">
        <v>108.05009</v>
      </c>
      <c r="C68" s="61">
        <v>0</v>
      </c>
      <c r="D68" s="61">
        <v>100.04275</v>
      </c>
      <c r="E68" s="61">
        <v>0</v>
      </c>
      <c r="F68" s="61">
        <v>0</v>
      </c>
      <c r="G68" s="61">
        <v>0</v>
      </c>
      <c r="H68" s="61">
        <v>0</v>
      </c>
      <c r="I68" s="61">
        <v>208.09284</v>
      </c>
    </row>
    <row r="69" spans="1:9" s="50" customFormat="1" ht="11.25">
      <c r="A69" s="90" t="s">
        <v>67</v>
      </c>
      <c r="B69" s="61">
        <v>0</v>
      </c>
      <c r="C69" s="61">
        <v>0</v>
      </c>
      <c r="D69" s="61">
        <v>0</v>
      </c>
      <c r="E69" s="61">
        <v>0</v>
      </c>
      <c r="F69" s="61">
        <v>0</v>
      </c>
      <c r="G69" s="61">
        <v>0</v>
      </c>
      <c r="H69" s="61">
        <v>0</v>
      </c>
      <c r="I69" s="61">
        <v>0</v>
      </c>
    </row>
    <row r="70" spans="1:9" s="50" customFormat="1" ht="12" thickBot="1">
      <c r="A70" s="90" t="s">
        <v>68</v>
      </c>
      <c r="B70" s="61">
        <v>-453.98840999999999</v>
      </c>
      <c r="C70" s="61">
        <v>0</v>
      </c>
      <c r="D70" s="61">
        <v>-100.04275</v>
      </c>
      <c r="E70" s="61">
        <v>-733.27323999999999</v>
      </c>
      <c r="F70" s="61">
        <v>0</v>
      </c>
      <c r="G70" s="61">
        <v>-533.62431000000004</v>
      </c>
      <c r="H70" s="61">
        <v>0</v>
      </c>
      <c r="I70" s="61">
        <v>-1820.9287099999999</v>
      </c>
    </row>
    <row r="71" spans="1:9" s="50" customFormat="1" ht="12.75" thickTop="1" thickBot="1">
      <c r="A71" s="438" t="s">
        <v>69</v>
      </c>
      <c r="B71" s="60">
        <v>78.546999999999997</v>
      </c>
      <c r="C71" s="60">
        <v>9772.3733800000009</v>
      </c>
      <c r="D71" s="60">
        <v>1074.0536399999999</v>
      </c>
      <c r="E71" s="60">
        <v>453.06713999999999</v>
      </c>
      <c r="F71" s="60">
        <v>76.260000000000005</v>
      </c>
      <c r="G71" s="60">
        <v>1981.2906200000002</v>
      </c>
      <c r="H71" s="60">
        <v>10.976000000000001</v>
      </c>
      <c r="I71" s="60">
        <v>13446.567779999999</v>
      </c>
    </row>
    <row r="72" spans="1:9" s="50" customFormat="1" ht="12" thickTop="1">
      <c r="A72" s="90" t="s">
        <v>18</v>
      </c>
      <c r="B72" s="61">
        <v>0</v>
      </c>
      <c r="C72" s="61">
        <v>0</v>
      </c>
      <c r="D72" s="61">
        <v>0</v>
      </c>
      <c r="E72" s="61">
        <v>0</v>
      </c>
      <c r="F72" s="61">
        <v>0</v>
      </c>
      <c r="G72" s="61">
        <v>0</v>
      </c>
      <c r="H72" s="61">
        <v>0</v>
      </c>
      <c r="I72" s="61">
        <v>0</v>
      </c>
    </row>
    <row r="73" spans="1:9" s="50" customFormat="1" ht="11.25">
      <c r="A73" s="90" t="s">
        <v>19</v>
      </c>
      <c r="B73" s="61">
        <v>0</v>
      </c>
      <c r="C73" s="61">
        <v>20</v>
      </c>
      <c r="D73" s="61">
        <v>0</v>
      </c>
      <c r="E73" s="61">
        <v>0</v>
      </c>
      <c r="F73" s="61">
        <v>0</v>
      </c>
      <c r="G73" s="61">
        <v>1600</v>
      </c>
      <c r="H73" s="61">
        <v>0</v>
      </c>
      <c r="I73" s="61">
        <v>1620</v>
      </c>
    </row>
    <row r="74" spans="1:9" s="50" customFormat="1" ht="11.25">
      <c r="A74" s="90" t="s">
        <v>20</v>
      </c>
      <c r="B74" s="61">
        <v>0</v>
      </c>
      <c r="C74" s="61">
        <v>0</v>
      </c>
      <c r="D74" s="61">
        <v>0</v>
      </c>
      <c r="E74" s="61">
        <v>0</v>
      </c>
      <c r="F74" s="61">
        <v>0</v>
      </c>
      <c r="G74" s="61">
        <v>0</v>
      </c>
      <c r="H74" s="61">
        <v>0</v>
      </c>
      <c r="I74" s="61">
        <v>0</v>
      </c>
    </row>
    <row r="75" spans="1:9" s="50" customFormat="1" ht="11.25">
      <c r="A75" s="90" t="s">
        <v>21</v>
      </c>
      <c r="B75" s="61">
        <v>0</v>
      </c>
      <c r="C75" s="61">
        <v>0</v>
      </c>
      <c r="D75" s="61">
        <v>0</v>
      </c>
      <c r="E75" s="61">
        <v>0</v>
      </c>
      <c r="F75" s="61">
        <v>0</v>
      </c>
      <c r="G75" s="61">
        <v>0</v>
      </c>
      <c r="H75" s="61">
        <v>0</v>
      </c>
      <c r="I75" s="61">
        <v>0</v>
      </c>
    </row>
    <row r="76" spans="1:9" s="50" customFormat="1" ht="11.25">
      <c r="A76" s="90" t="s">
        <v>70</v>
      </c>
      <c r="B76" s="61">
        <v>0</v>
      </c>
      <c r="C76" s="61">
        <v>314.70028000000002</v>
      </c>
      <c r="D76" s="61">
        <v>495.6</v>
      </c>
      <c r="E76" s="61">
        <v>342.1</v>
      </c>
      <c r="F76" s="61">
        <v>0</v>
      </c>
      <c r="G76" s="61">
        <v>455.64740999999998</v>
      </c>
      <c r="H76" s="61">
        <v>2.2496</v>
      </c>
      <c r="I76" s="61">
        <v>1610.29729</v>
      </c>
    </row>
    <row r="77" spans="1:9" s="50" customFormat="1" ht="11.25">
      <c r="A77" s="90" t="s">
        <v>71</v>
      </c>
      <c r="B77" s="61">
        <v>175.54104999999998</v>
      </c>
      <c r="C77" s="61">
        <v>44.051000000000002</v>
      </c>
      <c r="D77" s="61">
        <v>122.43922000000001</v>
      </c>
      <c r="E77" s="61">
        <v>110.96714</v>
      </c>
      <c r="F77" s="61">
        <v>76.260000000000005</v>
      </c>
      <c r="G77" s="61">
        <v>328.01837</v>
      </c>
      <c r="H77" s="61">
        <v>12.603540000000001</v>
      </c>
      <c r="I77" s="61">
        <v>869.88031999999998</v>
      </c>
    </row>
    <row r="78" spans="1:9" s="50" customFormat="1" ht="11.25">
      <c r="A78" s="90" t="s">
        <v>23</v>
      </c>
      <c r="B78" s="61">
        <v>0</v>
      </c>
      <c r="C78" s="61">
        <v>9400</v>
      </c>
      <c r="D78" s="61">
        <v>500</v>
      </c>
      <c r="E78" s="61">
        <v>0</v>
      </c>
      <c r="F78" s="61">
        <v>0</v>
      </c>
      <c r="G78" s="61">
        <v>0</v>
      </c>
      <c r="H78" s="61">
        <v>0</v>
      </c>
      <c r="I78" s="61">
        <v>9900</v>
      </c>
    </row>
    <row r="79" spans="1:9" s="50" customFormat="1" ht="11.25">
      <c r="A79" s="90" t="s">
        <v>72</v>
      </c>
      <c r="B79" s="61">
        <v>0</v>
      </c>
      <c r="C79" s="61">
        <v>11.19351</v>
      </c>
      <c r="D79" s="61">
        <v>3.9131999999999998</v>
      </c>
      <c r="E79" s="61">
        <v>0</v>
      </c>
      <c r="F79" s="61">
        <v>0</v>
      </c>
      <c r="G79" s="61">
        <v>7.9328000000000003</v>
      </c>
      <c r="H79" s="61">
        <v>0</v>
      </c>
      <c r="I79" s="61">
        <v>23.03951</v>
      </c>
    </row>
    <row r="80" spans="1:9" s="50" customFormat="1" ht="12" thickBot="1">
      <c r="A80" s="90" t="s">
        <v>73</v>
      </c>
      <c r="B80" s="61">
        <v>-96.994050000000001</v>
      </c>
      <c r="C80" s="61">
        <v>-17.57141</v>
      </c>
      <c r="D80" s="61">
        <v>-47.898780000000002</v>
      </c>
      <c r="E80" s="61">
        <v>0</v>
      </c>
      <c r="F80" s="61">
        <v>0</v>
      </c>
      <c r="G80" s="61">
        <v>-410.30796000000004</v>
      </c>
      <c r="H80" s="61">
        <v>-3.8771399999999998</v>
      </c>
      <c r="I80" s="61">
        <v>-576.64933999999994</v>
      </c>
    </row>
    <row r="81" spans="1:9" s="50" customFormat="1" ht="12.75" thickTop="1" thickBot="1">
      <c r="A81" s="438" t="s">
        <v>74</v>
      </c>
      <c r="B81" s="60">
        <v>9933.4276999999984</v>
      </c>
      <c r="C81" s="60">
        <v>27501.70391</v>
      </c>
      <c r="D81" s="60">
        <v>42764.526640000004</v>
      </c>
      <c r="E81" s="60">
        <v>6534.3469599999999</v>
      </c>
      <c r="F81" s="60">
        <v>4298.9377300000006</v>
      </c>
      <c r="G81" s="60">
        <v>5319.8795</v>
      </c>
      <c r="H81" s="60">
        <v>1148.8727099999999</v>
      </c>
      <c r="I81" s="60">
        <v>97501.69515</v>
      </c>
    </row>
    <row r="82" spans="1:9" s="50" customFormat="1" ht="12" thickTop="1">
      <c r="A82" s="90" t="s">
        <v>75</v>
      </c>
      <c r="B82" s="61">
        <v>148.40985000000001</v>
      </c>
      <c r="C82" s="61">
        <v>1447.0838100000001</v>
      </c>
      <c r="D82" s="61">
        <v>4661.4280499999995</v>
      </c>
      <c r="E82" s="61">
        <v>1803.92912</v>
      </c>
      <c r="F82" s="61">
        <v>0</v>
      </c>
      <c r="G82" s="61">
        <v>733.55200000000002</v>
      </c>
      <c r="H82" s="61">
        <v>359</v>
      </c>
      <c r="I82" s="61">
        <v>9153.4028300000009</v>
      </c>
    </row>
    <row r="83" spans="1:9" s="50" customFormat="1" ht="11.25">
      <c r="A83" s="90" t="s">
        <v>76</v>
      </c>
      <c r="B83" s="61">
        <v>731.14456000000007</v>
      </c>
      <c r="C83" s="61">
        <v>13166.878630000001</v>
      </c>
      <c r="D83" s="61">
        <v>8859.8611899999996</v>
      </c>
      <c r="E83" s="61">
        <v>2138.35482</v>
      </c>
      <c r="F83" s="61">
        <v>0</v>
      </c>
      <c r="G83" s="61">
        <v>1720.9123200000001</v>
      </c>
      <c r="H83" s="61">
        <v>562.56183999999996</v>
      </c>
      <c r="I83" s="61">
        <v>27179.713359999998</v>
      </c>
    </row>
    <row r="84" spans="1:9" s="50" customFormat="1" ht="11.25">
      <c r="A84" s="90" t="s">
        <v>77</v>
      </c>
      <c r="B84" s="61">
        <v>2072.0341000000003</v>
      </c>
      <c r="C84" s="61">
        <v>4367.2439899999999</v>
      </c>
      <c r="D84" s="61">
        <v>2635.7350299999998</v>
      </c>
      <c r="E84" s="61">
        <v>586.62342000000001</v>
      </c>
      <c r="F84" s="61">
        <v>1558.2394099999999</v>
      </c>
      <c r="G84" s="61">
        <v>1090.3050600000001</v>
      </c>
      <c r="H84" s="61">
        <v>47.532660000000007</v>
      </c>
      <c r="I84" s="61">
        <v>12357.713669999999</v>
      </c>
    </row>
    <row r="85" spans="1:9" s="50" customFormat="1" ht="11.25">
      <c r="A85" s="90" t="s">
        <v>78</v>
      </c>
      <c r="B85" s="61">
        <v>1649.1680200000001</v>
      </c>
      <c r="C85" s="61">
        <v>3576.7750799999999</v>
      </c>
      <c r="D85" s="61">
        <v>4493.22516</v>
      </c>
      <c r="E85" s="61">
        <v>917.29413999999997</v>
      </c>
      <c r="F85" s="61">
        <v>696.33649000000003</v>
      </c>
      <c r="G85" s="61">
        <v>549.90012999999999</v>
      </c>
      <c r="H85" s="61">
        <v>31.274139999999999</v>
      </c>
      <c r="I85" s="61">
        <v>11913.97316</v>
      </c>
    </row>
    <row r="86" spans="1:9" s="50" customFormat="1" ht="11.25">
      <c r="A86" s="90" t="s">
        <v>79</v>
      </c>
      <c r="B86" s="61">
        <v>3440.7196300000001</v>
      </c>
      <c r="C86" s="61">
        <v>1792.0216200000002</v>
      </c>
      <c r="D86" s="61">
        <v>5995.6404199999997</v>
      </c>
      <c r="E86" s="61">
        <v>758.38618999999994</v>
      </c>
      <c r="F86" s="61">
        <v>1011.04331</v>
      </c>
      <c r="G86" s="61">
        <v>519.21024</v>
      </c>
      <c r="H86" s="61">
        <v>75.058229999999995</v>
      </c>
      <c r="I86" s="61">
        <v>13592.07964</v>
      </c>
    </row>
    <row r="87" spans="1:9" s="50" customFormat="1" ht="11.25">
      <c r="A87" s="90" t="s">
        <v>80</v>
      </c>
      <c r="B87" s="61">
        <v>1891.95154</v>
      </c>
      <c r="C87" s="61">
        <v>3151.7007799999997</v>
      </c>
      <c r="D87" s="61">
        <v>3580.3631399999999</v>
      </c>
      <c r="E87" s="61">
        <v>329.75927000000001</v>
      </c>
      <c r="F87" s="61">
        <v>1033.31852</v>
      </c>
      <c r="G87" s="61">
        <v>705.99974999999995</v>
      </c>
      <c r="H87" s="61">
        <v>71.591329999999999</v>
      </c>
      <c r="I87" s="61">
        <v>10764.68433</v>
      </c>
    </row>
    <row r="88" spans="1:9" s="50" customFormat="1" ht="11.25">
      <c r="A88" s="90" t="s">
        <v>81</v>
      </c>
      <c r="B88" s="61">
        <v>0</v>
      </c>
      <c r="C88" s="61">
        <v>0</v>
      </c>
      <c r="D88" s="61">
        <v>0</v>
      </c>
      <c r="E88" s="61">
        <v>0</v>
      </c>
      <c r="F88" s="61">
        <v>0</v>
      </c>
      <c r="G88" s="61">
        <v>0</v>
      </c>
      <c r="H88" s="61">
        <v>1.8545099999999999</v>
      </c>
      <c r="I88" s="61">
        <v>1.8545099999999999</v>
      </c>
    </row>
    <row r="89" spans="1:9" s="50" customFormat="1" ht="11.25">
      <c r="A89" s="90" t="s">
        <v>82</v>
      </c>
      <c r="B89" s="61">
        <v>0</v>
      </c>
      <c r="C89" s="61">
        <v>0</v>
      </c>
      <c r="D89" s="61">
        <v>0</v>
      </c>
      <c r="E89" s="61">
        <v>0</v>
      </c>
      <c r="F89" s="61">
        <v>0</v>
      </c>
      <c r="G89" s="61">
        <v>0</v>
      </c>
      <c r="H89" s="61">
        <v>0</v>
      </c>
      <c r="I89" s="61">
        <v>0</v>
      </c>
    </row>
    <row r="90" spans="1:9" s="50" customFormat="1" ht="12" thickBot="1">
      <c r="A90" s="90" t="s">
        <v>83</v>
      </c>
      <c r="B90" s="61">
        <v>0</v>
      </c>
      <c r="C90" s="61">
        <v>0</v>
      </c>
      <c r="D90" s="61">
        <v>12538.273650000001</v>
      </c>
      <c r="E90" s="61">
        <v>0</v>
      </c>
      <c r="F90" s="61">
        <v>0</v>
      </c>
      <c r="G90" s="61">
        <v>0</v>
      </c>
      <c r="H90" s="61">
        <v>0</v>
      </c>
      <c r="I90" s="61">
        <v>12538.273650000001</v>
      </c>
    </row>
    <row r="91" spans="1:9" s="50" customFormat="1" ht="12.75" thickTop="1" thickBot="1">
      <c r="A91" s="438" t="s">
        <v>84</v>
      </c>
      <c r="B91" s="60">
        <v>3363.8103500000002</v>
      </c>
      <c r="C91" s="60">
        <v>7092.4615000000003</v>
      </c>
      <c r="D91" s="60">
        <v>5732.5289400000001</v>
      </c>
      <c r="E91" s="60">
        <v>446.14983000000001</v>
      </c>
      <c r="F91" s="60">
        <v>445.84044</v>
      </c>
      <c r="G91" s="60">
        <v>509.06928000000005</v>
      </c>
      <c r="H91" s="60">
        <v>158.0369</v>
      </c>
      <c r="I91" s="60">
        <v>17747.897239999998</v>
      </c>
    </row>
    <row r="92" spans="1:9" s="50" customFormat="1" ht="12" thickTop="1">
      <c r="A92" s="90" t="s">
        <v>85</v>
      </c>
      <c r="B92" s="61">
        <v>354.61538000000002</v>
      </c>
      <c r="C92" s="61">
        <v>2118.8409300000003</v>
      </c>
      <c r="D92" s="61">
        <v>374.83426000000003</v>
      </c>
      <c r="E92" s="61">
        <v>68.96454</v>
      </c>
      <c r="F92" s="61">
        <v>320.39627000000002</v>
      </c>
      <c r="G92" s="61">
        <v>0</v>
      </c>
      <c r="H92" s="61">
        <v>17.665330000000001</v>
      </c>
      <c r="I92" s="61">
        <v>3255.3167100000001</v>
      </c>
    </row>
    <row r="93" spans="1:9" s="50" customFormat="1" ht="11.25">
      <c r="A93" s="90" t="s">
        <v>86</v>
      </c>
      <c r="B93" s="61">
        <v>1069.4135100000001</v>
      </c>
      <c r="C93" s="61">
        <v>1836.0399499999999</v>
      </c>
      <c r="D93" s="61">
        <v>2473.38121</v>
      </c>
      <c r="E93" s="61">
        <v>96.930890000000005</v>
      </c>
      <c r="F93" s="61">
        <v>0</v>
      </c>
      <c r="G93" s="61">
        <v>138.74871999999999</v>
      </c>
      <c r="H93" s="61">
        <v>121.10639999999999</v>
      </c>
      <c r="I93" s="61">
        <v>5735.62068</v>
      </c>
    </row>
    <row r="94" spans="1:9" s="50" customFormat="1" ht="11.25">
      <c r="A94" s="90" t="s">
        <v>87</v>
      </c>
      <c r="B94" s="61">
        <v>15.48617</v>
      </c>
      <c r="C94" s="61">
        <v>2266.9680199999998</v>
      </c>
      <c r="D94" s="61">
        <v>0</v>
      </c>
      <c r="E94" s="61">
        <v>65.308589999999995</v>
      </c>
      <c r="F94" s="61">
        <v>0</v>
      </c>
      <c r="G94" s="61">
        <v>0</v>
      </c>
      <c r="H94" s="61">
        <v>0</v>
      </c>
      <c r="I94" s="61">
        <v>2347.76278</v>
      </c>
    </row>
    <row r="95" spans="1:9" s="50" customFormat="1" ht="11.25">
      <c r="A95" s="90" t="s">
        <v>88</v>
      </c>
      <c r="B95" s="61">
        <v>1924.29529</v>
      </c>
      <c r="C95" s="61">
        <v>870.61259999999993</v>
      </c>
      <c r="D95" s="61">
        <v>2884.3134700000001</v>
      </c>
      <c r="E95" s="61">
        <v>214.94580999999999</v>
      </c>
      <c r="F95" s="61">
        <v>125.44417</v>
      </c>
      <c r="G95" s="61">
        <v>370.32056</v>
      </c>
      <c r="H95" s="61">
        <v>19.265169999999998</v>
      </c>
      <c r="I95" s="61">
        <v>6409.1970700000002</v>
      </c>
    </row>
    <row r="96" spans="1:9" s="50" customFormat="1" ht="12" thickBot="1">
      <c r="A96" s="474" t="s">
        <v>89</v>
      </c>
      <c r="B96" s="453">
        <v>0</v>
      </c>
      <c r="C96" s="453">
        <v>0</v>
      </c>
      <c r="D96" s="453">
        <v>0</v>
      </c>
      <c r="E96" s="453">
        <v>0</v>
      </c>
      <c r="F96" s="453">
        <v>0</v>
      </c>
      <c r="G96" s="453">
        <v>0</v>
      </c>
      <c r="H96" s="453">
        <v>0</v>
      </c>
      <c r="I96" s="453">
        <v>0</v>
      </c>
    </row>
    <row r="97" spans="1:9" s="50" customFormat="1" ht="12.75" thickTop="1" thickBot="1">
      <c r="A97" s="439" t="s">
        <v>90</v>
      </c>
      <c r="B97" s="63">
        <v>576383.76251999999</v>
      </c>
      <c r="C97" s="63">
        <v>1263215.78972</v>
      </c>
      <c r="D97" s="63">
        <v>569007.93163999997</v>
      </c>
      <c r="E97" s="63">
        <v>107463.91298000001</v>
      </c>
      <c r="F97" s="63">
        <v>223277.44509999998</v>
      </c>
      <c r="G97" s="63">
        <v>325582.51938999997</v>
      </c>
      <c r="H97" s="63">
        <v>25011.556390000002</v>
      </c>
      <c r="I97" s="63">
        <v>3089942.9177399999</v>
      </c>
    </row>
    <row r="98" spans="1:9" s="50" customFormat="1" ht="12.75" thickTop="1" thickBot="1">
      <c r="A98" s="438" t="s">
        <v>91</v>
      </c>
      <c r="B98" s="60">
        <v>0</v>
      </c>
      <c r="C98" s="60">
        <v>0</v>
      </c>
      <c r="D98" s="60">
        <v>258.20578</v>
      </c>
      <c r="E98" s="60">
        <v>93.72563000000001</v>
      </c>
      <c r="F98" s="60">
        <v>0</v>
      </c>
      <c r="G98" s="60">
        <v>0</v>
      </c>
      <c r="H98" s="60">
        <v>0</v>
      </c>
      <c r="I98" s="60">
        <v>351.93140999999997</v>
      </c>
    </row>
    <row r="99" spans="1:9" s="50" customFormat="1" ht="12" thickTop="1">
      <c r="A99" s="90" t="s">
        <v>92</v>
      </c>
      <c r="B99" s="61">
        <v>0</v>
      </c>
      <c r="C99" s="61">
        <v>0</v>
      </c>
      <c r="D99" s="61">
        <v>258.20578</v>
      </c>
      <c r="E99" s="61">
        <v>93.72563000000001</v>
      </c>
      <c r="F99" s="61">
        <v>0</v>
      </c>
      <c r="G99" s="61">
        <v>0</v>
      </c>
      <c r="H99" s="61">
        <v>0</v>
      </c>
      <c r="I99" s="61">
        <v>351.93140999999997</v>
      </c>
    </row>
    <row r="100" spans="1:9" s="50" customFormat="1" ht="11.25">
      <c r="A100" s="90" t="s">
        <v>93</v>
      </c>
      <c r="B100" s="61">
        <v>0</v>
      </c>
      <c r="C100" s="61">
        <v>0</v>
      </c>
      <c r="D100" s="61">
        <v>0</v>
      </c>
      <c r="E100" s="61">
        <v>0</v>
      </c>
      <c r="F100" s="61">
        <v>0</v>
      </c>
      <c r="G100" s="61">
        <v>0</v>
      </c>
      <c r="H100" s="61">
        <v>0</v>
      </c>
      <c r="I100" s="61">
        <v>0</v>
      </c>
    </row>
    <row r="101" spans="1:9" s="50" customFormat="1" ht="11.25">
      <c r="A101" s="90" t="s">
        <v>94</v>
      </c>
      <c r="B101" s="61">
        <v>0</v>
      </c>
      <c r="C101" s="61">
        <v>0</v>
      </c>
      <c r="D101" s="61">
        <v>258.20578</v>
      </c>
      <c r="E101" s="61">
        <v>93.72563000000001</v>
      </c>
      <c r="F101" s="61">
        <v>0</v>
      </c>
      <c r="G101" s="61">
        <v>0</v>
      </c>
      <c r="H101" s="61">
        <v>0</v>
      </c>
      <c r="I101" s="61">
        <v>351.93140999999997</v>
      </c>
    </row>
    <row r="102" spans="1:9" s="50" customFormat="1" ht="11.25">
      <c r="A102" s="90" t="s">
        <v>95</v>
      </c>
      <c r="B102" s="61">
        <v>0</v>
      </c>
      <c r="C102" s="61">
        <v>0</v>
      </c>
      <c r="D102" s="61">
        <v>0</v>
      </c>
      <c r="E102" s="61">
        <v>0</v>
      </c>
      <c r="F102" s="61">
        <v>0</v>
      </c>
      <c r="G102" s="61">
        <v>0</v>
      </c>
      <c r="H102" s="61">
        <v>0</v>
      </c>
      <c r="I102" s="61">
        <v>0</v>
      </c>
    </row>
    <row r="103" spans="1:9" s="50" customFormat="1" ht="11.25">
      <c r="A103" s="90" t="s">
        <v>96</v>
      </c>
      <c r="B103" s="61">
        <v>0</v>
      </c>
      <c r="C103" s="61">
        <v>0</v>
      </c>
      <c r="D103" s="61">
        <v>0</v>
      </c>
      <c r="E103" s="61">
        <v>0</v>
      </c>
      <c r="F103" s="61">
        <v>0</v>
      </c>
      <c r="G103" s="61">
        <v>0</v>
      </c>
      <c r="H103" s="61">
        <v>0</v>
      </c>
      <c r="I103" s="61">
        <v>0</v>
      </c>
    </row>
    <row r="104" spans="1:9" s="50" customFormat="1" ht="11.25">
      <c r="A104" s="452" t="s">
        <v>97</v>
      </c>
      <c r="B104" s="61">
        <v>0</v>
      </c>
      <c r="C104" s="61">
        <v>0</v>
      </c>
      <c r="D104" s="61">
        <v>0</v>
      </c>
      <c r="E104" s="61">
        <v>0</v>
      </c>
      <c r="F104" s="61">
        <v>0</v>
      </c>
      <c r="G104" s="61">
        <v>0</v>
      </c>
      <c r="H104" s="61">
        <v>0</v>
      </c>
      <c r="I104" s="61">
        <v>0</v>
      </c>
    </row>
    <row r="105" spans="1:9" s="50" customFormat="1" ht="11.25">
      <c r="A105" s="50" t="s">
        <v>98</v>
      </c>
      <c r="B105" s="61">
        <v>0</v>
      </c>
      <c r="C105" s="61">
        <v>0</v>
      </c>
      <c r="D105" s="61">
        <v>0</v>
      </c>
      <c r="E105" s="61">
        <v>0</v>
      </c>
      <c r="F105" s="61">
        <v>0</v>
      </c>
      <c r="G105" s="61">
        <v>0</v>
      </c>
      <c r="H105" s="61">
        <v>0</v>
      </c>
      <c r="I105" s="61">
        <v>0</v>
      </c>
    </row>
    <row r="106" spans="1:9" s="50" customFormat="1" ht="11.25">
      <c r="A106" s="50" t="s">
        <v>99</v>
      </c>
      <c r="B106" s="61">
        <v>0</v>
      </c>
      <c r="C106" s="61">
        <v>0</v>
      </c>
      <c r="D106" s="61">
        <v>0</v>
      </c>
      <c r="E106" s="61">
        <v>0</v>
      </c>
      <c r="F106" s="61">
        <v>0</v>
      </c>
      <c r="G106" s="61">
        <v>0</v>
      </c>
      <c r="H106" s="61">
        <v>0</v>
      </c>
      <c r="I106" s="61">
        <v>0</v>
      </c>
    </row>
    <row r="107" spans="1:9" s="50" customFormat="1" ht="11.25">
      <c r="A107" s="50" t="s">
        <v>100</v>
      </c>
      <c r="B107" s="61">
        <v>0</v>
      </c>
      <c r="C107" s="61">
        <v>0</v>
      </c>
      <c r="D107" s="61">
        <v>0</v>
      </c>
      <c r="E107" s="61">
        <v>0</v>
      </c>
      <c r="F107" s="61">
        <v>0</v>
      </c>
      <c r="G107" s="61">
        <v>0</v>
      </c>
      <c r="H107" s="61">
        <v>0</v>
      </c>
      <c r="I107" s="61">
        <v>0</v>
      </c>
    </row>
    <row r="108" spans="1:9" s="50" customFormat="1" ht="11.25">
      <c r="A108" s="50" t="s">
        <v>101</v>
      </c>
      <c r="B108" s="61">
        <v>0</v>
      </c>
      <c r="C108" s="61">
        <v>0</v>
      </c>
      <c r="D108" s="61">
        <v>0</v>
      </c>
      <c r="E108" s="61">
        <v>0</v>
      </c>
      <c r="F108" s="61">
        <v>0</v>
      </c>
      <c r="G108" s="61">
        <v>0</v>
      </c>
      <c r="H108" s="61">
        <v>0</v>
      </c>
      <c r="I108" s="61">
        <v>0</v>
      </c>
    </row>
    <row r="109" spans="1:9" s="50" customFormat="1" ht="11.25">
      <c r="A109" s="50" t="s">
        <v>102</v>
      </c>
      <c r="B109" s="61">
        <v>0</v>
      </c>
      <c r="C109" s="61">
        <v>0</v>
      </c>
      <c r="D109" s="61">
        <v>0</v>
      </c>
      <c r="E109" s="61">
        <v>0</v>
      </c>
      <c r="F109" s="61">
        <v>0</v>
      </c>
      <c r="G109" s="61">
        <v>0</v>
      </c>
      <c r="H109" s="61">
        <v>0</v>
      </c>
      <c r="I109" s="61">
        <v>0</v>
      </c>
    </row>
    <row r="110" spans="1:9" s="50" customFormat="1" ht="11.25">
      <c r="A110" s="50" t="s">
        <v>103</v>
      </c>
      <c r="B110" s="61">
        <v>0</v>
      </c>
      <c r="C110" s="61">
        <v>0</v>
      </c>
      <c r="D110" s="61">
        <v>0</v>
      </c>
      <c r="E110" s="61">
        <v>0</v>
      </c>
      <c r="F110" s="61">
        <v>0</v>
      </c>
      <c r="G110" s="61">
        <v>0</v>
      </c>
      <c r="H110" s="61">
        <v>0</v>
      </c>
      <c r="I110" s="61">
        <v>0</v>
      </c>
    </row>
    <row r="111" spans="1:9" s="50" customFormat="1" ht="11.25">
      <c r="A111" s="51" t="s">
        <v>104</v>
      </c>
      <c r="B111" s="61">
        <v>0</v>
      </c>
      <c r="C111" s="61">
        <v>0</v>
      </c>
      <c r="D111" s="61">
        <v>0</v>
      </c>
      <c r="E111" s="61">
        <v>0</v>
      </c>
      <c r="F111" s="61">
        <v>0</v>
      </c>
      <c r="G111" s="61">
        <v>0</v>
      </c>
      <c r="H111" s="61">
        <v>0</v>
      </c>
      <c r="I111" s="61">
        <v>0</v>
      </c>
    </row>
    <row r="112" spans="1:9" s="50" customFormat="1" ht="11.25">
      <c r="A112" s="51" t="s">
        <v>105</v>
      </c>
      <c r="B112" s="61">
        <v>0</v>
      </c>
      <c r="C112" s="61">
        <v>0</v>
      </c>
      <c r="D112" s="61">
        <v>0</v>
      </c>
      <c r="E112" s="61">
        <v>0</v>
      </c>
      <c r="F112" s="61">
        <v>0</v>
      </c>
      <c r="G112" s="61">
        <v>0</v>
      </c>
      <c r="H112" s="61">
        <v>0</v>
      </c>
      <c r="I112" s="61">
        <v>0</v>
      </c>
    </row>
    <row r="113" spans="1:9" s="50" customFormat="1" ht="11.25">
      <c r="A113" s="90" t="s">
        <v>106</v>
      </c>
      <c r="B113" s="61">
        <v>0</v>
      </c>
      <c r="C113" s="61">
        <v>0</v>
      </c>
      <c r="D113" s="61">
        <v>0</v>
      </c>
      <c r="E113" s="61">
        <v>0</v>
      </c>
      <c r="F113" s="61">
        <v>0</v>
      </c>
      <c r="G113" s="61">
        <v>0</v>
      </c>
      <c r="H113" s="61">
        <v>0</v>
      </c>
      <c r="I113" s="61">
        <v>0</v>
      </c>
    </row>
    <row r="114" spans="1:9" s="50" customFormat="1" ht="12" thickBot="1">
      <c r="A114" s="90" t="s">
        <v>107</v>
      </c>
      <c r="B114" s="61">
        <v>0</v>
      </c>
      <c r="C114" s="61">
        <v>0</v>
      </c>
      <c r="D114" s="61">
        <v>0</v>
      </c>
      <c r="E114" s="61">
        <v>0</v>
      </c>
      <c r="F114" s="61">
        <v>0</v>
      </c>
      <c r="G114" s="61">
        <v>0</v>
      </c>
      <c r="H114" s="61">
        <v>0</v>
      </c>
      <c r="I114" s="61">
        <v>0</v>
      </c>
    </row>
    <row r="115" spans="1:9" s="50" customFormat="1" ht="12.75" thickTop="1" thickBot="1">
      <c r="A115" s="439" t="s">
        <v>108</v>
      </c>
      <c r="B115" s="63">
        <v>0</v>
      </c>
      <c r="C115" s="63">
        <v>0</v>
      </c>
      <c r="D115" s="63">
        <v>0</v>
      </c>
      <c r="E115" s="63">
        <v>0</v>
      </c>
      <c r="F115" s="63">
        <v>0</v>
      </c>
      <c r="G115" s="63">
        <v>0</v>
      </c>
      <c r="H115" s="63">
        <v>0</v>
      </c>
      <c r="I115" s="63">
        <v>0</v>
      </c>
    </row>
    <row r="116" spans="1:9" s="50" customFormat="1" ht="12.75" thickTop="1" thickBot="1">
      <c r="A116" s="438" t="s">
        <v>109</v>
      </c>
      <c r="B116" s="60">
        <v>0</v>
      </c>
      <c r="C116" s="60">
        <v>0</v>
      </c>
      <c r="D116" s="60">
        <v>0</v>
      </c>
      <c r="E116" s="60">
        <v>0</v>
      </c>
      <c r="F116" s="60">
        <v>0</v>
      </c>
      <c r="G116" s="60">
        <v>0</v>
      </c>
      <c r="H116" s="60">
        <v>0</v>
      </c>
      <c r="I116" s="60">
        <v>0</v>
      </c>
    </row>
    <row r="117" spans="1:9" s="50" customFormat="1" ht="12" thickTop="1">
      <c r="A117" s="90" t="s">
        <v>110</v>
      </c>
      <c r="B117" s="61">
        <v>0</v>
      </c>
      <c r="C117" s="61">
        <v>0</v>
      </c>
      <c r="D117" s="61">
        <v>0</v>
      </c>
      <c r="E117" s="61">
        <v>0</v>
      </c>
      <c r="F117" s="61">
        <v>0</v>
      </c>
      <c r="G117" s="61">
        <v>0</v>
      </c>
      <c r="H117" s="61">
        <v>0</v>
      </c>
      <c r="I117" s="61">
        <v>0</v>
      </c>
    </row>
    <row r="118" spans="1:9" s="50" customFormat="1" ht="11.25">
      <c r="A118" s="90" t="s">
        <v>111</v>
      </c>
      <c r="B118" s="61">
        <v>0</v>
      </c>
      <c r="C118" s="61">
        <v>0</v>
      </c>
      <c r="D118" s="61">
        <v>0</v>
      </c>
      <c r="E118" s="61">
        <v>0</v>
      </c>
      <c r="F118" s="61">
        <v>0</v>
      </c>
      <c r="G118" s="61">
        <v>0</v>
      </c>
      <c r="H118" s="61">
        <v>0</v>
      </c>
      <c r="I118" s="61">
        <v>0</v>
      </c>
    </row>
    <row r="119" spans="1:9" s="50" customFormat="1" ht="11.25">
      <c r="A119" s="90" t="s">
        <v>112</v>
      </c>
      <c r="B119" s="61">
        <v>0</v>
      </c>
      <c r="C119" s="61">
        <v>0</v>
      </c>
      <c r="D119" s="61">
        <v>0</v>
      </c>
      <c r="E119" s="61">
        <v>0</v>
      </c>
      <c r="F119" s="61">
        <v>0</v>
      </c>
      <c r="G119" s="61">
        <v>0</v>
      </c>
      <c r="H119" s="61">
        <v>0</v>
      </c>
      <c r="I119" s="61">
        <v>0</v>
      </c>
    </row>
    <row r="120" spans="1:9" s="50" customFormat="1" ht="11.25">
      <c r="A120" s="90" t="s">
        <v>113</v>
      </c>
      <c r="B120" s="61">
        <v>0</v>
      </c>
      <c r="C120" s="61">
        <v>0</v>
      </c>
      <c r="D120" s="61">
        <v>0</v>
      </c>
      <c r="E120" s="61">
        <v>0</v>
      </c>
      <c r="F120" s="61">
        <v>0</v>
      </c>
      <c r="G120" s="61">
        <v>0</v>
      </c>
      <c r="H120" s="61">
        <v>0</v>
      </c>
      <c r="I120" s="61">
        <v>0</v>
      </c>
    </row>
    <row r="121" spans="1:9" s="50" customFormat="1" ht="11.25">
      <c r="A121" s="90" t="s">
        <v>114</v>
      </c>
      <c r="B121" s="61">
        <v>0</v>
      </c>
      <c r="C121" s="61">
        <v>0</v>
      </c>
      <c r="D121" s="61">
        <v>0</v>
      </c>
      <c r="E121" s="61">
        <v>0</v>
      </c>
      <c r="F121" s="61">
        <v>0</v>
      </c>
      <c r="G121" s="61">
        <v>0</v>
      </c>
      <c r="H121" s="61">
        <v>0</v>
      </c>
      <c r="I121" s="61">
        <v>0</v>
      </c>
    </row>
    <row r="122" spans="1:9" s="50" customFormat="1" ht="12" thickBot="1">
      <c r="A122" s="90" t="s">
        <v>115</v>
      </c>
      <c r="B122" s="61">
        <v>0</v>
      </c>
      <c r="C122" s="61">
        <v>0</v>
      </c>
      <c r="D122" s="61">
        <v>0</v>
      </c>
      <c r="E122" s="61">
        <v>0</v>
      </c>
      <c r="F122" s="61">
        <v>0</v>
      </c>
      <c r="G122" s="61">
        <v>0</v>
      </c>
      <c r="H122" s="61">
        <v>0</v>
      </c>
      <c r="I122" s="61">
        <v>0</v>
      </c>
    </row>
    <row r="123" spans="1:9" s="50" customFormat="1" ht="12.75" thickTop="1" thickBot="1">
      <c r="A123" s="438" t="s">
        <v>116</v>
      </c>
      <c r="B123" s="60">
        <v>525272.32059999998</v>
      </c>
      <c r="C123" s="60">
        <v>1162299.7169300001</v>
      </c>
      <c r="D123" s="60">
        <v>525836.62720999995</v>
      </c>
      <c r="E123" s="60">
        <v>101128.34464</v>
      </c>
      <c r="F123" s="60">
        <v>211663.28886</v>
      </c>
      <c r="G123" s="60">
        <v>306460.44182000001</v>
      </c>
      <c r="H123" s="60">
        <v>23934.049800000001</v>
      </c>
      <c r="I123" s="60">
        <v>2856594.7898599999</v>
      </c>
    </row>
    <row r="124" spans="1:9" s="50" customFormat="1" ht="12" thickTop="1">
      <c r="A124" s="90" t="s">
        <v>117</v>
      </c>
      <c r="B124" s="61">
        <v>0</v>
      </c>
      <c r="C124" s="61">
        <v>0</v>
      </c>
      <c r="D124" s="61">
        <v>0</v>
      </c>
      <c r="E124" s="61">
        <v>0</v>
      </c>
      <c r="F124" s="61">
        <v>0</v>
      </c>
      <c r="G124" s="61">
        <v>0</v>
      </c>
      <c r="H124" s="61">
        <v>0</v>
      </c>
      <c r="I124" s="61">
        <v>0</v>
      </c>
    </row>
    <row r="125" spans="1:9" s="50" customFormat="1" ht="11.25">
      <c r="A125" s="90" t="s">
        <v>118</v>
      </c>
      <c r="B125" s="61">
        <v>0</v>
      </c>
      <c r="C125" s="61">
        <v>0</v>
      </c>
      <c r="D125" s="61">
        <v>0</v>
      </c>
      <c r="E125" s="61">
        <v>0</v>
      </c>
      <c r="F125" s="61">
        <v>0</v>
      </c>
      <c r="G125" s="61">
        <v>0</v>
      </c>
      <c r="H125" s="61">
        <v>0</v>
      </c>
      <c r="I125" s="61">
        <v>0</v>
      </c>
    </row>
    <row r="126" spans="1:9" s="50" customFormat="1" ht="11.25">
      <c r="A126" s="90" t="s">
        <v>119</v>
      </c>
      <c r="B126" s="61">
        <v>0</v>
      </c>
      <c r="C126" s="61">
        <v>0</v>
      </c>
      <c r="D126" s="61">
        <v>0</v>
      </c>
      <c r="E126" s="61">
        <v>623.63614000000007</v>
      </c>
      <c r="F126" s="61">
        <v>0</v>
      </c>
      <c r="G126" s="61">
        <v>0</v>
      </c>
      <c r="H126" s="61">
        <v>0</v>
      </c>
      <c r="I126" s="61">
        <v>623.63614000000007</v>
      </c>
    </row>
    <row r="127" spans="1:9" s="50" customFormat="1" ht="11.25">
      <c r="A127" s="90" t="s">
        <v>1365</v>
      </c>
      <c r="B127" s="61">
        <v>130090.17870999999</v>
      </c>
      <c r="C127" s="61">
        <v>141933.39997999999</v>
      </c>
      <c r="D127" s="61">
        <v>0</v>
      </c>
      <c r="E127" s="61">
        <v>27970.80343</v>
      </c>
      <c r="F127" s="61">
        <v>61350</v>
      </c>
      <c r="G127" s="61">
        <v>80795</v>
      </c>
      <c r="H127" s="61">
        <v>6828</v>
      </c>
      <c r="I127" s="61">
        <v>448967.38212000002</v>
      </c>
    </row>
    <row r="128" spans="1:9" s="50" customFormat="1" ht="11.25">
      <c r="A128" s="90" t="s">
        <v>120</v>
      </c>
      <c r="B128" s="61">
        <v>133615.82026000001</v>
      </c>
      <c r="C128" s="61">
        <v>293980.79087999999</v>
      </c>
      <c r="D128" s="61">
        <v>260178.66722</v>
      </c>
      <c r="E128" s="61">
        <v>23000</v>
      </c>
      <c r="F128" s="61">
        <v>43369.9375</v>
      </c>
      <c r="G128" s="61">
        <v>73239.263449999999</v>
      </c>
      <c r="H128" s="61">
        <v>3095.8807299999999</v>
      </c>
      <c r="I128" s="61">
        <v>830480.36003999994</v>
      </c>
    </row>
    <row r="129" spans="1:9" s="50" customFormat="1" ht="11.25">
      <c r="A129" s="90" t="s">
        <v>121</v>
      </c>
      <c r="B129" s="61">
        <v>36694</v>
      </c>
      <c r="C129" s="61">
        <v>448465.32522000006</v>
      </c>
      <c r="D129" s="61">
        <v>55696.551369999994</v>
      </c>
      <c r="E129" s="61">
        <v>15924.199990000001</v>
      </c>
      <c r="F129" s="61">
        <v>21986.221160000001</v>
      </c>
      <c r="G129" s="61">
        <v>21453.378949999998</v>
      </c>
      <c r="H129" s="61">
        <v>0</v>
      </c>
      <c r="I129" s="61">
        <v>600219.67669000011</v>
      </c>
    </row>
    <row r="130" spans="1:9" s="50" customFormat="1" ht="11.25">
      <c r="A130" s="90" t="s">
        <v>122</v>
      </c>
      <c r="B130" s="61">
        <v>217488.65621000002</v>
      </c>
      <c r="C130" s="61">
        <v>223944.31686000002</v>
      </c>
      <c r="D130" s="61">
        <v>183113.62557</v>
      </c>
      <c r="E130" s="61">
        <v>31327.445379999997</v>
      </c>
      <c r="F130" s="61">
        <v>80985.812650000007</v>
      </c>
      <c r="G130" s="61">
        <v>125264.29381</v>
      </c>
      <c r="H130" s="61">
        <v>13804.84366</v>
      </c>
      <c r="I130" s="61">
        <v>875928.99413999997</v>
      </c>
    </row>
    <row r="131" spans="1:9" s="50" customFormat="1" ht="12" thickBot="1">
      <c r="A131" s="90" t="s">
        <v>123</v>
      </c>
      <c r="B131" s="61">
        <v>7383.6654200000003</v>
      </c>
      <c r="C131" s="61">
        <v>53975.883990000002</v>
      </c>
      <c r="D131" s="61">
        <v>26847.783050000002</v>
      </c>
      <c r="E131" s="61">
        <v>2282.2597000000001</v>
      </c>
      <c r="F131" s="61">
        <v>3971.3175499999998</v>
      </c>
      <c r="G131" s="61">
        <v>5708.5056100000002</v>
      </c>
      <c r="H131" s="61">
        <v>205.32541000000001</v>
      </c>
      <c r="I131" s="61">
        <v>100374.74073</v>
      </c>
    </row>
    <row r="132" spans="1:9" s="50" customFormat="1" ht="12.75" thickTop="1" thickBot="1">
      <c r="A132" s="438" t="s">
        <v>124</v>
      </c>
      <c r="B132" s="60">
        <v>13188.75035</v>
      </c>
      <c r="C132" s="60">
        <v>67952.06859000001</v>
      </c>
      <c r="D132" s="60">
        <v>32659.450079999999</v>
      </c>
      <c r="E132" s="60">
        <v>3308.38969</v>
      </c>
      <c r="F132" s="60">
        <v>8962.8896199999999</v>
      </c>
      <c r="G132" s="60">
        <v>7228.7823600000002</v>
      </c>
      <c r="H132" s="60">
        <v>704.74418000000003</v>
      </c>
      <c r="I132" s="60">
        <v>134005.07487000001</v>
      </c>
    </row>
    <row r="133" spans="1:9" s="50" customFormat="1" ht="12" thickTop="1">
      <c r="A133" s="90" t="s">
        <v>58</v>
      </c>
      <c r="B133" s="61">
        <v>0</v>
      </c>
      <c r="C133" s="61">
        <v>0</v>
      </c>
      <c r="D133" s="61">
        <v>0</v>
      </c>
      <c r="E133" s="61">
        <v>0</v>
      </c>
      <c r="F133" s="61">
        <v>0</v>
      </c>
      <c r="G133" s="61">
        <v>0</v>
      </c>
      <c r="H133" s="61">
        <v>0</v>
      </c>
      <c r="I133" s="61">
        <v>0</v>
      </c>
    </row>
    <row r="134" spans="1:9" s="50" customFormat="1" ht="11.25">
      <c r="A134" s="90" t="s">
        <v>60</v>
      </c>
      <c r="B134" s="61">
        <v>2235.15004</v>
      </c>
      <c r="C134" s="61">
        <v>22724.006679999999</v>
      </c>
      <c r="D134" s="61">
        <v>5804.9186799999998</v>
      </c>
      <c r="E134" s="61">
        <v>2108.95759</v>
      </c>
      <c r="F134" s="61">
        <v>1749.1936599999999</v>
      </c>
      <c r="G134" s="61">
        <v>870.94299000000001</v>
      </c>
      <c r="H134" s="61">
        <v>60.718300000000006</v>
      </c>
      <c r="I134" s="61">
        <v>35553.887940000001</v>
      </c>
    </row>
    <row r="135" spans="1:9" s="50" customFormat="1" ht="11.25">
      <c r="A135" s="90" t="s">
        <v>125</v>
      </c>
      <c r="B135" s="61">
        <v>10634.754489999999</v>
      </c>
      <c r="C135" s="61">
        <v>43968.032429999999</v>
      </c>
      <c r="D135" s="61">
        <v>26845.710010000003</v>
      </c>
      <c r="E135" s="61">
        <v>1195.8696499999999</v>
      </c>
      <c r="F135" s="61">
        <v>5821.92659</v>
      </c>
      <c r="G135" s="61">
        <v>6356.2442199999996</v>
      </c>
      <c r="H135" s="61">
        <v>621.34523000000002</v>
      </c>
      <c r="I135" s="61">
        <v>95443.882620000004</v>
      </c>
    </row>
    <row r="136" spans="1:9" s="50" customFormat="1" ht="11.25">
      <c r="A136" s="90" t="s">
        <v>87</v>
      </c>
      <c r="B136" s="61">
        <v>318.84582</v>
      </c>
      <c r="C136" s="61">
        <v>1260.0294799999999</v>
      </c>
      <c r="D136" s="61">
        <v>8.8213899999999992</v>
      </c>
      <c r="E136" s="61">
        <v>3.5624499999999997</v>
      </c>
      <c r="F136" s="61">
        <v>1391.7693700000002</v>
      </c>
      <c r="G136" s="61">
        <v>1.5951500000000001</v>
      </c>
      <c r="H136" s="61">
        <v>22.68065</v>
      </c>
      <c r="I136" s="61">
        <v>3007.30431</v>
      </c>
    </row>
    <row r="137" spans="1:9" s="50" customFormat="1" ht="12" thickBot="1">
      <c r="A137" s="90" t="s">
        <v>126</v>
      </c>
      <c r="B137" s="61">
        <v>0</v>
      </c>
      <c r="C137" s="61">
        <v>0</v>
      </c>
      <c r="D137" s="61">
        <v>0</v>
      </c>
      <c r="E137" s="61">
        <v>0</v>
      </c>
      <c r="F137" s="61">
        <v>0</v>
      </c>
      <c r="G137" s="61">
        <v>0</v>
      </c>
      <c r="H137" s="61">
        <v>0</v>
      </c>
      <c r="I137" s="61">
        <v>0</v>
      </c>
    </row>
    <row r="138" spans="1:9" s="50" customFormat="1" ht="12.75" thickTop="1" thickBot="1">
      <c r="A138" s="438" t="s">
        <v>127</v>
      </c>
      <c r="B138" s="60">
        <v>4396.5415499999999</v>
      </c>
      <c r="C138" s="60">
        <v>32964.004199999996</v>
      </c>
      <c r="D138" s="60">
        <v>10253.648570000001</v>
      </c>
      <c r="E138" s="60">
        <v>195.84654</v>
      </c>
      <c r="F138" s="60">
        <v>2651.2666200000003</v>
      </c>
      <c r="G138" s="60">
        <v>578.83154999999999</v>
      </c>
      <c r="H138" s="60">
        <v>372.76240999999999</v>
      </c>
      <c r="I138" s="60">
        <v>51412.901439999994</v>
      </c>
    </row>
    <row r="139" spans="1:9" s="50" customFormat="1" ht="12" thickTop="1">
      <c r="A139" s="90" t="s">
        <v>128</v>
      </c>
      <c r="B139" s="61">
        <v>0</v>
      </c>
      <c r="C139" s="61">
        <v>0</v>
      </c>
      <c r="D139" s="61">
        <v>0</v>
      </c>
      <c r="E139" s="61">
        <v>0</v>
      </c>
      <c r="F139" s="61">
        <v>0</v>
      </c>
      <c r="G139" s="61">
        <v>0</v>
      </c>
      <c r="H139" s="61">
        <v>0</v>
      </c>
      <c r="I139" s="61">
        <v>0</v>
      </c>
    </row>
    <row r="140" spans="1:9" s="50" customFormat="1" ht="11.25">
      <c r="A140" s="90" t="s">
        <v>129</v>
      </c>
      <c r="B140" s="61">
        <v>0</v>
      </c>
      <c r="C140" s="61">
        <v>0</v>
      </c>
      <c r="D140" s="61">
        <v>0</v>
      </c>
      <c r="E140" s="61">
        <v>0</v>
      </c>
      <c r="F140" s="61">
        <v>0</v>
      </c>
      <c r="G140" s="61">
        <v>0</v>
      </c>
      <c r="H140" s="61">
        <v>0</v>
      </c>
      <c r="I140" s="61">
        <v>0</v>
      </c>
    </row>
    <row r="141" spans="1:9" s="50" customFormat="1" ht="11.25">
      <c r="A141" s="90" t="s">
        <v>130</v>
      </c>
      <c r="B141" s="61">
        <v>3776.0706099999998</v>
      </c>
      <c r="C141" s="61">
        <v>8268.6210599999995</v>
      </c>
      <c r="D141" s="61">
        <v>0</v>
      </c>
      <c r="E141" s="61">
        <v>0</v>
      </c>
      <c r="F141" s="61">
        <v>0</v>
      </c>
      <c r="G141" s="61">
        <v>0</v>
      </c>
      <c r="H141" s="61">
        <v>0</v>
      </c>
      <c r="I141" s="61">
        <v>12044.69167</v>
      </c>
    </row>
    <row r="142" spans="1:9" s="50" customFormat="1" ht="11.25">
      <c r="A142" s="90" t="s">
        <v>131</v>
      </c>
      <c r="B142" s="61">
        <v>620.47093999999993</v>
      </c>
      <c r="C142" s="61">
        <v>15950.88018</v>
      </c>
      <c r="D142" s="61">
        <v>10253.648570000001</v>
      </c>
      <c r="E142" s="61">
        <v>195.84654</v>
      </c>
      <c r="F142" s="61">
        <v>2651.2666200000003</v>
      </c>
      <c r="G142" s="61">
        <v>578.83154999999999</v>
      </c>
      <c r="H142" s="61">
        <v>372.76240999999999</v>
      </c>
      <c r="I142" s="61">
        <v>30623.70681</v>
      </c>
    </row>
    <row r="143" spans="1:9" s="50" customFormat="1" ht="12" thickBot="1">
      <c r="A143" s="90" t="s">
        <v>132</v>
      </c>
      <c r="B143" s="61">
        <v>0</v>
      </c>
      <c r="C143" s="61">
        <v>8744.5029600000016</v>
      </c>
      <c r="D143" s="61">
        <v>0</v>
      </c>
      <c r="E143" s="61">
        <v>0</v>
      </c>
      <c r="F143" s="61">
        <v>0</v>
      </c>
      <c r="G143" s="61">
        <v>0</v>
      </c>
      <c r="H143" s="61">
        <v>0</v>
      </c>
      <c r="I143" s="61">
        <v>8744.5029600000016</v>
      </c>
    </row>
    <row r="144" spans="1:9" s="50" customFormat="1" ht="12.75" thickTop="1" thickBot="1">
      <c r="A144" s="438" t="s">
        <v>133</v>
      </c>
      <c r="B144" s="60">
        <v>687.99702000000002</v>
      </c>
      <c r="C144" s="60">
        <v>0</v>
      </c>
      <c r="D144" s="60">
        <v>0</v>
      </c>
      <c r="E144" s="60">
        <v>0</v>
      </c>
      <c r="F144" s="60">
        <v>0</v>
      </c>
      <c r="G144" s="60">
        <v>0</v>
      </c>
      <c r="H144" s="60">
        <v>0</v>
      </c>
      <c r="I144" s="60">
        <v>687.99702000000002</v>
      </c>
    </row>
    <row r="145" spans="1:9" s="50" customFormat="1" ht="12" thickTop="1">
      <c r="A145" s="90" t="s">
        <v>134</v>
      </c>
      <c r="B145" s="61">
        <v>0</v>
      </c>
      <c r="C145" s="61">
        <v>0</v>
      </c>
      <c r="D145" s="61">
        <v>0</v>
      </c>
      <c r="E145" s="61">
        <v>0</v>
      </c>
      <c r="F145" s="61">
        <v>0</v>
      </c>
      <c r="G145" s="61">
        <v>0</v>
      </c>
      <c r="H145" s="61">
        <v>0</v>
      </c>
      <c r="I145" s="61">
        <v>0</v>
      </c>
    </row>
    <row r="146" spans="1:9" s="50" customFormat="1" ht="11.25">
      <c r="A146" s="90" t="s">
        <v>135</v>
      </c>
      <c r="B146" s="61">
        <v>0</v>
      </c>
      <c r="C146" s="61">
        <v>0</v>
      </c>
      <c r="D146" s="61">
        <v>0</v>
      </c>
      <c r="E146" s="61">
        <v>0</v>
      </c>
      <c r="F146" s="61">
        <v>0</v>
      </c>
      <c r="G146" s="61">
        <v>0</v>
      </c>
      <c r="H146" s="61">
        <v>0</v>
      </c>
      <c r="I146" s="61">
        <v>0</v>
      </c>
    </row>
    <row r="147" spans="1:9" s="50" customFormat="1" ht="11.25">
      <c r="A147" s="90" t="s">
        <v>136</v>
      </c>
      <c r="B147" s="61">
        <v>487.87401</v>
      </c>
      <c r="C147" s="61">
        <v>0</v>
      </c>
      <c r="D147" s="61">
        <v>0</v>
      </c>
      <c r="E147" s="61">
        <v>0</v>
      </c>
      <c r="F147" s="61">
        <v>0</v>
      </c>
      <c r="G147" s="61">
        <v>0</v>
      </c>
      <c r="H147" s="61">
        <v>0</v>
      </c>
      <c r="I147" s="61">
        <v>487.87401</v>
      </c>
    </row>
    <row r="148" spans="1:9" s="50" customFormat="1" ht="12" thickBot="1">
      <c r="A148" s="90" t="s">
        <v>137</v>
      </c>
      <c r="B148" s="61">
        <v>200.12301000000002</v>
      </c>
      <c r="C148" s="61">
        <v>0</v>
      </c>
      <c r="D148" s="61">
        <v>0</v>
      </c>
      <c r="E148" s="61">
        <v>0</v>
      </c>
      <c r="F148" s="61">
        <v>0</v>
      </c>
      <c r="G148" s="61">
        <v>0</v>
      </c>
      <c r="H148" s="61">
        <v>0</v>
      </c>
      <c r="I148" s="61">
        <v>200.12301000000002</v>
      </c>
    </row>
    <row r="149" spans="1:9" s="50" customFormat="1" ht="12.75" thickTop="1" thickBot="1">
      <c r="A149" s="438" t="s">
        <v>138</v>
      </c>
      <c r="B149" s="60">
        <v>32838.152999999998</v>
      </c>
      <c r="C149" s="60">
        <v>0</v>
      </c>
      <c r="D149" s="60">
        <v>0</v>
      </c>
      <c r="E149" s="60">
        <v>2737.6064799999999</v>
      </c>
      <c r="F149" s="60">
        <v>0</v>
      </c>
      <c r="G149" s="60">
        <v>11314.463659999999</v>
      </c>
      <c r="H149" s="60">
        <v>0</v>
      </c>
      <c r="I149" s="60">
        <v>46890.223140000002</v>
      </c>
    </row>
    <row r="150" spans="1:9" s="50" customFormat="1" ht="12" thickTop="1">
      <c r="A150" s="90" t="s">
        <v>139</v>
      </c>
      <c r="B150" s="61">
        <v>32585</v>
      </c>
      <c r="C150" s="61">
        <v>0</v>
      </c>
      <c r="D150" s="61">
        <v>0</v>
      </c>
      <c r="E150" s="61">
        <v>2737.6064799999999</v>
      </c>
      <c r="F150" s="61">
        <v>0</v>
      </c>
      <c r="G150" s="61">
        <v>11129.80775</v>
      </c>
      <c r="H150" s="61">
        <v>0</v>
      </c>
      <c r="I150" s="61">
        <v>46452.414229999995</v>
      </c>
    </row>
    <row r="151" spans="1:9" s="50" customFormat="1" ht="11.25">
      <c r="A151" s="90" t="s">
        <v>140</v>
      </c>
      <c r="B151" s="61">
        <v>0</v>
      </c>
      <c r="C151" s="61">
        <v>0</v>
      </c>
      <c r="D151" s="61">
        <v>0</v>
      </c>
      <c r="E151" s="61">
        <v>0</v>
      </c>
      <c r="F151" s="61">
        <v>0</v>
      </c>
      <c r="G151" s="61">
        <v>0</v>
      </c>
      <c r="H151" s="61">
        <v>0</v>
      </c>
      <c r="I151" s="61">
        <v>0</v>
      </c>
    </row>
    <row r="152" spans="1:9" s="50" customFormat="1" ht="11.25">
      <c r="A152" s="90" t="s">
        <v>141</v>
      </c>
      <c r="B152" s="61">
        <v>0</v>
      </c>
      <c r="C152" s="61">
        <v>0</v>
      </c>
      <c r="D152" s="61">
        <v>0</v>
      </c>
      <c r="E152" s="61">
        <v>2737.6064799999999</v>
      </c>
      <c r="F152" s="61">
        <v>0</v>
      </c>
      <c r="G152" s="61">
        <v>839.80775000000006</v>
      </c>
      <c r="H152" s="61">
        <v>0</v>
      </c>
      <c r="I152" s="61">
        <v>3577.4142299999999</v>
      </c>
    </row>
    <row r="153" spans="1:9" s="50" customFormat="1" ht="11.25">
      <c r="A153" s="90" t="s">
        <v>142</v>
      </c>
      <c r="B153" s="61">
        <v>32585</v>
      </c>
      <c r="C153" s="61">
        <v>0</v>
      </c>
      <c r="D153" s="61">
        <v>0</v>
      </c>
      <c r="E153" s="61">
        <v>0</v>
      </c>
      <c r="F153" s="61">
        <v>0</v>
      </c>
      <c r="G153" s="61">
        <v>10290</v>
      </c>
      <c r="H153" s="61">
        <v>0</v>
      </c>
      <c r="I153" s="61">
        <v>42875</v>
      </c>
    </row>
    <row r="154" spans="1:9" s="50" customFormat="1" ht="11.25">
      <c r="A154" s="90" t="s">
        <v>143</v>
      </c>
      <c r="B154" s="61">
        <v>0</v>
      </c>
      <c r="C154" s="61">
        <v>0</v>
      </c>
      <c r="D154" s="61">
        <v>0</v>
      </c>
      <c r="E154" s="61">
        <v>0</v>
      </c>
      <c r="F154" s="61">
        <v>0</v>
      </c>
      <c r="G154" s="61">
        <v>0</v>
      </c>
      <c r="H154" s="61">
        <v>0</v>
      </c>
      <c r="I154" s="61">
        <v>0</v>
      </c>
    </row>
    <row r="155" spans="1:9" s="50" customFormat="1" ht="11.25">
      <c r="A155" s="90" t="s">
        <v>144</v>
      </c>
      <c r="B155" s="61">
        <v>0</v>
      </c>
      <c r="C155" s="61">
        <v>0</v>
      </c>
      <c r="D155" s="61">
        <v>0</v>
      </c>
      <c r="E155" s="61">
        <v>0</v>
      </c>
      <c r="F155" s="61">
        <v>0</v>
      </c>
      <c r="G155" s="61">
        <v>0</v>
      </c>
      <c r="H155" s="61">
        <v>0</v>
      </c>
      <c r="I155" s="61">
        <v>0</v>
      </c>
    </row>
    <row r="156" spans="1:9" s="50" customFormat="1" ht="11.25">
      <c r="A156" s="90" t="s">
        <v>145</v>
      </c>
      <c r="B156" s="61">
        <v>0</v>
      </c>
      <c r="C156" s="61">
        <v>0</v>
      </c>
      <c r="D156" s="61">
        <v>0</v>
      </c>
      <c r="E156" s="61">
        <v>0</v>
      </c>
      <c r="F156" s="61">
        <v>0</v>
      </c>
      <c r="G156" s="61">
        <v>0</v>
      </c>
      <c r="H156" s="61">
        <v>0</v>
      </c>
      <c r="I156" s="61">
        <v>0</v>
      </c>
    </row>
    <row r="157" spans="1:9" s="50" customFormat="1" ht="12" thickBot="1">
      <c r="A157" s="90" t="s">
        <v>146</v>
      </c>
      <c r="B157" s="61">
        <v>253.15299999999999</v>
      </c>
      <c r="C157" s="61">
        <v>0</v>
      </c>
      <c r="D157" s="61">
        <v>0</v>
      </c>
      <c r="E157" s="61">
        <v>0</v>
      </c>
      <c r="F157" s="453">
        <v>0</v>
      </c>
      <c r="G157" s="453">
        <v>184.65591000000001</v>
      </c>
      <c r="H157" s="453">
        <v>0</v>
      </c>
      <c r="I157" s="453">
        <v>437.80890999999997</v>
      </c>
    </row>
    <row r="158" spans="1:9" s="50" customFormat="1" ht="12.75" thickTop="1" thickBot="1">
      <c r="A158" s="438" t="s">
        <v>147</v>
      </c>
      <c r="B158" s="60">
        <v>67701.529269999999</v>
      </c>
      <c r="C158" s="60">
        <v>296864.26022000005</v>
      </c>
      <c r="D158" s="60">
        <v>400460.44491000002</v>
      </c>
      <c r="E158" s="60">
        <v>24181.66764</v>
      </c>
      <c r="F158" s="60">
        <v>53068.461670000004</v>
      </c>
      <c r="G158" s="60">
        <v>54296.335290000003</v>
      </c>
      <c r="H158" s="60">
        <v>5400.5589099999997</v>
      </c>
      <c r="I158" s="60">
        <v>901973.25790999993</v>
      </c>
    </row>
    <row r="159" spans="1:9" s="50" customFormat="1" ht="12" thickTop="1">
      <c r="A159" s="454" t="s">
        <v>148</v>
      </c>
      <c r="B159" s="61">
        <v>59626.972500000003</v>
      </c>
      <c r="C159" s="61">
        <v>263565.90085999999</v>
      </c>
      <c r="D159" s="61">
        <v>363838.20088000002</v>
      </c>
      <c r="E159" s="61">
        <v>23471.904190000001</v>
      </c>
      <c r="F159" s="61">
        <v>46188.936969999995</v>
      </c>
      <c r="G159" s="61">
        <v>55997.683870000001</v>
      </c>
      <c r="H159" s="61">
        <v>4794.2301500000003</v>
      </c>
      <c r="I159" s="61">
        <v>817483.82941999997</v>
      </c>
    </row>
    <row r="160" spans="1:9" s="50" customFormat="1" ht="11.25">
      <c r="A160" s="90" t="s">
        <v>149</v>
      </c>
      <c r="B160" s="61">
        <v>59626.972500000003</v>
      </c>
      <c r="C160" s="61">
        <v>263565.90085999999</v>
      </c>
      <c r="D160" s="61">
        <v>363838.20088000002</v>
      </c>
      <c r="E160" s="61">
        <v>23471.904190000001</v>
      </c>
      <c r="F160" s="61">
        <v>46188.936969999995</v>
      </c>
      <c r="G160" s="61">
        <v>55997.683870000001</v>
      </c>
      <c r="H160" s="61">
        <v>4794.2301500000003</v>
      </c>
      <c r="I160" s="61">
        <v>817483.82941999997</v>
      </c>
    </row>
    <row r="161" spans="1:9" s="50" customFormat="1" ht="11.25">
      <c r="A161" s="90" t="s">
        <v>150</v>
      </c>
      <c r="B161" s="61">
        <v>0</v>
      </c>
      <c r="C161" s="61">
        <v>0</v>
      </c>
      <c r="D161" s="61">
        <v>0</v>
      </c>
      <c r="E161" s="61">
        <v>0</v>
      </c>
      <c r="F161" s="61">
        <v>0</v>
      </c>
      <c r="G161" s="61">
        <v>0</v>
      </c>
      <c r="H161" s="61">
        <v>0</v>
      </c>
      <c r="I161" s="61">
        <v>0</v>
      </c>
    </row>
    <row r="162" spans="1:9" s="50" customFormat="1" ht="11.25">
      <c r="A162" s="90" t="s">
        <v>151</v>
      </c>
      <c r="B162" s="61">
        <v>0</v>
      </c>
      <c r="C162" s="61">
        <v>0</v>
      </c>
      <c r="D162" s="61">
        <v>0</v>
      </c>
      <c r="E162" s="61">
        <v>0</v>
      </c>
      <c r="F162" s="61">
        <v>0</v>
      </c>
      <c r="G162" s="61">
        <v>0</v>
      </c>
      <c r="H162" s="61">
        <v>0</v>
      </c>
      <c r="I162" s="61">
        <v>0</v>
      </c>
    </row>
    <row r="163" spans="1:9" s="50" customFormat="1" ht="11.25">
      <c r="A163" s="454" t="s">
        <v>152</v>
      </c>
      <c r="B163" s="61">
        <v>1591.7623999999998</v>
      </c>
      <c r="C163" s="61">
        <v>0</v>
      </c>
      <c r="D163" s="61">
        <v>0</v>
      </c>
      <c r="E163" s="61">
        <v>1264.3640399999999</v>
      </c>
      <c r="F163" s="61">
        <v>0</v>
      </c>
      <c r="G163" s="61">
        <v>0</v>
      </c>
      <c r="H163" s="61">
        <v>24.395</v>
      </c>
      <c r="I163" s="61">
        <v>2880.52144</v>
      </c>
    </row>
    <row r="164" spans="1:9" s="50" customFormat="1" ht="11.25">
      <c r="A164" s="90" t="s">
        <v>153</v>
      </c>
      <c r="B164" s="61">
        <v>0</v>
      </c>
      <c r="C164" s="61">
        <v>0</v>
      </c>
      <c r="D164" s="61">
        <v>0</v>
      </c>
      <c r="E164" s="61">
        <v>0</v>
      </c>
      <c r="F164" s="61">
        <v>0</v>
      </c>
      <c r="G164" s="61">
        <v>0</v>
      </c>
      <c r="H164" s="61">
        <v>0</v>
      </c>
      <c r="I164" s="61">
        <v>0</v>
      </c>
    </row>
    <row r="165" spans="1:9" s="50" customFormat="1" ht="11.25">
      <c r="A165" s="90" t="s">
        <v>154</v>
      </c>
      <c r="B165" s="61">
        <v>0</v>
      </c>
      <c r="C165" s="61">
        <v>0</v>
      </c>
      <c r="D165" s="61">
        <v>0</v>
      </c>
      <c r="E165" s="61">
        <v>0</v>
      </c>
      <c r="F165" s="61">
        <v>0</v>
      </c>
      <c r="G165" s="61">
        <v>0</v>
      </c>
      <c r="H165" s="61">
        <v>0</v>
      </c>
      <c r="I165" s="61">
        <v>0</v>
      </c>
    </row>
    <row r="166" spans="1:9" s="50" customFormat="1" ht="11.25">
      <c r="A166" s="90" t="s">
        <v>155</v>
      </c>
      <c r="B166" s="61">
        <v>1591.7623999999998</v>
      </c>
      <c r="C166" s="61">
        <v>0</v>
      </c>
      <c r="D166" s="61">
        <v>0</v>
      </c>
      <c r="E166" s="61">
        <v>1264.3640399999999</v>
      </c>
      <c r="F166" s="61">
        <v>0</v>
      </c>
      <c r="G166" s="61">
        <v>0</v>
      </c>
      <c r="H166" s="61">
        <v>24.395</v>
      </c>
      <c r="I166" s="61">
        <v>2880.52144</v>
      </c>
    </row>
    <row r="167" spans="1:9" s="50" customFormat="1" ht="11.25">
      <c r="A167" s="454" t="s">
        <v>156</v>
      </c>
      <c r="B167" s="61">
        <v>0</v>
      </c>
      <c r="C167" s="61">
        <v>0</v>
      </c>
      <c r="D167" s="61">
        <v>0</v>
      </c>
      <c r="E167" s="61">
        <v>0</v>
      </c>
      <c r="F167" s="61">
        <v>0</v>
      </c>
      <c r="G167" s="61">
        <v>0</v>
      </c>
      <c r="H167" s="61">
        <v>0</v>
      </c>
      <c r="I167" s="61">
        <v>0</v>
      </c>
    </row>
    <row r="168" spans="1:9" s="50" customFormat="1" ht="11.25">
      <c r="A168" s="90" t="s">
        <v>157</v>
      </c>
      <c r="B168" s="61">
        <v>0</v>
      </c>
      <c r="C168" s="61">
        <v>0</v>
      </c>
      <c r="D168" s="61">
        <v>0</v>
      </c>
      <c r="E168" s="61">
        <v>0</v>
      </c>
      <c r="F168" s="61">
        <v>0</v>
      </c>
      <c r="G168" s="61">
        <v>0</v>
      </c>
      <c r="H168" s="61">
        <v>0</v>
      </c>
      <c r="I168" s="61">
        <v>0</v>
      </c>
    </row>
    <row r="169" spans="1:9" s="50" customFormat="1" ht="11.25">
      <c r="A169" s="90" t="s">
        <v>158</v>
      </c>
      <c r="B169" s="61">
        <v>0</v>
      </c>
      <c r="C169" s="61">
        <v>0</v>
      </c>
      <c r="D169" s="61">
        <v>0</v>
      </c>
      <c r="E169" s="61">
        <v>0</v>
      </c>
      <c r="F169" s="61">
        <v>0</v>
      </c>
      <c r="G169" s="61">
        <v>0</v>
      </c>
      <c r="H169" s="61">
        <v>0</v>
      </c>
      <c r="I169" s="61">
        <v>0</v>
      </c>
    </row>
    <row r="170" spans="1:9" s="50" customFormat="1" ht="11.25">
      <c r="A170" s="90" t="s">
        <v>159</v>
      </c>
      <c r="B170" s="61">
        <v>0</v>
      </c>
      <c r="C170" s="61">
        <v>0</v>
      </c>
      <c r="D170" s="61">
        <v>0</v>
      </c>
      <c r="E170" s="61">
        <v>0</v>
      </c>
      <c r="F170" s="61">
        <v>0</v>
      </c>
      <c r="G170" s="61">
        <v>0</v>
      </c>
      <c r="H170" s="61">
        <v>0</v>
      </c>
      <c r="I170" s="61">
        <v>0</v>
      </c>
    </row>
    <row r="171" spans="1:9" s="50" customFormat="1" ht="11.25">
      <c r="A171" s="454" t="s">
        <v>160</v>
      </c>
      <c r="B171" s="61">
        <v>4748.2841100000005</v>
      </c>
      <c r="C171" s="61">
        <v>15464.722240000001</v>
      </c>
      <c r="D171" s="61">
        <v>24288.01396</v>
      </c>
      <c r="E171" s="61">
        <v>959.05146999999999</v>
      </c>
      <c r="F171" s="61">
        <v>4381.0450999999994</v>
      </c>
      <c r="G171" s="61">
        <v>700.99540000000002</v>
      </c>
      <c r="H171" s="61">
        <v>524.02745000000004</v>
      </c>
      <c r="I171" s="61">
        <v>51066.139729999995</v>
      </c>
    </row>
    <row r="172" spans="1:9" s="50" customFormat="1" ht="11.25">
      <c r="A172" s="90" t="s">
        <v>161</v>
      </c>
      <c r="B172" s="61">
        <v>4390.0048299999999</v>
      </c>
      <c r="C172" s="61">
        <v>7732.3611200000005</v>
      </c>
      <c r="D172" s="61">
        <v>11770.385130000001</v>
      </c>
      <c r="E172" s="61">
        <v>210.19800000000001</v>
      </c>
      <c r="F172" s="61">
        <v>4381.0450999999994</v>
      </c>
      <c r="G172" s="61">
        <v>449.1087</v>
      </c>
      <c r="H172" s="61">
        <v>517.51887999999997</v>
      </c>
      <c r="I172" s="61">
        <v>29450.621760000002</v>
      </c>
    </row>
    <row r="173" spans="1:9" s="50" customFormat="1" ht="11.25">
      <c r="A173" s="90" t="s">
        <v>162</v>
      </c>
      <c r="B173" s="61">
        <v>358.27928000000003</v>
      </c>
      <c r="C173" s="61">
        <v>7732.3611200000005</v>
      </c>
      <c r="D173" s="61">
        <v>12517.62883</v>
      </c>
      <c r="E173" s="61">
        <v>748.85347000000002</v>
      </c>
      <c r="F173" s="61">
        <v>0</v>
      </c>
      <c r="G173" s="61">
        <v>251.88670000000002</v>
      </c>
      <c r="H173" s="61">
        <v>0</v>
      </c>
      <c r="I173" s="61">
        <v>21609.009399999999</v>
      </c>
    </row>
    <row r="174" spans="1:9" s="50" customFormat="1" ht="11.25">
      <c r="A174" s="90" t="s">
        <v>163</v>
      </c>
      <c r="B174" s="61">
        <v>0</v>
      </c>
      <c r="C174" s="61">
        <v>0</v>
      </c>
      <c r="D174" s="61">
        <v>0</v>
      </c>
      <c r="E174" s="61">
        <v>0</v>
      </c>
      <c r="F174" s="61">
        <v>0</v>
      </c>
      <c r="G174" s="61">
        <v>0</v>
      </c>
      <c r="H174" s="61">
        <v>6.5085699999999997</v>
      </c>
      <c r="I174" s="61">
        <v>6.5085699999999997</v>
      </c>
    </row>
    <row r="175" spans="1:9" s="50" customFormat="1" ht="11.25">
      <c r="A175" s="454" t="s">
        <v>164</v>
      </c>
      <c r="B175" s="61">
        <v>1734.51026</v>
      </c>
      <c r="C175" s="61">
        <v>17833.637119999999</v>
      </c>
      <c r="D175" s="61">
        <v>12334.23007</v>
      </c>
      <c r="E175" s="61">
        <v>-1513.6520600000001</v>
      </c>
      <c r="F175" s="61">
        <v>2498.4796000000001</v>
      </c>
      <c r="G175" s="61">
        <v>-2402.3439800000001</v>
      </c>
      <c r="H175" s="61">
        <v>57.906309999999998</v>
      </c>
      <c r="I175" s="61">
        <v>30542.767319999999</v>
      </c>
    </row>
    <row r="176" spans="1:9" s="50" customFormat="1" ht="11.25">
      <c r="A176" s="90" t="s">
        <v>165</v>
      </c>
      <c r="B176" s="61">
        <v>0</v>
      </c>
      <c r="C176" s="61">
        <v>0</v>
      </c>
      <c r="D176" s="61">
        <v>0</v>
      </c>
      <c r="E176" s="61">
        <v>0</v>
      </c>
      <c r="F176" s="61">
        <v>0</v>
      </c>
      <c r="G176" s="61">
        <v>0</v>
      </c>
      <c r="H176" s="61">
        <v>0</v>
      </c>
      <c r="I176" s="61">
        <v>0</v>
      </c>
    </row>
    <row r="177" spans="1:9" s="50" customFormat="1" ht="12" thickBot="1">
      <c r="A177" s="455" t="s">
        <v>166</v>
      </c>
      <c r="B177" s="61">
        <v>1734.51026</v>
      </c>
      <c r="C177" s="61">
        <v>17833.637119999999</v>
      </c>
      <c r="D177" s="61">
        <v>12334.23007</v>
      </c>
      <c r="E177" s="61">
        <v>-1513.6520600000001</v>
      </c>
      <c r="F177" s="61">
        <v>2498.4796000000001</v>
      </c>
      <c r="G177" s="61">
        <v>-2402.3439800000001</v>
      </c>
      <c r="H177" s="61">
        <v>57.906309999999998</v>
      </c>
      <c r="I177" s="61">
        <v>30542.767319999999</v>
      </c>
    </row>
    <row r="178" spans="1:9" s="50" customFormat="1" ht="12.75" thickTop="1" thickBot="1">
      <c r="A178" s="437" t="s">
        <v>167</v>
      </c>
      <c r="B178" s="63">
        <v>644085.29178999993</v>
      </c>
      <c r="C178" s="63">
        <v>1560080.0499400001</v>
      </c>
      <c r="D178" s="63">
        <v>969468.37654999993</v>
      </c>
      <c r="E178" s="63">
        <v>131645.58061999999</v>
      </c>
      <c r="F178" s="63">
        <v>276345.90677</v>
      </c>
      <c r="G178" s="63">
        <v>379878.85467999999</v>
      </c>
      <c r="H178" s="63">
        <v>30412.115300000001</v>
      </c>
      <c r="I178" s="63">
        <v>3991916.1756500001</v>
      </c>
    </row>
    <row r="179" spans="1:9" s="50" customFormat="1" ht="12.75" thickTop="1" thickBot="1">
      <c r="A179" s="438" t="s">
        <v>168</v>
      </c>
      <c r="B179" s="60">
        <v>0</v>
      </c>
      <c r="C179" s="60">
        <v>0</v>
      </c>
      <c r="D179" s="60">
        <v>0</v>
      </c>
      <c r="E179" s="60">
        <v>0</v>
      </c>
      <c r="F179" s="60">
        <v>0</v>
      </c>
      <c r="G179" s="60">
        <v>0</v>
      </c>
      <c r="H179" s="60">
        <v>0</v>
      </c>
      <c r="I179" s="60">
        <v>0</v>
      </c>
    </row>
    <row r="180" spans="1:9" s="50" customFormat="1" ht="12" thickTop="1">
      <c r="A180" s="454" t="s">
        <v>169</v>
      </c>
      <c r="B180" s="61">
        <v>0</v>
      </c>
      <c r="C180" s="61">
        <v>0</v>
      </c>
      <c r="D180" s="61">
        <v>0</v>
      </c>
      <c r="E180" s="61">
        <v>0</v>
      </c>
      <c r="F180" s="61">
        <v>0</v>
      </c>
      <c r="G180" s="61">
        <v>0</v>
      </c>
      <c r="H180" s="61">
        <v>0</v>
      </c>
      <c r="I180" s="61">
        <v>0</v>
      </c>
    </row>
    <row r="181" spans="1:9" s="50" customFormat="1" ht="11.25">
      <c r="A181" s="90" t="s">
        <v>170</v>
      </c>
      <c r="B181" s="61">
        <v>0</v>
      </c>
      <c r="C181" s="61">
        <v>0</v>
      </c>
      <c r="D181" s="61">
        <v>0</v>
      </c>
      <c r="E181" s="61">
        <v>0</v>
      </c>
      <c r="F181" s="61">
        <v>0</v>
      </c>
      <c r="G181" s="61">
        <v>0</v>
      </c>
      <c r="H181" s="61">
        <v>0</v>
      </c>
      <c r="I181" s="61">
        <v>0</v>
      </c>
    </row>
    <row r="182" spans="1:9" s="50" customFormat="1" ht="11.25">
      <c r="A182" s="90" t="s">
        <v>171</v>
      </c>
      <c r="B182" s="61">
        <v>0</v>
      </c>
      <c r="C182" s="61">
        <v>0</v>
      </c>
      <c r="D182" s="61">
        <v>0</v>
      </c>
      <c r="E182" s="61">
        <v>0</v>
      </c>
      <c r="F182" s="61">
        <v>0</v>
      </c>
      <c r="G182" s="61">
        <v>0</v>
      </c>
      <c r="H182" s="61">
        <v>0</v>
      </c>
      <c r="I182" s="61">
        <v>0</v>
      </c>
    </row>
    <row r="183" spans="1:9" s="50" customFormat="1" ht="11.25">
      <c r="A183" s="90" t="s">
        <v>172</v>
      </c>
      <c r="B183" s="61">
        <v>0</v>
      </c>
      <c r="C183" s="61">
        <v>0</v>
      </c>
      <c r="D183" s="61">
        <v>0</v>
      </c>
      <c r="E183" s="61">
        <v>0</v>
      </c>
      <c r="F183" s="61">
        <v>0</v>
      </c>
      <c r="G183" s="61">
        <v>0</v>
      </c>
      <c r="H183" s="61">
        <v>0</v>
      </c>
      <c r="I183" s="61">
        <v>0</v>
      </c>
    </row>
    <row r="184" spans="1:9" s="50" customFormat="1" ht="11.25">
      <c r="A184" s="90" t="s">
        <v>173</v>
      </c>
      <c r="B184" s="61">
        <v>0</v>
      </c>
      <c r="C184" s="61">
        <v>0</v>
      </c>
      <c r="D184" s="61">
        <v>0</v>
      </c>
      <c r="E184" s="61">
        <v>0</v>
      </c>
      <c r="F184" s="61">
        <v>0</v>
      </c>
      <c r="G184" s="61">
        <v>0</v>
      </c>
      <c r="H184" s="61">
        <v>0</v>
      </c>
      <c r="I184" s="61">
        <v>0</v>
      </c>
    </row>
    <row r="185" spans="1:9" s="50" customFormat="1" ht="11.25">
      <c r="A185" s="90" t="s">
        <v>174</v>
      </c>
      <c r="B185" s="61">
        <v>0</v>
      </c>
      <c r="C185" s="61">
        <v>0</v>
      </c>
      <c r="D185" s="61">
        <v>0</v>
      </c>
      <c r="E185" s="61">
        <v>0</v>
      </c>
      <c r="F185" s="61">
        <v>0</v>
      </c>
      <c r="G185" s="61">
        <v>0</v>
      </c>
      <c r="H185" s="61">
        <v>0</v>
      </c>
      <c r="I185" s="61">
        <v>0</v>
      </c>
    </row>
    <row r="186" spans="1:9" s="50" customFormat="1" ht="11.25">
      <c r="A186" s="454" t="s">
        <v>175</v>
      </c>
      <c r="B186" s="61">
        <v>0</v>
      </c>
      <c r="C186" s="61">
        <v>0</v>
      </c>
      <c r="D186" s="61">
        <v>0</v>
      </c>
      <c r="E186" s="61">
        <v>0</v>
      </c>
      <c r="F186" s="61">
        <v>0</v>
      </c>
      <c r="G186" s="61">
        <v>0</v>
      </c>
      <c r="H186" s="61">
        <v>0</v>
      </c>
      <c r="I186" s="61">
        <v>0</v>
      </c>
    </row>
    <row r="187" spans="1:9" s="50" customFormat="1" ht="11.25">
      <c r="A187" s="90" t="s">
        <v>176</v>
      </c>
      <c r="B187" s="61">
        <v>0</v>
      </c>
      <c r="C187" s="61">
        <v>0</v>
      </c>
      <c r="D187" s="61">
        <v>0</v>
      </c>
      <c r="E187" s="61">
        <v>0</v>
      </c>
      <c r="F187" s="61">
        <v>0</v>
      </c>
      <c r="G187" s="61">
        <v>0</v>
      </c>
      <c r="H187" s="61">
        <v>0</v>
      </c>
      <c r="I187" s="61">
        <v>0</v>
      </c>
    </row>
    <row r="188" spans="1:9" s="50" customFormat="1" ht="11.25">
      <c r="A188" s="90" t="s">
        <v>177</v>
      </c>
      <c r="B188" s="61">
        <v>0</v>
      </c>
      <c r="C188" s="61">
        <v>0</v>
      </c>
      <c r="D188" s="61">
        <v>0</v>
      </c>
      <c r="E188" s="61">
        <v>0</v>
      </c>
      <c r="F188" s="61">
        <v>0</v>
      </c>
      <c r="G188" s="61">
        <v>0</v>
      </c>
      <c r="H188" s="61">
        <v>0</v>
      </c>
      <c r="I188" s="61">
        <v>0</v>
      </c>
    </row>
    <row r="189" spans="1:9" s="50" customFormat="1" ht="11.25">
      <c r="A189" s="90" t="s">
        <v>178</v>
      </c>
      <c r="B189" s="61">
        <v>0</v>
      </c>
      <c r="C189" s="61">
        <v>0</v>
      </c>
      <c r="D189" s="61">
        <v>0</v>
      </c>
      <c r="E189" s="61">
        <v>0</v>
      </c>
      <c r="F189" s="61">
        <v>0</v>
      </c>
      <c r="G189" s="61">
        <v>0</v>
      </c>
      <c r="H189" s="61">
        <v>0</v>
      </c>
      <c r="I189" s="61">
        <v>0</v>
      </c>
    </row>
    <row r="190" spans="1:9" s="50" customFormat="1" ht="11.25">
      <c r="A190" s="90" t="s">
        <v>179</v>
      </c>
      <c r="B190" s="61">
        <v>0</v>
      </c>
      <c r="C190" s="61">
        <v>0</v>
      </c>
      <c r="D190" s="61">
        <v>0</v>
      </c>
      <c r="E190" s="61">
        <v>0</v>
      </c>
      <c r="F190" s="61">
        <v>0</v>
      </c>
      <c r="G190" s="61">
        <v>0</v>
      </c>
      <c r="H190" s="61">
        <v>0</v>
      </c>
      <c r="I190" s="61">
        <v>0</v>
      </c>
    </row>
    <row r="191" spans="1:9" s="50" customFormat="1" ht="11.25">
      <c r="A191" s="90" t="s">
        <v>180</v>
      </c>
      <c r="B191" s="61">
        <v>0</v>
      </c>
      <c r="C191" s="61">
        <v>0</v>
      </c>
      <c r="D191" s="61">
        <v>0</v>
      </c>
      <c r="E191" s="61">
        <v>0</v>
      </c>
      <c r="F191" s="61">
        <v>0</v>
      </c>
      <c r="G191" s="61">
        <v>0</v>
      </c>
      <c r="H191" s="61">
        <v>0</v>
      </c>
      <c r="I191" s="61">
        <v>0</v>
      </c>
    </row>
    <row r="192" spans="1:9" s="50" customFormat="1" ht="11.25">
      <c r="A192" s="454" t="s">
        <v>181</v>
      </c>
      <c r="B192" s="61">
        <v>0</v>
      </c>
      <c r="C192" s="61">
        <v>0</v>
      </c>
      <c r="D192" s="61">
        <v>0</v>
      </c>
      <c r="E192" s="61">
        <v>0</v>
      </c>
      <c r="F192" s="61">
        <v>0</v>
      </c>
      <c r="G192" s="61">
        <v>0</v>
      </c>
      <c r="H192" s="61">
        <v>0</v>
      </c>
      <c r="I192" s="61">
        <v>0</v>
      </c>
    </row>
    <row r="193" spans="1:9" s="50" customFormat="1" ht="11.25">
      <c r="A193" s="454" t="s">
        <v>182</v>
      </c>
      <c r="B193" s="61">
        <v>0</v>
      </c>
      <c r="C193" s="61">
        <v>0</v>
      </c>
      <c r="D193" s="61">
        <v>0</v>
      </c>
      <c r="E193" s="61">
        <v>0</v>
      </c>
      <c r="F193" s="61">
        <v>0</v>
      </c>
      <c r="G193" s="61">
        <v>0</v>
      </c>
      <c r="H193" s="61">
        <v>0</v>
      </c>
      <c r="I193" s="61">
        <v>0</v>
      </c>
    </row>
    <row r="194" spans="1:9" s="50" customFormat="1" ht="11.25">
      <c r="A194" s="90" t="s">
        <v>183</v>
      </c>
      <c r="B194" s="61">
        <v>0</v>
      </c>
      <c r="C194" s="61">
        <v>0</v>
      </c>
      <c r="D194" s="61">
        <v>0</v>
      </c>
      <c r="E194" s="61">
        <v>0</v>
      </c>
      <c r="F194" s="61">
        <v>0</v>
      </c>
      <c r="G194" s="61">
        <v>0</v>
      </c>
      <c r="H194" s="61">
        <v>0</v>
      </c>
      <c r="I194" s="61">
        <v>0</v>
      </c>
    </row>
    <row r="195" spans="1:9" s="50" customFormat="1" ht="11.25">
      <c r="A195" s="90" t="s">
        <v>184</v>
      </c>
      <c r="B195" s="61">
        <v>0</v>
      </c>
      <c r="C195" s="61">
        <v>0</v>
      </c>
      <c r="D195" s="61">
        <v>0</v>
      </c>
      <c r="E195" s="61">
        <v>0</v>
      </c>
      <c r="F195" s="61">
        <v>0</v>
      </c>
      <c r="G195" s="61">
        <v>0</v>
      </c>
      <c r="H195" s="61">
        <v>0</v>
      </c>
      <c r="I195" s="61">
        <v>0</v>
      </c>
    </row>
    <row r="196" spans="1:9" s="50" customFormat="1" ht="11.25">
      <c r="A196" s="90" t="s">
        <v>185</v>
      </c>
      <c r="B196" s="61">
        <v>0</v>
      </c>
      <c r="C196" s="61">
        <v>0</v>
      </c>
      <c r="D196" s="61">
        <v>0</v>
      </c>
      <c r="E196" s="61">
        <v>0</v>
      </c>
      <c r="F196" s="61">
        <v>0</v>
      </c>
      <c r="G196" s="61">
        <v>0</v>
      </c>
      <c r="H196" s="61">
        <v>0</v>
      </c>
      <c r="I196" s="61">
        <v>0</v>
      </c>
    </row>
    <row r="197" spans="1:9" s="50" customFormat="1" ht="11.25">
      <c r="A197" s="90" t="s">
        <v>186</v>
      </c>
      <c r="B197" s="61">
        <v>0</v>
      </c>
      <c r="C197" s="61">
        <v>0</v>
      </c>
      <c r="D197" s="61">
        <v>0</v>
      </c>
      <c r="E197" s="61">
        <v>0</v>
      </c>
      <c r="F197" s="61">
        <v>0</v>
      </c>
      <c r="G197" s="61">
        <v>0</v>
      </c>
      <c r="H197" s="61">
        <v>0</v>
      </c>
      <c r="I197" s="61">
        <v>0</v>
      </c>
    </row>
    <row r="198" spans="1:9" s="50" customFormat="1" ht="12" thickBot="1">
      <c r="A198" s="454" t="s">
        <v>187</v>
      </c>
      <c r="B198" s="61">
        <v>0</v>
      </c>
      <c r="C198" s="61">
        <v>0</v>
      </c>
      <c r="D198" s="61">
        <v>0</v>
      </c>
      <c r="E198" s="61">
        <v>0</v>
      </c>
      <c r="F198" s="61">
        <v>0</v>
      </c>
      <c r="G198" s="61">
        <v>0</v>
      </c>
      <c r="H198" s="61">
        <v>0</v>
      </c>
      <c r="I198" s="61">
        <v>0</v>
      </c>
    </row>
    <row r="199" spans="1:9" s="50" customFormat="1" ht="12.75" thickTop="1" thickBot="1">
      <c r="A199" s="438" t="s">
        <v>188</v>
      </c>
      <c r="B199" s="60">
        <v>1355058.8313900002</v>
      </c>
      <c r="C199" s="60">
        <v>2497777.21606</v>
      </c>
      <c r="D199" s="60">
        <v>477233.57493</v>
      </c>
      <c r="E199" s="60">
        <v>515354.89391000004</v>
      </c>
      <c r="F199" s="60">
        <v>362041.02966</v>
      </c>
      <c r="G199" s="60">
        <v>1260415.21964</v>
      </c>
      <c r="H199" s="60">
        <v>2857.4867100000001</v>
      </c>
      <c r="I199" s="60">
        <v>6470738.2522999998</v>
      </c>
    </row>
    <row r="200" spans="1:9" s="50" customFormat="1" ht="12" thickTop="1">
      <c r="A200" s="454" t="s">
        <v>189</v>
      </c>
      <c r="B200" s="61">
        <v>2.0991999999999997</v>
      </c>
      <c r="C200" s="61">
        <v>132874.54983</v>
      </c>
      <c r="D200" s="61">
        <v>3059.95487</v>
      </c>
      <c r="E200" s="61">
        <v>3718.4078300000001</v>
      </c>
      <c r="F200" s="61">
        <v>29819.636050000001</v>
      </c>
      <c r="G200" s="61">
        <v>8.7149699999999992</v>
      </c>
      <c r="H200" s="61">
        <v>0</v>
      </c>
      <c r="I200" s="61">
        <v>169483.36275</v>
      </c>
    </row>
    <row r="201" spans="1:9" s="50" customFormat="1" ht="11.25">
      <c r="A201" s="90" t="s">
        <v>190</v>
      </c>
      <c r="B201" s="61">
        <v>0</v>
      </c>
      <c r="C201" s="61">
        <v>0</v>
      </c>
      <c r="D201" s="61">
        <v>0</v>
      </c>
      <c r="E201" s="61">
        <v>0</v>
      </c>
      <c r="F201" s="61">
        <v>0</v>
      </c>
      <c r="G201" s="61">
        <v>0</v>
      </c>
      <c r="H201" s="61">
        <v>0</v>
      </c>
      <c r="I201" s="61">
        <v>0</v>
      </c>
    </row>
    <row r="202" spans="1:9" s="50" customFormat="1" ht="11.25">
      <c r="A202" s="90" t="s">
        <v>191</v>
      </c>
      <c r="B202" s="61">
        <v>0</v>
      </c>
      <c r="C202" s="61">
        <v>0</v>
      </c>
      <c r="D202" s="61">
        <v>0</v>
      </c>
      <c r="E202" s="61">
        <v>0</v>
      </c>
      <c r="F202" s="61">
        <v>0</v>
      </c>
      <c r="G202" s="61">
        <v>0</v>
      </c>
      <c r="H202" s="61">
        <v>0</v>
      </c>
      <c r="I202" s="61">
        <v>0</v>
      </c>
    </row>
    <row r="203" spans="1:9" s="50" customFormat="1" ht="11.25">
      <c r="A203" s="90" t="s">
        <v>192</v>
      </c>
      <c r="B203" s="61">
        <v>2.0991999999999997</v>
      </c>
      <c r="C203" s="61">
        <v>132874.54983</v>
      </c>
      <c r="D203" s="61">
        <v>3059.95487</v>
      </c>
      <c r="E203" s="61">
        <v>3718.4078300000001</v>
      </c>
      <c r="F203" s="61">
        <v>29819.636050000001</v>
      </c>
      <c r="G203" s="61">
        <v>8.7149699999999992</v>
      </c>
      <c r="H203" s="61">
        <v>0</v>
      </c>
      <c r="I203" s="61">
        <v>169483.36275</v>
      </c>
    </row>
    <row r="204" spans="1:9" s="50" customFormat="1" ht="11.25">
      <c r="A204" s="454" t="s">
        <v>193</v>
      </c>
      <c r="B204" s="61">
        <v>6517.2277300000005</v>
      </c>
      <c r="C204" s="61">
        <v>75.241990000000001</v>
      </c>
      <c r="D204" s="61">
        <v>0</v>
      </c>
      <c r="E204" s="61">
        <v>157.77518000000001</v>
      </c>
      <c r="F204" s="61">
        <v>0</v>
      </c>
      <c r="G204" s="61">
        <v>223067.44583000001</v>
      </c>
      <c r="H204" s="61">
        <v>0</v>
      </c>
      <c r="I204" s="61">
        <v>229817.69073</v>
      </c>
    </row>
    <row r="205" spans="1:9" s="50" customFormat="1" ht="11.25">
      <c r="A205" s="452" t="s">
        <v>194</v>
      </c>
      <c r="B205" s="61">
        <v>0</v>
      </c>
      <c r="C205" s="61">
        <v>0</v>
      </c>
      <c r="D205" s="61">
        <v>0</v>
      </c>
      <c r="E205" s="61">
        <v>0</v>
      </c>
      <c r="F205" s="61">
        <v>0</v>
      </c>
      <c r="G205" s="61">
        <v>0</v>
      </c>
      <c r="H205" s="61">
        <v>0</v>
      </c>
      <c r="I205" s="61">
        <v>0</v>
      </c>
    </row>
    <row r="206" spans="1:9" s="50" customFormat="1" ht="11.25">
      <c r="A206" s="90" t="s">
        <v>195</v>
      </c>
      <c r="B206" s="61">
        <v>6517.2277300000005</v>
      </c>
      <c r="C206" s="61">
        <v>75.241990000000001</v>
      </c>
      <c r="D206" s="61">
        <v>0</v>
      </c>
      <c r="E206" s="61">
        <v>0</v>
      </c>
      <c r="F206" s="61">
        <v>0</v>
      </c>
      <c r="G206" s="61">
        <v>223067.44583000001</v>
      </c>
      <c r="H206" s="61">
        <v>0</v>
      </c>
      <c r="I206" s="61">
        <v>229659.91555000001</v>
      </c>
    </row>
    <row r="207" spans="1:9" s="50" customFormat="1" ht="11.25">
      <c r="A207" s="90" t="s">
        <v>196</v>
      </c>
      <c r="B207" s="61">
        <v>0</v>
      </c>
      <c r="C207" s="61">
        <v>0</v>
      </c>
      <c r="D207" s="61">
        <v>0</v>
      </c>
      <c r="E207" s="61">
        <v>0</v>
      </c>
      <c r="F207" s="61">
        <v>0</v>
      </c>
      <c r="G207" s="61">
        <v>0</v>
      </c>
      <c r="H207" s="61">
        <v>0</v>
      </c>
      <c r="I207" s="61">
        <v>0</v>
      </c>
    </row>
    <row r="208" spans="1:9" s="50" customFormat="1" ht="11.25">
      <c r="A208" s="90" t="s">
        <v>1427</v>
      </c>
      <c r="B208" s="61">
        <v>0</v>
      </c>
      <c r="C208" s="61">
        <v>0</v>
      </c>
      <c r="D208" s="61">
        <v>0</v>
      </c>
      <c r="E208" s="61">
        <v>0</v>
      </c>
      <c r="F208" s="61">
        <v>0</v>
      </c>
      <c r="G208" s="61">
        <v>0</v>
      </c>
      <c r="H208" s="61">
        <v>0</v>
      </c>
      <c r="I208" s="61">
        <v>0</v>
      </c>
    </row>
    <row r="209" spans="1:9" s="50" customFormat="1" ht="11.25">
      <c r="A209" s="90" t="s">
        <v>197</v>
      </c>
      <c r="B209" s="61">
        <v>0</v>
      </c>
      <c r="C209" s="61">
        <v>0</v>
      </c>
      <c r="D209" s="61">
        <v>0</v>
      </c>
      <c r="E209" s="61">
        <v>157.77518000000001</v>
      </c>
      <c r="F209" s="61">
        <v>0</v>
      </c>
      <c r="G209" s="61">
        <v>0</v>
      </c>
      <c r="H209" s="61">
        <v>0</v>
      </c>
      <c r="I209" s="61">
        <v>157.77518000000001</v>
      </c>
    </row>
    <row r="210" spans="1:9" s="50" customFormat="1" ht="11.25">
      <c r="A210" s="454" t="s">
        <v>198</v>
      </c>
      <c r="B210" s="61">
        <v>0</v>
      </c>
      <c r="C210" s="61">
        <v>0</v>
      </c>
      <c r="D210" s="61">
        <v>0</v>
      </c>
      <c r="E210" s="61">
        <v>0</v>
      </c>
      <c r="F210" s="61">
        <v>0</v>
      </c>
      <c r="G210" s="61">
        <v>0</v>
      </c>
      <c r="H210" s="61">
        <v>0</v>
      </c>
      <c r="I210" s="61">
        <v>0</v>
      </c>
    </row>
    <row r="211" spans="1:9" s="50" customFormat="1" ht="11.25">
      <c r="A211" s="90" t="s">
        <v>199</v>
      </c>
      <c r="B211" s="61">
        <v>0</v>
      </c>
      <c r="C211" s="61">
        <v>0</v>
      </c>
      <c r="D211" s="61">
        <v>0</v>
      </c>
      <c r="E211" s="61">
        <v>0</v>
      </c>
      <c r="F211" s="61">
        <v>0</v>
      </c>
      <c r="G211" s="61">
        <v>0</v>
      </c>
      <c r="H211" s="61">
        <v>0</v>
      </c>
      <c r="I211" s="61">
        <v>0</v>
      </c>
    </row>
    <row r="212" spans="1:9" s="50" customFormat="1" ht="11.25">
      <c r="A212" s="90" t="s">
        <v>200</v>
      </c>
      <c r="B212" s="61">
        <v>0</v>
      </c>
      <c r="C212" s="61">
        <v>0</v>
      </c>
      <c r="D212" s="61">
        <v>0</v>
      </c>
      <c r="E212" s="61">
        <v>0</v>
      </c>
      <c r="F212" s="61">
        <v>0</v>
      </c>
      <c r="G212" s="61">
        <v>0</v>
      </c>
      <c r="H212" s="61">
        <v>0</v>
      </c>
      <c r="I212" s="61">
        <v>0</v>
      </c>
    </row>
    <row r="213" spans="1:9" s="50" customFormat="1" ht="11.25">
      <c r="A213" s="454" t="s">
        <v>201</v>
      </c>
      <c r="B213" s="61">
        <v>0</v>
      </c>
      <c r="C213" s="61">
        <v>0</v>
      </c>
      <c r="D213" s="61">
        <v>0</v>
      </c>
      <c r="E213" s="61">
        <v>0</v>
      </c>
      <c r="F213" s="61">
        <v>0</v>
      </c>
      <c r="G213" s="61">
        <v>0</v>
      </c>
      <c r="H213" s="61">
        <v>0</v>
      </c>
      <c r="I213" s="61">
        <v>0</v>
      </c>
    </row>
    <row r="214" spans="1:9" s="50" customFormat="1" ht="11.25">
      <c r="A214" s="90" t="s">
        <v>202</v>
      </c>
      <c r="B214" s="61">
        <v>0</v>
      </c>
      <c r="C214" s="61">
        <v>0</v>
      </c>
      <c r="D214" s="61">
        <v>0</v>
      </c>
      <c r="E214" s="61">
        <v>0</v>
      </c>
      <c r="F214" s="61">
        <v>0</v>
      </c>
      <c r="G214" s="61">
        <v>0</v>
      </c>
      <c r="H214" s="61">
        <v>0</v>
      </c>
      <c r="I214" s="61">
        <v>0</v>
      </c>
    </row>
    <row r="215" spans="1:9" s="50" customFormat="1" ht="11.25">
      <c r="A215" s="90" t="s">
        <v>203</v>
      </c>
      <c r="B215" s="61">
        <v>0</v>
      </c>
      <c r="C215" s="61">
        <v>0</v>
      </c>
      <c r="D215" s="61">
        <v>0</v>
      </c>
      <c r="E215" s="61">
        <v>0</v>
      </c>
      <c r="F215" s="61">
        <v>0</v>
      </c>
      <c r="G215" s="61">
        <v>0</v>
      </c>
      <c r="H215" s="61">
        <v>0</v>
      </c>
      <c r="I215" s="61">
        <v>0</v>
      </c>
    </row>
    <row r="216" spans="1:9" s="50" customFormat="1" ht="11.25">
      <c r="A216" s="454" t="s">
        <v>204</v>
      </c>
      <c r="B216" s="61">
        <v>1041312.80016</v>
      </c>
      <c r="C216" s="61">
        <v>1721701.4083099999</v>
      </c>
      <c r="D216" s="61">
        <v>461311.63238999998</v>
      </c>
      <c r="E216" s="61">
        <v>403682.3983</v>
      </c>
      <c r="F216" s="61">
        <v>213803.71059</v>
      </c>
      <c r="G216" s="61">
        <v>459117.83197000006</v>
      </c>
      <c r="H216" s="61">
        <v>1910.0593100000001</v>
      </c>
      <c r="I216" s="61">
        <v>4302839.8410299998</v>
      </c>
    </row>
    <row r="217" spans="1:9" s="50" customFormat="1" ht="11.25">
      <c r="A217" s="90" t="s">
        <v>205</v>
      </c>
      <c r="B217" s="61">
        <v>677486.48278999992</v>
      </c>
      <c r="C217" s="61">
        <v>132019.24723000001</v>
      </c>
      <c r="D217" s="61">
        <v>461311.63238999998</v>
      </c>
      <c r="E217" s="61">
        <v>193743.25169999999</v>
      </c>
      <c r="F217" s="61">
        <v>2541.9963399999997</v>
      </c>
      <c r="G217" s="61">
        <v>277724.96937000001</v>
      </c>
      <c r="H217" s="61">
        <v>794.40200000000004</v>
      </c>
      <c r="I217" s="61">
        <v>1745621.9818199999</v>
      </c>
    </row>
    <row r="218" spans="1:9" s="50" customFormat="1" ht="11.25">
      <c r="A218" s="90" t="s">
        <v>206</v>
      </c>
      <c r="B218" s="61">
        <v>0</v>
      </c>
      <c r="C218" s="61">
        <v>0</v>
      </c>
      <c r="D218" s="61">
        <v>0</v>
      </c>
      <c r="E218" s="61">
        <v>0</v>
      </c>
      <c r="F218" s="61">
        <v>0</v>
      </c>
      <c r="G218" s="61">
        <v>0</v>
      </c>
      <c r="H218" s="61">
        <v>0</v>
      </c>
      <c r="I218" s="61">
        <v>0</v>
      </c>
    </row>
    <row r="219" spans="1:9" s="50" customFormat="1" ht="11.25">
      <c r="A219" s="90" t="s">
        <v>207</v>
      </c>
      <c r="B219" s="61">
        <v>232746.70261000001</v>
      </c>
      <c r="C219" s="61">
        <v>1260080.8385000001</v>
      </c>
      <c r="D219" s="61">
        <v>0</v>
      </c>
      <c r="E219" s="61">
        <v>92649.456709999999</v>
      </c>
      <c r="F219" s="61">
        <v>204334.13194999998</v>
      </c>
      <c r="G219" s="61">
        <v>118319.84048999999</v>
      </c>
      <c r="H219" s="61">
        <v>6.4000000000000001E-2</v>
      </c>
      <c r="I219" s="61">
        <v>1908131.0342600001</v>
      </c>
    </row>
    <row r="220" spans="1:9" s="50" customFormat="1" ht="11.25">
      <c r="A220" s="90" t="s">
        <v>208</v>
      </c>
      <c r="B220" s="61">
        <v>0</v>
      </c>
      <c r="C220" s="61">
        <v>0</v>
      </c>
      <c r="D220" s="61">
        <v>0</v>
      </c>
      <c r="E220" s="61">
        <v>0</v>
      </c>
      <c r="F220" s="61">
        <v>0</v>
      </c>
      <c r="G220" s="61">
        <v>0</v>
      </c>
      <c r="H220" s="61">
        <v>0</v>
      </c>
      <c r="I220" s="61">
        <v>0</v>
      </c>
    </row>
    <row r="221" spans="1:9" s="50" customFormat="1" ht="11.25">
      <c r="A221" s="90" t="s">
        <v>209</v>
      </c>
      <c r="B221" s="815">
        <v>0</v>
      </c>
      <c r="C221" s="815">
        <v>0</v>
      </c>
      <c r="D221" s="815">
        <v>0</v>
      </c>
      <c r="E221" s="815">
        <v>0</v>
      </c>
      <c r="F221" s="61">
        <v>0</v>
      </c>
      <c r="G221" s="61">
        <v>0</v>
      </c>
      <c r="H221" s="61">
        <v>0</v>
      </c>
      <c r="I221" s="61">
        <v>0</v>
      </c>
    </row>
    <row r="222" spans="1:9" s="50" customFormat="1" ht="11.25">
      <c r="A222" s="90" t="s">
        <v>210</v>
      </c>
      <c r="B222" s="815">
        <v>0</v>
      </c>
      <c r="C222" s="815">
        <v>0</v>
      </c>
      <c r="D222" s="815">
        <v>0</v>
      </c>
      <c r="E222" s="815">
        <v>0</v>
      </c>
      <c r="F222" s="815">
        <v>0</v>
      </c>
      <c r="G222" s="815">
        <v>0</v>
      </c>
      <c r="H222" s="815">
        <v>0</v>
      </c>
      <c r="I222" s="815">
        <v>0</v>
      </c>
    </row>
    <row r="223" spans="1:9" s="50" customFormat="1" ht="11.25">
      <c r="A223" s="90" t="s">
        <v>211</v>
      </c>
      <c r="B223" s="815">
        <v>0</v>
      </c>
      <c r="C223" s="815">
        <v>2.452</v>
      </c>
      <c r="D223" s="815">
        <v>0</v>
      </c>
      <c r="E223" s="815">
        <v>0</v>
      </c>
      <c r="F223" s="815">
        <v>0</v>
      </c>
      <c r="G223" s="815">
        <v>0</v>
      </c>
      <c r="H223" s="815">
        <v>0</v>
      </c>
      <c r="I223" s="815">
        <v>2.452</v>
      </c>
    </row>
    <row r="224" spans="1:9" s="50" customFormat="1" ht="11.25">
      <c r="A224" s="90" t="s">
        <v>212</v>
      </c>
      <c r="B224" s="815">
        <v>0</v>
      </c>
      <c r="C224" s="815">
        <v>0</v>
      </c>
      <c r="D224" s="815">
        <v>0</v>
      </c>
      <c r="E224" s="815">
        <v>0</v>
      </c>
      <c r="F224" s="815">
        <v>0</v>
      </c>
      <c r="G224" s="815">
        <v>0</v>
      </c>
      <c r="H224" s="815">
        <v>0</v>
      </c>
      <c r="I224" s="815">
        <v>0</v>
      </c>
    </row>
    <row r="225" spans="1:9" s="50" customFormat="1" ht="11.25">
      <c r="A225" s="90" t="s">
        <v>213</v>
      </c>
      <c r="B225" s="815">
        <v>131079.61476</v>
      </c>
      <c r="C225" s="815">
        <v>329598.87057999999</v>
      </c>
      <c r="D225" s="815">
        <v>0</v>
      </c>
      <c r="E225" s="815">
        <v>117289.68988999999</v>
      </c>
      <c r="F225" s="815">
        <v>6927.5823</v>
      </c>
      <c r="G225" s="815">
        <v>63073.022109999998</v>
      </c>
      <c r="H225" s="815">
        <v>1115.59331</v>
      </c>
      <c r="I225" s="815">
        <v>649084.37294999999</v>
      </c>
    </row>
    <row r="226" spans="1:9" s="50" customFormat="1" ht="11.25">
      <c r="A226" s="454" t="s">
        <v>214</v>
      </c>
      <c r="B226" s="815">
        <v>153610.66440000001</v>
      </c>
      <c r="C226" s="815">
        <v>643126.01592999999</v>
      </c>
      <c r="D226" s="815">
        <v>12861.98767</v>
      </c>
      <c r="E226" s="815">
        <v>107796.31259999999</v>
      </c>
      <c r="F226" s="815">
        <v>118417.68302</v>
      </c>
      <c r="G226" s="815">
        <v>488871.87335000001</v>
      </c>
      <c r="H226" s="815">
        <v>947.42740000000003</v>
      </c>
      <c r="I226" s="815">
        <v>1525631.9643699999</v>
      </c>
    </row>
    <row r="227" spans="1:9" s="50" customFormat="1" ht="11.25">
      <c r="A227" s="90" t="s">
        <v>215</v>
      </c>
      <c r="B227" s="815">
        <v>25049.940500000001</v>
      </c>
      <c r="C227" s="815">
        <v>0</v>
      </c>
      <c r="D227" s="815">
        <v>280</v>
      </c>
      <c r="E227" s="815">
        <v>71352.025379999992</v>
      </c>
      <c r="F227" s="815">
        <v>0</v>
      </c>
      <c r="G227" s="815">
        <v>93519.80833</v>
      </c>
      <c r="H227" s="815">
        <v>0</v>
      </c>
      <c r="I227" s="815">
        <v>190201.77421</v>
      </c>
    </row>
    <row r="228" spans="1:9" s="50" customFormat="1" ht="11.25">
      <c r="A228" s="90" t="s">
        <v>216</v>
      </c>
      <c r="B228" s="815">
        <v>0</v>
      </c>
      <c r="C228" s="815">
        <v>36939.000810000005</v>
      </c>
      <c r="D228" s="815">
        <v>0</v>
      </c>
      <c r="E228" s="815">
        <v>0</v>
      </c>
      <c r="F228" s="815">
        <v>0</v>
      </c>
      <c r="G228" s="815">
        <v>35222.131119999998</v>
      </c>
      <c r="H228" s="815">
        <v>0</v>
      </c>
      <c r="I228" s="815">
        <v>72161.131930000003</v>
      </c>
    </row>
    <row r="229" spans="1:9" s="50" customFormat="1" ht="11.25">
      <c r="A229" s="90" t="s">
        <v>217</v>
      </c>
      <c r="B229" s="815">
        <v>52760.731409999993</v>
      </c>
      <c r="C229" s="815">
        <v>74630.799530000004</v>
      </c>
      <c r="D229" s="815">
        <v>8830.9989100000003</v>
      </c>
      <c r="E229" s="815">
        <v>12095.823179999999</v>
      </c>
      <c r="F229" s="1105">
        <v>8021.1810300000006</v>
      </c>
      <c r="G229" s="1105">
        <v>34901.697820000001</v>
      </c>
      <c r="H229" s="815">
        <v>944.77943999999991</v>
      </c>
      <c r="I229" s="815">
        <v>192186.01131999999</v>
      </c>
    </row>
    <row r="230" spans="1:9" s="50" customFormat="1" ht="11.25">
      <c r="A230" s="90" t="s">
        <v>218</v>
      </c>
      <c r="B230" s="815">
        <v>3137.3894</v>
      </c>
      <c r="C230" s="815">
        <v>1077.4663600000001</v>
      </c>
      <c r="D230" s="815">
        <v>3750.9887599999997</v>
      </c>
      <c r="E230" s="815">
        <v>1447.6989199999998</v>
      </c>
      <c r="F230" s="1105">
        <v>2038.9021499999999</v>
      </c>
      <c r="G230" s="1105">
        <v>1249.6618100000001</v>
      </c>
      <c r="H230" s="815">
        <v>2.6479599999999999</v>
      </c>
      <c r="I230" s="815">
        <v>12704.755359999999</v>
      </c>
    </row>
    <row r="231" spans="1:9" s="50" customFormat="1" ht="11.25">
      <c r="A231" s="90" t="s">
        <v>219</v>
      </c>
      <c r="B231" s="90">
        <v>0</v>
      </c>
      <c r="C231" s="90">
        <v>0</v>
      </c>
      <c r="D231" s="90">
        <v>0</v>
      </c>
      <c r="E231" s="90">
        <v>0</v>
      </c>
      <c r="F231" s="815">
        <v>0</v>
      </c>
      <c r="G231" s="815">
        <v>0</v>
      </c>
      <c r="H231" s="815">
        <v>0</v>
      </c>
      <c r="I231" s="815">
        <v>0</v>
      </c>
    </row>
    <row r="232" spans="1:9" s="50" customFormat="1" ht="11.25">
      <c r="A232" s="90" t="s">
        <v>220</v>
      </c>
      <c r="B232" s="90">
        <v>72662.603090000004</v>
      </c>
      <c r="C232" s="90">
        <v>530478.74923000007</v>
      </c>
      <c r="D232" s="90">
        <v>0</v>
      </c>
      <c r="E232" s="90">
        <v>22900.76512</v>
      </c>
      <c r="F232" s="815">
        <v>108357.59984000001</v>
      </c>
      <c r="G232" s="815">
        <v>323978.57426999998</v>
      </c>
      <c r="H232" s="815">
        <v>0</v>
      </c>
      <c r="I232" s="815">
        <v>1058378.29155</v>
      </c>
    </row>
    <row r="233" spans="1:9" s="50" customFormat="1" ht="11.25">
      <c r="A233" s="90" t="s">
        <v>221</v>
      </c>
      <c r="B233" s="90">
        <v>0</v>
      </c>
      <c r="C233" s="90">
        <v>0</v>
      </c>
      <c r="D233" s="90">
        <v>0</v>
      </c>
      <c r="E233" s="90">
        <v>0</v>
      </c>
      <c r="F233" s="815">
        <v>0</v>
      </c>
      <c r="G233" s="815">
        <v>0</v>
      </c>
      <c r="H233" s="815">
        <v>0</v>
      </c>
      <c r="I233" s="815">
        <v>0</v>
      </c>
    </row>
    <row r="234" spans="1:9" s="50" customFormat="1" ht="11.25">
      <c r="A234" s="454" t="s">
        <v>1411</v>
      </c>
      <c r="B234" s="90">
        <v>153616.0399</v>
      </c>
      <c r="C234" s="90">
        <v>0</v>
      </c>
      <c r="D234" s="90">
        <v>0</v>
      </c>
      <c r="E234" s="90">
        <v>0</v>
      </c>
      <c r="F234" s="815">
        <v>0</v>
      </c>
      <c r="G234" s="815">
        <v>4513.6670400000003</v>
      </c>
      <c r="H234" s="815">
        <v>0</v>
      </c>
      <c r="I234" s="815">
        <v>158129.70694</v>
      </c>
    </row>
    <row r="235" spans="1:9" s="50" customFormat="1" ht="11.25">
      <c r="A235" s="90" t="s">
        <v>1412</v>
      </c>
      <c r="B235" s="90">
        <v>146003.74909</v>
      </c>
      <c r="C235" s="90">
        <v>0</v>
      </c>
      <c r="D235" s="90">
        <v>0</v>
      </c>
      <c r="E235" s="90">
        <v>0</v>
      </c>
      <c r="F235" s="815">
        <v>0</v>
      </c>
      <c r="G235" s="815">
        <v>4144.01703</v>
      </c>
      <c r="H235" s="815">
        <v>0</v>
      </c>
      <c r="I235" s="815">
        <v>150147.76612000001</v>
      </c>
    </row>
    <row r="236" spans="1:9" s="50" customFormat="1" ht="11.25">
      <c r="A236" s="90" t="s">
        <v>1413</v>
      </c>
      <c r="B236" s="90">
        <v>7612.2908099999995</v>
      </c>
      <c r="C236" s="90">
        <v>0</v>
      </c>
      <c r="D236" s="90">
        <v>0</v>
      </c>
      <c r="E236" s="90">
        <v>0</v>
      </c>
      <c r="F236" s="815">
        <v>0</v>
      </c>
      <c r="G236" s="815">
        <v>369.65001000000001</v>
      </c>
      <c r="H236" s="815">
        <v>0</v>
      </c>
      <c r="I236" s="815">
        <v>7981.9408200000007</v>
      </c>
    </row>
    <row r="237" spans="1:9" s="50" customFormat="1" ht="11.25">
      <c r="A237" s="454" t="s">
        <v>1414</v>
      </c>
      <c r="B237" s="90">
        <v>0</v>
      </c>
      <c r="C237" s="90">
        <v>0</v>
      </c>
      <c r="D237" s="90">
        <v>0</v>
      </c>
      <c r="E237" s="90">
        <v>0</v>
      </c>
      <c r="F237" s="815">
        <v>0</v>
      </c>
      <c r="G237" s="815">
        <v>84835.686480000004</v>
      </c>
      <c r="H237" s="815">
        <v>0</v>
      </c>
      <c r="I237" s="815">
        <v>84835.686480000004</v>
      </c>
    </row>
    <row r="238" spans="1:9" s="50" customFormat="1" ht="11.25">
      <c r="A238" s="90" t="s">
        <v>1412</v>
      </c>
      <c r="B238" s="90">
        <v>0</v>
      </c>
      <c r="C238" s="90">
        <v>0</v>
      </c>
      <c r="D238" s="90">
        <v>0</v>
      </c>
      <c r="E238" s="90">
        <v>0</v>
      </c>
      <c r="F238" s="815">
        <v>0</v>
      </c>
      <c r="G238" s="815">
        <v>82599.066279999999</v>
      </c>
      <c r="H238" s="815">
        <v>0</v>
      </c>
      <c r="I238" s="815">
        <v>82599.066279999999</v>
      </c>
    </row>
    <row r="239" spans="1:9" s="50" customFormat="1" ht="11.25">
      <c r="A239" s="90" t="s">
        <v>1413</v>
      </c>
      <c r="B239" s="90">
        <v>0</v>
      </c>
      <c r="C239" s="90">
        <v>0</v>
      </c>
      <c r="D239" s="90">
        <v>0</v>
      </c>
      <c r="E239" s="90">
        <v>0</v>
      </c>
      <c r="F239" s="815">
        <v>0</v>
      </c>
      <c r="G239" s="815">
        <v>2236.6202000000003</v>
      </c>
      <c r="H239" s="815">
        <v>0</v>
      </c>
      <c r="I239" s="815">
        <v>2236.6202000000003</v>
      </c>
    </row>
    <row r="240" spans="1:9" s="50" customFormat="1" ht="11.25">
      <c r="A240" s="456" t="s">
        <v>1415</v>
      </c>
      <c r="B240" s="90">
        <v>153616.0399</v>
      </c>
      <c r="C240" s="90">
        <v>0</v>
      </c>
      <c r="D240" s="90">
        <v>0</v>
      </c>
      <c r="E240" s="90">
        <v>0</v>
      </c>
      <c r="F240" s="815">
        <v>0</v>
      </c>
      <c r="G240" s="815">
        <v>4513.6670400000003</v>
      </c>
      <c r="H240" s="815">
        <v>0</v>
      </c>
      <c r="I240" s="815">
        <v>158129.70694</v>
      </c>
    </row>
    <row r="241" spans="1:10" s="50" customFormat="1" ht="12" thickBot="1">
      <c r="A241" s="454" t="s">
        <v>1416</v>
      </c>
      <c r="B241" s="90">
        <v>0</v>
      </c>
      <c r="C241" s="90">
        <v>0</v>
      </c>
      <c r="D241" s="90">
        <v>0</v>
      </c>
      <c r="E241" s="90">
        <v>0</v>
      </c>
      <c r="F241" s="90">
        <v>0</v>
      </c>
      <c r="G241" s="90">
        <v>84835.686480000004</v>
      </c>
      <c r="H241" s="90">
        <v>0</v>
      </c>
      <c r="I241" s="90">
        <v>84835.686480000004</v>
      </c>
    </row>
    <row r="242" spans="1:10" s="50" customFormat="1" ht="12.75" thickTop="1" thickBot="1">
      <c r="A242" s="438" t="s">
        <v>222</v>
      </c>
      <c r="B242" s="60">
        <v>57550.784380000005</v>
      </c>
      <c r="C242" s="60">
        <v>185448.97893000001</v>
      </c>
      <c r="D242" s="60">
        <v>92123.705920000008</v>
      </c>
      <c r="E242" s="60">
        <v>12445.42008</v>
      </c>
      <c r="F242" s="60">
        <v>32048.939730000002</v>
      </c>
      <c r="G242" s="60">
        <v>33150.011109999999</v>
      </c>
      <c r="H242" s="60">
        <v>2772.9000099999998</v>
      </c>
      <c r="I242" s="60">
        <v>415540.74016000004</v>
      </c>
      <c r="J242" s="815"/>
    </row>
    <row r="243" spans="1:10" s="50" customFormat="1" ht="12" thickTop="1">
      <c r="A243" s="90" t="s">
        <v>223</v>
      </c>
      <c r="B243" s="61">
        <v>1.49139</v>
      </c>
      <c r="C243" s="61">
        <v>2.4319199999999999</v>
      </c>
      <c r="D243" s="61">
        <v>0</v>
      </c>
      <c r="E243" s="61">
        <v>36.706629999999997</v>
      </c>
      <c r="F243" s="61">
        <v>5.203E-2</v>
      </c>
      <c r="G243" s="61">
        <v>0</v>
      </c>
      <c r="H243" s="61">
        <v>8.6620000000000003E-2</v>
      </c>
      <c r="I243" s="61">
        <v>40.768589999999996</v>
      </c>
      <c r="J243" s="815"/>
    </row>
    <row r="244" spans="1:10" s="50" customFormat="1" ht="11.25">
      <c r="A244" s="90" t="s">
        <v>224</v>
      </c>
      <c r="B244" s="61">
        <v>0.29768</v>
      </c>
      <c r="C244" s="61">
        <v>67.715399999999988</v>
      </c>
      <c r="D244" s="61">
        <v>52.051760000000002</v>
      </c>
      <c r="E244" s="61">
        <v>4.5850000000000002E-2</v>
      </c>
      <c r="F244" s="61">
        <v>0</v>
      </c>
      <c r="G244" s="61">
        <v>52.235550000000003</v>
      </c>
      <c r="H244" s="61">
        <v>4.0165300000000004</v>
      </c>
      <c r="I244" s="61">
        <v>176.36276999999998</v>
      </c>
      <c r="J244" s="815"/>
    </row>
    <row r="245" spans="1:10" s="50" customFormat="1" ht="11.25">
      <c r="A245" s="90" t="s">
        <v>225</v>
      </c>
      <c r="B245" s="61">
        <v>53978.258880000001</v>
      </c>
      <c r="C245" s="61">
        <v>183603.29308</v>
      </c>
      <c r="D245" s="61">
        <v>91289.522069999992</v>
      </c>
      <c r="E245" s="61">
        <v>9848.9470000000001</v>
      </c>
      <c r="F245" s="61">
        <v>31744.8567</v>
      </c>
      <c r="G245" s="61">
        <v>30890.706399999999</v>
      </c>
      <c r="H245" s="61">
        <v>2644.1406499999998</v>
      </c>
      <c r="I245" s="61">
        <v>403999.72477999999</v>
      </c>
      <c r="J245" s="815"/>
    </row>
    <row r="246" spans="1:10" s="50" customFormat="1" ht="11.25">
      <c r="A246" s="90" t="s">
        <v>226</v>
      </c>
      <c r="B246" s="61">
        <v>1623.9046699999999</v>
      </c>
      <c r="C246" s="61">
        <v>501.83690999999999</v>
      </c>
      <c r="D246" s="61">
        <v>89.670419999999993</v>
      </c>
      <c r="E246" s="61">
        <v>1778.70191</v>
      </c>
      <c r="F246" s="61">
        <v>4.7641499999999999</v>
      </c>
      <c r="G246" s="61">
        <v>1061.86383</v>
      </c>
      <c r="H246" s="61">
        <v>63.113199999999999</v>
      </c>
      <c r="I246" s="61">
        <v>5123.85509</v>
      </c>
      <c r="J246" s="815"/>
    </row>
    <row r="247" spans="1:10" s="50" customFormat="1" ht="11.25">
      <c r="A247" s="90" t="s">
        <v>227</v>
      </c>
      <c r="B247" s="61">
        <v>1486.3843999999999</v>
      </c>
      <c r="C247" s="61">
        <v>642.26381000000003</v>
      </c>
      <c r="D247" s="61">
        <v>375.95398999999998</v>
      </c>
      <c r="E247" s="61">
        <v>312.56506000000002</v>
      </c>
      <c r="F247" s="61">
        <v>159.84995000000001</v>
      </c>
      <c r="G247" s="61">
        <v>761.95127000000002</v>
      </c>
      <c r="H247" s="61">
        <v>48.184629999999999</v>
      </c>
      <c r="I247" s="61">
        <v>3787.1531099999997</v>
      </c>
      <c r="J247" s="815"/>
    </row>
    <row r="248" spans="1:10" s="50" customFormat="1" ht="11.25">
      <c r="A248" s="90" t="s">
        <v>228</v>
      </c>
      <c r="B248" s="61">
        <v>139.87652</v>
      </c>
      <c r="C248" s="61">
        <v>16.453529999999997</v>
      </c>
      <c r="D248" s="61">
        <v>1.7187300000000001</v>
      </c>
      <c r="E248" s="61">
        <v>25.614049999999999</v>
      </c>
      <c r="F248" s="61">
        <v>1.5269999999999999E-2</v>
      </c>
      <c r="G248" s="61">
        <v>128.71823000000001</v>
      </c>
      <c r="H248" s="61">
        <v>13.358379999999999</v>
      </c>
      <c r="I248" s="61">
        <v>325.75471000000005</v>
      </c>
      <c r="J248" s="815"/>
    </row>
    <row r="249" spans="1:10" s="50" customFormat="1" ht="11.25">
      <c r="A249" s="90" t="s">
        <v>229</v>
      </c>
      <c r="B249" s="61">
        <v>137.00576999999998</v>
      </c>
      <c r="C249" s="61">
        <v>311.01471999999995</v>
      </c>
      <c r="D249" s="61">
        <v>309.39107999999999</v>
      </c>
      <c r="E249" s="61">
        <v>418.56441999999998</v>
      </c>
      <c r="F249" s="61">
        <v>139.39067</v>
      </c>
      <c r="G249" s="61">
        <v>108.49861999999999</v>
      </c>
      <c r="H249" s="61">
        <v>0</v>
      </c>
      <c r="I249" s="61">
        <v>1423.86528</v>
      </c>
      <c r="J249" s="815"/>
    </row>
    <row r="250" spans="1:10" s="50" customFormat="1" ht="11.25">
      <c r="A250" s="90" t="s">
        <v>230</v>
      </c>
      <c r="B250" s="61">
        <v>160.99832999999998</v>
      </c>
      <c r="C250" s="61">
        <v>11.981389999999999</v>
      </c>
      <c r="D250" s="61">
        <v>0</v>
      </c>
      <c r="E250" s="61">
        <v>24.27516</v>
      </c>
      <c r="F250" s="61">
        <v>0</v>
      </c>
      <c r="G250" s="61">
        <v>62.73265</v>
      </c>
      <c r="H250" s="61">
        <v>0</v>
      </c>
      <c r="I250" s="61">
        <v>259.98752999999999</v>
      </c>
      <c r="J250" s="815"/>
    </row>
    <row r="251" spans="1:10" s="50" customFormat="1" ht="11.25">
      <c r="A251" s="90" t="s">
        <v>231</v>
      </c>
      <c r="B251" s="61">
        <v>0</v>
      </c>
      <c r="C251" s="61">
        <v>0</v>
      </c>
      <c r="D251" s="61">
        <v>0</v>
      </c>
      <c r="E251" s="61">
        <v>0</v>
      </c>
      <c r="F251" s="61">
        <v>0</v>
      </c>
      <c r="G251" s="61">
        <v>0</v>
      </c>
      <c r="H251" s="61">
        <v>0</v>
      </c>
      <c r="I251" s="61">
        <v>0</v>
      </c>
      <c r="J251" s="815"/>
    </row>
    <row r="252" spans="1:10" s="50" customFormat="1" ht="11.25">
      <c r="A252" s="90" t="s">
        <v>232</v>
      </c>
      <c r="B252" s="61">
        <v>0</v>
      </c>
      <c r="C252" s="61">
        <v>291.98816999999997</v>
      </c>
      <c r="D252" s="61">
        <v>5.3978700000000002</v>
      </c>
      <c r="E252" s="61">
        <v>0</v>
      </c>
      <c r="F252" s="61">
        <v>1.0960000000000001E-2</v>
      </c>
      <c r="G252" s="61">
        <v>83.304559999999995</v>
      </c>
      <c r="H252" s="61">
        <v>0</v>
      </c>
      <c r="I252" s="61">
        <v>380.70155999999997</v>
      </c>
      <c r="J252" s="815"/>
    </row>
    <row r="253" spans="1:10" s="50" customFormat="1" ht="12" thickBot="1">
      <c r="A253" s="90" t="s">
        <v>233</v>
      </c>
      <c r="B253" s="61">
        <v>22.566740000000003</v>
      </c>
      <c r="C253" s="61">
        <v>0</v>
      </c>
      <c r="D253" s="61">
        <v>0</v>
      </c>
      <c r="E253" s="61">
        <v>0</v>
      </c>
      <c r="F253" s="61">
        <v>0</v>
      </c>
      <c r="G253" s="61">
        <v>0</v>
      </c>
      <c r="H253" s="61">
        <v>0</v>
      </c>
      <c r="I253" s="61">
        <v>22.566740000000003</v>
      </c>
      <c r="J253" s="815"/>
    </row>
    <row r="254" spans="1:10" s="50" customFormat="1" ht="12.75" thickTop="1" thickBot="1">
      <c r="A254" s="438" t="s">
        <v>234</v>
      </c>
      <c r="B254" s="60">
        <v>-15468.525109999999</v>
      </c>
      <c r="C254" s="60">
        <v>-34251.755499999999</v>
      </c>
      <c r="D254" s="60">
        <v>-15880.02577</v>
      </c>
      <c r="E254" s="60">
        <v>-3292.4698100000001</v>
      </c>
      <c r="F254" s="60">
        <v>-6690.40049</v>
      </c>
      <c r="G254" s="60">
        <v>-10363.05603</v>
      </c>
      <c r="H254" s="60">
        <v>-668.0725799999999</v>
      </c>
      <c r="I254" s="60">
        <v>-86614.305290000004</v>
      </c>
      <c r="J254" s="815"/>
    </row>
    <row r="255" spans="1:10" s="50" customFormat="1" ht="12" thickTop="1">
      <c r="A255" s="90" t="s">
        <v>235</v>
      </c>
      <c r="B255" s="61">
        <v>0</v>
      </c>
      <c r="C255" s="61">
        <v>0</v>
      </c>
      <c r="D255" s="61">
        <v>0</v>
      </c>
      <c r="E255" s="61">
        <v>0</v>
      </c>
      <c r="F255" s="61">
        <v>0</v>
      </c>
      <c r="G255" s="61">
        <v>0</v>
      </c>
      <c r="H255" s="61">
        <v>0</v>
      </c>
      <c r="I255" s="61">
        <v>0</v>
      </c>
      <c r="J255" s="815"/>
    </row>
    <row r="256" spans="1:10" s="50" customFormat="1" ht="11.25">
      <c r="A256" s="90" t="s">
        <v>236</v>
      </c>
      <c r="B256" s="61">
        <v>0</v>
      </c>
      <c r="C256" s="61">
        <v>0</v>
      </c>
      <c r="D256" s="61">
        <v>0</v>
      </c>
      <c r="E256" s="61">
        <v>0</v>
      </c>
      <c r="F256" s="61">
        <v>0</v>
      </c>
      <c r="G256" s="61">
        <v>0</v>
      </c>
      <c r="H256" s="61">
        <v>0</v>
      </c>
      <c r="I256" s="61">
        <v>0</v>
      </c>
      <c r="J256" s="815"/>
    </row>
    <row r="257" spans="1:10" s="50" customFormat="1" ht="11.25">
      <c r="A257" s="90" t="s">
        <v>237</v>
      </c>
      <c r="B257" s="61">
        <v>-14520.06337</v>
      </c>
      <c r="C257" s="61">
        <v>-34176.861499999999</v>
      </c>
      <c r="D257" s="61">
        <v>-15719.247609999999</v>
      </c>
      <c r="E257" s="61">
        <v>-3288.7379000000001</v>
      </c>
      <c r="F257" s="61">
        <v>-6393.3831900000005</v>
      </c>
      <c r="G257" s="61">
        <v>-9770.3510000000006</v>
      </c>
      <c r="H257" s="61">
        <v>-636.50681999999995</v>
      </c>
      <c r="I257" s="61">
        <v>-84505.151389999999</v>
      </c>
      <c r="J257" s="815"/>
    </row>
    <row r="258" spans="1:10" s="50" customFormat="1" ht="11.25">
      <c r="A258" s="90" t="s">
        <v>238</v>
      </c>
      <c r="B258" s="61">
        <v>0</v>
      </c>
      <c r="C258" s="61">
        <v>-74.894000000000005</v>
      </c>
      <c r="D258" s="61">
        <v>-160.77816000000001</v>
      </c>
      <c r="E258" s="61">
        <v>-3.7319100000000001</v>
      </c>
      <c r="F258" s="61">
        <v>-297.01729999999998</v>
      </c>
      <c r="G258" s="61">
        <v>-101.20802999999999</v>
      </c>
      <c r="H258" s="61">
        <v>-31.565759999999997</v>
      </c>
      <c r="I258" s="61">
        <v>-669.19515999999999</v>
      </c>
      <c r="J258" s="815"/>
    </row>
    <row r="259" spans="1:10" s="50" customFormat="1" ht="11.25">
      <c r="A259" s="90" t="s">
        <v>239</v>
      </c>
      <c r="B259" s="61">
        <v>-72.573220000000006</v>
      </c>
      <c r="C259" s="61">
        <v>0</v>
      </c>
      <c r="D259" s="61">
        <v>0</v>
      </c>
      <c r="E259" s="61">
        <v>0</v>
      </c>
      <c r="F259" s="61">
        <v>0</v>
      </c>
      <c r="G259" s="61">
        <v>0</v>
      </c>
      <c r="H259" s="61">
        <v>0</v>
      </c>
      <c r="I259" s="61">
        <v>-72.573220000000006</v>
      </c>
      <c r="J259" s="815"/>
    </row>
    <row r="260" spans="1:10" s="50" customFormat="1" ht="11.25">
      <c r="A260" s="452" t="s">
        <v>240</v>
      </c>
      <c r="B260" s="61">
        <v>-875.88851999999997</v>
      </c>
      <c r="C260" s="61">
        <v>0</v>
      </c>
      <c r="D260" s="61">
        <v>0</v>
      </c>
      <c r="E260" s="61">
        <v>0</v>
      </c>
      <c r="F260" s="61">
        <v>0</v>
      </c>
      <c r="G260" s="61">
        <v>-491.49700000000001</v>
      </c>
      <c r="H260" s="61">
        <v>0</v>
      </c>
      <c r="I260" s="61">
        <v>-1367.38552</v>
      </c>
      <c r="J260" s="815"/>
    </row>
    <row r="261" spans="1:10" s="50" customFormat="1" ht="12" thickBot="1">
      <c r="A261" s="452" t="s">
        <v>241</v>
      </c>
      <c r="B261" s="61">
        <v>0</v>
      </c>
      <c r="C261" s="61">
        <v>0</v>
      </c>
      <c r="D261" s="61">
        <v>0</v>
      </c>
      <c r="E261" s="61">
        <v>0</v>
      </c>
      <c r="F261" s="61">
        <v>0</v>
      </c>
      <c r="G261" s="61">
        <v>0</v>
      </c>
      <c r="H261" s="61">
        <v>0</v>
      </c>
      <c r="I261" s="61">
        <v>0</v>
      </c>
      <c r="J261" s="815"/>
    </row>
    <row r="262" spans="1:10" s="50" customFormat="1" ht="12.75" thickTop="1" thickBot="1">
      <c r="A262" s="439" t="s">
        <v>242</v>
      </c>
      <c r="B262" s="63">
        <v>42082.259270000002</v>
      </c>
      <c r="C262" s="63">
        <v>151197.22343000001</v>
      </c>
      <c r="D262" s="63">
        <v>76243.68015</v>
      </c>
      <c r="E262" s="63">
        <v>9152.9502699999994</v>
      </c>
      <c r="F262" s="63">
        <v>25358.539239999998</v>
      </c>
      <c r="G262" s="63">
        <v>22786.95508</v>
      </c>
      <c r="H262" s="63">
        <v>2104.8274300000003</v>
      </c>
      <c r="I262" s="63">
        <v>328926.43487</v>
      </c>
      <c r="J262" s="815"/>
    </row>
    <row r="263" spans="1:10" s="50" customFormat="1" ht="12.75" thickTop="1" thickBot="1">
      <c r="A263" s="440" t="s">
        <v>243</v>
      </c>
      <c r="B263" s="60">
        <v>4863.8461100000004</v>
      </c>
      <c r="C263" s="60">
        <v>2628.1022599999997</v>
      </c>
      <c r="D263" s="60">
        <v>2368.1537400000002</v>
      </c>
      <c r="E263" s="60">
        <v>455.57628999999997</v>
      </c>
      <c r="F263" s="60">
        <v>448.50094000000001</v>
      </c>
      <c r="G263" s="60">
        <v>2933.5525400000001</v>
      </c>
      <c r="H263" s="60">
        <v>404.17440999999997</v>
      </c>
      <c r="I263" s="60">
        <v>14101.906289999999</v>
      </c>
      <c r="J263" s="815"/>
    </row>
    <row r="264" spans="1:10" s="50" customFormat="1" ht="12" thickTop="1">
      <c r="A264" s="90" t="s">
        <v>244</v>
      </c>
      <c r="B264" s="61">
        <v>2572.01343</v>
      </c>
      <c r="C264" s="61">
        <v>915.3759399999999</v>
      </c>
      <c r="D264" s="61">
        <v>57.883300000000006</v>
      </c>
      <c r="E264" s="61">
        <v>169.91132000000002</v>
      </c>
      <c r="F264" s="61">
        <v>0</v>
      </c>
      <c r="G264" s="61">
        <v>2292.7697799999996</v>
      </c>
      <c r="H264" s="61">
        <v>0</v>
      </c>
      <c r="I264" s="61">
        <v>6007.9537699999992</v>
      </c>
      <c r="J264" s="815"/>
    </row>
    <row r="265" spans="1:10" s="50" customFormat="1" ht="11.25">
      <c r="A265" s="90" t="s">
        <v>245</v>
      </c>
      <c r="B265" s="61">
        <v>788.04777999999999</v>
      </c>
      <c r="C265" s="61">
        <v>784.58389</v>
      </c>
      <c r="D265" s="61">
        <v>723.21467000000007</v>
      </c>
      <c r="E265" s="61">
        <v>177.56254000000001</v>
      </c>
      <c r="F265" s="61">
        <v>13.581479999999999</v>
      </c>
      <c r="G265" s="61">
        <v>458.35449</v>
      </c>
      <c r="H265" s="61">
        <v>63.259410000000003</v>
      </c>
      <c r="I265" s="61">
        <v>3008.6042599999996</v>
      </c>
      <c r="J265" s="815"/>
    </row>
    <row r="266" spans="1:10" s="50" customFormat="1" ht="11.25">
      <c r="A266" s="90" t="s">
        <v>246</v>
      </c>
      <c r="B266" s="61">
        <v>242.54354999999998</v>
      </c>
      <c r="C266" s="61">
        <v>73.899539999999988</v>
      </c>
      <c r="D266" s="61">
        <v>0</v>
      </c>
      <c r="E266" s="61">
        <v>9.0259799999999988</v>
      </c>
      <c r="F266" s="61">
        <v>0</v>
      </c>
      <c r="G266" s="61">
        <v>0</v>
      </c>
      <c r="H266" s="61">
        <v>0</v>
      </c>
      <c r="I266" s="61">
        <v>325.46906999999999</v>
      </c>
      <c r="J266" s="815"/>
    </row>
    <row r="267" spans="1:10" s="50" customFormat="1" ht="11.25">
      <c r="A267" s="90" t="s">
        <v>247</v>
      </c>
      <c r="B267" s="61">
        <v>6.56</v>
      </c>
      <c r="C267" s="61">
        <v>0</v>
      </c>
      <c r="D267" s="61">
        <v>63.11889</v>
      </c>
      <c r="E267" s="61">
        <v>43.56935</v>
      </c>
      <c r="F267" s="61">
        <v>0</v>
      </c>
      <c r="G267" s="61">
        <v>53.238690000000005</v>
      </c>
      <c r="H267" s="61">
        <v>0</v>
      </c>
      <c r="I267" s="61">
        <v>166.48693</v>
      </c>
      <c r="J267" s="815"/>
    </row>
    <row r="268" spans="1:10" s="50" customFormat="1" ht="12" thickBot="1">
      <c r="A268" s="475" t="s">
        <v>248</v>
      </c>
      <c r="B268" s="61">
        <v>1254.6813500000001</v>
      </c>
      <c r="C268" s="61">
        <v>854.24288999999999</v>
      </c>
      <c r="D268" s="61">
        <v>1523.93688</v>
      </c>
      <c r="E268" s="61">
        <v>55.507100000000001</v>
      </c>
      <c r="F268" s="61">
        <v>434.91946000000002</v>
      </c>
      <c r="G268" s="61">
        <v>129.18958000000001</v>
      </c>
      <c r="H268" s="61">
        <v>340.91500000000002</v>
      </c>
      <c r="I268" s="61">
        <v>4593.3922599999996</v>
      </c>
      <c r="J268" s="815"/>
    </row>
    <row r="269" spans="1:10" s="50" customFormat="1" ht="12.75" thickTop="1" thickBot="1">
      <c r="A269" s="438" t="s">
        <v>249</v>
      </c>
      <c r="B269" s="60">
        <v>-2008.2048200000002</v>
      </c>
      <c r="C269" s="60">
        <v>-5231.5848099999994</v>
      </c>
      <c r="D269" s="60">
        <v>-239.2303</v>
      </c>
      <c r="E269" s="60">
        <v>-605.34741000000008</v>
      </c>
      <c r="F269" s="60">
        <v>-214.02107999999998</v>
      </c>
      <c r="G269" s="60">
        <v>-699.73446000000001</v>
      </c>
      <c r="H269" s="60">
        <v>-109.17374000000001</v>
      </c>
      <c r="I269" s="60">
        <v>-9107.2966199999992</v>
      </c>
      <c r="J269" s="815"/>
    </row>
    <row r="270" spans="1:10" s="50" customFormat="1" ht="12" thickTop="1">
      <c r="A270" s="90" t="s">
        <v>244</v>
      </c>
      <c r="B270" s="61">
        <v>-1323.9013</v>
      </c>
      <c r="C270" s="61">
        <v>-784.54381999999998</v>
      </c>
      <c r="D270" s="61">
        <v>-91.010779999999997</v>
      </c>
      <c r="E270" s="61">
        <v>-287.80788000000001</v>
      </c>
      <c r="F270" s="61">
        <v>-17.372869999999999</v>
      </c>
      <c r="G270" s="61">
        <v>-400.98192</v>
      </c>
      <c r="H270" s="61">
        <v>-62.369410000000002</v>
      </c>
      <c r="I270" s="61">
        <v>-2967.9879799999999</v>
      </c>
      <c r="J270" s="815"/>
    </row>
    <row r="271" spans="1:10" s="50" customFormat="1" ht="11.25">
      <c r="A271" s="90" t="s">
        <v>250</v>
      </c>
      <c r="B271" s="61">
        <v>-289.28820000000002</v>
      </c>
      <c r="C271" s="61">
        <v>-7.4999999999999997E-2</v>
      </c>
      <c r="D271" s="61">
        <v>0</v>
      </c>
      <c r="E271" s="61">
        <v>-210.33443</v>
      </c>
      <c r="F271" s="61">
        <v>0</v>
      </c>
      <c r="G271" s="61">
        <v>-75.358639999999994</v>
      </c>
      <c r="H271" s="61">
        <v>0</v>
      </c>
      <c r="I271" s="61">
        <v>-575.05627000000004</v>
      </c>
      <c r="J271" s="815"/>
    </row>
    <row r="272" spans="1:10" s="50" customFormat="1" ht="11.25">
      <c r="A272" s="90" t="s">
        <v>251</v>
      </c>
      <c r="B272" s="61">
        <v>0</v>
      </c>
      <c r="C272" s="61">
        <v>-2.5309999999999999E-2</v>
      </c>
      <c r="D272" s="61">
        <v>0</v>
      </c>
      <c r="E272" s="61">
        <v>0</v>
      </c>
      <c r="F272" s="61">
        <v>0</v>
      </c>
      <c r="G272" s="61">
        <v>0</v>
      </c>
      <c r="H272" s="61">
        <v>0</v>
      </c>
      <c r="I272" s="61">
        <v>-2.5309999999999999E-2</v>
      </c>
      <c r="J272" s="815"/>
    </row>
    <row r="273" spans="1:10" s="50" customFormat="1" ht="11.25">
      <c r="A273" s="90" t="s">
        <v>252</v>
      </c>
      <c r="B273" s="61">
        <v>0</v>
      </c>
      <c r="C273" s="61">
        <v>0</v>
      </c>
      <c r="D273" s="61">
        <v>0</v>
      </c>
      <c r="E273" s="61">
        <v>0</v>
      </c>
      <c r="F273" s="61">
        <v>0</v>
      </c>
      <c r="G273" s="61">
        <v>0</v>
      </c>
      <c r="H273" s="61">
        <v>0</v>
      </c>
      <c r="I273" s="61">
        <v>0</v>
      </c>
      <c r="J273" s="815"/>
    </row>
    <row r="274" spans="1:10" s="50" customFormat="1" ht="12" thickBot="1">
      <c r="A274" s="452" t="s">
        <v>253</v>
      </c>
      <c r="B274" s="61">
        <v>-395.01532000000003</v>
      </c>
      <c r="C274" s="61">
        <v>-4446.9406799999997</v>
      </c>
      <c r="D274" s="61">
        <v>-148.21951999999999</v>
      </c>
      <c r="E274" s="61">
        <v>-107.2051</v>
      </c>
      <c r="F274" s="61">
        <v>-196.64821000000001</v>
      </c>
      <c r="G274" s="61">
        <v>-223.3939</v>
      </c>
      <c r="H274" s="61">
        <v>-46.80433</v>
      </c>
      <c r="I274" s="61">
        <v>-5564.2270599999993</v>
      </c>
      <c r="J274" s="815"/>
    </row>
    <row r="275" spans="1:10" s="50" customFormat="1" ht="12.75" thickTop="1" thickBot="1">
      <c r="A275" s="438" t="s">
        <v>254</v>
      </c>
      <c r="B275" s="60">
        <v>44937.900560000002</v>
      </c>
      <c r="C275" s="60">
        <v>148593.74088</v>
      </c>
      <c r="D275" s="60">
        <v>78372.603589999999</v>
      </c>
      <c r="E275" s="60">
        <v>9003.1791499999999</v>
      </c>
      <c r="F275" s="60">
        <v>25593.019100000001</v>
      </c>
      <c r="G275" s="60">
        <v>25020.773160000001</v>
      </c>
      <c r="H275" s="60">
        <v>2399.8281000000002</v>
      </c>
      <c r="I275" s="60">
        <v>333921.04454000003</v>
      </c>
      <c r="J275" s="815"/>
    </row>
    <row r="276" spans="1:10" s="50" customFormat="1" ht="12" thickTop="1">
      <c r="A276" s="454" t="s">
        <v>255</v>
      </c>
      <c r="B276" s="61">
        <v>48211.0887</v>
      </c>
      <c r="C276" s="61">
        <v>26825.61781</v>
      </c>
      <c r="D276" s="61">
        <v>2892.9972299999999</v>
      </c>
      <c r="E276" s="61">
        <v>7742.6792599999999</v>
      </c>
      <c r="F276" s="61">
        <v>17016.775710000002</v>
      </c>
      <c r="G276" s="61">
        <v>25863.349280000002</v>
      </c>
      <c r="H276" s="61">
        <v>46.887830000000001</v>
      </c>
      <c r="I276" s="61">
        <v>128599.39581999999</v>
      </c>
      <c r="J276" s="815"/>
    </row>
    <row r="277" spans="1:10" s="50" customFormat="1" ht="11.25">
      <c r="A277" s="90" t="s">
        <v>256</v>
      </c>
      <c r="B277" s="61">
        <v>1216.7066</v>
      </c>
      <c r="C277" s="61">
        <v>3048.4757500000001</v>
      </c>
      <c r="D277" s="61">
        <v>401.15899999999999</v>
      </c>
      <c r="E277" s="61">
        <v>310.02449000000001</v>
      </c>
      <c r="F277" s="61">
        <v>211.9639</v>
      </c>
      <c r="G277" s="61">
        <v>654.10005000000001</v>
      </c>
      <c r="H277" s="61">
        <v>3.4549600000000003</v>
      </c>
      <c r="I277" s="61">
        <v>5845.8847500000002</v>
      </c>
      <c r="J277" s="815"/>
    </row>
    <row r="278" spans="1:10" s="50" customFormat="1" ht="11.25">
      <c r="A278" s="90" t="s">
        <v>257</v>
      </c>
      <c r="B278" s="61">
        <v>46994.382100000003</v>
      </c>
      <c r="C278" s="61">
        <v>23777.142059999998</v>
      </c>
      <c r="D278" s="61">
        <v>2491.8382299999998</v>
      </c>
      <c r="E278" s="61">
        <v>7432.6547699999992</v>
      </c>
      <c r="F278" s="61">
        <v>16750.150509999999</v>
      </c>
      <c r="G278" s="61">
        <v>25209.249230000001</v>
      </c>
      <c r="H278" s="61">
        <v>43.432870000000001</v>
      </c>
      <c r="I278" s="61">
        <v>122698.84977</v>
      </c>
      <c r="J278" s="815"/>
    </row>
    <row r="279" spans="1:10" s="50" customFormat="1" ht="11.25">
      <c r="A279" s="90" t="s">
        <v>258</v>
      </c>
      <c r="B279" s="61">
        <v>0</v>
      </c>
      <c r="C279" s="61">
        <v>0</v>
      </c>
      <c r="D279" s="61">
        <v>0</v>
      </c>
      <c r="E279" s="61">
        <v>0</v>
      </c>
      <c r="F279" s="61">
        <v>0</v>
      </c>
      <c r="G279" s="61">
        <v>0</v>
      </c>
      <c r="H279" s="61">
        <v>0</v>
      </c>
      <c r="I279" s="61">
        <v>0</v>
      </c>
      <c r="J279" s="815"/>
    </row>
    <row r="280" spans="1:10" s="50" customFormat="1" ht="11.25">
      <c r="A280" s="90" t="s">
        <v>259</v>
      </c>
      <c r="B280" s="61">
        <v>0</v>
      </c>
      <c r="C280" s="61">
        <v>0</v>
      </c>
      <c r="D280" s="61">
        <v>0</v>
      </c>
      <c r="E280" s="61">
        <v>0</v>
      </c>
      <c r="F280" s="61">
        <v>0</v>
      </c>
      <c r="G280" s="61">
        <v>0</v>
      </c>
      <c r="H280" s="61">
        <v>0</v>
      </c>
      <c r="I280" s="61">
        <v>0</v>
      </c>
      <c r="J280" s="815"/>
    </row>
    <row r="281" spans="1:10" s="50" customFormat="1" ht="11.25">
      <c r="A281" s="90" t="s">
        <v>260</v>
      </c>
      <c r="B281" s="61">
        <v>0</v>
      </c>
      <c r="C281" s="61">
        <v>0</v>
      </c>
      <c r="D281" s="61">
        <v>0</v>
      </c>
      <c r="E281" s="61">
        <v>0</v>
      </c>
      <c r="F281" s="61">
        <v>0</v>
      </c>
      <c r="G281" s="61">
        <v>0</v>
      </c>
      <c r="H281" s="61">
        <v>0</v>
      </c>
      <c r="I281" s="61">
        <v>0</v>
      </c>
      <c r="J281" s="815"/>
    </row>
    <row r="282" spans="1:10" s="50" customFormat="1" ht="11.25">
      <c r="A282" s="90" t="s">
        <v>261</v>
      </c>
      <c r="B282" s="61">
        <v>0</v>
      </c>
      <c r="C282" s="61">
        <v>0</v>
      </c>
      <c r="D282" s="61">
        <v>0</v>
      </c>
      <c r="E282" s="61">
        <v>0</v>
      </c>
      <c r="F282" s="61">
        <v>54.661300000000004</v>
      </c>
      <c r="G282" s="61">
        <v>0</v>
      </c>
      <c r="H282" s="61">
        <v>0</v>
      </c>
      <c r="I282" s="61">
        <v>54.661300000000004</v>
      </c>
      <c r="J282" s="815"/>
    </row>
    <row r="283" spans="1:10" s="50" customFormat="1" ht="11.25">
      <c r="A283" s="454" t="s">
        <v>262</v>
      </c>
      <c r="B283" s="61">
        <v>-56398.046479999997</v>
      </c>
      <c r="C283" s="61">
        <v>-37405.795610000001</v>
      </c>
      <c r="D283" s="61">
        <v>-8065.3858099999998</v>
      </c>
      <c r="E283" s="61">
        <v>-7840.1528099999996</v>
      </c>
      <c r="F283" s="61">
        <v>-18001.064989999999</v>
      </c>
      <c r="G283" s="61">
        <v>-32442.547600000002</v>
      </c>
      <c r="H283" s="61">
        <v>-244.77850000000001</v>
      </c>
      <c r="I283" s="61">
        <v>-160397.77180000002</v>
      </c>
      <c r="J283" s="815"/>
    </row>
    <row r="284" spans="1:10" s="50" customFormat="1" ht="11.25">
      <c r="A284" s="90" t="s">
        <v>263</v>
      </c>
      <c r="B284" s="61">
        <v>-54993.240819999999</v>
      </c>
      <c r="C284" s="61">
        <v>-36288.566810000004</v>
      </c>
      <c r="D284" s="61">
        <v>-7528.2480400000004</v>
      </c>
      <c r="E284" s="61">
        <v>-6652.4109800000006</v>
      </c>
      <c r="F284" s="61">
        <v>-17970.264039999998</v>
      </c>
      <c r="G284" s="61">
        <v>-31772.44657</v>
      </c>
      <c r="H284" s="61">
        <v>-244.45194000000001</v>
      </c>
      <c r="I284" s="61">
        <v>-155449.6292</v>
      </c>
      <c r="J284" s="815"/>
    </row>
    <row r="285" spans="1:10" s="50" customFormat="1" ht="11.25">
      <c r="A285" s="90" t="s">
        <v>264</v>
      </c>
      <c r="B285" s="61">
        <v>0</v>
      </c>
      <c r="C285" s="61">
        <v>-7.3270000000000002E-2</v>
      </c>
      <c r="D285" s="61">
        <v>0</v>
      </c>
      <c r="E285" s="61">
        <v>0</v>
      </c>
      <c r="F285" s="61">
        <v>0</v>
      </c>
      <c r="G285" s="61">
        <v>0</v>
      </c>
      <c r="H285" s="61">
        <v>0</v>
      </c>
      <c r="I285" s="61">
        <v>-7.3270000000000002E-2</v>
      </c>
      <c r="J285" s="815"/>
    </row>
    <row r="286" spans="1:10" s="50" customFormat="1" ht="11.25">
      <c r="A286" s="90" t="s">
        <v>265</v>
      </c>
      <c r="B286" s="61">
        <v>0</v>
      </c>
      <c r="C286" s="61">
        <v>0</v>
      </c>
      <c r="D286" s="61">
        <v>0</v>
      </c>
      <c r="E286" s="61">
        <v>0</v>
      </c>
      <c r="F286" s="61">
        <v>0</v>
      </c>
      <c r="G286" s="61">
        <v>0</v>
      </c>
      <c r="H286" s="61">
        <v>0</v>
      </c>
      <c r="I286" s="61">
        <v>0</v>
      </c>
      <c r="J286" s="815"/>
    </row>
    <row r="287" spans="1:10" s="50" customFormat="1" ht="11.25">
      <c r="A287" s="452" t="s">
        <v>266</v>
      </c>
      <c r="B287" s="61">
        <v>-1404.80566</v>
      </c>
      <c r="C287" s="61">
        <v>-1117.15553</v>
      </c>
      <c r="D287" s="61">
        <v>-537.13777000000005</v>
      </c>
      <c r="E287" s="61">
        <v>-1187.7418300000002</v>
      </c>
      <c r="F287" s="61">
        <v>-0.80095000000000005</v>
      </c>
      <c r="G287" s="61">
        <v>-670.10103000000004</v>
      </c>
      <c r="H287" s="61">
        <v>-0.32656000000000002</v>
      </c>
      <c r="I287" s="61">
        <v>-4918.0693300000003</v>
      </c>
      <c r="J287" s="815"/>
    </row>
    <row r="288" spans="1:10" s="50" customFormat="1" ht="11.25">
      <c r="A288" s="452" t="s">
        <v>267</v>
      </c>
      <c r="B288" s="61">
        <v>0</v>
      </c>
      <c r="C288" s="61">
        <v>0</v>
      </c>
      <c r="D288" s="61">
        <v>0</v>
      </c>
      <c r="E288" s="61">
        <v>0</v>
      </c>
      <c r="F288" s="61">
        <v>0</v>
      </c>
      <c r="G288" s="61">
        <v>0</v>
      </c>
      <c r="H288" s="61">
        <v>0</v>
      </c>
      <c r="I288" s="61">
        <v>0</v>
      </c>
      <c r="J288" s="815"/>
    </row>
    <row r="289" spans="1:10" s="50" customFormat="1" ht="12" thickBot="1">
      <c r="A289" s="90" t="s">
        <v>268</v>
      </c>
      <c r="B289" s="61">
        <v>0</v>
      </c>
      <c r="C289" s="61">
        <v>0</v>
      </c>
      <c r="D289" s="61">
        <v>0</v>
      </c>
      <c r="E289" s="61">
        <v>0</v>
      </c>
      <c r="F289" s="61">
        <v>-30</v>
      </c>
      <c r="G289" s="61">
        <v>0</v>
      </c>
      <c r="H289" s="61">
        <v>0</v>
      </c>
      <c r="I289" s="61">
        <v>-30</v>
      </c>
      <c r="J289" s="815"/>
    </row>
    <row r="290" spans="1:10" s="50" customFormat="1" ht="12.75" thickTop="1" thickBot="1">
      <c r="A290" s="439" t="s">
        <v>269</v>
      </c>
      <c r="B290" s="63">
        <v>36750.942779999998</v>
      </c>
      <c r="C290" s="63">
        <v>138013.56308000002</v>
      </c>
      <c r="D290" s="63">
        <v>73200.21501</v>
      </c>
      <c r="E290" s="63">
        <v>8905.7055999999993</v>
      </c>
      <c r="F290" s="63">
        <v>24608.72982</v>
      </c>
      <c r="G290" s="63">
        <v>18441.574840000001</v>
      </c>
      <c r="H290" s="63">
        <v>2201.9374299999999</v>
      </c>
      <c r="I290" s="63">
        <v>302122.66856000002</v>
      </c>
      <c r="J290" s="815"/>
    </row>
    <row r="291" spans="1:10" s="50" customFormat="1" ht="12.75" thickTop="1" thickBot="1">
      <c r="A291" s="438" t="s">
        <v>270</v>
      </c>
      <c r="B291" s="60">
        <v>-35654.224729999994</v>
      </c>
      <c r="C291" s="60">
        <v>-107622.21531</v>
      </c>
      <c r="D291" s="60">
        <v>-53309.603900000002</v>
      </c>
      <c r="E291" s="60">
        <v>-10511.22796</v>
      </c>
      <c r="F291" s="60">
        <v>-22018.019609999999</v>
      </c>
      <c r="G291" s="60">
        <v>-20781.269489999999</v>
      </c>
      <c r="H291" s="60">
        <v>-2203.1748299999999</v>
      </c>
      <c r="I291" s="60">
        <v>-252099.73583000002</v>
      </c>
      <c r="J291" s="815"/>
    </row>
    <row r="292" spans="1:10" s="50" customFormat="1" ht="12" thickTop="1">
      <c r="A292" s="90" t="s">
        <v>271</v>
      </c>
      <c r="B292" s="61">
        <v>-21953.535889999999</v>
      </c>
      <c r="C292" s="61">
        <v>-82267.177100000001</v>
      </c>
      <c r="D292" s="61">
        <v>-37494.190090000004</v>
      </c>
      <c r="E292" s="61">
        <v>-6425.7372500000001</v>
      </c>
      <c r="F292" s="61">
        <v>-15787.270140000001</v>
      </c>
      <c r="G292" s="61">
        <v>-13598.644880000002</v>
      </c>
      <c r="H292" s="61">
        <v>-1187.9132500000001</v>
      </c>
      <c r="I292" s="61">
        <v>-178714.46859999999</v>
      </c>
      <c r="J292" s="815"/>
    </row>
    <row r="293" spans="1:10" s="50" customFormat="1" ht="11.25">
      <c r="A293" s="90" t="s">
        <v>272</v>
      </c>
      <c r="B293" s="61">
        <v>-2009.35898</v>
      </c>
      <c r="C293" s="61">
        <v>-4606.9771700000001</v>
      </c>
      <c r="D293" s="61">
        <v>-2102.6302400000004</v>
      </c>
      <c r="E293" s="61">
        <v>-1066.5958799999999</v>
      </c>
      <c r="F293" s="61">
        <v>-1046.5536099999999</v>
      </c>
      <c r="G293" s="61">
        <v>-1189.4146699999999</v>
      </c>
      <c r="H293" s="61">
        <v>-232.85738000000001</v>
      </c>
      <c r="I293" s="61">
        <v>-12254.387929999999</v>
      </c>
      <c r="J293" s="815"/>
    </row>
    <row r="294" spans="1:10" s="50" customFormat="1" ht="11.25">
      <c r="A294" s="90" t="s">
        <v>273</v>
      </c>
      <c r="B294" s="61">
        <v>-178.19538</v>
      </c>
      <c r="C294" s="61">
        <v>-1129.7423700000002</v>
      </c>
      <c r="D294" s="61">
        <v>-199.69388000000001</v>
      </c>
      <c r="E294" s="61">
        <v>-126.93905000000001</v>
      </c>
      <c r="F294" s="61">
        <v>-128.11288000000002</v>
      </c>
      <c r="G294" s="61">
        <v>-121.74045</v>
      </c>
      <c r="H294" s="61">
        <v>-18.429069999999999</v>
      </c>
      <c r="I294" s="61">
        <v>-1902.8530800000001</v>
      </c>
      <c r="J294" s="815"/>
    </row>
    <row r="295" spans="1:10" s="50" customFormat="1" ht="11.25">
      <c r="A295" s="90" t="s">
        <v>274</v>
      </c>
      <c r="B295" s="61">
        <v>-1312.95144</v>
      </c>
      <c r="C295" s="61">
        <v>-3421.143</v>
      </c>
      <c r="D295" s="61">
        <v>-1623.9007300000001</v>
      </c>
      <c r="E295" s="61">
        <v>-373.54079999999999</v>
      </c>
      <c r="F295" s="61">
        <v>-816.59209999999996</v>
      </c>
      <c r="G295" s="61">
        <v>-698.21675000000005</v>
      </c>
      <c r="H295" s="61">
        <v>-72.856460000000013</v>
      </c>
      <c r="I295" s="61">
        <v>-8319.2012800000011</v>
      </c>
      <c r="J295" s="815"/>
    </row>
    <row r="296" spans="1:10" s="50" customFormat="1" ht="11.25">
      <c r="A296" s="90" t="s">
        <v>275</v>
      </c>
      <c r="B296" s="61">
        <v>-3367.6855299999997</v>
      </c>
      <c r="C296" s="61">
        <v>-503.52709000000004</v>
      </c>
      <c r="D296" s="61">
        <v>-149.57845</v>
      </c>
      <c r="E296" s="61">
        <v>-403.74140999999997</v>
      </c>
      <c r="F296" s="61">
        <v>-1096.9240500000001</v>
      </c>
      <c r="G296" s="61">
        <v>-1873.4411200000002</v>
      </c>
      <c r="H296" s="61">
        <v>-206.20218</v>
      </c>
      <c r="I296" s="61">
        <v>-7601.0998300000001</v>
      </c>
      <c r="J296" s="815"/>
    </row>
    <row r="297" spans="1:10" s="50" customFormat="1" ht="11.25">
      <c r="A297" s="90" t="s">
        <v>276</v>
      </c>
      <c r="B297" s="61">
        <v>-421.73452000000003</v>
      </c>
      <c r="C297" s="61">
        <v>-1574.6018000000001</v>
      </c>
      <c r="D297" s="61">
        <v>-768.66852000000006</v>
      </c>
      <c r="E297" s="61">
        <v>-224.31901000000002</v>
      </c>
      <c r="F297" s="61">
        <v>-208.02975000000001</v>
      </c>
      <c r="G297" s="61">
        <v>-313.75915000000003</v>
      </c>
      <c r="H297" s="61">
        <v>-81.47533</v>
      </c>
      <c r="I297" s="61">
        <v>-3592.58808</v>
      </c>
      <c r="J297" s="815"/>
    </row>
    <row r="298" spans="1:10" s="50" customFormat="1" ht="11.25">
      <c r="A298" s="90" t="s">
        <v>277</v>
      </c>
      <c r="B298" s="61">
        <v>-1410.5778400000002</v>
      </c>
      <c r="C298" s="61">
        <v>-2789.1816699999999</v>
      </c>
      <c r="D298" s="61">
        <v>-2670.0576900000001</v>
      </c>
      <c r="E298" s="61">
        <v>-419.52221000000003</v>
      </c>
      <c r="F298" s="61">
        <v>-654.09756999999991</v>
      </c>
      <c r="G298" s="61">
        <v>-534.52202</v>
      </c>
      <c r="H298" s="61">
        <v>-64.628320000000002</v>
      </c>
      <c r="I298" s="61">
        <v>-8542.5873200000005</v>
      </c>
      <c r="J298" s="815"/>
    </row>
    <row r="299" spans="1:10" s="50" customFormat="1" ht="11.25">
      <c r="A299" s="90" t="s">
        <v>278</v>
      </c>
      <c r="B299" s="61">
        <v>-1607.4778600000002</v>
      </c>
      <c r="C299" s="61">
        <v>-1191.7821399999998</v>
      </c>
      <c r="D299" s="61">
        <v>-1067.1582599999999</v>
      </c>
      <c r="E299" s="61">
        <v>-262.27217999999999</v>
      </c>
      <c r="F299" s="61">
        <v>-43.618970000000004</v>
      </c>
      <c r="G299" s="61">
        <v>-369.14623</v>
      </c>
      <c r="H299" s="61">
        <v>-39.872390000000003</v>
      </c>
      <c r="I299" s="61">
        <v>-4581.3280300000006</v>
      </c>
      <c r="J299" s="815"/>
    </row>
    <row r="300" spans="1:10" s="50" customFormat="1" ht="12" thickBot="1">
      <c r="A300" s="90" t="s">
        <v>279</v>
      </c>
      <c r="B300" s="61">
        <v>-3392.7072899999998</v>
      </c>
      <c r="C300" s="61">
        <v>-10138.082970000001</v>
      </c>
      <c r="D300" s="61">
        <v>-7233.7260400000005</v>
      </c>
      <c r="E300" s="61">
        <v>-1208.56017</v>
      </c>
      <c r="F300" s="61">
        <v>-2236.8205400000002</v>
      </c>
      <c r="G300" s="61">
        <v>-2082.3842199999999</v>
      </c>
      <c r="H300" s="61">
        <v>-298.94045</v>
      </c>
      <c r="I300" s="61">
        <v>-26591.221679999999</v>
      </c>
      <c r="J300" s="815"/>
    </row>
    <row r="301" spans="1:10" s="50" customFormat="1" ht="12.75" thickTop="1" thickBot="1">
      <c r="A301" s="440" t="s">
        <v>280</v>
      </c>
      <c r="B301" s="60">
        <v>1096.7180499999999</v>
      </c>
      <c r="C301" s="60">
        <v>30391.34777</v>
      </c>
      <c r="D301" s="60">
        <v>19890.611109999998</v>
      </c>
      <c r="E301" s="60">
        <v>-1605.5223600000002</v>
      </c>
      <c r="F301" s="60">
        <v>2590.7102100000002</v>
      </c>
      <c r="G301" s="60">
        <v>-2339.6946499999999</v>
      </c>
      <c r="H301" s="60">
        <v>-1.2374000000000001</v>
      </c>
      <c r="I301" s="60">
        <v>50022.932729999993</v>
      </c>
      <c r="J301" s="815"/>
    </row>
    <row r="302" spans="1:10" s="50" customFormat="1" ht="12" thickTop="1">
      <c r="A302" s="476" t="s">
        <v>281</v>
      </c>
      <c r="B302" s="61">
        <v>0</v>
      </c>
      <c r="C302" s="61">
        <v>5.2274700000000003</v>
      </c>
      <c r="D302" s="61">
        <v>10.39709</v>
      </c>
      <c r="E302" s="61">
        <v>0</v>
      </c>
      <c r="F302" s="61">
        <v>9.4299999999999991E-3</v>
      </c>
      <c r="G302" s="61">
        <v>0</v>
      </c>
      <c r="H302" s="61">
        <v>0</v>
      </c>
      <c r="I302" s="61">
        <v>15.633989999999999</v>
      </c>
      <c r="J302" s="815"/>
    </row>
    <row r="303" spans="1:10" s="50" customFormat="1" ht="11.25">
      <c r="A303" s="452" t="s">
        <v>282</v>
      </c>
      <c r="B303" s="61">
        <v>0</v>
      </c>
      <c r="C303" s="61">
        <v>4.9993999999999996</v>
      </c>
      <c r="D303" s="61">
        <v>10.39709</v>
      </c>
      <c r="E303" s="61">
        <v>0</v>
      </c>
      <c r="F303" s="61">
        <v>9.4299999999999991E-3</v>
      </c>
      <c r="G303" s="61">
        <v>0</v>
      </c>
      <c r="H303" s="61">
        <v>0</v>
      </c>
      <c r="I303" s="61">
        <v>15.40592</v>
      </c>
      <c r="J303" s="815"/>
    </row>
    <row r="304" spans="1:10" s="50" customFormat="1" ht="11.25">
      <c r="A304" s="452" t="s">
        <v>283</v>
      </c>
      <c r="B304" s="61">
        <v>0</v>
      </c>
      <c r="C304" s="61">
        <v>0.22806999999999999</v>
      </c>
      <c r="D304" s="61">
        <v>0</v>
      </c>
      <c r="E304" s="61">
        <v>0</v>
      </c>
      <c r="F304" s="61">
        <v>0</v>
      </c>
      <c r="G304" s="61">
        <v>0</v>
      </c>
      <c r="H304" s="61">
        <v>0</v>
      </c>
      <c r="I304" s="61">
        <v>0.22806999999999999</v>
      </c>
      <c r="J304" s="815"/>
    </row>
    <row r="305" spans="1:10" s="50" customFormat="1" ht="11.25">
      <c r="A305" s="476" t="s">
        <v>284</v>
      </c>
      <c r="B305" s="61">
        <v>0</v>
      </c>
      <c r="C305" s="61">
        <v>-2.9932399999999997</v>
      </c>
      <c r="D305" s="61">
        <v>-1.3000000000000002E-4</v>
      </c>
      <c r="E305" s="61">
        <v>0</v>
      </c>
      <c r="F305" s="61">
        <v>0</v>
      </c>
      <c r="G305" s="61">
        <v>0</v>
      </c>
      <c r="H305" s="61">
        <v>0</v>
      </c>
      <c r="I305" s="61">
        <v>-2.9933700000000001</v>
      </c>
      <c r="J305" s="815"/>
    </row>
    <row r="306" spans="1:10" s="50" customFormat="1" ht="11.25">
      <c r="A306" s="452" t="s">
        <v>285</v>
      </c>
      <c r="B306" s="61">
        <v>0</v>
      </c>
      <c r="C306" s="61">
        <v>-2.9932399999999997</v>
      </c>
      <c r="D306" s="61">
        <v>-1.3000000000000002E-4</v>
      </c>
      <c r="E306" s="61">
        <v>0</v>
      </c>
      <c r="F306" s="61">
        <v>0</v>
      </c>
      <c r="G306" s="61">
        <v>0</v>
      </c>
      <c r="H306" s="61">
        <v>0</v>
      </c>
      <c r="I306" s="61">
        <v>-2.9933700000000001</v>
      </c>
      <c r="J306" s="815"/>
    </row>
    <row r="307" spans="1:10" s="50" customFormat="1" ht="12" thickBot="1">
      <c r="A307" s="452" t="s">
        <v>286</v>
      </c>
      <c r="B307" s="61">
        <v>0</v>
      </c>
      <c r="C307" s="61">
        <v>0</v>
      </c>
      <c r="D307" s="61">
        <v>0</v>
      </c>
      <c r="E307" s="61">
        <v>0</v>
      </c>
      <c r="F307" s="61">
        <v>0</v>
      </c>
      <c r="G307" s="61">
        <v>0</v>
      </c>
      <c r="H307" s="61">
        <v>0</v>
      </c>
      <c r="I307" s="61">
        <v>0</v>
      </c>
      <c r="J307" s="815"/>
    </row>
    <row r="308" spans="1:10" s="50" customFormat="1" ht="12.75" thickTop="1" thickBot="1">
      <c r="A308" s="438" t="s">
        <v>287</v>
      </c>
      <c r="B308" s="816">
        <v>1096.7180499999999</v>
      </c>
      <c r="C308" s="816">
        <v>30393.581999999999</v>
      </c>
      <c r="D308" s="816">
        <v>19901.00807</v>
      </c>
      <c r="E308" s="816">
        <v>-1605.5223600000002</v>
      </c>
      <c r="F308" s="816">
        <v>2590.7196400000003</v>
      </c>
      <c r="G308" s="816">
        <v>-2339.6946499999999</v>
      </c>
      <c r="H308" s="816">
        <v>-1.2374000000000001</v>
      </c>
      <c r="I308" s="816">
        <v>50035.573349999999</v>
      </c>
      <c r="J308" s="815"/>
    </row>
    <row r="309" spans="1:10" s="50" customFormat="1" ht="12.75" thickTop="1" thickBot="1">
      <c r="A309" s="452" t="s">
        <v>288</v>
      </c>
      <c r="B309" s="815">
        <v>0.12429999999999999</v>
      </c>
      <c r="C309" s="815">
        <v>-1096.2693899999999</v>
      </c>
      <c r="D309" s="815">
        <v>0.69101000000000001</v>
      </c>
      <c r="E309" s="815">
        <v>0</v>
      </c>
      <c r="F309" s="815">
        <v>0</v>
      </c>
      <c r="G309" s="815">
        <v>0</v>
      </c>
      <c r="H309" s="815">
        <v>0</v>
      </c>
      <c r="I309" s="815">
        <v>-1095.45408</v>
      </c>
      <c r="J309" s="815"/>
    </row>
    <row r="310" spans="1:10" s="50" customFormat="1" ht="12.75" thickTop="1" thickBot="1">
      <c r="A310" s="440" t="s">
        <v>289</v>
      </c>
      <c r="B310" s="816">
        <v>1096.8423500000001</v>
      </c>
      <c r="C310" s="816">
        <v>29297.312610000001</v>
      </c>
      <c r="D310" s="816">
        <v>19901.699079999999</v>
      </c>
      <c r="E310" s="816">
        <v>-1605.5223600000002</v>
      </c>
      <c r="F310" s="816">
        <v>2590.7196400000003</v>
      </c>
      <c r="G310" s="816">
        <v>-2339.6946499999999</v>
      </c>
      <c r="H310" s="816">
        <v>-1.2374000000000001</v>
      </c>
      <c r="I310" s="816">
        <v>48940.119270000003</v>
      </c>
      <c r="J310" s="815"/>
    </row>
    <row r="311" spans="1:10" s="50" customFormat="1" ht="12.75" thickTop="1" thickBot="1">
      <c r="A311" s="90" t="s">
        <v>290</v>
      </c>
      <c r="B311" s="815">
        <v>637.66791000000001</v>
      </c>
      <c r="C311" s="815">
        <v>248.90414999999999</v>
      </c>
      <c r="D311" s="815">
        <v>434.99846000000002</v>
      </c>
      <c r="E311" s="815">
        <v>91.8703</v>
      </c>
      <c r="F311" s="815">
        <v>-92.240039999999993</v>
      </c>
      <c r="G311" s="815">
        <v>0</v>
      </c>
      <c r="H311" s="815">
        <v>59.143709999999999</v>
      </c>
      <c r="I311" s="815">
        <v>1380.34449</v>
      </c>
      <c r="J311" s="815"/>
    </row>
    <row r="312" spans="1:10" s="50" customFormat="1" ht="12.75" thickTop="1" thickBot="1">
      <c r="A312" s="438" t="s">
        <v>291</v>
      </c>
      <c r="B312" s="816">
        <v>1734.51026</v>
      </c>
      <c r="C312" s="816">
        <v>29546.216760000003</v>
      </c>
      <c r="D312" s="816">
        <v>20336.697539999997</v>
      </c>
      <c r="E312" s="816">
        <v>-1513.6520600000001</v>
      </c>
      <c r="F312" s="816">
        <v>2498.4796000000001</v>
      </c>
      <c r="G312" s="816">
        <v>-2339.6946499999999</v>
      </c>
      <c r="H312" s="816">
        <v>57.906309999999998</v>
      </c>
      <c r="I312" s="816">
        <v>50320.463759999999</v>
      </c>
      <c r="J312" s="815"/>
    </row>
    <row r="313" spans="1:10" s="50" customFormat="1" ht="12.75" thickTop="1" thickBot="1">
      <c r="A313" s="90" t="s">
        <v>292</v>
      </c>
      <c r="B313" s="815">
        <v>0</v>
      </c>
      <c r="C313" s="815">
        <v>0</v>
      </c>
      <c r="D313" s="815">
        <v>0</v>
      </c>
      <c r="E313" s="815">
        <v>0</v>
      </c>
      <c r="F313" s="815">
        <v>0</v>
      </c>
      <c r="G313" s="815">
        <v>0</v>
      </c>
      <c r="H313" s="815">
        <v>0</v>
      </c>
      <c r="I313" s="815">
        <v>0</v>
      </c>
      <c r="J313" s="815"/>
    </row>
    <row r="314" spans="1:10" s="50" customFormat="1" ht="12.75" thickTop="1" thickBot="1">
      <c r="A314" s="440" t="s">
        <v>293</v>
      </c>
      <c r="B314" s="816">
        <v>1734.51026</v>
      </c>
      <c r="C314" s="816">
        <v>29546.216760000003</v>
      </c>
      <c r="D314" s="816">
        <v>20336.697539999997</v>
      </c>
      <c r="E314" s="816">
        <v>-1513.6520600000001</v>
      </c>
      <c r="F314" s="816">
        <v>2498.4796000000001</v>
      </c>
      <c r="G314" s="816">
        <v>-2339.6946499999999</v>
      </c>
      <c r="H314" s="816">
        <v>57.906309999999998</v>
      </c>
      <c r="I314" s="816">
        <v>50320.463759999999</v>
      </c>
      <c r="J314" s="815"/>
    </row>
    <row r="315" spans="1:10" s="50" customFormat="1" ht="12.75" thickTop="1" thickBot="1">
      <c r="A315" s="476" t="s">
        <v>294</v>
      </c>
      <c r="B315" s="815">
        <v>0</v>
      </c>
      <c r="C315" s="815">
        <v>-11712.57964</v>
      </c>
      <c r="D315" s="815">
        <v>-8002.4674699999996</v>
      </c>
      <c r="E315" s="815">
        <v>0</v>
      </c>
      <c r="F315" s="815">
        <v>0</v>
      </c>
      <c r="G315" s="815">
        <v>-62.649329999999999</v>
      </c>
      <c r="H315" s="815">
        <v>0</v>
      </c>
      <c r="I315" s="815">
        <v>-19777.69644</v>
      </c>
      <c r="J315" s="815"/>
    </row>
    <row r="316" spans="1:10" s="50" customFormat="1" ht="12.75" thickTop="1" thickBot="1">
      <c r="A316" s="440" t="s">
        <v>295</v>
      </c>
      <c r="B316" s="816">
        <v>1734.51026</v>
      </c>
      <c r="C316" s="816">
        <v>17833.637119999999</v>
      </c>
      <c r="D316" s="816">
        <v>12334.23007</v>
      </c>
      <c r="E316" s="816">
        <v>-1513.6520600000001</v>
      </c>
      <c r="F316" s="319">
        <v>2498.4796000000001</v>
      </c>
      <c r="G316" s="319">
        <v>-2402.3439800000001</v>
      </c>
      <c r="H316" s="319">
        <v>57.906309999999998</v>
      </c>
      <c r="I316" s="319">
        <v>30542.767319999999</v>
      </c>
      <c r="J316" s="815"/>
    </row>
    <row r="317" spans="1:10" s="857" customFormat="1" ht="9.75" customHeight="1" thickTop="1" thickBot="1">
      <c r="A317" s="66"/>
      <c r="B317" s="817"/>
      <c r="C317" s="817"/>
      <c r="D317" s="817"/>
      <c r="E317" s="817"/>
      <c r="F317" s="817"/>
      <c r="G317" s="817"/>
      <c r="H317" s="817"/>
      <c r="I317" s="817"/>
    </row>
    <row r="318" spans="1:10" s="857" customFormat="1" ht="15.75" thickTop="1">
      <c r="A318" s="68"/>
      <c r="B318" s="78"/>
      <c r="C318" s="78"/>
      <c r="D318" s="78"/>
      <c r="E318" s="78"/>
      <c r="F318" s="78"/>
      <c r="G318" s="78"/>
      <c r="H318" s="78"/>
      <c r="I318" s="78"/>
    </row>
    <row r="319" spans="1:10" s="857" customFormat="1" ht="15.75">
      <c r="A319" s="69"/>
    </row>
    <row r="320" spans="1:10" s="857" customFormat="1" ht="15.75">
      <c r="A320" s="69"/>
    </row>
    <row r="321" spans="1:1" s="857" customFormat="1" ht="15.75">
      <c r="A321" s="69"/>
    </row>
    <row r="322" spans="1:1" s="857" customFormat="1" ht="15.75">
      <c r="A322" s="69"/>
    </row>
    <row r="323" spans="1:1" s="857" customFormat="1" ht="15.75">
      <c r="A323" s="69"/>
    </row>
    <row r="324" spans="1:1" s="857" customFormat="1" ht="15.75">
      <c r="A324" s="69"/>
    </row>
    <row r="325" spans="1:1" s="857" customFormat="1" ht="15.75">
      <c r="A325" s="69"/>
    </row>
    <row r="326" spans="1:1" s="857" customFormat="1" ht="15.75">
      <c r="A326" s="69"/>
    </row>
    <row r="327" spans="1:1" s="857" customFormat="1" ht="15.75">
      <c r="A327" s="69"/>
    </row>
    <row r="328" spans="1:1" s="857" customFormat="1" ht="15.75">
      <c r="A328" s="69"/>
    </row>
    <row r="329" spans="1:1" s="857" customFormat="1" ht="15.75">
      <c r="A329" s="69"/>
    </row>
    <row r="330" spans="1:1" s="857" customFormat="1" ht="15.75">
      <c r="A330" s="69"/>
    </row>
    <row r="331" spans="1:1" s="857" customFormat="1" ht="15.75">
      <c r="A331" s="69"/>
    </row>
    <row r="332" spans="1:1" s="857" customFormat="1" ht="15.75">
      <c r="A332" s="69"/>
    </row>
    <row r="333" spans="1:1" s="857" customFormat="1" ht="15.75">
      <c r="A333" s="69"/>
    </row>
    <row r="334" spans="1:1" s="857" customFormat="1" ht="15.75">
      <c r="A334" s="69"/>
    </row>
    <row r="335" spans="1:1" s="857" customFormat="1" ht="15.75">
      <c r="A335" s="69"/>
    </row>
    <row r="336" spans="1:1" s="857" customFormat="1" ht="15.75">
      <c r="A336" s="69"/>
    </row>
    <row r="337" spans="1:1" s="857" customFormat="1" ht="15.75">
      <c r="A337" s="69"/>
    </row>
    <row r="338" spans="1:1" s="857" customFormat="1" ht="15.75">
      <c r="A338" s="69"/>
    </row>
    <row r="339" spans="1:1" s="857" customFormat="1" ht="15.75">
      <c r="A339" s="69"/>
    </row>
    <row r="340" spans="1:1" s="857" customFormat="1" ht="15.75">
      <c r="A340" s="69"/>
    </row>
    <row r="341" spans="1:1" s="857" customFormat="1" ht="15.75">
      <c r="A341" s="69"/>
    </row>
    <row r="342" spans="1:1" s="857" customFormat="1" ht="15.75">
      <c r="A342" s="69"/>
    </row>
    <row r="343" spans="1:1" s="857" customFormat="1" ht="15.75">
      <c r="A343" s="69"/>
    </row>
    <row r="344" spans="1:1" s="857" customFormat="1" ht="15.75">
      <c r="A344" s="69"/>
    </row>
    <row r="345" spans="1:1" s="857" customFormat="1" ht="15.75">
      <c r="A345" s="69"/>
    </row>
    <row r="346" spans="1:1" s="857" customFormat="1" ht="15.75">
      <c r="A346" s="69"/>
    </row>
    <row r="347" spans="1:1" s="857" customFormat="1" ht="15.75">
      <c r="A347" s="69"/>
    </row>
    <row r="348" spans="1:1" s="857" customFormat="1" ht="15.75">
      <c r="A348" s="69"/>
    </row>
    <row r="349" spans="1:1" s="857" customFormat="1" ht="15.75">
      <c r="A349" s="69"/>
    </row>
    <row r="350" spans="1:1" s="857" customFormat="1" ht="15.75">
      <c r="A350" s="69"/>
    </row>
    <row r="351" spans="1:1" s="857" customFormat="1" ht="15.75">
      <c r="A351" s="69"/>
    </row>
    <row r="352" spans="1:1" s="857" customFormat="1" ht="15.75">
      <c r="A352" s="69"/>
    </row>
    <row r="353" spans="1:1" s="857" customFormat="1" ht="15.75">
      <c r="A353" s="69"/>
    </row>
    <row r="354" spans="1:1" s="857" customFormat="1" ht="15.75">
      <c r="A354" s="69"/>
    </row>
    <row r="355" spans="1:1" s="857" customFormat="1" ht="15.75">
      <c r="A355" s="69"/>
    </row>
    <row r="356" spans="1:1" s="857" customFormat="1" ht="15.75">
      <c r="A356" s="69"/>
    </row>
    <row r="357" spans="1:1" s="857" customFormat="1" ht="15.75">
      <c r="A357" s="69"/>
    </row>
    <row r="358" spans="1:1" s="857" customFormat="1" ht="15.75">
      <c r="A358" s="69"/>
    </row>
    <row r="359" spans="1:1" s="857" customFormat="1" ht="15.75">
      <c r="A359" s="69"/>
    </row>
    <row r="360" spans="1:1" s="857" customFormat="1" ht="15.75">
      <c r="A360" s="69"/>
    </row>
    <row r="361" spans="1:1" s="857" customFormat="1" ht="15.75">
      <c r="A361" s="69"/>
    </row>
    <row r="362" spans="1:1" s="857" customFormat="1" ht="15.75">
      <c r="A362" s="69"/>
    </row>
    <row r="363" spans="1:1" s="857" customFormat="1" ht="15.75">
      <c r="A363" s="69"/>
    </row>
    <row r="364" spans="1:1" s="857" customFormat="1" ht="15.75">
      <c r="A364" s="69"/>
    </row>
    <row r="365" spans="1:1" s="857" customFormat="1" ht="15.75">
      <c r="A365" s="69"/>
    </row>
    <row r="366" spans="1:1" s="857" customFormat="1" ht="15.75">
      <c r="A366" s="69"/>
    </row>
    <row r="367" spans="1:1" s="857" customFormat="1" ht="15.75">
      <c r="A367" s="69"/>
    </row>
    <row r="368" spans="1:1" s="857" customFormat="1" ht="15.75">
      <c r="A368" s="69"/>
    </row>
    <row r="369" spans="1:1" s="857" customFormat="1" ht="15.75">
      <c r="A369" s="69"/>
    </row>
    <row r="370" spans="1:1" s="857" customFormat="1" ht="15.75">
      <c r="A370" s="69"/>
    </row>
    <row r="371" spans="1:1" s="857" customFormat="1" ht="15.75">
      <c r="A371" s="69"/>
    </row>
    <row r="372" spans="1:1" s="857" customFormat="1" ht="15.75">
      <c r="A372" s="69"/>
    </row>
    <row r="373" spans="1:1" s="857" customFormat="1" ht="15.75">
      <c r="A373" s="69"/>
    </row>
    <row r="374" spans="1:1" s="857" customFormat="1" ht="15.75">
      <c r="A374" s="69"/>
    </row>
    <row r="375" spans="1:1" s="857" customFormat="1" ht="15.75">
      <c r="A375" s="69"/>
    </row>
    <row r="376" spans="1:1" s="857" customFormat="1" ht="15.75">
      <c r="A376" s="69"/>
    </row>
    <row r="377" spans="1:1" s="857" customFormat="1" ht="15.75">
      <c r="A377" s="69"/>
    </row>
    <row r="378" spans="1:1" s="857" customFormat="1" ht="15.75">
      <c r="A378" s="69"/>
    </row>
    <row r="379" spans="1:1" s="857" customFormat="1" ht="15.75">
      <c r="A379" s="69"/>
    </row>
    <row r="380" spans="1:1" s="857" customFormat="1" ht="15.75">
      <c r="A380" s="69"/>
    </row>
    <row r="381" spans="1:1" s="857" customFormat="1" ht="15.75">
      <c r="A381" s="69"/>
    </row>
    <row r="382" spans="1:1" s="857" customFormat="1" ht="15.75">
      <c r="A382" s="69"/>
    </row>
    <row r="383" spans="1:1" s="857" customFormat="1" ht="15.75">
      <c r="A383" s="69"/>
    </row>
    <row r="384" spans="1:1" s="857" customFormat="1" ht="15.75">
      <c r="A384" s="69"/>
    </row>
    <row r="385" spans="1:1" s="857" customFormat="1" ht="15.75">
      <c r="A385" s="69"/>
    </row>
    <row r="386" spans="1:1" s="857" customFormat="1" ht="15.75">
      <c r="A386" s="69"/>
    </row>
    <row r="387" spans="1:1" s="857" customFormat="1" ht="15.75">
      <c r="A387" s="69"/>
    </row>
    <row r="388" spans="1:1" s="857" customFormat="1" ht="15.75">
      <c r="A388" s="69"/>
    </row>
    <row r="389" spans="1:1" s="857" customFormat="1" ht="15.75">
      <c r="A389" s="69"/>
    </row>
    <row r="390" spans="1:1" s="857" customFormat="1" ht="15.75">
      <c r="A390" s="69"/>
    </row>
    <row r="391" spans="1:1" s="857" customFormat="1" ht="15.75">
      <c r="A391" s="69"/>
    </row>
    <row r="392" spans="1:1" s="857" customFormat="1" ht="15.75">
      <c r="A392" s="69"/>
    </row>
    <row r="393" spans="1:1" s="857" customFormat="1" ht="15.75">
      <c r="A393" s="69"/>
    </row>
    <row r="394" spans="1:1" s="857" customFormat="1" ht="15.75">
      <c r="A394" s="69"/>
    </row>
    <row r="395" spans="1:1" s="857" customFormat="1" ht="15.75">
      <c r="A395" s="69"/>
    </row>
    <row r="396" spans="1:1" s="857" customFormat="1" ht="15.75">
      <c r="A396" s="69"/>
    </row>
    <row r="397" spans="1:1" s="857" customFormat="1" ht="15.75">
      <c r="A397" s="69"/>
    </row>
    <row r="398" spans="1:1" s="857" customFormat="1" ht="15.75">
      <c r="A398" s="69"/>
    </row>
    <row r="399" spans="1:1" s="857" customFormat="1" ht="15.75">
      <c r="A399" s="69"/>
    </row>
    <row r="400" spans="1:1" s="857" customFormat="1" ht="15.75">
      <c r="A400" s="69"/>
    </row>
    <row r="401" spans="1:1" s="857" customFormat="1" ht="15.75">
      <c r="A401" s="69"/>
    </row>
    <row r="402" spans="1:1" s="857" customFormat="1" ht="15.75">
      <c r="A402" s="69"/>
    </row>
    <row r="403" spans="1:1" s="857" customFormat="1" ht="15.75">
      <c r="A403" s="69"/>
    </row>
    <row r="404" spans="1:1" s="857" customFormat="1" ht="15.75">
      <c r="A404" s="69"/>
    </row>
    <row r="405" spans="1:1" s="857" customFormat="1" ht="15.75">
      <c r="A405" s="69"/>
    </row>
    <row r="406" spans="1:1" s="857" customFormat="1" ht="15.75">
      <c r="A406" s="69"/>
    </row>
    <row r="407" spans="1:1" s="857" customFormat="1" ht="15.75">
      <c r="A407" s="69"/>
    </row>
    <row r="408" spans="1:1" s="857" customFormat="1" ht="15.75">
      <c r="A408" s="69"/>
    </row>
    <row r="409" spans="1:1" s="857" customFormat="1" ht="15.75">
      <c r="A409" s="69"/>
    </row>
    <row r="410" spans="1:1" s="857" customFormat="1" ht="15.75">
      <c r="A410" s="69"/>
    </row>
    <row r="411" spans="1:1" s="857" customFormat="1" ht="15.75">
      <c r="A411" s="69"/>
    </row>
    <row r="412" spans="1:1" s="857" customFormat="1" ht="15.75">
      <c r="A412" s="69"/>
    </row>
    <row r="413" spans="1:1" s="857" customFormat="1" ht="15.75">
      <c r="A413" s="69"/>
    </row>
    <row r="414" spans="1:1" s="857" customFormat="1" ht="15.75">
      <c r="A414" s="69"/>
    </row>
    <row r="415" spans="1:1" s="857" customFormat="1" ht="15.75">
      <c r="A415" s="69"/>
    </row>
    <row r="416" spans="1:1" s="857" customFormat="1" ht="15.75">
      <c r="A416" s="69"/>
    </row>
    <row r="417" spans="1:1" s="857" customFormat="1" ht="15.75">
      <c r="A417" s="69"/>
    </row>
    <row r="418" spans="1:1" s="857" customFormat="1" ht="15.75">
      <c r="A418" s="69"/>
    </row>
    <row r="419" spans="1:1" s="857" customFormat="1" ht="15.75">
      <c r="A419" s="69"/>
    </row>
    <row r="420" spans="1:1" s="857" customFormat="1" ht="15.75">
      <c r="A420" s="69"/>
    </row>
    <row r="421" spans="1:1" s="857" customFormat="1" ht="15.75">
      <c r="A421" s="69"/>
    </row>
    <row r="422" spans="1:1" s="857" customFormat="1" ht="15.75">
      <c r="A422" s="69"/>
    </row>
    <row r="423" spans="1:1" s="857" customFormat="1" ht="15.75">
      <c r="A423" s="69"/>
    </row>
    <row r="424" spans="1:1" s="857" customFormat="1" ht="15.75">
      <c r="A424" s="69"/>
    </row>
    <row r="425" spans="1:1" s="857" customFormat="1" ht="15.75">
      <c r="A425" s="69"/>
    </row>
    <row r="426" spans="1:1" s="857" customFormat="1" ht="15.75">
      <c r="A426" s="69"/>
    </row>
    <row r="427" spans="1:1" s="857" customFormat="1" ht="15.75">
      <c r="A427" s="69"/>
    </row>
    <row r="428" spans="1:1" s="857" customFormat="1" ht="15.75">
      <c r="A428" s="69"/>
    </row>
    <row r="429" spans="1:1" s="857" customFormat="1" ht="15.75">
      <c r="A429" s="69"/>
    </row>
    <row r="430" spans="1:1" s="857" customFormat="1" ht="15.75">
      <c r="A430" s="69"/>
    </row>
    <row r="431" spans="1:1" s="857" customFormat="1" ht="15.75">
      <c r="A431" s="69"/>
    </row>
    <row r="432" spans="1:1" s="857" customFormat="1" ht="15.75">
      <c r="A432" s="69"/>
    </row>
    <row r="433" spans="1:1" s="857" customFormat="1" ht="15.75">
      <c r="A433" s="69"/>
    </row>
    <row r="434" spans="1:1" s="857" customFormat="1" ht="15.75">
      <c r="A434" s="69"/>
    </row>
    <row r="435" spans="1:1" s="857" customFormat="1" ht="15.75">
      <c r="A435" s="69"/>
    </row>
    <row r="436" spans="1:1" s="857" customFormat="1" ht="15.75">
      <c r="A436" s="69"/>
    </row>
    <row r="437" spans="1:1" s="857" customFormat="1" ht="15.75">
      <c r="A437" s="69"/>
    </row>
    <row r="438" spans="1:1" s="857" customFormat="1" ht="15.75">
      <c r="A438" s="69"/>
    </row>
    <row r="439" spans="1:1" s="857" customFormat="1" ht="15.75">
      <c r="A439" s="69"/>
    </row>
    <row r="440" spans="1:1" s="857" customFormat="1" ht="15.75">
      <c r="A440" s="69"/>
    </row>
    <row r="441" spans="1:1" s="857" customFormat="1" ht="15.75">
      <c r="A441" s="69"/>
    </row>
    <row r="442" spans="1:1" s="857" customFormat="1" ht="15.75">
      <c r="A442" s="69"/>
    </row>
    <row r="443" spans="1:1" s="857" customFormat="1" ht="15.75">
      <c r="A443" s="69"/>
    </row>
    <row r="444" spans="1:1" s="857" customFormat="1" ht="15.75">
      <c r="A444" s="69"/>
    </row>
    <row r="445" spans="1:1" s="857" customFormat="1" ht="15.75">
      <c r="A445" s="69"/>
    </row>
    <row r="446" spans="1:1" s="857" customFormat="1" ht="15.75">
      <c r="A446" s="69"/>
    </row>
    <row r="447" spans="1:1" s="857" customFormat="1" ht="15.75">
      <c r="A447" s="69"/>
    </row>
    <row r="448" spans="1:1" s="857" customFormat="1" ht="15.75">
      <c r="A448" s="69"/>
    </row>
    <row r="449" spans="1:1" s="857" customFormat="1" ht="15.75">
      <c r="A449" s="69"/>
    </row>
    <row r="450" spans="1:1" s="857" customFormat="1" ht="15.75">
      <c r="A450" s="69"/>
    </row>
    <row r="451" spans="1:1" s="857" customFormat="1" ht="15.75">
      <c r="A451" s="69"/>
    </row>
    <row r="452" spans="1:1" s="857" customFormat="1" ht="15.75">
      <c r="A452" s="69"/>
    </row>
    <row r="453" spans="1:1" s="857" customFormat="1" ht="15.75">
      <c r="A453" s="69"/>
    </row>
    <row r="454" spans="1:1" s="857" customFormat="1" ht="15.75">
      <c r="A454" s="69"/>
    </row>
    <row r="455" spans="1:1" s="857" customFormat="1" ht="15.75">
      <c r="A455" s="69"/>
    </row>
    <row r="456" spans="1:1" s="857" customFormat="1" ht="15.75">
      <c r="A456" s="69"/>
    </row>
    <row r="457" spans="1:1" s="857" customFormat="1" ht="15.75">
      <c r="A457" s="69"/>
    </row>
    <row r="458" spans="1:1" s="857" customFormat="1" ht="15.75">
      <c r="A458" s="69"/>
    </row>
    <row r="459" spans="1:1" s="857" customFormat="1" ht="15.75">
      <c r="A459" s="69"/>
    </row>
    <row r="460" spans="1:1" s="857" customFormat="1" ht="15.75">
      <c r="A460" s="69"/>
    </row>
    <row r="461" spans="1:1" s="857" customFormat="1" ht="15.75">
      <c r="A461" s="69"/>
    </row>
    <row r="462" spans="1:1" s="857" customFormat="1" ht="15.75">
      <c r="A462" s="69"/>
    </row>
    <row r="463" spans="1:1" s="857" customFormat="1" ht="15.75">
      <c r="A463" s="69"/>
    </row>
    <row r="464" spans="1:1" s="857" customFormat="1" ht="15.75">
      <c r="A464" s="69"/>
    </row>
    <row r="465" spans="1:1" s="857" customFormat="1" ht="15.75">
      <c r="A465" s="69"/>
    </row>
    <row r="466" spans="1:1" s="857" customFormat="1" ht="15.75">
      <c r="A466" s="69"/>
    </row>
    <row r="467" spans="1:1" s="857" customFormat="1" ht="15.75">
      <c r="A467" s="69"/>
    </row>
    <row r="468" spans="1:1" s="857" customFormat="1" ht="15.75">
      <c r="A468" s="69"/>
    </row>
    <row r="469" spans="1:1" s="857" customFormat="1" ht="15.75">
      <c r="A469" s="69"/>
    </row>
    <row r="470" spans="1:1" s="857" customFormat="1" ht="15.75">
      <c r="A470" s="69"/>
    </row>
    <row r="471" spans="1:1" s="857" customFormat="1" ht="15.75">
      <c r="A471" s="69"/>
    </row>
    <row r="472" spans="1:1" s="857" customFormat="1" ht="15.75">
      <c r="A472" s="69"/>
    </row>
    <row r="473" spans="1:1" s="857" customFormat="1" ht="15.75">
      <c r="A473" s="69"/>
    </row>
    <row r="474" spans="1:1" s="857" customFormat="1" ht="15.75">
      <c r="A474" s="69"/>
    </row>
    <row r="475" spans="1:1" s="857" customFormat="1" ht="15.75">
      <c r="A475" s="69"/>
    </row>
    <row r="476" spans="1:1" s="857" customFormat="1" ht="15.75">
      <c r="A476" s="69"/>
    </row>
    <row r="477" spans="1:1" s="857" customFormat="1" ht="15.75">
      <c r="A477" s="69"/>
    </row>
    <row r="478" spans="1:1" s="857" customFormat="1" ht="15.75">
      <c r="A478" s="69"/>
    </row>
    <row r="479" spans="1:1" s="857" customFormat="1" ht="15.75">
      <c r="A479" s="69"/>
    </row>
    <row r="480" spans="1:1" s="857" customFormat="1" ht="15.75">
      <c r="A480" s="69"/>
    </row>
    <row r="481" spans="1:1" s="857" customFormat="1" ht="15.75">
      <c r="A481" s="69"/>
    </row>
    <row r="482" spans="1:1" s="857" customFormat="1" ht="15.75">
      <c r="A482" s="69"/>
    </row>
    <row r="483" spans="1:1" s="857" customFormat="1" ht="15.75">
      <c r="A483" s="69"/>
    </row>
    <row r="484" spans="1:1" s="857" customFormat="1" ht="15.75">
      <c r="A484" s="69"/>
    </row>
    <row r="485" spans="1:1" s="857" customFormat="1" ht="15.75">
      <c r="A485" s="69"/>
    </row>
    <row r="486" spans="1:1" s="857" customFormat="1" ht="15.75">
      <c r="A486" s="69"/>
    </row>
    <row r="487" spans="1:1" s="857" customFormat="1" ht="15.75">
      <c r="A487" s="69"/>
    </row>
    <row r="488" spans="1:1" s="857" customFormat="1" ht="15.75">
      <c r="A488" s="69"/>
    </row>
    <row r="489" spans="1:1" s="857" customFormat="1" ht="15.75">
      <c r="A489" s="69"/>
    </row>
    <row r="490" spans="1:1" s="857" customFormat="1" ht="15.75">
      <c r="A490" s="69"/>
    </row>
    <row r="491" spans="1:1" s="857" customFormat="1" ht="15.75">
      <c r="A491" s="69"/>
    </row>
    <row r="492" spans="1:1" s="857" customFormat="1" ht="15.75">
      <c r="A492" s="69"/>
    </row>
    <row r="493" spans="1:1" s="857" customFormat="1" ht="15.75">
      <c r="A493" s="69"/>
    </row>
    <row r="494" spans="1:1" s="857" customFormat="1" ht="15.75">
      <c r="A494" s="69"/>
    </row>
    <row r="495" spans="1:1" s="857" customFormat="1" ht="15.75">
      <c r="A495" s="69"/>
    </row>
    <row r="496" spans="1:1" s="857" customFormat="1" ht="15.75">
      <c r="A496" s="69"/>
    </row>
    <row r="497" spans="1:1" s="857" customFormat="1" ht="15.75">
      <c r="A497" s="69"/>
    </row>
    <row r="498" spans="1:1" s="857" customFormat="1" ht="15.75">
      <c r="A498" s="69"/>
    </row>
    <row r="499" spans="1:1" s="857" customFormat="1" ht="15.75">
      <c r="A499" s="69"/>
    </row>
    <row r="500" spans="1:1" s="857" customFormat="1" ht="15.75">
      <c r="A500" s="69"/>
    </row>
    <row r="501" spans="1:1" s="857" customFormat="1" ht="15.75">
      <c r="A501" s="69"/>
    </row>
    <row r="502" spans="1:1" s="857" customFormat="1" ht="15.75">
      <c r="A502" s="69"/>
    </row>
    <row r="503" spans="1:1" s="857" customFormat="1" ht="15.75">
      <c r="A503" s="69"/>
    </row>
    <row r="504" spans="1:1" s="857" customFormat="1" ht="15.75">
      <c r="A504" s="69"/>
    </row>
    <row r="505" spans="1:1" s="857" customFormat="1" ht="15.75">
      <c r="A505" s="69"/>
    </row>
    <row r="506" spans="1:1" s="857" customFormat="1" ht="15.75">
      <c r="A506" s="69"/>
    </row>
    <row r="507" spans="1:1" s="857" customFormat="1" ht="15.75">
      <c r="A507" s="69"/>
    </row>
    <row r="508" spans="1:1" s="857" customFormat="1" ht="15.75">
      <c r="A508" s="69"/>
    </row>
    <row r="509" spans="1:1" s="857" customFormat="1" ht="15.75">
      <c r="A509" s="69"/>
    </row>
    <row r="510" spans="1:1" s="857" customFormat="1" ht="15.75">
      <c r="A510" s="69"/>
    </row>
    <row r="511" spans="1:1" s="857" customFormat="1" ht="15.75">
      <c r="A511" s="69"/>
    </row>
    <row r="512" spans="1:1" s="857" customFormat="1" ht="15.75">
      <c r="A512" s="69"/>
    </row>
    <row r="513" spans="1:1" s="857" customFormat="1" ht="15.75">
      <c r="A513" s="69"/>
    </row>
    <row r="514" spans="1:1" s="857" customFormat="1" ht="15.75">
      <c r="A514" s="69"/>
    </row>
    <row r="515" spans="1:1" s="857" customFormat="1" ht="15.75">
      <c r="A515" s="69"/>
    </row>
    <row r="516" spans="1:1" s="857" customFormat="1" ht="15.75">
      <c r="A516" s="69"/>
    </row>
    <row r="517" spans="1:1" s="857" customFormat="1" ht="15.75">
      <c r="A517" s="69"/>
    </row>
    <row r="518" spans="1:1" s="857" customFormat="1" ht="15.75">
      <c r="A518" s="69"/>
    </row>
    <row r="519" spans="1:1" s="857" customFormat="1" ht="15.75">
      <c r="A519" s="69"/>
    </row>
    <row r="520" spans="1:1" s="857" customFormat="1" ht="15.75">
      <c r="A520" s="69"/>
    </row>
    <row r="521" spans="1:1" s="857" customFormat="1" ht="15.75">
      <c r="A521" s="69"/>
    </row>
    <row r="522" spans="1:1" s="857" customFormat="1" ht="15.75">
      <c r="A522" s="69"/>
    </row>
    <row r="523" spans="1:1" s="857" customFormat="1" ht="15.75">
      <c r="A523" s="69"/>
    </row>
    <row r="524" spans="1:1" s="857" customFormat="1" ht="15.75">
      <c r="A524" s="69"/>
    </row>
    <row r="525" spans="1:1" s="857" customFormat="1" ht="15.75">
      <c r="A525" s="69"/>
    </row>
    <row r="526" spans="1:1" s="857" customFormat="1" ht="15.75">
      <c r="A526" s="69"/>
    </row>
    <row r="527" spans="1:1" s="857" customFormat="1" ht="15.75">
      <c r="A527" s="69"/>
    </row>
    <row r="528" spans="1:1" s="857" customFormat="1" ht="15.75">
      <c r="A528" s="69"/>
    </row>
    <row r="529" spans="1:1" s="857" customFormat="1" ht="15.75">
      <c r="A529" s="69"/>
    </row>
    <row r="530" spans="1:1" s="857" customFormat="1" ht="15.75">
      <c r="A530" s="69"/>
    </row>
    <row r="531" spans="1:1" s="857" customFormat="1" ht="15.75">
      <c r="A531" s="69"/>
    </row>
    <row r="532" spans="1:1" s="857" customFormat="1" ht="15.75">
      <c r="A532" s="69"/>
    </row>
    <row r="533" spans="1:1" s="857" customFormat="1" ht="15.75">
      <c r="A533" s="69"/>
    </row>
    <row r="534" spans="1:1" s="857" customFormat="1" ht="15.75">
      <c r="A534" s="69"/>
    </row>
    <row r="535" spans="1:1" s="857" customFormat="1" ht="15.75">
      <c r="A535" s="69"/>
    </row>
    <row r="536" spans="1:1" s="857" customFormat="1" ht="15.75">
      <c r="A536" s="69"/>
    </row>
    <row r="537" spans="1:1" s="857" customFormat="1" ht="15.75">
      <c r="A537" s="69"/>
    </row>
    <row r="538" spans="1:1" s="857" customFormat="1" ht="15.75">
      <c r="A538" s="69"/>
    </row>
    <row r="539" spans="1:1" s="857" customFormat="1" ht="15.75">
      <c r="A539" s="69"/>
    </row>
    <row r="540" spans="1:1" s="857" customFormat="1" ht="15.75">
      <c r="A540" s="69"/>
    </row>
    <row r="541" spans="1:1" s="857" customFormat="1" ht="15.75">
      <c r="A541" s="69"/>
    </row>
    <row r="542" spans="1:1" s="857" customFormat="1" ht="15.75">
      <c r="A542" s="69"/>
    </row>
    <row r="543" spans="1:1" s="857" customFormat="1" ht="15.75">
      <c r="A543" s="69"/>
    </row>
    <row r="544" spans="1:1" s="857" customFormat="1" ht="15.75">
      <c r="A544" s="69"/>
    </row>
    <row r="545" spans="1:1" s="857" customFormat="1" ht="15.75">
      <c r="A545" s="69"/>
    </row>
    <row r="546" spans="1:1" s="857" customFormat="1" ht="15.75">
      <c r="A546" s="69"/>
    </row>
    <row r="547" spans="1:1" s="857" customFormat="1" ht="15.75">
      <c r="A547" s="69"/>
    </row>
    <row r="548" spans="1:1" s="857" customFormat="1" ht="15.75">
      <c r="A548" s="69"/>
    </row>
    <row r="549" spans="1:1" s="857" customFormat="1" ht="15.75">
      <c r="A549" s="69"/>
    </row>
    <row r="550" spans="1:1" s="857" customFormat="1" ht="15.75">
      <c r="A550" s="69"/>
    </row>
    <row r="551" spans="1:1" s="857" customFormat="1" ht="15.75">
      <c r="A551" s="69"/>
    </row>
    <row r="552" spans="1:1" s="857" customFormat="1" ht="15.75">
      <c r="A552" s="69"/>
    </row>
    <row r="553" spans="1:1" s="857" customFormat="1" ht="15.75">
      <c r="A553" s="69"/>
    </row>
    <row r="554" spans="1:1" s="857" customFormat="1" ht="15.75">
      <c r="A554" s="69"/>
    </row>
    <row r="555" spans="1:1" s="857" customFormat="1" ht="15.75">
      <c r="A555" s="69"/>
    </row>
    <row r="556" spans="1:1" s="857" customFormat="1" ht="15.75">
      <c r="A556" s="69"/>
    </row>
    <row r="557" spans="1:1" s="857" customFormat="1" ht="15.75">
      <c r="A557" s="69"/>
    </row>
    <row r="558" spans="1:1" s="857" customFormat="1" ht="15.75">
      <c r="A558" s="69"/>
    </row>
    <row r="559" spans="1:1" s="857" customFormat="1" ht="15.75">
      <c r="A559" s="69"/>
    </row>
    <row r="560" spans="1:1" s="857" customFormat="1" ht="15.75">
      <c r="A560" s="69"/>
    </row>
    <row r="561" spans="1:1" s="857" customFormat="1" ht="15.75">
      <c r="A561" s="69"/>
    </row>
    <row r="562" spans="1:1" s="857" customFormat="1" ht="15.75">
      <c r="A562" s="69"/>
    </row>
    <row r="563" spans="1:1" s="857" customFormat="1" ht="15.75">
      <c r="A563" s="69"/>
    </row>
    <row r="564" spans="1:1" s="857" customFormat="1" ht="15.75">
      <c r="A564" s="69"/>
    </row>
    <row r="565" spans="1:1" s="857" customFormat="1" ht="15.75">
      <c r="A565" s="69"/>
    </row>
    <row r="566" spans="1:1" s="857" customFormat="1" ht="15.75">
      <c r="A566" s="69"/>
    </row>
    <row r="567" spans="1:1" s="857" customFormat="1" ht="15.75">
      <c r="A567" s="69"/>
    </row>
    <row r="568" spans="1:1" s="857" customFormat="1" ht="15.75">
      <c r="A568" s="69"/>
    </row>
    <row r="569" spans="1:1" s="857" customFormat="1" ht="15.75">
      <c r="A569" s="69"/>
    </row>
    <row r="570" spans="1:1" s="857" customFormat="1" ht="15.75">
      <c r="A570" s="69"/>
    </row>
    <row r="571" spans="1:1" s="857" customFormat="1" ht="15.75">
      <c r="A571" s="69"/>
    </row>
    <row r="572" spans="1:1" s="857" customFormat="1" ht="15.75">
      <c r="A572" s="69"/>
    </row>
    <row r="573" spans="1:1" s="857" customFormat="1" ht="15.75">
      <c r="A573" s="69"/>
    </row>
    <row r="574" spans="1:1" s="857" customFormat="1" ht="15.75">
      <c r="A574" s="69"/>
    </row>
    <row r="575" spans="1:1" s="857" customFormat="1" ht="15.75">
      <c r="A575" s="69"/>
    </row>
    <row r="576" spans="1:1" s="857" customFormat="1" ht="15.75">
      <c r="A576" s="69"/>
    </row>
    <row r="577" spans="1:1" s="857" customFormat="1" ht="15.75">
      <c r="A577" s="69"/>
    </row>
    <row r="578" spans="1:1" s="857" customFormat="1" ht="15.75">
      <c r="A578" s="69"/>
    </row>
    <row r="579" spans="1:1" s="857" customFormat="1" ht="15.75">
      <c r="A579" s="69"/>
    </row>
    <row r="580" spans="1:1" s="857" customFormat="1" ht="15.75">
      <c r="A580" s="69"/>
    </row>
    <row r="581" spans="1:1" s="857" customFormat="1" ht="15.75">
      <c r="A581" s="69"/>
    </row>
    <row r="582" spans="1:1" s="857" customFormat="1" ht="15.75">
      <c r="A582" s="69"/>
    </row>
    <row r="583" spans="1:1" s="857" customFormat="1" ht="15.75">
      <c r="A583" s="69"/>
    </row>
    <row r="584" spans="1:1" s="857" customFormat="1" ht="15.75">
      <c r="A584" s="69"/>
    </row>
    <row r="585" spans="1:1" s="857" customFormat="1" ht="15.75">
      <c r="A585" s="69"/>
    </row>
    <row r="586" spans="1:1" s="857" customFormat="1" ht="15.75">
      <c r="A586" s="69"/>
    </row>
    <row r="587" spans="1:1" s="857" customFormat="1" ht="15.75">
      <c r="A587" s="69"/>
    </row>
    <row r="588" spans="1:1" s="857" customFormat="1" ht="15.75">
      <c r="A588" s="69"/>
    </row>
    <row r="589" spans="1:1" s="857" customFormat="1" ht="15.75">
      <c r="A589" s="69"/>
    </row>
    <row r="590" spans="1:1" s="857" customFormat="1" ht="15.75">
      <c r="A590" s="69"/>
    </row>
    <row r="591" spans="1:1" s="857" customFormat="1" ht="15.75">
      <c r="A591" s="69"/>
    </row>
    <row r="592" spans="1:1" s="857" customFormat="1" ht="15.75">
      <c r="A592" s="69"/>
    </row>
    <row r="593" spans="1:1" s="857" customFormat="1" ht="15.75">
      <c r="A593" s="69"/>
    </row>
    <row r="594" spans="1:1" s="857" customFormat="1" ht="15.75">
      <c r="A594" s="69"/>
    </row>
    <row r="595" spans="1:1" s="857" customFormat="1" ht="15.75">
      <c r="A595" s="69"/>
    </row>
    <row r="596" spans="1:1" s="857" customFormat="1" ht="15.75">
      <c r="A596" s="69"/>
    </row>
    <row r="597" spans="1:1" s="857" customFormat="1" ht="15.75">
      <c r="A597" s="69"/>
    </row>
    <row r="598" spans="1:1" s="857" customFormat="1" ht="15.75">
      <c r="A598" s="69"/>
    </row>
    <row r="599" spans="1:1" s="857" customFormat="1" ht="15.75">
      <c r="A599" s="69"/>
    </row>
    <row r="600" spans="1:1" s="857" customFormat="1" ht="15.75">
      <c r="A600" s="69"/>
    </row>
    <row r="601" spans="1:1" s="857" customFormat="1" ht="15.75">
      <c r="A601" s="69"/>
    </row>
    <row r="602" spans="1:1" s="857" customFormat="1" ht="15.75">
      <c r="A602" s="69"/>
    </row>
    <row r="603" spans="1:1" s="857" customFormat="1" ht="15.75">
      <c r="A603" s="69"/>
    </row>
    <row r="604" spans="1:1" s="857" customFormat="1" ht="15.75">
      <c r="A604" s="69"/>
    </row>
    <row r="605" spans="1:1" s="857" customFormat="1" ht="15.75">
      <c r="A605" s="69"/>
    </row>
    <row r="606" spans="1:1" s="857" customFormat="1" ht="15.75">
      <c r="A606" s="69"/>
    </row>
    <row r="607" spans="1:1" s="857" customFormat="1" ht="15.75">
      <c r="A607" s="69"/>
    </row>
    <row r="608" spans="1:1" s="857" customFormat="1" ht="15.75">
      <c r="A608" s="69"/>
    </row>
    <row r="609" spans="1:1" s="857" customFormat="1" ht="15.75">
      <c r="A609" s="69"/>
    </row>
    <row r="610" spans="1:1" s="857" customFormat="1" ht="15.75">
      <c r="A610" s="69"/>
    </row>
    <row r="611" spans="1:1" s="857" customFormat="1" ht="15.75">
      <c r="A611" s="69"/>
    </row>
    <row r="612" spans="1:1" s="857" customFormat="1" ht="15.75">
      <c r="A612" s="69"/>
    </row>
    <row r="613" spans="1:1" s="857" customFormat="1" ht="15.75">
      <c r="A613" s="69"/>
    </row>
    <row r="614" spans="1:1" s="857" customFormat="1" ht="15.75">
      <c r="A614" s="69"/>
    </row>
    <row r="615" spans="1:1" s="857" customFormat="1" ht="15.75">
      <c r="A615" s="69"/>
    </row>
    <row r="616" spans="1:1" s="857" customFormat="1" ht="15.75">
      <c r="A616" s="69"/>
    </row>
    <row r="617" spans="1:1" s="857" customFormat="1" ht="15.75">
      <c r="A617" s="69"/>
    </row>
    <row r="618" spans="1:1" s="857" customFormat="1" ht="15.75">
      <c r="A618" s="69"/>
    </row>
    <row r="619" spans="1:1" s="857" customFormat="1" ht="15.75">
      <c r="A619" s="69"/>
    </row>
    <row r="620" spans="1:1" s="857" customFormat="1" ht="15.75">
      <c r="A620" s="69"/>
    </row>
    <row r="621" spans="1:1" s="857" customFormat="1" ht="15.75">
      <c r="A621" s="69"/>
    </row>
    <row r="622" spans="1:1" s="857" customFormat="1" ht="15.75">
      <c r="A622" s="69"/>
    </row>
    <row r="623" spans="1:1" s="857" customFormat="1" ht="15.75">
      <c r="A623" s="69"/>
    </row>
    <row r="624" spans="1:1" s="857" customFormat="1" ht="15.75">
      <c r="A624" s="69"/>
    </row>
    <row r="625" spans="1:1" s="857" customFormat="1" ht="15.75">
      <c r="A625" s="69"/>
    </row>
    <row r="626" spans="1:1" s="857" customFormat="1" ht="15.75">
      <c r="A626" s="69"/>
    </row>
    <row r="627" spans="1:1" s="857" customFormat="1" ht="15.75">
      <c r="A627" s="69"/>
    </row>
    <row r="628" spans="1:1" s="857" customFormat="1" ht="15.75">
      <c r="A628" s="69"/>
    </row>
    <row r="629" spans="1:1" s="857" customFormat="1" ht="15.75">
      <c r="A629" s="69"/>
    </row>
    <row r="630" spans="1:1" s="857" customFormat="1" ht="15.75">
      <c r="A630" s="69"/>
    </row>
    <row r="631" spans="1:1" s="857" customFormat="1" ht="15.75">
      <c r="A631" s="69"/>
    </row>
    <row r="632" spans="1:1" s="857" customFormat="1" ht="15.75">
      <c r="A632" s="69"/>
    </row>
    <row r="633" spans="1:1" s="857" customFormat="1" ht="15.75">
      <c r="A633" s="69"/>
    </row>
    <row r="634" spans="1:1" s="857" customFormat="1" ht="15.75">
      <c r="A634" s="69"/>
    </row>
    <row r="635" spans="1:1" s="857" customFormat="1" ht="15.75">
      <c r="A635" s="69"/>
    </row>
    <row r="636" spans="1:1" s="857" customFormat="1" ht="15.75">
      <c r="A636" s="69"/>
    </row>
    <row r="637" spans="1:1" s="857" customFormat="1" ht="15.75">
      <c r="A637" s="69"/>
    </row>
    <row r="638" spans="1:1" s="857" customFormat="1" ht="15.75">
      <c r="A638" s="69"/>
    </row>
    <row r="639" spans="1:1" s="857" customFormat="1" ht="15.75">
      <c r="A639" s="69"/>
    </row>
    <row r="640" spans="1:1" s="857" customFormat="1" ht="15.75">
      <c r="A640" s="69"/>
    </row>
    <row r="641" spans="1:1" s="857" customFormat="1" ht="15.75">
      <c r="A641" s="69"/>
    </row>
    <row r="642" spans="1:1" s="857" customFormat="1" ht="15.75">
      <c r="A642" s="69"/>
    </row>
    <row r="643" spans="1:1" s="857" customFormat="1" ht="15.75">
      <c r="A643" s="69"/>
    </row>
    <row r="644" spans="1:1" s="857" customFormat="1" ht="15.75">
      <c r="A644" s="69"/>
    </row>
    <row r="645" spans="1:1" s="857" customFormat="1" ht="15.75">
      <c r="A645" s="69"/>
    </row>
    <row r="646" spans="1:1" s="857" customFormat="1" ht="15.75">
      <c r="A646" s="69"/>
    </row>
    <row r="647" spans="1:1" s="857" customFormat="1" ht="15.75">
      <c r="A647" s="69"/>
    </row>
    <row r="648" spans="1:1" s="857" customFormat="1" ht="15.75">
      <c r="A648" s="69"/>
    </row>
    <row r="649" spans="1:1" s="857" customFormat="1" ht="15.75">
      <c r="A649" s="69"/>
    </row>
  </sheetData>
  <mergeCells count="4">
    <mergeCell ref="A2:I2"/>
    <mergeCell ref="A3:I3"/>
    <mergeCell ref="A4:I4"/>
    <mergeCell ref="A5:I5"/>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6"/>
  <sheetViews>
    <sheetView showGridLines="0" zoomScaleNormal="100" workbookViewId="0">
      <selection activeCell="M14" sqref="M14"/>
    </sheetView>
  </sheetViews>
  <sheetFormatPr defaultColWidth="9.140625" defaultRowHeight="15"/>
  <cols>
    <col min="1" max="1" width="77.28515625" style="71" customWidth="1"/>
    <col min="2" max="4" width="9.28515625" style="70" customWidth="1"/>
    <col min="5" max="5" width="11" style="70" customWidth="1"/>
    <col min="6" max="8" width="12" style="70" customWidth="1"/>
    <col min="9" max="9" width="16.140625" style="70" customWidth="1"/>
    <col min="10" max="256" width="9.140625" style="857"/>
    <col min="257" max="257" width="77.28515625" style="857" customWidth="1"/>
    <col min="258" max="260" width="9.28515625" style="857" customWidth="1"/>
    <col min="261" max="261" width="11" style="857" customWidth="1"/>
    <col min="262" max="264" width="12" style="857" customWidth="1"/>
    <col min="265" max="265" width="16.140625" style="857" customWidth="1"/>
    <col min="266" max="512" width="9.140625" style="857"/>
    <col min="513" max="513" width="77.28515625" style="857" customWidth="1"/>
    <col min="514" max="516" width="9.28515625" style="857" customWidth="1"/>
    <col min="517" max="517" width="11" style="857" customWidth="1"/>
    <col min="518" max="520" width="12" style="857" customWidth="1"/>
    <col min="521" max="521" width="16.140625" style="857" customWidth="1"/>
    <col min="522" max="768" width="9.140625" style="857"/>
    <col min="769" max="769" width="77.28515625" style="857" customWidth="1"/>
    <col min="770" max="772" width="9.28515625" style="857" customWidth="1"/>
    <col min="773" max="773" width="11" style="857" customWidth="1"/>
    <col min="774" max="776" width="12" style="857" customWidth="1"/>
    <col min="777" max="777" width="16.140625" style="857" customWidth="1"/>
    <col min="778" max="1024" width="9.140625" style="857"/>
    <col min="1025" max="1025" width="77.28515625" style="857" customWidth="1"/>
    <col min="1026" max="1028" width="9.28515625" style="857" customWidth="1"/>
    <col min="1029" max="1029" width="11" style="857" customWidth="1"/>
    <col min="1030" max="1032" width="12" style="857" customWidth="1"/>
    <col min="1033" max="1033" width="16.140625" style="857" customWidth="1"/>
    <col min="1034" max="1280" width="9.140625" style="857"/>
    <col min="1281" max="1281" width="77.28515625" style="857" customWidth="1"/>
    <col min="1282" max="1284" width="9.28515625" style="857" customWidth="1"/>
    <col min="1285" max="1285" width="11" style="857" customWidth="1"/>
    <col min="1286" max="1288" width="12" style="857" customWidth="1"/>
    <col min="1289" max="1289" width="16.140625" style="857" customWidth="1"/>
    <col min="1290" max="1536" width="9.140625" style="857"/>
    <col min="1537" max="1537" width="77.28515625" style="857" customWidth="1"/>
    <col min="1538" max="1540" width="9.28515625" style="857" customWidth="1"/>
    <col min="1541" max="1541" width="11" style="857" customWidth="1"/>
    <col min="1542" max="1544" width="12" style="857" customWidth="1"/>
    <col min="1545" max="1545" width="16.140625" style="857" customWidth="1"/>
    <col min="1546" max="1792" width="9.140625" style="857"/>
    <col min="1793" max="1793" width="77.28515625" style="857" customWidth="1"/>
    <col min="1794" max="1796" width="9.28515625" style="857" customWidth="1"/>
    <col min="1797" max="1797" width="11" style="857" customWidth="1"/>
    <col min="1798" max="1800" width="12" style="857" customWidth="1"/>
    <col min="1801" max="1801" width="16.140625" style="857" customWidth="1"/>
    <col min="1802" max="2048" width="9.140625" style="857"/>
    <col min="2049" max="2049" width="77.28515625" style="857" customWidth="1"/>
    <col min="2050" max="2052" width="9.28515625" style="857" customWidth="1"/>
    <col min="2053" max="2053" width="11" style="857" customWidth="1"/>
    <col min="2054" max="2056" width="12" style="857" customWidth="1"/>
    <col min="2057" max="2057" width="16.140625" style="857" customWidth="1"/>
    <col min="2058" max="2304" width="9.140625" style="857"/>
    <col min="2305" max="2305" width="77.28515625" style="857" customWidth="1"/>
    <col min="2306" max="2308" width="9.28515625" style="857" customWidth="1"/>
    <col min="2309" max="2309" width="11" style="857" customWidth="1"/>
    <col min="2310" max="2312" width="12" style="857" customWidth="1"/>
    <col min="2313" max="2313" width="16.140625" style="857" customWidth="1"/>
    <col min="2314" max="2560" width="9.140625" style="857"/>
    <col min="2561" max="2561" width="77.28515625" style="857" customWidth="1"/>
    <col min="2562" max="2564" width="9.28515625" style="857" customWidth="1"/>
    <col min="2565" max="2565" width="11" style="857" customWidth="1"/>
    <col min="2566" max="2568" width="12" style="857" customWidth="1"/>
    <col min="2569" max="2569" width="16.140625" style="857" customWidth="1"/>
    <col min="2570" max="2816" width="9.140625" style="857"/>
    <col min="2817" max="2817" width="77.28515625" style="857" customWidth="1"/>
    <col min="2818" max="2820" width="9.28515625" style="857" customWidth="1"/>
    <col min="2821" max="2821" width="11" style="857" customWidth="1"/>
    <col min="2822" max="2824" width="12" style="857" customWidth="1"/>
    <col min="2825" max="2825" width="16.140625" style="857" customWidth="1"/>
    <col min="2826" max="3072" width="9.140625" style="857"/>
    <col min="3073" max="3073" width="77.28515625" style="857" customWidth="1"/>
    <col min="3074" max="3076" width="9.28515625" style="857" customWidth="1"/>
    <col min="3077" max="3077" width="11" style="857" customWidth="1"/>
    <col min="3078" max="3080" width="12" style="857" customWidth="1"/>
    <col min="3081" max="3081" width="16.140625" style="857" customWidth="1"/>
    <col min="3082" max="3328" width="9.140625" style="857"/>
    <col min="3329" max="3329" width="77.28515625" style="857" customWidth="1"/>
    <col min="3330" max="3332" width="9.28515625" style="857" customWidth="1"/>
    <col min="3333" max="3333" width="11" style="857" customWidth="1"/>
    <col min="3334" max="3336" width="12" style="857" customWidth="1"/>
    <col min="3337" max="3337" width="16.140625" style="857" customWidth="1"/>
    <col min="3338" max="3584" width="9.140625" style="857"/>
    <col min="3585" max="3585" width="77.28515625" style="857" customWidth="1"/>
    <col min="3586" max="3588" width="9.28515625" style="857" customWidth="1"/>
    <col min="3589" max="3589" width="11" style="857" customWidth="1"/>
    <col min="3590" max="3592" width="12" style="857" customWidth="1"/>
    <col min="3593" max="3593" width="16.140625" style="857" customWidth="1"/>
    <col min="3594" max="3840" width="9.140625" style="857"/>
    <col min="3841" max="3841" width="77.28515625" style="857" customWidth="1"/>
    <col min="3842" max="3844" width="9.28515625" style="857" customWidth="1"/>
    <col min="3845" max="3845" width="11" style="857" customWidth="1"/>
    <col min="3846" max="3848" width="12" style="857" customWidth="1"/>
    <col min="3849" max="3849" width="16.140625" style="857" customWidth="1"/>
    <col min="3850" max="4096" width="9.140625" style="857"/>
    <col min="4097" max="4097" width="77.28515625" style="857" customWidth="1"/>
    <col min="4098" max="4100" width="9.28515625" style="857" customWidth="1"/>
    <col min="4101" max="4101" width="11" style="857" customWidth="1"/>
    <col min="4102" max="4104" width="12" style="857" customWidth="1"/>
    <col min="4105" max="4105" width="16.140625" style="857" customWidth="1"/>
    <col min="4106" max="4352" width="9.140625" style="857"/>
    <col min="4353" max="4353" width="77.28515625" style="857" customWidth="1"/>
    <col min="4354" max="4356" width="9.28515625" style="857" customWidth="1"/>
    <col min="4357" max="4357" width="11" style="857" customWidth="1"/>
    <col min="4358" max="4360" width="12" style="857" customWidth="1"/>
    <col min="4361" max="4361" width="16.140625" style="857" customWidth="1"/>
    <col min="4362" max="4608" width="9.140625" style="857"/>
    <col min="4609" max="4609" width="77.28515625" style="857" customWidth="1"/>
    <col min="4610" max="4612" width="9.28515625" style="857" customWidth="1"/>
    <col min="4613" max="4613" width="11" style="857" customWidth="1"/>
    <col min="4614" max="4616" width="12" style="857" customWidth="1"/>
    <col min="4617" max="4617" width="16.140625" style="857" customWidth="1"/>
    <col min="4618" max="4864" width="9.140625" style="857"/>
    <col min="4865" max="4865" width="77.28515625" style="857" customWidth="1"/>
    <col min="4866" max="4868" width="9.28515625" style="857" customWidth="1"/>
    <col min="4869" max="4869" width="11" style="857" customWidth="1"/>
    <col min="4870" max="4872" width="12" style="857" customWidth="1"/>
    <col min="4873" max="4873" width="16.140625" style="857" customWidth="1"/>
    <col min="4874" max="5120" width="9.140625" style="857"/>
    <col min="5121" max="5121" width="77.28515625" style="857" customWidth="1"/>
    <col min="5122" max="5124" width="9.28515625" style="857" customWidth="1"/>
    <col min="5125" max="5125" width="11" style="857" customWidth="1"/>
    <col min="5126" max="5128" width="12" style="857" customWidth="1"/>
    <col min="5129" max="5129" width="16.140625" style="857" customWidth="1"/>
    <col min="5130" max="5376" width="9.140625" style="857"/>
    <col min="5377" max="5377" width="77.28515625" style="857" customWidth="1"/>
    <col min="5378" max="5380" width="9.28515625" style="857" customWidth="1"/>
    <col min="5381" max="5381" width="11" style="857" customWidth="1"/>
    <col min="5382" max="5384" width="12" style="857" customWidth="1"/>
    <col min="5385" max="5385" width="16.140625" style="857" customWidth="1"/>
    <col min="5386" max="5632" width="9.140625" style="857"/>
    <col min="5633" max="5633" width="77.28515625" style="857" customWidth="1"/>
    <col min="5634" max="5636" width="9.28515625" style="857" customWidth="1"/>
    <col min="5637" max="5637" width="11" style="857" customWidth="1"/>
    <col min="5638" max="5640" width="12" style="857" customWidth="1"/>
    <col min="5641" max="5641" width="16.140625" style="857" customWidth="1"/>
    <col min="5642" max="5888" width="9.140625" style="857"/>
    <col min="5889" max="5889" width="77.28515625" style="857" customWidth="1"/>
    <col min="5890" max="5892" width="9.28515625" style="857" customWidth="1"/>
    <col min="5893" max="5893" width="11" style="857" customWidth="1"/>
    <col min="5894" max="5896" width="12" style="857" customWidth="1"/>
    <col min="5897" max="5897" width="16.140625" style="857" customWidth="1"/>
    <col min="5898" max="6144" width="9.140625" style="857"/>
    <col min="6145" max="6145" width="77.28515625" style="857" customWidth="1"/>
    <col min="6146" max="6148" width="9.28515625" style="857" customWidth="1"/>
    <col min="6149" max="6149" width="11" style="857" customWidth="1"/>
    <col min="6150" max="6152" width="12" style="857" customWidth="1"/>
    <col min="6153" max="6153" width="16.140625" style="857" customWidth="1"/>
    <col min="6154" max="6400" width="9.140625" style="857"/>
    <col min="6401" max="6401" width="77.28515625" style="857" customWidth="1"/>
    <col min="6402" max="6404" width="9.28515625" style="857" customWidth="1"/>
    <col min="6405" max="6405" width="11" style="857" customWidth="1"/>
    <col min="6406" max="6408" width="12" style="857" customWidth="1"/>
    <col min="6409" max="6409" width="16.140625" style="857" customWidth="1"/>
    <col min="6410" max="6656" width="9.140625" style="857"/>
    <col min="6657" max="6657" width="77.28515625" style="857" customWidth="1"/>
    <col min="6658" max="6660" width="9.28515625" style="857" customWidth="1"/>
    <col min="6661" max="6661" width="11" style="857" customWidth="1"/>
    <col min="6662" max="6664" width="12" style="857" customWidth="1"/>
    <col min="6665" max="6665" width="16.140625" style="857" customWidth="1"/>
    <col min="6666" max="6912" width="9.140625" style="857"/>
    <col min="6913" max="6913" width="77.28515625" style="857" customWidth="1"/>
    <col min="6914" max="6916" width="9.28515625" style="857" customWidth="1"/>
    <col min="6917" max="6917" width="11" style="857" customWidth="1"/>
    <col min="6918" max="6920" width="12" style="857" customWidth="1"/>
    <col min="6921" max="6921" width="16.140625" style="857" customWidth="1"/>
    <col min="6922" max="7168" width="9.140625" style="857"/>
    <col min="7169" max="7169" width="77.28515625" style="857" customWidth="1"/>
    <col min="7170" max="7172" width="9.28515625" style="857" customWidth="1"/>
    <col min="7173" max="7173" width="11" style="857" customWidth="1"/>
    <col min="7174" max="7176" width="12" style="857" customWidth="1"/>
    <col min="7177" max="7177" width="16.140625" style="857" customWidth="1"/>
    <col min="7178" max="7424" width="9.140625" style="857"/>
    <col min="7425" max="7425" width="77.28515625" style="857" customWidth="1"/>
    <col min="7426" max="7428" width="9.28515625" style="857" customWidth="1"/>
    <col min="7429" max="7429" width="11" style="857" customWidth="1"/>
    <col min="7430" max="7432" width="12" style="857" customWidth="1"/>
    <col min="7433" max="7433" width="16.140625" style="857" customWidth="1"/>
    <col min="7434" max="7680" width="9.140625" style="857"/>
    <col min="7681" max="7681" width="77.28515625" style="857" customWidth="1"/>
    <col min="7682" max="7684" width="9.28515625" style="857" customWidth="1"/>
    <col min="7685" max="7685" width="11" style="857" customWidth="1"/>
    <col min="7686" max="7688" width="12" style="857" customWidth="1"/>
    <col min="7689" max="7689" width="16.140625" style="857" customWidth="1"/>
    <col min="7690" max="7936" width="9.140625" style="857"/>
    <col min="7937" max="7937" width="77.28515625" style="857" customWidth="1"/>
    <col min="7938" max="7940" width="9.28515625" style="857" customWidth="1"/>
    <col min="7941" max="7941" width="11" style="857" customWidth="1"/>
    <col min="7942" max="7944" width="12" style="857" customWidth="1"/>
    <col min="7945" max="7945" width="16.140625" style="857" customWidth="1"/>
    <col min="7946" max="8192" width="9.140625" style="857"/>
    <col min="8193" max="8193" width="77.28515625" style="857" customWidth="1"/>
    <col min="8194" max="8196" width="9.28515625" style="857" customWidth="1"/>
    <col min="8197" max="8197" width="11" style="857" customWidth="1"/>
    <col min="8198" max="8200" width="12" style="857" customWidth="1"/>
    <col min="8201" max="8201" width="16.140625" style="857" customWidth="1"/>
    <col min="8202" max="8448" width="9.140625" style="857"/>
    <col min="8449" max="8449" width="77.28515625" style="857" customWidth="1"/>
    <col min="8450" max="8452" width="9.28515625" style="857" customWidth="1"/>
    <col min="8453" max="8453" width="11" style="857" customWidth="1"/>
    <col min="8454" max="8456" width="12" style="857" customWidth="1"/>
    <col min="8457" max="8457" width="16.140625" style="857" customWidth="1"/>
    <col min="8458" max="8704" width="9.140625" style="857"/>
    <col min="8705" max="8705" width="77.28515625" style="857" customWidth="1"/>
    <col min="8706" max="8708" width="9.28515625" style="857" customWidth="1"/>
    <col min="8709" max="8709" width="11" style="857" customWidth="1"/>
    <col min="8710" max="8712" width="12" style="857" customWidth="1"/>
    <col min="8713" max="8713" width="16.140625" style="857" customWidth="1"/>
    <col min="8714" max="8960" width="9.140625" style="857"/>
    <col min="8961" max="8961" width="77.28515625" style="857" customWidth="1"/>
    <col min="8962" max="8964" width="9.28515625" style="857" customWidth="1"/>
    <col min="8965" max="8965" width="11" style="857" customWidth="1"/>
    <col min="8966" max="8968" width="12" style="857" customWidth="1"/>
    <col min="8969" max="8969" width="16.140625" style="857" customWidth="1"/>
    <col min="8970" max="9216" width="9.140625" style="857"/>
    <col min="9217" max="9217" width="77.28515625" style="857" customWidth="1"/>
    <col min="9218" max="9220" width="9.28515625" style="857" customWidth="1"/>
    <col min="9221" max="9221" width="11" style="857" customWidth="1"/>
    <col min="9222" max="9224" width="12" style="857" customWidth="1"/>
    <col min="9225" max="9225" width="16.140625" style="857" customWidth="1"/>
    <col min="9226" max="9472" width="9.140625" style="857"/>
    <col min="9473" max="9473" width="77.28515625" style="857" customWidth="1"/>
    <col min="9474" max="9476" width="9.28515625" style="857" customWidth="1"/>
    <col min="9477" max="9477" width="11" style="857" customWidth="1"/>
    <col min="9478" max="9480" width="12" style="857" customWidth="1"/>
    <col min="9481" max="9481" width="16.140625" style="857" customWidth="1"/>
    <col min="9482" max="9728" width="9.140625" style="857"/>
    <col min="9729" max="9729" width="77.28515625" style="857" customWidth="1"/>
    <col min="9730" max="9732" width="9.28515625" style="857" customWidth="1"/>
    <col min="9733" max="9733" width="11" style="857" customWidth="1"/>
    <col min="9734" max="9736" width="12" style="857" customWidth="1"/>
    <col min="9737" max="9737" width="16.140625" style="857" customWidth="1"/>
    <col min="9738" max="9984" width="9.140625" style="857"/>
    <col min="9985" max="9985" width="77.28515625" style="857" customWidth="1"/>
    <col min="9986" max="9988" width="9.28515625" style="857" customWidth="1"/>
    <col min="9989" max="9989" width="11" style="857" customWidth="1"/>
    <col min="9990" max="9992" width="12" style="857" customWidth="1"/>
    <col min="9993" max="9993" width="16.140625" style="857" customWidth="1"/>
    <col min="9994" max="10240" width="9.140625" style="857"/>
    <col min="10241" max="10241" width="77.28515625" style="857" customWidth="1"/>
    <col min="10242" max="10244" width="9.28515625" style="857" customWidth="1"/>
    <col min="10245" max="10245" width="11" style="857" customWidth="1"/>
    <col min="10246" max="10248" width="12" style="857" customWidth="1"/>
    <col min="10249" max="10249" width="16.140625" style="857" customWidth="1"/>
    <col min="10250" max="10496" width="9.140625" style="857"/>
    <col min="10497" max="10497" width="77.28515625" style="857" customWidth="1"/>
    <col min="10498" max="10500" width="9.28515625" style="857" customWidth="1"/>
    <col min="10501" max="10501" width="11" style="857" customWidth="1"/>
    <col min="10502" max="10504" width="12" style="857" customWidth="1"/>
    <col min="10505" max="10505" width="16.140625" style="857" customWidth="1"/>
    <col min="10506" max="10752" width="9.140625" style="857"/>
    <col min="10753" max="10753" width="77.28515625" style="857" customWidth="1"/>
    <col min="10754" max="10756" width="9.28515625" style="857" customWidth="1"/>
    <col min="10757" max="10757" width="11" style="857" customWidth="1"/>
    <col min="10758" max="10760" width="12" style="857" customWidth="1"/>
    <col min="10761" max="10761" width="16.140625" style="857" customWidth="1"/>
    <col min="10762" max="11008" width="9.140625" style="857"/>
    <col min="11009" max="11009" width="77.28515625" style="857" customWidth="1"/>
    <col min="11010" max="11012" width="9.28515625" style="857" customWidth="1"/>
    <col min="11013" max="11013" width="11" style="857" customWidth="1"/>
    <col min="11014" max="11016" width="12" style="857" customWidth="1"/>
    <col min="11017" max="11017" width="16.140625" style="857" customWidth="1"/>
    <col min="11018" max="11264" width="9.140625" style="857"/>
    <col min="11265" max="11265" width="77.28515625" style="857" customWidth="1"/>
    <col min="11266" max="11268" width="9.28515625" style="857" customWidth="1"/>
    <col min="11269" max="11269" width="11" style="857" customWidth="1"/>
    <col min="11270" max="11272" width="12" style="857" customWidth="1"/>
    <col min="11273" max="11273" width="16.140625" style="857" customWidth="1"/>
    <col min="11274" max="11520" width="9.140625" style="857"/>
    <col min="11521" max="11521" width="77.28515625" style="857" customWidth="1"/>
    <col min="11522" max="11524" width="9.28515625" style="857" customWidth="1"/>
    <col min="11525" max="11525" width="11" style="857" customWidth="1"/>
    <col min="11526" max="11528" width="12" style="857" customWidth="1"/>
    <col min="11529" max="11529" width="16.140625" style="857" customWidth="1"/>
    <col min="11530" max="11776" width="9.140625" style="857"/>
    <col min="11777" max="11777" width="77.28515625" style="857" customWidth="1"/>
    <col min="11778" max="11780" width="9.28515625" style="857" customWidth="1"/>
    <col min="11781" max="11781" width="11" style="857" customWidth="1"/>
    <col min="11782" max="11784" width="12" style="857" customWidth="1"/>
    <col min="11785" max="11785" width="16.140625" style="857" customWidth="1"/>
    <col min="11786" max="12032" width="9.140625" style="857"/>
    <col min="12033" max="12033" width="77.28515625" style="857" customWidth="1"/>
    <col min="12034" max="12036" width="9.28515625" style="857" customWidth="1"/>
    <col min="12037" max="12037" width="11" style="857" customWidth="1"/>
    <col min="12038" max="12040" width="12" style="857" customWidth="1"/>
    <col min="12041" max="12041" width="16.140625" style="857" customWidth="1"/>
    <col min="12042" max="12288" width="9.140625" style="857"/>
    <col min="12289" max="12289" width="77.28515625" style="857" customWidth="1"/>
    <col min="12290" max="12292" width="9.28515625" style="857" customWidth="1"/>
    <col min="12293" max="12293" width="11" style="857" customWidth="1"/>
    <col min="12294" max="12296" width="12" style="857" customWidth="1"/>
    <col min="12297" max="12297" width="16.140625" style="857" customWidth="1"/>
    <col min="12298" max="12544" width="9.140625" style="857"/>
    <col min="12545" max="12545" width="77.28515625" style="857" customWidth="1"/>
    <col min="12546" max="12548" width="9.28515625" style="857" customWidth="1"/>
    <col min="12549" max="12549" width="11" style="857" customWidth="1"/>
    <col min="12550" max="12552" width="12" style="857" customWidth="1"/>
    <col min="12553" max="12553" width="16.140625" style="857" customWidth="1"/>
    <col min="12554" max="12800" width="9.140625" style="857"/>
    <col min="12801" max="12801" width="77.28515625" style="857" customWidth="1"/>
    <col min="12802" max="12804" width="9.28515625" style="857" customWidth="1"/>
    <col min="12805" max="12805" width="11" style="857" customWidth="1"/>
    <col min="12806" max="12808" width="12" style="857" customWidth="1"/>
    <col min="12809" max="12809" width="16.140625" style="857" customWidth="1"/>
    <col min="12810" max="13056" width="9.140625" style="857"/>
    <col min="13057" max="13057" width="77.28515625" style="857" customWidth="1"/>
    <col min="13058" max="13060" width="9.28515625" style="857" customWidth="1"/>
    <col min="13061" max="13061" width="11" style="857" customWidth="1"/>
    <col min="13062" max="13064" width="12" style="857" customWidth="1"/>
    <col min="13065" max="13065" width="16.140625" style="857" customWidth="1"/>
    <col min="13066" max="13312" width="9.140625" style="857"/>
    <col min="13313" max="13313" width="77.28515625" style="857" customWidth="1"/>
    <col min="13314" max="13316" width="9.28515625" style="857" customWidth="1"/>
    <col min="13317" max="13317" width="11" style="857" customWidth="1"/>
    <col min="13318" max="13320" width="12" style="857" customWidth="1"/>
    <col min="13321" max="13321" width="16.140625" style="857" customWidth="1"/>
    <col min="13322" max="13568" width="9.140625" style="857"/>
    <col min="13569" max="13569" width="77.28515625" style="857" customWidth="1"/>
    <col min="13570" max="13572" width="9.28515625" style="857" customWidth="1"/>
    <col min="13573" max="13573" width="11" style="857" customWidth="1"/>
    <col min="13574" max="13576" width="12" style="857" customWidth="1"/>
    <col min="13577" max="13577" width="16.140625" style="857" customWidth="1"/>
    <col min="13578" max="13824" width="9.140625" style="857"/>
    <col min="13825" max="13825" width="77.28515625" style="857" customWidth="1"/>
    <col min="13826" max="13828" width="9.28515625" style="857" customWidth="1"/>
    <col min="13829" max="13829" width="11" style="857" customWidth="1"/>
    <col min="13830" max="13832" width="12" style="857" customWidth="1"/>
    <col min="13833" max="13833" width="16.140625" style="857" customWidth="1"/>
    <col min="13834" max="14080" width="9.140625" style="857"/>
    <col min="14081" max="14081" width="77.28515625" style="857" customWidth="1"/>
    <col min="14082" max="14084" width="9.28515625" style="857" customWidth="1"/>
    <col min="14085" max="14085" width="11" style="857" customWidth="1"/>
    <col min="14086" max="14088" width="12" style="857" customWidth="1"/>
    <col min="14089" max="14089" width="16.140625" style="857" customWidth="1"/>
    <col min="14090" max="14336" width="9.140625" style="857"/>
    <col min="14337" max="14337" width="77.28515625" style="857" customWidth="1"/>
    <col min="14338" max="14340" width="9.28515625" style="857" customWidth="1"/>
    <col min="14341" max="14341" width="11" style="857" customWidth="1"/>
    <col min="14342" max="14344" width="12" style="857" customWidth="1"/>
    <col min="14345" max="14345" width="16.140625" style="857" customWidth="1"/>
    <col min="14346" max="14592" width="9.140625" style="857"/>
    <col min="14593" max="14593" width="77.28515625" style="857" customWidth="1"/>
    <col min="14594" max="14596" width="9.28515625" style="857" customWidth="1"/>
    <col min="14597" max="14597" width="11" style="857" customWidth="1"/>
    <col min="14598" max="14600" width="12" style="857" customWidth="1"/>
    <col min="14601" max="14601" width="16.140625" style="857" customWidth="1"/>
    <col min="14602" max="14848" width="9.140625" style="857"/>
    <col min="14849" max="14849" width="77.28515625" style="857" customWidth="1"/>
    <col min="14850" max="14852" width="9.28515625" style="857" customWidth="1"/>
    <col min="14853" max="14853" width="11" style="857" customWidth="1"/>
    <col min="14854" max="14856" width="12" style="857" customWidth="1"/>
    <col min="14857" max="14857" width="16.140625" style="857" customWidth="1"/>
    <col min="14858" max="15104" width="9.140625" style="857"/>
    <col min="15105" max="15105" width="77.28515625" style="857" customWidth="1"/>
    <col min="15106" max="15108" width="9.28515625" style="857" customWidth="1"/>
    <col min="15109" max="15109" width="11" style="857" customWidth="1"/>
    <col min="15110" max="15112" width="12" style="857" customWidth="1"/>
    <col min="15113" max="15113" width="16.140625" style="857" customWidth="1"/>
    <col min="15114" max="15360" width="9.140625" style="857"/>
    <col min="15361" max="15361" width="77.28515625" style="857" customWidth="1"/>
    <col min="15362" max="15364" width="9.28515625" style="857" customWidth="1"/>
    <col min="15365" max="15365" width="11" style="857" customWidth="1"/>
    <col min="15366" max="15368" width="12" style="857" customWidth="1"/>
    <col min="15369" max="15369" width="16.140625" style="857" customWidth="1"/>
    <col min="15370" max="15616" width="9.140625" style="857"/>
    <col min="15617" max="15617" width="77.28515625" style="857" customWidth="1"/>
    <col min="15618" max="15620" width="9.28515625" style="857" customWidth="1"/>
    <col min="15621" max="15621" width="11" style="857" customWidth="1"/>
    <col min="15622" max="15624" width="12" style="857" customWidth="1"/>
    <col min="15625" max="15625" width="16.140625" style="857" customWidth="1"/>
    <col min="15626" max="15872" width="9.140625" style="857"/>
    <col min="15873" max="15873" width="77.28515625" style="857" customWidth="1"/>
    <col min="15874" max="15876" width="9.28515625" style="857" customWidth="1"/>
    <col min="15877" max="15877" width="11" style="857" customWidth="1"/>
    <col min="15878" max="15880" width="12" style="857" customWidth="1"/>
    <col min="15881" max="15881" width="16.140625" style="857" customWidth="1"/>
    <col min="15882" max="16128" width="9.140625" style="857"/>
    <col min="16129" max="16129" width="77.28515625" style="857" customWidth="1"/>
    <col min="16130" max="16132" width="9.28515625" style="857" customWidth="1"/>
    <col min="16133" max="16133" width="11" style="857" customWidth="1"/>
    <col min="16134" max="16136" width="12" style="857" customWidth="1"/>
    <col min="16137" max="16137" width="16.140625" style="857" customWidth="1"/>
    <col min="16138" max="16384" width="9.140625" style="857"/>
  </cols>
  <sheetData>
    <row r="1" spans="1:206" s="74" customFormat="1" ht="17.25" customHeight="1">
      <c r="A1" s="872"/>
      <c r="B1" s="872"/>
      <c r="C1" s="872"/>
      <c r="D1" s="872"/>
      <c r="E1" s="872"/>
      <c r="F1" s="872"/>
      <c r="G1" s="872"/>
      <c r="H1" s="872"/>
      <c r="I1" s="872"/>
    </row>
    <row r="2" spans="1:206" s="64" customFormat="1" ht="27" customHeight="1">
      <c r="A2" s="863" t="s">
        <v>1419</v>
      </c>
      <c r="B2" s="863"/>
      <c r="C2" s="863"/>
      <c r="D2" s="863"/>
      <c r="E2" s="863"/>
      <c r="F2" s="863"/>
      <c r="G2" s="863"/>
      <c r="H2" s="863"/>
      <c r="I2" s="863"/>
    </row>
    <row r="3" spans="1:206" s="64" customFormat="1" ht="27.75" customHeight="1">
      <c r="A3" s="863" t="s">
        <v>1300</v>
      </c>
      <c r="B3" s="863"/>
      <c r="C3" s="863"/>
      <c r="D3" s="863"/>
      <c r="E3" s="863"/>
      <c r="F3" s="863"/>
      <c r="G3" s="863"/>
      <c r="H3" s="863"/>
      <c r="I3" s="863"/>
    </row>
    <row r="4" spans="1:206" s="79" customFormat="1" ht="28.5" customHeight="1">
      <c r="A4" s="873" t="s">
        <v>1525</v>
      </c>
      <c r="B4" s="873"/>
      <c r="C4" s="873"/>
      <c r="D4" s="873"/>
      <c r="E4" s="873"/>
      <c r="F4" s="873"/>
      <c r="G4" s="873"/>
      <c r="H4" s="873"/>
      <c r="I4" s="873"/>
    </row>
    <row r="5" spans="1:206" s="64" customFormat="1" ht="9" customHeight="1">
      <c r="A5" s="863"/>
      <c r="B5" s="863"/>
      <c r="C5" s="863"/>
      <c r="D5" s="863"/>
      <c r="E5" s="863"/>
      <c r="F5" s="863"/>
      <c r="G5" s="863"/>
      <c r="H5" s="863"/>
      <c r="I5" s="863"/>
    </row>
    <row r="6" spans="1:206" s="857" customFormat="1" ht="6.75" customHeight="1">
      <c r="A6" s="234"/>
      <c r="B6" s="70"/>
      <c r="C6" s="70"/>
      <c r="D6" s="70"/>
      <c r="E6" s="70"/>
      <c r="F6" s="70"/>
      <c r="G6" s="70"/>
      <c r="H6" s="70"/>
      <c r="I6" s="70"/>
    </row>
    <row r="7" spans="1:206" s="857" customFormat="1" ht="5.25" customHeight="1" thickBot="1">
      <c r="A7" s="234"/>
      <c r="B7" s="596"/>
      <c r="C7" s="596"/>
      <c r="D7" s="596"/>
      <c r="E7" s="596"/>
      <c r="F7" s="596"/>
      <c r="G7" s="596"/>
      <c r="H7" s="596"/>
      <c r="I7" s="596"/>
    </row>
    <row r="8" spans="1:206" s="857" customFormat="1" ht="28.5" customHeight="1" thickTop="1" thickBot="1">
      <c r="A8" s="362"/>
      <c r="B8" s="607" t="s">
        <v>1420</v>
      </c>
      <c r="C8" s="607" t="s">
        <v>1421</v>
      </c>
      <c r="D8" s="607" t="s">
        <v>1422</v>
      </c>
      <c r="E8" s="607" t="s">
        <v>1423</v>
      </c>
      <c r="F8" s="607" t="s">
        <v>1424</v>
      </c>
      <c r="G8" s="607" t="s">
        <v>1425</v>
      </c>
      <c r="H8" s="607" t="s">
        <v>1426</v>
      </c>
      <c r="I8" s="607" t="s">
        <v>309</v>
      </c>
    </row>
    <row r="9" spans="1:206" s="857" customFormat="1" ht="12" customHeight="1" thickTop="1" thickBot="1">
      <c r="A9" s="363"/>
      <c r="B9" s="569"/>
      <c r="C9" s="569"/>
      <c r="D9" s="569"/>
      <c r="E9" s="569"/>
      <c r="F9" s="569"/>
      <c r="G9" s="569"/>
      <c r="H9" s="569"/>
      <c r="I9" s="569"/>
    </row>
    <row r="10" spans="1:206" s="857" customFormat="1" ht="18" customHeight="1" thickTop="1" thickBot="1">
      <c r="A10" s="81" t="s">
        <v>310</v>
      </c>
      <c r="B10" s="607"/>
      <c r="C10" s="607"/>
      <c r="D10" s="607"/>
      <c r="E10" s="607"/>
      <c r="F10" s="607"/>
      <c r="G10" s="607"/>
      <c r="H10" s="607"/>
      <c r="I10" s="607"/>
    </row>
    <row r="11" spans="1:206" s="857" customFormat="1" ht="18" customHeight="1" thickTop="1">
      <c r="A11" s="363" t="s">
        <v>311</v>
      </c>
      <c r="B11" s="384">
        <v>2.6200000000000001E-2</v>
      </c>
      <c r="C11" s="384">
        <v>1.9400000000000001E-2</v>
      </c>
      <c r="D11" s="384">
        <v>1.7000000000000001E-2</v>
      </c>
      <c r="E11" s="384">
        <v>7.1800000000000003E-2</v>
      </c>
      <c r="F11" s="384">
        <v>0.11070000000000001</v>
      </c>
      <c r="G11" s="384">
        <v>3.8100000000000002E-2</v>
      </c>
      <c r="H11" s="384">
        <v>0.05</v>
      </c>
      <c r="I11" s="384">
        <v>0.03</v>
      </c>
      <c r="J11" s="82"/>
      <c r="K11" s="82"/>
      <c r="L11" s="82"/>
      <c r="M11" s="82"/>
      <c r="N11" s="82"/>
      <c r="O11" s="82"/>
      <c r="P11" s="82"/>
      <c r="Q11" s="82"/>
      <c r="R11" s="82"/>
      <c r="S11" s="82"/>
      <c r="T11" s="82"/>
      <c r="U11" s="82"/>
      <c r="V11" s="82"/>
      <c r="W11" s="82"/>
      <c r="X11" s="82"/>
      <c r="Y11" s="82"/>
      <c r="Z11" s="82"/>
      <c r="AA11" s="82"/>
      <c r="AB11" s="82"/>
      <c r="AC11" s="82"/>
      <c r="AD11" s="82"/>
      <c r="AE11" s="82"/>
      <c r="AF11" s="82"/>
      <c r="AG11" s="82"/>
      <c r="AH11" s="82"/>
      <c r="AI11" s="82"/>
      <c r="AJ11" s="82"/>
      <c r="AK11" s="82"/>
      <c r="AL11" s="82"/>
      <c r="AM11" s="82"/>
      <c r="AN11" s="82"/>
      <c r="AO11" s="82"/>
      <c r="AP11" s="82"/>
      <c r="AQ11" s="82"/>
      <c r="AR11" s="82"/>
      <c r="AS11" s="82"/>
      <c r="AT11" s="82"/>
      <c r="AU11" s="82"/>
      <c r="AV11" s="82"/>
      <c r="AW11" s="82"/>
      <c r="AX11" s="82"/>
      <c r="AY11" s="82"/>
      <c r="AZ11" s="82"/>
      <c r="BA11" s="82"/>
      <c r="BB11" s="82"/>
      <c r="BC11" s="82"/>
      <c r="BD11" s="82"/>
      <c r="BE11" s="82"/>
      <c r="BF11" s="82"/>
      <c r="BG11" s="82"/>
      <c r="BH11" s="82"/>
      <c r="BI11" s="82"/>
      <c r="BJ11" s="82"/>
      <c r="BK11" s="82"/>
      <c r="BL11" s="82"/>
      <c r="BM11" s="82"/>
      <c r="BN11" s="82"/>
      <c r="BO11" s="82"/>
      <c r="BP11" s="82"/>
      <c r="BQ11" s="82"/>
      <c r="BR11" s="82"/>
      <c r="BS11" s="82"/>
      <c r="BT11" s="82"/>
      <c r="BU11" s="82"/>
      <c r="BV11" s="82"/>
      <c r="BW11" s="82"/>
      <c r="BX11" s="82"/>
      <c r="BY11" s="82"/>
      <c r="BZ11" s="82"/>
      <c r="CA11" s="82"/>
      <c r="CB11" s="82"/>
      <c r="CC11" s="82"/>
      <c r="CD11" s="82"/>
      <c r="CE11" s="82"/>
      <c r="CF11" s="82"/>
      <c r="CG11" s="82"/>
      <c r="CH11" s="82"/>
      <c r="CI11" s="82"/>
      <c r="CJ11" s="82"/>
      <c r="CK11" s="82"/>
      <c r="CL11" s="82"/>
      <c r="CM11" s="82"/>
      <c r="CN11" s="82"/>
      <c r="CO11" s="82"/>
      <c r="CP11" s="82"/>
      <c r="CQ11" s="82"/>
      <c r="CR11" s="82"/>
      <c r="CS11" s="82"/>
      <c r="CT11" s="82"/>
      <c r="CU11" s="82"/>
      <c r="CV11" s="82"/>
      <c r="CW11" s="82"/>
      <c r="CX11" s="82"/>
      <c r="CY11" s="82"/>
      <c r="CZ11" s="82"/>
      <c r="DA11" s="82"/>
      <c r="DB11" s="82"/>
      <c r="DC11" s="82"/>
      <c r="DD11" s="82"/>
      <c r="DE11" s="82"/>
      <c r="DF11" s="82"/>
      <c r="DG11" s="82"/>
      <c r="DH11" s="82"/>
      <c r="DI11" s="82"/>
      <c r="DJ11" s="82"/>
      <c r="DK11" s="82"/>
      <c r="DL11" s="82"/>
      <c r="DM11" s="82"/>
      <c r="DN11" s="82"/>
      <c r="DO11" s="82"/>
      <c r="DP11" s="82"/>
      <c r="DQ11" s="82"/>
      <c r="DR11" s="82"/>
      <c r="DS11" s="82"/>
      <c r="DT11" s="82"/>
      <c r="DU11" s="82"/>
      <c r="DV11" s="82"/>
      <c r="DW11" s="82"/>
      <c r="DX11" s="82"/>
      <c r="DY11" s="82"/>
      <c r="DZ11" s="82"/>
      <c r="EA11" s="82"/>
      <c r="EB11" s="82"/>
      <c r="EC11" s="82"/>
      <c r="ED11" s="82"/>
      <c r="EE11" s="82"/>
      <c r="EF11" s="82"/>
      <c r="EG11" s="82"/>
      <c r="EH11" s="82"/>
      <c r="EI11" s="82"/>
      <c r="EJ11" s="82"/>
      <c r="EK11" s="82"/>
      <c r="EL11" s="82"/>
      <c r="EM11" s="82"/>
      <c r="EN11" s="82"/>
      <c r="EO11" s="82"/>
      <c r="EP11" s="82"/>
      <c r="EQ11" s="82"/>
      <c r="ER11" s="82"/>
      <c r="ES11" s="82"/>
      <c r="ET11" s="82"/>
      <c r="EU11" s="82"/>
      <c r="EV11" s="82"/>
      <c r="EW11" s="82"/>
      <c r="EX11" s="82"/>
      <c r="EY11" s="82"/>
      <c r="EZ11" s="82"/>
      <c r="FA11" s="82"/>
      <c r="FB11" s="82"/>
      <c r="FC11" s="82"/>
      <c r="FD11" s="82"/>
      <c r="FE11" s="82"/>
      <c r="FF11" s="82"/>
      <c r="FG11" s="82"/>
      <c r="FH11" s="82"/>
      <c r="FI11" s="82"/>
      <c r="FJ11" s="82"/>
      <c r="FK11" s="82"/>
      <c r="FL11" s="82"/>
      <c r="FM11" s="82"/>
      <c r="FN11" s="82"/>
      <c r="FO11" s="82"/>
      <c r="FP11" s="82"/>
      <c r="FQ11" s="82"/>
      <c r="FR11" s="82"/>
      <c r="FS11" s="82"/>
      <c r="FT11" s="82"/>
      <c r="FU11" s="82"/>
      <c r="FV11" s="82"/>
      <c r="FW11" s="82"/>
      <c r="FX11" s="82"/>
      <c r="FY11" s="82"/>
      <c r="FZ11" s="82"/>
      <c r="GA11" s="82"/>
      <c r="GB11" s="82"/>
      <c r="GC11" s="82"/>
      <c r="GD11" s="82"/>
      <c r="GE11" s="82"/>
      <c r="GF11" s="82"/>
      <c r="GG11" s="82"/>
      <c r="GH11" s="82"/>
      <c r="GI11" s="82"/>
      <c r="GJ11" s="82"/>
      <c r="GK11" s="82"/>
      <c r="GL11" s="82"/>
      <c r="GM11" s="82"/>
      <c r="GN11" s="82"/>
      <c r="GO11" s="82"/>
      <c r="GP11" s="82"/>
      <c r="GQ11" s="82"/>
      <c r="GR11" s="82"/>
      <c r="GS11" s="82"/>
      <c r="GT11" s="82"/>
      <c r="GU11" s="82"/>
      <c r="GV11" s="82"/>
      <c r="GW11" s="82"/>
      <c r="GX11" s="82"/>
    </row>
    <row r="12" spans="1:206" s="857" customFormat="1" ht="20.25" customHeight="1">
      <c r="A12" s="363" t="s">
        <v>312</v>
      </c>
      <c r="B12" s="384">
        <v>0.94530000000000003</v>
      </c>
      <c r="C12" s="384">
        <v>0.91400000000000003</v>
      </c>
      <c r="D12" s="384">
        <v>0.91979999999999995</v>
      </c>
      <c r="E12" s="384">
        <v>0.85970000000000002</v>
      </c>
      <c r="F12" s="384">
        <v>0.86880000000000002</v>
      </c>
      <c r="G12" s="384">
        <v>0.92579999999999996</v>
      </c>
      <c r="H12" s="384">
        <v>0.88100000000000001</v>
      </c>
      <c r="I12" s="384">
        <v>0.91639999999999999</v>
      </c>
    </row>
    <row r="13" spans="1:206" s="857" customFormat="1" ht="12" customHeight="1" thickBot="1">
      <c r="A13" s="363"/>
      <c r="B13" s="384"/>
      <c r="C13" s="384"/>
      <c r="D13" s="384"/>
      <c r="E13" s="384"/>
      <c r="F13" s="384"/>
      <c r="G13" s="384"/>
      <c r="H13" s="384"/>
      <c r="I13" s="384"/>
    </row>
    <row r="14" spans="1:206" s="857" customFormat="1" ht="15" customHeight="1" thickTop="1" thickBot="1">
      <c r="A14" s="81" t="s">
        <v>313</v>
      </c>
      <c r="B14" s="607"/>
      <c r="C14" s="607"/>
      <c r="D14" s="607"/>
      <c r="E14" s="607"/>
      <c r="F14" s="607"/>
      <c r="G14" s="607"/>
      <c r="H14" s="607"/>
      <c r="I14" s="607"/>
    </row>
    <row r="15" spans="1:206" s="857" customFormat="1" ht="20.25" customHeight="1" thickTop="1">
      <c r="A15" s="364" t="s">
        <v>314</v>
      </c>
      <c r="B15" s="384">
        <v>0</v>
      </c>
      <c r="C15" s="384">
        <v>0</v>
      </c>
      <c r="D15" s="384">
        <v>2.9999999999999997E-4</v>
      </c>
      <c r="E15" s="384">
        <v>6.9999999999999999E-4</v>
      </c>
      <c r="F15" s="384">
        <v>0</v>
      </c>
      <c r="G15" s="384">
        <v>0</v>
      </c>
      <c r="H15" s="384">
        <v>0</v>
      </c>
      <c r="I15" s="384">
        <v>1E-4</v>
      </c>
    </row>
    <row r="16" spans="1:206" s="857" customFormat="1" ht="18" customHeight="1">
      <c r="A16" s="364" t="s">
        <v>315</v>
      </c>
      <c r="B16" s="384">
        <v>0</v>
      </c>
      <c r="C16" s="384">
        <v>0</v>
      </c>
      <c r="D16" s="384">
        <v>2.9999999999999997E-4</v>
      </c>
      <c r="E16" s="384">
        <v>6.9999999999999999E-4</v>
      </c>
      <c r="F16" s="384">
        <v>0</v>
      </c>
      <c r="G16" s="384">
        <v>0</v>
      </c>
      <c r="H16" s="384">
        <v>0</v>
      </c>
      <c r="I16" s="384">
        <v>1E-4</v>
      </c>
    </row>
    <row r="17" spans="1:9" s="857" customFormat="1" ht="20.25" customHeight="1">
      <c r="A17" s="363" t="s">
        <v>316</v>
      </c>
      <c r="B17" s="384">
        <v>0.8155</v>
      </c>
      <c r="C17" s="384">
        <v>0.745</v>
      </c>
      <c r="D17" s="384">
        <v>0.54239999999999999</v>
      </c>
      <c r="E17" s="384">
        <v>0.76819999999999999</v>
      </c>
      <c r="F17" s="384">
        <v>0.76590000000000003</v>
      </c>
      <c r="G17" s="384">
        <v>0.80669999999999997</v>
      </c>
      <c r="H17" s="384">
        <v>0.78700000000000003</v>
      </c>
      <c r="I17" s="384">
        <v>0.71560000000000001</v>
      </c>
    </row>
    <row r="18" spans="1:9" s="857" customFormat="1" ht="20.25" customHeight="1">
      <c r="A18" s="364" t="s">
        <v>317</v>
      </c>
      <c r="B18" s="384">
        <v>5.0999999999999997E-2</v>
      </c>
      <c r="C18" s="384">
        <v>0</v>
      </c>
      <c r="D18" s="384">
        <v>0</v>
      </c>
      <c r="E18" s="384">
        <v>2.0799999999999999E-2</v>
      </c>
      <c r="F18" s="384">
        <v>0</v>
      </c>
      <c r="G18" s="384">
        <v>2.98E-2</v>
      </c>
      <c r="H18" s="384">
        <v>0</v>
      </c>
      <c r="I18" s="384">
        <v>1.17E-2</v>
      </c>
    </row>
    <row r="19" spans="1:9" s="857" customFormat="1" ht="12" customHeight="1" thickBot="1">
      <c r="A19" s="364"/>
      <c r="B19" s="384"/>
      <c r="C19" s="384"/>
      <c r="D19" s="384"/>
      <c r="E19" s="384"/>
      <c r="F19" s="384"/>
      <c r="G19" s="384"/>
      <c r="H19" s="384"/>
      <c r="I19" s="384"/>
    </row>
    <row r="20" spans="1:9" s="857" customFormat="1" ht="16.5" customHeight="1" thickTop="1" thickBot="1">
      <c r="A20" s="81" t="s">
        <v>318</v>
      </c>
      <c r="B20" s="607"/>
      <c r="C20" s="607"/>
      <c r="D20" s="607"/>
      <c r="E20" s="607"/>
      <c r="F20" s="607"/>
      <c r="G20" s="607"/>
      <c r="H20" s="607"/>
      <c r="I20" s="607"/>
    </row>
    <row r="21" spans="1:9" s="857" customFormat="1" ht="20.25" customHeight="1" thickTop="1">
      <c r="A21" s="364" t="s">
        <v>319</v>
      </c>
      <c r="B21" s="384">
        <v>0</v>
      </c>
      <c r="C21" s="384">
        <v>0</v>
      </c>
      <c r="D21" s="384">
        <v>0</v>
      </c>
      <c r="E21" s="384">
        <v>0</v>
      </c>
      <c r="F21" s="384">
        <v>0</v>
      </c>
      <c r="G21" s="384">
        <v>0</v>
      </c>
      <c r="H21" s="384">
        <v>0</v>
      </c>
      <c r="I21" s="384">
        <v>0</v>
      </c>
    </row>
    <row r="22" spans="1:9" s="857" customFormat="1" ht="20.25" customHeight="1">
      <c r="A22" s="364" t="s">
        <v>320</v>
      </c>
      <c r="B22" s="384">
        <v>0</v>
      </c>
      <c r="C22" s="384">
        <v>0</v>
      </c>
      <c r="D22" s="384">
        <v>0</v>
      </c>
      <c r="E22" s="384">
        <v>0</v>
      </c>
      <c r="F22" s="384">
        <v>0</v>
      </c>
      <c r="G22" s="384">
        <v>0</v>
      </c>
      <c r="H22" s="384">
        <v>0</v>
      </c>
      <c r="I22" s="384">
        <v>0</v>
      </c>
    </row>
    <row r="23" spans="1:9" s="857" customFormat="1" ht="18" customHeight="1">
      <c r="A23" s="364" t="s">
        <v>321</v>
      </c>
      <c r="B23" s="376">
        <v>0</v>
      </c>
      <c r="C23" s="376">
        <v>0</v>
      </c>
      <c r="D23" s="376">
        <v>0</v>
      </c>
      <c r="E23" s="376">
        <v>0</v>
      </c>
      <c r="F23" s="376">
        <v>0</v>
      </c>
      <c r="G23" s="376">
        <v>0</v>
      </c>
      <c r="H23" s="376">
        <v>0</v>
      </c>
      <c r="I23" s="376">
        <v>0</v>
      </c>
    </row>
    <row r="24" spans="1:9" s="857" customFormat="1" ht="12" customHeight="1" thickBot="1">
      <c r="A24" s="364"/>
      <c r="B24" s="376"/>
      <c r="C24" s="376"/>
      <c r="D24" s="376"/>
      <c r="E24" s="376"/>
      <c r="F24" s="376"/>
      <c r="G24" s="376"/>
      <c r="H24" s="376"/>
      <c r="I24" s="376"/>
    </row>
    <row r="25" spans="1:9" s="857" customFormat="1" ht="17.25" customHeight="1" thickTop="1" thickBot="1">
      <c r="A25" s="81" t="s">
        <v>322</v>
      </c>
      <c r="B25" s="607"/>
      <c r="C25" s="607"/>
      <c r="D25" s="607"/>
      <c r="E25" s="607"/>
      <c r="F25" s="607"/>
      <c r="G25" s="607"/>
      <c r="H25" s="607"/>
      <c r="I25" s="607"/>
    </row>
    <row r="26" spans="1:9" s="857" customFormat="1" ht="20.25" customHeight="1" thickTop="1">
      <c r="A26" s="363" t="s">
        <v>323</v>
      </c>
      <c r="B26" s="384">
        <v>0.97130000000000005</v>
      </c>
      <c r="C26" s="384">
        <v>0.98809999999999998</v>
      </c>
      <c r="D26" s="384">
        <v>0.9849</v>
      </c>
      <c r="E26" s="384">
        <v>0.95209999999999995</v>
      </c>
      <c r="F26" s="384">
        <v>0.97219999999999995</v>
      </c>
      <c r="G26" s="384">
        <v>0.96760000000000002</v>
      </c>
      <c r="H26" s="384">
        <v>0.9929</v>
      </c>
      <c r="I26" s="384">
        <v>0.98050000000000004</v>
      </c>
    </row>
    <row r="27" spans="1:9" s="857" customFormat="1" ht="20.25" customHeight="1">
      <c r="A27" s="363" t="s">
        <v>324</v>
      </c>
      <c r="B27" s="384">
        <v>3.73E-2</v>
      </c>
      <c r="C27" s="384">
        <v>4.5999999999999999E-3</v>
      </c>
      <c r="D27" s="384">
        <v>1.2999999999999999E-3</v>
      </c>
      <c r="E27" s="384">
        <v>0.24179999999999999</v>
      </c>
      <c r="F27" s="384">
        <v>2.9999999999999997E-4</v>
      </c>
      <c r="G27" s="384">
        <v>4.5999999999999999E-2</v>
      </c>
      <c r="H27" s="384">
        <v>3.04E-2</v>
      </c>
      <c r="I27" s="384">
        <v>2.0299999999999999E-2</v>
      </c>
    </row>
    <row r="28" spans="1:9" s="857" customFormat="1" ht="20.25" customHeight="1">
      <c r="A28" s="364" t="s">
        <v>325</v>
      </c>
      <c r="B28" s="384">
        <v>2.87E-2</v>
      </c>
      <c r="C28" s="384">
        <v>1.1900000000000001E-2</v>
      </c>
      <c r="D28" s="384">
        <v>1.5100000000000001E-2</v>
      </c>
      <c r="E28" s="384">
        <v>4.7899999999999998E-2</v>
      </c>
      <c r="F28" s="384">
        <v>2.7799999999999998E-2</v>
      </c>
      <c r="G28" s="384">
        <v>3.2399999999999998E-2</v>
      </c>
      <c r="H28" s="384">
        <v>7.1000000000000004E-3</v>
      </c>
      <c r="I28" s="384">
        <v>1.95E-2</v>
      </c>
    </row>
    <row r="29" spans="1:9" s="857" customFormat="1" ht="18" customHeight="1">
      <c r="A29" s="364" t="s">
        <v>326</v>
      </c>
      <c r="B29" s="384">
        <v>3.32E-2</v>
      </c>
      <c r="C29" s="384">
        <v>4.0000000000000001E-3</v>
      </c>
      <c r="D29" s="384">
        <v>1.2999999999999999E-3</v>
      </c>
      <c r="E29" s="384">
        <v>0.23749999999999999</v>
      </c>
      <c r="F29" s="384">
        <v>2.9999999999999997E-4</v>
      </c>
      <c r="G29" s="384">
        <v>4.2700000000000002E-2</v>
      </c>
      <c r="H29" s="384">
        <v>2.9399999999999999E-2</v>
      </c>
      <c r="I29" s="384">
        <v>1.8599999999999998E-2</v>
      </c>
    </row>
    <row r="30" spans="1:9" s="857" customFormat="1" ht="20.25" customHeight="1">
      <c r="A30" s="364" t="s">
        <v>327</v>
      </c>
      <c r="B30" s="384">
        <v>0.1366</v>
      </c>
      <c r="C30" s="384">
        <v>0.129</v>
      </c>
      <c r="D30" s="384">
        <v>3.15E-2</v>
      </c>
      <c r="E30" s="384">
        <v>6.4799999999999996E-2</v>
      </c>
      <c r="F30" s="384">
        <v>0</v>
      </c>
      <c r="G30" s="384">
        <v>0.1022</v>
      </c>
      <c r="H30" s="384">
        <v>3.8300000000000001E-2</v>
      </c>
      <c r="I30" s="384">
        <v>9.9199999999999997E-2</v>
      </c>
    </row>
    <row r="31" spans="1:9" s="857" customFormat="1" ht="20.25" customHeight="1">
      <c r="A31" s="364" t="s">
        <v>328</v>
      </c>
      <c r="B31" s="384">
        <v>2.5499999999999998E-2</v>
      </c>
      <c r="C31" s="384">
        <v>1.34E-2</v>
      </c>
      <c r="D31" s="384">
        <v>0.01</v>
      </c>
      <c r="E31" s="384">
        <v>3.2399999999999998E-2</v>
      </c>
      <c r="F31" s="384">
        <v>1.6899999999999998E-2</v>
      </c>
      <c r="G31" s="384">
        <v>1.5699999999999999E-2</v>
      </c>
      <c r="H31" s="384">
        <v>8.3000000000000001E-3</v>
      </c>
      <c r="I31" s="384">
        <v>1.55E-2</v>
      </c>
    </row>
    <row r="32" spans="1:9" s="857" customFormat="1" ht="20.25" customHeight="1">
      <c r="A32" s="364" t="s">
        <v>329</v>
      </c>
      <c r="B32" s="384">
        <v>5.0200000000000002E-2</v>
      </c>
      <c r="C32" s="384">
        <v>4.6100000000000002E-2</v>
      </c>
      <c r="D32" s="384">
        <v>6.5799999999999997E-2</v>
      </c>
      <c r="E32" s="384">
        <v>6.2899999999999998E-2</v>
      </c>
      <c r="F32" s="384">
        <v>5.9299999999999999E-2</v>
      </c>
      <c r="G32" s="384">
        <v>2.8899999999999999E-2</v>
      </c>
      <c r="H32" s="384">
        <v>5.11E-2</v>
      </c>
      <c r="I32" s="384">
        <v>5.1499999999999997E-2</v>
      </c>
    </row>
    <row r="33" spans="1:9" s="857" customFormat="1" ht="20.25" customHeight="1">
      <c r="A33" s="364" t="s">
        <v>330</v>
      </c>
      <c r="B33" s="384">
        <v>0.9395</v>
      </c>
      <c r="C33" s="384">
        <v>0.98150000000000004</v>
      </c>
      <c r="D33" s="384">
        <v>0.98219999999999996</v>
      </c>
      <c r="E33" s="384">
        <v>0.92259999999999998</v>
      </c>
      <c r="F33" s="384">
        <v>0.96460000000000001</v>
      </c>
      <c r="G33" s="384">
        <v>0.93859999999999999</v>
      </c>
      <c r="H33" s="384">
        <v>0.94199999999999995</v>
      </c>
      <c r="I33" s="384">
        <v>0.96750000000000003</v>
      </c>
    </row>
    <row r="34" spans="1:9" s="857" customFormat="1" ht="20.25" customHeight="1">
      <c r="A34" s="364" t="s">
        <v>331</v>
      </c>
      <c r="B34" s="384">
        <v>3.1300000000000001E-2</v>
      </c>
      <c r="C34" s="384">
        <v>5.7000000000000002E-3</v>
      </c>
      <c r="D34" s="384">
        <v>2.8999999999999998E-3</v>
      </c>
      <c r="E34" s="384">
        <v>2.2800000000000001E-2</v>
      </c>
      <c r="F34" s="384">
        <v>7.1000000000000004E-3</v>
      </c>
      <c r="G34" s="384">
        <v>2.52E-2</v>
      </c>
      <c r="H34" s="384">
        <v>5.0799999999999998E-2</v>
      </c>
      <c r="I34" s="384">
        <v>1.2E-2</v>
      </c>
    </row>
    <row r="35" spans="1:9" s="857" customFormat="1" ht="20.25" customHeight="1">
      <c r="A35" s="364" t="s">
        <v>332</v>
      </c>
      <c r="B35" s="384">
        <v>5.7999999999999996E-3</v>
      </c>
      <c r="C35" s="384">
        <v>2.3E-3</v>
      </c>
      <c r="D35" s="384">
        <v>8.9999999999999998E-4</v>
      </c>
      <c r="E35" s="384">
        <v>0.01</v>
      </c>
      <c r="F35" s="384">
        <v>1.2999999999999999E-3</v>
      </c>
      <c r="G35" s="384">
        <v>9.1000000000000004E-3</v>
      </c>
      <c r="H35" s="384">
        <v>2.9999999999999997E-4</v>
      </c>
      <c r="I35" s="384">
        <v>3.3E-3</v>
      </c>
    </row>
    <row r="36" spans="1:9" s="857" customFormat="1" ht="20.25" customHeight="1">
      <c r="A36" s="364" t="s">
        <v>333</v>
      </c>
      <c r="B36" s="384">
        <v>3.2000000000000002E-3</v>
      </c>
      <c r="C36" s="384">
        <v>1.2999999999999999E-3</v>
      </c>
      <c r="D36" s="384">
        <v>8.0000000000000004E-4</v>
      </c>
      <c r="E36" s="384">
        <v>3.5999999999999999E-3</v>
      </c>
      <c r="F36" s="384">
        <v>6.9999999999999999E-4</v>
      </c>
      <c r="G36" s="384">
        <v>3.3999999999999998E-3</v>
      </c>
      <c r="H36" s="384">
        <v>1.8E-3</v>
      </c>
      <c r="I36" s="384">
        <v>1.6999999999999999E-3</v>
      </c>
    </row>
    <row r="37" spans="1:9" s="857" customFormat="1" ht="20.25" customHeight="1">
      <c r="A37" s="364" t="s">
        <v>334</v>
      </c>
      <c r="B37" s="384">
        <v>1.9E-3</v>
      </c>
      <c r="C37" s="384">
        <v>1.8E-3</v>
      </c>
      <c r="D37" s="384">
        <v>5.9999999999999995E-4</v>
      </c>
      <c r="E37" s="384">
        <v>2.3E-3</v>
      </c>
      <c r="F37" s="384">
        <v>1.1999999999999999E-3</v>
      </c>
      <c r="G37" s="384">
        <v>4.4000000000000003E-3</v>
      </c>
      <c r="H37" s="384">
        <v>1E-4</v>
      </c>
      <c r="I37" s="384">
        <v>1.6999999999999999E-3</v>
      </c>
    </row>
    <row r="38" spans="1:9" s="857" customFormat="1" ht="20.25" customHeight="1">
      <c r="A38" s="364" t="s">
        <v>335</v>
      </c>
      <c r="B38" s="384">
        <v>1.83E-2</v>
      </c>
      <c r="C38" s="384">
        <v>7.3000000000000001E-3</v>
      </c>
      <c r="D38" s="384">
        <v>1.2699999999999999E-2</v>
      </c>
      <c r="E38" s="384">
        <v>3.8699999999999998E-2</v>
      </c>
      <c r="F38" s="384">
        <v>2.52E-2</v>
      </c>
      <c r="G38" s="384">
        <v>1.9300000000000001E-2</v>
      </c>
      <c r="H38" s="384">
        <v>4.8999999999999998E-3</v>
      </c>
      <c r="I38" s="384">
        <v>1.37E-2</v>
      </c>
    </row>
    <row r="39" spans="1:9" s="857" customFormat="1" ht="12" customHeight="1" thickBot="1">
      <c r="A39" s="364"/>
      <c r="B39" s="384"/>
      <c r="C39" s="384"/>
      <c r="D39" s="384"/>
      <c r="E39" s="384"/>
      <c r="F39" s="384"/>
      <c r="G39" s="384"/>
      <c r="H39" s="384"/>
      <c r="I39" s="384"/>
    </row>
    <row r="40" spans="1:9" s="857" customFormat="1" ht="17.25" customHeight="1" thickTop="1" thickBot="1">
      <c r="A40" s="81" t="s">
        <v>336</v>
      </c>
      <c r="B40" s="607"/>
      <c r="C40" s="607"/>
      <c r="D40" s="607"/>
      <c r="E40" s="607"/>
      <c r="F40" s="607"/>
      <c r="G40" s="607"/>
      <c r="H40" s="607"/>
      <c r="I40" s="607"/>
    </row>
    <row r="41" spans="1:9" s="857" customFormat="1" ht="20.25" customHeight="1" thickTop="1">
      <c r="A41" s="364" t="s">
        <v>337</v>
      </c>
      <c r="B41" s="384">
        <v>0</v>
      </c>
      <c r="C41" s="384">
        <v>0</v>
      </c>
      <c r="D41" s="384">
        <v>63.685899999999997</v>
      </c>
      <c r="E41" s="384">
        <v>100.91670000000001</v>
      </c>
      <c r="F41" s="384">
        <v>0</v>
      </c>
      <c r="G41" s="384">
        <v>0</v>
      </c>
      <c r="H41" s="384">
        <v>0</v>
      </c>
      <c r="I41" s="384">
        <v>339.9812</v>
      </c>
    </row>
    <row r="42" spans="1:9" s="857" customFormat="1" ht="20.25" customHeight="1">
      <c r="A42" s="364" t="s">
        <v>338</v>
      </c>
      <c r="B42" s="384">
        <v>0</v>
      </c>
      <c r="C42" s="384">
        <v>0</v>
      </c>
      <c r="D42" s="384">
        <v>69.472800000000007</v>
      </c>
      <c r="E42" s="384">
        <v>101.0954</v>
      </c>
      <c r="F42" s="384">
        <v>0</v>
      </c>
      <c r="G42" s="384">
        <v>0</v>
      </c>
      <c r="H42" s="384">
        <v>0</v>
      </c>
      <c r="I42" s="384">
        <v>468.791</v>
      </c>
    </row>
    <row r="43" spans="1:9" s="857" customFormat="1" ht="20.25" customHeight="1">
      <c r="A43" s="364" t="s">
        <v>339</v>
      </c>
      <c r="B43" s="384">
        <v>2.9499999999999998E-2</v>
      </c>
      <c r="C43" s="384">
        <v>5.6899999999999999E-2</v>
      </c>
      <c r="D43" s="384">
        <v>3.15E-2</v>
      </c>
      <c r="E43" s="384">
        <v>8.8200000000000001E-2</v>
      </c>
      <c r="F43" s="384">
        <v>0.13719999999999999</v>
      </c>
      <c r="G43" s="384">
        <v>5.0500000000000003E-2</v>
      </c>
      <c r="H43" s="384">
        <v>6.59E-2</v>
      </c>
      <c r="I43" s="384">
        <v>5.3400000000000003E-2</v>
      </c>
    </row>
    <row r="44" spans="1:9" s="857" customFormat="1" ht="20.25" customHeight="1">
      <c r="A44" s="364" t="s">
        <v>340</v>
      </c>
      <c r="B44" s="384">
        <v>2.63E-2</v>
      </c>
      <c r="C44" s="384">
        <v>4.6100000000000002E-2</v>
      </c>
      <c r="D44" s="384">
        <v>1.8499999999999999E-2</v>
      </c>
      <c r="E44" s="384">
        <v>7.1999999999999995E-2</v>
      </c>
      <c r="F44" s="384">
        <v>0.1108</v>
      </c>
      <c r="G44" s="384">
        <v>4.3299999999999998E-2</v>
      </c>
      <c r="H44" s="384">
        <v>5.4199999999999998E-2</v>
      </c>
      <c r="I44" s="384">
        <v>4.1300000000000003E-2</v>
      </c>
    </row>
    <row r="45" spans="1:9" s="857" customFormat="1" ht="12" customHeight="1" thickBot="1">
      <c r="A45" s="364"/>
      <c r="B45" s="384"/>
      <c r="C45" s="384"/>
      <c r="D45" s="384"/>
      <c r="E45" s="384"/>
      <c r="F45" s="384"/>
      <c r="G45" s="384"/>
      <c r="H45" s="384"/>
      <c r="I45" s="384"/>
    </row>
    <row r="46" spans="1:9" s="857" customFormat="1" ht="17.25" customHeight="1" thickTop="1" thickBot="1">
      <c r="A46" s="81" t="s">
        <v>341</v>
      </c>
      <c r="B46" s="607"/>
      <c r="C46" s="607"/>
      <c r="D46" s="607"/>
      <c r="E46" s="607"/>
      <c r="F46" s="607"/>
      <c r="G46" s="607"/>
      <c r="H46" s="607"/>
      <c r="I46" s="607"/>
    </row>
    <row r="47" spans="1:9" s="857" customFormat="1" ht="20.25" customHeight="1" thickTop="1">
      <c r="A47" s="363" t="s">
        <v>342</v>
      </c>
      <c r="B47" s="384">
        <v>0.10589999999999999</v>
      </c>
      <c r="C47" s="384">
        <v>0.1903</v>
      </c>
      <c r="D47" s="384">
        <v>0.41310000000000002</v>
      </c>
      <c r="E47" s="384">
        <v>0.1837</v>
      </c>
      <c r="F47" s="384">
        <v>0.192</v>
      </c>
      <c r="G47" s="384">
        <v>0.1429</v>
      </c>
      <c r="H47" s="384">
        <v>0.17760000000000001</v>
      </c>
      <c r="I47" s="384">
        <v>0.2261</v>
      </c>
    </row>
    <row r="48" spans="1:9" s="857" customFormat="1" ht="18" customHeight="1">
      <c r="A48" s="364" t="s">
        <v>343</v>
      </c>
      <c r="B48" s="384">
        <v>0.10589999999999999</v>
      </c>
      <c r="C48" s="384">
        <v>0.1903</v>
      </c>
      <c r="D48" s="384">
        <v>0.41310000000000002</v>
      </c>
      <c r="E48" s="384">
        <v>0.1837</v>
      </c>
      <c r="F48" s="384">
        <v>0.192</v>
      </c>
      <c r="G48" s="384">
        <v>0.1429</v>
      </c>
      <c r="H48" s="384">
        <v>0.17760000000000001</v>
      </c>
      <c r="I48" s="384">
        <v>0.2261</v>
      </c>
    </row>
    <row r="49" spans="1:9" s="857" customFormat="1" ht="20.25" customHeight="1">
      <c r="A49" s="364" t="s">
        <v>344</v>
      </c>
      <c r="B49" s="384">
        <v>0.26069999999999999</v>
      </c>
      <c r="C49" s="384">
        <v>5.8700000000000002E-2</v>
      </c>
      <c r="D49" s="384">
        <v>3.5700000000000003E-2</v>
      </c>
      <c r="E49" s="384">
        <v>0.23130000000000001</v>
      </c>
      <c r="F49" s="384">
        <v>0.13109999999999999</v>
      </c>
      <c r="G49" s="384">
        <v>0.21279999999999999</v>
      </c>
      <c r="H49" s="384">
        <v>3.6700000000000003E-2</v>
      </c>
      <c r="I49" s="384">
        <v>8.1799999999999998E-2</v>
      </c>
    </row>
    <row r="50" spans="1:9" s="857" customFormat="1" ht="20.25" customHeight="1">
      <c r="A50" s="364" t="s">
        <v>345</v>
      </c>
      <c r="B50" s="384">
        <v>4.6399999999999997E-2</v>
      </c>
      <c r="C50" s="384">
        <v>2.8999999999999998E-3</v>
      </c>
      <c r="D50" s="384">
        <v>1E-4</v>
      </c>
      <c r="E50" s="384">
        <v>7.5700000000000003E-2</v>
      </c>
      <c r="F50" s="384">
        <v>0</v>
      </c>
      <c r="G50" s="384">
        <v>3.09E-2</v>
      </c>
      <c r="H50" s="384">
        <v>6.0000000000000001E-3</v>
      </c>
      <c r="I50" s="384">
        <v>8.3999999999999995E-3</v>
      </c>
    </row>
    <row r="51" spans="1:9" s="857" customFormat="1" ht="18" customHeight="1">
      <c r="A51" s="364" t="s">
        <v>346</v>
      </c>
      <c r="B51" s="384">
        <v>0.10680000000000001</v>
      </c>
      <c r="C51" s="384">
        <v>1.4500000000000001E-2</v>
      </c>
      <c r="D51" s="384">
        <v>5.7999999999999996E-3</v>
      </c>
      <c r="E51" s="384">
        <v>0.1013</v>
      </c>
      <c r="F51" s="384">
        <v>7.7000000000000002E-3</v>
      </c>
      <c r="G51" s="384">
        <v>8.5900000000000004E-2</v>
      </c>
      <c r="H51" s="384">
        <v>8.8000000000000005E-3</v>
      </c>
      <c r="I51" s="384">
        <v>2.3800000000000002E-2</v>
      </c>
    </row>
    <row r="52" spans="1:9" s="857" customFormat="1" ht="18" customHeight="1">
      <c r="A52" s="364" t="s">
        <v>347</v>
      </c>
      <c r="B52" s="384">
        <v>0.112</v>
      </c>
      <c r="C52" s="384">
        <v>0.193</v>
      </c>
      <c r="D52" s="384">
        <v>0.42499999999999999</v>
      </c>
      <c r="E52" s="384">
        <v>0.20349999999999999</v>
      </c>
      <c r="F52" s="384">
        <v>0.20169999999999999</v>
      </c>
      <c r="G52" s="384">
        <v>0.15340000000000001</v>
      </c>
      <c r="H52" s="384">
        <v>0.1817</v>
      </c>
      <c r="I52" s="384">
        <v>0.2334</v>
      </c>
    </row>
    <row r="53" spans="1:9" s="857" customFormat="1" ht="12" customHeight="1" thickBot="1">
      <c r="A53" s="364"/>
      <c r="B53" s="384"/>
      <c r="C53" s="384"/>
      <c r="D53" s="384"/>
      <c r="E53" s="384"/>
      <c r="F53" s="384"/>
      <c r="G53" s="384"/>
      <c r="H53" s="384"/>
      <c r="I53" s="384"/>
    </row>
    <row r="54" spans="1:9" s="857" customFormat="1" ht="17.25" customHeight="1" thickTop="1" thickBot="1">
      <c r="A54" s="81" t="s">
        <v>348</v>
      </c>
      <c r="B54" s="607"/>
      <c r="C54" s="607"/>
      <c r="D54" s="607"/>
      <c r="E54" s="607"/>
      <c r="F54" s="607"/>
      <c r="G54" s="607"/>
      <c r="H54" s="607"/>
      <c r="I54" s="607"/>
    </row>
    <row r="55" spans="1:9" s="857" customFormat="1" ht="18" customHeight="1" thickTop="1">
      <c r="A55" s="364" t="s">
        <v>349</v>
      </c>
      <c r="B55" s="384">
        <v>0.92569999999999997</v>
      </c>
      <c r="C55" s="384">
        <v>0.95550000000000002</v>
      </c>
      <c r="D55" s="384">
        <v>0.94640000000000002</v>
      </c>
      <c r="E55" s="384">
        <v>0.83389999999999997</v>
      </c>
      <c r="F55" s="384">
        <v>0.87960000000000005</v>
      </c>
      <c r="G55" s="384">
        <v>0.91080000000000005</v>
      </c>
      <c r="H55" s="384">
        <v>0.90480000000000005</v>
      </c>
      <c r="I55" s="384">
        <v>0.93459999999999999</v>
      </c>
    </row>
    <row r="56" spans="1:9" s="857" customFormat="1" ht="18" customHeight="1">
      <c r="A56" s="364" t="s">
        <v>350</v>
      </c>
      <c r="B56" s="384">
        <v>0.95589999999999997</v>
      </c>
      <c r="C56" s="384">
        <v>0.87739999999999996</v>
      </c>
      <c r="D56" s="384">
        <v>0.87690000000000001</v>
      </c>
      <c r="E56" s="384">
        <v>0.94530000000000003</v>
      </c>
      <c r="F56" s="384">
        <v>0.93020000000000003</v>
      </c>
      <c r="G56" s="384">
        <v>0.95789999999999997</v>
      </c>
      <c r="H56" s="384">
        <v>0.94869999999999999</v>
      </c>
      <c r="I56" s="384">
        <v>0.90720000000000001</v>
      </c>
    </row>
    <row r="57" spans="1:9" s="857" customFormat="1" ht="18" customHeight="1">
      <c r="A57" s="364" t="s">
        <v>351</v>
      </c>
      <c r="B57" s="384">
        <v>8.2199999999999995E-2</v>
      </c>
      <c r="C57" s="384">
        <v>0.34499999999999997</v>
      </c>
      <c r="D57" s="384">
        <v>0.83879999999999999</v>
      </c>
      <c r="E57" s="384">
        <v>8.0699999999999994E-2</v>
      </c>
      <c r="F57" s="384">
        <v>0.1704</v>
      </c>
      <c r="G57" s="384">
        <v>0.1094</v>
      </c>
      <c r="H57" s="384">
        <v>0.15959999999999999</v>
      </c>
      <c r="I57" s="384">
        <v>0.33100000000000002</v>
      </c>
    </row>
    <row r="58" spans="1:9" s="857" customFormat="1" ht="18" customHeight="1">
      <c r="A58" s="364" t="s">
        <v>352</v>
      </c>
      <c r="B58" s="384">
        <v>0.70150000000000001</v>
      </c>
      <c r="C58" s="384">
        <v>0.23369999999999999</v>
      </c>
      <c r="D58" s="384">
        <v>0.12959999999999999</v>
      </c>
      <c r="E58" s="384">
        <v>0.9042</v>
      </c>
      <c r="F58" s="384">
        <v>0.62680000000000002</v>
      </c>
      <c r="G58" s="384">
        <v>0.624</v>
      </c>
      <c r="H58" s="384">
        <v>0.53639999999999999</v>
      </c>
      <c r="I58" s="384">
        <v>0.28920000000000001</v>
      </c>
    </row>
    <row r="59" spans="1:9" s="857" customFormat="1" ht="9.75" customHeight="1" thickBot="1">
      <c r="A59" s="365"/>
      <c r="B59" s="610"/>
      <c r="C59" s="610"/>
      <c r="D59" s="610"/>
      <c r="E59" s="610"/>
      <c r="F59" s="610"/>
      <c r="G59" s="610"/>
      <c r="H59" s="610"/>
      <c r="I59" s="610"/>
    </row>
    <row r="60" spans="1:9" s="50" customFormat="1" ht="12" customHeight="1" thickTop="1">
      <c r="A60" s="85" t="s">
        <v>353</v>
      </c>
      <c r="B60" s="611"/>
      <c r="C60" s="611"/>
      <c r="D60" s="611"/>
      <c r="E60" s="611"/>
      <c r="F60" s="611"/>
      <c r="G60" s="611"/>
      <c r="H60" s="611"/>
      <c r="I60" s="611"/>
    </row>
    <row r="61" spans="1:9" s="50" customFormat="1" ht="45.75" customHeight="1">
      <c r="A61" s="870" t="s">
        <v>354</v>
      </c>
      <c r="B61" s="871"/>
      <c r="C61" s="871"/>
      <c r="D61" s="871"/>
      <c r="E61" s="871"/>
      <c r="F61" s="613"/>
      <c r="G61" s="613"/>
      <c r="H61" s="613"/>
      <c r="I61" s="613"/>
    </row>
    <row r="62" spans="1:9" s="50" customFormat="1" ht="35.25" customHeight="1">
      <c r="A62" s="870" t="s">
        <v>355</v>
      </c>
      <c r="B62" s="871"/>
      <c r="C62" s="871"/>
      <c r="D62" s="871"/>
      <c r="E62" s="871"/>
      <c r="F62" s="613"/>
      <c r="G62" s="613"/>
      <c r="H62" s="613"/>
      <c r="I62" s="613"/>
    </row>
    <row r="63" spans="1:9" s="50" customFormat="1" ht="11.25">
      <c r="A63" s="87" t="s">
        <v>850</v>
      </c>
      <c r="B63" s="614"/>
      <c r="C63" s="614"/>
      <c r="D63" s="614"/>
      <c r="E63" s="614"/>
      <c r="F63" s="611"/>
      <c r="G63" s="611"/>
      <c r="H63" s="611"/>
      <c r="I63" s="611"/>
    </row>
    <row r="64" spans="1:9" s="857" customFormat="1" ht="15.75" thickBot="1">
      <c r="A64" s="50"/>
      <c r="B64" s="616"/>
      <c r="C64" s="616"/>
      <c r="D64" s="616"/>
      <c r="E64" s="616"/>
      <c r="F64" s="617"/>
      <c r="G64" s="617"/>
      <c r="H64" s="617"/>
      <c r="I64" s="617"/>
    </row>
    <row r="65" spans="1:9" s="323" customFormat="1" ht="18" customHeight="1" thickTop="1" thickBot="1">
      <c r="A65" s="781"/>
      <c r="B65" s="620" t="s">
        <v>1420</v>
      </c>
      <c r="C65" s="620" t="s">
        <v>1421</v>
      </c>
      <c r="D65" s="620" t="s">
        <v>1422</v>
      </c>
      <c r="E65" s="620" t="s">
        <v>1423</v>
      </c>
      <c r="F65" s="620" t="s">
        <v>1424</v>
      </c>
      <c r="G65" s="620" t="s">
        <v>1425</v>
      </c>
      <c r="H65" s="620" t="s">
        <v>1426</v>
      </c>
      <c r="I65" s="620" t="s">
        <v>309</v>
      </c>
    </row>
    <row r="66" spans="1:9" s="323" customFormat="1" ht="18" customHeight="1" thickTop="1" thickBot="1">
      <c r="A66" s="81" t="s">
        <v>356</v>
      </c>
      <c r="B66" s="607"/>
      <c r="C66" s="607"/>
      <c r="D66" s="607"/>
      <c r="E66" s="607"/>
      <c r="F66" s="607"/>
      <c r="G66" s="607"/>
      <c r="H66" s="607"/>
      <c r="I66" s="607"/>
    </row>
    <row r="67" spans="1:9" s="323" customFormat="1" ht="18" customHeight="1" thickTop="1">
      <c r="A67" s="364" t="s">
        <v>357</v>
      </c>
      <c r="B67" s="384">
        <v>0.1298</v>
      </c>
      <c r="C67" s="384">
        <v>0.1903</v>
      </c>
      <c r="D67" s="384">
        <v>0.1628</v>
      </c>
      <c r="E67" s="384">
        <v>0.12590000000000001</v>
      </c>
      <c r="F67" s="384">
        <v>0.1885</v>
      </c>
      <c r="G67" s="384">
        <v>0.1158</v>
      </c>
      <c r="H67" s="384">
        <v>0.1384</v>
      </c>
      <c r="I67" s="384">
        <v>0.16389999999999999</v>
      </c>
    </row>
    <row r="68" spans="1:9" s="323" customFormat="1" ht="18" customHeight="1">
      <c r="A68" s="364" t="s">
        <v>358</v>
      </c>
      <c r="B68" s="384">
        <v>0.1386</v>
      </c>
      <c r="C68" s="384">
        <v>0.187</v>
      </c>
      <c r="D68" s="384">
        <v>0.16739999999999999</v>
      </c>
      <c r="E68" s="384">
        <v>0.12379999999999999</v>
      </c>
      <c r="F68" s="384">
        <v>0.1903</v>
      </c>
      <c r="G68" s="384">
        <v>0.12709999999999999</v>
      </c>
      <c r="H68" s="384">
        <v>0.1578</v>
      </c>
      <c r="I68" s="384">
        <v>0.16639999999999999</v>
      </c>
    </row>
    <row r="69" spans="1:9" s="323" customFormat="1" ht="18" customHeight="1">
      <c r="A69" s="364" t="s">
        <v>359</v>
      </c>
      <c r="B69" s="384">
        <v>0.1133</v>
      </c>
      <c r="C69" s="384">
        <v>0.17369999999999999</v>
      </c>
      <c r="D69" s="384">
        <v>0.15629999999999999</v>
      </c>
      <c r="E69" s="384">
        <v>0.1225</v>
      </c>
      <c r="F69" s="384">
        <v>0.18290000000000001</v>
      </c>
      <c r="G69" s="384">
        <v>9.3700000000000006E-2</v>
      </c>
      <c r="H69" s="384">
        <v>0.14480000000000001</v>
      </c>
      <c r="I69" s="384">
        <v>0.15060000000000001</v>
      </c>
    </row>
    <row r="70" spans="1:9" s="323" customFormat="1" ht="18" customHeight="1">
      <c r="A70" s="364" t="s">
        <v>360</v>
      </c>
      <c r="B70" s="384">
        <v>3.3999999999999998E-3</v>
      </c>
      <c r="C70" s="384">
        <v>3.8300000000000001E-2</v>
      </c>
      <c r="D70" s="384">
        <v>4.2500000000000003E-2</v>
      </c>
      <c r="E70" s="384">
        <v>-2.2100000000000002E-2</v>
      </c>
      <c r="F70" s="384">
        <v>1.9300000000000001E-2</v>
      </c>
      <c r="G70" s="384">
        <v>-1.1900000000000001E-2</v>
      </c>
      <c r="H70" s="384">
        <v>-1E-4</v>
      </c>
      <c r="I70" s="384">
        <v>2.4899999999999999E-2</v>
      </c>
    </row>
    <row r="71" spans="1:9" s="323" customFormat="1" ht="18" customHeight="1">
      <c r="A71" s="364" t="s">
        <v>361</v>
      </c>
      <c r="B71" s="384">
        <v>5.3E-3</v>
      </c>
      <c r="C71" s="384">
        <v>3.7199999999999997E-2</v>
      </c>
      <c r="D71" s="384">
        <v>4.3400000000000001E-2</v>
      </c>
      <c r="E71" s="384">
        <v>-2.0799999999999999E-2</v>
      </c>
      <c r="F71" s="384">
        <v>1.8599999999999998E-2</v>
      </c>
      <c r="G71" s="384">
        <v>-1.1900000000000001E-2</v>
      </c>
      <c r="H71" s="384">
        <v>3.8E-3</v>
      </c>
      <c r="I71" s="384">
        <v>2.5100000000000001E-2</v>
      </c>
    </row>
    <row r="72" spans="1:9" s="323" customFormat="1" ht="18" customHeight="1">
      <c r="A72" s="364" t="s">
        <v>362</v>
      </c>
      <c r="B72" s="384">
        <v>5.3E-3</v>
      </c>
      <c r="C72" s="384">
        <v>2.24E-2</v>
      </c>
      <c r="D72" s="384">
        <v>2.63E-2</v>
      </c>
      <c r="E72" s="384">
        <v>-2.0799999999999999E-2</v>
      </c>
      <c r="F72" s="384">
        <v>1.8599999999999998E-2</v>
      </c>
      <c r="G72" s="384">
        <v>-1.2200000000000001E-2</v>
      </c>
      <c r="H72" s="384">
        <v>3.8E-3</v>
      </c>
      <c r="I72" s="384">
        <v>1.52E-2</v>
      </c>
    </row>
    <row r="73" spans="1:9" s="323" customFormat="1" ht="18" customHeight="1" thickBot="1">
      <c r="A73" s="364" t="s">
        <v>363</v>
      </c>
      <c r="B73" s="384">
        <v>5.1900000000000002E-2</v>
      </c>
      <c r="C73" s="384">
        <v>0.1239</v>
      </c>
      <c r="D73" s="384">
        <v>6.2600000000000003E-2</v>
      </c>
      <c r="E73" s="384">
        <v>-0.12139999999999999</v>
      </c>
      <c r="F73" s="384">
        <v>9.64E-2</v>
      </c>
      <c r="G73" s="384">
        <v>-8.6599999999999996E-2</v>
      </c>
      <c r="H73" s="384">
        <v>2.1600000000000001E-2</v>
      </c>
      <c r="I73" s="384">
        <v>6.8900000000000003E-2</v>
      </c>
    </row>
    <row r="74" spans="1:9" s="323" customFormat="1" ht="18" customHeight="1" thickTop="1" thickBot="1">
      <c r="A74" s="81" t="s">
        <v>364</v>
      </c>
      <c r="B74" s="607"/>
      <c r="C74" s="607"/>
      <c r="D74" s="607"/>
      <c r="E74" s="607"/>
      <c r="F74" s="607"/>
      <c r="G74" s="607"/>
      <c r="H74" s="607"/>
      <c r="I74" s="607"/>
    </row>
    <row r="75" spans="1:9" s="323" customFormat="1" ht="18" customHeight="1" thickTop="1">
      <c r="A75" s="364" t="s">
        <v>365</v>
      </c>
      <c r="B75" s="384">
        <v>0.1774</v>
      </c>
      <c r="C75" s="384">
        <v>0.2334</v>
      </c>
      <c r="D75" s="384">
        <v>0.1968</v>
      </c>
      <c r="E75" s="384">
        <v>0.17119999999999999</v>
      </c>
      <c r="F75" s="384">
        <v>0.23830000000000001</v>
      </c>
      <c r="G75" s="384">
        <v>0.16839999999999999</v>
      </c>
      <c r="H75" s="384">
        <v>0.18240000000000001</v>
      </c>
      <c r="I75" s="384">
        <v>0.20710000000000001</v>
      </c>
    </row>
    <row r="76" spans="1:9" s="323" customFormat="1" ht="18" customHeight="1">
      <c r="A76" s="364" t="s">
        <v>366</v>
      </c>
      <c r="B76" s="384">
        <v>-4.7699999999999999E-2</v>
      </c>
      <c r="C76" s="384">
        <v>-4.3099999999999999E-2</v>
      </c>
      <c r="D76" s="384">
        <v>-3.39E-2</v>
      </c>
      <c r="E76" s="384">
        <v>-4.53E-2</v>
      </c>
      <c r="F76" s="384">
        <v>-4.9700000000000001E-2</v>
      </c>
      <c r="G76" s="384">
        <v>-5.2600000000000001E-2</v>
      </c>
      <c r="H76" s="384">
        <v>-4.3900000000000002E-2</v>
      </c>
      <c r="I76" s="384">
        <v>-4.3200000000000002E-2</v>
      </c>
    </row>
    <row r="77" spans="1:9" s="323" customFormat="1" ht="18" customHeight="1">
      <c r="A77" s="364" t="s">
        <v>367</v>
      </c>
      <c r="B77" s="384">
        <v>5.57E-2</v>
      </c>
      <c r="C77" s="384">
        <v>5.96E-2</v>
      </c>
      <c r="D77" s="384">
        <v>6.7199999999999996E-2</v>
      </c>
      <c r="E77" s="384">
        <v>5.7599999999999998E-2</v>
      </c>
      <c r="F77" s="384">
        <v>6.6000000000000003E-2</v>
      </c>
      <c r="G77" s="384">
        <v>6.3799999999999996E-2</v>
      </c>
      <c r="H77" s="384">
        <v>5.62E-2</v>
      </c>
      <c r="I77" s="384">
        <v>6.0900000000000003E-2</v>
      </c>
    </row>
    <row r="78" spans="1:9" s="323" customFormat="1" ht="18" customHeight="1">
      <c r="A78" s="364" t="s">
        <v>368</v>
      </c>
      <c r="B78" s="384">
        <v>0</v>
      </c>
      <c r="C78" s="384">
        <v>0</v>
      </c>
      <c r="D78" s="384">
        <v>0</v>
      </c>
      <c r="E78" s="384">
        <v>0</v>
      </c>
      <c r="F78" s="384">
        <v>0</v>
      </c>
      <c r="G78" s="384">
        <v>0</v>
      </c>
      <c r="H78" s="384">
        <v>0</v>
      </c>
      <c r="I78" s="384">
        <v>0</v>
      </c>
    </row>
    <row r="79" spans="1:9" s="323" customFormat="1" ht="18" customHeight="1">
      <c r="A79" s="364" t="s">
        <v>369</v>
      </c>
      <c r="B79" s="384">
        <v>-2.52E-2</v>
      </c>
      <c r="C79" s="384">
        <v>-1.3299999999999999E-2</v>
      </c>
      <c r="D79" s="384">
        <v>-1.0999999999999999E-2</v>
      </c>
      <c r="E79" s="384">
        <v>-1.2999999999999999E-3</v>
      </c>
      <c r="F79" s="384">
        <v>-7.3000000000000001E-3</v>
      </c>
      <c r="G79" s="384">
        <v>-3.3399999999999999E-2</v>
      </c>
      <c r="H79" s="384">
        <v>-1.2999999999999999E-2</v>
      </c>
      <c r="I79" s="384">
        <v>-1.5800000000000002E-2</v>
      </c>
    </row>
    <row r="80" spans="1:9" s="323" customFormat="1" ht="18" customHeight="1">
      <c r="A80" s="364" t="s">
        <v>370</v>
      </c>
      <c r="B80" s="384">
        <v>8.8000000000000005E-3</v>
      </c>
      <c r="C80" s="384">
        <v>-3.3E-3</v>
      </c>
      <c r="D80" s="384">
        <v>4.4999999999999997E-3</v>
      </c>
      <c r="E80" s="384">
        <v>-2.0999999999999999E-3</v>
      </c>
      <c r="F80" s="384">
        <v>1.6999999999999999E-3</v>
      </c>
      <c r="G80" s="384">
        <v>1.1299999999999999E-2</v>
      </c>
      <c r="H80" s="384">
        <v>1.9400000000000001E-2</v>
      </c>
      <c r="I80" s="384">
        <v>2.5000000000000001E-3</v>
      </c>
    </row>
    <row r="81" spans="1:9" s="323" customFormat="1" ht="18" customHeight="1">
      <c r="A81" s="364" t="s">
        <v>371</v>
      </c>
      <c r="B81" s="384">
        <v>-0.1099</v>
      </c>
      <c r="C81" s="384">
        <v>-0.13550000000000001</v>
      </c>
      <c r="D81" s="384">
        <v>-0.1139</v>
      </c>
      <c r="E81" s="384">
        <v>-0.14460000000000001</v>
      </c>
      <c r="F81" s="384">
        <v>-0.16370000000000001</v>
      </c>
      <c r="G81" s="384">
        <v>-0.1056</v>
      </c>
      <c r="H81" s="384">
        <v>-0.1449</v>
      </c>
      <c r="I81" s="384">
        <v>-0.12570000000000001</v>
      </c>
    </row>
    <row r="82" spans="1:9" s="323" customFormat="1" ht="18" customHeight="1">
      <c r="A82" s="364" t="s">
        <v>372</v>
      </c>
      <c r="B82" s="384">
        <v>2E-3</v>
      </c>
      <c r="C82" s="384">
        <v>-1.1000000000000001E-3</v>
      </c>
      <c r="D82" s="384">
        <v>8.9999999999999998E-4</v>
      </c>
      <c r="E82" s="384">
        <v>1.2999999999999999E-3</v>
      </c>
      <c r="F82" s="384">
        <v>-6.9999999999999999E-4</v>
      </c>
      <c r="G82" s="384">
        <v>0</v>
      </c>
      <c r="H82" s="384">
        <v>3.8999999999999998E-3</v>
      </c>
      <c r="I82" s="384">
        <v>1E-4</v>
      </c>
    </row>
    <row r="83" spans="1:9" s="323" customFormat="1" ht="18" customHeight="1" thickBot="1">
      <c r="A83" s="364" t="s">
        <v>373</v>
      </c>
      <c r="B83" s="384">
        <v>0.31569999999999998</v>
      </c>
      <c r="C83" s="384">
        <v>0.20730000000000001</v>
      </c>
      <c r="D83" s="384">
        <v>0.1489</v>
      </c>
      <c r="E83" s="384">
        <v>0.17199999999999999</v>
      </c>
      <c r="F83" s="384">
        <v>0.315</v>
      </c>
      <c r="G83" s="384">
        <v>0.22509999999999999</v>
      </c>
      <c r="H83" s="384">
        <v>0.1608</v>
      </c>
      <c r="I83" s="384">
        <v>0.19800000000000001</v>
      </c>
    </row>
    <row r="84" spans="1:9" s="323" customFormat="1" ht="18" customHeight="1" thickTop="1" thickBot="1">
      <c r="A84" s="81" t="s">
        <v>374</v>
      </c>
      <c r="B84" s="607"/>
      <c r="C84" s="607"/>
      <c r="D84" s="607"/>
      <c r="E84" s="607"/>
      <c r="F84" s="607"/>
      <c r="G84" s="607"/>
      <c r="H84" s="607"/>
      <c r="I84" s="607"/>
    </row>
    <row r="85" spans="1:9" s="323" customFormat="1" ht="18" customHeight="1" thickTop="1">
      <c r="A85" s="364" t="s">
        <v>375</v>
      </c>
      <c r="B85" s="384">
        <v>0.188</v>
      </c>
      <c r="C85" s="384">
        <v>0.24940000000000001</v>
      </c>
      <c r="D85" s="384">
        <v>0.20619999999999999</v>
      </c>
      <c r="E85" s="384">
        <v>0.2019</v>
      </c>
      <c r="F85" s="384">
        <v>0.26279999999999998</v>
      </c>
      <c r="G85" s="384">
        <v>0.18140000000000001</v>
      </c>
      <c r="H85" s="384">
        <v>0.1991</v>
      </c>
      <c r="I85" s="384">
        <v>0.22209999999999999</v>
      </c>
    </row>
    <row r="86" spans="1:9" s="323" customFormat="1" ht="18" customHeight="1">
      <c r="A86" s="364" t="s">
        <v>376</v>
      </c>
      <c r="B86" s="384">
        <v>0.17050000000000001</v>
      </c>
      <c r="C86" s="384">
        <v>0.17710000000000001</v>
      </c>
      <c r="D86" s="384">
        <v>0.18920000000000001</v>
      </c>
      <c r="E86" s="384">
        <v>0.1469</v>
      </c>
      <c r="F86" s="384">
        <v>0.2397</v>
      </c>
      <c r="G86" s="384">
        <v>0.14649999999999999</v>
      </c>
      <c r="H86" s="384">
        <v>0.15329999999999999</v>
      </c>
      <c r="I86" s="384">
        <v>0.15709999999999999</v>
      </c>
    </row>
    <row r="87" spans="1:9" s="323" customFormat="1" ht="18" customHeight="1">
      <c r="A87" s="364" t="s">
        <v>377</v>
      </c>
      <c r="B87" s="384">
        <v>0.24579999999999999</v>
      </c>
      <c r="C87" s="384">
        <v>0.12740000000000001</v>
      </c>
      <c r="D87" s="384">
        <v>0.10150000000000001</v>
      </c>
      <c r="E87" s="384">
        <v>0.30130000000000001</v>
      </c>
      <c r="F87" s="384">
        <v>9.2600000000000002E-2</v>
      </c>
      <c r="G87" s="384">
        <v>0.17249999999999999</v>
      </c>
      <c r="H87" s="384">
        <v>0.54190000000000005</v>
      </c>
      <c r="I87" s="384">
        <v>0.16470000000000001</v>
      </c>
    </row>
    <row r="88" spans="1:9" s="323" customFormat="1" ht="18" customHeight="1">
      <c r="A88" s="364" t="s">
        <v>378</v>
      </c>
      <c r="B88" s="384">
        <v>0.19059999999999999</v>
      </c>
      <c r="C88" s="384">
        <v>8.7300000000000003E-2</v>
      </c>
      <c r="D88" s="384">
        <v>0.12640000000000001</v>
      </c>
      <c r="E88" s="384">
        <v>4.1700000000000001E-2</v>
      </c>
      <c r="F88" s="384">
        <v>0</v>
      </c>
      <c r="G88" s="384">
        <v>0.19789999999999999</v>
      </c>
      <c r="H88" s="384">
        <v>0.93799999999999994</v>
      </c>
      <c r="I88" s="384">
        <v>0.14299999999999999</v>
      </c>
    </row>
    <row r="89" spans="1:9" s="323" customFormat="1" ht="18" customHeight="1">
      <c r="A89" s="364" t="s">
        <v>379</v>
      </c>
      <c r="B89" s="384">
        <v>2.3999999999999998E-3</v>
      </c>
      <c r="C89" s="384">
        <v>1.6899999999999998E-2</v>
      </c>
      <c r="D89" s="384">
        <v>3.6799999999999999E-2</v>
      </c>
      <c r="E89" s="384">
        <v>5.1000000000000004E-3</v>
      </c>
      <c r="F89" s="384">
        <v>0.14460000000000001</v>
      </c>
      <c r="G89" s="384">
        <v>0</v>
      </c>
      <c r="H89" s="384">
        <v>0</v>
      </c>
      <c r="I89" s="384">
        <v>1.3100000000000001E-2</v>
      </c>
    </row>
    <row r="90" spans="1:9" s="323" customFormat="1" ht="18" customHeight="1">
      <c r="A90" s="364" t="s">
        <v>380</v>
      </c>
      <c r="B90" s="384">
        <v>2.9899999999999999E-2</v>
      </c>
      <c r="C90" s="384">
        <v>0.10440000000000001</v>
      </c>
      <c r="D90" s="384">
        <v>1.9699999999999999E-2</v>
      </c>
      <c r="E90" s="384">
        <v>5.4999999999999997E-3</v>
      </c>
      <c r="F90" s="384">
        <v>3.5000000000000003E-2</v>
      </c>
      <c r="G90" s="384">
        <v>0</v>
      </c>
      <c r="H90" s="384">
        <v>0</v>
      </c>
      <c r="I90" s="384">
        <v>3.3300000000000003E-2</v>
      </c>
    </row>
    <row r="91" spans="1:9" s="323" customFormat="1" ht="18" customHeight="1">
      <c r="A91" s="364" t="s">
        <v>381</v>
      </c>
      <c r="B91" s="384">
        <v>6.7000000000000002E-3</v>
      </c>
      <c r="C91" s="384">
        <v>4.5699999999999998E-2</v>
      </c>
      <c r="D91" s="384">
        <v>2.9100000000000001E-2</v>
      </c>
      <c r="E91" s="384">
        <v>5.3E-3</v>
      </c>
      <c r="F91" s="384">
        <v>9.3600000000000003E-2</v>
      </c>
      <c r="G91" s="384">
        <v>0</v>
      </c>
      <c r="H91" s="384">
        <v>0</v>
      </c>
      <c r="I91" s="384">
        <v>1.9E-2</v>
      </c>
    </row>
    <row r="92" spans="1:9" s="323" customFormat="1" ht="18" customHeight="1">
      <c r="A92" s="364" t="s">
        <v>382</v>
      </c>
      <c r="B92" s="384">
        <v>0</v>
      </c>
      <c r="C92" s="384">
        <v>0</v>
      </c>
      <c r="D92" s="384">
        <v>0</v>
      </c>
      <c r="E92" s="384">
        <v>0</v>
      </c>
      <c r="F92" s="384">
        <v>0</v>
      </c>
      <c r="G92" s="384">
        <v>0</v>
      </c>
      <c r="H92" s="384">
        <v>0</v>
      </c>
      <c r="I92" s="384">
        <v>0</v>
      </c>
    </row>
    <row r="93" spans="1:9" s="323" customFormat="1" ht="18" customHeight="1">
      <c r="A93" s="364" t="s">
        <v>383</v>
      </c>
      <c r="B93" s="384">
        <v>0</v>
      </c>
      <c r="C93" s="384">
        <v>0</v>
      </c>
      <c r="D93" s="384">
        <v>0</v>
      </c>
      <c r="E93" s="384">
        <v>0</v>
      </c>
      <c r="F93" s="384">
        <v>0</v>
      </c>
      <c r="G93" s="384">
        <v>0</v>
      </c>
      <c r="H93" s="384">
        <v>0</v>
      </c>
      <c r="I93" s="384">
        <v>0</v>
      </c>
    </row>
    <row r="94" spans="1:9" s="323" customFormat="1" ht="18" customHeight="1">
      <c r="A94" s="364" t="s">
        <v>384</v>
      </c>
      <c r="B94" s="384">
        <v>0</v>
      </c>
      <c r="C94" s="384">
        <v>0</v>
      </c>
      <c r="D94" s="384">
        <v>0</v>
      </c>
      <c r="E94" s="384">
        <v>0</v>
      </c>
      <c r="F94" s="384">
        <v>0</v>
      </c>
      <c r="G94" s="384">
        <v>0</v>
      </c>
      <c r="H94" s="384">
        <v>0</v>
      </c>
      <c r="I94" s="384">
        <v>0</v>
      </c>
    </row>
    <row r="95" spans="1:9" s="323" customFormat="1" ht="18" customHeight="1">
      <c r="A95" s="364" t="s">
        <v>385</v>
      </c>
      <c r="B95" s="384">
        <v>0</v>
      </c>
      <c r="C95" s="384">
        <v>0</v>
      </c>
      <c r="D95" s="384">
        <v>0</v>
      </c>
      <c r="E95" s="384">
        <v>0</v>
      </c>
      <c r="F95" s="384">
        <v>0</v>
      </c>
      <c r="G95" s="384">
        <v>0</v>
      </c>
      <c r="H95" s="384">
        <v>0</v>
      </c>
      <c r="I95" s="384">
        <v>0</v>
      </c>
    </row>
    <row r="96" spans="1:9" s="323" customFormat="1" ht="18" customHeight="1" thickBot="1">
      <c r="A96" s="364" t="s">
        <v>386</v>
      </c>
      <c r="B96" s="384">
        <v>0</v>
      </c>
      <c r="C96" s="384">
        <v>0</v>
      </c>
      <c r="D96" s="384">
        <v>0</v>
      </c>
      <c r="E96" s="384">
        <v>0</v>
      </c>
      <c r="F96" s="384">
        <v>0</v>
      </c>
      <c r="G96" s="384">
        <v>0</v>
      </c>
      <c r="H96" s="384">
        <v>0</v>
      </c>
      <c r="I96" s="384">
        <v>0</v>
      </c>
    </row>
    <row r="97" spans="1:9" s="323" customFormat="1" ht="18" customHeight="1" thickTop="1" thickBot="1">
      <c r="A97" s="81" t="s">
        <v>387</v>
      </c>
      <c r="B97" s="607"/>
      <c r="C97" s="607"/>
      <c r="D97" s="607"/>
      <c r="E97" s="607"/>
      <c r="F97" s="607"/>
      <c r="G97" s="607"/>
      <c r="H97" s="607"/>
      <c r="I97" s="607"/>
    </row>
    <row r="98" spans="1:9" s="323" customFormat="1" ht="18" customHeight="1" thickTop="1" thickBot="1">
      <c r="A98" s="81" t="s">
        <v>388</v>
      </c>
      <c r="B98" s="607"/>
      <c r="C98" s="607"/>
      <c r="D98" s="607"/>
      <c r="E98" s="607"/>
      <c r="F98" s="607"/>
      <c r="G98" s="607"/>
      <c r="H98" s="607"/>
      <c r="I98" s="607"/>
    </row>
    <row r="99" spans="1:9" s="323" customFormat="1" ht="18" customHeight="1" thickTop="1">
      <c r="A99" s="364" t="s">
        <v>389</v>
      </c>
      <c r="B99" s="384">
        <v>0.1099</v>
      </c>
      <c r="C99" s="384">
        <v>0.13550000000000001</v>
      </c>
      <c r="D99" s="384">
        <v>0.1139</v>
      </c>
      <c r="E99" s="384">
        <v>0.14460000000000001</v>
      </c>
      <c r="F99" s="384">
        <v>0.16370000000000001</v>
      </c>
      <c r="G99" s="384">
        <v>0.1056</v>
      </c>
      <c r="H99" s="384">
        <v>0.1449</v>
      </c>
      <c r="I99" s="384">
        <v>0.12570000000000001</v>
      </c>
    </row>
    <row r="100" spans="1:9" s="323" customFormat="1" ht="18" customHeight="1">
      <c r="A100" s="364" t="s">
        <v>390</v>
      </c>
      <c r="B100" s="384">
        <v>0.1215</v>
      </c>
      <c r="C100" s="384">
        <v>0.1414</v>
      </c>
      <c r="D100" s="384">
        <v>0.1216</v>
      </c>
      <c r="E100" s="384">
        <v>0.17449999999999999</v>
      </c>
      <c r="F100" s="384">
        <v>0.1827</v>
      </c>
      <c r="G100" s="384">
        <v>0.1169</v>
      </c>
      <c r="H100" s="384">
        <v>0.1598</v>
      </c>
      <c r="I100" s="384">
        <v>0.1351</v>
      </c>
    </row>
    <row r="101" spans="1:9" s="323" customFormat="1" ht="18" customHeight="1">
      <c r="A101" s="364" t="s">
        <v>391</v>
      </c>
      <c r="B101" s="384">
        <v>0.11700000000000001</v>
      </c>
      <c r="C101" s="384">
        <v>0.14410000000000001</v>
      </c>
      <c r="D101" s="384">
        <v>0.11849999999999999</v>
      </c>
      <c r="E101" s="384">
        <v>0.16289999999999999</v>
      </c>
      <c r="F101" s="384">
        <v>0.17749999999999999</v>
      </c>
      <c r="G101" s="384">
        <v>0.1132</v>
      </c>
      <c r="H101" s="384">
        <v>0.15970000000000001</v>
      </c>
      <c r="I101" s="384">
        <v>0.1336</v>
      </c>
    </row>
    <row r="102" spans="1:9" s="323" customFormat="1" ht="18" customHeight="1" thickBot="1">
      <c r="A102" s="364" t="s">
        <v>392</v>
      </c>
      <c r="B102" s="384">
        <v>0</v>
      </c>
      <c r="C102" s="384">
        <v>0</v>
      </c>
      <c r="D102" s="384">
        <v>0</v>
      </c>
      <c r="E102" s="384">
        <v>0</v>
      </c>
      <c r="F102" s="384">
        <v>0</v>
      </c>
      <c r="G102" s="384">
        <v>0</v>
      </c>
      <c r="H102" s="384">
        <v>0</v>
      </c>
      <c r="I102" s="384">
        <v>0</v>
      </c>
    </row>
    <row r="103" spans="1:9" s="323" customFormat="1" ht="18" customHeight="1" thickTop="1" thickBot="1">
      <c r="A103" s="81" t="s">
        <v>393</v>
      </c>
      <c r="B103" s="607"/>
      <c r="C103" s="607"/>
      <c r="D103" s="607"/>
      <c r="E103" s="607"/>
      <c r="F103" s="607"/>
      <c r="G103" s="607"/>
      <c r="H103" s="607"/>
      <c r="I103" s="607"/>
    </row>
    <row r="104" spans="1:9" s="323" customFormat="1" ht="18" customHeight="1" thickTop="1">
      <c r="A104" s="364" t="s">
        <v>394</v>
      </c>
      <c r="B104" s="384">
        <v>0.61570000000000003</v>
      </c>
      <c r="C104" s="384">
        <v>0.76439999999999997</v>
      </c>
      <c r="D104" s="384">
        <v>0.70330000000000004</v>
      </c>
      <c r="E104" s="384">
        <v>0.61129999999999995</v>
      </c>
      <c r="F104" s="384">
        <v>0.71699999999999997</v>
      </c>
      <c r="G104" s="384">
        <v>0.65439999999999998</v>
      </c>
      <c r="H104" s="384">
        <v>0.53920000000000001</v>
      </c>
      <c r="I104" s="384">
        <v>0.70889999999999997</v>
      </c>
    </row>
    <row r="105" spans="1:9" s="323" customFormat="1" ht="18" customHeight="1">
      <c r="A105" s="364" t="s">
        <v>395</v>
      </c>
      <c r="B105" s="384">
        <v>8.4599999999999995E-2</v>
      </c>
      <c r="C105" s="384">
        <v>3.6999999999999998E-2</v>
      </c>
      <c r="D105" s="384">
        <v>7.0099999999999996E-2</v>
      </c>
      <c r="E105" s="384">
        <v>6.4899999999999999E-2</v>
      </c>
      <c r="F105" s="384">
        <v>3.1699999999999999E-2</v>
      </c>
      <c r="G105" s="384">
        <v>4.3499999999999997E-2</v>
      </c>
      <c r="H105" s="384">
        <v>4.7399999999999998E-2</v>
      </c>
      <c r="I105" s="384">
        <v>5.21E-2</v>
      </c>
    </row>
    <row r="106" spans="1:9" s="323" customFormat="1" ht="18" customHeight="1">
      <c r="A106" s="364" t="s">
        <v>396</v>
      </c>
      <c r="B106" s="384">
        <v>0.29959999999999998</v>
      </c>
      <c r="C106" s="384">
        <v>0.1986</v>
      </c>
      <c r="D106" s="384">
        <v>0.2266</v>
      </c>
      <c r="E106" s="384">
        <v>0.32379999999999998</v>
      </c>
      <c r="F106" s="384">
        <v>0.25130000000000002</v>
      </c>
      <c r="G106" s="384">
        <v>0.30209999999999998</v>
      </c>
      <c r="H106" s="384">
        <v>0.41339999999999999</v>
      </c>
      <c r="I106" s="384">
        <v>0.23899999999999999</v>
      </c>
    </row>
    <row r="107" spans="1:9" s="323" customFormat="1" ht="18" customHeight="1" thickBot="1">
      <c r="A107" s="364" t="s">
        <v>397</v>
      </c>
      <c r="B107" s="384">
        <v>0.32490000000000002</v>
      </c>
      <c r="C107" s="384">
        <v>0.54490000000000005</v>
      </c>
      <c r="D107" s="384">
        <v>0.62180000000000002</v>
      </c>
      <c r="E107" s="384">
        <v>0.47189999999999999</v>
      </c>
      <c r="F107" s="384">
        <v>0.46829999999999999</v>
      </c>
      <c r="G107" s="384">
        <v>0.32290000000000002</v>
      </c>
      <c r="H107" s="384">
        <v>0.68100000000000005</v>
      </c>
      <c r="I107" s="384">
        <v>0.4758</v>
      </c>
    </row>
    <row r="108" spans="1:9" s="323" customFormat="1" ht="18" customHeight="1" thickTop="1" thickBot="1">
      <c r="A108" s="81" t="s">
        <v>398</v>
      </c>
      <c r="B108" s="607"/>
      <c r="C108" s="607"/>
      <c r="D108" s="607"/>
      <c r="E108" s="607"/>
      <c r="F108" s="607"/>
      <c r="G108" s="607"/>
      <c r="H108" s="607"/>
      <c r="I108" s="607"/>
    </row>
    <row r="109" spans="1:9" s="323" customFormat="1" ht="18" customHeight="1" thickTop="1">
      <c r="A109" s="364" t="s">
        <v>399</v>
      </c>
      <c r="B109" s="384">
        <v>0.13420000000000001</v>
      </c>
      <c r="C109" s="384">
        <v>0.18559999999999999</v>
      </c>
      <c r="D109" s="384">
        <v>0.16619999999999999</v>
      </c>
      <c r="E109" s="384">
        <v>0.1075</v>
      </c>
      <c r="F109" s="384">
        <v>0.1903</v>
      </c>
      <c r="G109" s="384">
        <v>0.1237</v>
      </c>
      <c r="H109" s="384">
        <v>0.1578</v>
      </c>
      <c r="I109" s="384">
        <v>0.16400000000000001</v>
      </c>
    </row>
    <row r="110" spans="1:9" s="323" customFormat="1" ht="18" customHeight="1">
      <c r="A110" s="364" t="s">
        <v>400</v>
      </c>
      <c r="B110" s="384">
        <v>0.12540000000000001</v>
      </c>
      <c r="C110" s="384">
        <v>0.18890000000000001</v>
      </c>
      <c r="D110" s="384">
        <v>0.16200000000000001</v>
      </c>
      <c r="E110" s="384">
        <v>0.1095</v>
      </c>
      <c r="F110" s="384">
        <v>0.1885</v>
      </c>
      <c r="G110" s="384">
        <v>0.1125</v>
      </c>
      <c r="H110" s="384">
        <v>0.13950000000000001</v>
      </c>
      <c r="I110" s="384">
        <v>0.16159999999999999</v>
      </c>
    </row>
    <row r="111" spans="1:9" s="323" customFormat="1" ht="18" customHeight="1">
      <c r="A111" s="363" t="s">
        <v>401</v>
      </c>
      <c r="B111" s="384">
        <v>0.13700000000000001</v>
      </c>
      <c r="C111" s="384">
        <v>0.1978</v>
      </c>
      <c r="D111" s="384">
        <v>0.17369999999999999</v>
      </c>
      <c r="E111" s="384">
        <v>0.128</v>
      </c>
      <c r="F111" s="384">
        <v>0.2137</v>
      </c>
      <c r="G111" s="384">
        <v>0.1242</v>
      </c>
      <c r="H111" s="384">
        <v>0.15379999999999999</v>
      </c>
      <c r="I111" s="384">
        <v>0.1739</v>
      </c>
    </row>
    <row r="112" spans="1:9" s="323" customFormat="1" ht="18" customHeight="1">
      <c r="A112" s="363" t="s">
        <v>402</v>
      </c>
      <c r="B112" s="384">
        <v>0.1847</v>
      </c>
      <c r="C112" s="384">
        <v>0.2409</v>
      </c>
      <c r="D112" s="384">
        <v>0.20730000000000001</v>
      </c>
      <c r="E112" s="384">
        <v>0.17330000000000001</v>
      </c>
      <c r="F112" s="384">
        <v>0.26340000000000002</v>
      </c>
      <c r="G112" s="384">
        <v>0.1767</v>
      </c>
      <c r="H112" s="384">
        <v>0.1966</v>
      </c>
      <c r="I112" s="384">
        <v>0.217</v>
      </c>
    </row>
    <row r="113" spans="1:9" s="323" customFormat="1" ht="18" customHeight="1">
      <c r="A113" s="363" t="s">
        <v>403</v>
      </c>
      <c r="B113" s="384">
        <v>-4.7699999999999999E-2</v>
      </c>
      <c r="C113" s="384">
        <v>-4.3099999999999999E-2</v>
      </c>
      <c r="D113" s="384">
        <v>-3.3599999999999998E-2</v>
      </c>
      <c r="E113" s="384">
        <v>-4.53E-2</v>
      </c>
      <c r="F113" s="384">
        <v>-4.9700000000000001E-2</v>
      </c>
      <c r="G113" s="384">
        <v>-5.2499999999999998E-2</v>
      </c>
      <c r="H113" s="384">
        <v>-4.2900000000000001E-2</v>
      </c>
      <c r="I113" s="384">
        <v>-4.3099999999999999E-2</v>
      </c>
    </row>
    <row r="114" spans="1:9" s="323" customFormat="1" ht="18" customHeight="1">
      <c r="A114" s="363" t="s">
        <v>404</v>
      </c>
      <c r="B114" s="384">
        <v>-1.1599999999999999E-2</v>
      </c>
      <c r="C114" s="384">
        <v>-8.8999999999999999E-3</v>
      </c>
      <c r="D114" s="384">
        <v>-1.17E-2</v>
      </c>
      <c r="E114" s="384">
        <v>-1.8499999999999999E-2</v>
      </c>
      <c r="F114" s="384">
        <v>-2.52E-2</v>
      </c>
      <c r="G114" s="384">
        <v>-1.17E-2</v>
      </c>
      <c r="H114" s="384">
        <v>-1.43E-2</v>
      </c>
      <c r="I114" s="384">
        <v>-1.23E-2</v>
      </c>
    </row>
    <row r="115" spans="1:9" s="323" customFormat="1" ht="18" customHeight="1" thickBot="1">
      <c r="A115" s="363" t="s">
        <v>405</v>
      </c>
      <c r="B115" s="384">
        <v>8.8000000000000005E-3</v>
      </c>
      <c r="C115" s="384">
        <v>-3.3E-3</v>
      </c>
      <c r="D115" s="384">
        <v>4.1999999999999997E-3</v>
      </c>
      <c r="E115" s="384">
        <v>-2.0999999999999999E-3</v>
      </c>
      <c r="F115" s="384">
        <v>1.6999999999999999E-3</v>
      </c>
      <c r="G115" s="384">
        <v>1.12E-2</v>
      </c>
      <c r="H115" s="384">
        <v>1.83E-2</v>
      </c>
      <c r="I115" s="384">
        <v>2.3999999999999998E-3</v>
      </c>
    </row>
    <row r="116" spans="1:9" s="323" customFormat="1" ht="18" customHeight="1" thickTop="1" thickBot="1">
      <c r="A116" s="81" t="s">
        <v>406</v>
      </c>
      <c r="B116" s="607"/>
      <c r="C116" s="607"/>
      <c r="D116" s="607"/>
      <c r="E116" s="607"/>
      <c r="F116" s="607"/>
      <c r="G116" s="607"/>
      <c r="H116" s="607"/>
      <c r="I116" s="607"/>
    </row>
    <row r="117" spans="1:9" s="323" customFormat="1" ht="18" customHeight="1" thickTop="1">
      <c r="A117" s="363" t="s">
        <v>399</v>
      </c>
      <c r="B117" s="384">
        <v>0.13420000000000001</v>
      </c>
      <c r="C117" s="384">
        <v>0.18559999999999999</v>
      </c>
      <c r="D117" s="384">
        <v>0.16619999999999999</v>
      </c>
      <c r="E117" s="384">
        <v>0.1075</v>
      </c>
      <c r="F117" s="384">
        <v>0.1903</v>
      </c>
      <c r="G117" s="384">
        <v>0.1237</v>
      </c>
      <c r="H117" s="384">
        <v>0.1578</v>
      </c>
      <c r="I117" s="384">
        <v>0.16400000000000001</v>
      </c>
    </row>
    <row r="118" spans="1:9" s="323" customFormat="1" ht="18" customHeight="1">
      <c r="A118" s="363" t="s">
        <v>407</v>
      </c>
      <c r="B118" s="384">
        <v>-2.0899999999999998E-2</v>
      </c>
      <c r="C118" s="384">
        <v>-1.1900000000000001E-2</v>
      </c>
      <c r="D118" s="384">
        <v>-9.9000000000000008E-3</v>
      </c>
      <c r="E118" s="384">
        <v>1.4999999999999999E-2</v>
      </c>
      <c r="F118" s="384">
        <v>-7.3000000000000001E-3</v>
      </c>
      <c r="G118" s="384">
        <v>-0.03</v>
      </c>
      <c r="H118" s="384">
        <v>-1.2999999999999999E-2</v>
      </c>
      <c r="I118" s="384">
        <v>-1.34E-2</v>
      </c>
    </row>
    <row r="119" spans="1:9" s="323" customFormat="1" ht="18" customHeight="1">
      <c r="A119" s="363" t="s">
        <v>408</v>
      </c>
      <c r="B119" s="384">
        <v>-0.1099</v>
      </c>
      <c r="C119" s="384">
        <v>-0.13550000000000001</v>
      </c>
      <c r="D119" s="384">
        <v>-0.1139</v>
      </c>
      <c r="E119" s="384">
        <v>-0.14460000000000001</v>
      </c>
      <c r="F119" s="384">
        <v>-0.16370000000000001</v>
      </c>
      <c r="G119" s="384">
        <v>-0.1056</v>
      </c>
      <c r="H119" s="384">
        <v>-0.1449</v>
      </c>
      <c r="I119" s="384">
        <v>-0.12570000000000001</v>
      </c>
    </row>
    <row r="120" spans="1:9" s="323" customFormat="1" ht="18" customHeight="1">
      <c r="A120" s="363" t="s">
        <v>409</v>
      </c>
      <c r="B120" s="384">
        <v>0</v>
      </c>
      <c r="C120" s="384">
        <v>-1.4E-3</v>
      </c>
      <c r="D120" s="384">
        <v>0</v>
      </c>
      <c r="E120" s="384">
        <v>0</v>
      </c>
      <c r="F120" s="384">
        <v>0</v>
      </c>
      <c r="G120" s="384">
        <v>0</v>
      </c>
      <c r="H120" s="384">
        <v>0</v>
      </c>
      <c r="I120" s="384">
        <v>-5.0000000000000001E-4</v>
      </c>
    </row>
    <row r="121" spans="1:9" s="323" customFormat="1" ht="18" customHeight="1">
      <c r="A121" s="363" t="s">
        <v>410</v>
      </c>
      <c r="B121" s="384">
        <v>2E-3</v>
      </c>
      <c r="C121" s="384">
        <v>2.9999999999999997E-4</v>
      </c>
      <c r="D121" s="384">
        <v>8.9999999999999998E-4</v>
      </c>
      <c r="E121" s="384">
        <v>1.2999999999999999E-3</v>
      </c>
      <c r="F121" s="384">
        <v>-6.9999999999999999E-4</v>
      </c>
      <c r="G121" s="384">
        <v>0</v>
      </c>
      <c r="H121" s="384">
        <v>3.8999999999999998E-3</v>
      </c>
      <c r="I121" s="384">
        <v>6.9999999999999999E-4</v>
      </c>
    </row>
    <row r="122" spans="1:9" s="323" customFormat="1" ht="18" customHeight="1" thickBot="1">
      <c r="A122" s="363" t="s">
        <v>411</v>
      </c>
      <c r="B122" s="384">
        <v>0</v>
      </c>
      <c r="C122" s="384">
        <v>0</v>
      </c>
      <c r="D122" s="384">
        <v>0</v>
      </c>
      <c r="E122" s="384">
        <v>0</v>
      </c>
      <c r="F122" s="384">
        <v>0</v>
      </c>
      <c r="G122" s="384">
        <v>0</v>
      </c>
      <c r="H122" s="384">
        <v>0</v>
      </c>
      <c r="I122" s="384">
        <v>0</v>
      </c>
    </row>
    <row r="123" spans="1:9" s="323" customFormat="1" ht="18" customHeight="1" thickTop="1" thickBot="1">
      <c r="A123" s="81" t="s">
        <v>412</v>
      </c>
      <c r="B123" s="385">
        <v>5.3E-3</v>
      </c>
      <c r="C123" s="385">
        <v>3.7199999999999997E-2</v>
      </c>
      <c r="D123" s="385">
        <v>4.3400000000000001E-2</v>
      </c>
      <c r="E123" s="385">
        <v>-2.0799999999999999E-2</v>
      </c>
      <c r="F123" s="385">
        <v>1.8599999999999998E-2</v>
      </c>
      <c r="G123" s="385">
        <v>-1.1900000000000001E-2</v>
      </c>
      <c r="H123" s="385">
        <v>3.8E-3</v>
      </c>
      <c r="I123" s="385">
        <v>2.5100000000000001E-2</v>
      </c>
    </row>
    <row r="124" spans="1:9" s="323" customFormat="1" ht="18" customHeight="1" thickTop="1" thickBot="1">
      <c r="A124" s="366"/>
      <c r="B124" s="490"/>
      <c r="C124" s="490"/>
      <c r="D124" s="490"/>
      <c r="E124" s="490"/>
      <c r="F124" s="490"/>
      <c r="G124" s="490"/>
      <c r="H124" s="490"/>
      <c r="I124" s="490"/>
    </row>
    <row r="125" spans="1:9" s="33" customFormat="1" ht="18" customHeight="1" thickTop="1">
      <c r="A125" s="831" t="s">
        <v>413</v>
      </c>
      <c r="B125" s="527"/>
      <c r="C125" s="527"/>
      <c r="D125" s="527"/>
      <c r="E125" s="527"/>
      <c r="F125" s="527"/>
      <c r="G125" s="527"/>
      <c r="H125" s="527"/>
      <c r="I125" s="527"/>
    </row>
    <row r="126" spans="1:9" s="33" customFormat="1" ht="18" customHeight="1">
      <c r="A126" s="831" t="s">
        <v>414</v>
      </c>
      <c r="B126" s="527"/>
      <c r="C126" s="527"/>
      <c r="D126" s="527"/>
      <c r="E126" s="527"/>
      <c r="F126" s="527"/>
      <c r="G126" s="527"/>
      <c r="H126" s="527"/>
      <c r="I126" s="527"/>
    </row>
    <row r="127" spans="1:9" s="33" customFormat="1" ht="18" customHeight="1">
      <c r="A127" s="831" t="s">
        <v>415</v>
      </c>
      <c r="B127" s="527"/>
      <c r="C127" s="527"/>
      <c r="D127" s="527"/>
      <c r="E127" s="527"/>
      <c r="F127" s="599"/>
      <c r="G127" s="599"/>
      <c r="H127" s="599"/>
      <c r="I127" s="599"/>
    </row>
    <row r="128" spans="1:9" s="33" customFormat="1" ht="18" customHeight="1">
      <c r="A128" s="831" t="s">
        <v>416</v>
      </c>
      <c r="B128" s="527"/>
      <c r="C128" s="527"/>
      <c r="D128" s="527"/>
      <c r="E128" s="527"/>
      <c r="F128" s="599"/>
      <c r="G128" s="599"/>
      <c r="H128" s="599"/>
      <c r="I128" s="599"/>
    </row>
    <row r="129" spans="1:9" s="33" customFormat="1" ht="18" customHeight="1">
      <c r="A129" s="831" t="s">
        <v>417</v>
      </c>
      <c r="B129" s="527"/>
      <c r="C129" s="527"/>
      <c r="D129" s="527"/>
      <c r="E129" s="527"/>
      <c r="F129" s="599"/>
      <c r="G129" s="599"/>
      <c r="H129" s="599"/>
      <c r="I129" s="599"/>
    </row>
    <row r="130" spans="1:9" s="33" customFormat="1" ht="18" customHeight="1">
      <c r="A130" s="831" t="s">
        <v>418</v>
      </c>
      <c r="B130" s="527"/>
      <c r="C130" s="527"/>
      <c r="D130" s="527"/>
      <c r="E130" s="527"/>
      <c r="F130" s="599"/>
      <c r="G130" s="599"/>
      <c r="H130" s="599"/>
      <c r="I130" s="599"/>
    </row>
    <row r="131" spans="1:9" s="33" customFormat="1" ht="18" customHeight="1">
      <c r="A131" s="831" t="s">
        <v>419</v>
      </c>
      <c r="B131" s="527"/>
      <c r="C131" s="527"/>
      <c r="D131" s="527"/>
      <c r="E131" s="527"/>
      <c r="F131" s="599"/>
      <c r="G131" s="599"/>
      <c r="H131" s="599"/>
      <c r="I131" s="599"/>
    </row>
    <row r="132" spans="1:9" s="33" customFormat="1" ht="18" customHeight="1">
      <c r="A132" s="831" t="s">
        <v>420</v>
      </c>
      <c r="B132" s="797"/>
      <c r="C132" s="797"/>
      <c r="D132" s="797"/>
      <c r="E132" s="797"/>
      <c r="F132" s="599"/>
      <c r="G132" s="599"/>
      <c r="H132" s="599"/>
      <c r="I132" s="599"/>
    </row>
    <row r="133" spans="1:9" s="33" customFormat="1" ht="18" customHeight="1">
      <c r="A133" s="831" t="s">
        <v>421</v>
      </c>
      <c r="B133" s="797"/>
      <c r="C133" s="797"/>
      <c r="D133" s="797"/>
      <c r="E133" s="797"/>
      <c r="F133" s="599"/>
      <c r="G133" s="599"/>
      <c r="H133" s="599"/>
      <c r="I133" s="599"/>
    </row>
    <row r="134" spans="1:9" s="33" customFormat="1" ht="18" customHeight="1">
      <c r="A134" s="831" t="s">
        <v>422</v>
      </c>
      <c r="B134" s="797"/>
      <c r="C134" s="797"/>
      <c r="D134" s="797"/>
      <c r="E134" s="797"/>
      <c r="F134" s="599"/>
      <c r="G134" s="599"/>
      <c r="H134" s="599"/>
      <c r="I134" s="599"/>
    </row>
    <row r="135" spans="1:9" s="857" customFormat="1" ht="18" customHeight="1">
      <c r="A135" s="138"/>
      <c r="B135" s="527"/>
      <c r="C135" s="527"/>
      <c r="D135" s="527"/>
      <c r="E135" s="527"/>
      <c r="F135" s="599"/>
      <c r="G135" s="599"/>
      <c r="H135" s="599"/>
      <c r="I135" s="599"/>
    </row>
    <row r="136" spans="1:9" s="857" customFormat="1">
      <c r="A136" s="50"/>
      <c r="B136" s="431"/>
      <c r="C136" s="431"/>
      <c r="D136" s="431"/>
      <c r="E136" s="431"/>
      <c r="F136" s="70"/>
      <c r="G136" s="70"/>
      <c r="H136" s="70"/>
      <c r="I136" s="70"/>
    </row>
    <row r="137" spans="1:9" s="857" customFormat="1" ht="15.75">
      <c r="A137" s="654"/>
      <c r="B137" s="599"/>
      <c r="C137" s="599"/>
      <c r="D137" s="599"/>
      <c r="E137" s="599"/>
      <c r="F137" s="70"/>
      <c r="G137" s="70"/>
      <c r="H137" s="70"/>
      <c r="I137" s="70"/>
    </row>
    <row r="138" spans="1:9" s="857" customFormat="1" ht="15.75">
      <c r="A138" s="654"/>
      <c r="B138" s="599"/>
      <c r="C138" s="599"/>
      <c r="D138" s="599"/>
      <c r="E138" s="599"/>
      <c r="F138" s="70"/>
      <c r="G138" s="70"/>
      <c r="H138" s="70"/>
      <c r="I138" s="70"/>
    </row>
    <row r="139" spans="1:9" s="857" customFormat="1" ht="15.75">
      <c r="A139" s="654"/>
      <c r="B139" s="599"/>
      <c r="C139" s="599"/>
      <c r="D139" s="599"/>
      <c r="E139" s="599"/>
      <c r="F139" s="70"/>
      <c r="G139" s="70"/>
      <c r="H139" s="70"/>
      <c r="I139" s="70"/>
    </row>
    <row r="140" spans="1:9" s="857" customFormat="1" ht="15.75">
      <c r="A140" s="654"/>
      <c r="B140" s="599"/>
      <c r="C140" s="599"/>
      <c r="D140" s="599"/>
      <c r="E140" s="599"/>
      <c r="F140" s="70"/>
      <c r="G140" s="70"/>
      <c r="H140" s="70"/>
      <c r="I140" s="70"/>
    </row>
    <row r="141" spans="1:9" s="857" customFormat="1" ht="15.75">
      <c r="A141" s="654"/>
      <c r="B141" s="599"/>
      <c r="C141" s="599"/>
      <c r="D141" s="599"/>
      <c r="E141" s="599"/>
      <c r="F141" s="70"/>
      <c r="G141" s="70"/>
      <c r="H141" s="70"/>
      <c r="I141" s="70"/>
    </row>
    <row r="142" spans="1:9" s="857" customFormat="1" ht="15.75">
      <c r="A142" s="654"/>
      <c r="B142" s="599"/>
      <c r="C142" s="599"/>
      <c r="D142" s="599"/>
      <c r="E142" s="599"/>
      <c r="F142" s="70"/>
      <c r="G142" s="70"/>
      <c r="H142" s="70"/>
      <c r="I142" s="70"/>
    </row>
    <row r="143" spans="1:9" s="857" customFormat="1" ht="15.75">
      <c r="A143" s="654"/>
      <c r="B143" s="599"/>
      <c r="C143" s="599"/>
      <c r="D143" s="599"/>
      <c r="E143" s="599"/>
      <c r="F143" s="70"/>
      <c r="G143" s="70"/>
      <c r="H143" s="70"/>
      <c r="I143" s="70"/>
    </row>
    <row r="144" spans="1:9" s="857" customFormat="1" ht="15.75">
      <c r="A144" s="654"/>
      <c r="B144" s="599"/>
      <c r="C144" s="599"/>
      <c r="D144" s="599"/>
      <c r="E144" s="599"/>
      <c r="F144" s="70"/>
      <c r="G144" s="70"/>
      <c r="H144" s="70"/>
      <c r="I144" s="70"/>
    </row>
    <row r="145" spans="1:9" s="857" customFormat="1" ht="15.75">
      <c r="A145" s="654"/>
      <c r="B145" s="599"/>
      <c r="C145" s="599"/>
      <c r="D145" s="599"/>
      <c r="E145" s="599"/>
      <c r="F145" s="70"/>
      <c r="G145" s="70"/>
      <c r="H145" s="70"/>
      <c r="I145" s="70"/>
    </row>
    <row r="146" spans="1:9" s="857" customFormat="1" ht="15.75">
      <c r="A146" s="654"/>
      <c r="B146" s="599"/>
      <c r="C146" s="599"/>
      <c r="D146" s="599"/>
      <c r="E146" s="599"/>
      <c r="F146" s="70"/>
      <c r="G146" s="70"/>
      <c r="H146" s="70"/>
      <c r="I146" s="70"/>
    </row>
    <row r="147" spans="1:9" s="857" customFormat="1" ht="15.75">
      <c r="A147" s="69"/>
      <c r="B147" s="70"/>
      <c r="C147" s="70"/>
      <c r="D147" s="70"/>
      <c r="E147" s="70"/>
      <c r="F147" s="70"/>
      <c r="G147" s="70"/>
      <c r="H147" s="70"/>
      <c r="I147" s="70"/>
    </row>
    <row r="148" spans="1:9" s="857" customFormat="1" ht="15.75">
      <c r="A148" s="69"/>
      <c r="B148" s="70"/>
      <c r="C148" s="70"/>
      <c r="D148" s="70"/>
      <c r="E148" s="70"/>
      <c r="F148" s="70"/>
      <c r="G148" s="70"/>
      <c r="H148" s="70"/>
      <c r="I148" s="70"/>
    </row>
    <row r="149" spans="1:9" s="857" customFormat="1" ht="15.75">
      <c r="A149" s="69"/>
      <c r="B149" s="70"/>
      <c r="C149" s="70"/>
      <c r="D149" s="70"/>
      <c r="E149" s="70"/>
      <c r="F149" s="70"/>
      <c r="G149" s="70"/>
      <c r="H149" s="70"/>
      <c r="I149" s="70"/>
    </row>
    <row r="150" spans="1:9" s="857" customFormat="1" ht="15.75">
      <c r="A150" s="69"/>
      <c r="B150" s="70"/>
      <c r="C150" s="70"/>
      <c r="D150" s="70"/>
      <c r="E150" s="70"/>
      <c r="F150" s="70"/>
      <c r="G150" s="70"/>
      <c r="H150" s="70"/>
      <c r="I150" s="70"/>
    </row>
    <row r="151" spans="1:9" s="857" customFormat="1" ht="15.75">
      <c r="A151" s="69"/>
      <c r="B151" s="70"/>
      <c r="C151" s="70"/>
      <c r="D151" s="70"/>
      <c r="E151" s="70"/>
      <c r="F151" s="70"/>
      <c r="G151" s="70"/>
      <c r="H151" s="70"/>
      <c r="I151" s="70"/>
    </row>
    <row r="152" spans="1:9" s="857" customFormat="1" ht="15.75">
      <c r="A152" s="69"/>
      <c r="B152" s="70"/>
      <c r="C152" s="70"/>
      <c r="D152" s="70"/>
      <c r="E152" s="70"/>
      <c r="F152" s="70"/>
      <c r="G152" s="70"/>
      <c r="H152" s="70"/>
      <c r="I152" s="70"/>
    </row>
    <row r="153" spans="1:9" s="857" customFormat="1" ht="15.75">
      <c r="A153" s="69"/>
      <c r="B153" s="70"/>
      <c r="C153" s="70"/>
      <c r="D153" s="70"/>
      <c r="E153" s="70"/>
      <c r="F153" s="70"/>
      <c r="G153" s="70"/>
      <c r="H153" s="70"/>
      <c r="I153" s="70"/>
    </row>
    <row r="154" spans="1:9" s="857" customFormat="1" ht="15.75">
      <c r="A154" s="69"/>
      <c r="B154" s="70"/>
      <c r="C154" s="70"/>
      <c r="D154" s="70"/>
      <c r="E154" s="70"/>
      <c r="F154" s="70"/>
      <c r="G154" s="70"/>
      <c r="H154" s="70"/>
      <c r="I154" s="70"/>
    </row>
    <row r="155" spans="1:9" s="857" customFormat="1" ht="15.75">
      <c r="A155" s="69"/>
      <c r="B155" s="70"/>
      <c r="C155" s="70"/>
      <c r="D155" s="70"/>
      <c r="E155" s="70"/>
      <c r="F155" s="70"/>
      <c r="G155" s="70"/>
      <c r="H155" s="70"/>
      <c r="I155" s="70"/>
    </row>
    <row r="156" spans="1:9" s="857" customFormat="1" ht="15.75">
      <c r="A156" s="69"/>
      <c r="B156" s="70"/>
      <c r="C156" s="70"/>
      <c r="D156" s="70"/>
      <c r="E156" s="70"/>
      <c r="F156" s="70"/>
      <c r="G156" s="70"/>
      <c r="H156" s="70"/>
      <c r="I156" s="70"/>
    </row>
    <row r="157" spans="1:9" s="857" customFormat="1" ht="15.75">
      <c r="A157" s="69"/>
      <c r="B157" s="70"/>
      <c r="C157" s="70"/>
      <c r="D157" s="70"/>
      <c r="E157" s="70"/>
      <c r="F157" s="70"/>
      <c r="G157" s="70"/>
      <c r="H157" s="70"/>
      <c r="I157" s="70"/>
    </row>
    <row r="158" spans="1:9" s="857" customFormat="1" ht="15.75">
      <c r="A158" s="69"/>
      <c r="B158" s="70"/>
      <c r="C158" s="70"/>
      <c r="D158" s="70"/>
      <c r="E158" s="70"/>
      <c r="F158" s="70"/>
      <c r="G158" s="70"/>
      <c r="H158" s="70"/>
      <c r="I158" s="70"/>
    </row>
    <row r="159" spans="1:9" s="857" customFormat="1" ht="15.75">
      <c r="A159" s="69"/>
      <c r="B159" s="70"/>
      <c r="C159" s="70"/>
      <c r="D159" s="70"/>
      <c r="E159" s="70"/>
      <c r="F159" s="70"/>
      <c r="G159" s="70"/>
      <c r="H159" s="70"/>
      <c r="I159" s="70"/>
    </row>
    <row r="160" spans="1:9" s="857" customFormat="1" ht="15.75">
      <c r="A160" s="69"/>
      <c r="B160" s="70"/>
      <c r="C160" s="70"/>
      <c r="D160" s="70"/>
      <c r="E160" s="70"/>
      <c r="F160" s="70"/>
      <c r="G160" s="70"/>
      <c r="H160" s="70"/>
      <c r="I160" s="70"/>
    </row>
    <row r="161" spans="1:9" s="857" customFormat="1" ht="15.75">
      <c r="A161" s="69"/>
      <c r="B161" s="70"/>
      <c r="C161" s="70"/>
      <c r="D161" s="70"/>
      <c r="E161" s="70"/>
      <c r="F161" s="70"/>
      <c r="G161" s="70"/>
      <c r="H161" s="70"/>
      <c r="I161" s="70"/>
    </row>
    <row r="162" spans="1:9" s="857" customFormat="1" ht="15.75">
      <c r="A162" s="69"/>
      <c r="B162" s="70"/>
      <c r="C162" s="70"/>
      <c r="D162" s="70"/>
      <c r="E162" s="70"/>
      <c r="F162" s="70"/>
      <c r="G162" s="70"/>
      <c r="H162" s="70"/>
      <c r="I162" s="70"/>
    </row>
    <row r="163" spans="1:9" s="857" customFormat="1" ht="15.75">
      <c r="A163" s="69"/>
      <c r="B163" s="70"/>
      <c r="C163" s="70"/>
      <c r="D163" s="70"/>
      <c r="E163" s="70"/>
      <c r="F163" s="70"/>
      <c r="G163" s="70"/>
      <c r="H163" s="70"/>
      <c r="I163" s="70"/>
    </row>
    <row r="164" spans="1:9" s="857" customFormat="1" ht="15.75">
      <c r="A164" s="69"/>
      <c r="B164" s="70"/>
      <c r="C164" s="70"/>
      <c r="D164" s="70"/>
      <c r="E164" s="70"/>
      <c r="F164" s="70"/>
      <c r="G164" s="70"/>
      <c r="H164" s="70"/>
      <c r="I164" s="70"/>
    </row>
    <row r="165" spans="1:9" s="857" customFormat="1" ht="15.75">
      <c r="A165" s="69"/>
      <c r="B165" s="70"/>
      <c r="C165" s="70"/>
      <c r="D165" s="70"/>
      <c r="E165" s="70"/>
      <c r="F165" s="70"/>
      <c r="G165" s="70"/>
      <c r="H165" s="70"/>
      <c r="I165" s="70"/>
    </row>
    <row r="166" spans="1:9" s="857" customFormat="1" ht="15.75">
      <c r="A166" s="69"/>
      <c r="B166" s="70"/>
      <c r="C166" s="70"/>
      <c r="D166" s="70"/>
      <c r="E166" s="70"/>
      <c r="F166" s="70"/>
      <c r="G166" s="70"/>
      <c r="H166" s="70"/>
      <c r="I166" s="70"/>
    </row>
    <row r="167" spans="1:9" s="857" customFormat="1" ht="15.75">
      <c r="A167" s="69"/>
      <c r="B167" s="70"/>
      <c r="C167" s="70"/>
      <c r="D167" s="70"/>
      <c r="E167" s="70"/>
      <c r="F167" s="70"/>
      <c r="G167" s="70"/>
      <c r="H167" s="70"/>
      <c r="I167" s="70"/>
    </row>
    <row r="168" spans="1:9" s="857" customFormat="1" ht="15.75">
      <c r="A168" s="69"/>
      <c r="B168" s="70"/>
      <c r="C168" s="70"/>
      <c r="D168" s="70"/>
      <c r="E168" s="70"/>
      <c r="F168" s="70"/>
      <c r="G168" s="70"/>
      <c r="H168" s="70"/>
      <c r="I168" s="70"/>
    </row>
    <row r="169" spans="1:9" s="857" customFormat="1" ht="15.75">
      <c r="A169" s="69"/>
      <c r="B169" s="70"/>
      <c r="C169" s="70"/>
      <c r="D169" s="70"/>
      <c r="E169" s="70"/>
      <c r="F169" s="70"/>
      <c r="G169" s="70"/>
      <c r="H169" s="70"/>
      <c r="I169" s="70"/>
    </row>
    <row r="170" spans="1:9" s="857" customFormat="1" ht="15.75">
      <c r="A170" s="69"/>
      <c r="B170" s="70"/>
      <c r="C170" s="70"/>
      <c r="D170" s="70"/>
      <c r="E170" s="70"/>
      <c r="F170" s="70"/>
      <c r="G170" s="70"/>
      <c r="H170" s="70"/>
      <c r="I170" s="70"/>
    </row>
    <row r="171" spans="1:9" s="857" customFormat="1" ht="15.75">
      <c r="A171" s="69"/>
      <c r="B171" s="70"/>
      <c r="C171" s="70"/>
      <c r="D171" s="70"/>
      <c r="E171" s="70"/>
      <c r="F171" s="70"/>
      <c r="G171" s="70"/>
      <c r="H171" s="70"/>
      <c r="I171" s="70"/>
    </row>
    <row r="172" spans="1:9" s="857" customFormat="1" ht="15.75">
      <c r="A172" s="69"/>
      <c r="B172" s="70"/>
      <c r="C172" s="70"/>
      <c r="D172" s="70"/>
      <c r="E172" s="70"/>
      <c r="F172" s="70"/>
      <c r="G172" s="70"/>
      <c r="H172" s="70"/>
      <c r="I172" s="70"/>
    </row>
    <row r="173" spans="1:9" s="857" customFormat="1" ht="15.75">
      <c r="A173" s="69"/>
      <c r="B173" s="70"/>
      <c r="C173" s="70"/>
      <c r="D173" s="70"/>
      <c r="E173" s="70"/>
      <c r="F173" s="70"/>
      <c r="G173" s="70"/>
      <c r="H173" s="70"/>
      <c r="I173" s="70"/>
    </row>
    <row r="174" spans="1:9" s="857" customFormat="1" ht="15.75">
      <c r="A174" s="69"/>
      <c r="B174" s="70"/>
      <c r="C174" s="70"/>
      <c r="D174" s="70"/>
      <c r="E174" s="70"/>
      <c r="F174" s="70"/>
      <c r="G174" s="70"/>
      <c r="H174" s="70"/>
      <c r="I174" s="70"/>
    </row>
    <row r="175" spans="1:9" s="857" customFormat="1" ht="15.75">
      <c r="A175" s="69"/>
      <c r="B175" s="70"/>
      <c r="C175" s="70"/>
      <c r="D175" s="70"/>
      <c r="E175" s="70"/>
      <c r="F175" s="70"/>
      <c r="G175" s="70"/>
      <c r="H175" s="70"/>
      <c r="I175" s="70"/>
    </row>
    <row r="176" spans="1:9" s="857" customFormat="1" ht="15.75">
      <c r="A176" s="69"/>
      <c r="B176" s="70"/>
      <c r="C176" s="70"/>
      <c r="D176" s="70"/>
      <c r="E176" s="70"/>
      <c r="F176" s="70"/>
      <c r="G176" s="70"/>
      <c r="H176" s="70"/>
      <c r="I176" s="70"/>
    </row>
    <row r="177" spans="1:9" s="857" customFormat="1" ht="15.75">
      <c r="A177" s="69"/>
      <c r="B177" s="70"/>
      <c r="C177" s="70"/>
      <c r="D177" s="70"/>
      <c r="E177" s="70"/>
      <c r="F177" s="70"/>
      <c r="G177" s="70"/>
      <c r="H177" s="70"/>
      <c r="I177" s="70"/>
    </row>
    <row r="178" spans="1:9" s="857" customFormat="1" ht="15.75">
      <c r="A178" s="69"/>
      <c r="B178" s="70"/>
      <c r="C178" s="70"/>
      <c r="D178" s="70"/>
      <c r="E178" s="70"/>
      <c r="F178" s="70"/>
      <c r="G178" s="70"/>
      <c r="H178" s="70"/>
      <c r="I178" s="70"/>
    </row>
    <row r="179" spans="1:9" s="857" customFormat="1" ht="15.75">
      <c r="A179" s="69"/>
      <c r="B179" s="70"/>
      <c r="C179" s="70"/>
      <c r="D179" s="70"/>
      <c r="E179" s="70"/>
      <c r="F179" s="70"/>
      <c r="G179" s="70"/>
      <c r="H179" s="70"/>
      <c r="I179" s="70"/>
    </row>
    <row r="180" spans="1:9" s="857" customFormat="1" ht="15.75">
      <c r="A180" s="69"/>
      <c r="B180" s="70"/>
      <c r="C180" s="70"/>
      <c r="D180" s="70"/>
      <c r="E180" s="70"/>
      <c r="F180" s="70"/>
      <c r="G180" s="70"/>
      <c r="H180" s="70"/>
      <c r="I180" s="70"/>
    </row>
    <row r="181" spans="1:9" s="857" customFormat="1" ht="15.75">
      <c r="A181" s="69"/>
      <c r="B181" s="70"/>
      <c r="C181" s="70"/>
      <c r="D181" s="70"/>
      <c r="E181" s="70"/>
      <c r="F181" s="70"/>
      <c r="G181" s="70"/>
      <c r="H181" s="70"/>
      <c r="I181" s="70"/>
    </row>
    <row r="182" spans="1:9" s="857" customFormat="1" ht="15.75">
      <c r="A182" s="69"/>
      <c r="B182" s="70"/>
      <c r="C182" s="70"/>
      <c r="D182" s="70"/>
      <c r="E182" s="70"/>
      <c r="F182" s="70"/>
      <c r="G182" s="70"/>
      <c r="H182" s="70"/>
      <c r="I182" s="70"/>
    </row>
    <row r="183" spans="1:9" s="857" customFormat="1" ht="15.75">
      <c r="A183" s="69"/>
      <c r="B183" s="70"/>
      <c r="C183" s="70"/>
      <c r="D183" s="70"/>
      <c r="E183" s="70"/>
      <c r="F183" s="70"/>
      <c r="G183" s="70"/>
      <c r="H183" s="70"/>
      <c r="I183" s="70"/>
    </row>
    <row r="184" spans="1:9" s="857" customFormat="1" ht="15.75">
      <c r="A184" s="69"/>
      <c r="B184" s="70"/>
      <c r="C184" s="70"/>
      <c r="D184" s="70"/>
      <c r="E184" s="70"/>
      <c r="F184" s="70"/>
      <c r="G184" s="70"/>
      <c r="H184" s="70"/>
      <c r="I184" s="70"/>
    </row>
    <row r="185" spans="1:9" s="857" customFormat="1" ht="15.75">
      <c r="A185" s="69"/>
      <c r="B185" s="70"/>
      <c r="C185" s="70"/>
      <c r="D185" s="70"/>
      <c r="E185" s="70"/>
      <c r="F185" s="70"/>
      <c r="G185" s="70"/>
      <c r="H185" s="70"/>
      <c r="I185" s="70"/>
    </row>
    <row r="186" spans="1:9" s="857" customFormat="1" ht="15.75">
      <c r="A186" s="69"/>
      <c r="B186" s="70"/>
      <c r="C186" s="70"/>
      <c r="D186" s="70"/>
      <c r="E186" s="70"/>
      <c r="F186" s="70"/>
      <c r="G186" s="70"/>
      <c r="H186" s="70"/>
      <c r="I186" s="70"/>
    </row>
    <row r="187" spans="1:9" s="857" customFormat="1" ht="15.75">
      <c r="A187" s="69"/>
      <c r="B187" s="70"/>
      <c r="C187" s="70"/>
      <c r="D187" s="70"/>
      <c r="E187" s="70"/>
      <c r="F187" s="70"/>
      <c r="G187" s="70"/>
      <c r="H187" s="70"/>
      <c r="I187" s="70"/>
    </row>
    <row r="188" spans="1:9" s="857" customFormat="1" ht="15.75">
      <c r="A188" s="69"/>
      <c r="B188" s="70"/>
      <c r="C188" s="70"/>
      <c r="D188" s="70"/>
      <c r="E188" s="70"/>
      <c r="F188" s="70"/>
      <c r="G188" s="70"/>
      <c r="H188" s="70"/>
      <c r="I188" s="70"/>
    </row>
    <row r="189" spans="1:9" s="857" customFormat="1" ht="15.75">
      <c r="A189" s="69"/>
      <c r="B189" s="70"/>
      <c r="C189" s="70"/>
      <c r="D189" s="70"/>
      <c r="E189" s="70"/>
      <c r="F189" s="70"/>
      <c r="G189" s="70"/>
      <c r="H189" s="70"/>
      <c r="I189" s="70"/>
    </row>
    <row r="190" spans="1:9" s="857" customFormat="1" ht="15.75">
      <c r="A190" s="69"/>
      <c r="B190" s="70"/>
      <c r="C190" s="70"/>
      <c r="D190" s="70"/>
      <c r="E190" s="70"/>
      <c r="F190" s="70"/>
      <c r="G190" s="70"/>
      <c r="H190" s="70"/>
      <c r="I190" s="70"/>
    </row>
    <row r="191" spans="1:9" s="857" customFormat="1" ht="15.75">
      <c r="A191" s="69"/>
      <c r="B191" s="70"/>
      <c r="C191" s="70"/>
      <c r="D191" s="70"/>
      <c r="E191" s="70"/>
      <c r="F191" s="70"/>
      <c r="G191" s="70"/>
      <c r="H191" s="70"/>
      <c r="I191" s="70"/>
    </row>
    <row r="192" spans="1:9" s="857" customFormat="1" ht="15.75">
      <c r="A192" s="69"/>
      <c r="B192" s="70"/>
      <c r="C192" s="70"/>
      <c r="D192" s="70"/>
      <c r="E192" s="70"/>
      <c r="F192" s="70"/>
      <c r="G192" s="70"/>
      <c r="H192" s="70"/>
      <c r="I192" s="70"/>
    </row>
    <row r="193" spans="1:9" s="857" customFormat="1" ht="15.75">
      <c r="A193" s="69"/>
      <c r="B193" s="70"/>
      <c r="C193" s="70"/>
      <c r="D193" s="70"/>
      <c r="E193" s="70"/>
      <c r="F193" s="70"/>
      <c r="G193" s="70"/>
      <c r="H193" s="70"/>
      <c r="I193" s="70"/>
    </row>
    <row r="194" spans="1:9" s="857" customFormat="1" ht="15.75">
      <c r="A194" s="69"/>
      <c r="B194" s="70"/>
      <c r="C194" s="70"/>
      <c r="D194" s="70"/>
      <c r="E194" s="70"/>
      <c r="F194" s="70"/>
      <c r="G194" s="70"/>
      <c r="H194" s="70"/>
      <c r="I194" s="70"/>
    </row>
    <row r="195" spans="1:9" s="857" customFormat="1" ht="15.75">
      <c r="A195" s="69"/>
      <c r="B195" s="70"/>
      <c r="C195" s="70"/>
      <c r="D195" s="70"/>
      <c r="E195" s="70"/>
      <c r="F195" s="70"/>
      <c r="G195" s="70"/>
      <c r="H195" s="70"/>
      <c r="I195" s="70"/>
    </row>
    <row r="196" spans="1:9" s="857" customFormat="1" ht="15.75">
      <c r="A196" s="69"/>
      <c r="B196" s="70"/>
      <c r="C196" s="70"/>
      <c r="D196" s="70"/>
      <c r="E196" s="70"/>
      <c r="F196" s="70"/>
      <c r="G196" s="70"/>
      <c r="H196" s="70"/>
      <c r="I196" s="70"/>
    </row>
    <row r="197" spans="1:9" s="857" customFormat="1" ht="15.75">
      <c r="A197" s="69"/>
      <c r="B197" s="70"/>
      <c r="C197" s="70"/>
      <c r="D197" s="70"/>
      <c r="E197" s="70"/>
      <c r="F197" s="70"/>
      <c r="G197" s="70"/>
      <c r="H197" s="70"/>
      <c r="I197" s="70"/>
    </row>
    <row r="198" spans="1:9" s="857" customFormat="1" ht="15.75">
      <c r="A198" s="69"/>
      <c r="B198" s="70"/>
      <c r="C198" s="70"/>
      <c r="D198" s="70"/>
      <c r="E198" s="70"/>
      <c r="F198" s="70"/>
      <c r="G198" s="70"/>
      <c r="H198" s="70"/>
      <c r="I198" s="70"/>
    </row>
    <row r="199" spans="1:9" s="857" customFormat="1" ht="15.75">
      <c r="A199" s="69"/>
      <c r="B199" s="70"/>
      <c r="C199" s="70"/>
      <c r="D199" s="70"/>
      <c r="E199" s="70"/>
      <c r="F199" s="70"/>
      <c r="G199" s="70"/>
      <c r="H199" s="70"/>
      <c r="I199" s="70"/>
    </row>
    <row r="200" spans="1:9" s="857" customFormat="1" ht="15.75">
      <c r="A200" s="69"/>
      <c r="B200" s="70"/>
      <c r="C200" s="70"/>
      <c r="D200" s="70"/>
      <c r="E200" s="70"/>
      <c r="F200" s="70"/>
      <c r="G200" s="70"/>
      <c r="H200" s="70"/>
      <c r="I200" s="70"/>
    </row>
    <row r="201" spans="1:9" s="857" customFormat="1" ht="15.75">
      <c r="A201" s="69"/>
      <c r="B201" s="70"/>
      <c r="C201" s="70"/>
      <c r="D201" s="70"/>
      <c r="E201" s="70"/>
      <c r="F201" s="70"/>
      <c r="G201" s="70"/>
      <c r="H201" s="70"/>
      <c r="I201" s="70"/>
    </row>
    <row r="202" spans="1:9" s="857" customFormat="1" ht="15.75">
      <c r="A202" s="69"/>
      <c r="B202" s="70"/>
      <c r="C202" s="70"/>
      <c r="D202" s="70"/>
      <c r="E202" s="70"/>
      <c r="F202" s="70"/>
      <c r="G202" s="70"/>
      <c r="H202" s="70"/>
      <c r="I202" s="70"/>
    </row>
    <row r="203" spans="1:9" s="857" customFormat="1" ht="15.75">
      <c r="A203" s="69"/>
      <c r="B203" s="70"/>
      <c r="C203" s="70"/>
      <c r="D203" s="70"/>
      <c r="E203" s="70"/>
      <c r="F203" s="70"/>
      <c r="G203" s="70"/>
      <c r="H203" s="70"/>
      <c r="I203" s="70"/>
    </row>
    <row r="204" spans="1:9" s="857" customFormat="1" ht="15.75">
      <c r="A204" s="69"/>
      <c r="B204" s="70"/>
      <c r="C204" s="70"/>
      <c r="D204" s="70"/>
      <c r="E204" s="70"/>
      <c r="F204" s="70"/>
      <c r="G204" s="70"/>
      <c r="H204" s="70"/>
      <c r="I204" s="70"/>
    </row>
    <row r="205" spans="1:9" s="857" customFormat="1" ht="15.75">
      <c r="A205" s="69"/>
      <c r="B205" s="70"/>
      <c r="C205" s="70"/>
      <c r="D205" s="70"/>
      <c r="E205" s="70"/>
      <c r="F205" s="70"/>
      <c r="G205" s="70"/>
      <c r="H205" s="70"/>
      <c r="I205" s="70"/>
    </row>
    <row r="206" spans="1:9" s="857" customFormat="1" ht="15.75">
      <c r="A206" s="69"/>
      <c r="B206" s="70"/>
      <c r="C206" s="70"/>
      <c r="D206" s="70"/>
      <c r="E206" s="70"/>
      <c r="F206" s="70"/>
      <c r="G206" s="70"/>
      <c r="H206" s="70"/>
      <c r="I206" s="70"/>
    </row>
    <row r="207" spans="1:9" s="857" customFormat="1" ht="15.75">
      <c r="A207" s="69"/>
      <c r="B207" s="70"/>
      <c r="C207" s="70"/>
      <c r="D207" s="70"/>
      <c r="E207" s="70"/>
      <c r="F207" s="70"/>
      <c r="G207" s="70"/>
      <c r="H207" s="70"/>
      <c r="I207" s="70"/>
    </row>
    <row r="208" spans="1:9" s="857" customFormat="1" ht="15.75">
      <c r="A208" s="69"/>
      <c r="B208" s="70"/>
      <c r="C208" s="70"/>
      <c r="D208" s="70"/>
      <c r="E208" s="70"/>
      <c r="F208" s="70"/>
      <c r="G208" s="70"/>
      <c r="H208" s="70"/>
      <c r="I208" s="70"/>
    </row>
    <row r="209" spans="1:9" s="857" customFormat="1" ht="15.75">
      <c r="A209" s="69"/>
      <c r="B209" s="70"/>
      <c r="C209" s="70"/>
      <c r="D209" s="70"/>
      <c r="E209" s="70"/>
      <c r="F209" s="70"/>
      <c r="G209" s="70"/>
      <c r="H209" s="70"/>
      <c r="I209" s="70"/>
    </row>
    <row r="210" spans="1:9" s="857" customFormat="1" ht="15.75">
      <c r="A210" s="69"/>
      <c r="B210" s="70"/>
      <c r="C210" s="70"/>
      <c r="D210" s="70"/>
      <c r="E210" s="70"/>
      <c r="F210" s="70"/>
      <c r="G210" s="70"/>
      <c r="H210" s="70"/>
      <c r="I210" s="70"/>
    </row>
    <row r="211" spans="1:9" s="857" customFormat="1" ht="15.75">
      <c r="A211" s="69"/>
      <c r="B211" s="70"/>
      <c r="C211" s="70"/>
      <c r="D211" s="70"/>
      <c r="E211" s="70"/>
      <c r="F211" s="70"/>
      <c r="G211" s="70"/>
      <c r="H211" s="70"/>
      <c r="I211" s="70"/>
    </row>
    <row r="212" spans="1:9" s="857" customFormat="1" ht="15.75">
      <c r="A212" s="69"/>
      <c r="B212" s="70"/>
      <c r="C212" s="70"/>
      <c r="D212" s="70"/>
      <c r="E212" s="70"/>
      <c r="F212" s="70"/>
      <c r="G212" s="70"/>
      <c r="H212" s="70"/>
      <c r="I212" s="70"/>
    </row>
    <row r="213" spans="1:9" s="857" customFormat="1" ht="15.75">
      <c r="A213" s="69"/>
      <c r="B213" s="70"/>
      <c r="C213" s="70"/>
      <c r="D213" s="70"/>
      <c r="E213" s="70"/>
      <c r="F213" s="70"/>
      <c r="G213" s="70"/>
      <c r="H213" s="70"/>
      <c r="I213" s="70"/>
    </row>
    <row r="214" spans="1:9" s="857" customFormat="1" ht="15.75">
      <c r="A214" s="69"/>
      <c r="B214" s="70"/>
      <c r="C214" s="70"/>
      <c r="D214" s="70"/>
      <c r="E214" s="70"/>
      <c r="F214" s="70"/>
      <c r="G214" s="70"/>
      <c r="H214" s="70"/>
      <c r="I214" s="70"/>
    </row>
    <row r="215" spans="1:9" s="857" customFormat="1" ht="15.75">
      <c r="A215" s="69"/>
      <c r="B215" s="70"/>
      <c r="C215" s="70"/>
      <c r="D215" s="70"/>
      <c r="E215" s="70"/>
      <c r="F215" s="70"/>
      <c r="G215" s="70"/>
      <c r="H215" s="70"/>
      <c r="I215" s="70"/>
    </row>
    <row r="216" spans="1:9" s="857" customFormat="1" ht="15.75">
      <c r="A216" s="69"/>
      <c r="B216" s="70"/>
      <c r="C216" s="70"/>
      <c r="D216" s="70"/>
      <c r="E216" s="70"/>
      <c r="F216" s="70"/>
      <c r="G216" s="70"/>
      <c r="H216" s="70"/>
      <c r="I216" s="70"/>
    </row>
    <row r="217" spans="1:9" s="857" customFormat="1" ht="15.75">
      <c r="A217" s="69"/>
      <c r="B217" s="70"/>
      <c r="C217" s="70"/>
      <c r="D217" s="70"/>
      <c r="E217" s="70"/>
      <c r="F217" s="70"/>
      <c r="G217" s="70"/>
      <c r="H217" s="70"/>
      <c r="I217" s="70"/>
    </row>
    <row r="218" spans="1:9" s="857" customFormat="1" ht="15.75">
      <c r="A218" s="69"/>
      <c r="B218" s="70"/>
      <c r="C218" s="70"/>
      <c r="D218" s="70"/>
      <c r="E218" s="70"/>
      <c r="F218" s="70"/>
      <c r="G218" s="70"/>
      <c r="H218" s="70"/>
      <c r="I218" s="70"/>
    </row>
    <row r="219" spans="1:9" s="857" customFormat="1" ht="15.75">
      <c r="A219" s="69"/>
      <c r="B219" s="70"/>
      <c r="C219" s="70"/>
      <c r="D219" s="70"/>
      <c r="E219" s="70"/>
      <c r="F219" s="70"/>
      <c r="G219" s="70"/>
      <c r="H219" s="70"/>
      <c r="I219" s="70"/>
    </row>
    <row r="220" spans="1:9" s="857" customFormat="1" ht="15.75">
      <c r="A220" s="69"/>
      <c r="B220" s="70"/>
      <c r="C220" s="70"/>
      <c r="D220" s="70"/>
      <c r="E220" s="70"/>
      <c r="F220" s="70"/>
      <c r="G220" s="70"/>
      <c r="H220" s="70"/>
      <c r="I220" s="70"/>
    </row>
    <row r="221" spans="1:9" s="857" customFormat="1" ht="15.75">
      <c r="A221" s="69"/>
      <c r="B221" s="70"/>
      <c r="C221" s="70"/>
      <c r="D221" s="70"/>
      <c r="E221" s="70"/>
      <c r="F221" s="70"/>
      <c r="G221" s="70"/>
      <c r="H221" s="70"/>
      <c r="I221" s="70"/>
    </row>
    <row r="222" spans="1:9" s="857" customFormat="1" ht="15.75">
      <c r="A222" s="69"/>
      <c r="B222" s="70"/>
      <c r="C222" s="70"/>
      <c r="D222" s="70"/>
      <c r="E222" s="70"/>
      <c r="F222" s="70"/>
      <c r="G222" s="70"/>
      <c r="H222" s="70"/>
      <c r="I222" s="70"/>
    </row>
    <row r="223" spans="1:9" s="857" customFormat="1" ht="15.75">
      <c r="A223" s="69"/>
      <c r="B223" s="70"/>
      <c r="C223" s="70"/>
      <c r="D223" s="70"/>
      <c r="E223" s="70"/>
      <c r="F223" s="70"/>
      <c r="G223" s="70"/>
      <c r="H223" s="70"/>
      <c r="I223" s="70"/>
    </row>
    <row r="224" spans="1:9" s="857" customFormat="1" ht="15.75">
      <c r="A224" s="69"/>
      <c r="B224" s="70"/>
      <c r="C224" s="70"/>
      <c r="D224" s="70"/>
      <c r="E224" s="70"/>
      <c r="F224" s="70"/>
      <c r="G224" s="70"/>
      <c r="H224" s="70"/>
      <c r="I224" s="70"/>
    </row>
    <row r="225" spans="1:9" s="857" customFormat="1" ht="15.75">
      <c r="A225" s="69"/>
      <c r="B225" s="70"/>
      <c r="C225" s="70"/>
      <c r="D225" s="70"/>
      <c r="E225" s="70"/>
      <c r="F225" s="70"/>
      <c r="G225" s="70"/>
      <c r="H225" s="70"/>
      <c r="I225" s="70"/>
    </row>
    <row r="226" spans="1:9" s="857" customFormat="1" ht="15.75">
      <c r="A226" s="69"/>
      <c r="B226" s="70"/>
      <c r="C226" s="70"/>
      <c r="D226" s="70"/>
      <c r="E226" s="70"/>
      <c r="F226" s="70"/>
      <c r="G226" s="70"/>
      <c r="H226" s="70"/>
      <c r="I226" s="70"/>
    </row>
    <row r="227" spans="1:9" s="857" customFormat="1" ht="15.75">
      <c r="A227" s="69"/>
      <c r="B227" s="70"/>
      <c r="C227" s="70"/>
      <c r="D227" s="70"/>
      <c r="E227" s="70"/>
      <c r="F227" s="70"/>
      <c r="G227" s="70"/>
      <c r="H227" s="70"/>
      <c r="I227" s="70"/>
    </row>
    <row r="228" spans="1:9" s="857" customFormat="1" ht="15.75">
      <c r="A228" s="69"/>
      <c r="B228" s="70"/>
      <c r="C228" s="70"/>
      <c r="D228" s="70"/>
      <c r="E228" s="70"/>
      <c r="F228" s="70"/>
      <c r="G228" s="70"/>
      <c r="H228" s="70"/>
      <c r="I228" s="70"/>
    </row>
    <row r="229" spans="1:9" s="857" customFormat="1" ht="15.75">
      <c r="A229" s="69"/>
      <c r="B229" s="70"/>
      <c r="C229" s="70"/>
      <c r="D229" s="70"/>
      <c r="E229" s="70"/>
      <c r="F229" s="70"/>
      <c r="G229" s="70"/>
      <c r="H229" s="70"/>
      <c r="I229" s="70"/>
    </row>
    <row r="230" spans="1:9" s="857" customFormat="1" ht="15.75">
      <c r="A230" s="69"/>
      <c r="B230" s="70"/>
      <c r="C230" s="70"/>
      <c r="D230" s="70"/>
      <c r="E230" s="70"/>
      <c r="F230" s="70"/>
      <c r="G230" s="70"/>
      <c r="H230" s="70"/>
      <c r="I230" s="70"/>
    </row>
    <row r="231" spans="1:9" s="857" customFormat="1" ht="15.75">
      <c r="A231" s="69"/>
      <c r="B231" s="70"/>
      <c r="C231" s="70"/>
      <c r="D231" s="70"/>
      <c r="E231" s="70"/>
      <c r="F231" s="70"/>
      <c r="G231" s="70"/>
      <c r="H231" s="70"/>
      <c r="I231" s="70"/>
    </row>
    <row r="232" spans="1:9" s="857" customFormat="1" ht="15.75">
      <c r="A232" s="69"/>
      <c r="B232" s="70"/>
      <c r="C232" s="70"/>
      <c r="D232" s="70"/>
      <c r="E232" s="70"/>
      <c r="F232" s="70"/>
      <c r="G232" s="70"/>
      <c r="H232" s="70"/>
      <c r="I232" s="70"/>
    </row>
    <row r="233" spans="1:9" s="857" customFormat="1" ht="15.75">
      <c r="A233" s="69"/>
      <c r="B233" s="70"/>
      <c r="C233" s="70"/>
      <c r="D233" s="70"/>
      <c r="E233" s="70"/>
      <c r="F233" s="70"/>
      <c r="G233" s="70"/>
      <c r="H233" s="70"/>
      <c r="I233" s="70"/>
    </row>
    <row r="234" spans="1:9" s="857" customFormat="1" ht="15.75">
      <c r="A234" s="69"/>
      <c r="B234" s="70"/>
      <c r="C234" s="70"/>
      <c r="D234" s="70"/>
      <c r="E234" s="70"/>
      <c r="F234" s="70"/>
      <c r="G234" s="70"/>
      <c r="H234" s="70"/>
      <c r="I234" s="70"/>
    </row>
    <row r="235" spans="1:9" s="857" customFormat="1" ht="15.75">
      <c r="A235" s="69"/>
      <c r="B235" s="70"/>
      <c r="C235" s="70"/>
      <c r="D235" s="70"/>
      <c r="E235" s="70"/>
      <c r="F235" s="70"/>
      <c r="G235" s="70"/>
      <c r="H235" s="70"/>
      <c r="I235" s="70"/>
    </row>
    <row r="236" spans="1:9" s="857" customFormat="1" ht="15.75">
      <c r="A236" s="69"/>
      <c r="B236" s="70"/>
      <c r="C236" s="70"/>
      <c r="D236" s="70"/>
      <c r="E236" s="70"/>
      <c r="F236" s="70"/>
      <c r="G236" s="70"/>
      <c r="H236" s="70"/>
      <c r="I236" s="70"/>
    </row>
    <row r="237" spans="1:9" s="857" customFormat="1" ht="15.75">
      <c r="A237" s="69"/>
      <c r="B237" s="70"/>
      <c r="C237" s="70"/>
      <c r="D237" s="70"/>
      <c r="E237" s="70"/>
      <c r="F237" s="70"/>
      <c r="G237" s="70"/>
      <c r="H237" s="70"/>
      <c r="I237" s="70"/>
    </row>
    <row r="238" spans="1:9" s="857" customFormat="1" ht="15.75">
      <c r="A238" s="69"/>
      <c r="B238" s="70"/>
      <c r="C238" s="70"/>
      <c r="D238" s="70"/>
      <c r="E238" s="70"/>
      <c r="F238" s="70"/>
      <c r="G238" s="70"/>
      <c r="H238" s="70"/>
      <c r="I238" s="70"/>
    </row>
    <row r="239" spans="1:9" s="857" customFormat="1" ht="15.75">
      <c r="A239" s="69"/>
      <c r="B239" s="70"/>
      <c r="C239" s="70"/>
      <c r="D239" s="70"/>
      <c r="E239" s="70"/>
      <c r="F239" s="70"/>
      <c r="G239" s="70"/>
      <c r="H239" s="70"/>
      <c r="I239" s="70"/>
    </row>
    <row r="240" spans="1:9" s="857" customFormat="1" ht="15.75">
      <c r="A240" s="69"/>
      <c r="B240" s="70"/>
      <c r="C240" s="70"/>
      <c r="D240" s="70"/>
      <c r="E240" s="70"/>
      <c r="F240" s="70"/>
      <c r="G240" s="70"/>
      <c r="H240" s="70"/>
      <c r="I240" s="70"/>
    </row>
    <row r="241" spans="1:9" s="857" customFormat="1" ht="15.75">
      <c r="A241" s="69"/>
      <c r="B241" s="70"/>
      <c r="C241" s="70"/>
      <c r="D241" s="70"/>
      <c r="E241" s="70"/>
      <c r="F241" s="70"/>
      <c r="G241" s="70"/>
      <c r="H241" s="70"/>
      <c r="I241" s="70"/>
    </row>
    <row r="242" spans="1:9" s="857" customFormat="1" ht="15.75">
      <c r="A242" s="69"/>
      <c r="B242" s="70"/>
      <c r="C242" s="70"/>
      <c r="D242" s="70"/>
      <c r="E242" s="70"/>
      <c r="F242" s="70"/>
      <c r="G242" s="70"/>
      <c r="H242" s="70"/>
      <c r="I242" s="70"/>
    </row>
    <row r="243" spans="1:9" s="857" customFormat="1" ht="15.75">
      <c r="A243" s="69"/>
      <c r="B243" s="70"/>
      <c r="C243" s="70"/>
      <c r="D243" s="70"/>
      <c r="E243" s="70"/>
      <c r="F243" s="70"/>
      <c r="G243" s="70"/>
      <c r="H243" s="70"/>
      <c r="I243" s="70"/>
    </row>
    <row r="244" spans="1:9" s="857" customFormat="1" ht="15.75">
      <c r="A244" s="69"/>
      <c r="B244" s="70"/>
      <c r="C244" s="70"/>
      <c r="D244" s="70"/>
      <c r="E244" s="70"/>
      <c r="F244" s="70"/>
      <c r="G244" s="70"/>
      <c r="H244" s="70"/>
      <c r="I244" s="70"/>
    </row>
    <row r="245" spans="1:9" s="857" customFormat="1" ht="15.75">
      <c r="A245" s="69"/>
      <c r="B245" s="70"/>
      <c r="C245" s="70"/>
      <c r="D245" s="70"/>
      <c r="E245" s="70"/>
      <c r="F245" s="70"/>
      <c r="G245" s="70"/>
      <c r="H245" s="70"/>
      <c r="I245" s="70"/>
    </row>
    <row r="246" spans="1:9" s="857" customFormat="1" ht="15.75">
      <c r="A246" s="69"/>
      <c r="B246" s="70"/>
      <c r="C246" s="70"/>
      <c r="D246" s="70"/>
      <c r="E246" s="70"/>
      <c r="F246" s="70"/>
      <c r="G246" s="70"/>
      <c r="H246" s="70"/>
      <c r="I246" s="70"/>
    </row>
    <row r="247" spans="1:9" s="857" customFormat="1" ht="15.75">
      <c r="A247" s="69"/>
      <c r="B247" s="70"/>
      <c r="C247" s="70"/>
      <c r="D247" s="70"/>
      <c r="E247" s="70"/>
      <c r="F247" s="70"/>
      <c r="G247" s="70"/>
      <c r="H247" s="70"/>
      <c r="I247" s="70"/>
    </row>
    <row r="248" spans="1:9" s="857" customFormat="1" ht="15.75">
      <c r="A248" s="69"/>
      <c r="B248" s="70"/>
      <c r="C248" s="70"/>
      <c r="D248" s="70"/>
      <c r="E248" s="70"/>
      <c r="F248" s="70"/>
      <c r="G248" s="70"/>
      <c r="H248" s="70"/>
      <c r="I248" s="70"/>
    </row>
    <row r="249" spans="1:9" s="857" customFormat="1" ht="15.75">
      <c r="A249" s="69"/>
      <c r="B249" s="70"/>
      <c r="C249" s="70"/>
      <c r="D249" s="70"/>
      <c r="E249" s="70"/>
      <c r="F249" s="70"/>
      <c r="G249" s="70"/>
      <c r="H249" s="70"/>
      <c r="I249" s="70"/>
    </row>
    <row r="250" spans="1:9" s="857" customFormat="1" ht="15.75">
      <c r="A250" s="69"/>
      <c r="B250" s="70"/>
      <c r="C250" s="70"/>
      <c r="D250" s="70"/>
      <c r="E250" s="70"/>
      <c r="F250" s="70"/>
      <c r="G250" s="70"/>
      <c r="H250" s="70"/>
      <c r="I250" s="70"/>
    </row>
    <row r="251" spans="1:9" s="857" customFormat="1" ht="15.75">
      <c r="A251" s="69"/>
      <c r="B251" s="70"/>
      <c r="C251" s="70"/>
      <c r="D251" s="70"/>
      <c r="E251" s="70"/>
      <c r="F251" s="70"/>
      <c r="G251" s="70"/>
      <c r="H251" s="70"/>
      <c r="I251" s="70"/>
    </row>
    <row r="252" spans="1:9" s="857" customFormat="1" ht="15.75">
      <c r="A252" s="69"/>
      <c r="B252" s="70"/>
      <c r="C252" s="70"/>
      <c r="D252" s="70"/>
      <c r="E252" s="70"/>
      <c r="F252" s="70"/>
      <c r="G252" s="70"/>
      <c r="H252" s="70"/>
      <c r="I252" s="70"/>
    </row>
    <row r="253" spans="1:9" s="857" customFormat="1" ht="15.75">
      <c r="A253" s="69"/>
      <c r="B253" s="70"/>
      <c r="C253" s="70"/>
      <c r="D253" s="70"/>
      <c r="E253" s="70"/>
      <c r="F253" s="70"/>
      <c r="G253" s="70"/>
      <c r="H253" s="70"/>
      <c r="I253" s="70"/>
    </row>
    <row r="254" spans="1:9" s="857" customFormat="1" ht="15.75">
      <c r="A254" s="69"/>
      <c r="B254" s="70"/>
      <c r="C254" s="70"/>
      <c r="D254" s="70"/>
      <c r="E254" s="70"/>
      <c r="F254" s="70"/>
      <c r="G254" s="70"/>
      <c r="H254" s="70"/>
      <c r="I254" s="70"/>
    </row>
    <row r="255" spans="1:9" s="857" customFormat="1" ht="15.75">
      <c r="A255" s="69"/>
      <c r="B255" s="70"/>
      <c r="C255" s="70"/>
      <c r="D255" s="70"/>
      <c r="E255" s="70"/>
      <c r="F255" s="70"/>
      <c r="G255" s="70"/>
      <c r="H255" s="70"/>
      <c r="I255" s="70"/>
    </row>
    <row r="256" spans="1:9" s="857" customFormat="1" ht="15.75">
      <c r="A256" s="69"/>
      <c r="B256" s="70"/>
      <c r="C256" s="70"/>
      <c r="D256" s="70"/>
      <c r="E256" s="70"/>
      <c r="F256" s="70"/>
      <c r="G256" s="70"/>
      <c r="H256" s="70"/>
      <c r="I256" s="70"/>
    </row>
    <row r="257" spans="1:9" s="857" customFormat="1" ht="15.75">
      <c r="A257" s="69"/>
      <c r="B257" s="70"/>
      <c r="C257" s="70"/>
      <c r="D257" s="70"/>
      <c r="E257" s="70"/>
      <c r="F257" s="70"/>
      <c r="G257" s="70"/>
      <c r="H257" s="70"/>
      <c r="I257" s="70"/>
    </row>
    <row r="258" spans="1:9" s="857" customFormat="1" ht="15.75">
      <c r="A258" s="69"/>
      <c r="B258" s="70"/>
      <c r="C258" s="70"/>
      <c r="D258" s="70"/>
      <c r="E258" s="70"/>
      <c r="F258" s="70"/>
      <c r="G258" s="70"/>
      <c r="H258" s="70"/>
      <c r="I258" s="70"/>
    </row>
    <row r="259" spans="1:9" s="857" customFormat="1" ht="15.75">
      <c r="A259" s="69"/>
      <c r="B259" s="70"/>
      <c r="C259" s="70"/>
      <c r="D259" s="70"/>
      <c r="E259" s="70"/>
      <c r="F259" s="70"/>
      <c r="G259" s="70"/>
      <c r="H259" s="70"/>
      <c r="I259" s="70"/>
    </row>
    <row r="260" spans="1:9" s="857" customFormat="1" ht="15.75">
      <c r="A260" s="69"/>
      <c r="B260" s="70"/>
      <c r="C260" s="70"/>
      <c r="D260" s="70"/>
      <c r="E260" s="70"/>
      <c r="F260" s="70"/>
      <c r="G260" s="70"/>
      <c r="H260" s="70"/>
      <c r="I260" s="70"/>
    </row>
    <row r="261" spans="1:9" s="857" customFormat="1" ht="15.75">
      <c r="A261" s="69"/>
      <c r="B261" s="70"/>
      <c r="C261" s="70"/>
      <c r="D261" s="70"/>
      <c r="E261" s="70"/>
      <c r="F261" s="70"/>
      <c r="G261" s="70"/>
      <c r="H261" s="70"/>
      <c r="I261" s="70"/>
    </row>
    <row r="262" spans="1:9" s="857" customFormat="1" ht="15.75">
      <c r="A262" s="69"/>
      <c r="B262" s="70"/>
      <c r="C262" s="70"/>
      <c r="D262" s="70"/>
      <c r="E262" s="70"/>
      <c r="F262" s="70"/>
      <c r="G262" s="70"/>
      <c r="H262" s="70"/>
      <c r="I262" s="70"/>
    </row>
    <row r="263" spans="1:9" s="857" customFormat="1" ht="15.75">
      <c r="A263" s="69"/>
      <c r="B263" s="70"/>
      <c r="C263" s="70"/>
      <c r="D263" s="70"/>
      <c r="E263" s="70"/>
      <c r="F263" s="70"/>
      <c r="G263" s="70"/>
      <c r="H263" s="70"/>
      <c r="I263" s="70"/>
    </row>
    <row r="264" spans="1:9" s="857" customFormat="1" ht="15.75">
      <c r="A264" s="69"/>
      <c r="B264" s="70"/>
      <c r="C264" s="70"/>
      <c r="D264" s="70"/>
      <c r="E264" s="70"/>
      <c r="F264" s="70"/>
      <c r="G264" s="70"/>
      <c r="H264" s="70"/>
      <c r="I264" s="70"/>
    </row>
    <row r="265" spans="1:9" s="857" customFormat="1" ht="15.75">
      <c r="A265" s="69"/>
      <c r="B265" s="70"/>
      <c r="C265" s="70"/>
      <c r="D265" s="70"/>
      <c r="E265" s="70"/>
      <c r="F265" s="70"/>
      <c r="G265" s="70"/>
      <c r="H265" s="70"/>
      <c r="I265" s="70"/>
    </row>
    <row r="266" spans="1:9" s="857" customFormat="1" ht="15.75">
      <c r="A266" s="69"/>
      <c r="B266" s="70"/>
      <c r="C266" s="70"/>
      <c r="D266" s="70"/>
      <c r="E266" s="70"/>
      <c r="F266" s="70"/>
      <c r="G266" s="70"/>
      <c r="H266" s="70"/>
      <c r="I266" s="70"/>
    </row>
    <row r="267" spans="1:9" s="857" customFormat="1" ht="15.75">
      <c r="A267" s="69"/>
      <c r="B267" s="70"/>
      <c r="C267" s="70"/>
      <c r="D267" s="70"/>
      <c r="E267" s="70"/>
      <c r="F267" s="70"/>
      <c r="G267" s="70"/>
      <c r="H267" s="70"/>
      <c r="I267" s="70"/>
    </row>
    <row r="268" spans="1:9" s="857" customFormat="1" ht="15.75">
      <c r="A268" s="69"/>
      <c r="B268" s="70"/>
      <c r="C268" s="70"/>
      <c r="D268" s="70"/>
      <c r="E268" s="70"/>
      <c r="F268" s="70"/>
      <c r="G268" s="70"/>
      <c r="H268" s="70"/>
      <c r="I268" s="70"/>
    </row>
    <row r="269" spans="1:9" s="857" customFormat="1" ht="15.75">
      <c r="A269" s="69"/>
      <c r="B269" s="70"/>
      <c r="C269" s="70"/>
      <c r="D269" s="70"/>
      <c r="E269" s="70"/>
      <c r="F269" s="70"/>
      <c r="G269" s="70"/>
      <c r="H269" s="70"/>
      <c r="I269" s="70"/>
    </row>
    <row r="270" spans="1:9" s="857" customFormat="1" ht="15.75">
      <c r="A270" s="69"/>
      <c r="B270" s="70"/>
      <c r="C270" s="70"/>
      <c r="D270" s="70"/>
      <c r="E270" s="70"/>
      <c r="F270" s="70"/>
      <c r="G270" s="70"/>
      <c r="H270" s="70"/>
      <c r="I270" s="70"/>
    </row>
    <row r="271" spans="1:9" s="857" customFormat="1" ht="15.75">
      <c r="A271" s="69"/>
      <c r="B271" s="70"/>
      <c r="C271" s="70"/>
      <c r="D271" s="70"/>
      <c r="E271" s="70"/>
      <c r="F271" s="70"/>
      <c r="G271" s="70"/>
      <c r="H271" s="70"/>
      <c r="I271" s="70"/>
    </row>
    <row r="272" spans="1:9" s="857" customFormat="1" ht="15.75">
      <c r="A272" s="69"/>
      <c r="B272" s="70"/>
      <c r="C272" s="70"/>
      <c r="D272" s="70"/>
      <c r="E272" s="70"/>
      <c r="F272" s="70"/>
      <c r="G272" s="70"/>
      <c r="H272" s="70"/>
      <c r="I272" s="70"/>
    </row>
    <row r="273" spans="1:9" s="857" customFormat="1" ht="15.75">
      <c r="A273" s="69"/>
      <c r="B273" s="70"/>
      <c r="C273" s="70"/>
      <c r="D273" s="70"/>
      <c r="E273" s="70"/>
      <c r="F273" s="70"/>
      <c r="G273" s="70"/>
      <c r="H273" s="70"/>
      <c r="I273" s="70"/>
    </row>
    <row r="274" spans="1:9" s="857" customFormat="1" ht="15.75">
      <c r="A274" s="69"/>
      <c r="B274" s="70"/>
      <c r="C274" s="70"/>
      <c r="D274" s="70"/>
      <c r="E274" s="70"/>
      <c r="F274" s="70"/>
      <c r="G274" s="70"/>
      <c r="H274" s="70"/>
      <c r="I274" s="70"/>
    </row>
    <row r="275" spans="1:9" s="857" customFormat="1" ht="15.75">
      <c r="A275" s="69"/>
      <c r="B275" s="70"/>
      <c r="C275" s="70"/>
      <c r="D275" s="70"/>
      <c r="E275" s="70"/>
      <c r="F275" s="70"/>
      <c r="G275" s="70"/>
      <c r="H275" s="70"/>
      <c r="I275" s="70"/>
    </row>
    <row r="276" spans="1:9" s="857" customFormat="1" ht="15.75">
      <c r="A276" s="69"/>
      <c r="B276" s="70"/>
      <c r="C276" s="70"/>
      <c r="D276" s="70"/>
      <c r="E276" s="70"/>
      <c r="F276" s="70"/>
      <c r="G276" s="70"/>
      <c r="H276" s="70"/>
      <c r="I276" s="70"/>
    </row>
    <row r="277" spans="1:9" s="857" customFormat="1" ht="15.75">
      <c r="A277" s="69"/>
      <c r="B277" s="70"/>
      <c r="C277" s="70"/>
      <c r="D277" s="70"/>
      <c r="E277" s="70"/>
      <c r="F277" s="70"/>
      <c r="G277" s="70"/>
      <c r="H277" s="70"/>
      <c r="I277" s="70"/>
    </row>
    <row r="278" spans="1:9" s="857" customFormat="1" ht="15.75">
      <c r="A278" s="69"/>
      <c r="B278" s="70"/>
      <c r="C278" s="70"/>
      <c r="D278" s="70"/>
      <c r="E278" s="70"/>
      <c r="F278" s="70"/>
      <c r="G278" s="70"/>
      <c r="H278" s="70"/>
      <c r="I278" s="70"/>
    </row>
    <row r="279" spans="1:9" s="857" customFormat="1" ht="15.75">
      <c r="A279" s="69"/>
      <c r="B279" s="70"/>
      <c r="C279" s="70"/>
      <c r="D279" s="70"/>
      <c r="E279" s="70"/>
      <c r="F279" s="70"/>
      <c r="G279" s="70"/>
      <c r="H279" s="70"/>
      <c r="I279" s="70"/>
    </row>
    <row r="280" spans="1:9" s="857" customFormat="1" ht="15.75">
      <c r="A280" s="69"/>
      <c r="B280" s="70"/>
      <c r="C280" s="70"/>
      <c r="D280" s="70"/>
      <c r="E280" s="70"/>
      <c r="F280" s="70"/>
      <c r="G280" s="70"/>
      <c r="H280" s="70"/>
      <c r="I280" s="70"/>
    </row>
    <row r="281" spans="1:9" s="857" customFormat="1" ht="15.75">
      <c r="A281" s="69"/>
      <c r="B281" s="70"/>
      <c r="C281" s="70"/>
      <c r="D281" s="70"/>
      <c r="E281" s="70"/>
      <c r="F281" s="70"/>
      <c r="G281" s="70"/>
      <c r="H281" s="70"/>
      <c r="I281" s="70"/>
    </row>
    <row r="282" spans="1:9" s="857" customFormat="1" ht="15.75">
      <c r="A282" s="69"/>
      <c r="B282" s="70"/>
      <c r="C282" s="70"/>
      <c r="D282" s="70"/>
      <c r="E282" s="70"/>
      <c r="F282" s="70"/>
      <c r="G282" s="70"/>
      <c r="H282" s="70"/>
      <c r="I282" s="70"/>
    </row>
    <row r="283" spans="1:9" s="857" customFormat="1" ht="15.75">
      <c r="A283" s="69"/>
      <c r="B283" s="70"/>
      <c r="C283" s="70"/>
      <c r="D283" s="70"/>
      <c r="E283" s="70"/>
      <c r="F283" s="70"/>
      <c r="G283" s="70"/>
      <c r="H283" s="70"/>
      <c r="I283" s="70"/>
    </row>
    <row r="284" spans="1:9" s="857" customFormat="1" ht="15.75">
      <c r="A284" s="69"/>
      <c r="B284" s="70"/>
      <c r="C284" s="70"/>
      <c r="D284" s="70"/>
      <c r="E284" s="70"/>
      <c r="F284" s="70"/>
      <c r="G284" s="70"/>
      <c r="H284" s="70"/>
      <c r="I284" s="70"/>
    </row>
    <row r="285" spans="1:9" s="857" customFormat="1" ht="15.75">
      <c r="A285" s="69"/>
      <c r="B285" s="70"/>
      <c r="C285" s="70"/>
      <c r="D285" s="70"/>
      <c r="E285" s="70"/>
      <c r="F285" s="70"/>
      <c r="G285" s="70"/>
      <c r="H285" s="70"/>
      <c r="I285" s="70"/>
    </row>
    <row r="286" spans="1:9" s="857" customFormat="1" ht="15.75">
      <c r="A286" s="69"/>
      <c r="B286" s="70"/>
      <c r="C286" s="70"/>
      <c r="D286" s="70"/>
      <c r="E286" s="70"/>
      <c r="F286" s="70"/>
      <c r="G286" s="70"/>
      <c r="H286" s="70"/>
      <c r="I286" s="70"/>
    </row>
    <row r="287" spans="1:9" s="857" customFormat="1" ht="15.75">
      <c r="A287" s="69"/>
      <c r="B287" s="70"/>
      <c r="C287" s="70"/>
      <c r="D287" s="70"/>
      <c r="E287" s="70"/>
      <c r="F287" s="70"/>
      <c r="G287" s="70"/>
      <c r="H287" s="70"/>
      <c r="I287" s="70"/>
    </row>
    <row r="288" spans="1:9" s="857" customFormat="1" ht="15.75">
      <c r="A288" s="69"/>
      <c r="B288" s="70"/>
      <c r="C288" s="70"/>
      <c r="D288" s="70"/>
      <c r="E288" s="70"/>
      <c r="F288" s="70"/>
      <c r="G288" s="70"/>
      <c r="H288" s="70"/>
      <c r="I288" s="70"/>
    </row>
    <row r="289" spans="1:9" s="857" customFormat="1" ht="15.75">
      <c r="A289" s="69"/>
      <c r="B289" s="70"/>
      <c r="C289" s="70"/>
      <c r="D289" s="70"/>
      <c r="E289" s="70"/>
      <c r="F289" s="70"/>
      <c r="G289" s="70"/>
      <c r="H289" s="70"/>
      <c r="I289" s="70"/>
    </row>
    <row r="290" spans="1:9" s="857" customFormat="1" ht="15.75">
      <c r="A290" s="69"/>
      <c r="B290" s="70"/>
      <c r="C290" s="70"/>
      <c r="D290" s="70"/>
      <c r="E290" s="70"/>
      <c r="F290" s="70"/>
      <c r="G290" s="70"/>
      <c r="H290" s="70"/>
      <c r="I290" s="70"/>
    </row>
    <row r="291" spans="1:9" s="857" customFormat="1" ht="15.75">
      <c r="A291" s="69"/>
      <c r="B291" s="70"/>
      <c r="C291" s="70"/>
      <c r="D291" s="70"/>
      <c r="E291" s="70"/>
      <c r="F291" s="70"/>
      <c r="G291" s="70"/>
      <c r="H291" s="70"/>
      <c r="I291" s="70"/>
    </row>
    <row r="292" spans="1:9" s="857" customFormat="1" ht="15.75">
      <c r="A292" s="69"/>
      <c r="B292" s="70"/>
      <c r="C292" s="70"/>
      <c r="D292" s="70"/>
      <c r="E292" s="70"/>
      <c r="F292" s="70"/>
      <c r="G292" s="70"/>
      <c r="H292" s="70"/>
      <c r="I292" s="70"/>
    </row>
    <row r="293" spans="1:9" s="857" customFormat="1" ht="15.75">
      <c r="A293" s="69"/>
      <c r="B293" s="70"/>
      <c r="C293" s="70"/>
      <c r="D293" s="70"/>
      <c r="E293" s="70"/>
      <c r="F293" s="70"/>
      <c r="G293" s="70"/>
      <c r="H293" s="70"/>
      <c r="I293" s="70"/>
    </row>
    <row r="294" spans="1:9" s="857" customFormat="1" ht="15.75">
      <c r="A294" s="69"/>
      <c r="B294" s="70"/>
      <c r="C294" s="70"/>
      <c r="D294" s="70"/>
      <c r="E294" s="70"/>
      <c r="F294" s="70"/>
      <c r="G294" s="70"/>
      <c r="H294" s="70"/>
      <c r="I294" s="70"/>
    </row>
    <row r="295" spans="1:9" s="857" customFormat="1" ht="15.75">
      <c r="A295" s="69"/>
      <c r="B295" s="70"/>
      <c r="C295" s="70"/>
      <c r="D295" s="70"/>
      <c r="E295" s="70"/>
      <c r="F295" s="70"/>
      <c r="G295" s="70"/>
      <c r="H295" s="70"/>
      <c r="I295" s="70"/>
    </row>
    <row r="296" spans="1:9" s="857" customFormat="1" ht="15.75">
      <c r="A296" s="69"/>
      <c r="B296" s="70"/>
      <c r="C296" s="70"/>
      <c r="D296" s="70"/>
      <c r="E296" s="70"/>
      <c r="F296" s="70"/>
      <c r="G296" s="70"/>
      <c r="H296" s="70"/>
      <c r="I296" s="70"/>
    </row>
    <row r="297" spans="1:9" s="857" customFormat="1" ht="15.75">
      <c r="A297" s="69"/>
      <c r="B297" s="70"/>
      <c r="C297" s="70"/>
      <c r="D297" s="70"/>
      <c r="E297" s="70"/>
      <c r="F297" s="70"/>
      <c r="G297" s="70"/>
      <c r="H297" s="70"/>
      <c r="I297" s="70"/>
    </row>
    <row r="298" spans="1:9" s="857" customFormat="1" ht="15.75">
      <c r="A298" s="69"/>
      <c r="B298" s="70"/>
      <c r="C298" s="70"/>
      <c r="D298" s="70"/>
      <c r="E298" s="70"/>
      <c r="F298" s="70"/>
      <c r="G298" s="70"/>
      <c r="H298" s="70"/>
      <c r="I298" s="70"/>
    </row>
    <row r="299" spans="1:9" s="857" customFormat="1" ht="15.75">
      <c r="A299" s="69"/>
      <c r="B299" s="70"/>
      <c r="C299" s="70"/>
      <c r="D299" s="70"/>
      <c r="E299" s="70"/>
      <c r="F299" s="70"/>
      <c r="G299" s="70"/>
      <c r="H299" s="70"/>
      <c r="I299" s="70"/>
    </row>
    <row r="300" spans="1:9" s="857" customFormat="1" ht="15.75">
      <c r="A300" s="69"/>
      <c r="B300" s="70"/>
      <c r="C300" s="70"/>
      <c r="D300" s="70"/>
      <c r="E300" s="70"/>
      <c r="F300" s="70"/>
      <c r="G300" s="70"/>
      <c r="H300" s="70"/>
      <c r="I300" s="70"/>
    </row>
    <row r="301" spans="1:9" s="857" customFormat="1" ht="15.75">
      <c r="A301" s="69"/>
      <c r="B301" s="70"/>
      <c r="C301" s="70"/>
      <c r="D301" s="70"/>
      <c r="E301" s="70"/>
      <c r="F301" s="70"/>
      <c r="G301" s="70"/>
      <c r="H301" s="70"/>
      <c r="I301" s="70"/>
    </row>
    <row r="302" spans="1:9" s="857" customFormat="1" ht="15.75">
      <c r="A302" s="69"/>
      <c r="B302" s="70"/>
      <c r="C302" s="70"/>
      <c r="D302" s="70"/>
      <c r="E302" s="70"/>
      <c r="F302" s="70"/>
      <c r="G302" s="70"/>
      <c r="H302" s="70"/>
      <c r="I302" s="70"/>
    </row>
    <row r="303" spans="1:9" s="857" customFormat="1" ht="15.75">
      <c r="A303" s="69"/>
      <c r="B303" s="70"/>
      <c r="C303" s="70"/>
      <c r="D303" s="70"/>
      <c r="E303" s="70"/>
      <c r="F303" s="70"/>
      <c r="G303" s="70"/>
      <c r="H303" s="70"/>
      <c r="I303" s="70"/>
    </row>
    <row r="304" spans="1:9" s="857" customFormat="1" ht="15.75">
      <c r="A304" s="69"/>
      <c r="B304" s="70"/>
      <c r="C304" s="70"/>
      <c r="D304" s="70"/>
      <c r="E304" s="70"/>
      <c r="F304" s="70"/>
      <c r="G304" s="70"/>
      <c r="H304" s="70"/>
      <c r="I304" s="70"/>
    </row>
    <row r="305" spans="1:9" s="857" customFormat="1" ht="15.75">
      <c r="A305" s="69"/>
      <c r="B305" s="70"/>
      <c r="C305" s="70"/>
      <c r="D305" s="70"/>
      <c r="E305" s="70"/>
      <c r="F305" s="70"/>
      <c r="G305" s="70"/>
      <c r="H305" s="70"/>
      <c r="I305" s="70"/>
    </row>
    <row r="306" spans="1:9" s="857" customFormat="1" ht="15.75">
      <c r="A306" s="69"/>
      <c r="B306" s="70"/>
      <c r="C306" s="70"/>
      <c r="D306" s="70"/>
      <c r="E306" s="70"/>
      <c r="F306" s="70"/>
      <c r="G306" s="70"/>
      <c r="H306" s="70"/>
      <c r="I306" s="70"/>
    </row>
    <row r="307" spans="1:9" s="857" customFormat="1" ht="15.75">
      <c r="A307" s="69"/>
      <c r="B307" s="70"/>
      <c r="C307" s="70"/>
      <c r="D307" s="70"/>
      <c r="E307" s="70"/>
      <c r="F307" s="70"/>
      <c r="G307" s="70"/>
      <c r="H307" s="70"/>
      <c r="I307" s="70"/>
    </row>
    <row r="308" spans="1:9" s="857" customFormat="1" ht="15.75">
      <c r="A308" s="69"/>
      <c r="B308" s="70"/>
      <c r="C308" s="70"/>
      <c r="D308" s="70"/>
      <c r="E308" s="70"/>
      <c r="F308" s="70"/>
      <c r="G308" s="70"/>
      <c r="H308" s="70"/>
      <c r="I308" s="70"/>
    </row>
    <row r="309" spans="1:9" s="857" customFormat="1" ht="15.75">
      <c r="A309" s="69"/>
      <c r="B309" s="70"/>
      <c r="C309" s="70"/>
      <c r="D309" s="70"/>
      <c r="E309" s="70"/>
      <c r="F309" s="70"/>
      <c r="G309" s="70"/>
      <c r="H309" s="70"/>
      <c r="I309" s="70"/>
    </row>
    <row r="310" spans="1:9" s="857" customFormat="1" ht="15.75">
      <c r="A310" s="69"/>
      <c r="B310" s="70"/>
      <c r="C310" s="70"/>
      <c r="D310" s="70"/>
      <c r="E310" s="70"/>
      <c r="F310" s="70"/>
      <c r="G310" s="70"/>
      <c r="H310" s="70"/>
      <c r="I310" s="70"/>
    </row>
    <row r="311" spans="1:9" s="857" customFormat="1" ht="15.75">
      <c r="A311" s="69"/>
      <c r="B311" s="70"/>
      <c r="C311" s="70"/>
      <c r="D311" s="70"/>
      <c r="E311" s="70"/>
      <c r="F311" s="70"/>
      <c r="G311" s="70"/>
      <c r="H311" s="70"/>
      <c r="I311" s="70"/>
    </row>
    <row r="312" spans="1:9" s="857" customFormat="1" ht="15.75">
      <c r="A312" s="69"/>
      <c r="B312" s="70"/>
      <c r="C312" s="70"/>
      <c r="D312" s="70"/>
      <c r="E312" s="70"/>
      <c r="F312" s="70"/>
      <c r="G312" s="70"/>
      <c r="H312" s="70"/>
      <c r="I312" s="70"/>
    </row>
    <row r="313" spans="1:9" s="857" customFormat="1" ht="15.75">
      <c r="A313" s="69"/>
      <c r="B313" s="70"/>
      <c r="C313" s="70"/>
      <c r="D313" s="70"/>
      <c r="E313" s="70"/>
      <c r="F313" s="70"/>
      <c r="G313" s="70"/>
      <c r="H313" s="70"/>
      <c r="I313" s="70"/>
    </row>
    <row r="314" spans="1:9" s="857" customFormat="1" ht="15.75">
      <c r="A314" s="69"/>
      <c r="B314" s="70"/>
      <c r="C314" s="70"/>
      <c r="D314" s="70"/>
      <c r="E314" s="70"/>
      <c r="F314" s="70"/>
      <c r="G314" s="70"/>
      <c r="H314" s="70"/>
      <c r="I314" s="70"/>
    </row>
    <row r="315" spans="1:9" s="857" customFormat="1" ht="15.75">
      <c r="A315" s="69"/>
      <c r="B315" s="70"/>
      <c r="C315" s="70"/>
      <c r="D315" s="70"/>
      <c r="E315" s="70"/>
      <c r="F315" s="70"/>
      <c r="G315" s="70"/>
      <c r="H315" s="70"/>
      <c r="I315" s="70"/>
    </row>
    <row r="316" spans="1:9" s="857" customFormat="1" ht="15.75">
      <c r="A316" s="69"/>
      <c r="B316" s="70"/>
      <c r="C316" s="70"/>
      <c r="D316" s="70"/>
      <c r="E316" s="70"/>
      <c r="F316" s="70"/>
      <c r="G316" s="70"/>
      <c r="H316" s="70"/>
      <c r="I316" s="70"/>
    </row>
    <row r="317" spans="1:9" s="857" customFormat="1" ht="15.75">
      <c r="A317" s="69"/>
      <c r="B317" s="70"/>
      <c r="C317" s="70"/>
      <c r="D317" s="70"/>
      <c r="E317" s="70"/>
      <c r="F317" s="70"/>
      <c r="G317" s="70"/>
      <c r="H317" s="70"/>
      <c r="I317" s="70"/>
    </row>
    <row r="318" spans="1:9" s="857" customFormat="1" ht="15.75">
      <c r="A318" s="69"/>
      <c r="B318" s="70"/>
      <c r="C318" s="70"/>
      <c r="D318" s="70"/>
      <c r="E318" s="70"/>
      <c r="F318" s="70"/>
      <c r="G318" s="70"/>
      <c r="H318" s="70"/>
      <c r="I318" s="70"/>
    </row>
    <row r="319" spans="1:9" s="857" customFormat="1" ht="15.75">
      <c r="A319" s="69"/>
      <c r="B319" s="70"/>
      <c r="C319" s="70"/>
      <c r="D319" s="70"/>
      <c r="E319" s="70"/>
      <c r="F319" s="70"/>
      <c r="G319" s="70"/>
      <c r="H319" s="70"/>
      <c r="I319" s="70"/>
    </row>
    <row r="320" spans="1:9" s="857" customFormat="1" ht="15.75">
      <c r="A320" s="69"/>
      <c r="B320" s="70"/>
      <c r="C320" s="70"/>
      <c r="D320" s="70"/>
      <c r="E320" s="70"/>
      <c r="F320" s="70"/>
      <c r="G320" s="70"/>
      <c r="H320" s="70"/>
      <c r="I320" s="70"/>
    </row>
    <row r="321" spans="1:9" s="857" customFormat="1" ht="15.75">
      <c r="A321" s="69"/>
      <c r="B321" s="70"/>
      <c r="C321" s="70"/>
      <c r="D321" s="70"/>
      <c r="E321" s="70"/>
      <c r="F321" s="70"/>
      <c r="G321" s="70"/>
      <c r="H321" s="70"/>
      <c r="I321" s="70"/>
    </row>
    <row r="322" spans="1:9" s="857" customFormat="1" ht="15.75">
      <c r="A322" s="69"/>
      <c r="B322" s="70"/>
      <c r="C322" s="70"/>
      <c r="D322" s="70"/>
      <c r="E322" s="70"/>
      <c r="F322" s="70"/>
      <c r="G322" s="70"/>
      <c r="H322" s="70"/>
      <c r="I322" s="70"/>
    </row>
    <row r="323" spans="1:9" s="857" customFormat="1" ht="15.75">
      <c r="A323" s="69"/>
      <c r="B323" s="70"/>
      <c r="C323" s="70"/>
      <c r="D323" s="70"/>
      <c r="E323" s="70"/>
      <c r="F323" s="70"/>
      <c r="G323" s="70"/>
      <c r="H323" s="70"/>
      <c r="I323" s="70"/>
    </row>
    <row r="324" spans="1:9" s="857" customFormat="1" ht="15.75">
      <c r="A324" s="69"/>
      <c r="B324" s="70"/>
      <c r="C324" s="70"/>
      <c r="D324" s="70"/>
      <c r="E324" s="70"/>
      <c r="F324" s="70"/>
      <c r="G324" s="70"/>
      <c r="H324" s="70"/>
      <c r="I324" s="70"/>
    </row>
    <row r="325" spans="1:9" s="857" customFormat="1" ht="15.75">
      <c r="A325" s="69"/>
      <c r="B325" s="70"/>
      <c r="C325" s="70"/>
      <c r="D325" s="70"/>
      <c r="E325" s="70"/>
      <c r="F325" s="70"/>
      <c r="G325" s="70"/>
      <c r="H325" s="70"/>
      <c r="I325" s="70"/>
    </row>
    <row r="326" spans="1:9" s="857" customFormat="1" ht="15.75">
      <c r="A326" s="69"/>
      <c r="B326" s="70"/>
      <c r="C326" s="70"/>
      <c r="D326" s="70"/>
      <c r="E326" s="70"/>
      <c r="F326" s="70"/>
      <c r="G326" s="70"/>
      <c r="H326" s="70"/>
      <c r="I326" s="70"/>
    </row>
    <row r="327" spans="1:9" s="857" customFormat="1" ht="15.75">
      <c r="A327" s="69"/>
      <c r="B327" s="70"/>
      <c r="C327" s="70"/>
      <c r="D327" s="70"/>
      <c r="E327" s="70"/>
      <c r="F327" s="70"/>
      <c r="G327" s="70"/>
      <c r="H327" s="70"/>
      <c r="I327" s="70"/>
    </row>
    <row r="328" spans="1:9" s="857" customFormat="1" ht="15.75">
      <c r="A328" s="69"/>
      <c r="B328" s="70"/>
      <c r="C328" s="70"/>
      <c r="D328" s="70"/>
      <c r="E328" s="70"/>
      <c r="F328" s="70"/>
      <c r="G328" s="70"/>
      <c r="H328" s="70"/>
      <c r="I328" s="70"/>
    </row>
    <row r="329" spans="1:9" s="857" customFormat="1" ht="15.75">
      <c r="A329" s="69"/>
      <c r="B329" s="70"/>
      <c r="C329" s="70"/>
      <c r="D329" s="70"/>
      <c r="E329" s="70"/>
      <c r="F329" s="70"/>
      <c r="G329" s="70"/>
      <c r="H329" s="70"/>
      <c r="I329" s="70"/>
    </row>
    <row r="330" spans="1:9" s="857" customFormat="1" ht="15.75">
      <c r="A330" s="69"/>
      <c r="B330" s="70"/>
      <c r="C330" s="70"/>
      <c r="D330" s="70"/>
      <c r="E330" s="70"/>
      <c r="F330" s="70"/>
      <c r="G330" s="70"/>
      <c r="H330" s="70"/>
      <c r="I330" s="70"/>
    </row>
    <row r="331" spans="1:9" s="857" customFormat="1" ht="15.75">
      <c r="A331" s="69"/>
      <c r="B331" s="70"/>
      <c r="C331" s="70"/>
      <c r="D331" s="70"/>
      <c r="E331" s="70"/>
      <c r="F331" s="70"/>
      <c r="G331" s="70"/>
      <c r="H331" s="70"/>
      <c r="I331" s="70"/>
    </row>
    <row r="332" spans="1:9" s="857" customFormat="1" ht="15.75">
      <c r="A332" s="69"/>
      <c r="B332" s="70"/>
      <c r="C332" s="70"/>
      <c r="D332" s="70"/>
      <c r="E332" s="70"/>
      <c r="F332" s="70"/>
      <c r="G332" s="70"/>
      <c r="H332" s="70"/>
      <c r="I332" s="70"/>
    </row>
    <row r="333" spans="1:9" s="857" customFormat="1" ht="15.75">
      <c r="A333" s="69"/>
      <c r="B333" s="70"/>
      <c r="C333" s="70"/>
      <c r="D333" s="70"/>
      <c r="E333" s="70"/>
      <c r="F333" s="70"/>
      <c r="G333" s="70"/>
      <c r="H333" s="70"/>
      <c r="I333" s="70"/>
    </row>
    <row r="334" spans="1:9" s="857" customFormat="1" ht="15.75">
      <c r="A334" s="69"/>
      <c r="B334" s="70"/>
      <c r="C334" s="70"/>
      <c r="D334" s="70"/>
      <c r="E334" s="70"/>
      <c r="F334" s="70"/>
      <c r="G334" s="70"/>
      <c r="H334" s="70"/>
      <c r="I334" s="70"/>
    </row>
    <row r="335" spans="1:9" s="857" customFormat="1" ht="15.75">
      <c r="A335" s="69"/>
      <c r="B335" s="70"/>
      <c r="C335" s="70"/>
      <c r="D335" s="70"/>
      <c r="E335" s="70"/>
      <c r="F335" s="70"/>
      <c r="G335" s="70"/>
      <c r="H335" s="70"/>
      <c r="I335" s="70"/>
    </row>
    <row r="336" spans="1:9" s="857" customFormat="1" ht="15.75">
      <c r="A336" s="69"/>
      <c r="B336" s="70"/>
      <c r="C336" s="70"/>
      <c r="D336" s="70"/>
      <c r="E336" s="70"/>
      <c r="F336" s="70"/>
      <c r="G336" s="70"/>
      <c r="H336" s="70"/>
      <c r="I336" s="70"/>
    </row>
    <row r="337" spans="1:9" s="857" customFormat="1" ht="15.75">
      <c r="A337" s="69"/>
      <c r="B337" s="70"/>
      <c r="C337" s="70"/>
      <c r="D337" s="70"/>
      <c r="E337" s="70"/>
      <c r="F337" s="70"/>
      <c r="G337" s="70"/>
      <c r="H337" s="70"/>
      <c r="I337" s="70"/>
    </row>
    <row r="338" spans="1:9" s="857" customFormat="1" ht="15.75">
      <c r="A338" s="69"/>
      <c r="B338" s="70"/>
      <c r="C338" s="70"/>
      <c r="D338" s="70"/>
      <c r="E338" s="70"/>
      <c r="F338" s="70"/>
      <c r="G338" s="70"/>
      <c r="H338" s="70"/>
      <c r="I338" s="70"/>
    </row>
    <row r="339" spans="1:9" s="857" customFormat="1" ht="15.75">
      <c r="A339" s="69"/>
      <c r="B339" s="70"/>
      <c r="C339" s="70"/>
      <c r="D339" s="70"/>
      <c r="E339" s="70"/>
      <c r="F339" s="70"/>
      <c r="G339" s="70"/>
      <c r="H339" s="70"/>
      <c r="I339" s="70"/>
    </row>
    <row r="340" spans="1:9" s="857" customFormat="1" ht="15.75">
      <c r="A340" s="69"/>
      <c r="B340" s="70"/>
      <c r="C340" s="70"/>
      <c r="D340" s="70"/>
      <c r="E340" s="70"/>
      <c r="F340" s="70"/>
      <c r="G340" s="70"/>
      <c r="H340" s="70"/>
      <c r="I340" s="70"/>
    </row>
    <row r="341" spans="1:9" s="857" customFormat="1" ht="15.75">
      <c r="A341" s="69"/>
      <c r="B341" s="70"/>
      <c r="C341" s="70"/>
      <c r="D341" s="70"/>
      <c r="E341" s="70"/>
      <c r="F341" s="70"/>
      <c r="G341" s="70"/>
      <c r="H341" s="70"/>
      <c r="I341" s="70"/>
    </row>
    <row r="342" spans="1:9" s="857" customFormat="1" ht="15.75">
      <c r="A342" s="69"/>
      <c r="B342" s="70"/>
      <c r="C342" s="70"/>
      <c r="D342" s="70"/>
      <c r="E342" s="70"/>
      <c r="F342" s="70"/>
      <c r="G342" s="70"/>
      <c r="H342" s="70"/>
      <c r="I342" s="70"/>
    </row>
    <row r="343" spans="1:9" s="857" customFormat="1" ht="15.75">
      <c r="A343" s="69"/>
      <c r="B343" s="70"/>
      <c r="C343" s="70"/>
      <c r="D343" s="70"/>
      <c r="E343" s="70"/>
      <c r="F343" s="70"/>
      <c r="G343" s="70"/>
      <c r="H343" s="70"/>
      <c r="I343" s="70"/>
    </row>
    <row r="344" spans="1:9" s="857" customFormat="1" ht="15.75">
      <c r="A344" s="69"/>
      <c r="B344" s="70"/>
      <c r="C344" s="70"/>
      <c r="D344" s="70"/>
      <c r="E344" s="70"/>
      <c r="F344" s="70"/>
      <c r="G344" s="70"/>
      <c r="H344" s="70"/>
      <c r="I344" s="70"/>
    </row>
    <row r="345" spans="1:9" s="857" customFormat="1" ht="15.75">
      <c r="A345" s="69"/>
      <c r="B345" s="70"/>
      <c r="C345" s="70"/>
      <c r="D345" s="70"/>
      <c r="E345" s="70"/>
      <c r="F345" s="70"/>
      <c r="G345" s="70"/>
      <c r="H345" s="70"/>
      <c r="I345" s="70"/>
    </row>
    <row r="346" spans="1:9" s="857" customFormat="1" ht="15.75">
      <c r="A346" s="69"/>
      <c r="B346" s="70"/>
      <c r="C346" s="70"/>
      <c r="D346" s="70"/>
      <c r="E346" s="70"/>
      <c r="F346" s="70"/>
      <c r="G346" s="70"/>
      <c r="H346" s="70"/>
      <c r="I346" s="70"/>
    </row>
    <row r="347" spans="1:9" s="857" customFormat="1" ht="15.75">
      <c r="A347" s="69"/>
      <c r="B347" s="70"/>
      <c r="C347" s="70"/>
      <c r="D347" s="70"/>
      <c r="E347" s="70"/>
      <c r="F347" s="70"/>
      <c r="G347" s="70"/>
      <c r="H347" s="70"/>
      <c r="I347" s="70"/>
    </row>
    <row r="348" spans="1:9" s="857" customFormat="1" ht="15.75">
      <c r="A348" s="69"/>
      <c r="B348" s="70"/>
      <c r="C348" s="70"/>
      <c r="D348" s="70"/>
      <c r="E348" s="70"/>
      <c r="F348" s="70"/>
      <c r="G348" s="70"/>
      <c r="H348" s="70"/>
      <c r="I348" s="70"/>
    </row>
    <row r="349" spans="1:9" s="857" customFormat="1" ht="15.75">
      <c r="A349" s="69"/>
      <c r="B349" s="70"/>
      <c r="C349" s="70"/>
      <c r="D349" s="70"/>
      <c r="E349" s="70"/>
      <c r="F349" s="70"/>
      <c r="G349" s="70"/>
      <c r="H349" s="70"/>
      <c r="I349" s="70"/>
    </row>
    <row r="350" spans="1:9" s="857" customFormat="1" ht="15.75">
      <c r="A350" s="69"/>
      <c r="B350" s="70"/>
      <c r="C350" s="70"/>
      <c r="D350" s="70"/>
      <c r="E350" s="70"/>
      <c r="F350" s="70"/>
      <c r="G350" s="70"/>
      <c r="H350" s="70"/>
      <c r="I350" s="70"/>
    </row>
    <row r="351" spans="1:9" s="857" customFormat="1" ht="15.75">
      <c r="A351" s="69"/>
      <c r="B351" s="70"/>
      <c r="C351" s="70"/>
      <c r="D351" s="70"/>
      <c r="E351" s="70"/>
      <c r="F351" s="70"/>
      <c r="G351" s="70"/>
      <c r="H351" s="70"/>
      <c r="I351" s="70"/>
    </row>
    <row r="352" spans="1:9" s="857" customFormat="1" ht="15.75">
      <c r="A352" s="69"/>
      <c r="B352" s="70"/>
      <c r="C352" s="70"/>
      <c r="D352" s="70"/>
      <c r="E352" s="70"/>
      <c r="F352" s="70"/>
      <c r="G352" s="70"/>
      <c r="H352" s="70"/>
      <c r="I352" s="70"/>
    </row>
    <row r="353" spans="1:9" s="857" customFormat="1" ht="15.75">
      <c r="A353" s="69"/>
      <c r="B353" s="70"/>
      <c r="C353" s="70"/>
      <c r="D353" s="70"/>
      <c r="E353" s="70"/>
      <c r="F353" s="70"/>
      <c r="G353" s="70"/>
      <c r="H353" s="70"/>
      <c r="I353" s="70"/>
    </row>
    <row r="354" spans="1:9" s="857" customFormat="1" ht="15.75">
      <c r="A354" s="69"/>
      <c r="B354" s="70"/>
      <c r="C354" s="70"/>
      <c r="D354" s="70"/>
      <c r="E354" s="70"/>
      <c r="F354" s="70"/>
      <c r="G354" s="70"/>
      <c r="H354" s="70"/>
      <c r="I354" s="70"/>
    </row>
    <row r="355" spans="1:9" s="857" customFormat="1" ht="15.75">
      <c r="A355" s="69"/>
      <c r="B355" s="70"/>
      <c r="C355" s="70"/>
      <c r="D355" s="70"/>
      <c r="E355" s="70"/>
      <c r="F355" s="70"/>
      <c r="G355" s="70"/>
      <c r="H355" s="70"/>
      <c r="I355" s="70"/>
    </row>
    <row r="356" spans="1:9" s="857" customFormat="1" ht="15.75">
      <c r="A356" s="69"/>
      <c r="B356" s="70"/>
      <c r="C356" s="70"/>
      <c r="D356" s="70"/>
      <c r="E356" s="70"/>
      <c r="F356" s="70"/>
      <c r="G356" s="70"/>
      <c r="H356" s="70"/>
      <c r="I356" s="70"/>
    </row>
    <row r="357" spans="1:9" s="857" customFormat="1" ht="15.75">
      <c r="A357" s="69"/>
      <c r="B357" s="70"/>
      <c r="C357" s="70"/>
      <c r="D357" s="70"/>
      <c r="E357" s="70"/>
      <c r="F357" s="70"/>
      <c r="G357" s="70"/>
      <c r="H357" s="70"/>
      <c r="I357" s="70"/>
    </row>
    <row r="358" spans="1:9" s="857" customFormat="1" ht="15.75">
      <c r="A358" s="69"/>
      <c r="B358" s="70"/>
      <c r="C358" s="70"/>
      <c r="D358" s="70"/>
      <c r="E358" s="70"/>
      <c r="F358" s="70"/>
      <c r="G358" s="70"/>
      <c r="H358" s="70"/>
      <c r="I358" s="70"/>
    </row>
    <row r="359" spans="1:9" s="857" customFormat="1" ht="15.75">
      <c r="A359" s="69"/>
      <c r="B359" s="70"/>
      <c r="C359" s="70"/>
      <c r="D359" s="70"/>
      <c r="E359" s="70"/>
      <c r="F359" s="70"/>
      <c r="G359" s="70"/>
      <c r="H359" s="70"/>
      <c r="I359" s="70"/>
    </row>
    <row r="360" spans="1:9" s="857" customFormat="1" ht="15.75">
      <c r="A360" s="69"/>
      <c r="B360" s="70"/>
      <c r="C360" s="70"/>
      <c r="D360" s="70"/>
      <c r="E360" s="70"/>
      <c r="F360" s="70"/>
      <c r="G360" s="70"/>
      <c r="H360" s="70"/>
      <c r="I360" s="70"/>
    </row>
    <row r="361" spans="1:9" s="857" customFormat="1" ht="15.75">
      <c r="A361" s="69"/>
      <c r="B361" s="70"/>
      <c r="C361" s="70"/>
      <c r="D361" s="70"/>
      <c r="E361" s="70"/>
      <c r="F361" s="70"/>
      <c r="G361" s="70"/>
      <c r="H361" s="70"/>
      <c r="I361" s="70"/>
    </row>
    <row r="362" spans="1:9" s="857" customFormat="1" ht="15.75">
      <c r="A362" s="69"/>
      <c r="B362" s="70"/>
      <c r="C362" s="70"/>
      <c r="D362" s="70"/>
      <c r="E362" s="70"/>
      <c r="F362" s="70"/>
      <c r="G362" s="70"/>
      <c r="H362" s="70"/>
      <c r="I362" s="70"/>
    </row>
    <row r="363" spans="1:9" s="857" customFormat="1" ht="15.75">
      <c r="A363" s="69"/>
      <c r="B363" s="70"/>
      <c r="C363" s="70"/>
      <c r="D363" s="70"/>
      <c r="E363" s="70"/>
      <c r="F363" s="70"/>
      <c r="G363" s="70"/>
      <c r="H363" s="70"/>
      <c r="I363" s="70"/>
    </row>
    <row r="364" spans="1:9" s="857" customFormat="1" ht="15.75">
      <c r="A364" s="69"/>
      <c r="B364" s="70"/>
      <c r="C364" s="70"/>
      <c r="D364" s="70"/>
      <c r="E364" s="70"/>
      <c r="F364" s="70"/>
      <c r="G364" s="70"/>
      <c r="H364" s="70"/>
      <c r="I364" s="70"/>
    </row>
    <row r="365" spans="1:9" s="857" customFormat="1" ht="15.75">
      <c r="A365" s="69"/>
      <c r="B365" s="70"/>
      <c r="C365" s="70"/>
      <c r="D365" s="70"/>
      <c r="E365" s="70"/>
      <c r="F365" s="70"/>
      <c r="G365" s="70"/>
      <c r="H365" s="70"/>
      <c r="I365" s="70"/>
    </row>
    <row r="366" spans="1:9" s="857" customFormat="1" ht="15.75">
      <c r="A366" s="69"/>
      <c r="B366" s="70"/>
      <c r="C366" s="70"/>
      <c r="D366" s="70"/>
      <c r="E366" s="70"/>
      <c r="F366" s="70"/>
      <c r="G366" s="70"/>
      <c r="H366" s="70"/>
      <c r="I366" s="70"/>
    </row>
    <row r="367" spans="1:9" s="857" customFormat="1" ht="15.75">
      <c r="A367" s="69"/>
      <c r="B367" s="70"/>
      <c r="C367" s="70"/>
      <c r="D367" s="70"/>
      <c r="E367" s="70"/>
      <c r="F367" s="70"/>
      <c r="G367" s="70"/>
      <c r="H367" s="70"/>
      <c r="I367" s="70"/>
    </row>
    <row r="368" spans="1:9" s="857" customFormat="1" ht="15.75">
      <c r="A368" s="69"/>
      <c r="B368" s="70"/>
      <c r="C368" s="70"/>
      <c r="D368" s="70"/>
      <c r="E368" s="70"/>
      <c r="F368" s="70"/>
      <c r="G368" s="70"/>
      <c r="H368" s="70"/>
      <c r="I368" s="70"/>
    </row>
    <row r="369" spans="1:9" s="857" customFormat="1" ht="15.75">
      <c r="A369" s="69"/>
      <c r="B369" s="70"/>
      <c r="C369" s="70"/>
      <c r="D369" s="70"/>
      <c r="E369" s="70"/>
      <c r="F369" s="70"/>
      <c r="G369" s="70"/>
      <c r="H369" s="70"/>
      <c r="I369" s="70"/>
    </row>
    <row r="370" spans="1:9" s="857" customFormat="1" ht="15.75">
      <c r="A370" s="69"/>
      <c r="B370" s="70"/>
      <c r="C370" s="70"/>
      <c r="D370" s="70"/>
      <c r="E370" s="70"/>
      <c r="F370" s="70"/>
      <c r="G370" s="70"/>
      <c r="H370" s="70"/>
      <c r="I370" s="70"/>
    </row>
    <row r="371" spans="1:9" s="857" customFormat="1" ht="15.75">
      <c r="A371" s="69"/>
      <c r="B371" s="70"/>
      <c r="C371" s="70"/>
      <c r="D371" s="70"/>
      <c r="E371" s="70"/>
      <c r="F371" s="70"/>
      <c r="G371" s="70"/>
      <c r="H371" s="70"/>
      <c r="I371" s="70"/>
    </row>
    <row r="372" spans="1:9" s="857" customFormat="1" ht="15.75">
      <c r="A372" s="69"/>
      <c r="B372" s="70"/>
      <c r="C372" s="70"/>
      <c r="D372" s="70"/>
      <c r="E372" s="70"/>
      <c r="F372" s="70"/>
      <c r="G372" s="70"/>
      <c r="H372" s="70"/>
      <c r="I372" s="70"/>
    </row>
    <row r="373" spans="1:9" s="857" customFormat="1" ht="15.75">
      <c r="A373" s="69"/>
      <c r="B373" s="70"/>
      <c r="C373" s="70"/>
      <c r="D373" s="70"/>
      <c r="E373" s="70"/>
      <c r="F373" s="70"/>
      <c r="G373" s="70"/>
      <c r="H373" s="70"/>
      <c r="I373" s="70"/>
    </row>
    <row r="374" spans="1:9" s="857" customFormat="1" ht="15.75">
      <c r="A374" s="69"/>
      <c r="B374" s="70"/>
      <c r="C374" s="70"/>
      <c r="D374" s="70"/>
      <c r="E374" s="70"/>
      <c r="F374" s="70"/>
      <c r="G374" s="70"/>
      <c r="H374" s="70"/>
      <c r="I374" s="70"/>
    </row>
    <row r="375" spans="1:9" s="857" customFormat="1" ht="15.75">
      <c r="A375" s="69"/>
      <c r="B375" s="70"/>
      <c r="C375" s="70"/>
      <c r="D375" s="70"/>
      <c r="E375" s="70"/>
      <c r="F375" s="70"/>
      <c r="G375" s="70"/>
      <c r="H375" s="70"/>
      <c r="I375" s="70"/>
    </row>
    <row r="376" spans="1:9" s="857" customFormat="1" ht="15.75">
      <c r="A376" s="69"/>
      <c r="B376" s="70"/>
      <c r="C376" s="70"/>
      <c r="D376" s="70"/>
      <c r="E376" s="70"/>
      <c r="F376" s="70"/>
      <c r="G376" s="70"/>
      <c r="H376" s="70"/>
      <c r="I376" s="70"/>
    </row>
    <row r="377" spans="1:9" s="857" customFormat="1" ht="15.75">
      <c r="A377" s="69"/>
      <c r="B377" s="70"/>
      <c r="C377" s="70"/>
      <c r="D377" s="70"/>
      <c r="E377" s="70"/>
      <c r="F377" s="70"/>
      <c r="G377" s="70"/>
      <c r="H377" s="70"/>
      <c r="I377" s="70"/>
    </row>
    <row r="378" spans="1:9" s="857" customFormat="1" ht="15.75">
      <c r="A378" s="69"/>
      <c r="B378" s="70"/>
      <c r="C378" s="70"/>
      <c r="D378" s="70"/>
      <c r="E378" s="70"/>
      <c r="F378" s="70"/>
      <c r="G378" s="70"/>
      <c r="H378" s="70"/>
      <c r="I378" s="70"/>
    </row>
    <row r="379" spans="1:9" s="857" customFormat="1" ht="15.75">
      <c r="A379" s="69"/>
      <c r="B379" s="70"/>
      <c r="C379" s="70"/>
      <c r="D379" s="70"/>
      <c r="E379" s="70"/>
      <c r="F379" s="70"/>
      <c r="G379" s="70"/>
      <c r="H379" s="70"/>
      <c r="I379" s="70"/>
    </row>
    <row r="380" spans="1:9" s="857" customFormat="1" ht="15.75">
      <c r="A380" s="69"/>
      <c r="B380" s="70"/>
      <c r="C380" s="70"/>
      <c r="D380" s="70"/>
      <c r="E380" s="70"/>
      <c r="F380" s="70"/>
      <c r="G380" s="70"/>
      <c r="H380" s="70"/>
      <c r="I380" s="70"/>
    </row>
    <row r="381" spans="1:9" s="857" customFormat="1" ht="15.75">
      <c r="A381" s="69"/>
      <c r="B381" s="70"/>
      <c r="C381" s="70"/>
      <c r="D381" s="70"/>
      <c r="E381" s="70"/>
      <c r="F381" s="70"/>
      <c r="G381" s="70"/>
      <c r="H381" s="70"/>
      <c r="I381" s="70"/>
    </row>
    <row r="382" spans="1:9" s="857" customFormat="1" ht="15.75">
      <c r="A382" s="69"/>
      <c r="B382" s="70"/>
      <c r="C382" s="70"/>
      <c r="D382" s="70"/>
      <c r="E382" s="70"/>
      <c r="F382" s="70"/>
      <c r="G382" s="70"/>
      <c r="H382" s="70"/>
      <c r="I382" s="70"/>
    </row>
    <row r="383" spans="1:9" s="857" customFormat="1" ht="15.75">
      <c r="A383" s="69"/>
      <c r="B383" s="70"/>
      <c r="C383" s="70"/>
      <c r="D383" s="70"/>
      <c r="E383" s="70"/>
      <c r="F383" s="70"/>
      <c r="G383" s="70"/>
      <c r="H383" s="70"/>
      <c r="I383" s="70"/>
    </row>
    <row r="384" spans="1:9" s="857" customFormat="1" ht="15.75">
      <c r="A384" s="69"/>
      <c r="B384" s="70"/>
      <c r="C384" s="70"/>
      <c r="D384" s="70"/>
      <c r="E384" s="70"/>
      <c r="F384" s="70"/>
      <c r="G384" s="70"/>
      <c r="H384" s="70"/>
      <c r="I384" s="70"/>
    </row>
    <row r="385" spans="1:9" s="857" customFormat="1" ht="15.75">
      <c r="A385" s="69"/>
      <c r="B385" s="70"/>
      <c r="C385" s="70"/>
      <c r="D385" s="70"/>
      <c r="E385" s="70"/>
      <c r="F385" s="70"/>
      <c r="G385" s="70"/>
      <c r="H385" s="70"/>
      <c r="I385" s="70"/>
    </row>
    <row r="386" spans="1:9" s="857" customFormat="1" ht="15.75">
      <c r="A386" s="69"/>
      <c r="B386" s="70"/>
      <c r="C386" s="70"/>
      <c r="D386" s="70"/>
      <c r="E386" s="70"/>
      <c r="F386" s="70"/>
      <c r="G386" s="70"/>
      <c r="H386" s="70"/>
      <c r="I386" s="70"/>
    </row>
    <row r="387" spans="1:9" s="857" customFormat="1" ht="15.75">
      <c r="A387" s="69"/>
      <c r="B387" s="70"/>
      <c r="C387" s="70"/>
      <c r="D387" s="70"/>
      <c r="E387" s="70"/>
      <c r="F387" s="70"/>
      <c r="G387" s="70"/>
      <c r="H387" s="70"/>
      <c r="I387" s="70"/>
    </row>
    <row r="388" spans="1:9" s="857" customFormat="1" ht="15.75">
      <c r="A388" s="69"/>
      <c r="B388" s="70"/>
      <c r="C388" s="70"/>
      <c r="D388" s="70"/>
      <c r="E388" s="70"/>
      <c r="F388" s="70"/>
      <c r="G388" s="70"/>
      <c r="H388" s="70"/>
      <c r="I388" s="70"/>
    </row>
    <row r="389" spans="1:9" s="857" customFormat="1" ht="15.75">
      <c r="A389" s="69"/>
      <c r="B389" s="70"/>
      <c r="C389" s="70"/>
      <c r="D389" s="70"/>
      <c r="E389" s="70"/>
      <c r="F389" s="70"/>
      <c r="G389" s="70"/>
      <c r="H389" s="70"/>
      <c r="I389" s="70"/>
    </row>
    <row r="390" spans="1:9" s="857" customFormat="1" ht="15.75">
      <c r="A390" s="69"/>
      <c r="B390" s="70"/>
      <c r="C390" s="70"/>
      <c r="D390" s="70"/>
      <c r="E390" s="70"/>
      <c r="F390" s="70"/>
      <c r="G390" s="70"/>
      <c r="H390" s="70"/>
      <c r="I390" s="70"/>
    </row>
    <row r="391" spans="1:9" s="857" customFormat="1" ht="15.75">
      <c r="A391" s="69"/>
      <c r="B391" s="70"/>
      <c r="C391" s="70"/>
      <c r="D391" s="70"/>
      <c r="E391" s="70"/>
      <c r="F391" s="70"/>
      <c r="G391" s="70"/>
      <c r="H391" s="70"/>
      <c r="I391" s="70"/>
    </row>
    <row r="392" spans="1:9" s="857" customFormat="1" ht="15.75">
      <c r="A392" s="69"/>
      <c r="B392" s="70"/>
      <c r="C392" s="70"/>
      <c r="D392" s="70"/>
      <c r="E392" s="70"/>
      <c r="F392" s="70"/>
      <c r="G392" s="70"/>
      <c r="H392" s="70"/>
      <c r="I392" s="70"/>
    </row>
    <row r="393" spans="1:9" s="857" customFormat="1" ht="15.75">
      <c r="A393" s="69"/>
      <c r="B393" s="70"/>
      <c r="C393" s="70"/>
      <c r="D393" s="70"/>
      <c r="E393" s="70"/>
      <c r="F393" s="70"/>
      <c r="G393" s="70"/>
      <c r="H393" s="70"/>
      <c r="I393" s="70"/>
    </row>
    <row r="394" spans="1:9" s="857" customFormat="1" ht="15.75">
      <c r="A394" s="69"/>
      <c r="B394" s="70"/>
      <c r="C394" s="70"/>
      <c r="D394" s="70"/>
      <c r="E394" s="70"/>
      <c r="F394" s="70"/>
      <c r="G394" s="70"/>
      <c r="H394" s="70"/>
      <c r="I394" s="70"/>
    </row>
    <row r="395" spans="1:9" s="857" customFormat="1" ht="15.75">
      <c r="A395" s="69"/>
      <c r="B395" s="70"/>
      <c r="C395" s="70"/>
      <c r="D395" s="70"/>
      <c r="E395" s="70"/>
      <c r="F395" s="70"/>
      <c r="G395" s="70"/>
      <c r="H395" s="70"/>
      <c r="I395" s="70"/>
    </row>
    <row r="396" spans="1:9" s="857" customFormat="1" ht="15.75">
      <c r="A396" s="69"/>
      <c r="B396" s="70"/>
      <c r="C396" s="70"/>
      <c r="D396" s="70"/>
      <c r="E396" s="70"/>
      <c r="F396" s="70"/>
      <c r="G396" s="70"/>
      <c r="H396" s="70"/>
      <c r="I396" s="70"/>
    </row>
    <row r="397" spans="1:9" s="857" customFormat="1" ht="15.75">
      <c r="A397" s="69"/>
      <c r="B397" s="70"/>
      <c r="C397" s="70"/>
      <c r="D397" s="70"/>
      <c r="E397" s="70"/>
      <c r="F397" s="70"/>
      <c r="G397" s="70"/>
      <c r="H397" s="70"/>
      <c r="I397" s="70"/>
    </row>
    <row r="398" spans="1:9" s="857" customFormat="1" ht="15.75">
      <c r="A398" s="69"/>
      <c r="B398" s="70"/>
      <c r="C398" s="70"/>
      <c r="D398" s="70"/>
      <c r="E398" s="70"/>
      <c r="F398" s="70"/>
      <c r="G398" s="70"/>
      <c r="H398" s="70"/>
      <c r="I398" s="70"/>
    </row>
    <row r="399" spans="1:9" s="857" customFormat="1" ht="15.75">
      <c r="A399" s="69"/>
      <c r="B399" s="70"/>
      <c r="C399" s="70"/>
      <c r="D399" s="70"/>
      <c r="E399" s="70"/>
      <c r="F399" s="70"/>
      <c r="G399" s="70"/>
      <c r="H399" s="70"/>
      <c r="I399" s="70"/>
    </row>
    <row r="400" spans="1:9" s="857" customFormat="1" ht="15.75">
      <c r="A400" s="69"/>
      <c r="B400" s="70"/>
      <c r="C400" s="70"/>
      <c r="D400" s="70"/>
      <c r="E400" s="70"/>
      <c r="F400" s="70"/>
      <c r="G400" s="70"/>
      <c r="H400" s="70"/>
      <c r="I400" s="70"/>
    </row>
    <row r="401" spans="1:9" s="857" customFormat="1" ht="15.75">
      <c r="A401" s="69"/>
      <c r="B401" s="70"/>
      <c r="C401" s="70"/>
      <c r="D401" s="70"/>
      <c r="E401" s="70"/>
      <c r="F401" s="70"/>
      <c r="G401" s="70"/>
      <c r="H401" s="70"/>
      <c r="I401" s="70"/>
    </row>
    <row r="402" spans="1:9" s="857" customFormat="1" ht="15.75">
      <c r="A402" s="69"/>
      <c r="B402" s="70"/>
      <c r="C402" s="70"/>
      <c r="D402" s="70"/>
      <c r="E402" s="70"/>
      <c r="F402" s="70"/>
      <c r="G402" s="70"/>
      <c r="H402" s="70"/>
      <c r="I402" s="70"/>
    </row>
    <row r="403" spans="1:9" s="857" customFormat="1" ht="15.75">
      <c r="A403" s="69"/>
      <c r="B403" s="70"/>
      <c r="C403" s="70"/>
      <c r="D403" s="70"/>
      <c r="E403" s="70"/>
      <c r="F403" s="70"/>
      <c r="G403" s="70"/>
      <c r="H403" s="70"/>
      <c r="I403" s="70"/>
    </row>
    <row r="404" spans="1:9" s="857" customFormat="1" ht="15.75">
      <c r="A404" s="69"/>
      <c r="B404" s="70"/>
      <c r="C404" s="70"/>
      <c r="D404" s="70"/>
      <c r="E404" s="70"/>
      <c r="F404" s="70"/>
      <c r="G404" s="70"/>
      <c r="H404" s="70"/>
      <c r="I404" s="70"/>
    </row>
    <row r="405" spans="1:9" s="857" customFormat="1" ht="15.75">
      <c r="A405" s="69"/>
      <c r="B405" s="70"/>
      <c r="C405" s="70"/>
      <c r="D405" s="70"/>
      <c r="E405" s="70"/>
      <c r="F405" s="70"/>
      <c r="G405" s="70"/>
      <c r="H405" s="70"/>
      <c r="I405" s="70"/>
    </row>
    <row r="406" spans="1:9" s="857" customFormat="1" ht="15.75">
      <c r="A406" s="69"/>
      <c r="B406" s="70"/>
      <c r="C406" s="70"/>
      <c r="D406" s="70"/>
      <c r="E406" s="70"/>
      <c r="F406" s="70"/>
      <c r="G406" s="70"/>
      <c r="H406" s="70"/>
      <c r="I406" s="70"/>
    </row>
    <row r="407" spans="1:9" s="857" customFormat="1" ht="15.75">
      <c r="A407" s="69"/>
      <c r="B407" s="70"/>
      <c r="C407" s="70"/>
      <c r="D407" s="70"/>
      <c r="E407" s="70"/>
      <c r="F407" s="70"/>
      <c r="G407" s="70"/>
      <c r="H407" s="70"/>
      <c r="I407" s="70"/>
    </row>
    <row r="408" spans="1:9" s="857" customFormat="1" ht="15.75">
      <c r="A408" s="69"/>
      <c r="B408" s="70"/>
      <c r="C408" s="70"/>
      <c r="D408" s="70"/>
      <c r="E408" s="70"/>
      <c r="F408" s="70"/>
      <c r="G408" s="70"/>
      <c r="H408" s="70"/>
      <c r="I408" s="70"/>
    </row>
    <row r="409" spans="1:9" s="857" customFormat="1" ht="15.75">
      <c r="A409" s="69"/>
      <c r="B409" s="70"/>
      <c r="C409" s="70"/>
      <c r="D409" s="70"/>
      <c r="E409" s="70"/>
      <c r="F409" s="70"/>
      <c r="G409" s="70"/>
      <c r="H409" s="70"/>
      <c r="I409" s="70"/>
    </row>
    <row r="410" spans="1:9" s="857" customFormat="1" ht="15.75">
      <c r="A410" s="69"/>
      <c r="B410" s="70"/>
      <c r="C410" s="70"/>
      <c r="D410" s="70"/>
      <c r="E410" s="70"/>
      <c r="F410" s="70"/>
      <c r="G410" s="70"/>
      <c r="H410" s="70"/>
      <c r="I410" s="70"/>
    </row>
    <row r="411" spans="1:9" s="857" customFormat="1" ht="15.75">
      <c r="A411" s="69"/>
      <c r="B411" s="70"/>
      <c r="C411" s="70"/>
      <c r="D411" s="70"/>
      <c r="E411" s="70"/>
      <c r="F411" s="70"/>
      <c r="G411" s="70"/>
      <c r="H411" s="70"/>
      <c r="I411" s="70"/>
    </row>
    <row r="412" spans="1:9" s="857" customFormat="1" ht="15.75">
      <c r="A412" s="69"/>
      <c r="B412" s="70"/>
      <c r="C412" s="70"/>
      <c r="D412" s="70"/>
      <c r="E412" s="70"/>
      <c r="F412" s="70"/>
      <c r="G412" s="70"/>
      <c r="H412" s="70"/>
      <c r="I412" s="70"/>
    </row>
    <row r="413" spans="1:9" s="857" customFormat="1" ht="15.75">
      <c r="A413" s="69"/>
      <c r="B413" s="70"/>
      <c r="C413" s="70"/>
      <c r="D413" s="70"/>
      <c r="E413" s="70"/>
      <c r="F413" s="70"/>
      <c r="G413" s="70"/>
      <c r="H413" s="70"/>
      <c r="I413" s="70"/>
    </row>
    <row r="414" spans="1:9" s="857" customFormat="1" ht="15.75">
      <c r="A414" s="69"/>
      <c r="B414" s="70"/>
      <c r="C414" s="70"/>
      <c r="D414" s="70"/>
      <c r="E414" s="70"/>
      <c r="F414" s="70"/>
      <c r="G414" s="70"/>
      <c r="H414" s="70"/>
      <c r="I414" s="70"/>
    </row>
    <row r="415" spans="1:9" s="857" customFormat="1" ht="15.75">
      <c r="A415" s="69"/>
      <c r="B415" s="70"/>
      <c r="C415" s="70"/>
      <c r="D415" s="70"/>
      <c r="E415" s="70"/>
      <c r="F415" s="70"/>
      <c r="G415" s="70"/>
      <c r="H415" s="70"/>
      <c r="I415" s="70"/>
    </row>
    <row r="416" spans="1:9" s="857" customFormat="1" ht="15.75">
      <c r="A416" s="69"/>
      <c r="B416" s="70"/>
      <c r="C416" s="70"/>
      <c r="D416" s="70"/>
      <c r="E416" s="70"/>
      <c r="F416" s="70"/>
      <c r="G416" s="70"/>
      <c r="H416" s="70"/>
      <c r="I416" s="70"/>
    </row>
    <row r="417" spans="1:9" s="857" customFormat="1" ht="15.75">
      <c r="A417" s="69"/>
      <c r="B417" s="70"/>
      <c r="C417" s="70"/>
      <c r="D417" s="70"/>
      <c r="E417" s="70"/>
      <c r="F417" s="70"/>
      <c r="G417" s="70"/>
      <c r="H417" s="70"/>
      <c r="I417" s="70"/>
    </row>
    <row r="418" spans="1:9" s="857" customFormat="1" ht="15.75">
      <c r="A418" s="69"/>
      <c r="B418" s="70"/>
      <c r="C418" s="70"/>
      <c r="D418" s="70"/>
      <c r="E418" s="70"/>
      <c r="F418" s="70"/>
      <c r="G418" s="70"/>
      <c r="H418" s="70"/>
      <c r="I418" s="70"/>
    </row>
    <row r="419" spans="1:9" s="857" customFormat="1" ht="15.75">
      <c r="A419" s="69"/>
      <c r="B419" s="70"/>
      <c r="C419" s="70"/>
      <c r="D419" s="70"/>
      <c r="E419" s="70"/>
      <c r="F419" s="70"/>
      <c r="G419" s="70"/>
      <c r="H419" s="70"/>
      <c r="I419" s="70"/>
    </row>
    <row r="420" spans="1:9" s="857" customFormat="1" ht="15.75">
      <c r="A420" s="69"/>
      <c r="B420" s="70"/>
      <c r="C420" s="70"/>
      <c r="D420" s="70"/>
      <c r="E420" s="70"/>
      <c r="F420" s="70"/>
      <c r="G420" s="70"/>
      <c r="H420" s="70"/>
      <c r="I420" s="70"/>
    </row>
    <row r="421" spans="1:9" s="857" customFormat="1" ht="15.75">
      <c r="A421" s="69"/>
      <c r="B421" s="70"/>
      <c r="C421" s="70"/>
      <c r="D421" s="70"/>
      <c r="E421" s="70"/>
      <c r="F421" s="70"/>
      <c r="G421" s="70"/>
      <c r="H421" s="70"/>
      <c r="I421" s="70"/>
    </row>
    <row r="422" spans="1:9" s="857" customFormat="1" ht="15.75">
      <c r="A422" s="69"/>
      <c r="B422" s="70"/>
      <c r="C422" s="70"/>
      <c r="D422" s="70"/>
      <c r="E422" s="70"/>
      <c r="F422" s="70"/>
      <c r="G422" s="70"/>
      <c r="H422" s="70"/>
      <c r="I422" s="70"/>
    </row>
    <row r="423" spans="1:9" s="857" customFormat="1" ht="15.75">
      <c r="A423" s="69"/>
      <c r="B423" s="70"/>
      <c r="C423" s="70"/>
      <c r="D423" s="70"/>
      <c r="E423" s="70"/>
      <c r="F423" s="70"/>
      <c r="G423" s="70"/>
      <c r="H423" s="70"/>
      <c r="I423" s="70"/>
    </row>
    <row r="424" spans="1:9" s="857" customFormat="1" ht="15.75">
      <c r="A424" s="69"/>
      <c r="B424" s="70"/>
      <c r="C424" s="70"/>
      <c r="D424" s="70"/>
      <c r="E424" s="70"/>
      <c r="F424" s="70"/>
      <c r="G424" s="70"/>
      <c r="H424" s="70"/>
      <c r="I424" s="70"/>
    </row>
    <row r="425" spans="1:9" s="857" customFormat="1" ht="15.75">
      <c r="A425" s="69"/>
      <c r="B425" s="70"/>
      <c r="C425" s="70"/>
      <c r="D425" s="70"/>
      <c r="E425" s="70"/>
      <c r="F425" s="70"/>
      <c r="G425" s="70"/>
      <c r="H425" s="70"/>
      <c r="I425" s="70"/>
    </row>
    <row r="426" spans="1:9" s="857" customFormat="1" ht="15.75">
      <c r="A426" s="69"/>
      <c r="B426" s="70"/>
      <c r="C426" s="70"/>
      <c r="D426" s="70"/>
      <c r="E426" s="70"/>
      <c r="F426" s="70"/>
      <c r="G426" s="70"/>
      <c r="H426" s="70"/>
      <c r="I426" s="70"/>
    </row>
    <row r="427" spans="1:9" s="857" customFormat="1" ht="15.75">
      <c r="A427" s="69"/>
      <c r="B427" s="70"/>
      <c r="C427" s="70"/>
      <c r="D427" s="70"/>
      <c r="E427" s="70"/>
      <c r="F427" s="70"/>
      <c r="G427" s="70"/>
      <c r="H427" s="70"/>
      <c r="I427" s="70"/>
    </row>
    <row r="428" spans="1:9" s="857" customFormat="1" ht="15.75">
      <c r="A428" s="69"/>
      <c r="B428" s="70"/>
      <c r="C428" s="70"/>
      <c r="D428" s="70"/>
      <c r="E428" s="70"/>
      <c r="F428" s="70"/>
      <c r="G428" s="70"/>
      <c r="H428" s="70"/>
      <c r="I428" s="70"/>
    </row>
    <row r="429" spans="1:9" s="857" customFormat="1" ht="15.75">
      <c r="A429" s="69"/>
      <c r="B429" s="70"/>
      <c r="C429" s="70"/>
      <c r="D429" s="70"/>
      <c r="E429" s="70"/>
      <c r="F429" s="70"/>
      <c r="G429" s="70"/>
      <c r="H429" s="70"/>
      <c r="I429" s="70"/>
    </row>
    <row r="430" spans="1:9" s="857" customFormat="1" ht="15.75">
      <c r="A430" s="69"/>
      <c r="B430" s="70"/>
      <c r="C430" s="70"/>
      <c r="D430" s="70"/>
      <c r="E430" s="70"/>
      <c r="F430" s="70"/>
      <c r="G430" s="70"/>
      <c r="H430" s="70"/>
      <c r="I430" s="70"/>
    </row>
    <row r="431" spans="1:9" s="857" customFormat="1" ht="15.75">
      <c r="A431" s="69"/>
      <c r="B431" s="70"/>
      <c r="C431" s="70"/>
      <c r="D431" s="70"/>
      <c r="E431" s="70"/>
      <c r="F431" s="70"/>
      <c r="G431" s="70"/>
      <c r="H431" s="70"/>
      <c r="I431" s="70"/>
    </row>
    <row r="432" spans="1:9" s="857" customFormat="1" ht="15.75">
      <c r="A432" s="69"/>
      <c r="B432" s="70"/>
      <c r="C432" s="70"/>
      <c r="D432" s="70"/>
      <c r="E432" s="70"/>
      <c r="F432" s="70"/>
      <c r="G432" s="70"/>
      <c r="H432" s="70"/>
      <c r="I432" s="70"/>
    </row>
    <row r="433" spans="1:9" s="857" customFormat="1" ht="15.75">
      <c r="A433" s="69"/>
      <c r="B433" s="70"/>
      <c r="C433" s="70"/>
      <c r="D433" s="70"/>
      <c r="E433" s="70"/>
      <c r="F433" s="70"/>
      <c r="G433" s="70"/>
      <c r="H433" s="70"/>
      <c r="I433" s="70"/>
    </row>
    <row r="434" spans="1:9" s="857" customFormat="1" ht="15.75">
      <c r="A434" s="69"/>
      <c r="B434" s="70"/>
      <c r="C434" s="70"/>
      <c r="D434" s="70"/>
      <c r="E434" s="70"/>
      <c r="F434" s="70"/>
      <c r="G434" s="70"/>
      <c r="H434" s="70"/>
      <c r="I434" s="70"/>
    </row>
    <row r="435" spans="1:9" s="857" customFormat="1" ht="15.75">
      <c r="A435" s="69"/>
      <c r="B435" s="70"/>
      <c r="C435" s="70"/>
      <c r="D435" s="70"/>
      <c r="E435" s="70"/>
      <c r="F435" s="70"/>
      <c r="G435" s="70"/>
      <c r="H435" s="70"/>
      <c r="I435" s="70"/>
    </row>
    <row r="436" spans="1:9" s="857" customFormat="1" ht="15.75">
      <c r="A436" s="69"/>
      <c r="B436" s="70"/>
      <c r="C436" s="70"/>
      <c r="D436" s="70"/>
      <c r="E436" s="70"/>
      <c r="F436" s="70"/>
      <c r="G436" s="70"/>
      <c r="H436" s="70"/>
      <c r="I436" s="70"/>
    </row>
    <row r="437" spans="1:9" s="857" customFormat="1" ht="15.75">
      <c r="A437" s="69"/>
      <c r="B437" s="70"/>
      <c r="C437" s="70"/>
      <c r="D437" s="70"/>
      <c r="E437" s="70"/>
      <c r="F437" s="70"/>
      <c r="G437" s="70"/>
      <c r="H437" s="70"/>
      <c r="I437" s="70"/>
    </row>
    <row r="438" spans="1:9" s="857" customFormat="1" ht="15.75">
      <c r="A438" s="69"/>
      <c r="B438" s="70"/>
      <c r="C438" s="70"/>
      <c r="D438" s="70"/>
      <c r="E438" s="70"/>
      <c r="F438" s="70"/>
      <c r="G438" s="70"/>
      <c r="H438" s="70"/>
      <c r="I438" s="70"/>
    </row>
    <row r="439" spans="1:9" s="857" customFormat="1" ht="15.75">
      <c r="A439" s="69"/>
      <c r="B439" s="70"/>
      <c r="C439" s="70"/>
      <c r="D439" s="70"/>
      <c r="E439" s="70"/>
      <c r="F439" s="70"/>
      <c r="G439" s="70"/>
      <c r="H439" s="70"/>
      <c r="I439" s="70"/>
    </row>
    <row r="440" spans="1:9" s="857" customFormat="1" ht="15.75">
      <c r="A440" s="69"/>
      <c r="B440" s="70"/>
      <c r="C440" s="70"/>
      <c r="D440" s="70"/>
      <c r="E440" s="70"/>
      <c r="F440" s="70"/>
      <c r="G440" s="70"/>
      <c r="H440" s="70"/>
      <c r="I440" s="70"/>
    </row>
    <row r="441" spans="1:9" s="857" customFormat="1" ht="15.75">
      <c r="A441" s="69"/>
      <c r="B441" s="70"/>
      <c r="C441" s="70"/>
      <c r="D441" s="70"/>
      <c r="E441" s="70"/>
      <c r="F441" s="70"/>
      <c r="G441" s="70"/>
      <c r="H441" s="70"/>
      <c r="I441" s="70"/>
    </row>
    <row r="442" spans="1:9" s="857" customFormat="1" ht="15.75">
      <c r="A442" s="69"/>
      <c r="B442" s="70"/>
      <c r="C442" s="70"/>
      <c r="D442" s="70"/>
      <c r="E442" s="70"/>
      <c r="F442" s="70"/>
      <c r="G442" s="70"/>
      <c r="H442" s="70"/>
      <c r="I442" s="70"/>
    </row>
    <row r="443" spans="1:9" s="857" customFormat="1" ht="15.75">
      <c r="A443" s="69"/>
      <c r="B443" s="70"/>
      <c r="C443" s="70"/>
      <c r="D443" s="70"/>
      <c r="E443" s="70"/>
      <c r="F443" s="70"/>
      <c r="G443" s="70"/>
      <c r="H443" s="70"/>
      <c r="I443" s="70"/>
    </row>
    <row r="444" spans="1:9" s="857" customFormat="1" ht="15.75">
      <c r="A444" s="69"/>
      <c r="B444" s="70"/>
      <c r="C444" s="70"/>
      <c r="D444" s="70"/>
      <c r="E444" s="70"/>
      <c r="F444" s="70"/>
      <c r="G444" s="70"/>
      <c r="H444" s="70"/>
      <c r="I444" s="70"/>
    </row>
    <row r="445" spans="1:9" s="857" customFormat="1" ht="15.75">
      <c r="A445" s="69"/>
      <c r="B445" s="70"/>
      <c r="C445" s="70"/>
      <c r="D445" s="70"/>
      <c r="E445" s="70"/>
      <c r="F445" s="70"/>
      <c r="G445" s="70"/>
      <c r="H445" s="70"/>
      <c r="I445" s="70"/>
    </row>
    <row r="446" spans="1:9" s="857" customFormat="1" ht="15.75">
      <c r="A446" s="69"/>
      <c r="B446" s="70"/>
      <c r="C446" s="70"/>
      <c r="D446" s="70"/>
      <c r="E446" s="70"/>
      <c r="F446" s="70"/>
      <c r="G446" s="70"/>
      <c r="H446" s="70"/>
      <c r="I446" s="70"/>
    </row>
    <row r="447" spans="1:9" s="857" customFormat="1" ht="15.75">
      <c r="A447" s="69"/>
      <c r="B447" s="70"/>
      <c r="C447" s="70"/>
      <c r="D447" s="70"/>
      <c r="E447" s="70"/>
      <c r="F447" s="70"/>
      <c r="G447" s="70"/>
      <c r="H447" s="70"/>
      <c r="I447" s="70"/>
    </row>
    <row r="448" spans="1:9" s="857" customFormat="1" ht="15.75">
      <c r="A448" s="69"/>
      <c r="B448" s="70"/>
      <c r="C448" s="70"/>
      <c r="D448" s="70"/>
      <c r="E448" s="70"/>
      <c r="F448" s="70"/>
      <c r="G448" s="70"/>
      <c r="H448" s="70"/>
      <c r="I448" s="70"/>
    </row>
    <row r="449" spans="1:9" s="857" customFormat="1" ht="15.75">
      <c r="A449" s="69"/>
      <c r="B449" s="70"/>
      <c r="C449" s="70"/>
      <c r="D449" s="70"/>
      <c r="E449" s="70"/>
      <c r="F449" s="70"/>
      <c r="G449" s="70"/>
      <c r="H449" s="70"/>
      <c r="I449" s="70"/>
    </row>
    <row r="450" spans="1:9" s="857" customFormat="1" ht="15.75">
      <c r="A450" s="69"/>
      <c r="B450" s="70"/>
      <c r="C450" s="70"/>
      <c r="D450" s="70"/>
      <c r="E450" s="70"/>
      <c r="F450" s="70"/>
      <c r="G450" s="70"/>
      <c r="H450" s="70"/>
      <c r="I450" s="70"/>
    </row>
    <row r="451" spans="1:9" s="857" customFormat="1" ht="15.75">
      <c r="A451" s="69"/>
      <c r="B451" s="70"/>
      <c r="C451" s="70"/>
      <c r="D451" s="70"/>
      <c r="E451" s="70"/>
      <c r="F451" s="70"/>
      <c r="G451" s="70"/>
      <c r="H451" s="70"/>
      <c r="I451" s="70"/>
    </row>
    <row r="452" spans="1:9" s="857" customFormat="1" ht="15.75">
      <c r="A452" s="69"/>
      <c r="B452" s="70"/>
      <c r="C452" s="70"/>
      <c r="D452" s="70"/>
      <c r="E452" s="70"/>
      <c r="F452" s="70"/>
      <c r="G452" s="70"/>
      <c r="H452" s="70"/>
      <c r="I452" s="70"/>
    </row>
    <row r="453" spans="1:9" s="857" customFormat="1" ht="15.75">
      <c r="A453" s="69"/>
      <c r="B453" s="70"/>
      <c r="C453" s="70"/>
      <c r="D453" s="70"/>
      <c r="E453" s="70"/>
      <c r="F453" s="70"/>
      <c r="G453" s="70"/>
      <c r="H453" s="70"/>
      <c r="I453" s="70"/>
    </row>
    <row r="454" spans="1:9" s="857" customFormat="1" ht="15.75">
      <c r="A454" s="69"/>
      <c r="B454" s="70"/>
      <c r="C454" s="70"/>
      <c r="D454" s="70"/>
      <c r="E454" s="70"/>
      <c r="F454" s="70"/>
      <c r="G454" s="70"/>
      <c r="H454" s="70"/>
      <c r="I454" s="70"/>
    </row>
    <row r="455" spans="1:9" s="857" customFormat="1" ht="15.75">
      <c r="A455" s="69"/>
      <c r="B455" s="70"/>
      <c r="C455" s="70"/>
      <c r="D455" s="70"/>
      <c r="E455" s="70"/>
      <c r="F455" s="70"/>
      <c r="G455" s="70"/>
      <c r="H455" s="70"/>
      <c r="I455" s="70"/>
    </row>
    <row r="456" spans="1:9" s="857" customFormat="1" ht="15.75">
      <c r="A456" s="69"/>
      <c r="B456" s="70"/>
      <c r="C456" s="70"/>
      <c r="D456" s="70"/>
      <c r="E456" s="70"/>
      <c r="F456" s="70"/>
      <c r="G456" s="70"/>
      <c r="H456" s="70"/>
      <c r="I456" s="70"/>
    </row>
    <row r="457" spans="1:9" s="857" customFormat="1" ht="15.75">
      <c r="A457" s="69"/>
      <c r="B457" s="70"/>
      <c r="C457" s="70"/>
      <c r="D457" s="70"/>
      <c r="E457" s="70"/>
      <c r="F457" s="70"/>
      <c r="G457" s="70"/>
      <c r="H457" s="70"/>
      <c r="I457" s="70"/>
    </row>
    <row r="458" spans="1:9" s="857" customFormat="1" ht="15.75">
      <c r="A458" s="69"/>
      <c r="B458" s="70"/>
      <c r="C458" s="70"/>
      <c r="D458" s="70"/>
      <c r="E458" s="70"/>
      <c r="F458" s="70"/>
      <c r="G458" s="70"/>
      <c r="H458" s="70"/>
      <c r="I458" s="70"/>
    </row>
    <row r="459" spans="1:9" s="857" customFormat="1" ht="15.75">
      <c r="A459" s="69"/>
      <c r="B459" s="70"/>
      <c r="C459" s="70"/>
      <c r="D459" s="70"/>
      <c r="E459" s="70"/>
      <c r="F459" s="70"/>
      <c r="G459" s="70"/>
      <c r="H459" s="70"/>
      <c r="I459" s="70"/>
    </row>
    <row r="460" spans="1:9" s="857" customFormat="1" ht="15.75">
      <c r="A460" s="69"/>
      <c r="B460" s="70"/>
      <c r="C460" s="70"/>
      <c r="D460" s="70"/>
      <c r="E460" s="70"/>
      <c r="F460" s="70"/>
      <c r="G460" s="70"/>
      <c r="H460" s="70"/>
      <c r="I460" s="70"/>
    </row>
    <row r="461" spans="1:9" s="857" customFormat="1" ht="15.75">
      <c r="A461" s="69"/>
      <c r="B461" s="70"/>
      <c r="C461" s="70"/>
      <c r="D461" s="70"/>
      <c r="E461" s="70"/>
      <c r="F461" s="70"/>
      <c r="G461" s="70"/>
      <c r="H461" s="70"/>
      <c r="I461" s="70"/>
    </row>
    <row r="462" spans="1:9" s="857" customFormat="1" ht="15.75">
      <c r="A462" s="69"/>
      <c r="B462" s="70"/>
      <c r="C462" s="70"/>
      <c r="D462" s="70"/>
      <c r="E462" s="70"/>
      <c r="F462" s="70"/>
      <c r="G462" s="70"/>
      <c r="H462" s="70"/>
      <c r="I462" s="70"/>
    </row>
    <row r="463" spans="1:9" s="857" customFormat="1" ht="15.75">
      <c r="A463" s="69"/>
      <c r="B463" s="70"/>
      <c r="C463" s="70"/>
      <c r="D463" s="70"/>
      <c r="E463" s="70"/>
      <c r="F463" s="70"/>
      <c r="G463" s="70"/>
      <c r="H463" s="70"/>
      <c r="I463" s="70"/>
    </row>
    <row r="464" spans="1:9" s="857" customFormat="1" ht="15.75">
      <c r="A464" s="69"/>
      <c r="B464" s="70"/>
      <c r="C464" s="70"/>
      <c r="D464" s="70"/>
      <c r="E464" s="70"/>
      <c r="F464" s="70"/>
      <c r="G464" s="70"/>
      <c r="H464" s="70"/>
      <c r="I464" s="70"/>
    </row>
    <row r="465" spans="1:9" s="857" customFormat="1" ht="15.75">
      <c r="A465" s="69"/>
      <c r="B465" s="70"/>
      <c r="C465" s="70"/>
      <c r="D465" s="70"/>
      <c r="E465" s="70"/>
      <c r="F465" s="70"/>
      <c r="G465" s="70"/>
      <c r="H465" s="70"/>
      <c r="I465" s="70"/>
    </row>
    <row r="466" spans="1:9" s="857" customFormat="1" ht="15.75">
      <c r="A466" s="69"/>
      <c r="B466" s="70"/>
      <c r="C466" s="70"/>
      <c r="D466" s="70"/>
      <c r="E466" s="70"/>
      <c r="F466" s="70"/>
      <c r="G466" s="70"/>
      <c r="H466" s="70"/>
      <c r="I466" s="70"/>
    </row>
    <row r="467" spans="1:9" s="857" customFormat="1" ht="15.75">
      <c r="A467" s="69"/>
      <c r="B467" s="70"/>
      <c r="C467" s="70"/>
      <c r="D467" s="70"/>
      <c r="E467" s="70"/>
      <c r="F467" s="70"/>
      <c r="G467" s="70"/>
      <c r="H467" s="70"/>
      <c r="I467" s="70"/>
    </row>
    <row r="468" spans="1:9" s="857" customFormat="1" ht="15.75">
      <c r="A468" s="69"/>
      <c r="B468" s="70"/>
      <c r="C468" s="70"/>
      <c r="D468" s="70"/>
      <c r="E468" s="70"/>
      <c r="F468" s="70"/>
      <c r="G468" s="70"/>
      <c r="H468" s="70"/>
      <c r="I468" s="70"/>
    </row>
    <row r="469" spans="1:9" s="857" customFormat="1" ht="15.75">
      <c r="A469" s="69"/>
      <c r="B469" s="70"/>
      <c r="C469" s="70"/>
      <c r="D469" s="70"/>
      <c r="E469" s="70"/>
      <c r="F469" s="70"/>
      <c r="G469" s="70"/>
      <c r="H469" s="70"/>
      <c r="I469" s="70"/>
    </row>
    <row r="470" spans="1:9" s="857" customFormat="1" ht="15.75">
      <c r="A470" s="69"/>
      <c r="B470" s="70"/>
      <c r="C470" s="70"/>
      <c r="D470" s="70"/>
      <c r="E470" s="70"/>
      <c r="F470" s="70"/>
      <c r="G470" s="70"/>
      <c r="H470" s="70"/>
      <c r="I470" s="70"/>
    </row>
    <row r="471" spans="1:9" s="857" customFormat="1" ht="15.75">
      <c r="A471" s="69"/>
      <c r="B471" s="70"/>
      <c r="C471" s="70"/>
      <c r="D471" s="70"/>
      <c r="E471" s="70"/>
      <c r="F471" s="70"/>
      <c r="G471" s="70"/>
      <c r="H471" s="70"/>
      <c r="I471" s="70"/>
    </row>
    <row r="472" spans="1:9" s="857" customFormat="1" ht="15.75">
      <c r="A472" s="69"/>
      <c r="B472" s="70"/>
      <c r="C472" s="70"/>
      <c r="D472" s="70"/>
      <c r="E472" s="70"/>
      <c r="F472" s="70"/>
      <c r="G472" s="70"/>
      <c r="H472" s="70"/>
      <c r="I472" s="70"/>
    </row>
    <row r="473" spans="1:9" s="857" customFormat="1" ht="15.75">
      <c r="A473" s="69"/>
      <c r="B473" s="70"/>
      <c r="C473" s="70"/>
      <c r="D473" s="70"/>
      <c r="E473" s="70"/>
      <c r="F473" s="70"/>
      <c r="G473" s="70"/>
      <c r="H473" s="70"/>
      <c r="I473" s="70"/>
    </row>
    <row r="474" spans="1:9" s="857" customFormat="1" ht="15.75">
      <c r="A474" s="69"/>
      <c r="B474" s="70"/>
      <c r="C474" s="70"/>
      <c r="D474" s="70"/>
      <c r="E474" s="70"/>
      <c r="F474" s="70"/>
      <c r="G474" s="70"/>
      <c r="H474" s="70"/>
      <c r="I474" s="70"/>
    </row>
    <row r="475" spans="1:9" s="857" customFormat="1" ht="15.75">
      <c r="A475" s="69"/>
      <c r="B475" s="70"/>
      <c r="C475" s="70"/>
      <c r="D475" s="70"/>
      <c r="E475" s="70"/>
      <c r="F475" s="70"/>
      <c r="G475" s="70"/>
      <c r="H475" s="70"/>
      <c r="I475" s="70"/>
    </row>
    <row r="476" spans="1:9" s="857" customFormat="1" ht="15.75">
      <c r="A476" s="69"/>
      <c r="B476" s="70"/>
      <c r="C476" s="70"/>
      <c r="D476" s="70"/>
      <c r="E476" s="70"/>
      <c r="F476" s="70"/>
      <c r="G476" s="70"/>
      <c r="H476" s="70"/>
      <c r="I476" s="70"/>
    </row>
    <row r="477" spans="1:9" s="857" customFormat="1" ht="15.75">
      <c r="A477" s="69"/>
      <c r="B477" s="70"/>
      <c r="C477" s="70"/>
      <c r="D477" s="70"/>
      <c r="E477" s="70"/>
      <c r="F477" s="70"/>
      <c r="G477" s="70"/>
      <c r="H477" s="70"/>
      <c r="I477" s="70"/>
    </row>
    <row r="478" spans="1:9" s="857" customFormat="1" ht="15.75">
      <c r="A478" s="69"/>
      <c r="B478" s="70"/>
      <c r="C478" s="70"/>
      <c r="D478" s="70"/>
      <c r="E478" s="70"/>
      <c r="F478" s="70"/>
      <c r="G478" s="70"/>
      <c r="H478" s="70"/>
      <c r="I478" s="70"/>
    </row>
    <row r="479" spans="1:9" s="857" customFormat="1" ht="15.75">
      <c r="A479" s="69"/>
      <c r="B479" s="70"/>
      <c r="C479" s="70"/>
      <c r="D479" s="70"/>
      <c r="E479" s="70"/>
      <c r="F479" s="70"/>
      <c r="G479" s="70"/>
      <c r="H479" s="70"/>
      <c r="I479" s="70"/>
    </row>
    <row r="480" spans="1:9" s="857" customFormat="1" ht="15.75">
      <c r="A480" s="69"/>
      <c r="B480" s="70"/>
      <c r="C480" s="70"/>
      <c r="D480" s="70"/>
      <c r="E480" s="70"/>
      <c r="F480" s="70"/>
      <c r="G480" s="70"/>
      <c r="H480" s="70"/>
      <c r="I480" s="70"/>
    </row>
    <row r="481" spans="1:9" s="857" customFormat="1" ht="15.75">
      <c r="A481" s="69"/>
      <c r="B481" s="70"/>
      <c r="C481" s="70"/>
      <c r="D481" s="70"/>
      <c r="E481" s="70"/>
      <c r="F481" s="70"/>
      <c r="G481" s="70"/>
      <c r="H481" s="70"/>
      <c r="I481" s="70"/>
    </row>
    <row r="482" spans="1:9" s="857" customFormat="1" ht="15.75">
      <c r="A482" s="69"/>
      <c r="B482" s="70"/>
      <c r="C482" s="70"/>
      <c r="D482" s="70"/>
      <c r="E482" s="70"/>
      <c r="F482" s="70"/>
      <c r="G482" s="70"/>
      <c r="H482" s="70"/>
      <c r="I482" s="70"/>
    </row>
    <row r="483" spans="1:9" s="857" customFormat="1" ht="15.75">
      <c r="A483" s="69"/>
      <c r="B483" s="70"/>
      <c r="C483" s="70"/>
      <c r="D483" s="70"/>
      <c r="E483" s="70"/>
      <c r="F483" s="70"/>
      <c r="G483" s="70"/>
      <c r="H483" s="70"/>
      <c r="I483" s="70"/>
    </row>
    <row r="484" spans="1:9" s="857" customFormat="1" ht="15.75">
      <c r="A484" s="69"/>
      <c r="B484" s="70"/>
      <c r="C484" s="70"/>
      <c r="D484" s="70"/>
      <c r="E484" s="70"/>
      <c r="F484" s="70"/>
      <c r="G484" s="70"/>
      <c r="H484" s="70"/>
      <c r="I484" s="70"/>
    </row>
    <row r="485" spans="1:9" s="857" customFormat="1" ht="15.75">
      <c r="A485" s="69"/>
      <c r="B485" s="70"/>
      <c r="C485" s="70"/>
      <c r="D485" s="70"/>
      <c r="E485" s="70"/>
      <c r="F485" s="70"/>
      <c r="G485" s="70"/>
      <c r="H485" s="70"/>
      <c r="I485" s="70"/>
    </row>
    <row r="486" spans="1:9" s="857" customFormat="1" ht="15.75">
      <c r="A486" s="69"/>
      <c r="B486" s="70"/>
      <c r="C486" s="70"/>
      <c r="D486" s="70"/>
      <c r="E486" s="70"/>
      <c r="F486" s="70"/>
      <c r="G486" s="70"/>
      <c r="H486" s="70"/>
      <c r="I486" s="70"/>
    </row>
    <row r="487" spans="1:9" s="857" customFormat="1" ht="15.75">
      <c r="A487" s="69"/>
      <c r="B487" s="70"/>
      <c r="C487" s="70"/>
      <c r="D487" s="70"/>
      <c r="E487" s="70"/>
      <c r="F487" s="70"/>
      <c r="G487" s="70"/>
      <c r="H487" s="70"/>
      <c r="I487" s="70"/>
    </row>
    <row r="488" spans="1:9" s="857" customFormat="1" ht="15.75">
      <c r="A488" s="69"/>
      <c r="B488" s="70"/>
      <c r="C488" s="70"/>
      <c r="D488" s="70"/>
      <c r="E488" s="70"/>
      <c r="F488" s="70"/>
      <c r="G488" s="70"/>
      <c r="H488" s="70"/>
      <c r="I488" s="70"/>
    </row>
    <row r="489" spans="1:9" s="857" customFormat="1" ht="15.75">
      <c r="A489" s="69"/>
      <c r="B489" s="70"/>
      <c r="C489" s="70"/>
      <c r="D489" s="70"/>
      <c r="E489" s="70"/>
      <c r="F489" s="70"/>
      <c r="G489" s="70"/>
      <c r="H489" s="70"/>
      <c r="I489" s="70"/>
    </row>
    <row r="490" spans="1:9" s="857" customFormat="1" ht="15.75">
      <c r="A490" s="69"/>
      <c r="B490" s="70"/>
      <c r="C490" s="70"/>
      <c r="D490" s="70"/>
      <c r="E490" s="70"/>
      <c r="F490" s="70"/>
      <c r="G490" s="70"/>
      <c r="H490" s="70"/>
      <c r="I490" s="70"/>
    </row>
    <row r="491" spans="1:9" s="857" customFormat="1" ht="15.75">
      <c r="A491" s="69"/>
      <c r="B491" s="70"/>
      <c r="C491" s="70"/>
      <c r="D491" s="70"/>
      <c r="E491" s="70"/>
      <c r="F491" s="70"/>
      <c r="G491" s="70"/>
      <c r="H491" s="70"/>
      <c r="I491" s="70"/>
    </row>
    <row r="492" spans="1:9" s="857" customFormat="1" ht="15.75">
      <c r="A492" s="69"/>
      <c r="B492" s="70"/>
      <c r="C492" s="70"/>
      <c r="D492" s="70"/>
      <c r="E492" s="70"/>
      <c r="F492" s="70"/>
      <c r="G492" s="70"/>
      <c r="H492" s="70"/>
      <c r="I492" s="70"/>
    </row>
    <row r="493" spans="1:9" s="857" customFormat="1" ht="15.75">
      <c r="A493" s="69"/>
      <c r="B493" s="70"/>
      <c r="C493" s="70"/>
      <c r="D493" s="70"/>
      <c r="E493" s="70"/>
      <c r="F493" s="70"/>
      <c r="G493" s="70"/>
      <c r="H493" s="70"/>
      <c r="I493" s="70"/>
    </row>
    <row r="494" spans="1:9" s="857" customFormat="1" ht="15.75">
      <c r="A494" s="69"/>
      <c r="B494" s="70"/>
      <c r="C494" s="70"/>
      <c r="D494" s="70"/>
      <c r="E494" s="70"/>
      <c r="F494" s="70"/>
      <c r="G494" s="70"/>
      <c r="H494" s="70"/>
      <c r="I494" s="70"/>
    </row>
    <row r="495" spans="1:9" s="857" customFormat="1" ht="15.75">
      <c r="A495" s="69"/>
      <c r="B495" s="70"/>
      <c r="C495" s="70"/>
      <c r="D495" s="70"/>
      <c r="E495" s="70"/>
      <c r="F495" s="70"/>
      <c r="G495" s="70"/>
      <c r="H495" s="70"/>
      <c r="I495" s="70"/>
    </row>
    <row r="496" spans="1:9" s="857" customFormat="1" ht="15.75">
      <c r="A496" s="69"/>
      <c r="B496" s="70"/>
      <c r="C496" s="70"/>
      <c r="D496" s="70"/>
      <c r="E496" s="70"/>
      <c r="F496" s="70"/>
      <c r="G496" s="70"/>
      <c r="H496" s="70"/>
      <c r="I496" s="70"/>
    </row>
    <row r="497" spans="1:9" s="857" customFormat="1" ht="15.75">
      <c r="A497" s="69"/>
      <c r="B497" s="70"/>
      <c r="C497" s="70"/>
      <c r="D497" s="70"/>
      <c r="E497" s="70"/>
      <c r="F497" s="70"/>
      <c r="G497" s="70"/>
      <c r="H497" s="70"/>
      <c r="I497" s="70"/>
    </row>
    <row r="498" spans="1:9" s="857" customFormat="1" ht="15.75">
      <c r="A498" s="69"/>
      <c r="B498" s="70"/>
      <c r="C498" s="70"/>
      <c r="D498" s="70"/>
      <c r="E498" s="70"/>
      <c r="F498" s="70"/>
      <c r="G498" s="70"/>
      <c r="H498" s="70"/>
      <c r="I498" s="70"/>
    </row>
    <row r="499" spans="1:9" s="857" customFormat="1" ht="15.75">
      <c r="A499" s="69"/>
      <c r="B499" s="70"/>
      <c r="C499" s="70"/>
      <c r="D499" s="70"/>
      <c r="E499" s="70"/>
      <c r="F499" s="70"/>
      <c r="G499" s="70"/>
      <c r="H499" s="70"/>
      <c r="I499" s="70"/>
    </row>
    <row r="500" spans="1:9" s="857" customFormat="1" ht="15.75">
      <c r="A500" s="69"/>
      <c r="B500" s="70"/>
      <c r="C500" s="70"/>
      <c r="D500" s="70"/>
      <c r="E500" s="70"/>
      <c r="F500" s="70"/>
      <c r="G500" s="70"/>
      <c r="H500" s="70"/>
      <c r="I500" s="70"/>
    </row>
    <row r="501" spans="1:9" s="857" customFormat="1" ht="15.75">
      <c r="A501" s="69"/>
      <c r="B501" s="70"/>
      <c r="C501" s="70"/>
      <c r="D501" s="70"/>
      <c r="E501" s="70"/>
      <c r="F501" s="70"/>
      <c r="G501" s="70"/>
      <c r="H501" s="70"/>
      <c r="I501" s="70"/>
    </row>
    <row r="502" spans="1:9" s="857" customFormat="1" ht="15.75">
      <c r="A502" s="69"/>
      <c r="B502" s="70"/>
      <c r="C502" s="70"/>
      <c r="D502" s="70"/>
      <c r="E502" s="70"/>
      <c r="F502" s="70"/>
      <c r="G502" s="70"/>
      <c r="H502" s="70"/>
      <c r="I502" s="70"/>
    </row>
    <row r="503" spans="1:9" s="857" customFormat="1" ht="15.75">
      <c r="A503" s="69"/>
      <c r="B503" s="70"/>
      <c r="C503" s="70"/>
      <c r="D503" s="70"/>
      <c r="E503" s="70"/>
      <c r="F503" s="70"/>
      <c r="G503" s="70"/>
      <c r="H503" s="70"/>
      <c r="I503" s="70"/>
    </row>
    <row r="504" spans="1:9" s="857" customFormat="1" ht="15.75">
      <c r="A504" s="69"/>
      <c r="B504" s="70"/>
      <c r="C504" s="70"/>
      <c r="D504" s="70"/>
      <c r="E504" s="70"/>
      <c r="F504" s="70"/>
      <c r="G504" s="70"/>
      <c r="H504" s="70"/>
      <c r="I504" s="70"/>
    </row>
    <row r="505" spans="1:9" s="857" customFormat="1" ht="15.75">
      <c r="A505" s="69"/>
      <c r="B505" s="70"/>
      <c r="C505" s="70"/>
      <c r="D505" s="70"/>
      <c r="E505" s="70"/>
      <c r="F505" s="70"/>
      <c r="G505" s="70"/>
      <c r="H505" s="70"/>
      <c r="I505" s="70"/>
    </row>
    <row r="506" spans="1:9" s="857" customFormat="1" ht="15.75">
      <c r="A506" s="69"/>
      <c r="B506" s="70"/>
      <c r="C506" s="70"/>
      <c r="D506" s="70"/>
      <c r="E506" s="70"/>
      <c r="F506" s="70"/>
      <c r="G506" s="70"/>
      <c r="H506" s="70"/>
      <c r="I506" s="70"/>
    </row>
    <row r="507" spans="1:9" s="857" customFormat="1" ht="15.75">
      <c r="A507" s="69"/>
      <c r="B507" s="70"/>
      <c r="C507" s="70"/>
      <c r="D507" s="70"/>
      <c r="E507" s="70"/>
      <c r="F507" s="70"/>
      <c r="G507" s="70"/>
      <c r="H507" s="70"/>
      <c r="I507" s="70"/>
    </row>
    <row r="508" spans="1:9" s="857" customFormat="1" ht="15.75">
      <c r="A508" s="69"/>
      <c r="B508" s="70"/>
      <c r="C508" s="70"/>
      <c r="D508" s="70"/>
      <c r="E508" s="70"/>
      <c r="F508" s="70"/>
      <c r="G508" s="70"/>
      <c r="H508" s="70"/>
      <c r="I508" s="70"/>
    </row>
    <row r="509" spans="1:9" s="857" customFormat="1" ht="15.75">
      <c r="A509" s="69"/>
      <c r="B509" s="70"/>
      <c r="C509" s="70"/>
      <c r="D509" s="70"/>
      <c r="E509" s="70"/>
      <c r="F509" s="70"/>
      <c r="G509" s="70"/>
      <c r="H509" s="70"/>
      <c r="I509" s="70"/>
    </row>
    <row r="510" spans="1:9" s="857" customFormat="1" ht="15.75">
      <c r="A510" s="69"/>
      <c r="B510" s="70"/>
      <c r="C510" s="70"/>
      <c r="D510" s="70"/>
      <c r="E510" s="70"/>
      <c r="F510" s="70"/>
      <c r="G510" s="70"/>
      <c r="H510" s="70"/>
      <c r="I510" s="70"/>
    </row>
    <row r="511" spans="1:9" s="857" customFormat="1" ht="15.75">
      <c r="A511" s="69"/>
      <c r="B511" s="70"/>
      <c r="C511" s="70"/>
      <c r="D511" s="70"/>
      <c r="E511" s="70"/>
      <c r="F511" s="70"/>
      <c r="G511" s="70"/>
      <c r="H511" s="70"/>
      <c r="I511" s="70"/>
    </row>
    <row r="512" spans="1:9" s="857" customFormat="1" ht="15.75">
      <c r="A512" s="69"/>
      <c r="B512" s="70"/>
      <c r="C512" s="70"/>
      <c r="D512" s="70"/>
      <c r="E512" s="70"/>
      <c r="F512" s="70"/>
      <c r="G512" s="70"/>
      <c r="H512" s="70"/>
      <c r="I512" s="70"/>
    </row>
    <row r="513" spans="1:9" s="857" customFormat="1" ht="15.75">
      <c r="A513" s="69"/>
      <c r="B513" s="70"/>
      <c r="C513" s="70"/>
      <c r="D513" s="70"/>
      <c r="E513" s="70"/>
      <c r="F513" s="70"/>
      <c r="G513" s="70"/>
      <c r="H513" s="70"/>
      <c r="I513" s="70"/>
    </row>
    <row r="514" spans="1:9" s="857" customFormat="1" ht="15.75">
      <c r="A514" s="69"/>
      <c r="B514" s="70"/>
      <c r="C514" s="70"/>
      <c r="D514" s="70"/>
      <c r="E514" s="70"/>
      <c r="F514" s="70"/>
      <c r="G514" s="70"/>
      <c r="H514" s="70"/>
      <c r="I514" s="70"/>
    </row>
    <row r="515" spans="1:9" s="857" customFormat="1" ht="15.75">
      <c r="A515" s="69"/>
      <c r="B515" s="70"/>
      <c r="C515" s="70"/>
      <c r="D515" s="70"/>
      <c r="E515" s="70"/>
      <c r="F515" s="70"/>
      <c r="G515" s="70"/>
      <c r="H515" s="70"/>
      <c r="I515" s="70"/>
    </row>
    <row r="516" spans="1:9" s="857" customFormat="1" ht="15.75">
      <c r="A516" s="69"/>
      <c r="B516" s="70"/>
      <c r="C516" s="70"/>
      <c r="D516" s="70"/>
      <c r="E516" s="70"/>
      <c r="F516" s="70"/>
      <c r="G516" s="70"/>
      <c r="H516" s="70"/>
      <c r="I516" s="70"/>
    </row>
    <row r="517" spans="1:9" s="857" customFormat="1" ht="15.75">
      <c r="A517" s="69"/>
      <c r="B517" s="70"/>
      <c r="C517" s="70"/>
      <c r="D517" s="70"/>
      <c r="E517" s="70"/>
      <c r="F517" s="70"/>
      <c r="G517" s="70"/>
      <c r="H517" s="70"/>
      <c r="I517" s="70"/>
    </row>
    <row r="518" spans="1:9" s="857" customFormat="1" ht="15.75">
      <c r="A518" s="69"/>
      <c r="B518" s="70"/>
      <c r="C518" s="70"/>
      <c r="D518" s="70"/>
      <c r="E518" s="70"/>
      <c r="F518" s="70"/>
      <c r="G518" s="70"/>
      <c r="H518" s="70"/>
      <c r="I518" s="70"/>
    </row>
    <row r="519" spans="1:9" s="857" customFormat="1" ht="15.75">
      <c r="A519" s="69"/>
      <c r="B519" s="70"/>
      <c r="C519" s="70"/>
      <c r="D519" s="70"/>
      <c r="E519" s="70"/>
      <c r="F519" s="70"/>
      <c r="G519" s="70"/>
      <c r="H519" s="70"/>
      <c r="I519" s="70"/>
    </row>
    <row r="520" spans="1:9" s="857" customFormat="1" ht="15.75">
      <c r="A520" s="69"/>
      <c r="B520" s="70"/>
      <c r="C520" s="70"/>
      <c r="D520" s="70"/>
      <c r="E520" s="70"/>
      <c r="F520" s="70"/>
      <c r="G520" s="70"/>
      <c r="H520" s="70"/>
      <c r="I520" s="70"/>
    </row>
    <row r="521" spans="1:9" s="857" customFormat="1" ht="15.75">
      <c r="A521" s="69"/>
      <c r="B521" s="70"/>
      <c r="C521" s="70"/>
      <c r="D521" s="70"/>
      <c r="E521" s="70"/>
      <c r="F521" s="70"/>
      <c r="G521" s="70"/>
      <c r="H521" s="70"/>
      <c r="I521" s="70"/>
    </row>
    <row r="522" spans="1:9" s="857" customFormat="1" ht="15.75">
      <c r="A522" s="69"/>
      <c r="B522" s="70"/>
      <c r="C522" s="70"/>
      <c r="D522" s="70"/>
      <c r="E522" s="70"/>
      <c r="F522" s="70"/>
      <c r="G522" s="70"/>
      <c r="H522" s="70"/>
      <c r="I522" s="70"/>
    </row>
    <row r="523" spans="1:9" s="857" customFormat="1" ht="15.75">
      <c r="A523" s="69"/>
      <c r="B523" s="70"/>
      <c r="C523" s="70"/>
      <c r="D523" s="70"/>
      <c r="E523" s="70"/>
      <c r="F523" s="70"/>
      <c r="G523" s="70"/>
      <c r="H523" s="70"/>
      <c r="I523" s="70"/>
    </row>
    <row r="524" spans="1:9" s="857" customFormat="1" ht="15.75">
      <c r="A524" s="69"/>
      <c r="B524" s="70"/>
      <c r="C524" s="70"/>
      <c r="D524" s="70"/>
      <c r="E524" s="70"/>
      <c r="F524" s="70"/>
      <c r="G524" s="70"/>
      <c r="H524" s="70"/>
      <c r="I524" s="70"/>
    </row>
    <row r="525" spans="1:9" s="857" customFormat="1" ht="15.75">
      <c r="A525" s="69"/>
      <c r="B525" s="70"/>
      <c r="C525" s="70"/>
      <c r="D525" s="70"/>
      <c r="E525" s="70"/>
      <c r="F525" s="70"/>
      <c r="G525" s="70"/>
      <c r="H525" s="70"/>
      <c r="I525" s="70"/>
    </row>
    <row r="526" spans="1:9" s="857" customFormat="1" ht="15.75">
      <c r="A526" s="69"/>
      <c r="B526" s="70"/>
      <c r="C526" s="70"/>
      <c r="D526" s="70"/>
      <c r="E526" s="70"/>
      <c r="F526" s="70"/>
      <c r="G526" s="70"/>
      <c r="H526" s="70"/>
      <c r="I526" s="70"/>
    </row>
    <row r="527" spans="1:9" s="857" customFormat="1" ht="15.75">
      <c r="A527" s="69"/>
      <c r="B527" s="70"/>
      <c r="C527" s="70"/>
      <c r="D527" s="70"/>
      <c r="E527" s="70"/>
      <c r="F527" s="70"/>
      <c r="G527" s="70"/>
      <c r="H527" s="70"/>
      <c r="I527" s="70"/>
    </row>
    <row r="528" spans="1:9" s="857" customFormat="1" ht="15.75">
      <c r="A528" s="69"/>
      <c r="B528" s="70"/>
      <c r="C528" s="70"/>
      <c r="D528" s="70"/>
      <c r="E528" s="70"/>
      <c r="F528" s="70"/>
      <c r="G528" s="70"/>
      <c r="H528" s="70"/>
      <c r="I528" s="70"/>
    </row>
    <row r="529" spans="1:9" s="857" customFormat="1" ht="15.75">
      <c r="A529" s="69"/>
      <c r="B529" s="70"/>
      <c r="C529" s="70"/>
      <c r="D529" s="70"/>
      <c r="E529" s="70"/>
      <c r="F529" s="70"/>
      <c r="G529" s="70"/>
      <c r="H529" s="70"/>
      <c r="I529" s="70"/>
    </row>
    <row r="530" spans="1:9" s="857" customFormat="1" ht="15.75">
      <c r="A530" s="69"/>
      <c r="B530" s="70"/>
      <c r="C530" s="70"/>
      <c r="D530" s="70"/>
      <c r="E530" s="70"/>
      <c r="F530" s="70"/>
      <c r="G530" s="70"/>
      <c r="H530" s="70"/>
      <c r="I530" s="70"/>
    </row>
    <row r="531" spans="1:9" s="857" customFormat="1" ht="15.75">
      <c r="A531" s="69"/>
      <c r="B531" s="70"/>
      <c r="C531" s="70"/>
      <c r="D531" s="70"/>
      <c r="E531" s="70"/>
      <c r="F531" s="70"/>
      <c r="G531" s="70"/>
      <c r="H531" s="70"/>
      <c r="I531" s="70"/>
    </row>
    <row r="532" spans="1:9" s="857" customFormat="1" ht="15.75">
      <c r="A532" s="69"/>
      <c r="B532" s="70"/>
      <c r="C532" s="70"/>
      <c r="D532" s="70"/>
      <c r="E532" s="70"/>
      <c r="F532" s="70"/>
      <c r="G532" s="70"/>
      <c r="H532" s="70"/>
      <c r="I532" s="70"/>
    </row>
    <row r="533" spans="1:9" s="857" customFormat="1" ht="15.75">
      <c r="A533" s="69"/>
      <c r="B533" s="70"/>
      <c r="C533" s="70"/>
      <c r="D533" s="70"/>
      <c r="E533" s="70"/>
      <c r="F533" s="70"/>
      <c r="G533" s="70"/>
      <c r="H533" s="70"/>
      <c r="I533" s="70"/>
    </row>
    <row r="534" spans="1:9" s="857" customFormat="1" ht="15.75">
      <c r="A534" s="69"/>
      <c r="B534" s="70"/>
      <c r="C534" s="70"/>
      <c r="D534" s="70"/>
      <c r="E534" s="70"/>
      <c r="F534" s="70"/>
      <c r="G534" s="70"/>
      <c r="H534" s="70"/>
      <c r="I534" s="70"/>
    </row>
    <row r="535" spans="1:9" s="857" customFormat="1" ht="15.75">
      <c r="A535" s="69"/>
      <c r="B535" s="70"/>
      <c r="C535" s="70"/>
      <c r="D535" s="70"/>
      <c r="E535" s="70"/>
      <c r="F535" s="70"/>
      <c r="G535" s="70"/>
      <c r="H535" s="70"/>
      <c r="I535" s="70"/>
    </row>
    <row r="536" spans="1:9" s="857" customFormat="1" ht="15.75">
      <c r="A536" s="69"/>
      <c r="B536" s="70"/>
      <c r="C536" s="70"/>
      <c r="D536" s="70"/>
      <c r="E536" s="70"/>
      <c r="F536" s="70"/>
      <c r="G536" s="70"/>
      <c r="H536" s="70"/>
      <c r="I536" s="70"/>
    </row>
    <row r="537" spans="1:9" s="857" customFormat="1" ht="15.75">
      <c r="A537" s="69"/>
      <c r="B537" s="70"/>
      <c r="C537" s="70"/>
      <c r="D537" s="70"/>
      <c r="E537" s="70"/>
      <c r="F537" s="70"/>
      <c r="G537" s="70"/>
      <c r="H537" s="70"/>
      <c r="I537" s="70"/>
    </row>
    <row r="538" spans="1:9" s="857" customFormat="1" ht="15.75">
      <c r="A538" s="69"/>
      <c r="B538" s="70"/>
      <c r="C538" s="70"/>
      <c r="D538" s="70"/>
      <c r="E538" s="70"/>
      <c r="F538" s="70"/>
      <c r="G538" s="70"/>
      <c r="H538" s="70"/>
      <c r="I538" s="70"/>
    </row>
    <row r="539" spans="1:9" s="857" customFormat="1" ht="15.75">
      <c r="A539" s="69"/>
      <c r="B539" s="70"/>
      <c r="C539" s="70"/>
      <c r="D539" s="70"/>
      <c r="E539" s="70"/>
      <c r="F539" s="70"/>
      <c r="G539" s="70"/>
      <c r="H539" s="70"/>
      <c r="I539" s="70"/>
    </row>
    <row r="540" spans="1:9" s="857" customFormat="1" ht="15.75">
      <c r="A540" s="69"/>
      <c r="B540" s="70"/>
      <c r="C540" s="70"/>
      <c r="D540" s="70"/>
      <c r="E540" s="70"/>
      <c r="F540" s="70"/>
      <c r="G540" s="70"/>
      <c r="H540" s="70"/>
      <c r="I540" s="70"/>
    </row>
    <row r="541" spans="1:9" s="857" customFormat="1" ht="15.75">
      <c r="A541" s="69"/>
      <c r="B541" s="70"/>
      <c r="C541" s="70"/>
      <c r="D541" s="70"/>
      <c r="E541" s="70"/>
      <c r="F541" s="70"/>
      <c r="G541" s="70"/>
      <c r="H541" s="70"/>
      <c r="I541" s="70"/>
    </row>
    <row r="542" spans="1:9" s="857" customFormat="1" ht="15.75">
      <c r="A542" s="69"/>
      <c r="B542" s="70"/>
      <c r="C542" s="70"/>
      <c r="D542" s="70"/>
      <c r="E542" s="70"/>
      <c r="F542" s="70"/>
      <c r="G542" s="70"/>
      <c r="H542" s="70"/>
      <c r="I542" s="70"/>
    </row>
    <row r="543" spans="1:9" s="857" customFormat="1" ht="15.75">
      <c r="A543" s="69"/>
      <c r="B543" s="70"/>
      <c r="C543" s="70"/>
      <c r="D543" s="70"/>
      <c r="E543" s="70"/>
      <c r="F543" s="70"/>
      <c r="G543" s="70"/>
      <c r="H543" s="70"/>
      <c r="I543" s="70"/>
    </row>
    <row r="544" spans="1:9" s="857" customFormat="1" ht="15.75">
      <c r="A544" s="69"/>
      <c r="B544" s="70"/>
      <c r="C544" s="70"/>
      <c r="D544" s="70"/>
      <c r="E544" s="70"/>
      <c r="F544" s="70"/>
      <c r="G544" s="70"/>
      <c r="H544" s="70"/>
      <c r="I544" s="70"/>
    </row>
    <row r="545" spans="1:9" s="857" customFormat="1" ht="15.75">
      <c r="A545" s="69"/>
      <c r="B545" s="70"/>
      <c r="C545" s="70"/>
      <c r="D545" s="70"/>
      <c r="E545" s="70"/>
      <c r="F545" s="70"/>
      <c r="G545" s="70"/>
      <c r="H545" s="70"/>
      <c r="I545" s="70"/>
    </row>
    <row r="546" spans="1:9" s="857" customFormat="1" ht="15.75">
      <c r="A546" s="69"/>
      <c r="B546" s="70"/>
      <c r="C546" s="70"/>
      <c r="D546" s="70"/>
      <c r="E546" s="70"/>
      <c r="F546" s="70"/>
      <c r="G546" s="70"/>
      <c r="H546" s="70"/>
      <c r="I546" s="70"/>
    </row>
    <row r="547" spans="1:9" s="857" customFormat="1" ht="15.75">
      <c r="A547" s="69"/>
      <c r="B547" s="70"/>
      <c r="C547" s="70"/>
      <c r="D547" s="70"/>
      <c r="E547" s="70"/>
      <c r="F547" s="70"/>
      <c r="G547" s="70"/>
      <c r="H547" s="70"/>
      <c r="I547" s="70"/>
    </row>
    <row r="548" spans="1:9" s="857" customFormat="1" ht="15.75">
      <c r="A548" s="69"/>
      <c r="B548" s="70"/>
      <c r="C548" s="70"/>
      <c r="D548" s="70"/>
      <c r="E548" s="70"/>
      <c r="F548" s="70"/>
      <c r="G548" s="70"/>
      <c r="H548" s="70"/>
      <c r="I548" s="70"/>
    </row>
    <row r="549" spans="1:9" s="857" customFormat="1" ht="15.75">
      <c r="A549" s="69"/>
      <c r="B549" s="70"/>
      <c r="C549" s="70"/>
      <c r="D549" s="70"/>
      <c r="E549" s="70"/>
      <c r="F549" s="70"/>
      <c r="G549" s="70"/>
      <c r="H549" s="70"/>
      <c r="I549" s="70"/>
    </row>
    <row r="550" spans="1:9" s="857" customFormat="1" ht="15.75">
      <c r="A550" s="69"/>
      <c r="B550" s="70"/>
      <c r="C550" s="70"/>
      <c r="D550" s="70"/>
      <c r="E550" s="70"/>
      <c r="F550" s="70"/>
      <c r="G550" s="70"/>
      <c r="H550" s="70"/>
      <c r="I550" s="70"/>
    </row>
    <row r="551" spans="1:9" s="857" customFormat="1" ht="15.75">
      <c r="A551" s="69"/>
      <c r="B551" s="70"/>
      <c r="C551" s="70"/>
      <c r="D551" s="70"/>
      <c r="E551" s="70"/>
      <c r="F551" s="70"/>
      <c r="G551" s="70"/>
      <c r="H551" s="70"/>
      <c r="I551" s="70"/>
    </row>
    <row r="552" spans="1:9" s="857" customFormat="1" ht="15.75">
      <c r="A552" s="69"/>
      <c r="B552" s="70"/>
      <c r="C552" s="70"/>
      <c r="D552" s="70"/>
      <c r="E552" s="70"/>
      <c r="F552" s="70"/>
      <c r="G552" s="70"/>
      <c r="H552" s="70"/>
      <c r="I552" s="70"/>
    </row>
    <row r="553" spans="1:9" s="857" customFormat="1" ht="15.75">
      <c r="A553" s="69"/>
      <c r="B553" s="70"/>
      <c r="C553" s="70"/>
      <c r="D553" s="70"/>
      <c r="E553" s="70"/>
      <c r="F553" s="70"/>
      <c r="G553" s="70"/>
      <c r="H553" s="70"/>
      <c r="I553" s="70"/>
    </row>
    <row r="554" spans="1:9" s="857" customFormat="1" ht="15.75">
      <c r="A554" s="69"/>
      <c r="B554" s="70"/>
      <c r="C554" s="70"/>
      <c r="D554" s="70"/>
      <c r="E554" s="70"/>
      <c r="F554" s="70"/>
      <c r="G554" s="70"/>
      <c r="H554" s="70"/>
      <c r="I554" s="70"/>
    </row>
    <row r="555" spans="1:9" s="857" customFormat="1" ht="15.75">
      <c r="A555" s="69"/>
      <c r="B555" s="70"/>
      <c r="C555" s="70"/>
      <c r="D555" s="70"/>
      <c r="E555" s="70"/>
      <c r="F555" s="70"/>
      <c r="G555" s="70"/>
      <c r="H555" s="70"/>
      <c r="I555" s="70"/>
    </row>
    <row r="556" spans="1:9" s="857" customFormat="1" ht="15.75">
      <c r="A556" s="69"/>
      <c r="B556" s="70"/>
      <c r="C556" s="70"/>
      <c r="D556" s="70"/>
      <c r="E556" s="70"/>
      <c r="F556" s="70"/>
      <c r="G556" s="70"/>
      <c r="H556" s="70"/>
      <c r="I556" s="70"/>
    </row>
    <row r="557" spans="1:9" s="857" customFormat="1" ht="15.75">
      <c r="A557" s="69"/>
      <c r="B557" s="70"/>
      <c r="C557" s="70"/>
      <c r="D557" s="70"/>
      <c r="E557" s="70"/>
      <c r="F557" s="70"/>
      <c r="G557" s="70"/>
      <c r="H557" s="70"/>
      <c r="I557" s="70"/>
    </row>
    <row r="558" spans="1:9" s="857" customFormat="1" ht="15.75">
      <c r="A558" s="69"/>
      <c r="B558" s="70"/>
      <c r="C558" s="70"/>
      <c r="D558" s="70"/>
      <c r="E558" s="70"/>
      <c r="F558" s="70"/>
      <c r="G558" s="70"/>
      <c r="H558" s="70"/>
      <c r="I558" s="70"/>
    </row>
    <row r="559" spans="1:9" s="857" customFormat="1" ht="15.75">
      <c r="A559" s="69"/>
      <c r="B559" s="70"/>
      <c r="C559" s="70"/>
      <c r="D559" s="70"/>
      <c r="E559" s="70"/>
      <c r="F559" s="70"/>
      <c r="G559" s="70"/>
      <c r="H559" s="70"/>
      <c r="I559" s="70"/>
    </row>
    <row r="560" spans="1:9" s="857" customFormat="1" ht="15.75">
      <c r="A560" s="69"/>
      <c r="B560" s="70"/>
      <c r="C560" s="70"/>
      <c r="D560" s="70"/>
      <c r="E560" s="70"/>
      <c r="F560" s="70"/>
      <c r="G560" s="70"/>
      <c r="H560" s="70"/>
      <c r="I560" s="70"/>
    </row>
    <row r="561" spans="1:9" s="857" customFormat="1" ht="15.75">
      <c r="A561" s="69"/>
      <c r="B561" s="70"/>
      <c r="C561" s="70"/>
      <c r="D561" s="70"/>
      <c r="E561" s="70"/>
      <c r="F561" s="70"/>
      <c r="G561" s="70"/>
      <c r="H561" s="70"/>
      <c r="I561" s="70"/>
    </row>
    <row r="562" spans="1:9" s="857" customFormat="1" ht="15.75">
      <c r="A562" s="69"/>
      <c r="B562" s="70"/>
      <c r="C562" s="70"/>
      <c r="D562" s="70"/>
      <c r="E562" s="70"/>
      <c r="F562" s="70"/>
      <c r="G562" s="70"/>
      <c r="H562" s="70"/>
      <c r="I562" s="70"/>
    </row>
    <row r="563" spans="1:9" s="857" customFormat="1" ht="15.75">
      <c r="A563" s="69"/>
      <c r="B563" s="70"/>
      <c r="C563" s="70"/>
      <c r="D563" s="70"/>
      <c r="E563" s="70"/>
      <c r="F563" s="70"/>
      <c r="G563" s="70"/>
      <c r="H563" s="70"/>
      <c r="I563" s="70"/>
    </row>
    <row r="564" spans="1:9" s="857" customFormat="1" ht="15.75">
      <c r="A564" s="69"/>
      <c r="B564" s="70"/>
      <c r="C564" s="70"/>
      <c r="D564" s="70"/>
      <c r="E564" s="70"/>
      <c r="F564" s="70"/>
      <c r="G564" s="70"/>
      <c r="H564" s="70"/>
      <c r="I564" s="70"/>
    </row>
    <row r="565" spans="1:9" s="857" customFormat="1" ht="15.75">
      <c r="A565" s="69"/>
      <c r="B565" s="70"/>
      <c r="C565" s="70"/>
      <c r="D565" s="70"/>
      <c r="E565" s="70"/>
      <c r="F565" s="70"/>
      <c r="G565" s="70"/>
      <c r="H565" s="70"/>
      <c r="I565" s="70"/>
    </row>
    <row r="566" spans="1:9" s="857" customFormat="1" ht="15.75">
      <c r="A566" s="69"/>
      <c r="B566" s="70"/>
      <c r="C566" s="70"/>
      <c r="D566" s="70"/>
      <c r="E566" s="70"/>
      <c r="F566" s="70"/>
      <c r="G566" s="70"/>
      <c r="H566" s="70"/>
      <c r="I566" s="70"/>
    </row>
    <row r="567" spans="1:9" s="857" customFormat="1" ht="15.75">
      <c r="A567" s="69"/>
      <c r="B567" s="70"/>
      <c r="C567" s="70"/>
      <c r="D567" s="70"/>
      <c r="E567" s="70"/>
      <c r="F567" s="70"/>
      <c r="G567" s="70"/>
      <c r="H567" s="70"/>
      <c r="I567" s="70"/>
    </row>
    <row r="568" spans="1:9" s="857" customFormat="1" ht="15.75">
      <c r="A568" s="69"/>
      <c r="B568" s="70"/>
      <c r="C568" s="70"/>
      <c r="D568" s="70"/>
      <c r="E568" s="70"/>
      <c r="F568" s="70"/>
      <c r="G568" s="70"/>
      <c r="H568" s="70"/>
      <c r="I568" s="70"/>
    </row>
    <row r="569" spans="1:9" s="857" customFormat="1" ht="15.75">
      <c r="A569" s="69"/>
      <c r="B569" s="70"/>
      <c r="C569" s="70"/>
      <c r="D569" s="70"/>
      <c r="E569" s="70"/>
      <c r="F569" s="70"/>
      <c r="G569" s="70"/>
      <c r="H569" s="70"/>
      <c r="I569" s="70"/>
    </row>
    <row r="570" spans="1:9" s="857" customFormat="1" ht="15.75">
      <c r="A570" s="69"/>
      <c r="B570" s="70"/>
      <c r="C570" s="70"/>
      <c r="D570" s="70"/>
      <c r="E570" s="70"/>
      <c r="F570" s="70"/>
      <c r="G570" s="70"/>
      <c r="H570" s="70"/>
      <c r="I570" s="70"/>
    </row>
    <row r="571" spans="1:9" s="857" customFormat="1" ht="15.75">
      <c r="A571" s="69"/>
      <c r="B571" s="70"/>
      <c r="C571" s="70"/>
      <c r="D571" s="70"/>
      <c r="E571" s="70"/>
      <c r="F571" s="70"/>
      <c r="G571" s="70"/>
      <c r="H571" s="70"/>
      <c r="I571" s="70"/>
    </row>
    <row r="572" spans="1:9" s="857" customFormat="1" ht="15.75">
      <c r="A572" s="69"/>
      <c r="B572" s="70"/>
      <c r="C572" s="70"/>
      <c r="D572" s="70"/>
      <c r="E572" s="70"/>
      <c r="F572" s="70"/>
      <c r="G572" s="70"/>
      <c r="H572" s="70"/>
      <c r="I572" s="70"/>
    </row>
    <row r="573" spans="1:9" s="857" customFormat="1" ht="15.75">
      <c r="A573" s="69"/>
      <c r="B573" s="70"/>
      <c r="C573" s="70"/>
      <c r="D573" s="70"/>
      <c r="E573" s="70"/>
      <c r="F573" s="70"/>
      <c r="G573" s="70"/>
      <c r="H573" s="70"/>
      <c r="I573" s="70"/>
    </row>
    <row r="574" spans="1:9" s="857" customFormat="1" ht="15.75">
      <c r="A574" s="69"/>
      <c r="B574" s="70"/>
      <c r="C574" s="70"/>
      <c r="D574" s="70"/>
      <c r="E574" s="70"/>
      <c r="F574" s="70"/>
      <c r="G574" s="70"/>
      <c r="H574" s="70"/>
      <c r="I574" s="70"/>
    </row>
    <row r="575" spans="1:9" s="857" customFormat="1" ht="15.75">
      <c r="A575" s="69"/>
      <c r="B575" s="70"/>
      <c r="C575" s="70"/>
      <c r="D575" s="70"/>
      <c r="E575" s="70"/>
      <c r="F575" s="70"/>
      <c r="G575" s="70"/>
      <c r="H575" s="70"/>
      <c r="I575" s="70"/>
    </row>
    <row r="576" spans="1:9" s="857" customFormat="1" ht="15.75">
      <c r="A576" s="69"/>
      <c r="B576" s="70"/>
      <c r="C576" s="70"/>
      <c r="D576" s="70"/>
      <c r="E576" s="70"/>
      <c r="F576" s="70"/>
      <c r="G576" s="70"/>
      <c r="H576" s="70"/>
      <c r="I576" s="70"/>
    </row>
    <row r="577" spans="1:9" s="857" customFormat="1" ht="15.75">
      <c r="A577" s="69"/>
      <c r="B577" s="70"/>
      <c r="C577" s="70"/>
      <c r="D577" s="70"/>
      <c r="E577" s="70"/>
      <c r="F577" s="70"/>
      <c r="G577" s="70"/>
      <c r="H577" s="70"/>
      <c r="I577" s="70"/>
    </row>
    <row r="578" spans="1:9" s="857" customFormat="1" ht="15.75">
      <c r="A578" s="69"/>
      <c r="B578" s="70"/>
      <c r="C578" s="70"/>
      <c r="D578" s="70"/>
      <c r="E578" s="70"/>
      <c r="F578" s="70"/>
      <c r="G578" s="70"/>
      <c r="H578" s="70"/>
      <c r="I578" s="70"/>
    </row>
    <row r="579" spans="1:9" s="857" customFormat="1" ht="15.75">
      <c r="A579" s="69"/>
      <c r="B579" s="70"/>
      <c r="C579" s="70"/>
      <c r="D579" s="70"/>
      <c r="E579" s="70"/>
      <c r="F579" s="70"/>
      <c r="G579" s="70"/>
      <c r="H579" s="70"/>
      <c r="I579" s="70"/>
    </row>
    <row r="580" spans="1:9" s="857" customFormat="1" ht="15.75">
      <c r="A580" s="69"/>
      <c r="B580" s="70"/>
      <c r="C580" s="70"/>
      <c r="D580" s="70"/>
      <c r="E580" s="70"/>
      <c r="F580" s="70"/>
      <c r="G580" s="70"/>
      <c r="H580" s="70"/>
      <c r="I580" s="70"/>
    </row>
    <row r="581" spans="1:9" s="857" customFormat="1" ht="15.75">
      <c r="A581" s="69"/>
      <c r="B581" s="70"/>
      <c r="C581" s="70"/>
      <c r="D581" s="70"/>
      <c r="E581" s="70"/>
      <c r="F581" s="70"/>
      <c r="G581" s="70"/>
      <c r="H581" s="70"/>
      <c r="I581" s="70"/>
    </row>
    <row r="582" spans="1:9" s="857" customFormat="1" ht="15.75">
      <c r="A582" s="69"/>
      <c r="B582" s="70"/>
      <c r="C582" s="70"/>
      <c r="D582" s="70"/>
      <c r="E582" s="70"/>
      <c r="F582" s="70"/>
      <c r="G582" s="70"/>
      <c r="H582" s="70"/>
      <c r="I582" s="70"/>
    </row>
    <row r="583" spans="1:9" s="857" customFormat="1" ht="15.75">
      <c r="A583" s="69"/>
      <c r="B583" s="70"/>
      <c r="C583" s="70"/>
      <c r="D583" s="70"/>
      <c r="E583" s="70"/>
      <c r="F583" s="70"/>
      <c r="G583" s="70"/>
      <c r="H583" s="70"/>
      <c r="I583" s="70"/>
    </row>
    <row r="584" spans="1:9" s="857" customFormat="1" ht="15.75">
      <c r="A584" s="69"/>
      <c r="B584" s="70"/>
      <c r="C584" s="70"/>
      <c r="D584" s="70"/>
      <c r="E584" s="70"/>
      <c r="F584" s="70"/>
      <c r="G584" s="70"/>
      <c r="H584" s="70"/>
      <c r="I584" s="70"/>
    </row>
    <row r="585" spans="1:9" s="857" customFormat="1" ht="15.75">
      <c r="A585" s="69"/>
      <c r="B585" s="70"/>
      <c r="C585" s="70"/>
      <c r="D585" s="70"/>
      <c r="E585" s="70"/>
      <c r="F585" s="70"/>
      <c r="G585" s="70"/>
      <c r="H585" s="70"/>
      <c r="I585" s="70"/>
    </row>
    <row r="586" spans="1:9" s="857" customFormat="1" ht="15.75">
      <c r="A586" s="69"/>
      <c r="B586" s="70"/>
      <c r="C586" s="70"/>
      <c r="D586" s="70"/>
      <c r="E586" s="70"/>
      <c r="F586" s="70"/>
      <c r="G586" s="70"/>
      <c r="H586" s="70"/>
      <c r="I586" s="70"/>
    </row>
    <row r="587" spans="1:9" s="857" customFormat="1" ht="15.75">
      <c r="A587" s="69"/>
      <c r="B587" s="70"/>
      <c r="C587" s="70"/>
      <c r="D587" s="70"/>
      <c r="E587" s="70"/>
      <c r="F587" s="70"/>
      <c r="G587" s="70"/>
      <c r="H587" s="70"/>
      <c r="I587" s="70"/>
    </row>
    <row r="588" spans="1:9" s="857" customFormat="1" ht="15.75">
      <c r="A588" s="69"/>
      <c r="B588" s="70"/>
      <c r="C588" s="70"/>
      <c r="D588" s="70"/>
      <c r="E588" s="70"/>
      <c r="F588" s="70"/>
      <c r="G588" s="70"/>
      <c r="H588" s="70"/>
      <c r="I588" s="70"/>
    </row>
    <row r="589" spans="1:9" s="857" customFormat="1" ht="15.75">
      <c r="A589" s="69"/>
      <c r="B589" s="70"/>
      <c r="C589" s="70"/>
      <c r="D589" s="70"/>
      <c r="E589" s="70"/>
      <c r="F589" s="70"/>
      <c r="G589" s="70"/>
      <c r="H589" s="70"/>
      <c r="I589" s="70"/>
    </row>
    <row r="590" spans="1:9" s="857" customFormat="1" ht="15.75">
      <c r="A590" s="69"/>
      <c r="B590" s="70"/>
      <c r="C590" s="70"/>
      <c r="D590" s="70"/>
      <c r="E590" s="70"/>
      <c r="F590" s="70"/>
      <c r="G590" s="70"/>
      <c r="H590" s="70"/>
      <c r="I590" s="70"/>
    </row>
    <row r="591" spans="1:9" s="857" customFormat="1" ht="15.75">
      <c r="A591" s="69"/>
      <c r="B591" s="70"/>
      <c r="C591" s="70"/>
      <c r="D591" s="70"/>
      <c r="E591" s="70"/>
      <c r="F591" s="70"/>
      <c r="G591" s="70"/>
      <c r="H591" s="70"/>
      <c r="I591" s="70"/>
    </row>
    <row r="592" spans="1:9" s="857" customFormat="1" ht="15.75">
      <c r="A592" s="69"/>
      <c r="B592" s="70"/>
      <c r="C592" s="70"/>
      <c r="D592" s="70"/>
      <c r="E592" s="70"/>
      <c r="F592" s="70"/>
      <c r="G592" s="70"/>
      <c r="H592" s="70"/>
      <c r="I592" s="70"/>
    </row>
    <row r="593" spans="1:9" s="857" customFormat="1" ht="15.75">
      <c r="A593" s="69"/>
      <c r="B593" s="70"/>
      <c r="C593" s="70"/>
      <c r="D593" s="70"/>
      <c r="E593" s="70"/>
      <c r="F593" s="70"/>
      <c r="G593" s="70"/>
      <c r="H593" s="70"/>
      <c r="I593" s="70"/>
    </row>
    <row r="594" spans="1:9" s="857" customFormat="1" ht="15.75">
      <c r="A594" s="69"/>
      <c r="B594" s="70"/>
      <c r="C594" s="70"/>
      <c r="D594" s="70"/>
      <c r="E594" s="70"/>
      <c r="F594" s="70"/>
      <c r="G594" s="70"/>
      <c r="H594" s="70"/>
      <c r="I594" s="70"/>
    </row>
    <row r="595" spans="1:9" s="857" customFormat="1" ht="15.75">
      <c r="A595" s="69"/>
      <c r="B595" s="70"/>
      <c r="C595" s="70"/>
      <c r="D595" s="70"/>
      <c r="E595" s="70"/>
      <c r="F595" s="70"/>
      <c r="G595" s="70"/>
      <c r="H595" s="70"/>
      <c r="I595" s="70"/>
    </row>
    <row r="596" spans="1:9" s="857" customFormat="1" ht="15.75">
      <c r="A596" s="69"/>
      <c r="B596" s="70"/>
      <c r="C596" s="70"/>
      <c r="D596" s="70"/>
      <c r="E596" s="70"/>
      <c r="F596" s="70"/>
      <c r="G596" s="70"/>
      <c r="H596" s="70"/>
      <c r="I596" s="70"/>
    </row>
    <row r="597" spans="1:9" s="857" customFormat="1" ht="15.75">
      <c r="A597" s="69"/>
      <c r="B597" s="70"/>
      <c r="C597" s="70"/>
      <c r="D597" s="70"/>
      <c r="E597" s="70"/>
      <c r="F597" s="70"/>
      <c r="G597" s="70"/>
      <c r="H597" s="70"/>
      <c r="I597" s="70"/>
    </row>
    <row r="598" spans="1:9" s="857" customFormat="1" ht="15.75">
      <c r="A598" s="69"/>
      <c r="B598" s="70"/>
      <c r="C598" s="70"/>
      <c r="D598" s="70"/>
      <c r="E598" s="70"/>
      <c r="F598" s="70"/>
      <c r="G598" s="70"/>
      <c r="H598" s="70"/>
      <c r="I598" s="70"/>
    </row>
    <row r="599" spans="1:9" s="857" customFormat="1" ht="15.75">
      <c r="A599" s="69"/>
      <c r="B599" s="70"/>
      <c r="C599" s="70"/>
      <c r="D599" s="70"/>
      <c r="E599" s="70"/>
      <c r="F599" s="70"/>
      <c r="G599" s="70"/>
      <c r="H599" s="70"/>
      <c r="I599" s="70"/>
    </row>
    <row r="600" spans="1:9" s="857" customFormat="1" ht="15.75">
      <c r="A600" s="69"/>
      <c r="B600" s="70"/>
      <c r="C600" s="70"/>
      <c r="D600" s="70"/>
      <c r="E600" s="70"/>
      <c r="F600" s="70"/>
      <c r="G600" s="70"/>
      <c r="H600" s="70"/>
      <c r="I600" s="70"/>
    </row>
    <row r="601" spans="1:9" s="857" customFormat="1" ht="15.75">
      <c r="A601" s="69"/>
      <c r="B601" s="70"/>
      <c r="C601" s="70"/>
      <c r="D601" s="70"/>
      <c r="E601" s="70"/>
      <c r="F601" s="70"/>
      <c r="G601" s="70"/>
      <c r="H601" s="70"/>
      <c r="I601" s="70"/>
    </row>
    <row r="602" spans="1:9" s="857" customFormat="1" ht="15.75">
      <c r="A602" s="69"/>
      <c r="B602" s="70"/>
      <c r="C602" s="70"/>
      <c r="D602" s="70"/>
      <c r="E602" s="70"/>
      <c r="F602" s="70"/>
      <c r="G602" s="70"/>
      <c r="H602" s="70"/>
      <c r="I602" s="70"/>
    </row>
    <row r="603" spans="1:9" s="857" customFormat="1" ht="15.75">
      <c r="A603" s="69"/>
      <c r="B603" s="70"/>
      <c r="C603" s="70"/>
      <c r="D603" s="70"/>
      <c r="E603" s="70"/>
      <c r="F603" s="70"/>
      <c r="G603" s="70"/>
      <c r="H603" s="70"/>
      <c r="I603" s="70"/>
    </row>
    <row r="604" spans="1:9" s="857" customFormat="1" ht="15.75">
      <c r="A604" s="69"/>
      <c r="B604" s="70"/>
      <c r="C604" s="70"/>
      <c r="D604" s="70"/>
      <c r="E604" s="70"/>
      <c r="F604" s="70"/>
      <c r="G604" s="70"/>
      <c r="H604" s="70"/>
      <c r="I604" s="70"/>
    </row>
    <row r="605" spans="1:9" s="857" customFormat="1" ht="15.75">
      <c r="A605" s="69"/>
      <c r="B605" s="70"/>
      <c r="C605" s="70"/>
      <c r="D605" s="70"/>
      <c r="E605" s="70"/>
      <c r="F605" s="70"/>
      <c r="G605" s="70"/>
      <c r="H605" s="70"/>
      <c r="I605" s="70"/>
    </row>
    <row r="606" spans="1:9" s="857" customFormat="1" ht="15.75">
      <c r="A606" s="69"/>
      <c r="B606" s="70"/>
      <c r="C606" s="70"/>
      <c r="D606" s="70"/>
      <c r="E606" s="70"/>
      <c r="F606" s="70"/>
      <c r="G606" s="70"/>
      <c r="H606" s="70"/>
      <c r="I606" s="70"/>
    </row>
    <row r="607" spans="1:9" s="857" customFormat="1" ht="15.75">
      <c r="A607" s="69"/>
      <c r="B607" s="70"/>
      <c r="C607" s="70"/>
      <c r="D607" s="70"/>
      <c r="E607" s="70"/>
      <c r="F607" s="70"/>
      <c r="G607" s="70"/>
      <c r="H607" s="70"/>
      <c r="I607" s="70"/>
    </row>
    <row r="608" spans="1:9" s="857" customFormat="1" ht="15.75">
      <c r="A608" s="69"/>
      <c r="B608" s="70"/>
      <c r="C608" s="70"/>
      <c r="D608" s="70"/>
      <c r="E608" s="70"/>
      <c r="F608" s="70"/>
      <c r="G608" s="70"/>
      <c r="H608" s="70"/>
      <c r="I608" s="70"/>
    </row>
    <row r="609" spans="1:9" s="857" customFormat="1" ht="15.75">
      <c r="A609" s="69"/>
      <c r="B609" s="70"/>
      <c r="C609" s="70"/>
      <c r="D609" s="70"/>
      <c r="E609" s="70"/>
      <c r="F609" s="70"/>
      <c r="G609" s="70"/>
      <c r="H609" s="70"/>
      <c r="I609" s="70"/>
    </row>
    <row r="610" spans="1:9" s="857" customFormat="1" ht="15.75">
      <c r="A610" s="69"/>
      <c r="B610" s="70"/>
      <c r="C610" s="70"/>
      <c r="D610" s="70"/>
      <c r="E610" s="70"/>
      <c r="F610" s="70"/>
      <c r="G610" s="70"/>
      <c r="H610" s="70"/>
      <c r="I610" s="70"/>
    </row>
    <row r="611" spans="1:9" s="857" customFormat="1" ht="15.75">
      <c r="A611" s="69"/>
      <c r="B611" s="70"/>
      <c r="C611" s="70"/>
      <c r="D611" s="70"/>
      <c r="E611" s="70"/>
      <c r="F611" s="70"/>
      <c r="G611" s="70"/>
      <c r="H611" s="70"/>
      <c r="I611" s="70"/>
    </row>
    <row r="612" spans="1:9" s="857" customFormat="1" ht="15.75">
      <c r="A612" s="69"/>
      <c r="B612" s="70"/>
      <c r="C612" s="70"/>
      <c r="D612" s="70"/>
      <c r="E612" s="70"/>
      <c r="F612" s="70"/>
      <c r="G612" s="70"/>
      <c r="H612" s="70"/>
      <c r="I612" s="70"/>
    </row>
    <row r="613" spans="1:9" s="857" customFormat="1" ht="15.75">
      <c r="A613" s="69"/>
      <c r="B613" s="70"/>
      <c r="C613" s="70"/>
      <c r="D613" s="70"/>
      <c r="E613" s="70"/>
      <c r="F613" s="70"/>
      <c r="G613" s="70"/>
      <c r="H613" s="70"/>
      <c r="I613" s="70"/>
    </row>
    <row r="614" spans="1:9" s="857" customFormat="1" ht="15.75">
      <c r="A614" s="69"/>
      <c r="B614" s="70"/>
      <c r="C614" s="70"/>
      <c r="D614" s="70"/>
      <c r="E614" s="70"/>
      <c r="F614" s="70"/>
      <c r="G614" s="70"/>
      <c r="H614" s="70"/>
      <c r="I614" s="70"/>
    </row>
    <row r="615" spans="1:9" s="857" customFormat="1" ht="15.75">
      <c r="A615" s="69"/>
      <c r="B615" s="70"/>
      <c r="C615" s="70"/>
      <c r="D615" s="70"/>
      <c r="E615" s="70"/>
      <c r="F615" s="70"/>
      <c r="G615" s="70"/>
      <c r="H615" s="70"/>
      <c r="I615" s="70"/>
    </row>
    <row r="616" spans="1:9" s="857" customFormat="1" ht="15.75">
      <c r="A616" s="69"/>
      <c r="B616" s="70"/>
      <c r="C616" s="70"/>
      <c r="D616" s="70"/>
      <c r="E616" s="70"/>
      <c r="F616" s="70"/>
      <c r="G616" s="70"/>
      <c r="H616" s="70"/>
      <c r="I616" s="70"/>
    </row>
  </sheetData>
  <mergeCells count="7">
    <mergeCell ref="A61:E61"/>
    <mergeCell ref="A62:E62"/>
    <mergeCell ref="A1:I1"/>
    <mergeCell ref="A2:I2"/>
    <mergeCell ref="A3:I3"/>
    <mergeCell ref="A4:I4"/>
    <mergeCell ref="A5:I5"/>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6"/>
  <sheetViews>
    <sheetView showGridLines="0" zoomScale="70" zoomScaleNormal="70" workbookViewId="0">
      <selection activeCell="P13" sqref="P13"/>
    </sheetView>
  </sheetViews>
  <sheetFormatPr defaultRowHeight="12.75"/>
  <cols>
    <col min="1" max="1" width="38.28515625" style="50" customWidth="1"/>
    <col min="2" max="8" width="13.85546875" style="138" customWidth="1"/>
    <col min="9" max="9" width="17.5703125" style="138" customWidth="1"/>
    <col min="10" max="10" width="12.140625" style="138" customWidth="1"/>
    <col min="11" max="11" width="2.5703125" style="75" customWidth="1"/>
    <col min="12" max="256" width="9.140625" style="138"/>
    <col min="257" max="257" width="38.28515625" style="138" customWidth="1"/>
    <col min="258" max="264" width="13.85546875" style="138" customWidth="1"/>
    <col min="265" max="265" width="17.5703125" style="138" customWidth="1"/>
    <col min="266" max="266" width="12.140625" style="138" customWidth="1"/>
    <col min="267" max="267" width="2.5703125" style="138" customWidth="1"/>
    <col min="268" max="512" width="9.140625" style="138"/>
    <col min="513" max="513" width="38.28515625" style="138" customWidth="1"/>
    <col min="514" max="520" width="13.85546875" style="138" customWidth="1"/>
    <col min="521" max="521" width="17.5703125" style="138" customWidth="1"/>
    <col min="522" max="522" width="12.140625" style="138" customWidth="1"/>
    <col min="523" max="523" width="2.5703125" style="138" customWidth="1"/>
    <col min="524" max="768" width="9.140625" style="138"/>
    <col min="769" max="769" width="38.28515625" style="138" customWidth="1"/>
    <col min="770" max="776" width="13.85546875" style="138" customWidth="1"/>
    <col min="777" max="777" width="17.5703125" style="138" customWidth="1"/>
    <col min="778" max="778" width="12.140625" style="138" customWidth="1"/>
    <col min="779" max="779" width="2.5703125" style="138" customWidth="1"/>
    <col min="780" max="1024" width="9.140625" style="138"/>
    <col min="1025" max="1025" width="38.28515625" style="138" customWidth="1"/>
    <col min="1026" max="1032" width="13.85546875" style="138" customWidth="1"/>
    <col min="1033" max="1033" width="17.5703125" style="138" customWidth="1"/>
    <col min="1034" max="1034" width="12.140625" style="138" customWidth="1"/>
    <col min="1035" max="1035" width="2.5703125" style="138" customWidth="1"/>
    <col min="1036" max="1280" width="9.140625" style="138"/>
    <col min="1281" max="1281" width="38.28515625" style="138" customWidth="1"/>
    <col min="1282" max="1288" width="13.85546875" style="138" customWidth="1"/>
    <col min="1289" max="1289" width="17.5703125" style="138" customWidth="1"/>
    <col min="1290" max="1290" width="12.140625" style="138" customWidth="1"/>
    <col min="1291" max="1291" width="2.5703125" style="138" customWidth="1"/>
    <col min="1292" max="1536" width="9.140625" style="138"/>
    <col min="1537" max="1537" width="38.28515625" style="138" customWidth="1"/>
    <col min="1538" max="1544" width="13.85546875" style="138" customWidth="1"/>
    <col min="1545" max="1545" width="17.5703125" style="138" customWidth="1"/>
    <col min="1546" max="1546" width="12.140625" style="138" customWidth="1"/>
    <col min="1547" max="1547" width="2.5703125" style="138" customWidth="1"/>
    <col min="1548" max="1792" width="9.140625" style="138"/>
    <col min="1793" max="1793" width="38.28515625" style="138" customWidth="1"/>
    <col min="1794" max="1800" width="13.85546875" style="138" customWidth="1"/>
    <col min="1801" max="1801" width="17.5703125" style="138" customWidth="1"/>
    <col min="1802" max="1802" width="12.140625" style="138" customWidth="1"/>
    <col min="1803" max="1803" width="2.5703125" style="138" customWidth="1"/>
    <col min="1804" max="2048" width="9.140625" style="138"/>
    <col min="2049" max="2049" width="38.28515625" style="138" customWidth="1"/>
    <col min="2050" max="2056" width="13.85546875" style="138" customWidth="1"/>
    <col min="2057" max="2057" width="17.5703125" style="138" customWidth="1"/>
    <col min="2058" max="2058" width="12.140625" style="138" customWidth="1"/>
    <col min="2059" max="2059" width="2.5703125" style="138" customWidth="1"/>
    <col min="2060" max="2304" width="9.140625" style="138"/>
    <col min="2305" max="2305" width="38.28515625" style="138" customWidth="1"/>
    <col min="2306" max="2312" width="13.85546875" style="138" customWidth="1"/>
    <col min="2313" max="2313" width="17.5703125" style="138" customWidth="1"/>
    <col min="2314" max="2314" width="12.140625" style="138" customWidth="1"/>
    <col min="2315" max="2315" width="2.5703125" style="138" customWidth="1"/>
    <col min="2316" max="2560" width="9.140625" style="138"/>
    <col min="2561" max="2561" width="38.28515625" style="138" customWidth="1"/>
    <col min="2562" max="2568" width="13.85546875" style="138" customWidth="1"/>
    <col min="2569" max="2569" width="17.5703125" style="138" customWidth="1"/>
    <col min="2570" max="2570" width="12.140625" style="138" customWidth="1"/>
    <col min="2571" max="2571" width="2.5703125" style="138" customWidth="1"/>
    <col min="2572" max="2816" width="9.140625" style="138"/>
    <col min="2817" max="2817" width="38.28515625" style="138" customWidth="1"/>
    <col min="2818" max="2824" width="13.85546875" style="138" customWidth="1"/>
    <col min="2825" max="2825" width="17.5703125" style="138" customWidth="1"/>
    <col min="2826" max="2826" width="12.140625" style="138" customWidth="1"/>
    <col min="2827" max="2827" width="2.5703125" style="138" customWidth="1"/>
    <col min="2828" max="3072" width="9.140625" style="138"/>
    <col min="3073" max="3073" width="38.28515625" style="138" customWidth="1"/>
    <col min="3074" max="3080" width="13.85546875" style="138" customWidth="1"/>
    <col min="3081" max="3081" width="17.5703125" style="138" customWidth="1"/>
    <col min="3082" max="3082" width="12.140625" style="138" customWidth="1"/>
    <col min="3083" max="3083" width="2.5703125" style="138" customWidth="1"/>
    <col min="3084" max="3328" width="9.140625" style="138"/>
    <col min="3329" max="3329" width="38.28515625" style="138" customWidth="1"/>
    <col min="3330" max="3336" width="13.85546875" style="138" customWidth="1"/>
    <col min="3337" max="3337" width="17.5703125" style="138" customWidth="1"/>
    <col min="3338" max="3338" width="12.140625" style="138" customWidth="1"/>
    <col min="3339" max="3339" width="2.5703125" style="138" customWidth="1"/>
    <col min="3340" max="3584" width="9.140625" style="138"/>
    <col min="3585" max="3585" width="38.28515625" style="138" customWidth="1"/>
    <col min="3586" max="3592" width="13.85546875" style="138" customWidth="1"/>
    <col min="3593" max="3593" width="17.5703125" style="138" customWidth="1"/>
    <col min="3594" max="3594" width="12.140625" style="138" customWidth="1"/>
    <col min="3595" max="3595" width="2.5703125" style="138" customWidth="1"/>
    <col min="3596" max="3840" width="9.140625" style="138"/>
    <col min="3841" max="3841" width="38.28515625" style="138" customWidth="1"/>
    <col min="3842" max="3848" width="13.85546875" style="138" customWidth="1"/>
    <col min="3849" max="3849" width="17.5703125" style="138" customWidth="1"/>
    <col min="3850" max="3850" width="12.140625" style="138" customWidth="1"/>
    <col min="3851" max="3851" width="2.5703125" style="138" customWidth="1"/>
    <col min="3852" max="4096" width="9.140625" style="138"/>
    <col min="4097" max="4097" width="38.28515625" style="138" customWidth="1"/>
    <col min="4098" max="4104" width="13.85546875" style="138" customWidth="1"/>
    <col min="4105" max="4105" width="17.5703125" style="138" customWidth="1"/>
    <col min="4106" max="4106" width="12.140625" style="138" customWidth="1"/>
    <col min="4107" max="4107" width="2.5703125" style="138" customWidth="1"/>
    <col min="4108" max="4352" width="9.140625" style="138"/>
    <col min="4353" max="4353" width="38.28515625" style="138" customWidth="1"/>
    <col min="4354" max="4360" width="13.85546875" style="138" customWidth="1"/>
    <col min="4361" max="4361" width="17.5703125" style="138" customWidth="1"/>
    <col min="4362" max="4362" width="12.140625" style="138" customWidth="1"/>
    <col min="4363" max="4363" width="2.5703125" style="138" customWidth="1"/>
    <col min="4364" max="4608" width="9.140625" style="138"/>
    <col min="4609" max="4609" width="38.28515625" style="138" customWidth="1"/>
    <col min="4610" max="4616" width="13.85546875" style="138" customWidth="1"/>
    <col min="4617" max="4617" width="17.5703125" style="138" customWidth="1"/>
    <col min="4618" max="4618" width="12.140625" style="138" customWidth="1"/>
    <col min="4619" max="4619" width="2.5703125" style="138" customWidth="1"/>
    <col min="4620" max="4864" width="9.140625" style="138"/>
    <col min="4865" max="4865" width="38.28515625" style="138" customWidth="1"/>
    <col min="4866" max="4872" width="13.85546875" style="138" customWidth="1"/>
    <col min="4873" max="4873" width="17.5703125" style="138" customWidth="1"/>
    <col min="4874" max="4874" width="12.140625" style="138" customWidth="1"/>
    <col min="4875" max="4875" width="2.5703125" style="138" customWidth="1"/>
    <col min="4876" max="5120" width="9.140625" style="138"/>
    <col min="5121" max="5121" width="38.28515625" style="138" customWidth="1"/>
    <col min="5122" max="5128" width="13.85546875" style="138" customWidth="1"/>
    <col min="5129" max="5129" width="17.5703125" style="138" customWidth="1"/>
    <col min="5130" max="5130" width="12.140625" style="138" customWidth="1"/>
    <col min="5131" max="5131" width="2.5703125" style="138" customWidth="1"/>
    <col min="5132" max="5376" width="9.140625" style="138"/>
    <col min="5377" max="5377" width="38.28515625" style="138" customWidth="1"/>
    <col min="5378" max="5384" width="13.85546875" style="138" customWidth="1"/>
    <col min="5385" max="5385" width="17.5703125" style="138" customWidth="1"/>
    <col min="5386" max="5386" width="12.140625" style="138" customWidth="1"/>
    <col min="5387" max="5387" width="2.5703125" style="138" customWidth="1"/>
    <col min="5388" max="5632" width="9.140625" style="138"/>
    <col min="5633" max="5633" width="38.28515625" style="138" customWidth="1"/>
    <col min="5634" max="5640" width="13.85546875" style="138" customWidth="1"/>
    <col min="5641" max="5641" width="17.5703125" style="138" customWidth="1"/>
    <col min="5642" max="5642" width="12.140625" style="138" customWidth="1"/>
    <col min="5643" max="5643" width="2.5703125" style="138" customWidth="1"/>
    <col min="5644" max="5888" width="9.140625" style="138"/>
    <col min="5889" max="5889" width="38.28515625" style="138" customWidth="1"/>
    <col min="5890" max="5896" width="13.85546875" style="138" customWidth="1"/>
    <col min="5897" max="5897" width="17.5703125" style="138" customWidth="1"/>
    <col min="5898" max="5898" width="12.140625" style="138" customWidth="1"/>
    <col min="5899" max="5899" width="2.5703125" style="138" customWidth="1"/>
    <col min="5900" max="6144" width="9.140625" style="138"/>
    <col min="6145" max="6145" width="38.28515625" style="138" customWidth="1"/>
    <col min="6146" max="6152" width="13.85546875" style="138" customWidth="1"/>
    <col min="6153" max="6153" width="17.5703125" style="138" customWidth="1"/>
    <col min="6154" max="6154" width="12.140625" style="138" customWidth="1"/>
    <col min="6155" max="6155" width="2.5703125" style="138" customWidth="1"/>
    <col min="6156" max="6400" width="9.140625" style="138"/>
    <col min="6401" max="6401" width="38.28515625" style="138" customWidth="1"/>
    <col min="6402" max="6408" width="13.85546875" style="138" customWidth="1"/>
    <col min="6409" max="6409" width="17.5703125" style="138" customWidth="1"/>
    <col min="6410" max="6410" width="12.140625" style="138" customWidth="1"/>
    <col min="6411" max="6411" width="2.5703125" style="138" customWidth="1"/>
    <col min="6412" max="6656" width="9.140625" style="138"/>
    <col min="6657" max="6657" width="38.28515625" style="138" customWidth="1"/>
    <col min="6658" max="6664" width="13.85546875" style="138" customWidth="1"/>
    <col min="6665" max="6665" width="17.5703125" style="138" customWidth="1"/>
    <col min="6666" max="6666" width="12.140625" style="138" customWidth="1"/>
    <col min="6667" max="6667" width="2.5703125" style="138" customWidth="1"/>
    <col min="6668" max="6912" width="9.140625" style="138"/>
    <col min="6913" max="6913" width="38.28515625" style="138" customWidth="1"/>
    <col min="6914" max="6920" width="13.85546875" style="138" customWidth="1"/>
    <col min="6921" max="6921" width="17.5703125" style="138" customWidth="1"/>
    <col min="6922" max="6922" width="12.140625" style="138" customWidth="1"/>
    <col min="6923" max="6923" width="2.5703125" style="138" customWidth="1"/>
    <col min="6924" max="7168" width="9.140625" style="138"/>
    <col min="7169" max="7169" width="38.28515625" style="138" customWidth="1"/>
    <col min="7170" max="7176" width="13.85546875" style="138" customWidth="1"/>
    <col min="7177" max="7177" width="17.5703125" style="138" customWidth="1"/>
    <col min="7178" max="7178" width="12.140625" style="138" customWidth="1"/>
    <col min="7179" max="7179" width="2.5703125" style="138" customWidth="1"/>
    <col min="7180" max="7424" width="9.140625" style="138"/>
    <col min="7425" max="7425" width="38.28515625" style="138" customWidth="1"/>
    <col min="7426" max="7432" width="13.85546875" style="138" customWidth="1"/>
    <col min="7433" max="7433" width="17.5703125" style="138" customWidth="1"/>
    <col min="7434" max="7434" width="12.140625" style="138" customWidth="1"/>
    <col min="7435" max="7435" width="2.5703125" style="138" customWidth="1"/>
    <col min="7436" max="7680" width="9.140625" style="138"/>
    <col min="7681" max="7681" width="38.28515625" style="138" customWidth="1"/>
    <col min="7682" max="7688" width="13.85546875" style="138" customWidth="1"/>
    <col min="7689" max="7689" width="17.5703125" style="138" customWidth="1"/>
    <col min="7690" max="7690" width="12.140625" style="138" customWidth="1"/>
    <col min="7691" max="7691" width="2.5703125" style="138" customWidth="1"/>
    <col min="7692" max="7936" width="9.140625" style="138"/>
    <col min="7937" max="7937" width="38.28515625" style="138" customWidth="1"/>
    <col min="7938" max="7944" width="13.85546875" style="138" customWidth="1"/>
    <col min="7945" max="7945" width="17.5703125" style="138" customWidth="1"/>
    <col min="7946" max="7946" width="12.140625" style="138" customWidth="1"/>
    <col min="7947" max="7947" width="2.5703125" style="138" customWidth="1"/>
    <col min="7948" max="8192" width="9.140625" style="138"/>
    <col min="8193" max="8193" width="38.28515625" style="138" customWidth="1"/>
    <col min="8194" max="8200" width="13.85546875" style="138" customWidth="1"/>
    <col min="8201" max="8201" width="17.5703125" style="138" customWidth="1"/>
    <col min="8202" max="8202" width="12.140625" style="138" customWidth="1"/>
    <col min="8203" max="8203" width="2.5703125" style="138" customWidth="1"/>
    <col min="8204" max="8448" width="9.140625" style="138"/>
    <col min="8449" max="8449" width="38.28515625" style="138" customWidth="1"/>
    <col min="8450" max="8456" width="13.85546875" style="138" customWidth="1"/>
    <col min="8457" max="8457" width="17.5703125" style="138" customWidth="1"/>
    <col min="8458" max="8458" width="12.140625" style="138" customWidth="1"/>
    <col min="8459" max="8459" width="2.5703125" style="138" customWidth="1"/>
    <col min="8460" max="8704" width="9.140625" style="138"/>
    <col min="8705" max="8705" width="38.28515625" style="138" customWidth="1"/>
    <col min="8706" max="8712" width="13.85546875" style="138" customWidth="1"/>
    <col min="8713" max="8713" width="17.5703125" style="138" customWidth="1"/>
    <col min="8714" max="8714" width="12.140625" style="138" customWidth="1"/>
    <col min="8715" max="8715" width="2.5703125" style="138" customWidth="1"/>
    <col min="8716" max="8960" width="9.140625" style="138"/>
    <col min="8961" max="8961" width="38.28515625" style="138" customWidth="1"/>
    <col min="8962" max="8968" width="13.85546875" style="138" customWidth="1"/>
    <col min="8969" max="8969" width="17.5703125" style="138" customWidth="1"/>
    <col min="8970" max="8970" width="12.140625" style="138" customWidth="1"/>
    <col min="8971" max="8971" width="2.5703125" style="138" customWidth="1"/>
    <col min="8972" max="9216" width="9.140625" style="138"/>
    <col min="9217" max="9217" width="38.28515625" style="138" customWidth="1"/>
    <col min="9218" max="9224" width="13.85546875" style="138" customWidth="1"/>
    <col min="9225" max="9225" width="17.5703125" style="138" customWidth="1"/>
    <col min="9226" max="9226" width="12.140625" style="138" customWidth="1"/>
    <col min="9227" max="9227" width="2.5703125" style="138" customWidth="1"/>
    <col min="9228" max="9472" width="9.140625" style="138"/>
    <col min="9473" max="9473" width="38.28515625" style="138" customWidth="1"/>
    <col min="9474" max="9480" width="13.85546875" style="138" customWidth="1"/>
    <col min="9481" max="9481" width="17.5703125" style="138" customWidth="1"/>
    <col min="9482" max="9482" width="12.140625" style="138" customWidth="1"/>
    <col min="9483" max="9483" width="2.5703125" style="138" customWidth="1"/>
    <col min="9484" max="9728" width="9.140625" style="138"/>
    <col min="9729" max="9729" width="38.28515625" style="138" customWidth="1"/>
    <col min="9730" max="9736" width="13.85546875" style="138" customWidth="1"/>
    <col min="9737" max="9737" width="17.5703125" style="138" customWidth="1"/>
    <col min="9738" max="9738" width="12.140625" style="138" customWidth="1"/>
    <col min="9739" max="9739" width="2.5703125" style="138" customWidth="1"/>
    <col min="9740" max="9984" width="9.140625" style="138"/>
    <col min="9985" max="9985" width="38.28515625" style="138" customWidth="1"/>
    <col min="9986" max="9992" width="13.85546875" style="138" customWidth="1"/>
    <col min="9993" max="9993" width="17.5703125" style="138" customWidth="1"/>
    <col min="9994" max="9994" width="12.140625" style="138" customWidth="1"/>
    <col min="9995" max="9995" width="2.5703125" style="138" customWidth="1"/>
    <col min="9996" max="10240" width="9.140625" style="138"/>
    <col min="10241" max="10241" width="38.28515625" style="138" customWidth="1"/>
    <col min="10242" max="10248" width="13.85546875" style="138" customWidth="1"/>
    <col min="10249" max="10249" width="17.5703125" style="138" customWidth="1"/>
    <col min="10250" max="10250" width="12.140625" style="138" customWidth="1"/>
    <col min="10251" max="10251" width="2.5703125" style="138" customWidth="1"/>
    <col min="10252" max="10496" width="9.140625" style="138"/>
    <col min="10497" max="10497" width="38.28515625" style="138" customWidth="1"/>
    <col min="10498" max="10504" width="13.85546875" style="138" customWidth="1"/>
    <col min="10505" max="10505" width="17.5703125" style="138" customWidth="1"/>
    <col min="10506" max="10506" width="12.140625" style="138" customWidth="1"/>
    <col min="10507" max="10507" width="2.5703125" style="138" customWidth="1"/>
    <col min="10508" max="10752" width="9.140625" style="138"/>
    <col min="10753" max="10753" width="38.28515625" style="138" customWidth="1"/>
    <col min="10754" max="10760" width="13.85546875" style="138" customWidth="1"/>
    <col min="10761" max="10761" width="17.5703125" style="138" customWidth="1"/>
    <col min="10762" max="10762" width="12.140625" style="138" customWidth="1"/>
    <col min="10763" max="10763" width="2.5703125" style="138" customWidth="1"/>
    <col min="10764" max="11008" width="9.140625" style="138"/>
    <col min="11009" max="11009" width="38.28515625" style="138" customWidth="1"/>
    <col min="11010" max="11016" width="13.85546875" style="138" customWidth="1"/>
    <col min="11017" max="11017" width="17.5703125" style="138" customWidth="1"/>
    <col min="11018" max="11018" width="12.140625" style="138" customWidth="1"/>
    <col min="11019" max="11019" width="2.5703125" style="138" customWidth="1"/>
    <col min="11020" max="11264" width="9.140625" style="138"/>
    <col min="11265" max="11265" width="38.28515625" style="138" customWidth="1"/>
    <col min="11266" max="11272" width="13.85546875" style="138" customWidth="1"/>
    <col min="11273" max="11273" width="17.5703125" style="138" customWidth="1"/>
    <col min="11274" max="11274" width="12.140625" style="138" customWidth="1"/>
    <col min="11275" max="11275" width="2.5703125" style="138" customWidth="1"/>
    <col min="11276" max="11520" width="9.140625" style="138"/>
    <col min="11521" max="11521" width="38.28515625" style="138" customWidth="1"/>
    <col min="11522" max="11528" width="13.85546875" style="138" customWidth="1"/>
    <col min="11529" max="11529" width="17.5703125" style="138" customWidth="1"/>
    <col min="11530" max="11530" width="12.140625" style="138" customWidth="1"/>
    <col min="11531" max="11531" width="2.5703125" style="138" customWidth="1"/>
    <col min="11532" max="11776" width="9.140625" style="138"/>
    <col min="11777" max="11777" width="38.28515625" style="138" customWidth="1"/>
    <col min="11778" max="11784" width="13.85546875" style="138" customWidth="1"/>
    <col min="11785" max="11785" width="17.5703125" style="138" customWidth="1"/>
    <col min="11786" max="11786" width="12.140625" style="138" customWidth="1"/>
    <col min="11787" max="11787" width="2.5703125" style="138" customWidth="1"/>
    <col min="11788" max="12032" width="9.140625" style="138"/>
    <col min="12033" max="12033" width="38.28515625" style="138" customWidth="1"/>
    <col min="12034" max="12040" width="13.85546875" style="138" customWidth="1"/>
    <col min="12041" max="12041" width="17.5703125" style="138" customWidth="1"/>
    <col min="12042" max="12042" width="12.140625" style="138" customWidth="1"/>
    <col min="12043" max="12043" width="2.5703125" style="138" customWidth="1"/>
    <col min="12044" max="12288" width="9.140625" style="138"/>
    <col min="12289" max="12289" width="38.28515625" style="138" customWidth="1"/>
    <col min="12290" max="12296" width="13.85546875" style="138" customWidth="1"/>
    <col min="12297" max="12297" width="17.5703125" style="138" customWidth="1"/>
    <col min="12298" max="12298" width="12.140625" style="138" customWidth="1"/>
    <col min="12299" max="12299" width="2.5703125" style="138" customWidth="1"/>
    <col min="12300" max="12544" width="9.140625" style="138"/>
    <col min="12545" max="12545" width="38.28515625" style="138" customWidth="1"/>
    <col min="12546" max="12552" width="13.85546875" style="138" customWidth="1"/>
    <col min="12553" max="12553" width="17.5703125" style="138" customWidth="1"/>
    <col min="12554" max="12554" width="12.140625" style="138" customWidth="1"/>
    <col min="12555" max="12555" width="2.5703125" style="138" customWidth="1"/>
    <col min="12556" max="12800" width="9.140625" style="138"/>
    <col min="12801" max="12801" width="38.28515625" style="138" customWidth="1"/>
    <col min="12802" max="12808" width="13.85546875" style="138" customWidth="1"/>
    <col min="12809" max="12809" width="17.5703125" style="138" customWidth="1"/>
    <col min="12810" max="12810" width="12.140625" style="138" customWidth="1"/>
    <col min="12811" max="12811" width="2.5703125" style="138" customWidth="1"/>
    <col min="12812" max="13056" width="9.140625" style="138"/>
    <col min="13057" max="13057" width="38.28515625" style="138" customWidth="1"/>
    <col min="13058" max="13064" width="13.85546875" style="138" customWidth="1"/>
    <col min="13065" max="13065" width="17.5703125" style="138" customWidth="1"/>
    <col min="13066" max="13066" width="12.140625" style="138" customWidth="1"/>
    <col min="13067" max="13067" width="2.5703125" style="138" customWidth="1"/>
    <col min="13068" max="13312" width="9.140625" style="138"/>
    <col min="13313" max="13313" width="38.28515625" style="138" customWidth="1"/>
    <col min="13314" max="13320" width="13.85546875" style="138" customWidth="1"/>
    <col min="13321" max="13321" width="17.5703125" style="138" customWidth="1"/>
    <col min="13322" max="13322" width="12.140625" style="138" customWidth="1"/>
    <col min="13323" max="13323" width="2.5703125" style="138" customWidth="1"/>
    <col min="13324" max="13568" width="9.140625" style="138"/>
    <col min="13569" max="13569" width="38.28515625" style="138" customWidth="1"/>
    <col min="13570" max="13576" width="13.85546875" style="138" customWidth="1"/>
    <col min="13577" max="13577" width="17.5703125" style="138" customWidth="1"/>
    <col min="13578" max="13578" width="12.140625" style="138" customWidth="1"/>
    <col min="13579" max="13579" width="2.5703125" style="138" customWidth="1"/>
    <col min="13580" max="13824" width="9.140625" style="138"/>
    <col min="13825" max="13825" width="38.28515625" style="138" customWidth="1"/>
    <col min="13826" max="13832" width="13.85546875" style="138" customWidth="1"/>
    <col min="13833" max="13833" width="17.5703125" style="138" customWidth="1"/>
    <col min="13834" max="13834" width="12.140625" style="138" customWidth="1"/>
    <col min="13835" max="13835" width="2.5703125" style="138" customWidth="1"/>
    <col min="13836" max="14080" width="9.140625" style="138"/>
    <col min="14081" max="14081" width="38.28515625" style="138" customWidth="1"/>
    <col min="14082" max="14088" width="13.85546875" style="138" customWidth="1"/>
    <col min="14089" max="14089" width="17.5703125" style="138" customWidth="1"/>
    <col min="14090" max="14090" width="12.140625" style="138" customWidth="1"/>
    <col min="14091" max="14091" width="2.5703125" style="138" customWidth="1"/>
    <col min="14092" max="14336" width="9.140625" style="138"/>
    <col min="14337" max="14337" width="38.28515625" style="138" customWidth="1"/>
    <col min="14338" max="14344" width="13.85546875" style="138" customWidth="1"/>
    <col min="14345" max="14345" width="17.5703125" style="138" customWidth="1"/>
    <col min="14346" max="14346" width="12.140625" style="138" customWidth="1"/>
    <col min="14347" max="14347" width="2.5703125" style="138" customWidth="1"/>
    <col min="14348" max="14592" width="9.140625" style="138"/>
    <col min="14593" max="14593" width="38.28515625" style="138" customWidth="1"/>
    <col min="14594" max="14600" width="13.85546875" style="138" customWidth="1"/>
    <col min="14601" max="14601" width="17.5703125" style="138" customWidth="1"/>
    <col min="14602" max="14602" width="12.140625" style="138" customWidth="1"/>
    <col min="14603" max="14603" width="2.5703125" style="138" customWidth="1"/>
    <col min="14604" max="14848" width="9.140625" style="138"/>
    <col min="14849" max="14849" width="38.28515625" style="138" customWidth="1"/>
    <col min="14850" max="14856" width="13.85546875" style="138" customWidth="1"/>
    <col min="14857" max="14857" width="17.5703125" style="138" customWidth="1"/>
    <col min="14858" max="14858" width="12.140625" style="138" customWidth="1"/>
    <col min="14859" max="14859" width="2.5703125" style="138" customWidth="1"/>
    <col min="14860" max="15104" width="9.140625" style="138"/>
    <col min="15105" max="15105" width="38.28515625" style="138" customWidth="1"/>
    <col min="15106" max="15112" width="13.85546875" style="138" customWidth="1"/>
    <col min="15113" max="15113" width="17.5703125" style="138" customWidth="1"/>
    <col min="15114" max="15114" width="12.140625" style="138" customWidth="1"/>
    <col min="15115" max="15115" width="2.5703125" style="138" customWidth="1"/>
    <col min="15116" max="15360" width="9.140625" style="138"/>
    <col min="15361" max="15361" width="38.28515625" style="138" customWidth="1"/>
    <col min="15362" max="15368" width="13.85546875" style="138" customWidth="1"/>
    <col min="15369" max="15369" width="17.5703125" style="138" customWidth="1"/>
    <col min="15370" max="15370" width="12.140625" style="138" customWidth="1"/>
    <col min="15371" max="15371" width="2.5703125" style="138" customWidth="1"/>
    <col min="15372" max="15616" width="9.140625" style="138"/>
    <col min="15617" max="15617" width="38.28515625" style="138" customWidth="1"/>
    <col min="15618" max="15624" width="13.85546875" style="138" customWidth="1"/>
    <col min="15625" max="15625" width="17.5703125" style="138" customWidth="1"/>
    <col min="15626" max="15626" width="12.140625" style="138" customWidth="1"/>
    <col min="15627" max="15627" width="2.5703125" style="138" customWidth="1"/>
    <col min="15628" max="15872" width="9.140625" style="138"/>
    <col min="15873" max="15873" width="38.28515625" style="138" customWidth="1"/>
    <col min="15874" max="15880" width="13.85546875" style="138" customWidth="1"/>
    <col min="15881" max="15881" width="17.5703125" style="138" customWidth="1"/>
    <col min="15882" max="15882" width="12.140625" style="138" customWidth="1"/>
    <col min="15883" max="15883" width="2.5703125" style="138" customWidth="1"/>
    <col min="15884" max="16128" width="9.140625" style="138"/>
    <col min="16129" max="16129" width="38.28515625" style="138" customWidth="1"/>
    <col min="16130" max="16136" width="13.85546875" style="138" customWidth="1"/>
    <col min="16137" max="16137" width="17.5703125" style="138" customWidth="1"/>
    <col min="16138" max="16138" width="12.140625" style="138" customWidth="1"/>
    <col min="16139" max="16139" width="2.5703125" style="138" customWidth="1"/>
    <col min="16140" max="16384" width="9.140625" style="138"/>
  </cols>
  <sheetData>
    <row r="1" spans="1:10" s="37" customFormat="1" ht="3.75" customHeight="1">
      <c r="A1" s="851">
        <v>0</v>
      </c>
      <c r="B1" s="836"/>
      <c r="C1" s="836"/>
      <c r="D1" s="836"/>
      <c r="E1" s="836"/>
      <c r="F1" s="836"/>
      <c r="G1" s="836"/>
      <c r="H1" s="836"/>
      <c r="I1" s="836"/>
      <c r="J1" s="836"/>
    </row>
    <row r="2" spans="1:10" s="37" customFormat="1" ht="38.25" customHeight="1">
      <c r="A2" s="887" t="s">
        <v>1419</v>
      </c>
      <c r="B2" s="887"/>
      <c r="C2" s="887"/>
      <c r="D2" s="887"/>
      <c r="E2" s="887"/>
      <c r="F2" s="887"/>
      <c r="G2" s="887"/>
      <c r="H2" s="887"/>
      <c r="I2" s="887"/>
      <c r="J2" s="887"/>
    </row>
    <row r="3" spans="1:10" s="37" customFormat="1" ht="20.25" customHeight="1">
      <c r="A3" s="887" t="s">
        <v>710</v>
      </c>
      <c r="B3" s="887"/>
      <c r="C3" s="887"/>
      <c r="D3" s="887"/>
      <c r="E3" s="887"/>
      <c r="F3" s="887"/>
      <c r="G3" s="887"/>
      <c r="H3" s="887"/>
      <c r="I3" s="887"/>
      <c r="J3" s="887"/>
    </row>
    <row r="4" spans="1:10" s="37" customFormat="1" ht="20.25" customHeight="1">
      <c r="A4" s="887" t="s">
        <v>1525</v>
      </c>
      <c r="B4" s="887"/>
      <c r="C4" s="887"/>
      <c r="D4" s="887"/>
      <c r="E4" s="887"/>
      <c r="F4" s="887"/>
      <c r="G4" s="887"/>
      <c r="H4" s="887"/>
      <c r="I4" s="887"/>
      <c r="J4" s="887"/>
    </row>
    <row r="5" spans="1:10" s="1106" customFormat="1" ht="39" customHeight="1">
      <c r="A5" s="888" t="s">
        <v>1401</v>
      </c>
      <c r="B5" s="888"/>
      <c r="C5" s="888"/>
      <c r="D5" s="888"/>
      <c r="E5" s="888"/>
      <c r="F5" s="888"/>
      <c r="G5" s="888"/>
      <c r="H5" s="888"/>
      <c r="I5" s="888"/>
      <c r="J5" s="888"/>
    </row>
    <row r="6" spans="1:10" s="138" customFormat="1" ht="7.5" customHeight="1">
      <c r="A6" s="186"/>
    </row>
    <row r="7" spans="1:10" s="138" customFormat="1" ht="10.5" customHeight="1" thickBot="1">
      <c r="A7" s="1107"/>
      <c r="B7" s="1108"/>
      <c r="C7" s="1108"/>
      <c r="D7" s="1108"/>
      <c r="E7" s="1108"/>
      <c r="F7" s="1109"/>
      <c r="G7" s="790"/>
      <c r="H7" s="1109"/>
      <c r="I7" s="1109"/>
      <c r="J7" s="1109"/>
    </row>
    <row r="8" spans="1:10" s="599" customFormat="1" ht="51" customHeight="1" thickTop="1" thickBot="1">
      <c r="A8" s="1110"/>
      <c r="B8" s="1110" t="s">
        <v>1420</v>
      </c>
      <c r="C8" s="1110" t="s">
        <v>1421</v>
      </c>
      <c r="D8" s="1110" t="s">
        <v>1422</v>
      </c>
      <c r="E8" s="1110" t="s">
        <v>1423</v>
      </c>
      <c r="F8" s="1110" t="s">
        <v>1424</v>
      </c>
      <c r="G8" s="1110" t="s">
        <v>1425</v>
      </c>
      <c r="H8" s="1110" t="s">
        <v>1426</v>
      </c>
      <c r="I8" s="1111" t="s">
        <v>309</v>
      </c>
      <c r="J8" s="1112" t="s">
        <v>711</v>
      </c>
    </row>
    <row r="9" spans="1:10" s="138" customFormat="1" ht="42.75" customHeight="1" thickTop="1">
      <c r="A9" s="238" t="s">
        <v>712</v>
      </c>
      <c r="B9" s="239">
        <v>582897.4304500001</v>
      </c>
      <c r="C9" s="239">
        <v>1438599.1609200002</v>
      </c>
      <c r="D9" s="239">
        <v>927609.47767999989</v>
      </c>
      <c r="E9" s="239">
        <v>107703.19515</v>
      </c>
      <c r="F9" s="238">
        <v>241831.04706000001</v>
      </c>
      <c r="G9" s="239">
        <v>334544.66651999997</v>
      </c>
      <c r="H9" s="238">
        <v>26369.427929999998</v>
      </c>
      <c r="I9" s="238">
        <v>3659554.4057099996</v>
      </c>
      <c r="J9" s="240">
        <v>0.96753642851229571</v>
      </c>
    </row>
    <row r="10" spans="1:10" s="138" customFormat="1" ht="27" customHeight="1">
      <c r="A10" s="238" t="s">
        <v>713</v>
      </c>
      <c r="B10" s="239">
        <v>5503.6096100000004</v>
      </c>
      <c r="C10" s="239">
        <v>7112.6185500000001</v>
      </c>
      <c r="D10" s="239">
        <v>14849.927659999999</v>
      </c>
      <c r="E10" s="239">
        <v>1248.4085700000001</v>
      </c>
      <c r="F10" s="238">
        <v>487.62813</v>
      </c>
      <c r="G10" s="239">
        <v>1731.32015</v>
      </c>
      <c r="H10" s="238">
        <v>334.10371999999995</v>
      </c>
      <c r="I10" s="238">
        <v>31267.616389999999</v>
      </c>
      <c r="J10" s="240">
        <v>8.2667326499833091E-3</v>
      </c>
    </row>
    <row r="11" spans="1:10" s="138" customFormat="1" ht="42.75" customHeight="1">
      <c r="A11" s="238" t="s">
        <v>714</v>
      </c>
      <c r="B11" s="239">
        <v>19403.274260000002</v>
      </c>
      <c r="C11" s="239">
        <v>8411.5664900000011</v>
      </c>
      <c r="D11" s="239">
        <v>2729.0165400000001</v>
      </c>
      <c r="E11" s="239">
        <v>2658.6233199999997</v>
      </c>
      <c r="F11" s="238">
        <v>1772.6160600000001</v>
      </c>
      <c r="G11" s="239">
        <v>8981.5181599999996</v>
      </c>
      <c r="H11" s="238">
        <v>1422.3707400000001</v>
      </c>
      <c r="I11" s="238">
        <v>45378.985570000004</v>
      </c>
      <c r="J11" s="240">
        <v>1.1997586798929016E-2</v>
      </c>
    </row>
    <row r="12" spans="1:10" s="138" customFormat="1" ht="27" customHeight="1">
      <c r="A12" s="238" t="s">
        <v>715</v>
      </c>
      <c r="B12" s="239">
        <v>739.68277</v>
      </c>
      <c r="C12" s="239">
        <v>376.59028999999998</v>
      </c>
      <c r="D12" s="239">
        <v>138.23695999999998</v>
      </c>
      <c r="E12" s="239">
        <v>90.821910000000003</v>
      </c>
      <c r="F12" s="238">
        <v>75.181660000000008</v>
      </c>
      <c r="G12" s="239">
        <v>345.68491999999998</v>
      </c>
      <c r="H12" s="238">
        <v>66.621490000000009</v>
      </c>
      <c r="I12" s="238">
        <v>1832.8199999999997</v>
      </c>
      <c r="J12" s="240">
        <v>4.8457268845053807E-4</v>
      </c>
    </row>
    <row r="13" spans="1:10" s="138" customFormat="1" ht="42.75" customHeight="1">
      <c r="A13" s="238" t="s">
        <v>716</v>
      </c>
      <c r="B13" s="239">
        <v>3620.0021699999998</v>
      </c>
      <c r="C13" s="239">
        <v>3367.942</v>
      </c>
      <c r="D13" s="239">
        <v>826.2912</v>
      </c>
      <c r="E13" s="239">
        <v>1168.4739299999999</v>
      </c>
      <c r="F13" s="238">
        <v>320.23716999999999</v>
      </c>
      <c r="G13" s="239">
        <v>3227.4413999999997</v>
      </c>
      <c r="H13" s="238">
        <v>7.9401599999999997</v>
      </c>
      <c r="I13" s="238">
        <v>12538.328029999999</v>
      </c>
      <c r="J13" s="240">
        <v>3.3149634564069788E-3</v>
      </c>
    </row>
    <row r="14" spans="1:10" s="138" customFormat="1" ht="27" customHeight="1">
      <c r="A14" s="238" t="s">
        <v>717</v>
      </c>
      <c r="B14" s="239">
        <v>619.01652999999999</v>
      </c>
      <c r="C14" s="239">
        <v>657.6503100000001</v>
      </c>
      <c r="D14" s="239">
        <v>154.80504999999999</v>
      </c>
      <c r="E14" s="239">
        <v>147.90116</v>
      </c>
      <c r="F14" s="238">
        <v>64.047420000000002</v>
      </c>
      <c r="G14" s="239">
        <v>496.09189000000003</v>
      </c>
      <c r="H14" s="238">
        <v>1.5880699999999999</v>
      </c>
      <c r="I14" s="238">
        <v>2141.10043</v>
      </c>
      <c r="J14" s="240">
        <v>5.6607784267287745E-4</v>
      </c>
    </row>
    <row r="15" spans="1:10" s="138" customFormat="1" ht="42.75" customHeight="1">
      <c r="A15" s="238" t="s">
        <v>718</v>
      </c>
      <c r="B15" s="239">
        <v>1974.3992599999999</v>
      </c>
      <c r="C15" s="239">
        <v>1958.4926499999999</v>
      </c>
      <c r="D15" s="239">
        <v>728.27773999999999</v>
      </c>
      <c r="E15" s="239">
        <v>422.04849999999999</v>
      </c>
      <c r="F15" s="238">
        <v>174.55409</v>
      </c>
      <c r="G15" s="239">
        <v>1208.96036</v>
      </c>
      <c r="H15" s="238">
        <v>50.554559999999995</v>
      </c>
      <c r="I15" s="238">
        <v>6517.2871599999989</v>
      </c>
      <c r="J15" s="240">
        <v>1.72308211418763E-3</v>
      </c>
    </row>
    <row r="16" spans="1:10" s="138" customFormat="1" ht="27" customHeight="1">
      <c r="A16" s="238" t="s">
        <v>719</v>
      </c>
      <c r="B16" s="239">
        <v>829.87486999999999</v>
      </c>
      <c r="C16" s="239">
        <v>979.24676999999997</v>
      </c>
      <c r="D16" s="239">
        <v>364.13909999999998</v>
      </c>
      <c r="E16" s="239">
        <v>156.52434</v>
      </c>
      <c r="F16" s="238">
        <v>87.277140000000003</v>
      </c>
      <c r="G16" s="239">
        <v>506.05690999999996</v>
      </c>
      <c r="H16" s="238">
        <v>21.407799999999998</v>
      </c>
      <c r="I16" s="238">
        <v>2944.5269299999995</v>
      </c>
      <c r="J16" s="240">
        <v>7.7849288565440646E-4</v>
      </c>
    </row>
    <row r="17" spans="1:10" s="138" customFormat="1" ht="42.75" customHeight="1">
      <c r="A17" s="238" t="s">
        <v>720</v>
      </c>
      <c r="B17" s="239">
        <v>1155.5542</v>
      </c>
      <c r="C17" s="239">
        <v>2589.4255800000001</v>
      </c>
      <c r="D17" s="239">
        <v>533.02555000000007</v>
      </c>
      <c r="E17" s="239">
        <v>270.66775000000001</v>
      </c>
      <c r="F17" s="238">
        <v>292.38815999999997</v>
      </c>
      <c r="G17" s="239">
        <v>1576.3482099999999</v>
      </c>
      <c r="H17" s="238">
        <v>3.5814299999999997</v>
      </c>
      <c r="I17" s="238">
        <v>6420.9908799999994</v>
      </c>
      <c r="J17" s="240">
        <v>1.6976226870276331E-3</v>
      </c>
    </row>
    <row r="18" spans="1:10" s="138" customFormat="1" ht="27" customHeight="1">
      <c r="A18" s="238" t="s">
        <v>721</v>
      </c>
      <c r="B18" s="239">
        <v>856.31601000000001</v>
      </c>
      <c r="C18" s="239">
        <v>2071.5404199999998</v>
      </c>
      <c r="D18" s="239">
        <v>426.42046000000005</v>
      </c>
      <c r="E18" s="239">
        <v>180.05937</v>
      </c>
      <c r="F18" s="238">
        <v>233.91050000000001</v>
      </c>
      <c r="G18" s="239">
        <v>1192.8129899999999</v>
      </c>
      <c r="H18" s="238">
        <v>2.8651399999999998</v>
      </c>
      <c r="I18" s="238">
        <v>4963.9248900000002</v>
      </c>
      <c r="J18" s="240">
        <v>1.3123942499611756E-3</v>
      </c>
    </row>
    <row r="19" spans="1:10" s="138" customFormat="1" ht="42.75" customHeight="1">
      <c r="A19" s="238" t="s">
        <v>722</v>
      </c>
      <c r="B19" s="239">
        <v>11364.444650000001</v>
      </c>
      <c r="C19" s="239">
        <v>10753.770909999999</v>
      </c>
      <c r="D19" s="239">
        <v>11962.902119999999</v>
      </c>
      <c r="E19" s="239">
        <v>4514.0705499999995</v>
      </c>
      <c r="F19" s="238">
        <v>6326.7394299999996</v>
      </c>
      <c r="G19" s="239">
        <v>6872.7604099999999</v>
      </c>
      <c r="H19" s="238">
        <v>138.07488000000001</v>
      </c>
      <c r="I19" s="238">
        <v>51932.762949999997</v>
      </c>
      <c r="J19" s="240">
        <v>1.3730316431153085E-2</v>
      </c>
    </row>
    <row r="20" spans="1:10" s="138" customFormat="1" ht="27" customHeight="1" thickBot="1">
      <c r="A20" s="238" t="s">
        <v>723</v>
      </c>
      <c r="B20" s="239">
        <v>8341.95255</v>
      </c>
      <c r="C20" s="239">
        <v>10733.965630000001</v>
      </c>
      <c r="D20" s="239">
        <v>11033.27325</v>
      </c>
      <c r="E20" s="239">
        <v>3069.81585</v>
      </c>
      <c r="F20" s="238">
        <v>6319.8262699999996</v>
      </c>
      <c r="G20" s="239">
        <v>5104.6690099999996</v>
      </c>
      <c r="H20" s="238">
        <v>127.80410999999999</v>
      </c>
      <c r="I20" s="238">
        <v>44731.306669999991</v>
      </c>
      <c r="J20" s="240">
        <v>1.1826349303798183E-2</v>
      </c>
    </row>
    <row r="21" spans="1:10" s="138" customFormat="1" ht="56.25" customHeight="1" thickTop="1" thickBot="1">
      <c r="A21" s="1113" t="s">
        <v>724</v>
      </c>
      <c r="B21" s="1114">
        <v>620415.10499000002</v>
      </c>
      <c r="C21" s="1114">
        <v>1465680.3585500002</v>
      </c>
      <c r="D21" s="1114">
        <v>944388.99082999991</v>
      </c>
      <c r="E21" s="1114">
        <v>116737.07919999999</v>
      </c>
      <c r="F21" s="1114">
        <v>250717.58197</v>
      </c>
      <c r="G21" s="1114">
        <v>356411.69506</v>
      </c>
      <c r="H21" s="1114">
        <v>27991.949699999994</v>
      </c>
      <c r="I21" s="1114">
        <v>3782342.7602999993</v>
      </c>
      <c r="J21" s="1115">
        <v>1</v>
      </c>
    </row>
    <row r="22" spans="1:10" s="138" customFormat="1" ht="56.25" customHeight="1" thickTop="1">
      <c r="A22" s="244" t="s">
        <v>725</v>
      </c>
      <c r="B22" s="245">
        <v>16890.45234</v>
      </c>
      <c r="C22" s="245">
        <v>21931.611969999998</v>
      </c>
      <c r="D22" s="245">
        <v>26966.802479999998</v>
      </c>
      <c r="E22" s="245">
        <v>4893.5311999999994</v>
      </c>
      <c r="F22" s="245">
        <v>7267.8711199999998</v>
      </c>
      <c r="G22" s="245">
        <v>9376.6358700000001</v>
      </c>
      <c r="H22" s="245">
        <v>554.39032999999995</v>
      </c>
      <c r="I22" s="245">
        <v>87881.295309999987</v>
      </c>
      <c r="J22" s="339"/>
    </row>
    <row r="23" spans="1:10" s="1119" customFormat="1" ht="56.25" customHeight="1" thickBot="1">
      <c r="A23" s="1116" t="s">
        <v>726</v>
      </c>
      <c r="B23" s="1117">
        <v>0.16402931841660784</v>
      </c>
      <c r="C23" s="1117">
        <v>0.38750595898763779</v>
      </c>
      <c r="D23" s="1117">
        <v>0.24968360899029018</v>
      </c>
      <c r="E23" s="1117">
        <v>3.086369654947425E-2</v>
      </c>
      <c r="F23" s="1117">
        <v>6.6286319844295172E-2</v>
      </c>
      <c r="G23" s="1117">
        <v>9.4230406297638389E-2</v>
      </c>
      <c r="H23" s="1117">
        <v>7.4006909140566079E-3</v>
      </c>
      <c r="I23" s="1117">
        <v>1</v>
      </c>
      <c r="J23" s="1118"/>
    </row>
    <row r="24" spans="1:10" s="138" customFormat="1" ht="13.5" customHeight="1" thickTop="1">
      <c r="A24" s="1120" t="s">
        <v>727</v>
      </c>
      <c r="B24" s="178"/>
      <c r="C24" s="178"/>
      <c r="D24" s="178"/>
      <c r="E24" s="178"/>
      <c r="F24" s="645"/>
      <c r="G24" s="645"/>
      <c r="H24" s="645"/>
      <c r="I24" s="645"/>
      <c r="J24" s="645"/>
    </row>
    <row r="25" spans="1:10" s="138" customFormat="1" ht="40.5" customHeight="1">
      <c r="A25" s="926" t="s">
        <v>354</v>
      </c>
      <c r="B25" s="1121"/>
      <c r="C25" s="1121"/>
      <c r="D25" s="1121"/>
      <c r="E25" s="1121"/>
      <c r="F25" s="1121"/>
      <c r="G25" s="1121"/>
      <c r="H25" s="1121"/>
      <c r="I25" s="1121"/>
      <c r="J25" s="1121"/>
    </row>
    <row r="26" spans="1:10" s="138" customFormat="1" ht="39" customHeight="1">
      <c r="A26" s="926" t="s">
        <v>355</v>
      </c>
      <c r="B26" s="1122"/>
      <c r="C26" s="1122"/>
      <c r="D26" s="1122"/>
      <c r="E26" s="1122"/>
      <c r="F26" s="1122"/>
      <c r="G26" s="1122"/>
      <c r="H26" s="1122"/>
      <c r="I26" s="1122"/>
      <c r="J26" s="1122"/>
    </row>
    <row r="27" spans="1:10" s="138" customFormat="1" ht="12" customHeight="1">
      <c r="A27" s="1120" t="s">
        <v>728</v>
      </c>
      <c r="B27" s="179"/>
      <c r="C27" s="179"/>
      <c r="D27" s="179"/>
      <c r="E27" s="179"/>
      <c r="F27" s="646"/>
      <c r="G27" s="646"/>
      <c r="H27" s="646"/>
      <c r="I27" s="646"/>
      <c r="J27" s="646"/>
    </row>
    <row r="28" spans="1:10" s="138" customFormat="1" ht="9" customHeight="1">
      <c r="A28" s="180"/>
      <c r="B28" s="181"/>
      <c r="C28" s="181"/>
      <c r="D28" s="181"/>
      <c r="E28" s="181"/>
      <c r="F28" s="77"/>
      <c r="G28" s="77"/>
      <c r="H28" s="77"/>
      <c r="I28" s="77"/>
      <c r="J28" s="77"/>
    </row>
    <row r="29" spans="1:10" s="138" customFormat="1" ht="9" customHeight="1">
      <c r="A29" s="180"/>
      <c r="B29" s="181"/>
      <c r="C29" s="181"/>
      <c r="D29" s="181"/>
      <c r="E29" s="181"/>
      <c r="F29" s="77"/>
      <c r="G29" s="77"/>
      <c r="H29" s="77"/>
      <c r="I29" s="77"/>
      <c r="J29" s="77"/>
    </row>
    <row r="30" spans="1:10" s="138" customFormat="1" ht="9" customHeight="1">
      <c r="A30" s="180"/>
      <c r="B30" s="181"/>
      <c r="C30" s="181"/>
      <c r="D30" s="181"/>
      <c r="E30" s="181"/>
      <c r="F30" s="77"/>
      <c r="G30" s="77"/>
      <c r="H30" s="77"/>
      <c r="I30" s="77"/>
      <c r="J30" s="77"/>
    </row>
    <row r="31" spans="1:10" s="138" customFormat="1" ht="9" customHeight="1">
      <c r="A31" s="180"/>
      <c r="B31" s="181"/>
      <c r="C31" s="181"/>
      <c r="D31" s="181"/>
      <c r="E31" s="181"/>
      <c r="F31" s="77"/>
      <c r="G31" s="77"/>
      <c r="H31" s="77"/>
      <c r="I31" s="77"/>
      <c r="J31" s="77"/>
    </row>
    <row r="32" spans="1:10" s="138" customFormat="1" ht="9" customHeight="1">
      <c r="A32" s="180"/>
      <c r="B32" s="181"/>
      <c r="C32" s="181"/>
      <c r="D32" s="181"/>
      <c r="E32" s="181"/>
      <c r="F32" s="77"/>
      <c r="G32" s="77"/>
      <c r="H32" s="77"/>
      <c r="I32" s="77"/>
      <c r="J32" s="77"/>
    </row>
    <row r="33" spans="1:10" s="138" customFormat="1" ht="9" customHeight="1">
      <c r="A33" s="182"/>
      <c r="B33" s="181"/>
      <c r="C33" s="181"/>
      <c r="D33" s="181"/>
      <c r="E33" s="181"/>
      <c r="F33" s="77"/>
      <c r="G33" s="77"/>
      <c r="H33" s="77"/>
      <c r="I33" s="77"/>
      <c r="J33" s="77"/>
    </row>
    <row r="34" spans="1:10" s="138" customFormat="1" ht="9" customHeight="1">
      <c r="A34" s="180"/>
      <c r="B34" s="181"/>
      <c r="C34" s="181"/>
      <c r="D34" s="181"/>
      <c r="E34" s="181"/>
      <c r="F34" s="77"/>
      <c r="G34" s="77"/>
      <c r="H34" s="77"/>
      <c r="I34" s="77"/>
      <c r="J34" s="77"/>
    </row>
    <row r="35" spans="1:10" s="138" customFormat="1" ht="9" customHeight="1">
      <c r="A35" s="180"/>
      <c r="B35" s="181"/>
      <c r="C35" s="181"/>
      <c r="D35" s="181"/>
      <c r="E35" s="181"/>
      <c r="F35" s="77"/>
      <c r="G35" s="77"/>
      <c r="H35" s="77"/>
      <c r="I35" s="77"/>
      <c r="J35" s="77"/>
    </row>
    <row r="36" spans="1:10" s="138" customFormat="1" ht="9" customHeight="1">
      <c r="A36" s="180"/>
      <c r="B36" s="181"/>
      <c r="C36" s="181"/>
      <c r="D36" s="181"/>
      <c r="E36" s="181"/>
      <c r="F36" s="77"/>
      <c r="G36" s="77"/>
      <c r="H36" s="77"/>
      <c r="I36" s="77"/>
      <c r="J36" s="77"/>
    </row>
    <row r="37" spans="1:10" s="138" customFormat="1" ht="9" customHeight="1">
      <c r="A37" s="180"/>
      <c r="B37" s="181"/>
      <c r="C37" s="181"/>
      <c r="D37" s="181"/>
      <c r="E37" s="181"/>
      <c r="F37" s="77"/>
      <c r="G37" s="77"/>
      <c r="H37" s="77"/>
      <c r="I37" s="77"/>
      <c r="J37" s="77"/>
    </row>
    <row r="38" spans="1:10" s="138" customFormat="1" ht="9" customHeight="1">
      <c r="A38" s="180"/>
      <c r="B38" s="181"/>
      <c r="C38" s="181"/>
      <c r="D38" s="181"/>
      <c r="E38" s="181"/>
      <c r="F38" s="77"/>
      <c r="G38" s="77"/>
      <c r="H38" s="77"/>
      <c r="I38" s="77"/>
      <c r="J38" s="77"/>
    </row>
    <row r="39" spans="1:10" s="138" customFormat="1" ht="9" customHeight="1">
      <c r="A39" s="182"/>
      <c r="B39" s="181"/>
      <c r="C39" s="181"/>
      <c r="D39" s="181"/>
      <c r="E39" s="181"/>
      <c r="F39" s="77"/>
      <c r="G39" s="77"/>
      <c r="H39" s="77"/>
      <c r="I39" s="77"/>
      <c r="J39" s="77"/>
    </row>
    <row r="40" spans="1:10" s="138" customFormat="1" ht="9" customHeight="1">
      <c r="A40" s="180"/>
      <c r="B40" s="181"/>
      <c r="C40" s="181"/>
      <c r="D40" s="181"/>
      <c r="E40" s="181"/>
      <c r="F40" s="77"/>
      <c r="G40" s="77"/>
      <c r="H40" s="77"/>
      <c r="I40" s="77"/>
      <c r="J40" s="77"/>
    </row>
    <row r="41" spans="1:10" s="138" customFormat="1" ht="9" customHeight="1">
      <c r="A41" s="180"/>
      <c r="B41" s="181"/>
      <c r="C41" s="181"/>
      <c r="D41" s="181"/>
      <c r="E41" s="181"/>
      <c r="F41" s="77"/>
      <c r="G41" s="77"/>
      <c r="H41" s="77"/>
      <c r="I41" s="77"/>
      <c r="J41" s="77"/>
    </row>
    <row r="42" spans="1:10" s="138" customFormat="1" ht="9" customHeight="1">
      <c r="A42" s="180"/>
      <c r="B42" s="181"/>
      <c r="C42" s="181"/>
      <c r="D42" s="181"/>
      <c r="E42" s="181"/>
      <c r="F42" s="77"/>
      <c r="G42" s="77"/>
      <c r="H42" s="77"/>
      <c r="I42" s="77"/>
      <c r="J42" s="77"/>
    </row>
    <row r="43" spans="1:10" s="138" customFormat="1" ht="9" customHeight="1">
      <c r="A43" s="180"/>
      <c r="B43" s="181"/>
      <c r="C43" s="181"/>
      <c r="D43" s="181"/>
      <c r="E43" s="181"/>
      <c r="F43" s="77"/>
      <c r="G43" s="77"/>
      <c r="H43" s="77"/>
      <c r="I43" s="77"/>
      <c r="J43" s="77"/>
    </row>
    <row r="44" spans="1:10" s="138" customFormat="1" ht="9" customHeight="1">
      <c r="A44" s="180"/>
      <c r="B44" s="181"/>
      <c r="C44" s="181"/>
      <c r="D44" s="181"/>
      <c r="E44" s="181"/>
      <c r="F44" s="77"/>
      <c r="G44" s="77"/>
      <c r="H44" s="77"/>
      <c r="I44" s="77"/>
      <c r="J44" s="77"/>
    </row>
    <row r="45" spans="1:10" s="138" customFormat="1" ht="9" customHeight="1">
      <c r="A45" s="182"/>
      <c r="B45" s="181"/>
      <c r="C45" s="181"/>
      <c r="D45" s="181"/>
      <c r="E45" s="181"/>
      <c r="F45" s="77"/>
      <c r="G45" s="77"/>
      <c r="H45" s="77"/>
      <c r="I45" s="77"/>
      <c r="J45" s="77"/>
    </row>
    <row r="46" spans="1:10" s="138" customFormat="1" ht="9" customHeight="1">
      <c r="A46" s="180"/>
      <c r="B46" s="181"/>
      <c r="C46" s="181"/>
      <c r="D46" s="181"/>
      <c r="E46" s="181"/>
      <c r="F46" s="77"/>
      <c r="G46" s="77"/>
      <c r="H46" s="77"/>
      <c r="I46" s="77"/>
      <c r="J46" s="77"/>
    </row>
    <row r="47" spans="1:10" s="138" customFormat="1" ht="9" customHeight="1">
      <c r="A47" s="180"/>
      <c r="B47" s="181"/>
      <c r="C47" s="181"/>
      <c r="D47" s="181"/>
      <c r="E47" s="181"/>
      <c r="F47" s="77"/>
      <c r="G47" s="77"/>
      <c r="H47" s="77"/>
      <c r="I47" s="77"/>
      <c r="J47" s="77"/>
    </row>
    <row r="48" spans="1:10" s="138" customFormat="1" ht="9" customHeight="1">
      <c r="A48" s="180"/>
      <c r="B48" s="181"/>
      <c r="C48" s="181"/>
      <c r="D48" s="181"/>
      <c r="E48" s="181"/>
      <c r="F48" s="77"/>
      <c r="G48" s="77"/>
      <c r="H48" s="77"/>
      <c r="I48" s="77"/>
      <c r="J48" s="77"/>
    </row>
    <row r="49" spans="1:10" s="138" customFormat="1" ht="9" customHeight="1">
      <c r="A49" s="180"/>
      <c r="B49" s="181"/>
      <c r="C49" s="181"/>
      <c r="D49" s="181"/>
      <c r="E49" s="181"/>
      <c r="F49" s="77"/>
      <c r="G49" s="77"/>
      <c r="H49" s="77"/>
      <c r="I49" s="77"/>
      <c r="J49" s="77"/>
    </row>
    <row r="50" spans="1:10" s="138" customFormat="1" ht="9" customHeight="1">
      <c r="A50" s="182"/>
      <c r="B50" s="181"/>
      <c r="C50" s="181"/>
      <c r="D50" s="181"/>
      <c r="E50" s="181"/>
      <c r="F50" s="77"/>
      <c r="G50" s="77"/>
      <c r="H50" s="77"/>
      <c r="I50" s="77"/>
      <c r="J50" s="77"/>
    </row>
    <row r="51" spans="1:10" s="138" customFormat="1" ht="9" customHeight="1">
      <c r="A51" s="183"/>
      <c r="B51" s="181"/>
      <c r="C51" s="181"/>
      <c r="D51" s="181"/>
      <c r="E51" s="181"/>
      <c r="F51" s="77"/>
      <c r="G51" s="77"/>
      <c r="H51" s="77"/>
      <c r="I51" s="77"/>
      <c r="J51" s="77"/>
    </row>
    <row r="52" spans="1:10" s="138" customFormat="1" ht="9" customHeight="1">
      <c r="A52" s="183"/>
      <c r="B52" s="181"/>
      <c r="C52" s="181"/>
      <c r="D52" s="181"/>
      <c r="E52" s="181"/>
      <c r="F52" s="77"/>
      <c r="G52" s="77"/>
      <c r="H52" s="77"/>
      <c r="I52" s="77"/>
      <c r="J52" s="77"/>
    </row>
    <row r="53" spans="1:10" s="138" customFormat="1" ht="9" customHeight="1">
      <c r="A53" s="183"/>
      <c r="B53" s="181"/>
      <c r="C53" s="181"/>
      <c r="D53" s="181"/>
      <c r="E53" s="181"/>
      <c r="F53" s="77"/>
      <c r="G53" s="77"/>
      <c r="H53" s="77"/>
      <c r="I53" s="77"/>
      <c r="J53" s="77"/>
    </row>
    <row r="54" spans="1:10" s="138" customFormat="1" ht="9" customHeight="1">
      <c r="A54" s="183"/>
      <c r="B54" s="181"/>
      <c r="C54" s="181"/>
      <c r="D54" s="181"/>
      <c r="E54" s="181"/>
      <c r="F54" s="77"/>
      <c r="G54" s="77"/>
      <c r="H54" s="77"/>
      <c r="I54" s="77"/>
      <c r="J54" s="77"/>
    </row>
    <row r="55" spans="1:10" s="138" customFormat="1" ht="9" customHeight="1">
      <c r="A55" s="184"/>
      <c r="B55" s="181"/>
      <c r="C55" s="181"/>
      <c r="D55" s="181"/>
      <c r="E55" s="181"/>
      <c r="F55" s="77"/>
      <c r="G55" s="77"/>
      <c r="H55" s="77"/>
      <c r="I55" s="77"/>
      <c r="J55" s="77"/>
    </row>
    <row r="56" spans="1:10" s="138" customFormat="1" ht="9" customHeight="1">
      <c r="A56" s="184"/>
      <c r="B56" s="181"/>
      <c r="C56" s="181"/>
      <c r="D56" s="181"/>
      <c r="E56" s="181"/>
      <c r="F56" s="77"/>
      <c r="G56" s="77"/>
      <c r="H56" s="77"/>
      <c r="I56" s="77"/>
      <c r="J56" s="77"/>
    </row>
    <row r="57" spans="1:10" s="138" customFormat="1" ht="9" customHeight="1">
      <c r="A57" s="185"/>
      <c r="B57" s="181"/>
      <c r="C57" s="181"/>
      <c r="D57" s="181"/>
      <c r="E57" s="181"/>
      <c r="F57" s="77"/>
      <c r="G57" s="77"/>
      <c r="H57" s="77"/>
      <c r="I57" s="77"/>
      <c r="J57" s="77"/>
    </row>
    <row r="58" spans="1:10" s="138" customFormat="1" ht="9" customHeight="1">
      <c r="A58" s="180"/>
      <c r="B58" s="181"/>
      <c r="C58" s="181"/>
      <c r="D58" s="181"/>
      <c r="E58" s="181"/>
      <c r="F58" s="77"/>
      <c r="G58" s="77"/>
      <c r="H58" s="77"/>
      <c r="I58" s="77"/>
      <c r="J58" s="77"/>
    </row>
    <row r="59" spans="1:10" s="138" customFormat="1" ht="9" customHeight="1">
      <c r="A59" s="180"/>
      <c r="B59" s="181"/>
      <c r="C59" s="181"/>
      <c r="D59" s="181"/>
      <c r="E59" s="181"/>
      <c r="F59" s="77"/>
      <c r="G59" s="77"/>
      <c r="H59" s="77"/>
      <c r="I59" s="77"/>
      <c r="J59" s="77"/>
    </row>
    <row r="60" spans="1:10" s="138" customFormat="1" ht="9" customHeight="1">
      <c r="A60" s="180"/>
      <c r="B60" s="181"/>
      <c r="C60" s="181"/>
      <c r="D60" s="181"/>
      <c r="E60" s="181"/>
      <c r="F60" s="77"/>
      <c r="G60" s="77"/>
      <c r="H60" s="77"/>
      <c r="I60" s="77"/>
      <c r="J60" s="77"/>
    </row>
    <row r="61" spans="1:10" s="138" customFormat="1" ht="9" customHeight="1">
      <c r="A61" s="180"/>
      <c r="B61" s="181"/>
      <c r="C61" s="181"/>
      <c r="D61" s="181"/>
      <c r="E61" s="181"/>
      <c r="F61" s="77"/>
      <c r="G61" s="77"/>
      <c r="H61" s="77"/>
      <c r="I61" s="77"/>
      <c r="J61" s="77"/>
    </row>
    <row r="62" spans="1:10" s="138" customFormat="1" ht="9" customHeight="1">
      <c r="A62" s="183"/>
      <c r="B62" s="181"/>
      <c r="C62" s="181"/>
      <c r="D62" s="181"/>
      <c r="E62" s="181"/>
      <c r="F62" s="77"/>
      <c r="G62" s="77"/>
      <c r="H62" s="77"/>
      <c r="I62" s="77"/>
      <c r="J62" s="77"/>
    </row>
    <row r="63" spans="1:10" s="138" customFormat="1" ht="9" customHeight="1">
      <c r="A63" s="185"/>
      <c r="B63" s="181"/>
      <c r="C63" s="181"/>
      <c r="D63" s="181"/>
      <c r="E63" s="181"/>
      <c r="F63" s="77"/>
      <c r="G63" s="77"/>
      <c r="H63" s="77"/>
      <c r="I63" s="77"/>
      <c r="J63" s="77"/>
    </row>
    <row r="64" spans="1:10" s="138" customFormat="1" ht="9" customHeight="1">
      <c r="A64" s="180"/>
      <c r="B64" s="181"/>
      <c r="C64" s="181"/>
      <c r="D64" s="181"/>
      <c r="E64" s="181"/>
      <c r="F64" s="77"/>
      <c r="G64" s="77"/>
      <c r="H64" s="77"/>
      <c r="I64" s="77"/>
      <c r="J64" s="77"/>
    </row>
    <row r="65" spans="1:10" s="138" customFormat="1" ht="9" customHeight="1">
      <c r="A65" s="180"/>
      <c r="B65" s="181"/>
      <c r="C65" s="181"/>
      <c r="D65" s="181"/>
      <c r="E65" s="181"/>
      <c r="F65" s="77"/>
      <c r="G65" s="77"/>
      <c r="H65" s="77"/>
      <c r="I65" s="77"/>
      <c r="J65" s="77"/>
    </row>
    <row r="66" spans="1:10" s="138" customFormat="1" ht="9" customHeight="1">
      <c r="A66" s="180"/>
      <c r="B66" s="181"/>
      <c r="C66" s="181"/>
      <c r="D66" s="181"/>
      <c r="E66" s="181"/>
      <c r="F66" s="77"/>
      <c r="G66" s="77"/>
      <c r="H66" s="77"/>
      <c r="I66" s="77"/>
      <c r="J66" s="77"/>
    </row>
    <row r="67" spans="1:10" s="138" customFormat="1" ht="9" customHeight="1">
      <c r="A67" s="180"/>
      <c r="B67" s="181"/>
      <c r="C67" s="181"/>
      <c r="D67" s="181"/>
      <c r="E67" s="181"/>
      <c r="F67" s="77"/>
      <c r="G67" s="77"/>
      <c r="H67" s="77"/>
      <c r="I67" s="77"/>
      <c r="J67" s="77"/>
    </row>
    <row r="68" spans="1:10" s="138" customFormat="1" ht="9" customHeight="1">
      <c r="A68" s="183"/>
      <c r="B68" s="181"/>
      <c r="C68" s="181"/>
      <c r="D68" s="181"/>
      <c r="E68" s="181"/>
      <c r="F68" s="77"/>
      <c r="G68" s="77"/>
      <c r="H68" s="77"/>
      <c r="I68" s="77"/>
      <c r="J68" s="77"/>
    </row>
    <row r="69" spans="1:10" s="138" customFormat="1" ht="9" customHeight="1">
      <c r="A69" s="185"/>
      <c r="B69" s="181"/>
      <c r="C69" s="181"/>
      <c r="D69" s="181"/>
      <c r="E69" s="181"/>
      <c r="F69" s="77"/>
      <c r="G69" s="77"/>
      <c r="H69" s="77"/>
      <c r="I69" s="77"/>
      <c r="J69" s="77"/>
    </row>
    <row r="70" spans="1:10" s="138" customFormat="1" ht="9" customHeight="1">
      <c r="A70" s="180"/>
      <c r="B70" s="181"/>
      <c r="C70" s="181"/>
      <c r="D70" s="181"/>
      <c r="E70" s="181"/>
      <c r="F70" s="77"/>
      <c r="G70" s="77"/>
      <c r="H70" s="77"/>
      <c r="I70" s="77"/>
      <c r="J70" s="77"/>
    </row>
    <row r="71" spans="1:10" s="138" customFormat="1" ht="9" customHeight="1">
      <c r="A71" s="180"/>
      <c r="B71" s="181"/>
      <c r="C71" s="181"/>
      <c r="D71" s="181"/>
      <c r="E71" s="181"/>
      <c r="F71" s="77"/>
      <c r="G71" s="77"/>
      <c r="H71" s="77"/>
      <c r="I71" s="77"/>
      <c r="J71" s="77"/>
    </row>
    <row r="72" spans="1:10" s="138" customFormat="1" ht="9" customHeight="1">
      <c r="A72" s="180"/>
      <c r="B72" s="759"/>
      <c r="C72" s="759"/>
      <c r="D72" s="759"/>
      <c r="E72" s="759"/>
    </row>
    <row r="73" spans="1:10" s="138" customFormat="1" ht="9" customHeight="1">
      <c r="A73" s="180"/>
      <c r="B73" s="759"/>
      <c r="C73" s="759"/>
      <c r="D73" s="759"/>
      <c r="E73" s="759"/>
    </row>
    <row r="74" spans="1:10" s="138" customFormat="1" ht="9" customHeight="1">
      <c r="A74" s="180"/>
      <c r="B74" s="759"/>
      <c r="C74" s="759"/>
      <c r="D74" s="759"/>
      <c r="E74" s="759"/>
    </row>
    <row r="75" spans="1:10" s="138" customFormat="1" ht="9" customHeight="1">
      <c r="A75" s="180"/>
      <c r="B75" s="759"/>
      <c r="C75" s="759"/>
      <c r="D75" s="759"/>
      <c r="E75" s="759"/>
    </row>
    <row r="76" spans="1:10" s="138" customFormat="1" ht="9" customHeight="1">
      <c r="A76" s="180"/>
      <c r="B76" s="759"/>
      <c r="C76" s="759"/>
      <c r="D76" s="759"/>
      <c r="E76" s="759"/>
    </row>
    <row r="77" spans="1:10" s="138" customFormat="1" ht="9" customHeight="1">
      <c r="A77" s="180"/>
      <c r="B77" s="759"/>
      <c r="C77" s="759"/>
      <c r="D77" s="759"/>
      <c r="E77" s="759"/>
    </row>
    <row r="78" spans="1:10" s="138" customFormat="1" ht="9" customHeight="1">
      <c r="A78" s="183"/>
      <c r="B78" s="759"/>
      <c r="C78" s="759"/>
      <c r="D78" s="759"/>
      <c r="E78" s="759"/>
    </row>
    <row r="79" spans="1:10" s="138" customFormat="1" ht="9" customHeight="1">
      <c r="A79" s="185"/>
      <c r="B79" s="759"/>
      <c r="C79" s="759"/>
      <c r="D79" s="759"/>
      <c r="E79" s="759"/>
    </row>
    <row r="80" spans="1:10" s="138" customFormat="1" ht="9" customHeight="1">
      <c r="A80" s="180"/>
      <c r="B80" s="759"/>
      <c r="C80" s="759"/>
      <c r="D80" s="759"/>
      <c r="E80" s="759"/>
    </row>
    <row r="81" spans="1:5" s="138" customFormat="1" ht="9" customHeight="1">
      <c r="A81" s="180"/>
      <c r="B81" s="759"/>
      <c r="C81" s="759"/>
      <c r="D81" s="759"/>
      <c r="E81" s="759"/>
    </row>
    <row r="82" spans="1:5" s="138" customFormat="1" ht="9" customHeight="1">
      <c r="A82" s="180"/>
      <c r="B82" s="759"/>
      <c r="C82" s="759"/>
      <c r="D82" s="759"/>
      <c r="E82" s="759"/>
    </row>
    <row r="83" spans="1:5" s="138" customFormat="1" ht="9" customHeight="1">
      <c r="A83" s="180"/>
      <c r="B83" s="759"/>
      <c r="C83" s="759"/>
      <c r="D83" s="759"/>
      <c r="E83" s="759"/>
    </row>
    <row r="84" spans="1:5" s="138" customFormat="1" ht="9" customHeight="1">
      <c r="A84" s="180"/>
      <c r="B84" s="759"/>
      <c r="C84" s="759"/>
      <c r="D84" s="759"/>
      <c r="E84" s="759"/>
    </row>
    <row r="85" spans="1:5" s="138" customFormat="1" ht="9" customHeight="1">
      <c r="A85" s="180"/>
      <c r="B85" s="759"/>
      <c r="C85" s="759"/>
      <c r="D85" s="759"/>
      <c r="E85" s="759"/>
    </row>
    <row r="86" spans="1:5" s="138" customFormat="1" ht="9" customHeight="1">
      <c r="A86" s="180"/>
      <c r="B86" s="759"/>
      <c r="C86" s="759"/>
      <c r="D86" s="759"/>
      <c r="E86" s="759"/>
    </row>
    <row r="87" spans="1:5" s="138" customFormat="1" ht="9" customHeight="1">
      <c r="A87" s="180"/>
      <c r="B87" s="759"/>
      <c r="C87" s="759"/>
      <c r="D87" s="759"/>
      <c r="E87" s="759"/>
    </row>
    <row r="88" spans="1:5" s="138" customFormat="1" ht="9" customHeight="1">
      <c r="A88" s="180"/>
      <c r="B88" s="759"/>
      <c r="C88" s="759"/>
      <c r="D88" s="759"/>
      <c r="E88" s="759"/>
    </row>
    <row r="89" spans="1:5" s="138" customFormat="1" ht="9" customHeight="1">
      <c r="A89" s="185"/>
      <c r="B89" s="759"/>
      <c r="C89" s="759"/>
      <c r="D89" s="759"/>
      <c r="E89" s="759"/>
    </row>
    <row r="90" spans="1:5" s="138" customFormat="1" ht="9" customHeight="1">
      <c r="A90" s="180"/>
      <c r="B90" s="759"/>
      <c r="C90" s="759"/>
      <c r="D90" s="759"/>
      <c r="E90" s="759"/>
    </row>
    <row r="91" spans="1:5" s="138" customFormat="1" ht="9" customHeight="1">
      <c r="A91" s="180"/>
      <c r="B91" s="759"/>
      <c r="C91" s="759"/>
      <c r="D91" s="759"/>
      <c r="E91" s="759"/>
    </row>
    <row r="92" spans="1:5" s="138" customFormat="1" ht="9" customHeight="1">
      <c r="A92" s="180"/>
      <c r="B92" s="759"/>
      <c r="C92" s="759"/>
      <c r="D92" s="759"/>
      <c r="E92" s="759"/>
    </row>
    <row r="93" spans="1:5" s="138" customFormat="1">
      <c r="A93" s="186"/>
      <c r="B93" s="759"/>
      <c r="C93" s="759"/>
      <c r="D93" s="759"/>
      <c r="E93" s="759"/>
    </row>
    <row r="94" spans="1:5" s="138" customFormat="1">
      <c r="A94" s="186"/>
      <c r="B94" s="759"/>
      <c r="C94" s="759"/>
      <c r="D94" s="759"/>
      <c r="E94" s="759"/>
    </row>
    <row r="95" spans="1:5" s="138" customFormat="1">
      <c r="A95" s="186"/>
      <c r="B95" s="759"/>
      <c r="C95" s="759"/>
      <c r="D95" s="759"/>
      <c r="E95" s="759"/>
    </row>
    <row r="96" spans="1:5" s="138" customFormat="1">
      <c r="A96" s="186"/>
      <c r="B96" s="759"/>
      <c r="C96" s="759"/>
      <c r="D96" s="759"/>
      <c r="E96" s="759"/>
    </row>
    <row r="97" spans="1:5" s="138" customFormat="1">
      <c r="A97" s="186"/>
      <c r="B97" s="759"/>
      <c r="C97" s="759"/>
      <c r="D97" s="759"/>
      <c r="E97" s="759"/>
    </row>
    <row r="98" spans="1:5" s="138" customFormat="1">
      <c r="A98" s="186"/>
      <c r="B98" s="759"/>
      <c r="C98" s="759"/>
      <c r="D98" s="759"/>
      <c r="E98" s="759"/>
    </row>
    <row r="99" spans="1:5" s="138" customFormat="1">
      <c r="A99" s="186"/>
      <c r="B99" s="759"/>
      <c r="C99" s="759"/>
      <c r="D99" s="759"/>
      <c r="E99" s="759"/>
    </row>
    <row r="100" spans="1:5" s="138" customFormat="1" ht="15">
      <c r="A100" s="1078"/>
      <c r="B100" s="759"/>
      <c r="C100" s="759"/>
      <c r="D100" s="759"/>
      <c r="E100" s="759"/>
    </row>
    <row r="101" spans="1:5" s="138" customFormat="1" ht="15">
      <c r="A101" s="1078"/>
      <c r="B101" s="759"/>
      <c r="C101" s="759"/>
      <c r="D101" s="759"/>
      <c r="E101" s="759"/>
    </row>
    <row r="102" spans="1:5" s="138" customFormat="1" ht="15">
      <c r="A102" s="1078"/>
      <c r="B102" s="759"/>
      <c r="C102" s="759"/>
      <c r="D102" s="759"/>
      <c r="E102" s="759"/>
    </row>
    <row r="103" spans="1:5" s="138" customFormat="1" ht="15">
      <c r="A103" s="1078"/>
      <c r="B103" s="759"/>
      <c r="C103" s="759"/>
      <c r="D103" s="759"/>
      <c r="E103" s="759"/>
    </row>
    <row r="104" spans="1:5" s="138" customFormat="1" ht="15">
      <c r="A104" s="1078"/>
      <c r="B104" s="759"/>
      <c r="C104" s="759"/>
      <c r="D104" s="759"/>
      <c r="E104" s="759"/>
    </row>
    <row r="105" spans="1:5" s="138" customFormat="1" ht="15">
      <c r="A105" s="1078"/>
      <c r="B105" s="759"/>
      <c r="C105" s="759"/>
      <c r="D105" s="759"/>
      <c r="E105" s="759"/>
    </row>
    <row r="106" spans="1:5" s="138" customFormat="1" ht="15">
      <c r="A106" s="1078"/>
      <c r="B106" s="759"/>
      <c r="C106" s="759"/>
      <c r="D106" s="759"/>
      <c r="E106" s="759"/>
    </row>
    <row r="107" spans="1:5" s="138" customFormat="1" ht="15">
      <c r="A107" s="1078"/>
      <c r="B107" s="759"/>
      <c r="C107" s="759"/>
      <c r="D107" s="759"/>
      <c r="E107" s="759"/>
    </row>
    <row r="108" spans="1:5" s="138" customFormat="1" ht="15">
      <c r="A108" s="1078"/>
      <c r="B108" s="759"/>
      <c r="C108" s="759"/>
      <c r="D108" s="759"/>
      <c r="E108" s="759"/>
    </row>
    <row r="109" spans="1:5" s="138" customFormat="1" ht="15">
      <c r="A109" s="1078"/>
      <c r="B109" s="759"/>
      <c r="C109" s="759"/>
      <c r="D109" s="759"/>
      <c r="E109" s="759"/>
    </row>
    <row r="110" spans="1:5" s="138" customFormat="1" ht="15">
      <c r="A110" s="1078"/>
      <c r="B110" s="759"/>
      <c r="C110" s="759"/>
      <c r="D110" s="759"/>
      <c r="E110" s="759"/>
    </row>
    <row r="111" spans="1:5" s="138" customFormat="1" ht="15">
      <c r="A111" s="1078"/>
      <c r="B111" s="759"/>
      <c r="C111" s="759"/>
      <c r="D111" s="759"/>
      <c r="E111" s="759"/>
    </row>
    <row r="112" spans="1:5" s="138" customFormat="1" ht="15">
      <c r="A112" s="1078"/>
      <c r="B112" s="759"/>
      <c r="C112" s="759"/>
      <c r="D112" s="759"/>
      <c r="E112" s="759"/>
    </row>
    <row r="113" spans="1:5" s="138" customFormat="1" ht="15">
      <c r="A113" s="1078"/>
      <c r="B113" s="759"/>
      <c r="C113" s="759"/>
      <c r="D113" s="759"/>
      <c r="E113" s="759"/>
    </row>
    <row r="114" spans="1:5" s="138" customFormat="1" ht="15">
      <c r="A114" s="1078"/>
      <c r="B114" s="759"/>
      <c r="C114" s="759"/>
      <c r="D114" s="759"/>
      <c r="E114" s="759"/>
    </row>
    <row r="115" spans="1:5" s="138" customFormat="1" ht="15">
      <c r="A115" s="1078"/>
      <c r="B115" s="759"/>
      <c r="C115" s="759"/>
      <c r="D115" s="759"/>
      <c r="E115" s="759"/>
    </row>
    <row r="116" spans="1:5" s="138" customFormat="1" ht="15">
      <c r="A116" s="1078"/>
      <c r="B116" s="759"/>
      <c r="C116" s="759"/>
      <c r="D116" s="759"/>
      <c r="E116" s="759"/>
    </row>
    <row r="117" spans="1:5" s="138" customFormat="1" ht="15">
      <c r="A117" s="1078"/>
      <c r="B117" s="759"/>
      <c r="C117" s="759"/>
      <c r="D117" s="759"/>
      <c r="E117" s="759"/>
    </row>
    <row r="118" spans="1:5" s="138" customFormat="1" ht="15">
      <c r="A118" s="1078"/>
      <c r="B118" s="759"/>
      <c r="C118" s="759"/>
      <c r="D118" s="759"/>
      <c r="E118" s="759"/>
    </row>
    <row r="119" spans="1:5" s="138" customFormat="1" ht="15">
      <c r="A119" s="1078"/>
      <c r="B119" s="759"/>
      <c r="C119" s="759"/>
      <c r="D119" s="759"/>
      <c r="E119" s="759"/>
    </row>
    <row r="120" spans="1:5" s="138" customFormat="1" ht="15">
      <c r="A120" s="1078"/>
      <c r="B120" s="759"/>
      <c r="C120" s="759"/>
      <c r="D120" s="759"/>
      <c r="E120" s="759"/>
    </row>
    <row r="121" spans="1:5" s="138" customFormat="1" ht="15">
      <c r="A121" s="1078"/>
      <c r="B121" s="759"/>
      <c r="C121" s="759"/>
      <c r="D121" s="759"/>
      <c r="E121" s="759"/>
    </row>
    <row r="122" spans="1:5" s="138" customFormat="1" ht="15">
      <c r="A122" s="1078"/>
      <c r="B122" s="759"/>
      <c r="C122" s="759"/>
      <c r="D122" s="759"/>
      <c r="E122" s="759"/>
    </row>
    <row r="123" spans="1:5" s="138" customFormat="1" ht="15">
      <c r="A123" s="1078"/>
      <c r="B123" s="759"/>
      <c r="C123" s="759"/>
      <c r="D123" s="759"/>
      <c r="E123" s="759"/>
    </row>
    <row r="124" spans="1:5" s="138" customFormat="1" ht="15">
      <c r="A124" s="1078"/>
      <c r="B124" s="759"/>
      <c r="C124" s="759"/>
      <c r="D124" s="759"/>
      <c r="E124" s="759"/>
    </row>
    <row r="125" spans="1:5" s="138" customFormat="1" ht="15">
      <c r="A125" s="1078"/>
      <c r="B125" s="759"/>
      <c r="C125" s="759"/>
      <c r="D125" s="759"/>
      <c r="E125" s="759"/>
    </row>
    <row r="126" spans="1:5" s="138" customFormat="1" ht="15">
      <c r="A126" s="1078"/>
      <c r="B126" s="759"/>
      <c r="C126" s="759"/>
      <c r="D126" s="759"/>
      <c r="E126" s="759"/>
    </row>
    <row r="127" spans="1:5" s="138" customFormat="1" ht="15">
      <c r="A127" s="1078"/>
      <c r="B127" s="759"/>
      <c r="C127" s="759"/>
      <c r="D127" s="759"/>
      <c r="E127" s="759"/>
    </row>
    <row r="128" spans="1:5" s="138" customFormat="1" ht="15">
      <c r="A128" s="1078"/>
      <c r="B128" s="759"/>
      <c r="C128" s="759"/>
      <c r="D128" s="759"/>
      <c r="E128" s="759"/>
    </row>
    <row r="129" spans="1:5" s="138" customFormat="1" ht="15">
      <c r="A129" s="1078"/>
      <c r="B129" s="759"/>
      <c r="C129" s="759"/>
      <c r="D129" s="759"/>
      <c r="E129" s="759"/>
    </row>
    <row r="130" spans="1:5" s="138" customFormat="1" ht="15">
      <c r="A130" s="1078"/>
      <c r="B130" s="759"/>
      <c r="C130" s="759"/>
      <c r="D130" s="759"/>
      <c r="E130" s="759"/>
    </row>
    <row r="131" spans="1:5" s="138" customFormat="1" ht="15">
      <c r="A131" s="1078"/>
      <c r="B131" s="759"/>
      <c r="C131" s="759"/>
      <c r="D131" s="759"/>
      <c r="E131" s="759"/>
    </row>
    <row r="132" spans="1:5" s="138" customFormat="1" ht="15">
      <c r="A132" s="1078"/>
      <c r="B132" s="759"/>
      <c r="C132" s="759"/>
      <c r="D132" s="759"/>
      <c r="E132" s="759"/>
    </row>
    <row r="133" spans="1:5" s="138" customFormat="1" ht="15">
      <c r="A133" s="1078"/>
      <c r="B133" s="759"/>
      <c r="C133" s="759"/>
      <c r="D133" s="759"/>
      <c r="E133" s="759"/>
    </row>
    <row r="134" spans="1:5" s="138" customFormat="1" ht="15">
      <c r="A134" s="1078"/>
      <c r="B134" s="759"/>
      <c r="C134" s="759"/>
      <c r="D134" s="759"/>
      <c r="E134" s="759"/>
    </row>
    <row r="135" spans="1:5" s="138" customFormat="1" ht="15">
      <c r="A135" s="1078"/>
      <c r="B135" s="759"/>
      <c r="C135" s="759"/>
      <c r="D135" s="759"/>
      <c r="E135" s="759"/>
    </row>
    <row r="136" spans="1:5" s="138" customFormat="1" ht="15">
      <c r="A136" s="1078"/>
      <c r="B136" s="759"/>
      <c r="C136" s="759"/>
      <c r="D136" s="759"/>
      <c r="E136" s="759"/>
    </row>
    <row r="137" spans="1:5" s="138" customFormat="1" ht="15">
      <c r="A137" s="1078"/>
      <c r="B137" s="759"/>
      <c r="C137" s="759"/>
      <c r="D137" s="759"/>
      <c r="E137" s="759"/>
    </row>
    <row r="138" spans="1:5" s="138" customFormat="1" ht="15">
      <c r="A138" s="1078"/>
      <c r="B138" s="759"/>
      <c r="C138" s="759"/>
      <c r="D138" s="759"/>
      <c r="E138" s="759"/>
    </row>
    <row r="139" spans="1:5" s="138" customFormat="1" ht="15">
      <c r="A139" s="1078"/>
      <c r="B139" s="759"/>
      <c r="C139" s="759"/>
      <c r="D139" s="759"/>
      <c r="E139" s="759"/>
    </row>
    <row r="140" spans="1:5" s="138" customFormat="1" ht="15">
      <c r="A140" s="1078"/>
      <c r="B140" s="759"/>
      <c r="C140" s="759"/>
      <c r="D140" s="759"/>
      <c r="E140" s="759"/>
    </row>
    <row r="141" spans="1:5" s="138" customFormat="1" ht="15">
      <c r="A141" s="1078"/>
      <c r="B141" s="759"/>
      <c r="C141" s="759"/>
      <c r="D141" s="759"/>
      <c r="E141" s="759"/>
    </row>
    <row r="142" spans="1:5" s="138" customFormat="1" ht="15">
      <c r="A142" s="1078"/>
      <c r="B142" s="759"/>
      <c r="C142" s="759"/>
      <c r="D142" s="759"/>
      <c r="E142" s="759"/>
    </row>
    <row r="143" spans="1:5" s="138" customFormat="1" ht="15">
      <c r="A143" s="1078"/>
      <c r="B143" s="759"/>
      <c r="C143" s="759"/>
      <c r="D143" s="759"/>
      <c r="E143" s="759"/>
    </row>
    <row r="144" spans="1:5" s="138" customFormat="1" ht="15">
      <c r="A144" s="1078"/>
      <c r="B144" s="759"/>
      <c r="C144" s="759"/>
      <c r="D144" s="759"/>
      <c r="E144" s="759"/>
    </row>
    <row r="145" spans="1:5" s="138" customFormat="1" ht="15">
      <c r="A145" s="1078"/>
      <c r="B145" s="759"/>
      <c r="C145" s="759"/>
      <c r="D145" s="759"/>
      <c r="E145" s="759"/>
    </row>
    <row r="146" spans="1:5" s="138" customFormat="1" ht="15">
      <c r="A146" s="1078"/>
      <c r="B146" s="759"/>
      <c r="C146" s="759"/>
      <c r="D146" s="759"/>
      <c r="E146" s="759"/>
    </row>
    <row r="147" spans="1:5" s="138" customFormat="1" ht="15">
      <c r="A147" s="1078"/>
      <c r="B147" s="759"/>
      <c r="C147" s="759"/>
      <c r="D147" s="759"/>
      <c r="E147" s="759"/>
    </row>
    <row r="148" spans="1:5" s="138" customFormat="1" ht="15">
      <c r="A148" s="1078"/>
      <c r="B148" s="759"/>
      <c r="C148" s="759"/>
      <c r="D148" s="759"/>
      <c r="E148" s="759"/>
    </row>
    <row r="149" spans="1:5" s="138" customFormat="1" ht="15">
      <c r="A149" s="1078"/>
      <c r="B149" s="759"/>
      <c r="C149" s="759"/>
      <c r="D149" s="759"/>
      <c r="E149" s="759"/>
    </row>
    <row r="150" spans="1:5" s="138" customFormat="1" ht="15">
      <c r="A150" s="1078"/>
      <c r="B150" s="759"/>
      <c r="C150" s="759"/>
      <c r="D150" s="759"/>
      <c r="E150" s="759"/>
    </row>
    <row r="151" spans="1:5" s="138" customFormat="1" ht="15">
      <c r="A151" s="1078"/>
      <c r="B151" s="759"/>
      <c r="C151" s="759"/>
      <c r="D151" s="759"/>
      <c r="E151" s="759"/>
    </row>
    <row r="152" spans="1:5" s="138" customFormat="1" ht="15">
      <c r="A152" s="1078"/>
      <c r="B152" s="759"/>
      <c r="C152" s="759"/>
      <c r="D152" s="759"/>
      <c r="E152" s="759"/>
    </row>
    <row r="153" spans="1:5" s="138" customFormat="1" ht="15">
      <c r="A153" s="1078"/>
      <c r="B153" s="759"/>
      <c r="C153" s="759"/>
      <c r="D153" s="759"/>
      <c r="E153" s="759"/>
    </row>
    <row r="154" spans="1:5" s="138" customFormat="1" ht="15">
      <c r="A154" s="1078"/>
      <c r="B154" s="759"/>
      <c r="C154" s="759"/>
      <c r="D154" s="759"/>
      <c r="E154" s="759"/>
    </row>
    <row r="155" spans="1:5" s="138" customFormat="1" ht="15">
      <c r="A155" s="1078"/>
      <c r="B155" s="759"/>
      <c r="C155" s="759"/>
      <c r="D155" s="759"/>
      <c r="E155" s="759"/>
    </row>
    <row r="156" spans="1:5" s="138" customFormat="1" ht="15">
      <c r="A156" s="1078"/>
      <c r="B156" s="759"/>
      <c r="C156" s="759"/>
      <c r="D156" s="759"/>
      <c r="E156" s="759"/>
    </row>
    <row r="157" spans="1:5" s="138" customFormat="1" ht="15">
      <c r="A157" s="1078"/>
      <c r="B157" s="759"/>
      <c r="C157" s="759"/>
      <c r="D157" s="759"/>
      <c r="E157" s="759"/>
    </row>
    <row r="158" spans="1:5" s="138" customFormat="1" ht="15">
      <c r="A158" s="1078"/>
      <c r="B158" s="759"/>
      <c r="C158" s="759"/>
      <c r="D158" s="759"/>
      <c r="E158" s="759"/>
    </row>
    <row r="159" spans="1:5" s="138" customFormat="1" ht="15">
      <c r="A159" s="1078"/>
      <c r="B159" s="759"/>
      <c r="C159" s="759"/>
      <c r="D159" s="759"/>
      <c r="E159" s="759"/>
    </row>
    <row r="160" spans="1:5" s="138" customFormat="1" ht="15">
      <c r="A160" s="1078"/>
      <c r="B160" s="759"/>
      <c r="C160" s="759"/>
      <c r="D160" s="759"/>
      <c r="E160" s="759"/>
    </row>
    <row r="161" spans="1:5" s="138" customFormat="1" ht="15">
      <c r="A161" s="1078"/>
      <c r="B161" s="759"/>
      <c r="C161" s="759"/>
      <c r="D161" s="759"/>
      <c r="E161" s="759"/>
    </row>
    <row r="162" spans="1:5" s="138" customFormat="1" ht="15">
      <c r="A162" s="1078"/>
      <c r="B162" s="759"/>
      <c r="C162" s="759"/>
      <c r="D162" s="759"/>
      <c r="E162" s="759"/>
    </row>
    <row r="163" spans="1:5" s="138" customFormat="1" ht="15">
      <c r="A163" s="1078"/>
      <c r="B163" s="759"/>
      <c r="C163" s="759"/>
      <c r="D163" s="759"/>
      <c r="E163" s="759"/>
    </row>
    <row r="164" spans="1:5" s="138" customFormat="1" ht="15">
      <c r="A164" s="1078"/>
      <c r="B164" s="759"/>
      <c r="C164" s="759"/>
      <c r="D164" s="759"/>
      <c r="E164" s="759"/>
    </row>
    <row r="165" spans="1:5" s="138" customFormat="1" ht="15">
      <c r="A165" s="1078"/>
      <c r="B165" s="759"/>
      <c r="C165" s="759"/>
      <c r="D165" s="759"/>
      <c r="E165" s="759"/>
    </row>
    <row r="166" spans="1:5" s="138" customFormat="1" ht="15">
      <c r="A166" s="1078"/>
      <c r="B166" s="759"/>
      <c r="C166" s="759"/>
      <c r="D166" s="759"/>
      <c r="E166" s="759"/>
    </row>
    <row r="167" spans="1:5" s="138" customFormat="1" ht="15">
      <c r="A167" s="1078"/>
      <c r="B167" s="759"/>
      <c r="C167" s="759"/>
      <c r="D167" s="759"/>
      <c r="E167" s="759"/>
    </row>
    <row r="168" spans="1:5" s="138" customFormat="1" ht="15">
      <c r="A168" s="1078"/>
      <c r="B168" s="759"/>
      <c r="C168" s="759"/>
      <c r="D168" s="759"/>
      <c r="E168" s="759"/>
    </row>
    <row r="169" spans="1:5" s="138" customFormat="1" ht="15">
      <c r="A169" s="1078"/>
      <c r="B169" s="759"/>
      <c r="C169" s="759"/>
      <c r="D169" s="759"/>
      <c r="E169" s="759"/>
    </row>
    <row r="170" spans="1:5" s="138" customFormat="1" ht="15">
      <c r="A170" s="1078"/>
      <c r="B170" s="759"/>
      <c r="C170" s="759"/>
      <c r="D170" s="759"/>
      <c r="E170" s="759"/>
    </row>
    <row r="171" spans="1:5" s="138" customFormat="1" ht="15">
      <c r="A171" s="1078"/>
      <c r="B171" s="759"/>
      <c r="C171" s="759"/>
      <c r="D171" s="759"/>
      <c r="E171" s="759"/>
    </row>
    <row r="172" spans="1:5" s="138" customFormat="1" ht="15">
      <c r="A172" s="1078"/>
      <c r="B172" s="759"/>
      <c r="C172" s="759"/>
      <c r="D172" s="759"/>
      <c r="E172" s="759"/>
    </row>
    <row r="173" spans="1:5" s="138" customFormat="1" ht="15">
      <c r="A173" s="1078"/>
      <c r="B173" s="759"/>
      <c r="C173" s="759"/>
      <c r="D173" s="759"/>
      <c r="E173" s="759"/>
    </row>
    <row r="174" spans="1:5" s="138" customFormat="1" ht="15">
      <c r="A174" s="1078"/>
      <c r="B174" s="759"/>
      <c r="C174" s="759"/>
      <c r="D174" s="759"/>
      <c r="E174" s="759"/>
    </row>
    <row r="175" spans="1:5" s="138" customFormat="1" ht="15">
      <c r="A175" s="1078"/>
      <c r="B175" s="759"/>
      <c r="C175" s="759"/>
      <c r="D175" s="759"/>
      <c r="E175" s="759"/>
    </row>
    <row r="176" spans="1:5" s="138" customFormat="1" ht="15">
      <c r="A176" s="1078"/>
      <c r="B176" s="759"/>
      <c r="C176" s="759"/>
      <c r="D176" s="759"/>
      <c r="E176" s="759"/>
    </row>
    <row r="177" spans="1:5" s="138" customFormat="1" ht="15">
      <c r="A177" s="1078"/>
      <c r="B177" s="759"/>
      <c r="C177" s="759"/>
      <c r="D177" s="759"/>
      <c r="E177" s="759"/>
    </row>
    <row r="178" spans="1:5" s="138" customFormat="1" ht="15">
      <c r="A178" s="1078"/>
      <c r="B178" s="759"/>
      <c r="C178" s="759"/>
      <c r="D178" s="759"/>
      <c r="E178" s="759"/>
    </row>
    <row r="179" spans="1:5" s="138" customFormat="1" ht="15">
      <c r="A179" s="1078"/>
      <c r="B179" s="759"/>
      <c r="C179" s="759"/>
      <c r="D179" s="759"/>
      <c r="E179" s="759"/>
    </row>
    <row r="180" spans="1:5" s="138" customFormat="1" ht="15">
      <c r="A180" s="1078"/>
      <c r="B180" s="759"/>
      <c r="C180" s="759"/>
      <c r="D180" s="759"/>
      <c r="E180" s="759"/>
    </row>
    <row r="181" spans="1:5" s="138" customFormat="1" ht="15">
      <c r="A181" s="1078"/>
      <c r="B181" s="759"/>
      <c r="C181" s="759"/>
      <c r="D181" s="759"/>
      <c r="E181" s="759"/>
    </row>
    <row r="182" spans="1:5" s="138" customFormat="1" ht="15">
      <c r="A182" s="1078"/>
      <c r="B182" s="759"/>
      <c r="C182" s="759"/>
      <c r="D182" s="759"/>
      <c r="E182" s="759"/>
    </row>
    <row r="183" spans="1:5" s="138" customFormat="1" ht="15">
      <c r="A183" s="1078"/>
      <c r="B183" s="759"/>
      <c r="C183" s="759"/>
      <c r="D183" s="759"/>
      <c r="E183" s="759"/>
    </row>
    <row r="184" spans="1:5" s="138" customFormat="1" ht="15">
      <c r="A184" s="1078"/>
      <c r="B184" s="759"/>
      <c r="C184" s="759"/>
      <c r="D184" s="759"/>
      <c r="E184" s="759"/>
    </row>
    <row r="185" spans="1:5" s="138" customFormat="1" ht="15">
      <c r="A185" s="1078"/>
      <c r="B185" s="759"/>
      <c r="C185" s="759"/>
      <c r="D185" s="759"/>
      <c r="E185" s="759"/>
    </row>
    <row r="186" spans="1:5" s="138" customFormat="1" ht="15">
      <c r="A186" s="1078"/>
      <c r="B186" s="759"/>
      <c r="C186" s="759"/>
      <c r="D186" s="759"/>
      <c r="E186" s="759"/>
    </row>
    <row r="187" spans="1:5" s="138" customFormat="1" ht="15">
      <c r="A187" s="1078"/>
      <c r="B187" s="759"/>
      <c r="C187" s="759"/>
      <c r="D187" s="759"/>
      <c r="E187" s="759"/>
    </row>
    <row r="188" spans="1:5" s="138" customFormat="1" ht="15">
      <c r="A188" s="1078"/>
      <c r="B188" s="759"/>
      <c r="C188" s="759"/>
      <c r="D188" s="759"/>
      <c r="E188" s="759"/>
    </row>
    <row r="189" spans="1:5" s="138" customFormat="1" ht="15">
      <c r="A189" s="1078"/>
      <c r="B189" s="759"/>
      <c r="C189" s="759"/>
      <c r="D189" s="759"/>
      <c r="E189" s="759"/>
    </row>
    <row r="190" spans="1:5" s="138" customFormat="1" ht="15">
      <c r="A190" s="1078"/>
      <c r="B190" s="759"/>
      <c r="C190" s="759"/>
      <c r="D190" s="759"/>
      <c r="E190" s="759"/>
    </row>
    <row r="191" spans="1:5" s="138" customFormat="1" ht="15">
      <c r="A191" s="654"/>
      <c r="B191" s="759"/>
      <c r="C191" s="759"/>
      <c r="D191" s="759"/>
      <c r="E191" s="759"/>
    </row>
    <row r="192" spans="1:5" s="138" customFormat="1" ht="15">
      <c r="A192" s="654"/>
      <c r="B192" s="759"/>
      <c r="C192" s="759"/>
      <c r="D192" s="759"/>
      <c r="E192" s="759"/>
    </row>
    <row r="193" spans="1:11" s="138" customFormat="1" ht="15">
      <c r="A193" s="654"/>
      <c r="B193" s="759"/>
      <c r="C193" s="759"/>
      <c r="D193" s="759"/>
      <c r="E193" s="759"/>
    </row>
    <row r="194" spans="1:11" s="138" customFormat="1" ht="15">
      <c r="A194" s="654"/>
      <c r="B194" s="759"/>
      <c r="C194" s="759"/>
      <c r="D194" s="759"/>
      <c r="E194" s="759"/>
    </row>
    <row r="195" spans="1:11" s="138" customFormat="1" ht="15">
      <c r="A195" s="654"/>
      <c r="B195" s="759"/>
      <c r="C195" s="759"/>
      <c r="D195" s="759"/>
      <c r="E195" s="759"/>
    </row>
    <row r="196" spans="1:11" s="138" customFormat="1" ht="15">
      <c r="A196" s="654"/>
      <c r="B196" s="759"/>
      <c r="C196" s="759"/>
      <c r="D196" s="759"/>
      <c r="E196" s="759"/>
    </row>
    <row r="197" spans="1:11" s="138" customFormat="1" ht="15">
      <c r="A197" s="654"/>
      <c r="B197" s="759"/>
      <c r="C197" s="759"/>
      <c r="D197" s="759"/>
      <c r="E197" s="759"/>
    </row>
    <row r="198" spans="1:11" s="138" customFormat="1" ht="15">
      <c r="A198" s="654"/>
      <c r="B198" s="759"/>
      <c r="C198" s="759"/>
      <c r="D198" s="759"/>
      <c r="E198" s="759"/>
    </row>
    <row r="199" spans="1:11" s="138" customFormat="1" ht="15">
      <c r="A199" s="654"/>
      <c r="B199" s="759"/>
      <c r="C199" s="759"/>
      <c r="D199" s="759"/>
      <c r="E199" s="759"/>
    </row>
    <row r="200" spans="1:11" s="138" customFormat="1" ht="15">
      <c r="A200" s="654"/>
      <c r="B200" s="759"/>
      <c r="C200" s="759"/>
      <c r="D200" s="759"/>
      <c r="E200" s="759"/>
    </row>
    <row r="201" spans="1:11" s="138" customFormat="1" ht="15">
      <c r="A201" s="654"/>
      <c r="B201" s="759"/>
      <c r="C201" s="759"/>
      <c r="D201" s="759"/>
      <c r="E201" s="759"/>
      <c r="K201" s="75"/>
    </row>
    <row r="202" spans="1:11" s="138" customFormat="1" ht="15">
      <c r="A202" s="654"/>
      <c r="B202" s="759"/>
      <c r="C202" s="759"/>
      <c r="D202" s="759"/>
      <c r="E202" s="759"/>
      <c r="K202" s="75"/>
    </row>
    <row r="203" spans="1:11" s="138" customFormat="1" ht="15">
      <c r="A203" s="654"/>
      <c r="B203" s="759"/>
      <c r="C203" s="759"/>
      <c r="D203" s="759"/>
      <c r="E203" s="759"/>
      <c r="K203" s="75"/>
    </row>
    <row r="204" spans="1:11" s="138" customFormat="1" ht="15">
      <c r="A204" s="654"/>
      <c r="B204" s="759"/>
      <c r="C204" s="759"/>
      <c r="D204" s="759"/>
      <c r="E204" s="759"/>
      <c r="K204" s="75"/>
    </row>
    <row r="205" spans="1:11" s="138" customFormat="1" ht="15">
      <c r="A205" s="654"/>
      <c r="B205" s="759"/>
      <c r="C205" s="759"/>
      <c r="D205" s="759"/>
      <c r="E205" s="759"/>
      <c r="K205" s="75"/>
    </row>
    <row r="206" spans="1:11" s="138" customFormat="1" ht="15">
      <c r="A206" s="654"/>
      <c r="B206" s="759"/>
      <c r="C206" s="759"/>
      <c r="D206" s="759"/>
      <c r="E206" s="759"/>
      <c r="K206" s="75"/>
    </row>
    <row r="207" spans="1:11" s="138" customFormat="1" ht="15">
      <c r="A207" s="654"/>
      <c r="B207" s="759"/>
      <c r="C207" s="759"/>
      <c r="D207" s="759"/>
      <c r="E207" s="759"/>
      <c r="K207" s="75"/>
    </row>
    <row r="208" spans="1:11" s="138" customFormat="1" ht="15">
      <c r="A208" s="654"/>
      <c r="B208" s="759"/>
      <c r="C208" s="759"/>
      <c r="D208" s="759"/>
      <c r="E208" s="759"/>
      <c r="K208" s="75"/>
    </row>
    <row r="209" spans="1:11" s="138" customFormat="1" ht="15">
      <c r="A209" s="654"/>
      <c r="B209" s="759"/>
      <c r="C209" s="759"/>
      <c r="D209" s="759"/>
      <c r="E209" s="759"/>
      <c r="K209" s="75"/>
    </row>
    <row r="210" spans="1:11" s="138" customFormat="1" ht="15">
      <c r="A210" s="654"/>
      <c r="B210" s="759"/>
      <c r="C210" s="759"/>
      <c r="D210" s="759"/>
      <c r="E210" s="759"/>
      <c r="K210" s="75"/>
    </row>
    <row r="211" spans="1:11" s="138" customFormat="1" ht="15">
      <c r="A211" s="654"/>
      <c r="B211" s="759"/>
      <c r="C211" s="759"/>
      <c r="D211" s="759"/>
      <c r="E211" s="759"/>
      <c r="K211" s="75"/>
    </row>
    <row r="212" spans="1:11" s="138" customFormat="1" ht="15">
      <c r="A212" s="654"/>
      <c r="B212" s="759"/>
      <c r="C212" s="759"/>
      <c r="D212" s="759"/>
      <c r="E212" s="759"/>
      <c r="K212" s="75"/>
    </row>
    <row r="213" spans="1:11" s="138" customFormat="1" ht="15">
      <c r="A213" s="654"/>
      <c r="B213" s="759"/>
      <c r="C213" s="759"/>
      <c r="D213" s="759"/>
      <c r="E213" s="759"/>
      <c r="K213" s="75"/>
    </row>
    <row r="214" spans="1:11" s="138" customFormat="1" ht="15">
      <c r="A214" s="654"/>
      <c r="B214" s="759"/>
      <c r="C214" s="759"/>
      <c r="D214" s="759"/>
      <c r="E214" s="759"/>
      <c r="K214" s="75"/>
    </row>
    <row r="215" spans="1:11" s="138" customFormat="1" ht="15">
      <c r="A215" s="654"/>
      <c r="B215" s="759"/>
      <c r="C215" s="759"/>
      <c r="D215" s="759"/>
      <c r="E215" s="759"/>
      <c r="K215" s="75"/>
    </row>
    <row r="216" spans="1:11" s="138" customFormat="1" ht="15">
      <c r="A216" s="654"/>
      <c r="B216" s="759"/>
      <c r="C216" s="759"/>
      <c r="D216" s="759"/>
      <c r="E216" s="759"/>
      <c r="K216" s="75"/>
    </row>
    <row r="217" spans="1:11" s="138" customFormat="1" ht="15">
      <c r="A217" s="654"/>
      <c r="B217" s="759"/>
      <c r="C217" s="759"/>
      <c r="D217" s="759"/>
      <c r="E217" s="759"/>
      <c r="K217" s="75"/>
    </row>
    <row r="218" spans="1:11" s="138" customFormat="1" ht="15">
      <c r="A218" s="654"/>
      <c r="B218" s="759"/>
      <c r="C218" s="759"/>
      <c r="D218" s="759"/>
      <c r="E218" s="759"/>
      <c r="K218" s="75"/>
    </row>
    <row r="219" spans="1:11" s="138" customFormat="1" ht="15">
      <c r="A219" s="654"/>
      <c r="B219" s="759"/>
      <c r="C219" s="759"/>
      <c r="D219" s="759"/>
      <c r="E219" s="759"/>
      <c r="K219" s="75"/>
    </row>
    <row r="220" spans="1:11" s="138" customFormat="1" ht="15">
      <c r="A220" s="654"/>
      <c r="B220" s="759"/>
      <c r="C220" s="759"/>
      <c r="D220" s="759"/>
      <c r="E220" s="759"/>
      <c r="K220" s="75"/>
    </row>
    <row r="221" spans="1:11" s="138" customFormat="1" ht="15">
      <c r="A221" s="654"/>
      <c r="B221" s="759"/>
      <c r="C221" s="759"/>
      <c r="D221" s="759"/>
      <c r="E221" s="759"/>
      <c r="K221" s="75"/>
    </row>
    <row r="222" spans="1:11" s="138" customFormat="1" ht="15">
      <c r="A222" s="654"/>
      <c r="B222" s="759"/>
      <c r="C222" s="759"/>
      <c r="D222" s="759"/>
      <c r="E222" s="759"/>
      <c r="K222" s="75"/>
    </row>
    <row r="223" spans="1:11" s="138" customFormat="1" ht="15">
      <c r="A223" s="654"/>
      <c r="B223" s="759"/>
      <c r="C223" s="759"/>
      <c r="D223" s="759"/>
      <c r="E223" s="759"/>
      <c r="K223" s="75"/>
    </row>
    <row r="224" spans="1:11" s="138" customFormat="1" ht="15">
      <c r="A224" s="654"/>
      <c r="B224" s="759"/>
      <c r="C224" s="759"/>
      <c r="D224" s="759"/>
      <c r="E224" s="759"/>
      <c r="K224" s="75"/>
    </row>
    <row r="225" spans="1:11" s="138" customFormat="1" ht="15">
      <c r="A225" s="654"/>
      <c r="B225" s="759"/>
      <c r="C225" s="759"/>
      <c r="D225" s="759"/>
      <c r="E225" s="759"/>
      <c r="K225" s="75"/>
    </row>
    <row r="226" spans="1:11" s="138" customFormat="1" ht="15">
      <c r="A226" s="654"/>
      <c r="B226" s="759"/>
      <c r="C226" s="759"/>
      <c r="D226" s="759"/>
      <c r="E226" s="759"/>
      <c r="K226" s="75"/>
    </row>
    <row r="227" spans="1:11" s="138" customFormat="1" ht="15">
      <c r="A227" s="654"/>
      <c r="B227" s="759"/>
      <c r="C227" s="759"/>
      <c r="D227" s="759"/>
      <c r="E227" s="759"/>
      <c r="K227" s="75"/>
    </row>
    <row r="228" spans="1:11" s="138" customFormat="1" ht="15">
      <c r="A228" s="654"/>
      <c r="B228" s="759"/>
      <c r="C228" s="759"/>
      <c r="D228" s="759"/>
      <c r="E228" s="759"/>
      <c r="K228" s="75"/>
    </row>
    <row r="229" spans="1:11" s="138" customFormat="1" ht="15">
      <c r="A229" s="654"/>
      <c r="B229" s="759"/>
      <c r="C229" s="759"/>
      <c r="D229" s="759"/>
      <c r="E229" s="759"/>
      <c r="K229" s="75"/>
    </row>
    <row r="230" spans="1:11" s="138" customFormat="1" ht="15">
      <c r="A230" s="654"/>
      <c r="B230" s="759"/>
      <c r="C230" s="759"/>
      <c r="D230" s="759"/>
      <c r="E230" s="759"/>
      <c r="K230" s="75"/>
    </row>
    <row r="231" spans="1:11" s="138" customFormat="1" ht="15">
      <c r="A231" s="654"/>
      <c r="B231" s="759"/>
      <c r="C231" s="759"/>
      <c r="D231" s="759"/>
      <c r="E231" s="759"/>
      <c r="K231" s="75"/>
    </row>
    <row r="232" spans="1:11" s="138" customFormat="1" ht="15">
      <c r="A232" s="654"/>
      <c r="B232" s="759"/>
      <c r="C232" s="759"/>
      <c r="D232" s="759"/>
      <c r="E232" s="759"/>
      <c r="K232" s="75"/>
    </row>
    <row r="233" spans="1:11" s="138" customFormat="1" ht="15">
      <c r="A233" s="654"/>
      <c r="B233" s="759"/>
      <c r="C233" s="759"/>
      <c r="D233" s="759"/>
      <c r="E233" s="759"/>
      <c r="K233" s="75"/>
    </row>
    <row r="234" spans="1:11" s="138" customFormat="1" ht="15">
      <c r="A234" s="654"/>
      <c r="B234" s="759"/>
      <c r="C234" s="759"/>
      <c r="D234" s="759"/>
      <c r="E234" s="759"/>
      <c r="K234" s="75"/>
    </row>
    <row r="235" spans="1:11" s="138" customFormat="1" ht="15">
      <c r="A235" s="654"/>
      <c r="B235" s="759"/>
      <c r="C235" s="759"/>
      <c r="D235" s="759"/>
      <c r="E235" s="759"/>
      <c r="K235" s="75"/>
    </row>
    <row r="236" spans="1:11" s="138" customFormat="1" ht="15">
      <c r="A236" s="654"/>
      <c r="B236" s="759"/>
      <c r="C236" s="759"/>
      <c r="D236" s="759"/>
      <c r="E236" s="759"/>
      <c r="K236" s="75"/>
    </row>
    <row r="237" spans="1:11" s="138" customFormat="1" ht="15">
      <c r="A237" s="654"/>
      <c r="B237" s="759"/>
      <c r="C237" s="759"/>
      <c r="D237" s="759"/>
      <c r="E237" s="759"/>
      <c r="K237" s="75"/>
    </row>
    <row r="238" spans="1:11" s="138" customFormat="1" ht="15">
      <c r="A238" s="654"/>
      <c r="B238" s="759"/>
      <c r="C238" s="759"/>
      <c r="D238" s="759"/>
      <c r="E238" s="759"/>
      <c r="K238" s="75"/>
    </row>
    <row r="239" spans="1:11" s="138" customFormat="1" ht="15">
      <c r="A239" s="654"/>
      <c r="B239" s="759"/>
      <c r="C239" s="759"/>
      <c r="D239" s="759"/>
      <c r="E239" s="759"/>
      <c r="K239" s="75"/>
    </row>
    <row r="240" spans="1:11" s="138" customFormat="1" ht="15">
      <c r="A240" s="654"/>
      <c r="B240" s="759"/>
      <c r="C240" s="759"/>
      <c r="D240" s="759"/>
      <c r="E240" s="759"/>
      <c r="K240" s="75"/>
    </row>
    <row r="241" spans="1:11" s="138" customFormat="1" ht="15">
      <c r="A241" s="654"/>
      <c r="B241" s="759"/>
      <c r="C241" s="759"/>
      <c r="D241" s="759"/>
      <c r="E241" s="759"/>
      <c r="K241" s="75"/>
    </row>
    <row r="242" spans="1:11" s="138" customFormat="1" ht="15">
      <c r="A242" s="654"/>
      <c r="B242" s="759"/>
      <c r="C242" s="759"/>
      <c r="D242" s="759"/>
      <c r="E242" s="759"/>
      <c r="K242" s="75"/>
    </row>
    <row r="243" spans="1:11" s="138" customFormat="1" ht="15">
      <c r="A243" s="654"/>
      <c r="B243" s="759"/>
      <c r="C243" s="759"/>
      <c r="D243" s="759"/>
      <c r="E243" s="759"/>
      <c r="K243" s="75"/>
    </row>
    <row r="244" spans="1:11" s="138" customFormat="1" ht="15">
      <c r="A244" s="654"/>
      <c r="B244" s="759"/>
      <c r="C244" s="759"/>
      <c r="D244" s="759"/>
      <c r="E244" s="759"/>
      <c r="K244" s="75"/>
    </row>
    <row r="245" spans="1:11" s="138" customFormat="1" ht="15">
      <c r="A245" s="654"/>
      <c r="B245" s="759"/>
      <c r="C245" s="759"/>
      <c r="D245" s="759"/>
      <c r="E245" s="759"/>
      <c r="K245" s="75"/>
    </row>
    <row r="246" spans="1:11" s="138" customFormat="1" ht="15">
      <c r="A246" s="654"/>
      <c r="B246" s="759"/>
      <c r="C246" s="759"/>
      <c r="D246" s="759"/>
      <c r="E246" s="759"/>
      <c r="K246" s="75"/>
    </row>
    <row r="247" spans="1:11" s="138" customFormat="1" ht="15">
      <c r="A247" s="654"/>
      <c r="B247" s="759"/>
      <c r="C247" s="759"/>
      <c r="D247" s="759"/>
      <c r="E247" s="759"/>
      <c r="K247" s="75"/>
    </row>
    <row r="248" spans="1:11" s="138" customFormat="1" ht="15">
      <c r="A248" s="654"/>
      <c r="B248" s="759"/>
      <c r="C248" s="759"/>
      <c r="D248" s="759"/>
      <c r="E248" s="759"/>
      <c r="K248" s="75"/>
    </row>
    <row r="249" spans="1:11" s="138" customFormat="1" ht="15">
      <c r="A249" s="654"/>
      <c r="B249" s="759"/>
      <c r="C249" s="759"/>
      <c r="D249" s="759"/>
      <c r="E249" s="759"/>
      <c r="K249" s="75"/>
    </row>
    <row r="250" spans="1:11" s="138" customFormat="1" ht="15">
      <c r="A250" s="654"/>
      <c r="B250" s="759"/>
      <c r="C250" s="759"/>
      <c r="D250" s="759"/>
      <c r="E250" s="759"/>
      <c r="K250" s="75"/>
    </row>
    <row r="251" spans="1:11" s="138" customFormat="1" ht="15">
      <c r="A251" s="654"/>
      <c r="B251" s="759"/>
      <c r="C251" s="759"/>
      <c r="D251" s="759"/>
      <c r="E251" s="759"/>
      <c r="K251" s="75"/>
    </row>
    <row r="252" spans="1:11" s="138" customFormat="1" ht="15">
      <c r="A252" s="654"/>
      <c r="B252" s="759"/>
      <c r="C252" s="759"/>
      <c r="D252" s="759"/>
      <c r="E252" s="759"/>
      <c r="K252" s="75"/>
    </row>
    <row r="253" spans="1:11" s="138" customFormat="1" ht="15">
      <c r="A253" s="654"/>
      <c r="B253" s="759"/>
      <c r="C253" s="759"/>
      <c r="D253" s="759"/>
      <c r="E253" s="759"/>
      <c r="K253" s="75"/>
    </row>
    <row r="254" spans="1:11" s="138" customFormat="1" ht="15">
      <c r="A254" s="654"/>
      <c r="B254" s="759"/>
      <c r="C254" s="759"/>
      <c r="D254" s="759"/>
      <c r="E254" s="759"/>
      <c r="K254" s="75"/>
    </row>
    <row r="255" spans="1:11" s="138" customFormat="1" ht="15">
      <c r="A255" s="654"/>
      <c r="B255" s="759"/>
      <c r="C255" s="759"/>
      <c r="D255" s="759"/>
      <c r="E255" s="759"/>
      <c r="K255" s="75"/>
    </row>
    <row r="256" spans="1:11" s="138" customFormat="1" ht="15">
      <c r="A256" s="654"/>
      <c r="B256" s="759"/>
      <c r="C256" s="759"/>
      <c r="D256" s="759"/>
      <c r="E256" s="759"/>
      <c r="K256" s="75"/>
    </row>
    <row r="257" spans="1:11" s="138" customFormat="1" ht="15">
      <c r="A257" s="654"/>
      <c r="B257" s="759"/>
      <c r="C257" s="759"/>
      <c r="D257" s="759"/>
      <c r="E257" s="759"/>
      <c r="K257" s="75"/>
    </row>
    <row r="258" spans="1:11" s="138" customFormat="1" ht="15">
      <c r="A258" s="654"/>
      <c r="B258" s="759"/>
      <c r="C258" s="759"/>
      <c r="D258" s="759"/>
      <c r="E258" s="759"/>
      <c r="K258" s="75"/>
    </row>
    <row r="259" spans="1:11" s="138" customFormat="1" ht="15">
      <c r="A259" s="654"/>
      <c r="B259" s="759"/>
      <c r="C259" s="759"/>
      <c r="D259" s="759"/>
      <c r="E259" s="759"/>
      <c r="K259" s="75"/>
    </row>
    <row r="260" spans="1:11" s="138" customFormat="1" ht="15">
      <c r="A260" s="654"/>
      <c r="B260" s="759"/>
      <c r="C260" s="759"/>
      <c r="D260" s="759"/>
      <c r="E260" s="759"/>
      <c r="K260" s="75"/>
    </row>
    <row r="261" spans="1:11" s="138" customFormat="1" ht="15">
      <c r="A261" s="654"/>
      <c r="B261" s="759"/>
      <c r="C261" s="759"/>
      <c r="D261" s="759"/>
      <c r="E261" s="759"/>
      <c r="K261" s="75"/>
    </row>
    <row r="262" spans="1:11" s="138" customFormat="1" ht="15">
      <c r="A262" s="654"/>
      <c r="B262" s="759"/>
      <c r="C262" s="759"/>
      <c r="D262" s="759"/>
      <c r="E262" s="759"/>
      <c r="K262" s="75"/>
    </row>
    <row r="263" spans="1:11" s="138" customFormat="1" ht="15">
      <c r="A263" s="654"/>
      <c r="K263" s="75"/>
    </row>
    <row r="264" spans="1:11" s="138" customFormat="1" ht="15">
      <c r="A264" s="654"/>
      <c r="K264" s="75"/>
    </row>
    <row r="265" spans="1:11" s="138" customFormat="1" ht="15">
      <c r="A265" s="654"/>
      <c r="K265" s="75"/>
    </row>
    <row r="266" spans="1:11" s="138" customFormat="1" ht="15">
      <c r="A266" s="654"/>
      <c r="K266" s="75"/>
    </row>
    <row r="267" spans="1:11" s="138" customFormat="1" ht="15">
      <c r="A267" s="654"/>
      <c r="K267" s="75"/>
    </row>
    <row r="268" spans="1:11" s="138" customFormat="1" ht="15">
      <c r="A268" s="654"/>
      <c r="K268" s="75"/>
    </row>
    <row r="269" spans="1:11" s="138" customFormat="1" ht="15">
      <c r="A269" s="654"/>
      <c r="K269" s="75"/>
    </row>
    <row r="270" spans="1:11" s="138" customFormat="1" ht="15">
      <c r="A270" s="654"/>
      <c r="K270" s="75"/>
    </row>
    <row r="271" spans="1:11" s="138" customFormat="1" ht="15">
      <c r="A271" s="654"/>
      <c r="K271" s="75"/>
    </row>
    <row r="272" spans="1:11" s="138" customFormat="1" ht="15">
      <c r="A272" s="654"/>
      <c r="K272" s="75"/>
    </row>
    <row r="273" spans="1:11" s="138" customFormat="1" ht="15">
      <c r="A273" s="654"/>
      <c r="K273" s="75"/>
    </row>
    <row r="274" spans="1:11" s="138" customFormat="1" ht="15">
      <c r="A274" s="654"/>
      <c r="K274" s="75"/>
    </row>
    <row r="275" spans="1:11" s="138" customFormat="1" ht="15">
      <c r="A275" s="654"/>
      <c r="K275" s="75"/>
    </row>
    <row r="276" spans="1:11" s="138" customFormat="1" ht="15">
      <c r="A276" s="654"/>
      <c r="K276" s="75"/>
    </row>
    <row r="277" spans="1:11" s="138" customFormat="1" ht="15">
      <c r="A277" s="654"/>
      <c r="K277" s="75"/>
    </row>
    <row r="278" spans="1:11" s="138" customFormat="1" ht="15">
      <c r="A278" s="654"/>
      <c r="K278" s="75"/>
    </row>
    <row r="279" spans="1:11" s="138" customFormat="1" ht="15">
      <c r="A279" s="654"/>
      <c r="K279" s="75"/>
    </row>
    <row r="280" spans="1:11" s="138" customFormat="1" ht="15">
      <c r="A280" s="654"/>
      <c r="K280" s="75"/>
    </row>
    <row r="281" spans="1:11" s="138" customFormat="1" ht="15">
      <c r="A281" s="654"/>
      <c r="K281" s="75"/>
    </row>
    <row r="282" spans="1:11" s="138" customFormat="1" ht="15">
      <c r="A282" s="654"/>
      <c r="K282" s="75"/>
    </row>
    <row r="283" spans="1:11" s="138" customFormat="1" ht="15">
      <c r="A283" s="654"/>
      <c r="K283" s="75"/>
    </row>
    <row r="284" spans="1:11" s="138" customFormat="1" ht="15">
      <c r="A284" s="654"/>
      <c r="K284" s="75"/>
    </row>
    <row r="285" spans="1:11" s="138" customFormat="1" ht="15">
      <c r="A285" s="654"/>
      <c r="K285" s="75"/>
    </row>
    <row r="286" spans="1:11" s="138" customFormat="1" ht="15">
      <c r="A286" s="654"/>
      <c r="K286" s="75"/>
    </row>
    <row r="287" spans="1:11" s="138" customFormat="1" ht="15">
      <c r="A287" s="654"/>
      <c r="K287" s="75"/>
    </row>
    <row r="288" spans="1:11" s="138" customFormat="1" ht="15">
      <c r="A288" s="654"/>
      <c r="K288" s="75"/>
    </row>
    <row r="289" spans="1:11" s="138" customFormat="1" ht="15">
      <c r="A289" s="654"/>
      <c r="K289" s="75"/>
    </row>
    <row r="290" spans="1:11" s="138" customFormat="1" ht="15">
      <c r="A290" s="654"/>
      <c r="K290" s="75"/>
    </row>
    <row r="291" spans="1:11" s="138" customFormat="1" ht="15">
      <c r="A291" s="654"/>
      <c r="K291" s="75"/>
    </row>
    <row r="292" spans="1:11" s="138" customFormat="1" ht="15">
      <c r="A292" s="654"/>
      <c r="K292" s="75"/>
    </row>
    <row r="293" spans="1:11" s="138" customFormat="1" ht="15">
      <c r="A293" s="654"/>
      <c r="K293" s="75"/>
    </row>
    <row r="294" spans="1:11" s="138" customFormat="1" ht="15">
      <c r="A294" s="654"/>
      <c r="K294" s="75"/>
    </row>
    <row r="295" spans="1:11" s="138" customFormat="1" ht="15">
      <c r="A295" s="654"/>
      <c r="K295" s="75"/>
    </row>
    <row r="296" spans="1:11" s="138" customFormat="1" ht="15">
      <c r="A296" s="654"/>
      <c r="K296" s="75"/>
    </row>
    <row r="297" spans="1:11" s="138" customFormat="1" ht="15">
      <c r="A297" s="654"/>
      <c r="K297" s="75"/>
    </row>
    <row r="298" spans="1:11" s="138" customFormat="1" ht="15">
      <c r="A298" s="654"/>
      <c r="K298" s="75"/>
    </row>
    <row r="299" spans="1:11" s="138" customFormat="1" ht="15">
      <c r="A299" s="654"/>
      <c r="K299" s="75"/>
    </row>
    <row r="300" spans="1:11" s="138" customFormat="1" ht="15">
      <c r="A300" s="654"/>
      <c r="K300" s="75"/>
    </row>
    <row r="301" spans="1:11" s="138" customFormat="1" ht="15">
      <c r="A301" s="654"/>
      <c r="K301" s="75"/>
    </row>
    <row r="302" spans="1:11" s="138" customFormat="1" ht="15">
      <c r="A302" s="654"/>
      <c r="K302" s="75"/>
    </row>
    <row r="303" spans="1:11" s="138" customFormat="1" ht="15">
      <c r="A303" s="654"/>
      <c r="K303" s="75"/>
    </row>
    <row r="304" spans="1:11" s="138" customFormat="1" ht="15">
      <c r="A304" s="654"/>
      <c r="K304" s="75"/>
    </row>
    <row r="305" spans="1:11" s="138" customFormat="1" ht="15">
      <c r="A305" s="654"/>
      <c r="K305" s="75"/>
    </row>
    <row r="306" spans="1:11" s="138" customFormat="1" ht="15">
      <c r="A306" s="654"/>
      <c r="K306" s="75"/>
    </row>
    <row r="307" spans="1:11" s="138" customFormat="1" ht="15">
      <c r="A307" s="654"/>
      <c r="K307" s="75"/>
    </row>
    <row r="308" spans="1:11" s="138" customFormat="1" ht="15">
      <c r="A308" s="654"/>
      <c r="K308" s="75"/>
    </row>
    <row r="309" spans="1:11" s="138" customFormat="1" ht="15">
      <c r="A309" s="654"/>
      <c r="K309" s="75"/>
    </row>
    <row r="310" spans="1:11" s="138" customFormat="1" ht="15">
      <c r="A310" s="654"/>
      <c r="K310" s="75"/>
    </row>
    <row r="311" spans="1:11" s="138" customFormat="1" ht="15">
      <c r="A311" s="654"/>
      <c r="K311" s="75"/>
    </row>
    <row r="312" spans="1:11" s="138" customFormat="1" ht="15">
      <c r="A312" s="654"/>
      <c r="K312" s="75"/>
    </row>
    <row r="313" spans="1:11" s="138" customFormat="1" ht="15">
      <c r="A313" s="654"/>
      <c r="K313" s="75"/>
    </row>
    <row r="314" spans="1:11" s="138" customFormat="1" ht="15">
      <c r="A314" s="654"/>
      <c r="K314" s="75"/>
    </row>
    <row r="315" spans="1:11" s="138" customFormat="1" ht="15">
      <c r="A315" s="654"/>
      <c r="K315" s="75"/>
    </row>
    <row r="316" spans="1:11" s="138" customFormat="1" ht="15">
      <c r="A316" s="654"/>
      <c r="K316" s="75"/>
    </row>
    <row r="317" spans="1:11" s="138" customFormat="1" ht="15">
      <c r="A317" s="654"/>
      <c r="K317" s="75"/>
    </row>
    <row r="318" spans="1:11" s="138" customFormat="1" ht="15">
      <c r="A318" s="654"/>
      <c r="K318" s="75"/>
    </row>
    <row r="319" spans="1:11" s="138" customFormat="1" ht="15">
      <c r="A319" s="654"/>
      <c r="K319" s="75"/>
    </row>
    <row r="320" spans="1:11" s="138" customFormat="1" ht="15">
      <c r="A320" s="654"/>
      <c r="K320" s="75"/>
    </row>
    <row r="321" spans="1:11" s="138" customFormat="1" ht="15">
      <c r="A321" s="654"/>
      <c r="K321" s="75"/>
    </row>
    <row r="322" spans="1:11" s="138" customFormat="1" ht="15">
      <c r="A322" s="654"/>
      <c r="K322" s="75"/>
    </row>
    <row r="323" spans="1:11" s="138" customFormat="1" ht="15">
      <c r="A323" s="654"/>
      <c r="K323" s="75"/>
    </row>
    <row r="324" spans="1:11" s="138" customFormat="1" ht="15">
      <c r="A324" s="654"/>
      <c r="K324" s="75"/>
    </row>
    <row r="325" spans="1:11" s="138" customFormat="1" ht="15">
      <c r="A325" s="654"/>
      <c r="K325" s="75"/>
    </row>
    <row r="326" spans="1:11" s="138" customFormat="1" ht="15">
      <c r="A326" s="654"/>
      <c r="K326" s="75"/>
    </row>
    <row r="327" spans="1:11" s="138" customFormat="1" ht="15">
      <c r="A327" s="654"/>
      <c r="K327" s="75"/>
    </row>
    <row r="328" spans="1:11" s="138" customFormat="1" ht="15">
      <c r="A328" s="654"/>
      <c r="K328" s="75"/>
    </row>
    <row r="329" spans="1:11" s="138" customFormat="1" ht="15">
      <c r="A329" s="654"/>
      <c r="K329" s="75"/>
    </row>
    <row r="330" spans="1:11" s="138" customFormat="1" ht="15">
      <c r="A330" s="654"/>
      <c r="K330" s="75"/>
    </row>
    <row r="331" spans="1:11" s="138" customFormat="1" ht="15">
      <c r="A331" s="654"/>
      <c r="K331" s="75"/>
    </row>
    <row r="332" spans="1:11" s="138" customFormat="1" ht="15">
      <c r="A332" s="654"/>
      <c r="K332" s="75"/>
    </row>
    <row r="333" spans="1:11" s="138" customFormat="1" ht="15">
      <c r="A333" s="654"/>
      <c r="K333" s="75"/>
    </row>
    <row r="334" spans="1:11" s="138" customFormat="1" ht="15">
      <c r="A334" s="654"/>
      <c r="K334" s="75"/>
    </row>
    <row r="335" spans="1:11" s="138" customFormat="1" ht="15">
      <c r="A335" s="654"/>
      <c r="K335" s="75"/>
    </row>
    <row r="336" spans="1:11" s="138" customFormat="1" ht="15">
      <c r="A336" s="654"/>
      <c r="K336" s="75"/>
    </row>
    <row r="337" spans="1:11" s="138" customFormat="1" ht="15">
      <c r="A337" s="654"/>
      <c r="K337" s="75"/>
    </row>
    <row r="338" spans="1:11" s="138" customFormat="1" ht="15">
      <c r="A338" s="654"/>
      <c r="K338" s="75"/>
    </row>
    <row r="339" spans="1:11" s="138" customFormat="1" ht="15">
      <c r="A339" s="654"/>
      <c r="K339" s="75"/>
    </row>
    <row r="340" spans="1:11" s="138" customFormat="1" ht="15">
      <c r="A340" s="654"/>
      <c r="K340" s="75"/>
    </row>
    <row r="341" spans="1:11" s="138" customFormat="1" ht="15">
      <c r="A341" s="654"/>
      <c r="K341" s="75"/>
    </row>
    <row r="342" spans="1:11" s="138" customFormat="1" ht="15">
      <c r="A342" s="654"/>
      <c r="K342" s="75"/>
    </row>
    <row r="343" spans="1:11" s="138" customFormat="1" ht="15">
      <c r="A343" s="654"/>
      <c r="K343" s="75"/>
    </row>
    <row r="344" spans="1:11" s="138" customFormat="1" ht="15">
      <c r="A344" s="654"/>
      <c r="K344" s="75"/>
    </row>
    <row r="345" spans="1:11" s="138" customFormat="1" ht="15">
      <c r="A345" s="654"/>
      <c r="K345" s="75"/>
    </row>
    <row r="346" spans="1:11" s="138" customFormat="1" ht="15">
      <c r="A346" s="654"/>
      <c r="K346" s="75"/>
    </row>
    <row r="347" spans="1:11" s="138" customFormat="1" ht="15">
      <c r="A347" s="654"/>
      <c r="K347" s="75"/>
    </row>
    <row r="348" spans="1:11" s="138" customFormat="1" ht="15">
      <c r="A348" s="654"/>
      <c r="K348" s="75"/>
    </row>
    <row r="349" spans="1:11" s="138" customFormat="1" ht="15">
      <c r="A349" s="654"/>
      <c r="K349" s="75"/>
    </row>
    <row r="350" spans="1:11" s="138" customFormat="1" ht="15">
      <c r="A350" s="654"/>
      <c r="K350" s="75"/>
    </row>
    <row r="351" spans="1:11" s="138" customFormat="1" ht="15">
      <c r="A351" s="654"/>
      <c r="K351" s="75"/>
    </row>
    <row r="352" spans="1:11" s="138" customFormat="1" ht="15">
      <c r="A352" s="654"/>
      <c r="K352" s="75"/>
    </row>
    <row r="353" spans="1:11" s="138" customFormat="1" ht="15">
      <c r="A353" s="654"/>
      <c r="K353" s="75"/>
    </row>
    <row r="354" spans="1:11" s="138" customFormat="1" ht="15">
      <c r="A354" s="654"/>
      <c r="K354" s="75"/>
    </row>
    <row r="355" spans="1:11" s="138" customFormat="1" ht="15">
      <c r="A355" s="654"/>
      <c r="K355" s="75"/>
    </row>
    <row r="356" spans="1:11" s="138" customFormat="1" ht="15">
      <c r="A356" s="654"/>
      <c r="K356" s="75"/>
    </row>
    <row r="357" spans="1:11" s="138" customFormat="1" ht="15">
      <c r="A357" s="654"/>
      <c r="K357" s="75"/>
    </row>
    <row r="358" spans="1:11" s="138" customFormat="1" ht="15">
      <c r="A358" s="654"/>
      <c r="K358" s="75"/>
    </row>
    <row r="359" spans="1:11" s="138" customFormat="1" ht="15">
      <c r="A359" s="654"/>
      <c r="K359" s="75"/>
    </row>
    <row r="360" spans="1:11" s="138" customFormat="1" ht="15">
      <c r="A360" s="654"/>
      <c r="K360" s="75"/>
    </row>
    <row r="361" spans="1:11" s="138" customFormat="1" ht="15">
      <c r="A361" s="654"/>
      <c r="K361" s="75"/>
    </row>
    <row r="362" spans="1:11" s="138" customFormat="1" ht="15">
      <c r="A362" s="654"/>
      <c r="K362" s="75"/>
    </row>
    <row r="363" spans="1:11" s="138" customFormat="1" ht="15">
      <c r="A363" s="654"/>
      <c r="K363" s="75"/>
    </row>
    <row r="364" spans="1:11" s="138" customFormat="1" ht="15">
      <c r="A364" s="654"/>
      <c r="K364" s="75"/>
    </row>
    <row r="365" spans="1:11" s="138" customFormat="1" ht="15">
      <c r="A365" s="654"/>
      <c r="K365" s="75"/>
    </row>
    <row r="366" spans="1:11" s="138" customFormat="1" ht="15">
      <c r="A366" s="654"/>
      <c r="K366" s="75"/>
    </row>
    <row r="367" spans="1:11" s="138" customFormat="1" ht="15">
      <c r="A367" s="654"/>
      <c r="K367" s="75"/>
    </row>
    <row r="368" spans="1:11" s="138" customFormat="1" ht="15">
      <c r="A368" s="654"/>
      <c r="K368" s="75"/>
    </row>
    <row r="369" spans="1:11" s="138" customFormat="1" ht="15">
      <c r="A369" s="654"/>
      <c r="K369" s="75"/>
    </row>
    <row r="370" spans="1:11" s="138" customFormat="1" ht="15">
      <c r="A370" s="654"/>
      <c r="K370" s="75"/>
    </row>
    <row r="371" spans="1:11" s="138" customFormat="1" ht="15">
      <c r="A371" s="654"/>
      <c r="K371" s="75"/>
    </row>
    <row r="372" spans="1:11" s="138" customFormat="1" ht="15">
      <c r="A372" s="654"/>
      <c r="K372" s="75"/>
    </row>
    <row r="373" spans="1:11" s="138" customFormat="1" ht="15">
      <c r="A373" s="654"/>
      <c r="K373" s="75"/>
    </row>
    <row r="374" spans="1:11" s="138" customFormat="1" ht="15">
      <c r="A374" s="654"/>
      <c r="K374" s="75"/>
    </row>
    <row r="375" spans="1:11" s="138" customFormat="1" ht="15">
      <c r="A375" s="654"/>
      <c r="K375" s="75"/>
    </row>
    <row r="376" spans="1:11" s="138" customFormat="1" ht="15">
      <c r="A376" s="654"/>
      <c r="K376" s="75"/>
    </row>
    <row r="377" spans="1:11" s="138" customFormat="1" ht="15">
      <c r="A377" s="654"/>
      <c r="K377" s="75"/>
    </row>
    <row r="378" spans="1:11" s="138" customFormat="1" ht="15">
      <c r="A378" s="654"/>
      <c r="K378" s="75"/>
    </row>
    <row r="379" spans="1:11" s="138" customFormat="1" ht="15">
      <c r="A379" s="654"/>
      <c r="K379" s="75"/>
    </row>
    <row r="380" spans="1:11" s="138" customFormat="1" ht="15">
      <c r="A380" s="654"/>
      <c r="K380" s="75"/>
    </row>
    <row r="381" spans="1:11" s="138" customFormat="1" ht="15">
      <c r="A381" s="654"/>
      <c r="K381" s="75"/>
    </row>
    <row r="382" spans="1:11" s="138" customFormat="1" ht="15">
      <c r="A382" s="654"/>
      <c r="K382" s="75"/>
    </row>
    <row r="383" spans="1:11" s="138" customFormat="1" ht="15">
      <c r="A383" s="654"/>
      <c r="K383" s="75"/>
    </row>
    <row r="384" spans="1:11" s="138" customFormat="1" ht="15">
      <c r="A384" s="654"/>
      <c r="K384" s="75"/>
    </row>
    <row r="385" spans="1:11" s="138" customFormat="1" ht="15">
      <c r="A385" s="654"/>
      <c r="K385" s="75"/>
    </row>
    <row r="386" spans="1:11" s="138" customFormat="1" ht="15">
      <c r="A386" s="654"/>
      <c r="K386" s="75"/>
    </row>
    <row r="387" spans="1:11" s="138" customFormat="1" ht="15">
      <c r="A387" s="654"/>
      <c r="K387" s="75"/>
    </row>
    <row r="388" spans="1:11" s="138" customFormat="1" ht="15">
      <c r="A388" s="654"/>
      <c r="K388" s="75"/>
    </row>
    <row r="389" spans="1:11" s="138" customFormat="1" ht="15">
      <c r="A389" s="654"/>
      <c r="K389" s="75"/>
    </row>
    <row r="390" spans="1:11" s="138" customFormat="1" ht="15">
      <c r="A390" s="654"/>
      <c r="K390" s="75"/>
    </row>
    <row r="391" spans="1:11" s="138" customFormat="1" ht="15">
      <c r="A391" s="654"/>
      <c r="K391" s="75"/>
    </row>
    <row r="392" spans="1:11" s="138" customFormat="1" ht="15">
      <c r="A392" s="654"/>
      <c r="K392" s="75"/>
    </row>
    <row r="393" spans="1:11" s="138" customFormat="1" ht="15">
      <c r="A393" s="654"/>
      <c r="K393" s="75"/>
    </row>
    <row r="394" spans="1:11" s="138" customFormat="1" ht="15">
      <c r="A394" s="654"/>
      <c r="K394" s="75"/>
    </row>
    <row r="395" spans="1:11" s="138" customFormat="1" ht="15">
      <c r="A395" s="654"/>
      <c r="K395" s="75"/>
    </row>
    <row r="396" spans="1:11" s="138" customFormat="1" ht="15">
      <c r="A396" s="654"/>
      <c r="K396" s="75"/>
    </row>
    <row r="397" spans="1:11" s="138" customFormat="1" ht="15">
      <c r="A397" s="654"/>
      <c r="K397" s="75"/>
    </row>
    <row r="398" spans="1:11" s="138" customFormat="1" ht="15">
      <c r="A398" s="654"/>
      <c r="K398" s="75"/>
    </row>
    <row r="399" spans="1:11" s="138" customFormat="1" ht="15">
      <c r="A399" s="654"/>
      <c r="K399" s="75"/>
    </row>
    <row r="400" spans="1:11" s="138" customFormat="1" ht="15">
      <c r="A400" s="654"/>
      <c r="K400" s="75"/>
    </row>
    <row r="401" spans="1:11" s="138" customFormat="1" ht="15">
      <c r="A401" s="654"/>
      <c r="K401" s="75"/>
    </row>
    <row r="402" spans="1:11" s="138" customFormat="1" ht="15">
      <c r="A402" s="654"/>
      <c r="K402" s="75"/>
    </row>
    <row r="403" spans="1:11" s="138" customFormat="1" ht="15">
      <c r="A403" s="654"/>
      <c r="K403" s="75"/>
    </row>
    <row r="404" spans="1:11" s="138" customFormat="1" ht="15">
      <c r="A404" s="654"/>
      <c r="K404" s="75"/>
    </row>
    <row r="405" spans="1:11" s="138" customFormat="1" ht="15">
      <c r="A405" s="654"/>
      <c r="K405" s="75"/>
    </row>
    <row r="406" spans="1:11" s="138" customFormat="1" ht="15">
      <c r="A406" s="654"/>
      <c r="K406" s="75"/>
    </row>
    <row r="407" spans="1:11" s="138" customFormat="1" ht="15">
      <c r="A407" s="654"/>
      <c r="K407" s="75"/>
    </row>
    <row r="408" spans="1:11" s="138" customFormat="1" ht="15">
      <c r="A408" s="654"/>
      <c r="K408" s="75"/>
    </row>
    <row r="409" spans="1:11" s="138" customFormat="1" ht="15">
      <c r="A409" s="654"/>
      <c r="K409" s="75"/>
    </row>
    <row r="410" spans="1:11" s="138" customFormat="1" ht="15">
      <c r="A410" s="654"/>
      <c r="K410" s="75"/>
    </row>
    <row r="411" spans="1:11" s="138" customFormat="1" ht="15">
      <c r="A411" s="654"/>
      <c r="K411" s="75"/>
    </row>
    <row r="412" spans="1:11" s="138" customFormat="1" ht="15">
      <c r="A412" s="654"/>
      <c r="K412" s="75"/>
    </row>
    <row r="413" spans="1:11" s="138" customFormat="1" ht="15">
      <c r="A413" s="654"/>
      <c r="K413" s="75"/>
    </row>
    <row r="414" spans="1:11" s="138" customFormat="1" ht="15">
      <c r="A414" s="654"/>
      <c r="K414" s="75"/>
    </row>
    <row r="415" spans="1:11" s="138" customFormat="1" ht="15">
      <c r="A415" s="654"/>
      <c r="K415" s="75"/>
    </row>
    <row r="416" spans="1:11" s="138" customFormat="1" ht="15">
      <c r="A416" s="654"/>
      <c r="K416" s="75"/>
    </row>
    <row r="417" spans="1:11" s="138" customFormat="1" ht="15">
      <c r="A417" s="654"/>
      <c r="K417" s="75"/>
    </row>
    <row r="418" spans="1:11" s="138" customFormat="1" ht="15">
      <c r="A418" s="654"/>
      <c r="K418" s="75"/>
    </row>
    <row r="419" spans="1:11" s="138" customFormat="1" ht="15">
      <c r="A419" s="654"/>
      <c r="K419" s="75"/>
    </row>
    <row r="420" spans="1:11" s="138" customFormat="1" ht="15">
      <c r="A420" s="654"/>
      <c r="K420" s="75"/>
    </row>
    <row r="421" spans="1:11" s="138" customFormat="1" ht="15">
      <c r="A421" s="654"/>
      <c r="K421" s="75"/>
    </row>
    <row r="422" spans="1:11" s="138" customFormat="1" ht="15">
      <c r="A422" s="654"/>
      <c r="K422" s="75"/>
    </row>
    <row r="423" spans="1:11" s="138" customFormat="1" ht="15">
      <c r="A423" s="654"/>
      <c r="K423" s="75"/>
    </row>
    <row r="424" spans="1:11" s="138" customFormat="1" ht="15">
      <c r="A424" s="654"/>
      <c r="K424" s="75"/>
    </row>
    <row r="425" spans="1:11" s="138" customFormat="1" ht="15">
      <c r="A425" s="654"/>
      <c r="K425" s="75"/>
    </row>
    <row r="426" spans="1:11" s="138" customFormat="1" ht="15">
      <c r="A426" s="654"/>
      <c r="K426" s="75"/>
    </row>
    <row r="427" spans="1:11" s="138" customFormat="1" ht="15">
      <c r="A427" s="654"/>
      <c r="K427" s="75"/>
    </row>
    <row r="428" spans="1:11" s="138" customFormat="1" ht="15">
      <c r="A428" s="654"/>
      <c r="K428" s="75"/>
    </row>
    <row r="429" spans="1:11" s="138" customFormat="1" ht="15">
      <c r="A429" s="654"/>
      <c r="K429" s="75"/>
    </row>
    <row r="430" spans="1:11" s="138" customFormat="1" ht="15">
      <c r="A430" s="654"/>
      <c r="K430" s="75"/>
    </row>
    <row r="431" spans="1:11" s="138" customFormat="1" ht="15">
      <c r="A431" s="654"/>
      <c r="K431" s="75"/>
    </row>
    <row r="432" spans="1:11" s="138" customFormat="1" ht="15">
      <c r="A432" s="654"/>
      <c r="K432" s="75"/>
    </row>
    <row r="433" spans="1:11" s="138" customFormat="1" ht="15">
      <c r="A433" s="654"/>
      <c r="K433" s="75"/>
    </row>
    <row r="434" spans="1:11" s="138" customFormat="1" ht="15">
      <c r="A434" s="654"/>
      <c r="K434" s="75"/>
    </row>
    <row r="435" spans="1:11" s="138" customFormat="1" ht="15">
      <c r="A435" s="654"/>
      <c r="K435" s="75"/>
    </row>
    <row r="436" spans="1:11" s="138" customFormat="1" ht="15">
      <c r="A436" s="654"/>
      <c r="K436" s="75"/>
    </row>
    <row r="437" spans="1:11" s="138" customFormat="1" ht="15">
      <c r="A437" s="654"/>
      <c r="K437" s="75"/>
    </row>
    <row r="438" spans="1:11" s="138" customFormat="1" ht="15">
      <c r="A438" s="654"/>
      <c r="K438" s="75"/>
    </row>
    <row r="439" spans="1:11" s="138" customFormat="1" ht="15">
      <c r="A439" s="654"/>
      <c r="K439" s="75"/>
    </row>
    <row r="440" spans="1:11" s="138" customFormat="1" ht="15">
      <c r="A440" s="654"/>
      <c r="K440" s="75"/>
    </row>
    <row r="441" spans="1:11" s="138" customFormat="1" ht="15">
      <c r="A441" s="654"/>
      <c r="K441" s="75"/>
    </row>
    <row r="442" spans="1:11" s="138" customFormat="1" ht="15">
      <c r="A442" s="654"/>
      <c r="K442" s="75"/>
    </row>
    <row r="443" spans="1:11" s="138" customFormat="1" ht="15">
      <c r="A443" s="654"/>
      <c r="K443" s="75"/>
    </row>
    <row r="444" spans="1:11" s="138" customFormat="1" ht="15">
      <c r="A444" s="654"/>
      <c r="K444" s="75"/>
    </row>
    <row r="445" spans="1:11" s="138" customFormat="1" ht="15">
      <c r="A445" s="654"/>
      <c r="K445" s="75"/>
    </row>
    <row r="446" spans="1:11" s="138" customFormat="1" ht="15">
      <c r="A446" s="654"/>
      <c r="K446" s="75"/>
    </row>
    <row r="447" spans="1:11" s="138" customFormat="1" ht="15">
      <c r="A447" s="654"/>
      <c r="K447" s="75"/>
    </row>
    <row r="448" spans="1:11" s="138" customFormat="1" ht="15">
      <c r="A448" s="654"/>
      <c r="K448" s="75"/>
    </row>
    <row r="449" spans="1:11" s="138" customFormat="1" ht="15">
      <c r="A449" s="654"/>
      <c r="K449" s="75"/>
    </row>
    <row r="450" spans="1:11" s="138" customFormat="1" ht="15">
      <c r="A450" s="654"/>
      <c r="K450" s="75"/>
    </row>
    <row r="451" spans="1:11" s="138" customFormat="1" ht="15">
      <c r="A451" s="654"/>
      <c r="K451" s="75"/>
    </row>
    <row r="452" spans="1:11" s="138" customFormat="1" ht="15">
      <c r="A452" s="654"/>
      <c r="K452" s="75"/>
    </row>
    <row r="453" spans="1:11" s="138" customFormat="1" ht="15">
      <c r="A453" s="654"/>
      <c r="K453" s="75"/>
    </row>
    <row r="454" spans="1:11" s="138" customFormat="1" ht="15">
      <c r="A454" s="654"/>
      <c r="K454" s="75"/>
    </row>
    <row r="455" spans="1:11" s="138" customFormat="1" ht="15">
      <c r="A455" s="654"/>
      <c r="K455" s="75"/>
    </row>
    <row r="456" spans="1:11" s="138" customFormat="1" ht="15">
      <c r="A456" s="654"/>
      <c r="K456" s="75"/>
    </row>
    <row r="457" spans="1:11" s="138" customFormat="1" ht="15">
      <c r="A457" s="654"/>
      <c r="K457" s="75"/>
    </row>
    <row r="458" spans="1:11" s="138" customFormat="1" ht="15">
      <c r="A458" s="654"/>
      <c r="K458" s="75"/>
    </row>
    <row r="459" spans="1:11" s="138" customFormat="1" ht="15">
      <c r="A459" s="654"/>
      <c r="K459" s="75"/>
    </row>
    <row r="460" spans="1:11" s="138" customFormat="1" ht="15">
      <c r="A460" s="654"/>
      <c r="K460" s="75"/>
    </row>
    <row r="461" spans="1:11" s="138" customFormat="1" ht="15">
      <c r="A461" s="654"/>
      <c r="K461" s="75"/>
    </row>
    <row r="462" spans="1:11" s="138" customFormat="1" ht="15">
      <c r="A462" s="654"/>
      <c r="K462" s="75"/>
    </row>
    <row r="463" spans="1:11" s="138" customFormat="1" ht="15">
      <c r="A463" s="654"/>
      <c r="K463" s="75"/>
    </row>
    <row r="464" spans="1:11" s="138" customFormat="1" ht="15">
      <c r="A464" s="654"/>
      <c r="K464" s="75"/>
    </row>
    <row r="465" spans="1:11" s="138" customFormat="1" ht="15">
      <c r="A465" s="654"/>
      <c r="K465" s="75"/>
    </row>
    <row r="466" spans="1:11" s="138" customFormat="1" ht="15">
      <c r="A466" s="654"/>
      <c r="K466" s="75"/>
    </row>
    <row r="467" spans="1:11" s="138" customFormat="1" ht="15">
      <c r="A467" s="654"/>
      <c r="K467" s="75"/>
    </row>
    <row r="468" spans="1:11" s="138" customFormat="1" ht="15">
      <c r="A468" s="654"/>
      <c r="K468" s="75"/>
    </row>
    <row r="469" spans="1:11" s="138" customFormat="1" ht="15">
      <c r="A469" s="654"/>
      <c r="K469" s="75"/>
    </row>
    <row r="470" spans="1:11" s="138" customFormat="1" ht="15">
      <c r="A470" s="654"/>
      <c r="K470" s="75"/>
    </row>
    <row r="471" spans="1:11" s="138" customFormat="1" ht="15">
      <c r="A471" s="654"/>
      <c r="K471" s="75"/>
    </row>
    <row r="472" spans="1:11" s="138" customFormat="1" ht="15">
      <c r="A472" s="654"/>
      <c r="K472" s="75"/>
    </row>
    <row r="473" spans="1:11" s="138" customFormat="1" ht="15">
      <c r="A473" s="654"/>
      <c r="K473" s="75"/>
    </row>
    <row r="474" spans="1:11" s="138" customFormat="1" ht="15">
      <c r="A474" s="654"/>
      <c r="K474" s="75"/>
    </row>
    <row r="475" spans="1:11" s="138" customFormat="1" ht="15">
      <c r="A475" s="654"/>
      <c r="K475" s="75"/>
    </row>
    <row r="476" spans="1:11" s="138" customFormat="1" ht="15">
      <c r="A476" s="654"/>
      <c r="K476" s="75"/>
    </row>
    <row r="477" spans="1:11" s="138" customFormat="1" ht="15">
      <c r="A477" s="654"/>
      <c r="K477" s="75"/>
    </row>
    <row r="478" spans="1:11" s="138" customFormat="1" ht="15">
      <c r="A478" s="654"/>
      <c r="K478" s="75"/>
    </row>
    <row r="479" spans="1:11" s="138" customFormat="1" ht="15">
      <c r="A479" s="654"/>
      <c r="K479" s="75"/>
    </row>
    <row r="480" spans="1:11" s="138" customFormat="1" ht="15">
      <c r="A480" s="654"/>
      <c r="K480" s="75"/>
    </row>
    <row r="481" spans="1:11" s="138" customFormat="1" ht="15">
      <c r="A481" s="654"/>
      <c r="K481" s="75"/>
    </row>
    <row r="482" spans="1:11" s="138" customFormat="1" ht="15">
      <c r="A482" s="654"/>
      <c r="K482" s="75"/>
    </row>
    <row r="483" spans="1:11" s="138" customFormat="1" ht="15">
      <c r="A483" s="654"/>
      <c r="K483" s="75"/>
    </row>
    <row r="484" spans="1:11" s="138" customFormat="1" ht="15">
      <c r="A484" s="654"/>
      <c r="K484" s="75"/>
    </row>
    <row r="485" spans="1:11" s="138" customFormat="1" ht="15">
      <c r="A485" s="654"/>
      <c r="K485" s="75"/>
    </row>
    <row r="486" spans="1:11" s="138" customFormat="1" ht="15">
      <c r="A486" s="654"/>
      <c r="K486" s="75"/>
    </row>
    <row r="487" spans="1:11" s="138" customFormat="1" ht="15">
      <c r="A487" s="654"/>
      <c r="K487" s="75"/>
    </row>
    <row r="488" spans="1:11" s="138" customFormat="1" ht="15">
      <c r="A488" s="654"/>
      <c r="K488" s="75"/>
    </row>
    <row r="489" spans="1:11" s="138" customFormat="1" ht="15">
      <c r="A489" s="654"/>
      <c r="K489" s="75"/>
    </row>
    <row r="490" spans="1:11" s="138" customFormat="1" ht="15">
      <c r="A490" s="654"/>
      <c r="K490" s="75"/>
    </row>
    <row r="491" spans="1:11" s="138" customFormat="1" ht="15">
      <c r="A491" s="654"/>
      <c r="K491" s="75"/>
    </row>
    <row r="492" spans="1:11" s="138" customFormat="1" ht="15">
      <c r="A492" s="654"/>
      <c r="K492" s="75"/>
    </row>
    <row r="493" spans="1:11" s="138" customFormat="1" ht="15">
      <c r="A493" s="654"/>
      <c r="K493" s="75"/>
    </row>
    <row r="494" spans="1:11" s="138" customFormat="1" ht="15">
      <c r="A494" s="654"/>
      <c r="K494" s="75"/>
    </row>
    <row r="495" spans="1:11" s="138" customFormat="1" ht="15">
      <c r="A495" s="654"/>
      <c r="K495" s="75"/>
    </row>
    <row r="496" spans="1:11" s="138" customFormat="1" ht="15">
      <c r="A496" s="654"/>
      <c r="K496" s="75"/>
    </row>
    <row r="497" spans="1:11" s="138" customFormat="1" ht="15">
      <c r="A497" s="654"/>
      <c r="K497" s="75"/>
    </row>
    <row r="498" spans="1:11" s="138" customFormat="1" ht="15">
      <c r="A498" s="654"/>
      <c r="K498" s="75"/>
    </row>
    <row r="499" spans="1:11" s="138" customFormat="1" ht="15">
      <c r="A499" s="654"/>
      <c r="K499" s="75"/>
    </row>
    <row r="500" spans="1:11" s="138" customFormat="1" ht="15">
      <c r="A500" s="654"/>
      <c r="K500" s="75"/>
    </row>
    <row r="501" spans="1:11" s="138" customFormat="1" ht="15">
      <c r="A501" s="654"/>
      <c r="K501" s="75"/>
    </row>
    <row r="502" spans="1:11" s="138" customFormat="1" ht="15">
      <c r="A502" s="654"/>
      <c r="K502" s="75"/>
    </row>
    <row r="503" spans="1:11" s="138" customFormat="1" ht="15">
      <c r="A503" s="654"/>
      <c r="K503" s="75"/>
    </row>
    <row r="504" spans="1:11" s="138" customFormat="1" ht="15">
      <c r="A504" s="654"/>
      <c r="K504" s="75"/>
    </row>
    <row r="505" spans="1:11" s="138" customFormat="1" ht="15">
      <c r="A505" s="654"/>
      <c r="K505" s="75"/>
    </row>
    <row r="506" spans="1:11" s="138" customFormat="1" ht="15">
      <c r="A506" s="654"/>
      <c r="K506" s="75"/>
    </row>
    <row r="507" spans="1:11" s="138" customFormat="1" ht="15">
      <c r="A507" s="654"/>
      <c r="K507" s="75"/>
    </row>
    <row r="508" spans="1:11" s="138" customFormat="1" ht="15">
      <c r="A508" s="654"/>
      <c r="K508" s="75"/>
    </row>
    <row r="509" spans="1:11" s="138" customFormat="1" ht="15">
      <c r="A509" s="654"/>
      <c r="K509" s="75"/>
    </row>
    <row r="510" spans="1:11" s="138" customFormat="1" ht="15">
      <c r="A510" s="654"/>
      <c r="K510" s="75"/>
    </row>
    <row r="511" spans="1:11" s="138" customFormat="1" ht="15">
      <c r="A511" s="654"/>
      <c r="K511" s="75"/>
    </row>
    <row r="512" spans="1:11" s="138" customFormat="1" ht="15">
      <c r="A512" s="654"/>
      <c r="K512" s="75"/>
    </row>
    <row r="513" spans="1:11" s="138" customFormat="1" ht="15">
      <c r="A513" s="654"/>
      <c r="K513" s="75"/>
    </row>
    <row r="514" spans="1:11" s="138" customFormat="1" ht="15">
      <c r="A514" s="654"/>
      <c r="K514" s="75"/>
    </row>
    <row r="515" spans="1:11" s="138" customFormat="1" ht="15">
      <c r="A515" s="654"/>
      <c r="K515" s="75"/>
    </row>
    <row r="516" spans="1:11" s="138" customFormat="1" ht="15">
      <c r="A516" s="654"/>
      <c r="K516" s="75"/>
    </row>
    <row r="517" spans="1:11" s="138" customFormat="1" ht="15">
      <c r="A517" s="654"/>
      <c r="K517" s="75"/>
    </row>
    <row r="518" spans="1:11" s="138" customFormat="1" ht="15">
      <c r="A518" s="654"/>
      <c r="K518" s="75"/>
    </row>
    <row r="519" spans="1:11" s="138" customFormat="1" ht="15">
      <c r="A519" s="654"/>
      <c r="K519" s="75"/>
    </row>
    <row r="520" spans="1:11" s="138" customFormat="1" ht="15">
      <c r="A520" s="654"/>
      <c r="K520" s="75"/>
    </row>
    <row r="521" spans="1:11" s="138" customFormat="1" ht="15">
      <c r="A521" s="654"/>
      <c r="K521" s="75"/>
    </row>
    <row r="522" spans="1:11" s="138" customFormat="1" ht="15">
      <c r="A522" s="654"/>
      <c r="K522" s="75"/>
    </row>
    <row r="523" spans="1:11" s="138" customFormat="1" ht="15">
      <c r="A523" s="654"/>
      <c r="K523" s="75"/>
    </row>
    <row r="524" spans="1:11" s="138" customFormat="1" ht="15">
      <c r="A524" s="654"/>
      <c r="K524" s="75"/>
    </row>
    <row r="525" spans="1:11" s="138" customFormat="1" ht="15">
      <c r="A525" s="654"/>
      <c r="K525" s="75"/>
    </row>
    <row r="526" spans="1:11" s="138" customFormat="1" ht="15">
      <c r="A526" s="654"/>
      <c r="K526" s="75"/>
    </row>
    <row r="527" spans="1:11" s="138" customFormat="1" ht="15">
      <c r="A527" s="654"/>
      <c r="K527" s="75"/>
    </row>
    <row r="528" spans="1:11" s="138" customFormat="1" ht="15">
      <c r="A528" s="654"/>
      <c r="K528" s="75"/>
    </row>
    <row r="529" spans="1:11" s="138" customFormat="1" ht="15">
      <c r="A529" s="654"/>
      <c r="K529" s="75"/>
    </row>
    <row r="530" spans="1:11" s="138" customFormat="1" ht="15">
      <c r="A530" s="654"/>
      <c r="K530" s="75"/>
    </row>
    <row r="531" spans="1:11" s="138" customFormat="1" ht="15">
      <c r="A531" s="654"/>
      <c r="K531" s="75"/>
    </row>
    <row r="532" spans="1:11" s="138" customFormat="1" ht="15">
      <c r="A532" s="654"/>
      <c r="K532" s="75"/>
    </row>
    <row r="533" spans="1:11" s="138" customFormat="1" ht="15">
      <c r="A533" s="654"/>
      <c r="K533" s="75"/>
    </row>
    <row r="534" spans="1:11" s="138" customFormat="1" ht="15">
      <c r="A534" s="654"/>
      <c r="K534" s="75"/>
    </row>
    <row r="535" spans="1:11" s="138" customFormat="1" ht="15">
      <c r="A535" s="654"/>
      <c r="K535" s="75"/>
    </row>
    <row r="536" spans="1:11" s="138" customFormat="1" ht="15">
      <c r="A536" s="654"/>
      <c r="K536" s="75"/>
    </row>
    <row r="537" spans="1:11" s="138" customFormat="1" ht="15">
      <c r="A537" s="654"/>
      <c r="K537" s="75"/>
    </row>
    <row r="538" spans="1:11" s="138" customFormat="1" ht="15">
      <c r="A538" s="654"/>
      <c r="K538" s="75"/>
    </row>
    <row r="539" spans="1:11" s="138" customFormat="1" ht="15">
      <c r="A539" s="654"/>
      <c r="K539" s="75"/>
    </row>
    <row r="540" spans="1:11" s="138" customFormat="1" ht="15">
      <c r="A540" s="654"/>
      <c r="K540" s="75"/>
    </row>
    <row r="541" spans="1:11" s="138" customFormat="1" ht="15">
      <c r="A541" s="654"/>
      <c r="K541" s="75"/>
    </row>
    <row r="542" spans="1:11" s="138" customFormat="1" ht="15">
      <c r="A542" s="654"/>
      <c r="K542" s="75"/>
    </row>
    <row r="543" spans="1:11" s="138" customFormat="1" ht="15">
      <c r="A543" s="654"/>
      <c r="K543" s="75"/>
    </row>
    <row r="544" spans="1:11" s="138" customFormat="1" ht="15">
      <c r="A544" s="654"/>
      <c r="K544" s="75"/>
    </row>
    <row r="545" spans="1:11" s="138" customFormat="1" ht="15">
      <c r="A545" s="654"/>
      <c r="K545" s="75"/>
    </row>
    <row r="546" spans="1:11" s="138" customFormat="1" ht="15">
      <c r="A546" s="654"/>
      <c r="K546" s="75"/>
    </row>
    <row r="547" spans="1:11" s="138" customFormat="1" ht="15">
      <c r="A547" s="654"/>
      <c r="K547" s="75"/>
    </row>
    <row r="548" spans="1:11" s="138" customFormat="1" ht="15">
      <c r="A548" s="654"/>
      <c r="K548" s="75"/>
    </row>
    <row r="549" spans="1:11" s="138" customFormat="1" ht="15">
      <c r="A549" s="654"/>
      <c r="K549" s="75"/>
    </row>
    <row r="550" spans="1:11" s="138" customFormat="1" ht="15">
      <c r="A550" s="654"/>
      <c r="K550" s="75"/>
    </row>
    <row r="551" spans="1:11" s="138" customFormat="1" ht="15">
      <c r="A551" s="654"/>
      <c r="K551" s="75"/>
    </row>
    <row r="552" spans="1:11" s="138" customFormat="1" ht="15">
      <c r="A552" s="654"/>
      <c r="K552" s="75"/>
    </row>
    <row r="553" spans="1:11" s="138" customFormat="1" ht="15">
      <c r="A553" s="654"/>
      <c r="K553" s="75"/>
    </row>
    <row r="554" spans="1:11" s="138" customFormat="1" ht="15">
      <c r="A554" s="654"/>
      <c r="K554" s="75"/>
    </row>
    <row r="555" spans="1:11" s="138" customFormat="1" ht="15">
      <c r="A555" s="654"/>
      <c r="K555" s="75"/>
    </row>
    <row r="556" spans="1:11" s="138" customFormat="1" ht="15">
      <c r="A556" s="654"/>
      <c r="K556" s="75"/>
    </row>
    <row r="557" spans="1:11" s="138" customFormat="1" ht="15">
      <c r="A557" s="654"/>
      <c r="K557" s="75"/>
    </row>
    <row r="558" spans="1:11" s="138" customFormat="1" ht="15">
      <c r="A558" s="654"/>
      <c r="K558" s="75"/>
    </row>
    <row r="559" spans="1:11" s="138" customFormat="1" ht="15">
      <c r="A559" s="654"/>
      <c r="K559" s="75"/>
    </row>
    <row r="560" spans="1:11" s="138" customFormat="1" ht="15">
      <c r="A560" s="654"/>
      <c r="K560" s="75"/>
    </row>
    <row r="561" spans="1:11" s="138" customFormat="1" ht="15">
      <c r="A561" s="654"/>
      <c r="K561" s="75"/>
    </row>
    <row r="562" spans="1:11" s="138" customFormat="1" ht="15">
      <c r="A562" s="654"/>
      <c r="K562" s="75"/>
    </row>
    <row r="563" spans="1:11" s="138" customFormat="1" ht="15">
      <c r="A563" s="654"/>
      <c r="K563" s="75"/>
    </row>
    <row r="564" spans="1:11" s="138" customFormat="1" ht="15">
      <c r="A564" s="654"/>
      <c r="K564" s="75"/>
    </row>
    <row r="565" spans="1:11" s="138" customFormat="1" ht="15">
      <c r="A565" s="654"/>
      <c r="K565" s="75"/>
    </row>
    <row r="566" spans="1:11" s="138" customFormat="1" ht="15">
      <c r="A566" s="654"/>
      <c r="K566" s="75"/>
    </row>
    <row r="567" spans="1:11" s="138" customFormat="1" ht="15">
      <c r="A567" s="654"/>
      <c r="K567" s="75"/>
    </row>
    <row r="568" spans="1:11" s="138" customFormat="1" ht="15">
      <c r="A568" s="654"/>
      <c r="K568" s="75"/>
    </row>
    <row r="569" spans="1:11" s="138" customFormat="1" ht="15">
      <c r="A569" s="654"/>
      <c r="K569" s="75"/>
    </row>
    <row r="570" spans="1:11" s="138" customFormat="1" ht="15">
      <c r="A570" s="654"/>
      <c r="K570" s="75"/>
    </row>
    <row r="571" spans="1:11" s="138" customFormat="1" ht="15">
      <c r="A571" s="654"/>
      <c r="K571" s="75"/>
    </row>
    <row r="572" spans="1:11" s="138" customFormat="1" ht="15">
      <c r="A572" s="654"/>
      <c r="K572" s="75"/>
    </row>
    <row r="573" spans="1:11" s="138" customFormat="1" ht="15">
      <c r="A573" s="654"/>
      <c r="K573" s="75"/>
    </row>
    <row r="574" spans="1:11" s="138" customFormat="1" ht="15">
      <c r="A574" s="654"/>
      <c r="K574" s="75"/>
    </row>
    <row r="575" spans="1:11" s="138" customFormat="1" ht="15">
      <c r="A575" s="654"/>
      <c r="K575" s="75"/>
    </row>
    <row r="576" spans="1:11" s="138" customFormat="1" ht="15">
      <c r="A576" s="654"/>
      <c r="K576" s="75"/>
    </row>
    <row r="577" spans="1:11" s="138" customFormat="1" ht="15">
      <c r="A577" s="654"/>
      <c r="K577" s="75"/>
    </row>
    <row r="578" spans="1:11" s="138" customFormat="1" ht="15">
      <c r="A578" s="654"/>
      <c r="K578" s="75"/>
    </row>
    <row r="579" spans="1:11" s="138" customFormat="1" ht="15">
      <c r="A579" s="654"/>
      <c r="K579" s="75"/>
    </row>
    <row r="580" spans="1:11" s="138" customFormat="1" ht="15">
      <c r="A580" s="654"/>
      <c r="K580" s="75"/>
    </row>
    <row r="581" spans="1:11" s="138" customFormat="1" ht="15">
      <c r="A581" s="654"/>
      <c r="K581" s="75"/>
    </row>
    <row r="582" spans="1:11" s="138" customFormat="1" ht="15">
      <c r="A582" s="654"/>
      <c r="K582" s="75"/>
    </row>
    <row r="583" spans="1:11" s="138" customFormat="1" ht="15">
      <c r="A583" s="654"/>
      <c r="K583" s="75"/>
    </row>
    <row r="584" spans="1:11" s="138" customFormat="1" ht="15">
      <c r="A584" s="654"/>
      <c r="K584" s="75"/>
    </row>
    <row r="585" spans="1:11" s="138" customFormat="1" ht="15">
      <c r="A585" s="654"/>
      <c r="K585" s="75"/>
    </row>
    <row r="586" spans="1:11" s="138" customFormat="1" ht="15">
      <c r="A586" s="654"/>
      <c r="K586" s="75"/>
    </row>
    <row r="587" spans="1:11" s="138" customFormat="1" ht="15">
      <c r="A587" s="654"/>
      <c r="K587" s="75"/>
    </row>
    <row r="588" spans="1:11" s="138" customFormat="1" ht="15">
      <c r="A588" s="654"/>
      <c r="K588" s="75"/>
    </row>
    <row r="589" spans="1:11" s="138" customFormat="1" ht="15">
      <c r="A589" s="654"/>
      <c r="K589" s="75"/>
    </row>
    <row r="590" spans="1:11" s="138" customFormat="1" ht="15">
      <c r="A590" s="654"/>
      <c r="K590" s="75"/>
    </row>
    <row r="591" spans="1:11" s="138" customFormat="1" ht="15">
      <c r="A591" s="654"/>
      <c r="K591" s="75"/>
    </row>
    <row r="592" spans="1:11" s="138" customFormat="1" ht="15">
      <c r="A592" s="654"/>
      <c r="K592" s="75"/>
    </row>
    <row r="593" spans="1:11" s="138" customFormat="1" ht="15">
      <c r="A593" s="654"/>
      <c r="K593" s="75"/>
    </row>
    <row r="594" spans="1:11" s="138" customFormat="1" ht="15">
      <c r="A594" s="654"/>
      <c r="K594" s="75"/>
    </row>
    <row r="595" spans="1:11" s="138" customFormat="1" ht="15">
      <c r="A595" s="654"/>
      <c r="K595" s="75"/>
    </row>
    <row r="596" spans="1:11" s="138" customFormat="1" ht="15">
      <c r="A596" s="654"/>
      <c r="K596" s="75"/>
    </row>
    <row r="597" spans="1:11" s="138" customFormat="1" ht="15">
      <c r="A597" s="654"/>
      <c r="K597" s="75"/>
    </row>
    <row r="598" spans="1:11" s="138" customFormat="1" ht="15">
      <c r="A598" s="654"/>
      <c r="K598" s="75"/>
    </row>
    <row r="599" spans="1:11" s="138" customFormat="1" ht="15">
      <c r="A599" s="654"/>
      <c r="K599" s="75"/>
    </row>
    <row r="600" spans="1:11" s="138" customFormat="1" ht="15">
      <c r="A600" s="654"/>
      <c r="K600" s="75"/>
    </row>
    <row r="601" spans="1:11" s="138" customFormat="1" ht="15">
      <c r="A601" s="654"/>
      <c r="K601" s="75"/>
    </row>
    <row r="602" spans="1:11" s="138" customFormat="1" ht="15">
      <c r="A602" s="654"/>
      <c r="K602" s="75"/>
    </row>
    <row r="603" spans="1:11" s="138" customFormat="1" ht="15">
      <c r="A603" s="654"/>
      <c r="K603" s="75"/>
    </row>
    <row r="604" spans="1:11" s="138" customFormat="1" ht="15">
      <c r="A604" s="654"/>
      <c r="K604" s="75"/>
    </row>
    <row r="605" spans="1:11" s="138" customFormat="1" ht="15">
      <c r="A605" s="654"/>
      <c r="K605" s="75"/>
    </row>
    <row r="606" spans="1:11" s="138" customFormat="1" ht="15">
      <c r="A606" s="654"/>
      <c r="K606" s="75"/>
    </row>
    <row r="607" spans="1:11" s="138" customFormat="1" ht="15">
      <c r="A607" s="654"/>
      <c r="K607" s="75"/>
    </row>
    <row r="608" spans="1:11" s="138" customFormat="1" ht="15">
      <c r="A608" s="654"/>
      <c r="K608" s="75"/>
    </row>
    <row r="609" spans="1:11" s="138" customFormat="1" ht="15">
      <c r="A609" s="654"/>
      <c r="K609" s="75"/>
    </row>
    <row r="610" spans="1:11" s="138" customFormat="1" ht="15">
      <c r="A610" s="654"/>
      <c r="K610" s="75"/>
    </row>
    <row r="611" spans="1:11" s="138" customFormat="1" ht="15">
      <c r="A611" s="654"/>
      <c r="K611" s="75"/>
    </row>
    <row r="612" spans="1:11" s="138" customFormat="1" ht="15">
      <c r="A612" s="654"/>
      <c r="K612" s="75"/>
    </row>
    <row r="613" spans="1:11" s="138" customFormat="1" ht="15">
      <c r="A613" s="654"/>
      <c r="K613" s="75"/>
    </row>
    <row r="614" spans="1:11" s="138" customFormat="1" ht="15">
      <c r="A614" s="654"/>
      <c r="K614" s="75"/>
    </row>
    <row r="615" spans="1:11" s="138" customFormat="1" ht="15">
      <c r="A615" s="654"/>
      <c r="K615" s="75"/>
    </row>
    <row r="616" spans="1:11" s="138" customFormat="1" ht="15">
      <c r="A616" s="654"/>
      <c r="K616" s="75"/>
    </row>
    <row r="617" spans="1:11" s="138" customFormat="1" ht="15">
      <c r="A617" s="654"/>
      <c r="K617" s="75"/>
    </row>
    <row r="618" spans="1:11" s="138" customFormat="1" ht="15">
      <c r="A618" s="654"/>
      <c r="K618" s="75"/>
    </row>
    <row r="619" spans="1:11" s="138" customFormat="1" ht="15">
      <c r="A619" s="654"/>
      <c r="K619" s="75"/>
    </row>
    <row r="620" spans="1:11" s="138" customFormat="1" ht="15">
      <c r="A620" s="654"/>
      <c r="K620" s="75"/>
    </row>
    <row r="621" spans="1:11" s="138" customFormat="1" ht="15">
      <c r="A621" s="654"/>
      <c r="K621" s="75"/>
    </row>
    <row r="622" spans="1:11" s="138" customFormat="1" ht="15">
      <c r="A622" s="654"/>
      <c r="K622" s="75"/>
    </row>
    <row r="623" spans="1:11" s="138" customFormat="1" ht="15">
      <c r="A623" s="654"/>
      <c r="K623" s="75"/>
    </row>
    <row r="624" spans="1:11" s="138" customFormat="1" ht="15">
      <c r="A624" s="654"/>
      <c r="K624" s="75"/>
    </row>
    <row r="625" spans="1:11" s="138" customFormat="1" ht="15">
      <c r="A625" s="654"/>
      <c r="K625" s="75"/>
    </row>
    <row r="626" spans="1:11" s="138" customFormat="1" ht="15">
      <c r="A626" s="654"/>
      <c r="K626" s="75"/>
    </row>
    <row r="627" spans="1:11" s="138" customFormat="1" ht="15">
      <c r="A627" s="654"/>
      <c r="K627" s="75"/>
    </row>
    <row r="628" spans="1:11" s="138" customFormat="1" ht="15">
      <c r="A628" s="654"/>
      <c r="K628" s="75"/>
    </row>
    <row r="629" spans="1:11" s="138" customFormat="1" ht="15">
      <c r="A629" s="654"/>
      <c r="K629" s="75"/>
    </row>
    <row r="630" spans="1:11" s="138" customFormat="1" ht="15">
      <c r="A630" s="654"/>
      <c r="K630" s="75"/>
    </row>
    <row r="631" spans="1:11" s="138" customFormat="1" ht="15">
      <c r="A631" s="654"/>
      <c r="K631" s="75"/>
    </row>
    <row r="632" spans="1:11" s="138" customFormat="1" ht="15">
      <c r="A632" s="654"/>
      <c r="K632" s="75"/>
    </row>
    <row r="633" spans="1:11" s="138" customFormat="1" ht="15">
      <c r="A633" s="654"/>
      <c r="K633" s="75"/>
    </row>
    <row r="634" spans="1:11" s="138" customFormat="1" ht="15">
      <c r="A634" s="654"/>
      <c r="K634" s="75"/>
    </row>
    <row r="635" spans="1:11" s="138" customFormat="1" ht="15">
      <c r="A635" s="654"/>
      <c r="K635" s="75"/>
    </row>
    <row r="636" spans="1:11" s="138" customFormat="1" ht="15">
      <c r="A636" s="654"/>
      <c r="K636" s="75"/>
    </row>
    <row r="637" spans="1:11" s="138" customFormat="1" ht="15">
      <c r="A637" s="654"/>
      <c r="K637" s="75"/>
    </row>
    <row r="638" spans="1:11" s="138" customFormat="1" ht="15">
      <c r="A638" s="654"/>
      <c r="K638" s="75"/>
    </row>
    <row r="639" spans="1:11" s="138" customFormat="1" ht="15">
      <c r="A639" s="654"/>
      <c r="K639" s="75"/>
    </row>
    <row r="640" spans="1:11" s="138" customFormat="1" ht="15">
      <c r="A640" s="654"/>
      <c r="K640" s="75"/>
    </row>
    <row r="641" spans="1:11" s="138" customFormat="1" ht="15">
      <c r="A641" s="654"/>
      <c r="K641" s="75"/>
    </row>
    <row r="642" spans="1:11" s="138" customFormat="1" ht="15">
      <c r="A642" s="654"/>
      <c r="K642" s="75"/>
    </row>
    <row r="643" spans="1:11" s="138" customFormat="1" ht="15">
      <c r="A643" s="654"/>
      <c r="K643" s="75"/>
    </row>
    <row r="644" spans="1:11" s="138" customFormat="1" ht="15">
      <c r="A644" s="654"/>
      <c r="K644" s="75"/>
    </row>
    <row r="645" spans="1:11" s="138" customFormat="1" ht="15">
      <c r="A645" s="654"/>
      <c r="K645" s="75"/>
    </row>
    <row r="646" spans="1:11" s="138" customFormat="1" ht="15">
      <c r="A646" s="654"/>
      <c r="K646" s="75"/>
    </row>
  </sheetData>
  <mergeCells count="6">
    <mergeCell ref="A26:J26"/>
    <mergeCell ref="A2:J2"/>
    <mergeCell ref="A3:J3"/>
    <mergeCell ref="A4:J4"/>
    <mergeCell ref="A5:J5"/>
    <mergeCell ref="A25:J25"/>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0"/>
  <sheetViews>
    <sheetView showGridLines="0" topLeftCell="A2" zoomScale="70" zoomScaleNormal="70" workbookViewId="0">
      <selection activeCell="M5" sqref="M5"/>
    </sheetView>
  </sheetViews>
  <sheetFormatPr defaultColWidth="9.140625" defaultRowHeight="15"/>
  <cols>
    <col min="1" max="1" width="64.140625" style="546" customWidth="1"/>
    <col min="2" max="7" width="20.140625" style="70" customWidth="1"/>
    <col min="8" max="9" width="21" style="70" customWidth="1"/>
    <col min="10" max="10" width="3.7109375" style="161" customWidth="1"/>
    <col min="11" max="11" width="11.140625" style="857" bestFit="1" customWidth="1"/>
    <col min="12" max="256" width="9.140625" style="857"/>
    <col min="257" max="257" width="64.140625" style="857" customWidth="1"/>
    <col min="258" max="263" width="20.140625" style="857" customWidth="1"/>
    <col min="264" max="265" width="21" style="857" customWidth="1"/>
    <col min="266" max="266" width="3.7109375" style="857" customWidth="1"/>
    <col min="267" max="267" width="11.140625" style="857" bestFit="1" customWidth="1"/>
    <col min="268" max="512" width="9.140625" style="857"/>
    <col min="513" max="513" width="64.140625" style="857" customWidth="1"/>
    <col min="514" max="519" width="20.140625" style="857" customWidth="1"/>
    <col min="520" max="521" width="21" style="857" customWidth="1"/>
    <col min="522" max="522" width="3.7109375" style="857" customWidth="1"/>
    <col min="523" max="523" width="11.140625" style="857" bestFit="1" customWidth="1"/>
    <col min="524" max="768" width="9.140625" style="857"/>
    <col min="769" max="769" width="64.140625" style="857" customWidth="1"/>
    <col min="770" max="775" width="20.140625" style="857" customWidth="1"/>
    <col min="776" max="777" width="21" style="857" customWidth="1"/>
    <col min="778" max="778" width="3.7109375" style="857" customWidth="1"/>
    <col min="779" max="779" width="11.140625" style="857" bestFit="1" customWidth="1"/>
    <col min="780" max="1024" width="9.140625" style="857"/>
    <col min="1025" max="1025" width="64.140625" style="857" customWidth="1"/>
    <col min="1026" max="1031" width="20.140625" style="857" customWidth="1"/>
    <col min="1032" max="1033" width="21" style="857" customWidth="1"/>
    <col min="1034" max="1034" width="3.7109375" style="857" customWidth="1"/>
    <col min="1035" max="1035" width="11.140625" style="857" bestFit="1" customWidth="1"/>
    <col min="1036" max="1280" width="9.140625" style="857"/>
    <col min="1281" max="1281" width="64.140625" style="857" customWidth="1"/>
    <col min="1282" max="1287" width="20.140625" style="857" customWidth="1"/>
    <col min="1288" max="1289" width="21" style="857" customWidth="1"/>
    <col min="1290" max="1290" width="3.7109375" style="857" customWidth="1"/>
    <col min="1291" max="1291" width="11.140625" style="857" bestFit="1" customWidth="1"/>
    <col min="1292" max="1536" width="9.140625" style="857"/>
    <col min="1537" max="1537" width="64.140625" style="857" customWidth="1"/>
    <col min="1538" max="1543" width="20.140625" style="857" customWidth="1"/>
    <col min="1544" max="1545" width="21" style="857" customWidth="1"/>
    <col min="1546" max="1546" width="3.7109375" style="857" customWidth="1"/>
    <col min="1547" max="1547" width="11.140625" style="857" bestFit="1" customWidth="1"/>
    <col min="1548" max="1792" width="9.140625" style="857"/>
    <col min="1793" max="1793" width="64.140625" style="857" customWidth="1"/>
    <col min="1794" max="1799" width="20.140625" style="857" customWidth="1"/>
    <col min="1800" max="1801" width="21" style="857" customWidth="1"/>
    <col min="1802" max="1802" width="3.7109375" style="857" customWidth="1"/>
    <col min="1803" max="1803" width="11.140625" style="857" bestFit="1" customWidth="1"/>
    <col min="1804" max="2048" width="9.140625" style="857"/>
    <col min="2049" max="2049" width="64.140625" style="857" customWidth="1"/>
    <col min="2050" max="2055" width="20.140625" style="857" customWidth="1"/>
    <col min="2056" max="2057" width="21" style="857" customWidth="1"/>
    <col min="2058" max="2058" width="3.7109375" style="857" customWidth="1"/>
    <col min="2059" max="2059" width="11.140625" style="857" bestFit="1" customWidth="1"/>
    <col min="2060" max="2304" width="9.140625" style="857"/>
    <col min="2305" max="2305" width="64.140625" style="857" customWidth="1"/>
    <col min="2306" max="2311" width="20.140625" style="857" customWidth="1"/>
    <col min="2312" max="2313" width="21" style="857" customWidth="1"/>
    <col min="2314" max="2314" width="3.7109375" style="857" customWidth="1"/>
    <col min="2315" max="2315" width="11.140625" style="857" bestFit="1" customWidth="1"/>
    <col min="2316" max="2560" width="9.140625" style="857"/>
    <col min="2561" max="2561" width="64.140625" style="857" customWidth="1"/>
    <col min="2562" max="2567" width="20.140625" style="857" customWidth="1"/>
    <col min="2568" max="2569" width="21" style="857" customWidth="1"/>
    <col min="2570" max="2570" width="3.7109375" style="857" customWidth="1"/>
    <col min="2571" max="2571" width="11.140625" style="857" bestFit="1" customWidth="1"/>
    <col min="2572" max="2816" width="9.140625" style="857"/>
    <col min="2817" max="2817" width="64.140625" style="857" customWidth="1"/>
    <col min="2818" max="2823" width="20.140625" style="857" customWidth="1"/>
    <col min="2824" max="2825" width="21" style="857" customWidth="1"/>
    <col min="2826" max="2826" width="3.7109375" style="857" customWidth="1"/>
    <col min="2827" max="2827" width="11.140625" style="857" bestFit="1" customWidth="1"/>
    <col min="2828" max="3072" width="9.140625" style="857"/>
    <col min="3073" max="3073" width="64.140625" style="857" customWidth="1"/>
    <col min="3074" max="3079" width="20.140625" style="857" customWidth="1"/>
    <col min="3080" max="3081" width="21" style="857" customWidth="1"/>
    <col min="3082" max="3082" width="3.7109375" style="857" customWidth="1"/>
    <col min="3083" max="3083" width="11.140625" style="857" bestFit="1" customWidth="1"/>
    <col min="3084" max="3328" width="9.140625" style="857"/>
    <col min="3329" max="3329" width="64.140625" style="857" customWidth="1"/>
    <col min="3330" max="3335" width="20.140625" style="857" customWidth="1"/>
    <col min="3336" max="3337" width="21" style="857" customWidth="1"/>
    <col min="3338" max="3338" width="3.7109375" style="857" customWidth="1"/>
    <col min="3339" max="3339" width="11.140625" style="857" bestFit="1" customWidth="1"/>
    <col min="3340" max="3584" width="9.140625" style="857"/>
    <col min="3585" max="3585" width="64.140625" style="857" customWidth="1"/>
    <col min="3586" max="3591" width="20.140625" style="857" customWidth="1"/>
    <col min="3592" max="3593" width="21" style="857" customWidth="1"/>
    <col min="3594" max="3594" width="3.7109375" style="857" customWidth="1"/>
    <col min="3595" max="3595" width="11.140625" style="857" bestFit="1" customWidth="1"/>
    <col min="3596" max="3840" width="9.140625" style="857"/>
    <col min="3841" max="3841" width="64.140625" style="857" customWidth="1"/>
    <col min="3842" max="3847" width="20.140625" style="857" customWidth="1"/>
    <col min="3848" max="3849" width="21" style="857" customWidth="1"/>
    <col min="3850" max="3850" width="3.7109375" style="857" customWidth="1"/>
    <col min="3851" max="3851" width="11.140625" style="857" bestFit="1" customWidth="1"/>
    <col min="3852" max="4096" width="9.140625" style="857"/>
    <col min="4097" max="4097" width="64.140625" style="857" customWidth="1"/>
    <col min="4098" max="4103" width="20.140625" style="857" customWidth="1"/>
    <col min="4104" max="4105" width="21" style="857" customWidth="1"/>
    <col min="4106" max="4106" width="3.7109375" style="857" customWidth="1"/>
    <col min="4107" max="4107" width="11.140625" style="857" bestFit="1" customWidth="1"/>
    <col min="4108" max="4352" width="9.140625" style="857"/>
    <col min="4353" max="4353" width="64.140625" style="857" customWidth="1"/>
    <col min="4354" max="4359" width="20.140625" style="857" customWidth="1"/>
    <col min="4360" max="4361" width="21" style="857" customWidth="1"/>
    <col min="4362" max="4362" width="3.7109375" style="857" customWidth="1"/>
    <col min="4363" max="4363" width="11.140625" style="857" bestFit="1" customWidth="1"/>
    <col min="4364" max="4608" width="9.140625" style="857"/>
    <col min="4609" max="4609" width="64.140625" style="857" customWidth="1"/>
    <col min="4610" max="4615" width="20.140625" style="857" customWidth="1"/>
    <col min="4616" max="4617" width="21" style="857" customWidth="1"/>
    <col min="4618" max="4618" width="3.7109375" style="857" customWidth="1"/>
    <col min="4619" max="4619" width="11.140625" style="857" bestFit="1" customWidth="1"/>
    <col min="4620" max="4864" width="9.140625" style="857"/>
    <col min="4865" max="4865" width="64.140625" style="857" customWidth="1"/>
    <col min="4866" max="4871" width="20.140625" style="857" customWidth="1"/>
    <col min="4872" max="4873" width="21" style="857" customWidth="1"/>
    <col min="4874" max="4874" width="3.7109375" style="857" customWidth="1"/>
    <col min="4875" max="4875" width="11.140625" style="857" bestFit="1" customWidth="1"/>
    <col min="4876" max="5120" width="9.140625" style="857"/>
    <col min="5121" max="5121" width="64.140625" style="857" customWidth="1"/>
    <col min="5122" max="5127" width="20.140625" style="857" customWidth="1"/>
    <col min="5128" max="5129" width="21" style="857" customWidth="1"/>
    <col min="5130" max="5130" width="3.7109375" style="857" customWidth="1"/>
    <col min="5131" max="5131" width="11.140625" style="857" bestFit="1" customWidth="1"/>
    <col min="5132" max="5376" width="9.140625" style="857"/>
    <col min="5377" max="5377" width="64.140625" style="857" customWidth="1"/>
    <col min="5378" max="5383" width="20.140625" style="857" customWidth="1"/>
    <col min="5384" max="5385" width="21" style="857" customWidth="1"/>
    <col min="5386" max="5386" width="3.7109375" style="857" customWidth="1"/>
    <col min="5387" max="5387" width="11.140625" style="857" bestFit="1" customWidth="1"/>
    <col min="5388" max="5632" width="9.140625" style="857"/>
    <col min="5633" max="5633" width="64.140625" style="857" customWidth="1"/>
    <col min="5634" max="5639" width="20.140625" style="857" customWidth="1"/>
    <col min="5640" max="5641" width="21" style="857" customWidth="1"/>
    <col min="5642" max="5642" width="3.7109375" style="857" customWidth="1"/>
    <col min="5643" max="5643" width="11.140625" style="857" bestFit="1" customWidth="1"/>
    <col min="5644" max="5888" width="9.140625" style="857"/>
    <col min="5889" max="5889" width="64.140625" style="857" customWidth="1"/>
    <col min="5890" max="5895" width="20.140625" style="857" customWidth="1"/>
    <col min="5896" max="5897" width="21" style="857" customWidth="1"/>
    <col min="5898" max="5898" width="3.7109375" style="857" customWidth="1"/>
    <col min="5899" max="5899" width="11.140625" style="857" bestFit="1" customWidth="1"/>
    <col min="5900" max="6144" width="9.140625" style="857"/>
    <col min="6145" max="6145" width="64.140625" style="857" customWidth="1"/>
    <col min="6146" max="6151" width="20.140625" style="857" customWidth="1"/>
    <col min="6152" max="6153" width="21" style="857" customWidth="1"/>
    <col min="6154" max="6154" width="3.7109375" style="857" customWidth="1"/>
    <col min="6155" max="6155" width="11.140625" style="857" bestFit="1" customWidth="1"/>
    <col min="6156" max="6400" width="9.140625" style="857"/>
    <col min="6401" max="6401" width="64.140625" style="857" customWidth="1"/>
    <col min="6402" max="6407" width="20.140625" style="857" customWidth="1"/>
    <col min="6408" max="6409" width="21" style="857" customWidth="1"/>
    <col min="6410" max="6410" width="3.7109375" style="857" customWidth="1"/>
    <col min="6411" max="6411" width="11.140625" style="857" bestFit="1" customWidth="1"/>
    <col min="6412" max="6656" width="9.140625" style="857"/>
    <col min="6657" max="6657" width="64.140625" style="857" customWidth="1"/>
    <col min="6658" max="6663" width="20.140625" style="857" customWidth="1"/>
    <col min="6664" max="6665" width="21" style="857" customWidth="1"/>
    <col min="6666" max="6666" width="3.7109375" style="857" customWidth="1"/>
    <col min="6667" max="6667" width="11.140625" style="857" bestFit="1" customWidth="1"/>
    <col min="6668" max="6912" width="9.140625" style="857"/>
    <col min="6913" max="6913" width="64.140625" style="857" customWidth="1"/>
    <col min="6914" max="6919" width="20.140625" style="857" customWidth="1"/>
    <col min="6920" max="6921" width="21" style="857" customWidth="1"/>
    <col min="6922" max="6922" width="3.7109375" style="857" customWidth="1"/>
    <col min="6923" max="6923" width="11.140625" style="857" bestFit="1" customWidth="1"/>
    <col min="6924" max="7168" width="9.140625" style="857"/>
    <col min="7169" max="7169" width="64.140625" style="857" customWidth="1"/>
    <col min="7170" max="7175" width="20.140625" style="857" customWidth="1"/>
    <col min="7176" max="7177" width="21" style="857" customWidth="1"/>
    <col min="7178" max="7178" width="3.7109375" style="857" customWidth="1"/>
    <col min="7179" max="7179" width="11.140625" style="857" bestFit="1" customWidth="1"/>
    <col min="7180" max="7424" width="9.140625" style="857"/>
    <col min="7425" max="7425" width="64.140625" style="857" customWidth="1"/>
    <col min="7426" max="7431" width="20.140625" style="857" customWidth="1"/>
    <col min="7432" max="7433" width="21" style="857" customWidth="1"/>
    <col min="7434" max="7434" width="3.7109375" style="857" customWidth="1"/>
    <col min="7435" max="7435" width="11.140625" style="857" bestFit="1" customWidth="1"/>
    <col min="7436" max="7680" width="9.140625" style="857"/>
    <col min="7681" max="7681" width="64.140625" style="857" customWidth="1"/>
    <col min="7682" max="7687" width="20.140625" style="857" customWidth="1"/>
    <col min="7688" max="7689" width="21" style="857" customWidth="1"/>
    <col min="7690" max="7690" width="3.7109375" style="857" customWidth="1"/>
    <col min="7691" max="7691" width="11.140625" style="857" bestFit="1" customWidth="1"/>
    <col min="7692" max="7936" width="9.140625" style="857"/>
    <col min="7937" max="7937" width="64.140625" style="857" customWidth="1"/>
    <col min="7938" max="7943" width="20.140625" style="857" customWidth="1"/>
    <col min="7944" max="7945" width="21" style="857" customWidth="1"/>
    <col min="7946" max="7946" width="3.7109375" style="857" customWidth="1"/>
    <col min="7947" max="7947" width="11.140625" style="857" bestFit="1" customWidth="1"/>
    <col min="7948" max="8192" width="9.140625" style="857"/>
    <col min="8193" max="8193" width="64.140625" style="857" customWidth="1"/>
    <col min="8194" max="8199" width="20.140625" style="857" customWidth="1"/>
    <col min="8200" max="8201" width="21" style="857" customWidth="1"/>
    <col min="8202" max="8202" width="3.7109375" style="857" customWidth="1"/>
    <col min="8203" max="8203" width="11.140625" style="857" bestFit="1" customWidth="1"/>
    <col min="8204" max="8448" width="9.140625" style="857"/>
    <col min="8449" max="8449" width="64.140625" style="857" customWidth="1"/>
    <col min="8450" max="8455" width="20.140625" style="857" customWidth="1"/>
    <col min="8456" max="8457" width="21" style="857" customWidth="1"/>
    <col min="8458" max="8458" width="3.7109375" style="857" customWidth="1"/>
    <col min="8459" max="8459" width="11.140625" style="857" bestFit="1" customWidth="1"/>
    <col min="8460" max="8704" width="9.140625" style="857"/>
    <col min="8705" max="8705" width="64.140625" style="857" customWidth="1"/>
    <col min="8706" max="8711" width="20.140625" style="857" customWidth="1"/>
    <col min="8712" max="8713" width="21" style="857" customWidth="1"/>
    <col min="8714" max="8714" width="3.7109375" style="857" customWidth="1"/>
    <col min="8715" max="8715" width="11.140625" style="857" bestFit="1" customWidth="1"/>
    <col min="8716" max="8960" width="9.140625" style="857"/>
    <col min="8961" max="8961" width="64.140625" style="857" customWidth="1"/>
    <col min="8962" max="8967" width="20.140625" style="857" customWidth="1"/>
    <col min="8968" max="8969" width="21" style="857" customWidth="1"/>
    <col min="8970" max="8970" width="3.7109375" style="857" customWidth="1"/>
    <col min="8971" max="8971" width="11.140625" style="857" bestFit="1" customWidth="1"/>
    <col min="8972" max="9216" width="9.140625" style="857"/>
    <col min="9217" max="9217" width="64.140625" style="857" customWidth="1"/>
    <col min="9218" max="9223" width="20.140625" style="857" customWidth="1"/>
    <col min="9224" max="9225" width="21" style="857" customWidth="1"/>
    <col min="9226" max="9226" width="3.7109375" style="857" customWidth="1"/>
    <col min="9227" max="9227" width="11.140625" style="857" bestFit="1" customWidth="1"/>
    <col min="9228" max="9472" width="9.140625" style="857"/>
    <col min="9473" max="9473" width="64.140625" style="857" customWidth="1"/>
    <col min="9474" max="9479" width="20.140625" style="857" customWidth="1"/>
    <col min="9480" max="9481" width="21" style="857" customWidth="1"/>
    <col min="9482" max="9482" width="3.7109375" style="857" customWidth="1"/>
    <col min="9483" max="9483" width="11.140625" style="857" bestFit="1" customWidth="1"/>
    <col min="9484" max="9728" width="9.140625" style="857"/>
    <col min="9729" max="9729" width="64.140625" style="857" customWidth="1"/>
    <col min="9730" max="9735" width="20.140625" style="857" customWidth="1"/>
    <col min="9736" max="9737" width="21" style="857" customWidth="1"/>
    <col min="9738" max="9738" width="3.7109375" style="857" customWidth="1"/>
    <col min="9739" max="9739" width="11.140625" style="857" bestFit="1" customWidth="1"/>
    <col min="9740" max="9984" width="9.140625" style="857"/>
    <col min="9985" max="9985" width="64.140625" style="857" customWidth="1"/>
    <col min="9986" max="9991" width="20.140625" style="857" customWidth="1"/>
    <col min="9992" max="9993" width="21" style="857" customWidth="1"/>
    <col min="9994" max="9994" width="3.7109375" style="857" customWidth="1"/>
    <col min="9995" max="9995" width="11.140625" style="857" bestFit="1" customWidth="1"/>
    <col min="9996" max="10240" width="9.140625" style="857"/>
    <col min="10241" max="10241" width="64.140625" style="857" customWidth="1"/>
    <col min="10242" max="10247" width="20.140625" style="857" customWidth="1"/>
    <col min="10248" max="10249" width="21" style="857" customWidth="1"/>
    <col min="10250" max="10250" width="3.7109375" style="857" customWidth="1"/>
    <col min="10251" max="10251" width="11.140625" style="857" bestFit="1" customWidth="1"/>
    <col min="10252" max="10496" width="9.140625" style="857"/>
    <col min="10497" max="10497" width="64.140625" style="857" customWidth="1"/>
    <col min="10498" max="10503" width="20.140625" style="857" customWidth="1"/>
    <col min="10504" max="10505" width="21" style="857" customWidth="1"/>
    <col min="10506" max="10506" width="3.7109375" style="857" customWidth="1"/>
    <col min="10507" max="10507" width="11.140625" style="857" bestFit="1" customWidth="1"/>
    <col min="10508" max="10752" width="9.140625" style="857"/>
    <col min="10753" max="10753" width="64.140625" style="857" customWidth="1"/>
    <col min="10754" max="10759" width="20.140625" style="857" customWidth="1"/>
    <col min="10760" max="10761" width="21" style="857" customWidth="1"/>
    <col min="10762" max="10762" width="3.7109375" style="857" customWidth="1"/>
    <col min="10763" max="10763" width="11.140625" style="857" bestFit="1" customWidth="1"/>
    <col min="10764" max="11008" width="9.140625" style="857"/>
    <col min="11009" max="11009" width="64.140625" style="857" customWidth="1"/>
    <col min="11010" max="11015" width="20.140625" style="857" customWidth="1"/>
    <col min="11016" max="11017" width="21" style="857" customWidth="1"/>
    <col min="11018" max="11018" width="3.7109375" style="857" customWidth="1"/>
    <col min="11019" max="11019" width="11.140625" style="857" bestFit="1" customWidth="1"/>
    <col min="11020" max="11264" width="9.140625" style="857"/>
    <col min="11265" max="11265" width="64.140625" style="857" customWidth="1"/>
    <col min="11266" max="11271" width="20.140625" style="857" customWidth="1"/>
    <col min="11272" max="11273" width="21" style="857" customWidth="1"/>
    <col min="11274" max="11274" width="3.7109375" style="857" customWidth="1"/>
    <col min="11275" max="11275" width="11.140625" style="857" bestFit="1" customWidth="1"/>
    <col min="11276" max="11520" width="9.140625" style="857"/>
    <col min="11521" max="11521" width="64.140625" style="857" customWidth="1"/>
    <col min="11522" max="11527" width="20.140625" style="857" customWidth="1"/>
    <col min="11528" max="11529" width="21" style="857" customWidth="1"/>
    <col min="11530" max="11530" width="3.7109375" style="857" customWidth="1"/>
    <col min="11531" max="11531" width="11.140625" style="857" bestFit="1" customWidth="1"/>
    <col min="11532" max="11776" width="9.140625" style="857"/>
    <col min="11777" max="11777" width="64.140625" style="857" customWidth="1"/>
    <col min="11778" max="11783" width="20.140625" style="857" customWidth="1"/>
    <col min="11784" max="11785" width="21" style="857" customWidth="1"/>
    <col min="11786" max="11786" width="3.7109375" style="857" customWidth="1"/>
    <col min="11787" max="11787" width="11.140625" style="857" bestFit="1" customWidth="1"/>
    <col min="11788" max="12032" width="9.140625" style="857"/>
    <col min="12033" max="12033" width="64.140625" style="857" customWidth="1"/>
    <col min="12034" max="12039" width="20.140625" style="857" customWidth="1"/>
    <col min="12040" max="12041" width="21" style="857" customWidth="1"/>
    <col min="12042" max="12042" width="3.7109375" style="857" customWidth="1"/>
    <col min="12043" max="12043" width="11.140625" style="857" bestFit="1" customWidth="1"/>
    <col min="12044" max="12288" width="9.140625" style="857"/>
    <col min="12289" max="12289" width="64.140625" style="857" customWidth="1"/>
    <col min="12290" max="12295" width="20.140625" style="857" customWidth="1"/>
    <col min="12296" max="12297" width="21" style="857" customWidth="1"/>
    <col min="12298" max="12298" width="3.7109375" style="857" customWidth="1"/>
    <col min="12299" max="12299" width="11.140625" style="857" bestFit="1" customWidth="1"/>
    <col min="12300" max="12544" width="9.140625" style="857"/>
    <col min="12545" max="12545" width="64.140625" style="857" customWidth="1"/>
    <col min="12546" max="12551" width="20.140625" style="857" customWidth="1"/>
    <col min="12552" max="12553" width="21" style="857" customWidth="1"/>
    <col min="12554" max="12554" width="3.7109375" style="857" customWidth="1"/>
    <col min="12555" max="12555" width="11.140625" style="857" bestFit="1" customWidth="1"/>
    <col min="12556" max="12800" width="9.140625" style="857"/>
    <col min="12801" max="12801" width="64.140625" style="857" customWidth="1"/>
    <col min="12802" max="12807" width="20.140625" style="857" customWidth="1"/>
    <col min="12808" max="12809" width="21" style="857" customWidth="1"/>
    <col min="12810" max="12810" width="3.7109375" style="857" customWidth="1"/>
    <col min="12811" max="12811" width="11.140625" style="857" bestFit="1" customWidth="1"/>
    <col min="12812" max="13056" width="9.140625" style="857"/>
    <col min="13057" max="13057" width="64.140625" style="857" customWidth="1"/>
    <col min="13058" max="13063" width="20.140625" style="857" customWidth="1"/>
    <col min="13064" max="13065" width="21" style="857" customWidth="1"/>
    <col min="13066" max="13066" width="3.7109375" style="857" customWidth="1"/>
    <col min="13067" max="13067" width="11.140625" style="857" bestFit="1" customWidth="1"/>
    <col min="13068" max="13312" width="9.140625" style="857"/>
    <col min="13313" max="13313" width="64.140625" style="857" customWidth="1"/>
    <col min="13314" max="13319" width="20.140625" style="857" customWidth="1"/>
    <col min="13320" max="13321" width="21" style="857" customWidth="1"/>
    <col min="13322" max="13322" width="3.7109375" style="857" customWidth="1"/>
    <col min="13323" max="13323" width="11.140625" style="857" bestFit="1" customWidth="1"/>
    <col min="13324" max="13568" width="9.140625" style="857"/>
    <col min="13569" max="13569" width="64.140625" style="857" customWidth="1"/>
    <col min="13570" max="13575" width="20.140625" style="857" customWidth="1"/>
    <col min="13576" max="13577" width="21" style="857" customWidth="1"/>
    <col min="13578" max="13578" width="3.7109375" style="857" customWidth="1"/>
    <col min="13579" max="13579" width="11.140625" style="857" bestFit="1" customWidth="1"/>
    <col min="13580" max="13824" width="9.140625" style="857"/>
    <col min="13825" max="13825" width="64.140625" style="857" customWidth="1"/>
    <col min="13826" max="13831" width="20.140625" style="857" customWidth="1"/>
    <col min="13832" max="13833" width="21" style="857" customWidth="1"/>
    <col min="13834" max="13834" width="3.7109375" style="857" customWidth="1"/>
    <col min="13835" max="13835" width="11.140625" style="857" bestFit="1" customWidth="1"/>
    <col min="13836" max="14080" width="9.140625" style="857"/>
    <col min="14081" max="14081" width="64.140625" style="857" customWidth="1"/>
    <col min="14082" max="14087" width="20.140625" style="857" customWidth="1"/>
    <col min="14088" max="14089" width="21" style="857" customWidth="1"/>
    <col min="14090" max="14090" width="3.7109375" style="857" customWidth="1"/>
    <col min="14091" max="14091" width="11.140625" style="857" bestFit="1" customWidth="1"/>
    <col min="14092" max="14336" width="9.140625" style="857"/>
    <col min="14337" max="14337" width="64.140625" style="857" customWidth="1"/>
    <col min="14338" max="14343" width="20.140625" style="857" customWidth="1"/>
    <col min="14344" max="14345" width="21" style="857" customWidth="1"/>
    <col min="14346" max="14346" width="3.7109375" style="857" customWidth="1"/>
    <col min="14347" max="14347" width="11.140625" style="857" bestFit="1" customWidth="1"/>
    <col min="14348" max="14592" width="9.140625" style="857"/>
    <col min="14593" max="14593" width="64.140625" style="857" customWidth="1"/>
    <col min="14594" max="14599" width="20.140625" style="857" customWidth="1"/>
    <col min="14600" max="14601" width="21" style="857" customWidth="1"/>
    <col min="14602" max="14602" width="3.7109375" style="857" customWidth="1"/>
    <col min="14603" max="14603" width="11.140625" style="857" bestFit="1" customWidth="1"/>
    <col min="14604" max="14848" width="9.140625" style="857"/>
    <col min="14849" max="14849" width="64.140625" style="857" customWidth="1"/>
    <col min="14850" max="14855" width="20.140625" style="857" customWidth="1"/>
    <col min="14856" max="14857" width="21" style="857" customWidth="1"/>
    <col min="14858" max="14858" width="3.7109375" style="857" customWidth="1"/>
    <col min="14859" max="14859" width="11.140625" style="857" bestFit="1" customWidth="1"/>
    <col min="14860" max="15104" width="9.140625" style="857"/>
    <col min="15105" max="15105" width="64.140625" style="857" customWidth="1"/>
    <col min="15106" max="15111" width="20.140625" style="857" customWidth="1"/>
    <col min="15112" max="15113" width="21" style="857" customWidth="1"/>
    <col min="15114" max="15114" width="3.7109375" style="857" customWidth="1"/>
    <col min="15115" max="15115" width="11.140625" style="857" bestFit="1" customWidth="1"/>
    <col min="15116" max="15360" width="9.140625" style="857"/>
    <col min="15361" max="15361" width="64.140625" style="857" customWidth="1"/>
    <col min="15362" max="15367" width="20.140625" style="857" customWidth="1"/>
    <col min="15368" max="15369" width="21" style="857" customWidth="1"/>
    <col min="15370" max="15370" width="3.7109375" style="857" customWidth="1"/>
    <col min="15371" max="15371" width="11.140625" style="857" bestFit="1" customWidth="1"/>
    <col min="15372" max="15616" width="9.140625" style="857"/>
    <col min="15617" max="15617" width="64.140625" style="857" customWidth="1"/>
    <col min="15618" max="15623" width="20.140625" style="857" customWidth="1"/>
    <col min="15624" max="15625" width="21" style="857" customWidth="1"/>
    <col min="15626" max="15626" width="3.7109375" style="857" customWidth="1"/>
    <col min="15627" max="15627" width="11.140625" style="857" bestFit="1" customWidth="1"/>
    <col min="15628" max="15872" width="9.140625" style="857"/>
    <col min="15873" max="15873" width="64.140625" style="857" customWidth="1"/>
    <col min="15874" max="15879" width="20.140625" style="857" customWidth="1"/>
    <col min="15880" max="15881" width="21" style="857" customWidth="1"/>
    <col min="15882" max="15882" width="3.7109375" style="857" customWidth="1"/>
    <col min="15883" max="15883" width="11.140625" style="857" bestFit="1" customWidth="1"/>
    <col min="15884" max="16128" width="9.140625" style="857"/>
    <col min="16129" max="16129" width="64.140625" style="857" customWidth="1"/>
    <col min="16130" max="16135" width="20.140625" style="857" customWidth="1"/>
    <col min="16136" max="16137" width="21" style="857" customWidth="1"/>
    <col min="16138" max="16138" width="3.7109375" style="857" customWidth="1"/>
    <col min="16139" max="16139" width="11.140625" style="857" bestFit="1" customWidth="1"/>
    <col min="16140" max="16384" width="9.140625" style="857"/>
  </cols>
  <sheetData>
    <row r="1" spans="1:9" s="857" customFormat="1" ht="20.25" hidden="1">
      <c r="A1" s="544"/>
      <c r="B1" s="573"/>
      <c r="C1" s="573"/>
      <c r="D1" s="573"/>
      <c r="E1" s="573"/>
      <c r="F1" s="573"/>
      <c r="G1" s="573"/>
      <c r="H1" s="70"/>
      <c r="I1" s="70"/>
    </row>
    <row r="2" spans="1:9" s="857" customFormat="1" ht="69" customHeight="1">
      <c r="A2" s="878" t="s">
        <v>1419</v>
      </c>
      <c r="B2" s="879"/>
      <c r="C2" s="879"/>
      <c r="D2" s="879"/>
      <c r="E2" s="879"/>
      <c r="F2" s="879"/>
      <c r="G2" s="879"/>
      <c r="H2" s="879"/>
      <c r="I2" s="879"/>
    </row>
    <row r="3" spans="1:9" s="857" customFormat="1" ht="44.25" customHeight="1">
      <c r="A3" s="878" t="s">
        <v>680</v>
      </c>
      <c r="B3" s="879"/>
      <c r="C3" s="879"/>
      <c r="D3" s="879"/>
      <c r="E3" s="879"/>
      <c r="F3" s="879"/>
      <c r="G3" s="879"/>
      <c r="H3" s="879"/>
      <c r="I3" s="879"/>
    </row>
    <row r="4" spans="1:9" s="857" customFormat="1" ht="44.25" customHeight="1">
      <c r="A4" s="878" t="s">
        <v>1525</v>
      </c>
      <c r="B4" s="879"/>
      <c r="C4" s="879"/>
      <c r="D4" s="879"/>
      <c r="E4" s="879"/>
      <c r="F4" s="879"/>
      <c r="G4" s="879"/>
      <c r="H4" s="879"/>
      <c r="I4" s="879"/>
    </row>
    <row r="5" spans="1:9" s="105" customFormat="1" ht="51.75" customHeight="1">
      <c r="A5" s="880" t="s">
        <v>1401</v>
      </c>
      <c r="B5" s="881"/>
      <c r="C5" s="881"/>
      <c r="D5" s="881"/>
      <c r="E5" s="881"/>
      <c r="F5" s="881"/>
      <c r="G5" s="881"/>
      <c r="H5" s="881"/>
      <c r="I5" s="881"/>
    </row>
    <row r="6" spans="1:9" s="857" customFormat="1" ht="3" customHeight="1">
      <c r="A6" s="545"/>
      <c r="B6" s="574"/>
      <c r="C6" s="574"/>
      <c r="D6" s="574"/>
      <c r="E6" s="574"/>
      <c r="F6" s="574"/>
      <c r="G6" s="574"/>
      <c r="H6" s="574"/>
      <c r="I6" s="574"/>
    </row>
    <row r="7" spans="1:9" s="857" customFormat="1" ht="11.25" customHeight="1" thickBot="1">
      <c r="A7" s="546"/>
      <c r="B7" s="70"/>
      <c r="C7" s="70"/>
      <c r="D7" s="70"/>
      <c r="E7" s="70"/>
      <c r="F7" s="70"/>
      <c r="G7" s="70"/>
      <c r="H7" s="70"/>
      <c r="I7" s="70"/>
    </row>
    <row r="8" spans="1:9" s="349" customFormat="1" ht="51.75" customHeight="1" thickTop="1" thickBot="1">
      <c r="A8" s="547"/>
      <c r="B8" s="575" t="s">
        <v>1420</v>
      </c>
      <c r="C8" s="575" t="s">
        <v>1421</v>
      </c>
      <c r="D8" s="575" t="s">
        <v>1422</v>
      </c>
      <c r="E8" s="575" t="s">
        <v>1423</v>
      </c>
      <c r="F8" s="575" t="s">
        <v>1424</v>
      </c>
      <c r="G8" s="575" t="s">
        <v>1425</v>
      </c>
      <c r="H8" s="622" t="s">
        <v>1426</v>
      </c>
      <c r="I8" s="622" t="s">
        <v>309</v>
      </c>
    </row>
    <row r="9" spans="1:9" s="147" customFormat="1" ht="36.75" customHeight="1" thickTop="1" thickBot="1">
      <c r="A9" s="146" t="s">
        <v>681</v>
      </c>
      <c r="B9" s="967">
        <v>0.112</v>
      </c>
      <c r="C9" s="967">
        <v>0.193</v>
      </c>
      <c r="D9" s="967">
        <v>0.42499999999999999</v>
      </c>
      <c r="E9" s="967">
        <v>0.20349999999999999</v>
      </c>
      <c r="F9" s="967">
        <v>0.20169999999999999</v>
      </c>
      <c r="G9" s="967">
        <v>0.15340000000000001</v>
      </c>
      <c r="H9" s="967">
        <v>0.1817</v>
      </c>
      <c r="I9" s="967">
        <v>0.2334</v>
      </c>
    </row>
    <row r="10" spans="1:9" s="105" customFormat="1" ht="36.75" customHeight="1" thickTop="1">
      <c r="A10" s="152" t="s">
        <v>682</v>
      </c>
      <c r="B10" s="717">
        <v>139974135.46000001</v>
      </c>
      <c r="C10" s="717">
        <v>15499652.41</v>
      </c>
      <c r="D10" s="717">
        <v>12593175.949999999</v>
      </c>
      <c r="E10" s="717">
        <v>1966050.8</v>
      </c>
      <c r="F10" s="717">
        <v>3160347.2</v>
      </c>
      <c r="G10" s="717">
        <v>306821380.92000002</v>
      </c>
      <c r="H10" s="717">
        <v>149732.44</v>
      </c>
      <c r="I10" s="717">
        <v>480164475.18000001</v>
      </c>
    </row>
    <row r="11" spans="1:9" s="105" customFormat="1" ht="36.75" customHeight="1">
      <c r="A11" s="152" t="s">
        <v>683</v>
      </c>
      <c r="B11" s="717">
        <v>0</v>
      </c>
      <c r="C11" s="717">
        <v>0</v>
      </c>
      <c r="D11" s="717">
        <v>0</v>
      </c>
      <c r="E11" s="717">
        <v>0</v>
      </c>
      <c r="F11" s="717">
        <v>0</v>
      </c>
      <c r="G11" s="717">
        <v>0</v>
      </c>
      <c r="H11" s="717">
        <v>0</v>
      </c>
      <c r="I11" s="717">
        <v>0</v>
      </c>
    </row>
    <row r="12" spans="1:9" s="148" customFormat="1" ht="36.75" customHeight="1">
      <c r="A12" s="152" t="s">
        <v>684</v>
      </c>
      <c r="B12" s="717">
        <v>20717678.02</v>
      </c>
      <c r="C12" s="717">
        <v>60960579.590000004</v>
      </c>
      <c r="D12" s="717">
        <v>4877035.53</v>
      </c>
      <c r="E12" s="717">
        <v>8000312.6699999999</v>
      </c>
      <c r="F12" s="717">
        <v>27429145.460000001</v>
      </c>
      <c r="G12" s="717">
        <v>20251084.870000001</v>
      </c>
      <c r="H12" s="717">
        <v>1385193.17</v>
      </c>
      <c r="I12" s="717">
        <v>143621029.31</v>
      </c>
    </row>
    <row r="13" spans="1:9" s="148" customFormat="1" ht="36.75" customHeight="1">
      <c r="A13" s="152" t="s">
        <v>685</v>
      </c>
      <c r="B13" s="717">
        <v>39036297.460000001</v>
      </c>
      <c r="C13" s="717">
        <v>16915539.420000002</v>
      </c>
      <c r="D13" s="717">
        <v>81697897.879999995</v>
      </c>
      <c r="E13" s="717">
        <v>3620249.55</v>
      </c>
      <c r="F13" s="717">
        <v>667144.65</v>
      </c>
      <c r="G13" s="717">
        <v>76933.539999999994</v>
      </c>
      <c r="H13" s="717">
        <v>0</v>
      </c>
      <c r="I13" s="717">
        <v>142014062.5</v>
      </c>
    </row>
    <row r="14" spans="1:9" s="148" customFormat="1" ht="36.75" customHeight="1">
      <c r="A14" s="152" t="s">
        <v>686</v>
      </c>
      <c r="B14" s="717">
        <v>54280906.700000003</v>
      </c>
      <c r="C14" s="717">
        <v>3227247.11</v>
      </c>
      <c r="D14" s="717">
        <v>0</v>
      </c>
      <c r="E14" s="717">
        <v>53750298.789999999</v>
      </c>
      <c r="F14" s="717">
        <v>702294.5</v>
      </c>
      <c r="G14" s="717">
        <v>0</v>
      </c>
      <c r="H14" s="717">
        <v>0</v>
      </c>
      <c r="I14" s="717">
        <v>111960747.09999999</v>
      </c>
    </row>
    <row r="15" spans="1:9" s="148" customFormat="1" ht="36.75" customHeight="1" thickBot="1">
      <c r="A15" s="152" t="s">
        <v>687</v>
      </c>
      <c r="B15" s="717">
        <v>533803894.02999997</v>
      </c>
      <c r="C15" s="717">
        <v>1463552273.4000001</v>
      </c>
      <c r="D15" s="717">
        <v>870300267.19000006</v>
      </c>
      <c r="E15" s="717">
        <v>64466443.990000002</v>
      </c>
      <c r="F15" s="717">
        <v>244386974.96000001</v>
      </c>
      <c r="G15" s="717">
        <v>362539984.49000001</v>
      </c>
      <c r="H15" s="717">
        <v>28877189.690000001</v>
      </c>
      <c r="I15" s="717">
        <v>3567927027.75</v>
      </c>
    </row>
    <row r="16" spans="1:9" s="148" customFormat="1" ht="36.75" customHeight="1" thickTop="1" thickBot="1">
      <c r="A16" s="860" t="s">
        <v>688</v>
      </c>
      <c r="B16" s="690">
        <v>787812911.66999996</v>
      </c>
      <c r="C16" s="690">
        <v>1560155291.9300001</v>
      </c>
      <c r="D16" s="690">
        <v>969468376.54999995</v>
      </c>
      <c r="E16" s="690">
        <v>131803355.8</v>
      </c>
      <c r="F16" s="690">
        <v>276345906.76999998</v>
      </c>
      <c r="G16" s="690">
        <v>689689383.82000005</v>
      </c>
      <c r="H16" s="690">
        <v>30412115.300000001</v>
      </c>
      <c r="I16" s="690">
        <v>4445687341.8400002</v>
      </c>
    </row>
    <row r="17" spans="1:9" s="149" customFormat="1" ht="36.75" customHeight="1" thickTop="1">
      <c r="A17" s="548" t="s">
        <v>689</v>
      </c>
      <c r="B17" s="718">
        <v>598176258.38900006</v>
      </c>
      <c r="C17" s="718">
        <v>1486622594.3605001</v>
      </c>
      <c r="D17" s="718">
        <v>912124623.23599994</v>
      </c>
      <c r="E17" s="718">
        <v>108189355.3915</v>
      </c>
      <c r="F17" s="718">
        <v>250733097.252</v>
      </c>
      <c r="G17" s="718">
        <v>366628668.23400003</v>
      </c>
      <c r="H17" s="718">
        <v>29154228.324000001</v>
      </c>
      <c r="I17" s="718">
        <v>3751628825.1869998</v>
      </c>
    </row>
    <row r="18" spans="1:9" s="151" customFormat="1" ht="36.75" customHeight="1" thickBot="1">
      <c r="A18" s="150" t="s">
        <v>690</v>
      </c>
      <c r="B18" s="691">
        <v>0.75929999999999997</v>
      </c>
      <c r="C18" s="691">
        <v>0.95289999999999997</v>
      </c>
      <c r="D18" s="691">
        <v>0.94089999999999996</v>
      </c>
      <c r="E18" s="691">
        <v>0.82079999999999997</v>
      </c>
      <c r="F18" s="691">
        <v>0.9073</v>
      </c>
      <c r="G18" s="691">
        <v>0.53159999999999996</v>
      </c>
      <c r="H18" s="691">
        <v>0.95860000000000001</v>
      </c>
      <c r="I18" s="691">
        <v>0.84389999999999998</v>
      </c>
    </row>
    <row r="19" spans="1:9" s="148" customFormat="1" ht="36.75" customHeight="1" thickTop="1" thickBot="1">
      <c r="A19" s="860" t="s">
        <v>691</v>
      </c>
      <c r="B19" s="690">
        <v>59817625.8389</v>
      </c>
      <c r="C19" s="690">
        <v>148662259.43610001</v>
      </c>
      <c r="D19" s="690">
        <v>91212462.323599994</v>
      </c>
      <c r="E19" s="690">
        <v>10818935.5392</v>
      </c>
      <c r="F19" s="690">
        <v>25073309.725200001</v>
      </c>
      <c r="G19" s="690">
        <v>36662866.823399998</v>
      </c>
      <c r="H19" s="690">
        <v>2915422.8324000002</v>
      </c>
      <c r="I19" s="690">
        <v>375162882.5187</v>
      </c>
    </row>
    <row r="20" spans="1:9" s="148" customFormat="1" ht="36.75" customHeight="1" thickTop="1">
      <c r="A20" s="152" t="s">
        <v>692</v>
      </c>
      <c r="B20" s="717">
        <v>64375256</v>
      </c>
      <c r="C20" s="717">
        <v>279030623</v>
      </c>
      <c r="D20" s="717">
        <v>388126215</v>
      </c>
      <c r="E20" s="717">
        <v>24430955</v>
      </c>
      <c r="F20" s="717">
        <v>50569982</v>
      </c>
      <c r="G20" s="717">
        <v>56698680</v>
      </c>
      <c r="H20" s="717">
        <v>5318258</v>
      </c>
      <c r="I20" s="717">
        <v>868549969</v>
      </c>
    </row>
    <row r="21" spans="1:9" s="148" customFormat="1" ht="36.75" customHeight="1">
      <c r="A21" s="152" t="s">
        <v>693</v>
      </c>
      <c r="B21" s="717">
        <v>0</v>
      </c>
      <c r="C21" s="717">
        <v>0</v>
      </c>
      <c r="D21" s="717">
        <v>0</v>
      </c>
      <c r="E21" s="717">
        <v>0</v>
      </c>
      <c r="F21" s="717">
        <v>0</v>
      </c>
      <c r="G21" s="717">
        <v>179981</v>
      </c>
      <c r="H21" s="717">
        <v>18308</v>
      </c>
      <c r="I21" s="717">
        <v>198289</v>
      </c>
    </row>
    <row r="22" spans="1:9" s="148" customFormat="1" ht="36.75" customHeight="1">
      <c r="A22" s="154" t="s">
        <v>694</v>
      </c>
      <c r="B22" s="717">
        <v>0</v>
      </c>
      <c r="C22" s="717">
        <v>0</v>
      </c>
      <c r="D22" s="717">
        <v>0</v>
      </c>
      <c r="E22" s="717">
        <v>0</v>
      </c>
      <c r="F22" s="717">
        <v>0</v>
      </c>
      <c r="G22" s="717">
        <v>0</v>
      </c>
      <c r="H22" s="717">
        <v>0</v>
      </c>
      <c r="I22" s="717">
        <v>0</v>
      </c>
    </row>
    <row r="23" spans="1:9" s="148" customFormat="1" ht="36.75" customHeight="1" thickBot="1">
      <c r="A23" s="152" t="s">
        <v>695</v>
      </c>
      <c r="B23" s="717">
        <v>1115</v>
      </c>
      <c r="C23" s="717">
        <v>32435</v>
      </c>
      <c r="D23" s="717">
        <v>849</v>
      </c>
      <c r="E23" s="717">
        <v>2072108</v>
      </c>
      <c r="F23" s="717">
        <v>0</v>
      </c>
      <c r="G23" s="717">
        <v>35</v>
      </c>
      <c r="H23" s="717">
        <v>3066</v>
      </c>
      <c r="I23" s="717">
        <v>2109608</v>
      </c>
    </row>
    <row r="24" spans="1:9" s="148" customFormat="1" ht="36.75" customHeight="1" thickTop="1" thickBot="1">
      <c r="A24" s="860" t="s">
        <v>696</v>
      </c>
      <c r="B24" s="690">
        <v>64374141</v>
      </c>
      <c r="C24" s="690">
        <v>278998188</v>
      </c>
      <c r="D24" s="690">
        <v>388125366</v>
      </c>
      <c r="E24" s="690">
        <v>22358847</v>
      </c>
      <c r="F24" s="690">
        <v>50569982</v>
      </c>
      <c r="G24" s="690">
        <v>56518664</v>
      </c>
      <c r="H24" s="690">
        <v>5296884</v>
      </c>
      <c r="I24" s="690">
        <v>866242072</v>
      </c>
    </row>
    <row r="25" spans="1:9" s="148" customFormat="1" ht="36.75" customHeight="1" thickTop="1">
      <c r="A25" s="152" t="s">
        <v>697</v>
      </c>
      <c r="B25" s="717">
        <v>0</v>
      </c>
      <c r="C25" s="717">
        <v>0</v>
      </c>
      <c r="D25" s="717">
        <v>0</v>
      </c>
      <c r="E25" s="717">
        <v>0</v>
      </c>
      <c r="F25" s="717">
        <v>0</v>
      </c>
      <c r="G25" s="717">
        <v>0</v>
      </c>
      <c r="H25" s="717">
        <v>0</v>
      </c>
      <c r="I25" s="717">
        <v>0</v>
      </c>
    </row>
    <row r="26" spans="1:9" s="148" customFormat="1" ht="36.75" customHeight="1">
      <c r="A26" s="152" t="s">
        <v>698</v>
      </c>
      <c r="B26" s="717">
        <v>0</v>
      </c>
      <c r="C26" s="717">
        <v>0</v>
      </c>
      <c r="D26" s="717">
        <v>0</v>
      </c>
      <c r="E26" s="717">
        <v>0</v>
      </c>
      <c r="F26" s="717">
        <v>0</v>
      </c>
      <c r="G26" s="717">
        <v>0</v>
      </c>
      <c r="H26" s="717">
        <v>0</v>
      </c>
      <c r="I26" s="717">
        <v>0</v>
      </c>
    </row>
    <row r="27" spans="1:9" s="153" customFormat="1" ht="36.75" customHeight="1">
      <c r="A27" s="152" t="s">
        <v>699</v>
      </c>
      <c r="B27" s="717">
        <v>0</v>
      </c>
      <c r="C27" s="717">
        <v>0</v>
      </c>
      <c r="D27" s="717">
        <v>0</v>
      </c>
      <c r="E27" s="717">
        <v>0</v>
      </c>
      <c r="F27" s="717">
        <v>0</v>
      </c>
      <c r="G27" s="717">
        <v>0</v>
      </c>
      <c r="H27" s="717">
        <v>0</v>
      </c>
      <c r="I27" s="717">
        <v>0</v>
      </c>
    </row>
    <row r="28" spans="1:9" s="148" customFormat="1" ht="36.75" customHeight="1">
      <c r="A28" s="152" t="s">
        <v>700</v>
      </c>
      <c r="B28" s="717">
        <v>0</v>
      </c>
      <c r="C28" s="717">
        <v>0</v>
      </c>
      <c r="D28" s="717">
        <v>0</v>
      </c>
      <c r="E28" s="717">
        <v>0</v>
      </c>
      <c r="F28" s="717">
        <v>0</v>
      </c>
      <c r="G28" s="717">
        <v>0</v>
      </c>
      <c r="H28" s="717">
        <v>0</v>
      </c>
      <c r="I28" s="717">
        <v>0</v>
      </c>
    </row>
    <row r="29" spans="1:9" s="373" customFormat="1" ht="36.75" customHeight="1">
      <c r="A29" s="154" t="s">
        <v>701</v>
      </c>
      <c r="B29" s="717">
        <v>2606805</v>
      </c>
      <c r="C29" s="717">
        <v>8268621</v>
      </c>
      <c r="D29" s="717">
        <v>0</v>
      </c>
      <c r="E29" s="717">
        <v>0</v>
      </c>
      <c r="F29" s="717">
        <v>0</v>
      </c>
      <c r="G29" s="717">
        <v>0</v>
      </c>
      <c r="H29" s="717">
        <v>0</v>
      </c>
      <c r="I29" s="717">
        <v>10875426</v>
      </c>
    </row>
    <row r="30" spans="1:9" s="155" customFormat="1" ht="36.75" customHeight="1" thickBot="1">
      <c r="A30" s="154" t="s">
        <v>702</v>
      </c>
      <c r="B30" s="717">
        <v>0</v>
      </c>
      <c r="C30" s="717">
        <v>0</v>
      </c>
      <c r="D30" s="717">
        <v>0</v>
      </c>
      <c r="E30" s="717">
        <v>0</v>
      </c>
      <c r="F30" s="717">
        <v>0</v>
      </c>
      <c r="G30" s="717">
        <v>0</v>
      </c>
      <c r="H30" s="717">
        <v>0</v>
      </c>
      <c r="I30" s="717">
        <v>0</v>
      </c>
    </row>
    <row r="31" spans="1:9" s="148" customFormat="1" ht="36.75" customHeight="1" thickTop="1" thickBot="1">
      <c r="A31" s="156" t="s">
        <v>703</v>
      </c>
      <c r="B31" s="690">
        <v>2606805</v>
      </c>
      <c r="C31" s="690">
        <v>8268621</v>
      </c>
      <c r="D31" s="690">
        <v>0</v>
      </c>
      <c r="E31" s="690">
        <v>0</v>
      </c>
      <c r="F31" s="690">
        <v>0</v>
      </c>
      <c r="G31" s="690">
        <v>0</v>
      </c>
      <c r="H31" s="690">
        <v>0</v>
      </c>
      <c r="I31" s="690">
        <v>10875426</v>
      </c>
    </row>
    <row r="32" spans="1:9" s="148" customFormat="1" ht="36.75" customHeight="1" thickTop="1">
      <c r="A32" s="154" t="s">
        <v>704</v>
      </c>
      <c r="B32" s="717">
        <v>0</v>
      </c>
      <c r="C32" s="717">
        <v>0</v>
      </c>
      <c r="D32" s="717">
        <v>0</v>
      </c>
      <c r="E32" s="717">
        <v>0</v>
      </c>
      <c r="F32" s="717">
        <v>0</v>
      </c>
      <c r="G32" s="717">
        <v>0</v>
      </c>
      <c r="H32" s="717">
        <v>0</v>
      </c>
      <c r="I32" s="717">
        <v>0</v>
      </c>
    </row>
    <row r="33" spans="1:9" s="148" customFormat="1" ht="36.75" customHeight="1" thickBot="1">
      <c r="A33" s="154" t="s">
        <v>705</v>
      </c>
      <c r="B33" s="717">
        <v>0</v>
      </c>
      <c r="C33" s="717">
        <v>303900</v>
      </c>
      <c r="D33" s="717">
        <v>495600</v>
      </c>
      <c r="E33" s="717">
        <v>342100</v>
      </c>
      <c r="F33" s="717">
        <v>0</v>
      </c>
      <c r="G33" s="717">
        <v>281400</v>
      </c>
      <c r="H33" s="717">
        <v>0</v>
      </c>
      <c r="I33" s="717">
        <v>1423000</v>
      </c>
    </row>
    <row r="34" spans="1:9" s="148" customFormat="1" ht="36.75" customHeight="1" thickTop="1" thickBot="1">
      <c r="A34" s="860" t="s">
        <v>1405</v>
      </c>
      <c r="B34" s="690">
        <v>66980946</v>
      </c>
      <c r="C34" s="690">
        <v>286962909</v>
      </c>
      <c r="D34" s="690">
        <v>387629766</v>
      </c>
      <c r="E34" s="690">
        <v>22016747</v>
      </c>
      <c r="F34" s="690">
        <v>50569982</v>
      </c>
      <c r="G34" s="690">
        <v>56237264</v>
      </c>
      <c r="H34" s="690">
        <v>5296884</v>
      </c>
      <c r="I34" s="690">
        <v>875694498</v>
      </c>
    </row>
    <row r="35" spans="1:9" s="105" customFormat="1" ht="36.75" customHeight="1" thickTop="1">
      <c r="A35" s="152" t="s">
        <v>707</v>
      </c>
      <c r="B35" s="717">
        <v>7163320.1611000001</v>
      </c>
      <c r="C35" s="717">
        <v>138300649.56400001</v>
      </c>
      <c r="D35" s="717">
        <v>296417303.67640001</v>
      </c>
      <c r="E35" s="717">
        <v>11197811.460899999</v>
      </c>
      <c r="F35" s="717">
        <v>25496672.274799999</v>
      </c>
      <c r="G35" s="717">
        <v>19574397.176600002</v>
      </c>
      <c r="H35" s="717">
        <v>2381461.1675999998</v>
      </c>
      <c r="I35" s="717">
        <v>500531615.4813</v>
      </c>
    </row>
    <row r="36" spans="1:9" s="158" customFormat="1" ht="36.75" customHeight="1">
      <c r="A36" s="157" t="s">
        <v>708</v>
      </c>
      <c r="B36" s="968">
        <v>0.1983</v>
      </c>
      <c r="C36" s="968">
        <v>0.11360000000000001</v>
      </c>
      <c r="D36" s="968">
        <v>0.12620000000000001</v>
      </c>
      <c r="E36" s="968">
        <v>0.3246</v>
      </c>
      <c r="F36" s="968">
        <v>9.3799999999999994E-2</v>
      </c>
      <c r="G36" s="968">
        <v>0.1081</v>
      </c>
      <c r="H36" s="968">
        <v>0.23219999999999999</v>
      </c>
      <c r="I36" s="968">
        <v>0.1303</v>
      </c>
    </row>
    <row r="37" spans="1:9" s="857" customFormat="1" ht="6" customHeight="1" thickBot="1">
      <c r="A37" s="549"/>
      <c r="B37" s="429"/>
      <c r="C37" s="429"/>
      <c r="D37" s="429"/>
      <c r="E37" s="429"/>
      <c r="F37" s="429"/>
      <c r="G37" s="429"/>
      <c r="H37" s="429"/>
      <c r="I37" s="429"/>
    </row>
    <row r="38" spans="1:9" s="857" customFormat="1" ht="28.5" customHeight="1" thickTop="1">
      <c r="A38" s="160" t="s">
        <v>709</v>
      </c>
      <c r="B38" s="70"/>
      <c r="C38" s="70"/>
      <c r="D38" s="70"/>
      <c r="E38" s="70"/>
      <c r="F38" s="70"/>
      <c r="G38" s="70"/>
      <c r="H38" s="70"/>
      <c r="I38" s="70"/>
    </row>
    <row r="39" spans="1:9" s="857" customFormat="1" ht="16.5" customHeight="1">
      <c r="A39" s="160"/>
      <c r="B39" s="70"/>
      <c r="C39" s="70"/>
      <c r="D39" s="70"/>
      <c r="E39" s="70"/>
      <c r="F39" s="70"/>
      <c r="G39" s="70"/>
      <c r="H39" s="70"/>
      <c r="I39" s="70"/>
    </row>
    <row r="40" spans="1:9" s="857" customFormat="1" ht="15.75">
      <c r="A40" s="160"/>
      <c r="B40" s="70"/>
      <c r="C40" s="70"/>
      <c r="D40" s="70"/>
      <c r="E40" s="70"/>
      <c r="F40" s="70"/>
      <c r="G40" s="70"/>
      <c r="H40" s="70"/>
      <c r="I40" s="70"/>
    </row>
    <row r="41" spans="1:9" s="857" customFormat="1">
      <c r="A41" s="546"/>
      <c r="B41" s="70"/>
      <c r="C41" s="70"/>
      <c r="D41" s="70"/>
      <c r="E41" s="70"/>
      <c r="F41" s="70"/>
      <c r="G41" s="70"/>
      <c r="H41" s="70"/>
      <c r="I41" s="70"/>
    </row>
    <row r="42" spans="1:9" s="857" customFormat="1">
      <c r="A42" s="546"/>
      <c r="B42" s="576"/>
      <c r="C42" s="576"/>
      <c r="D42" s="576"/>
      <c r="E42" s="576"/>
      <c r="F42" s="576"/>
      <c r="G42" s="576"/>
      <c r="H42" s="576"/>
      <c r="I42" s="576"/>
    </row>
    <row r="43" spans="1:9" s="857" customFormat="1">
      <c r="A43" s="546"/>
      <c r="B43" s="576"/>
      <c r="C43" s="576"/>
      <c r="D43" s="576"/>
      <c r="E43" s="576"/>
      <c r="F43" s="576"/>
      <c r="G43" s="576"/>
      <c r="H43" s="576"/>
      <c r="I43" s="576"/>
    </row>
    <row r="44" spans="1:9" s="857" customFormat="1">
      <c r="A44" s="546"/>
      <c r="B44" s="70"/>
      <c r="C44" s="70"/>
      <c r="D44" s="70"/>
      <c r="E44" s="70"/>
      <c r="F44" s="70"/>
      <c r="G44" s="70"/>
      <c r="H44" s="70"/>
      <c r="I44" s="70"/>
    </row>
    <row r="45" spans="1:9" s="857" customFormat="1">
      <c r="A45" s="546"/>
      <c r="B45" s="70"/>
      <c r="C45" s="70"/>
      <c r="D45" s="70"/>
      <c r="E45" s="70"/>
      <c r="F45" s="70"/>
      <c r="G45" s="70"/>
      <c r="H45" s="70"/>
      <c r="I45" s="70"/>
    </row>
    <row r="46" spans="1:9" s="857" customFormat="1">
      <c r="A46" s="546"/>
      <c r="B46" s="70"/>
      <c r="C46" s="70"/>
      <c r="D46" s="70"/>
      <c r="E46" s="70"/>
      <c r="F46" s="70"/>
      <c r="G46" s="70"/>
      <c r="H46" s="70"/>
      <c r="I46" s="70"/>
    </row>
    <row r="47" spans="1:9" s="857" customFormat="1">
      <c r="A47" s="546"/>
      <c r="B47" s="70"/>
      <c r="C47" s="70"/>
      <c r="D47" s="70"/>
      <c r="E47" s="70"/>
      <c r="F47" s="70"/>
      <c r="G47" s="70"/>
      <c r="H47" s="70"/>
      <c r="I47" s="70"/>
    </row>
    <row r="48" spans="1:9" s="857" customFormat="1">
      <c r="A48" s="546"/>
      <c r="B48" s="70"/>
      <c r="C48" s="70"/>
      <c r="D48" s="70"/>
      <c r="E48" s="70"/>
      <c r="F48" s="70"/>
      <c r="G48" s="70"/>
      <c r="H48" s="70"/>
      <c r="I48" s="70"/>
    </row>
    <row r="49" spans="1:9" s="857" customFormat="1">
      <c r="A49" s="546"/>
      <c r="B49" s="70"/>
      <c r="C49" s="70"/>
      <c r="D49" s="70"/>
      <c r="E49" s="70"/>
      <c r="F49" s="70"/>
      <c r="G49" s="70"/>
      <c r="H49" s="70"/>
      <c r="I49" s="70"/>
    </row>
    <row r="50" spans="1:9" s="857" customFormat="1">
      <c r="A50" s="546"/>
      <c r="B50" s="70"/>
      <c r="C50" s="70"/>
      <c r="D50" s="70"/>
      <c r="E50" s="70"/>
      <c r="F50" s="70"/>
      <c r="G50" s="70"/>
      <c r="H50" s="70"/>
      <c r="I50" s="70"/>
    </row>
    <row r="51" spans="1:9" s="857" customFormat="1">
      <c r="A51" s="546"/>
      <c r="B51" s="70"/>
      <c r="C51" s="70"/>
      <c r="D51" s="70"/>
      <c r="E51" s="70"/>
      <c r="F51" s="70"/>
      <c r="G51" s="70"/>
      <c r="H51" s="70"/>
      <c r="I51" s="70"/>
    </row>
    <row r="52" spans="1:9" s="857" customFormat="1">
      <c r="A52" s="546"/>
      <c r="B52" s="70"/>
      <c r="C52" s="70"/>
      <c r="D52" s="70"/>
      <c r="E52" s="70"/>
      <c r="F52" s="70"/>
      <c r="G52" s="70"/>
      <c r="H52" s="70"/>
      <c r="I52" s="70"/>
    </row>
    <row r="53" spans="1:9" s="857" customFormat="1">
      <c r="A53" s="546"/>
      <c r="B53" s="70"/>
      <c r="C53" s="70"/>
      <c r="D53" s="70"/>
      <c r="E53" s="70"/>
      <c r="F53" s="70"/>
      <c r="G53" s="70"/>
      <c r="H53" s="70"/>
      <c r="I53" s="70"/>
    </row>
    <row r="54" spans="1:9" s="857" customFormat="1">
      <c r="A54" s="546"/>
      <c r="B54" s="70"/>
      <c r="C54" s="70"/>
      <c r="D54" s="70"/>
      <c r="E54" s="70"/>
      <c r="F54" s="70"/>
      <c r="G54" s="70"/>
      <c r="H54" s="70"/>
      <c r="I54" s="70"/>
    </row>
    <row r="55" spans="1:9" s="857" customFormat="1">
      <c r="A55" s="546"/>
      <c r="B55" s="70"/>
      <c r="C55" s="70"/>
      <c r="D55" s="70"/>
      <c r="E55" s="70"/>
      <c r="F55" s="70"/>
      <c r="G55" s="70"/>
      <c r="H55" s="70"/>
      <c r="I55" s="70"/>
    </row>
    <row r="56" spans="1:9" s="857" customFormat="1">
      <c r="A56" s="546"/>
      <c r="B56" s="70"/>
      <c r="C56" s="70"/>
      <c r="D56" s="70"/>
      <c r="E56" s="70"/>
      <c r="F56" s="70"/>
      <c r="G56" s="70"/>
      <c r="H56" s="70"/>
      <c r="I56" s="70"/>
    </row>
    <row r="57" spans="1:9" s="857" customFormat="1">
      <c r="A57" s="546"/>
      <c r="B57" s="70"/>
      <c r="C57" s="70"/>
      <c r="D57" s="70"/>
      <c r="E57" s="70"/>
      <c r="F57" s="70"/>
      <c r="G57" s="70"/>
      <c r="H57" s="70"/>
      <c r="I57" s="70"/>
    </row>
    <row r="58" spans="1:9" s="857" customFormat="1">
      <c r="A58" s="546"/>
      <c r="B58" s="70"/>
      <c r="C58" s="70"/>
      <c r="D58" s="70"/>
      <c r="E58" s="70"/>
      <c r="F58" s="70"/>
      <c r="G58" s="70"/>
      <c r="H58" s="70"/>
      <c r="I58" s="70"/>
    </row>
    <row r="59" spans="1:9" s="857" customFormat="1">
      <c r="A59" s="546"/>
      <c r="B59" s="70"/>
      <c r="C59" s="70"/>
      <c r="D59" s="70"/>
      <c r="E59" s="70"/>
      <c r="F59" s="70"/>
      <c r="G59" s="70"/>
      <c r="H59" s="70"/>
      <c r="I59" s="70"/>
    </row>
    <row r="60" spans="1:9" s="857" customFormat="1">
      <c r="A60" s="546"/>
      <c r="B60" s="70"/>
      <c r="C60" s="70"/>
      <c r="D60" s="70"/>
      <c r="E60" s="70"/>
      <c r="F60" s="70"/>
      <c r="G60" s="70"/>
      <c r="H60" s="70"/>
      <c r="I60" s="70"/>
    </row>
    <row r="61" spans="1:9" s="857" customFormat="1">
      <c r="A61" s="546"/>
      <c r="B61" s="70"/>
      <c r="C61" s="70"/>
      <c r="D61" s="70"/>
      <c r="E61" s="70"/>
      <c r="F61" s="70"/>
      <c r="G61" s="70"/>
      <c r="H61" s="70"/>
      <c r="I61" s="70"/>
    </row>
    <row r="62" spans="1:9" s="857" customFormat="1">
      <c r="A62" s="546"/>
      <c r="B62" s="70"/>
      <c r="C62" s="70"/>
      <c r="D62" s="70"/>
      <c r="E62" s="70"/>
      <c r="F62" s="70"/>
      <c r="G62" s="70"/>
      <c r="H62" s="70"/>
      <c r="I62" s="70"/>
    </row>
    <row r="63" spans="1:9" s="857" customFormat="1">
      <c r="A63" s="546"/>
      <c r="B63" s="70"/>
      <c r="C63" s="70"/>
      <c r="D63" s="70"/>
      <c r="E63" s="70"/>
      <c r="F63" s="70"/>
      <c r="G63" s="70"/>
      <c r="H63" s="70"/>
      <c r="I63" s="70"/>
    </row>
    <row r="64" spans="1:9" s="857" customFormat="1">
      <c r="A64" s="546"/>
      <c r="B64" s="70"/>
      <c r="C64" s="70"/>
      <c r="D64" s="70"/>
      <c r="E64" s="70"/>
      <c r="F64" s="70"/>
      <c r="G64" s="70"/>
      <c r="H64" s="70"/>
      <c r="I64" s="70"/>
    </row>
    <row r="65" spans="1:9" s="857" customFormat="1">
      <c r="A65" s="546"/>
      <c r="B65" s="70"/>
      <c r="C65" s="70"/>
      <c r="D65" s="70"/>
      <c r="E65" s="70"/>
      <c r="F65" s="70"/>
      <c r="G65" s="70"/>
      <c r="H65" s="70"/>
      <c r="I65" s="70"/>
    </row>
    <row r="66" spans="1:9" s="857" customFormat="1">
      <c r="A66" s="546"/>
      <c r="B66" s="70"/>
      <c r="C66" s="70"/>
      <c r="D66" s="70"/>
      <c r="E66" s="70"/>
      <c r="F66" s="70"/>
      <c r="G66" s="70"/>
      <c r="H66" s="70"/>
      <c r="I66" s="70"/>
    </row>
    <row r="67" spans="1:9" s="857" customFormat="1">
      <c r="A67" s="546"/>
      <c r="B67" s="70"/>
      <c r="C67" s="70"/>
      <c r="D67" s="70"/>
      <c r="E67" s="70"/>
      <c r="F67" s="70"/>
      <c r="G67" s="70"/>
      <c r="H67" s="70"/>
      <c r="I67" s="70"/>
    </row>
    <row r="68" spans="1:9" s="857" customFormat="1">
      <c r="A68" s="546"/>
      <c r="B68" s="70"/>
      <c r="C68" s="70"/>
      <c r="D68" s="70"/>
      <c r="E68" s="70"/>
      <c r="F68" s="70"/>
      <c r="G68" s="70"/>
      <c r="H68" s="70"/>
      <c r="I68" s="70"/>
    </row>
    <row r="69" spans="1:9" s="857" customFormat="1">
      <c r="A69" s="546"/>
      <c r="B69" s="70"/>
      <c r="C69" s="70"/>
      <c r="D69" s="70"/>
      <c r="E69" s="70"/>
      <c r="F69" s="70"/>
      <c r="G69" s="70"/>
      <c r="H69" s="70"/>
      <c r="I69" s="70"/>
    </row>
    <row r="70" spans="1:9" s="857" customFormat="1">
      <c r="A70" s="546"/>
      <c r="B70" s="70"/>
      <c r="C70" s="70"/>
      <c r="D70" s="70"/>
      <c r="E70" s="70"/>
      <c r="F70" s="70"/>
      <c r="G70" s="70"/>
      <c r="H70" s="70"/>
      <c r="I70" s="70"/>
    </row>
    <row r="71" spans="1:9" s="857" customFormat="1">
      <c r="A71" s="546"/>
      <c r="B71" s="70"/>
      <c r="C71" s="70"/>
      <c r="D71" s="70"/>
      <c r="E71" s="70"/>
      <c r="F71" s="70"/>
      <c r="G71" s="70"/>
      <c r="H71" s="70"/>
      <c r="I71" s="70"/>
    </row>
    <row r="72" spans="1:9" s="857" customFormat="1">
      <c r="A72" s="546"/>
      <c r="B72" s="70"/>
      <c r="C72" s="70"/>
      <c r="D72" s="70"/>
      <c r="E72" s="70"/>
      <c r="F72" s="70"/>
      <c r="G72" s="70"/>
      <c r="H72" s="70"/>
      <c r="I72" s="70"/>
    </row>
    <row r="73" spans="1:9" s="857" customFormat="1">
      <c r="A73" s="546"/>
      <c r="B73" s="70"/>
      <c r="C73" s="70"/>
      <c r="D73" s="70"/>
      <c r="E73" s="70"/>
      <c r="F73" s="70"/>
      <c r="G73" s="70"/>
      <c r="H73" s="70"/>
      <c r="I73" s="70"/>
    </row>
    <row r="74" spans="1:9" s="857" customFormat="1">
      <c r="A74" s="546"/>
      <c r="B74" s="70"/>
      <c r="C74" s="70"/>
      <c r="D74" s="70"/>
      <c r="E74" s="70"/>
      <c r="F74" s="70"/>
      <c r="G74" s="70"/>
      <c r="H74" s="70"/>
      <c r="I74" s="70"/>
    </row>
    <row r="75" spans="1:9" s="857" customFormat="1">
      <c r="A75" s="546"/>
      <c r="B75" s="70"/>
      <c r="C75" s="70"/>
      <c r="D75" s="70"/>
      <c r="E75" s="70"/>
      <c r="F75" s="70"/>
      <c r="G75" s="70"/>
      <c r="H75" s="70"/>
      <c r="I75" s="70"/>
    </row>
    <row r="76" spans="1:9" s="857" customFormat="1">
      <c r="A76" s="546"/>
      <c r="B76" s="70"/>
      <c r="C76" s="70"/>
      <c r="D76" s="70"/>
      <c r="E76" s="70"/>
      <c r="F76" s="70"/>
      <c r="G76" s="70"/>
      <c r="H76" s="70"/>
      <c r="I76" s="70"/>
    </row>
    <row r="77" spans="1:9" s="857" customFormat="1">
      <c r="A77" s="546"/>
      <c r="B77" s="70"/>
      <c r="C77" s="70"/>
      <c r="D77" s="70"/>
      <c r="E77" s="70"/>
      <c r="F77" s="70"/>
      <c r="G77" s="70"/>
      <c r="H77" s="70"/>
      <c r="I77" s="70"/>
    </row>
    <row r="78" spans="1:9" s="857" customFormat="1">
      <c r="A78" s="546"/>
      <c r="B78" s="70"/>
      <c r="C78" s="70"/>
      <c r="D78" s="70"/>
      <c r="E78" s="70"/>
      <c r="F78" s="70"/>
      <c r="G78" s="70"/>
      <c r="H78" s="70"/>
      <c r="I78" s="70"/>
    </row>
    <row r="79" spans="1:9" s="857" customFormat="1">
      <c r="A79" s="546"/>
      <c r="B79" s="70"/>
      <c r="C79" s="70"/>
      <c r="D79" s="70"/>
      <c r="E79" s="70"/>
      <c r="F79" s="70"/>
      <c r="G79" s="70"/>
      <c r="H79" s="70"/>
      <c r="I79" s="70"/>
    </row>
    <row r="80" spans="1:9" s="857" customFormat="1">
      <c r="A80" s="546"/>
      <c r="B80" s="70"/>
      <c r="C80" s="70"/>
      <c r="D80" s="70"/>
      <c r="E80" s="70"/>
      <c r="F80" s="70"/>
      <c r="G80" s="70"/>
      <c r="H80" s="70"/>
      <c r="I80" s="70"/>
    </row>
    <row r="81" spans="1:9" s="857" customFormat="1">
      <c r="A81" s="546"/>
      <c r="B81" s="70"/>
      <c r="C81" s="70"/>
      <c r="D81" s="70"/>
      <c r="E81" s="70"/>
      <c r="F81" s="70"/>
      <c r="G81" s="70"/>
      <c r="H81" s="70"/>
      <c r="I81" s="70"/>
    </row>
    <row r="82" spans="1:9" s="857" customFormat="1">
      <c r="A82" s="546"/>
      <c r="B82" s="70"/>
      <c r="C82" s="70"/>
      <c r="D82" s="70"/>
      <c r="E82" s="70"/>
      <c r="F82" s="70"/>
      <c r="G82" s="70"/>
      <c r="H82" s="70"/>
      <c r="I82" s="70"/>
    </row>
    <row r="83" spans="1:9" s="857" customFormat="1">
      <c r="A83" s="546"/>
      <c r="B83" s="70"/>
      <c r="C83" s="70"/>
      <c r="D83" s="70"/>
      <c r="E83" s="70"/>
      <c r="F83" s="70"/>
      <c r="G83" s="70"/>
      <c r="H83" s="70"/>
      <c r="I83" s="70"/>
    </row>
    <row r="84" spans="1:9" s="857" customFormat="1">
      <c r="A84" s="546"/>
      <c r="B84" s="70"/>
      <c r="C84" s="70"/>
      <c r="D84" s="70"/>
      <c r="E84" s="70"/>
      <c r="F84" s="70"/>
      <c r="G84" s="70"/>
      <c r="H84" s="70"/>
      <c r="I84" s="70"/>
    </row>
    <row r="85" spans="1:9" s="857" customFormat="1">
      <c r="A85" s="546"/>
      <c r="B85" s="70"/>
      <c r="C85" s="70"/>
      <c r="D85" s="70"/>
      <c r="E85" s="70"/>
      <c r="F85" s="70"/>
      <c r="G85" s="70"/>
      <c r="H85" s="70"/>
      <c r="I85" s="70"/>
    </row>
    <row r="86" spans="1:9" s="857" customFormat="1">
      <c r="A86" s="546"/>
      <c r="B86" s="70"/>
      <c r="C86" s="70"/>
      <c r="D86" s="70"/>
      <c r="E86" s="70"/>
      <c r="F86" s="70"/>
      <c r="G86" s="70"/>
      <c r="H86" s="70"/>
      <c r="I86" s="70"/>
    </row>
    <row r="87" spans="1:9" s="857" customFormat="1">
      <c r="A87" s="546"/>
      <c r="B87" s="70"/>
      <c r="C87" s="70"/>
      <c r="D87" s="70"/>
      <c r="E87" s="70"/>
      <c r="F87" s="70"/>
      <c r="G87" s="70"/>
      <c r="H87" s="70"/>
      <c r="I87" s="70"/>
    </row>
    <row r="88" spans="1:9" s="857" customFormat="1">
      <c r="A88" s="546"/>
      <c r="B88" s="70"/>
      <c r="C88" s="70"/>
      <c r="D88" s="70"/>
      <c r="E88" s="70"/>
      <c r="F88" s="70"/>
      <c r="G88" s="70"/>
      <c r="H88" s="70"/>
      <c r="I88" s="70"/>
    </row>
    <row r="89" spans="1:9" s="857" customFormat="1">
      <c r="A89" s="546"/>
      <c r="B89" s="70"/>
      <c r="C89" s="70"/>
      <c r="D89" s="70"/>
      <c r="E89" s="70"/>
      <c r="F89" s="70"/>
      <c r="G89" s="70"/>
      <c r="H89" s="70"/>
      <c r="I89" s="70"/>
    </row>
    <row r="90" spans="1:9" s="857" customFormat="1">
      <c r="A90" s="546"/>
      <c r="B90" s="70"/>
      <c r="C90" s="70"/>
      <c r="D90" s="70"/>
      <c r="E90" s="70"/>
      <c r="F90" s="70"/>
      <c r="G90" s="70"/>
      <c r="H90" s="70"/>
      <c r="I90" s="70"/>
    </row>
    <row r="91" spans="1:9" s="857" customFormat="1">
      <c r="A91" s="546"/>
      <c r="B91" s="70"/>
      <c r="C91" s="70"/>
      <c r="D91" s="70"/>
      <c r="E91" s="70"/>
      <c r="F91" s="70"/>
      <c r="G91" s="70"/>
      <c r="H91" s="70"/>
      <c r="I91" s="70"/>
    </row>
    <row r="92" spans="1:9" s="857" customFormat="1">
      <c r="A92" s="546"/>
      <c r="B92" s="70"/>
      <c r="C92" s="70"/>
      <c r="D92" s="70"/>
      <c r="E92" s="70"/>
      <c r="F92" s="70"/>
      <c r="G92" s="70"/>
      <c r="H92" s="70"/>
      <c r="I92" s="70"/>
    </row>
    <row r="93" spans="1:9" s="857" customFormat="1">
      <c r="A93" s="546"/>
      <c r="B93" s="70"/>
      <c r="C93" s="70"/>
      <c r="D93" s="70"/>
      <c r="E93" s="70"/>
      <c r="F93" s="70"/>
      <c r="G93" s="70"/>
      <c r="H93" s="70"/>
      <c r="I93" s="70"/>
    </row>
    <row r="94" spans="1:9" s="857" customFormat="1">
      <c r="A94" s="546"/>
      <c r="B94" s="70"/>
      <c r="C94" s="70"/>
      <c r="D94" s="70"/>
      <c r="E94" s="70"/>
      <c r="F94" s="70"/>
      <c r="G94" s="70"/>
      <c r="H94" s="70"/>
      <c r="I94" s="70"/>
    </row>
    <row r="95" spans="1:9" s="857" customFormat="1">
      <c r="A95" s="546"/>
      <c r="B95" s="70"/>
      <c r="C95" s="70"/>
      <c r="D95" s="70"/>
      <c r="E95" s="70"/>
      <c r="F95" s="70"/>
      <c r="G95" s="70"/>
      <c r="H95" s="70"/>
      <c r="I95" s="70"/>
    </row>
    <row r="96" spans="1:9" s="857" customFormat="1">
      <c r="A96" s="546"/>
      <c r="B96" s="70"/>
      <c r="C96" s="70"/>
      <c r="D96" s="70"/>
      <c r="E96" s="70"/>
      <c r="F96" s="70"/>
      <c r="G96" s="70"/>
      <c r="H96" s="70"/>
      <c r="I96" s="70"/>
    </row>
    <row r="97" spans="1:9" s="857" customFormat="1">
      <c r="A97" s="546"/>
      <c r="B97" s="70"/>
      <c r="C97" s="70"/>
      <c r="D97" s="70"/>
      <c r="E97" s="70"/>
      <c r="F97" s="70"/>
      <c r="G97" s="70"/>
      <c r="H97" s="70"/>
      <c r="I97" s="70"/>
    </row>
    <row r="98" spans="1:9" s="857" customFormat="1">
      <c r="A98" s="546"/>
      <c r="B98" s="70"/>
      <c r="C98" s="70"/>
      <c r="D98" s="70"/>
      <c r="E98" s="70"/>
      <c r="F98" s="70"/>
      <c r="G98" s="70"/>
      <c r="H98" s="70"/>
      <c r="I98" s="70"/>
    </row>
    <row r="99" spans="1:9" s="857" customFormat="1">
      <c r="A99" s="546"/>
      <c r="B99" s="70"/>
      <c r="C99" s="70"/>
      <c r="D99" s="70"/>
      <c r="E99" s="70"/>
      <c r="F99" s="70"/>
      <c r="G99" s="70"/>
      <c r="H99" s="70"/>
      <c r="I99" s="70"/>
    </row>
    <row r="100" spans="1:9" s="857" customFormat="1">
      <c r="A100" s="546"/>
      <c r="B100" s="70"/>
      <c r="C100" s="70"/>
      <c r="D100" s="70"/>
      <c r="E100" s="70"/>
      <c r="F100" s="70"/>
      <c r="G100" s="70"/>
      <c r="H100" s="70"/>
      <c r="I100" s="70"/>
    </row>
    <row r="101" spans="1:9" s="857" customFormat="1">
      <c r="A101" s="546"/>
      <c r="B101" s="70"/>
      <c r="C101" s="70"/>
      <c r="D101" s="70"/>
      <c r="E101" s="70"/>
      <c r="F101" s="70"/>
      <c r="G101" s="70"/>
      <c r="H101" s="70"/>
      <c r="I101" s="70"/>
    </row>
    <row r="102" spans="1:9" s="857" customFormat="1">
      <c r="A102" s="546"/>
      <c r="B102" s="70"/>
      <c r="C102" s="70"/>
      <c r="D102" s="70"/>
      <c r="E102" s="70"/>
      <c r="F102" s="70"/>
      <c r="G102" s="70"/>
      <c r="H102" s="70"/>
      <c r="I102" s="70"/>
    </row>
    <row r="103" spans="1:9" s="857" customFormat="1">
      <c r="A103" s="546"/>
      <c r="B103" s="70"/>
      <c r="C103" s="70"/>
      <c r="D103" s="70"/>
      <c r="E103" s="70"/>
      <c r="F103" s="70"/>
      <c r="G103" s="70"/>
      <c r="H103" s="70"/>
      <c r="I103" s="70"/>
    </row>
    <row r="104" spans="1:9" s="857" customFormat="1">
      <c r="A104" s="546"/>
      <c r="B104" s="70"/>
      <c r="C104" s="70"/>
      <c r="D104" s="70"/>
      <c r="E104" s="70"/>
      <c r="F104" s="70"/>
      <c r="G104" s="70"/>
      <c r="H104" s="70"/>
      <c r="I104" s="70"/>
    </row>
    <row r="105" spans="1:9" s="857" customFormat="1">
      <c r="A105" s="546"/>
      <c r="B105" s="70"/>
      <c r="C105" s="70"/>
      <c r="D105" s="70"/>
      <c r="E105" s="70"/>
      <c r="F105" s="70"/>
      <c r="G105" s="70"/>
      <c r="H105" s="70"/>
      <c r="I105" s="70"/>
    </row>
    <row r="106" spans="1:9" s="857" customFormat="1">
      <c r="A106" s="546"/>
      <c r="B106" s="70"/>
      <c r="C106" s="70"/>
      <c r="D106" s="70"/>
      <c r="E106" s="70"/>
      <c r="F106" s="70"/>
      <c r="G106" s="70"/>
      <c r="H106" s="70"/>
      <c r="I106" s="70"/>
    </row>
    <row r="107" spans="1:9" s="857" customFormat="1">
      <c r="A107" s="546"/>
      <c r="B107" s="70"/>
      <c r="C107" s="70"/>
      <c r="D107" s="70"/>
      <c r="E107" s="70"/>
      <c r="F107" s="70"/>
      <c r="G107" s="70"/>
      <c r="H107" s="70"/>
      <c r="I107" s="70"/>
    </row>
    <row r="108" spans="1:9" s="857" customFormat="1">
      <c r="A108" s="546"/>
      <c r="B108" s="70"/>
      <c r="C108" s="70"/>
      <c r="D108" s="70"/>
      <c r="E108" s="70"/>
      <c r="F108" s="70"/>
      <c r="G108" s="70"/>
      <c r="H108" s="70"/>
      <c r="I108" s="70"/>
    </row>
    <row r="109" spans="1:9" s="857" customFormat="1">
      <c r="A109" s="546"/>
      <c r="B109" s="70"/>
      <c r="C109" s="70"/>
      <c r="D109" s="70"/>
      <c r="E109" s="70"/>
      <c r="F109" s="70"/>
      <c r="G109" s="70"/>
      <c r="H109" s="70"/>
      <c r="I109" s="70"/>
    </row>
    <row r="110" spans="1:9" s="857" customFormat="1">
      <c r="A110" s="546"/>
      <c r="B110" s="70"/>
      <c r="C110" s="70"/>
      <c r="D110" s="70"/>
      <c r="E110" s="70"/>
      <c r="F110" s="70"/>
      <c r="G110" s="70"/>
      <c r="H110" s="70"/>
      <c r="I110" s="70"/>
    </row>
    <row r="111" spans="1:9" s="857" customFormat="1">
      <c r="A111" s="546"/>
      <c r="B111" s="70"/>
      <c r="C111" s="70"/>
      <c r="D111" s="70"/>
      <c r="E111" s="70"/>
      <c r="F111" s="70"/>
      <c r="G111" s="70"/>
      <c r="H111" s="70"/>
      <c r="I111" s="70"/>
    </row>
    <row r="112" spans="1:9" s="857" customFormat="1">
      <c r="A112" s="546"/>
      <c r="B112" s="70"/>
      <c r="C112" s="70"/>
      <c r="D112" s="70"/>
      <c r="E112" s="70"/>
      <c r="F112" s="70"/>
      <c r="G112" s="70"/>
      <c r="H112" s="70"/>
      <c r="I112" s="70"/>
    </row>
    <row r="113" spans="1:9" s="857" customFormat="1">
      <c r="A113" s="546"/>
      <c r="B113" s="70"/>
      <c r="C113" s="70"/>
      <c r="D113" s="70"/>
      <c r="E113" s="70"/>
      <c r="F113" s="70"/>
      <c r="G113" s="70"/>
      <c r="H113" s="70"/>
      <c r="I113" s="70"/>
    </row>
    <row r="114" spans="1:9" s="857" customFormat="1">
      <c r="A114" s="546"/>
      <c r="B114" s="70"/>
      <c r="C114" s="70"/>
      <c r="D114" s="70"/>
      <c r="E114" s="70"/>
      <c r="F114" s="70"/>
      <c r="G114" s="70"/>
      <c r="H114" s="70"/>
      <c r="I114" s="70"/>
    </row>
    <row r="115" spans="1:9" s="857" customFormat="1">
      <c r="A115" s="546"/>
      <c r="B115" s="70"/>
      <c r="C115" s="70"/>
      <c r="D115" s="70"/>
      <c r="E115" s="70"/>
      <c r="F115" s="70"/>
      <c r="G115" s="70"/>
      <c r="H115" s="70"/>
      <c r="I115" s="70"/>
    </row>
    <row r="116" spans="1:9" s="857" customFormat="1">
      <c r="A116" s="546"/>
      <c r="B116" s="70"/>
      <c r="C116" s="70"/>
      <c r="D116" s="70"/>
      <c r="E116" s="70"/>
      <c r="F116" s="70"/>
      <c r="G116" s="70"/>
      <c r="H116" s="70"/>
      <c r="I116" s="70"/>
    </row>
    <row r="117" spans="1:9" s="857" customFormat="1">
      <c r="A117" s="546"/>
      <c r="B117" s="70"/>
      <c r="C117" s="70"/>
      <c r="D117" s="70"/>
      <c r="E117" s="70"/>
      <c r="F117" s="70"/>
      <c r="G117" s="70"/>
      <c r="H117" s="70"/>
      <c r="I117" s="70"/>
    </row>
    <row r="118" spans="1:9" s="857" customFormat="1">
      <c r="A118" s="546"/>
      <c r="B118" s="70"/>
      <c r="C118" s="70"/>
      <c r="D118" s="70"/>
      <c r="E118" s="70"/>
      <c r="F118" s="70"/>
      <c r="G118" s="70"/>
      <c r="H118" s="70"/>
      <c r="I118" s="70"/>
    </row>
    <row r="119" spans="1:9" s="857" customFormat="1">
      <c r="A119" s="546"/>
      <c r="B119" s="70"/>
      <c r="C119" s="70"/>
      <c r="D119" s="70"/>
      <c r="E119" s="70"/>
      <c r="F119" s="70"/>
      <c r="G119" s="70"/>
      <c r="H119" s="70"/>
      <c r="I119" s="70"/>
    </row>
    <row r="120" spans="1:9" s="857" customFormat="1">
      <c r="A120" s="546"/>
      <c r="B120" s="70"/>
      <c r="C120" s="70"/>
      <c r="D120" s="70"/>
      <c r="E120" s="70"/>
      <c r="F120" s="70"/>
      <c r="G120" s="70"/>
      <c r="H120" s="70"/>
      <c r="I120" s="70"/>
    </row>
    <row r="121" spans="1:9" s="857" customFormat="1">
      <c r="A121" s="546"/>
      <c r="B121" s="70"/>
      <c r="C121" s="70"/>
      <c r="D121" s="70"/>
      <c r="E121" s="70"/>
      <c r="F121" s="70"/>
      <c r="G121" s="70"/>
      <c r="H121" s="70"/>
      <c r="I121" s="70"/>
    </row>
    <row r="122" spans="1:9" s="857" customFormat="1">
      <c r="A122" s="546"/>
      <c r="B122" s="70"/>
      <c r="C122" s="70"/>
      <c r="D122" s="70"/>
      <c r="E122" s="70"/>
      <c r="F122" s="70"/>
      <c r="G122" s="70"/>
      <c r="H122" s="70"/>
      <c r="I122" s="70"/>
    </row>
    <row r="123" spans="1:9" s="857" customFormat="1">
      <c r="A123" s="546"/>
      <c r="B123" s="70"/>
      <c r="C123" s="70"/>
      <c r="D123" s="70"/>
      <c r="E123" s="70"/>
      <c r="F123" s="70"/>
      <c r="G123" s="70"/>
      <c r="H123" s="70"/>
      <c r="I123" s="70"/>
    </row>
    <row r="124" spans="1:9" s="857" customFormat="1">
      <c r="A124" s="546"/>
      <c r="B124" s="70"/>
      <c r="C124" s="70"/>
      <c r="D124" s="70"/>
      <c r="E124" s="70"/>
      <c r="F124" s="70"/>
      <c r="G124" s="70"/>
      <c r="H124" s="70"/>
      <c r="I124" s="70"/>
    </row>
    <row r="125" spans="1:9" s="857" customFormat="1">
      <c r="A125" s="546"/>
      <c r="B125" s="70"/>
      <c r="C125" s="70"/>
      <c r="D125" s="70"/>
      <c r="E125" s="70"/>
      <c r="F125" s="70"/>
      <c r="G125" s="70"/>
      <c r="H125" s="70"/>
      <c r="I125" s="70"/>
    </row>
    <row r="126" spans="1:9" s="857" customFormat="1">
      <c r="A126" s="546"/>
      <c r="B126" s="70"/>
      <c r="C126" s="70"/>
      <c r="D126" s="70"/>
      <c r="E126" s="70"/>
      <c r="F126" s="70"/>
      <c r="G126" s="70"/>
      <c r="H126" s="70"/>
      <c r="I126" s="70"/>
    </row>
    <row r="127" spans="1:9" s="857" customFormat="1">
      <c r="A127" s="546"/>
      <c r="B127" s="70"/>
      <c r="C127" s="70"/>
      <c r="D127" s="70"/>
      <c r="E127" s="70"/>
      <c r="F127" s="70"/>
      <c r="G127" s="70"/>
      <c r="H127" s="70"/>
      <c r="I127" s="70"/>
    </row>
    <row r="128" spans="1:9" s="857" customFormat="1">
      <c r="A128" s="546"/>
      <c r="B128" s="70"/>
      <c r="C128" s="70"/>
      <c r="D128" s="70"/>
      <c r="E128" s="70"/>
      <c r="F128" s="70"/>
      <c r="G128" s="70"/>
      <c r="H128" s="70"/>
      <c r="I128" s="70"/>
    </row>
    <row r="129" spans="1:9" s="857" customFormat="1">
      <c r="A129" s="546"/>
      <c r="B129" s="70"/>
      <c r="C129" s="70"/>
      <c r="D129" s="70"/>
      <c r="E129" s="70"/>
      <c r="F129" s="70"/>
      <c r="G129" s="70"/>
      <c r="H129" s="70"/>
      <c r="I129" s="70"/>
    </row>
    <row r="130" spans="1:9" s="857" customFormat="1">
      <c r="A130" s="546"/>
      <c r="B130" s="70"/>
      <c r="C130" s="70"/>
      <c r="D130" s="70"/>
      <c r="E130" s="70"/>
      <c r="F130" s="70"/>
      <c r="G130" s="70"/>
      <c r="H130" s="70"/>
      <c r="I130" s="70"/>
    </row>
    <row r="131" spans="1:9" s="857" customFormat="1">
      <c r="A131" s="546"/>
      <c r="B131" s="70"/>
      <c r="C131" s="70"/>
      <c r="D131" s="70"/>
      <c r="E131" s="70"/>
      <c r="F131" s="70"/>
      <c r="G131" s="70"/>
      <c r="H131" s="70"/>
      <c r="I131" s="70"/>
    </row>
    <row r="132" spans="1:9" s="857" customFormat="1">
      <c r="A132" s="546"/>
      <c r="B132" s="70"/>
      <c r="C132" s="70"/>
      <c r="D132" s="70"/>
      <c r="E132" s="70"/>
      <c r="F132" s="70"/>
      <c r="G132" s="70"/>
      <c r="H132" s="70"/>
      <c r="I132" s="70"/>
    </row>
    <row r="133" spans="1:9" s="857" customFormat="1">
      <c r="A133" s="546"/>
      <c r="B133" s="70"/>
      <c r="C133" s="70"/>
      <c r="D133" s="70"/>
      <c r="E133" s="70"/>
      <c r="F133" s="70"/>
      <c r="G133" s="70"/>
      <c r="H133" s="70"/>
      <c r="I133" s="70"/>
    </row>
    <row r="134" spans="1:9" s="857" customFormat="1">
      <c r="A134" s="546"/>
      <c r="B134" s="70"/>
      <c r="C134" s="70"/>
      <c r="D134" s="70"/>
      <c r="E134" s="70"/>
      <c r="F134" s="70"/>
      <c r="G134" s="70"/>
      <c r="H134" s="70"/>
      <c r="I134" s="70"/>
    </row>
    <row r="135" spans="1:9" s="857" customFormat="1">
      <c r="A135" s="546"/>
      <c r="B135" s="70"/>
      <c r="C135" s="70"/>
      <c r="D135" s="70"/>
      <c r="E135" s="70"/>
      <c r="F135" s="70"/>
      <c r="G135" s="70"/>
      <c r="H135" s="70"/>
      <c r="I135" s="70"/>
    </row>
    <row r="136" spans="1:9" s="857" customFormat="1">
      <c r="A136" s="546"/>
      <c r="B136" s="70"/>
      <c r="C136" s="70"/>
      <c r="D136" s="70"/>
      <c r="E136" s="70"/>
      <c r="F136" s="70"/>
      <c r="G136" s="70"/>
      <c r="H136" s="70"/>
      <c r="I136" s="70"/>
    </row>
    <row r="137" spans="1:9" s="857" customFormat="1">
      <c r="A137" s="546"/>
      <c r="B137" s="70"/>
      <c r="C137" s="70"/>
      <c r="D137" s="70"/>
      <c r="E137" s="70"/>
      <c r="F137" s="70"/>
      <c r="G137" s="70"/>
      <c r="H137" s="70"/>
      <c r="I137" s="70"/>
    </row>
    <row r="138" spans="1:9" s="857" customFormat="1">
      <c r="A138" s="546"/>
      <c r="B138" s="70"/>
      <c r="C138" s="70"/>
      <c r="D138" s="70"/>
      <c r="E138" s="70"/>
      <c r="F138" s="70"/>
      <c r="G138" s="70"/>
      <c r="H138" s="70"/>
      <c r="I138" s="70"/>
    </row>
    <row r="139" spans="1:9" s="857" customFormat="1">
      <c r="A139" s="546"/>
      <c r="B139" s="70"/>
      <c r="C139" s="70"/>
      <c r="D139" s="70"/>
      <c r="E139" s="70"/>
      <c r="F139" s="70"/>
      <c r="G139" s="70"/>
      <c r="H139" s="70"/>
      <c r="I139" s="70"/>
    </row>
    <row r="140" spans="1:9" s="857" customFormat="1">
      <c r="A140" s="546"/>
      <c r="B140" s="70"/>
      <c r="C140" s="70"/>
      <c r="D140" s="70"/>
      <c r="E140" s="70"/>
      <c r="F140" s="70"/>
      <c r="G140" s="70"/>
      <c r="H140" s="70"/>
      <c r="I140" s="70"/>
    </row>
    <row r="141" spans="1:9" s="857" customFormat="1">
      <c r="A141" s="546"/>
      <c r="B141" s="70"/>
      <c r="C141" s="70"/>
      <c r="D141" s="70"/>
      <c r="E141" s="70"/>
      <c r="F141" s="70"/>
      <c r="G141" s="70"/>
      <c r="H141" s="70"/>
      <c r="I141" s="70"/>
    </row>
    <row r="142" spans="1:9" s="857" customFormat="1">
      <c r="A142" s="546"/>
      <c r="B142" s="70"/>
      <c r="C142" s="70"/>
      <c r="D142" s="70"/>
      <c r="E142" s="70"/>
      <c r="F142" s="70"/>
      <c r="G142" s="70"/>
      <c r="H142" s="70"/>
      <c r="I142" s="70"/>
    </row>
    <row r="143" spans="1:9" s="857" customFormat="1">
      <c r="A143" s="546"/>
      <c r="B143" s="70"/>
      <c r="C143" s="70"/>
      <c r="D143" s="70"/>
      <c r="E143" s="70"/>
      <c r="F143" s="70"/>
      <c r="G143" s="70"/>
      <c r="H143" s="70"/>
      <c r="I143" s="70"/>
    </row>
    <row r="144" spans="1:9" s="857" customFormat="1">
      <c r="A144" s="546"/>
      <c r="B144" s="70"/>
      <c r="C144" s="70"/>
      <c r="D144" s="70"/>
      <c r="E144" s="70"/>
      <c r="F144" s="70"/>
      <c r="G144" s="70"/>
      <c r="H144" s="70"/>
      <c r="I144" s="70"/>
    </row>
    <row r="145" spans="1:9" s="857" customFormat="1">
      <c r="A145" s="546"/>
      <c r="B145" s="70"/>
      <c r="C145" s="70"/>
      <c r="D145" s="70"/>
      <c r="E145" s="70"/>
      <c r="F145" s="70"/>
      <c r="G145" s="70"/>
      <c r="H145" s="70"/>
      <c r="I145" s="70"/>
    </row>
    <row r="146" spans="1:9" s="857" customFormat="1">
      <c r="A146" s="546"/>
      <c r="B146" s="70"/>
      <c r="C146" s="70"/>
      <c r="D146" s="70"/>
      <c r="E146" s="70"/>
      <c r="F146" s="70"/>
      <c r="G146" s="70"/>
      <c r="H146" s="70"/>
      <c r="I146" s="70"/>
    </row>
    <row r="147" spans="1:9" s="857" customFormat="1">
      <c r="A147" s="546"/>
      <c r="B147" s="70"/>
      <c r="C147" s="70"/>
      <c r="D147" s="70"/>
      <c r="E147" s="70"/>
      <c r="F147" s="70"/>
      <c r="G147" s="70"/>
      <c r="H147" s="70"/>
      <c r="I147" s="70"/>
    </row>
    <row r="148" spans="1:9" s="857" customFormat="1">
      <c r="A148" s="546"/>
      <c r="B148" s="70"/>
      <c r="C148" s="70"/>
      <c r="D148" s="70"/>
      <c r="E148" s="70"/>
      <c r="F148" s="70"/>
      <c r="G148" s="70"/>
      <c r="H148" s="70"/>
      <c r="I148" s="70"/>
    </row>
    <row r="149" spans="1:9" s="857" customFormat="1">
      <c r="A149" s="546"/>
      <c r="B149" s="70"/>
      <c r="C149" s="70"/>
      <c r="D149" s="70"/>
      <c r="E149" s="70"/>
      <c r="F149" s="70"/>
      <c r="G149" s="70"/>
      <c r="H149" s="70"/>
      <c r="I149" s="70"/>
    </row>
    <row r="150" spans="1:9" s="857" customFormat="1">
      <c r="A150" s="546"/>
      <c r="B150" s="70"/>
      <c r="C150" s="70"/>
      <c r="D150" s="70"/>
      <c r="E150" s="70"/>
      <c r="F150" s="70"/>
      <c r="G150" s="70"/>
      <c r="H150" s="70"/>
      <c r="I150" s="70"/>
    </row>
    <row r="151" spans="1:9" s="857" customFormat="1">
      <c r="A151" s="546"/>
      <c r="B151" s="70"/>
      <c r="C151" s="70"/>
      <c r="D151" s="70"/>
      <c r="E151" s="70"/>
      <c r="F151" s="70"/>
      <c r="G151" s="70"/>
      <c r="H151" s="70"/>
      <c r="I151" s="70"/>
    </row>
    <row r="152" spans="1:9" s="857" customFormat="1">
      <c r="A152" s="546"/>
      <c r="B152" s="70"/>
      <c r="C152" s="70"/>
      <c r="D152" s="70"/>
      <c r="E152" s="70"/>
      <c r="F152" s="70"/>
      <c r="G152" s="70"/>
      <c r="H152" s="70"/>
      <c r="I152" s="70"/>
    </row>
    <row r="153" spans="1:9" s="857" customFormat="1">
      <c r="A153" s="546"/>
      <c r="B153" s="70"/>
      <c r="C153" s="70"/>
      <c r="D153" s="70"/>
      <c r="E153" s="70"/>
      <c r="F153" s="70"/>
      <c r="G153" s="70"/>
      <c r="H153" s="70"/>
      <c r="I153" s="70"/>
    </row>
    <row r="154" spans="1:9" s="857" customFormat="1">
      <c r="A154" s="546"/>
      <c r="B154" s="70"/>
      <c r="C154" s="70"/>
      <c r="D154" s="70"/>
      <c r="E154" s="70"/>
      <c r="F154" s="70"/>
      <c r="G154" s="70"/>
      <c r="H154" s="70"/>
      <c r="I154" s="70"/>
    </row>
    <row r="155" spans="1:9" s="857" customFormat="1">
      <c r="A155" s="546"/>
      <c r="B155" s="70"/>
      <c r="C155" s="70"/>
      <c r="D155" s="70"/>
      <c r="E155" s="70"/>
      <c r="F155" s="70"/>
      <c r="G155" s="70"/>
      <c r="H155" s="70"/>
      <c r="I155" s="70"/>
    </row>
    <row r="156" spans="1:9" s="857" customFormat="1">
      <c r="A156" s="546"/>
      <c r="B156" s="70"/>
      <c r="C156" s="70"/>
      <c r="D156" s="70"/>
      <c r="E156" s="70"/>
      <c r="F156" s="70"/>
      <c r="G156" s="70"/>
      <c r="H156" s="70"/>
      <c r="I156" s="70"/>
    </row>
    <row r="157" spans="1:9" s="857" customFormat="1">
      <c r="A157" s="546"/>
      <c r="B157" s="70"/>
      <c r="C157" s="70"/>
      <c r="D157" s="70"/>
      <c r="E157" s="70"/>
      <c r="F157" s="70"/>
      <c r="G157" s="70"/>
      <c r="H157" s="70"/>
      <c r="I157" s="70"/>
    </row>
    <row r="158" spans="1:9" s="857" customFormat="1">
      <c r="A158" s="546"/>
      <c r="B158" s="70"/>
      <c r="C158" s="70"/>
      <c r="D158" s="70"/>
      <c r="E158" s="70"/>
      <c r="F158" s="70"/>
      <c r="G158" s="70"/>
      <c r="H158" s="70"/>
      <c r="I158" s="70"/>
    </row>
    <row r="159" spans="1:9" s="857" customFormat="1">
      <c r="A159" s="546"/>
      <c r="B159" s="70"/>
      <c r="C159" s="70"/>
      <c r="D159" s="70"/>
      <c r="E159" s="70"/>
      <c r="F159" s="70"/>
      <c r="G159" s="70"/>
      <c r="H159" s="70"/>
      <c r="I159" s="70"/>
    </row>
    <row r="160" spans="1:9" s="857" customFormat="1">
      <c r="A160" s="546"/>
      <c r="B160" s="70"/>
      <c r="C160" s="70"/>
      <c r="D160" s="70"/>
      <c r="E160" s="70"/>
      <c r="F160" s="70"/>
      <c r="G160" s="70"/>
      <c r="H160" s="70"/>
      <c r="I160" s="70"/>
    </row>
    <row r="161" spans="1:9" s="857" customFormat="1">
      <c r="A161" s="546"/>
      <c r="B161" s="70"/>
      <c r="C161" s="70"/>
      <c r="D161" s="70"/>
      <c r="E161" s="70"/>
      <c r="F161" s="70"/>
      <c r="G161" s="70"/>
      <c r="H161" s="70"/>
      <c r="I161" s="70"/>
    </row>
    <row r="162" spans="1:9" s="857" customFormat="1">
      <c r="A162" s="546"/>
      <c r="B162" s="70"/>
      <c r="C162" s="70"/>
      <c r="D162" s="70"/>
      <c r="E162" s="70"/>
      <c r="F162" s="70"/>
      <c r="G162" s="70"/>
      <c r="H162" s="70"/>
      <c r="I162" s="70"/>
    </row>
    <row r="163" spans="1:9" s="857" customFormat="1">
      <c r="A163" s="546"/>
      <c r="B163" s="70"/>
      <c r="C163" s="70"/>
      <c r="D163" s="70"/>
      <c r="E163" s="70"/>
      <c r="F163" s="70"/>
      <c r="G163" s="70"/>
      <c r="H163" s="70"/>
      <c r="I163" s="70"/>
    </row>
    <row r="164" spans="1:9" s="857" customFormat="1">
      <c r="A164" s="546"/>
      <c r="B164" s="70"/>
      <c r="C164" s="70"/>
      <c r="D164" s="70"/>
      <c r="E164" s="70"/>
      <c r="F164" s="70"/>
      <c r="G164" s="70"/>
      <c r="H164" s="70"/>
      <c r="I164" s="70"/>
    </row>
    <row r="165" spans="1:9" s="857" customFormat="1">
      <c r="A165" s="546"/>
      <c r="B165" s="70"/>
      <c r="C165" s="70"/>
      <c r="D165" s="70"/>
      <c r="E165" s="70"/>
      <c r="F165" s="70"/>
      <c r="G165" s="70"/>
      <c r="H165" s="70"/>
      <c r="I165" s="70"/>
    </row>
    <row r="166" spans="1:9" s="857" customFormat="1">
      <c r="A166" s="546"/>
      <c r="B166" s="70"/>
      <c r="C166" s="70"/>
      <c r="D166" s="70"/>
      <c r="E166" s="70"/>
      <c r="F166" s="70"/>
      <c r="G166" s="70"/>
      <c r="H166" s="70"/>
      <c r="I166" s="70"/>
    </row>
    <row r="167" spans="1:9" s="857" customFormat="1">
      <c r="A167" s="546"/>
      <c r="B167" s="70"/>
      <c r="C167" s="70"/>
      <c r="D167" s="70"/>
      <c r="E167" s="70"/>
      <c r="F167" s="70"/>
      <c r="G167" s="70"/>
      <c r="H167" s="70"/>
      <c r="I167" s="70"/>
    </row>
    <row r="168" spans="1:9" s="857" customFormat="1">
      <c r="A168" s="546"/>
      <c r="B168" s="70"/>
      <c r="C168" s="70"/>
      <c r="D168" s="70"/>
      <c r="E168" s="70"/>
      <c r="F168" s="70"/>
      <c r="G168" s="70"/>
      <c r="H168" s="70"/>
      <c r="I168" s="70"/>
    </row>
    <row r="169" spans="1:9" s="857" customFormat="1">
      <c r="A169" s="546"/>
      <c r="B169" s="70"/>
      <c r="C169" s="70"/>
      <c r="D169" s="70"/>
      <c r="E169" s="70"/>
      <c r="F169" s="70"/>
      <c r="G169" s="70"/>
      <c r="H169" s="70"/>
      <c r="I169" s="70"/>
    </row>
    <row r="170" spans="1:9" s="857" customFormat="1">
      <c r="A170" s="546"/>
      <c r="B170" s="70"/>
      <c r="C170" s="70"/>
      <c r="D170" s="70"/>
      <c r="E170" s="70"/>
      <c r="F170" s="70"/>
      <c r="G170" s="70"/>
      <c r="H170" s="70"/>
      <c r="I170" s="70"/>
    </row>
    <row r="171" spans="1:9" s="857" customFormat="1">
      <c r="A171" s="546"/>
      <c r="B171" s="70"/>
      <c r="C171" s="70"/>
      <c r="D171" s="70"/>
      <c r="E171" s="70"/>
      <c r="F171" s="70"/>
      <c r="G171" s="70"/>
      <c r="H171" s="70"/>
      <c r="I171" s="70"/>
    </row>
    <row r="172" spans="1:9" s="857" customFormat="1">
      <c r="A172" s="546"/>
      <c r="B172" s="70"/>
      <c r="C172" s="70"/>
      <c r="D172" s="70"/>
      <c r="E172" s="70"/>
      <c r="F172" s="70"/>
      <c r="G172" s="70"/>
      <c r="H172" s="70"/>
      <c r="I172" s="70"/>
    </row>
    <row r="173" spans="1:9" s="857" customFormat="1">
      <c r="A173" s="546"/>
      <c r="B173" s="70"/>
      <c r="C173" s="70"/>
      <c r="D173" s="70"/>
      <c r="E173" s="70"/>
      <c r="F173" s="70"/>
      <c r="G173" s="70"/>
      <c r="H173" s="70"/>
      <c r="I173" s="70"/>
    </row>
    <row r="174" spans="1:9" s="857" customFormat="1">
      <c r="A174" s="546"/>
      <c r="B174" s="70"/>
      <c r="C174" s="70"/>
      <c r="D174" s="70"/>
      <c r="E174" s="70"/>
      <c r="F174" s="70"/>
      <c r="G174" s="70"/>
      <c r="H174" s="70"/>
      <c r="I174" s="70"/>
    </row>
    <row r="175" spans="1:9" s="857" customFormat="1">
      <c r="A175" s="546"/>
      <c r="B175" s="70"/>
      <c r="C175" s="70"/>
      <c r="D175" s="70"/>
      <c r="E175" s="70"/>
      <c r="F175" s="70"/>
      <c r="G175" s="70"/>
      <c r="H175" s="70"/>
      <c r="I175" s="70"/>
    </row>
    <row r="176" spans="1:9" s="857" customFormat="1">
      <c r="A176" s="546"/>
      <c r="B176" s="70"/>
      <c r="C176" s="70"/>
      <c r="D176" s="70"/>
      <c r="E176" s="70"/>
      <c r="F176" s="70"/>
      <c r="G176" s="70"/>
      <c r="H176" s="70"/>
      <c r="I176" s="70"/>
    </row>
    <row r="177" spans="1:9" s="857" customFormat="1">
      <c r="A177" s="546"/>
      <c r="B177" s="70"/>
      <c r="C177" s="70"/>
      <c r="D177" s="70"/>
      <c r="E177" s="70"/>
      <c r="F177" s="70"/>
      <c r="G177" s="70"/>
      <c r="H177" s="70"/>
      <c r="I177" s="70"/>
    </row>
    <row r="178" spans="1:9" s="857" customFormat="1">
      <c r="A178" s="546"/>
      <c r="B178" s="70"/>
      <c r="C178" s="70"/>
      <c r="D178" s="70"/>
      <c r="E178" s="70"/>
      <c r="F178" s="70"/>
      <c r="G178" s="70"/>
      <c r="H178" s="70"/>
      <c r="I178" s="70"/>
    </row>
    <row r="179" spans="1:9" s="857" customFormat="1">
      <c r="A179" s="546"/>
      <c r="B179" s="70"/>
      <c r="C179" s="70"/>
      <c r="D179" s="70"/>
      <c r="E179" s="70"/>
      <c r="F179" s="70"/>
      <c r="G179" s="70"/>
      <c r="H179" s="70"/>
      <c r="I179" s="70"/>
    </row>
    <row r="180" spans="1:9" s="857" customFormat="1">
      <c r="A180" s="546"/>
      <c r="B180" s="70"/>
      <c r="C180" s="70"/>
      <c r="D180" s="70"/>
      <c r="E180" s="70"/>
      <c r="F180" s="70"/>
      <c r="G180" s="70"/>
      <c r="H180" s="70"/>
      <c r="I180" s="70"/>
    </row>
    <row r="181" spans="1:9" s="857" customFormat="1">
      <c r="A181" s="546"/>
      <c r="B181" s="70"/>
      <c r="C181" s="70"/>
      <c r="D181" s="70"/>
      <c r="E181" s="70"/>
      <c r="F181" s="70"/>
      <c r="G181" s="70"/>
      <c r="H181" s="70"/>
      <c r="I181" s="70"/>
    </row>
    <row r="182" spans="1:9" s="857" customFormat="1">
      <c r="A182" s="546"/>
      <c r="B182" s="70"/>
      <c r="C182" s="70"/>
      <c r="D182" s="70"/>
      <c r="E182" s="70"/>
      <c r="F182" s="70"/>
      <c r="G182" s="70"/>
      <c r="H182" s="70"/>
      <c r="I182" s="70"/>
    </row>
    <row r="183" spans="1:9" s="857" customFormat="1">
      <c r="A183" s="546"/>
      <c r="B183" s="70"/>
      <c r="C183" s="70"/>
      <c r="D183" s="70"/>
      <c r="E183" s="70"/>
      <c r="F183" s="70"/>
      <c r="G183" s="70"/>
      <c r="H183" s="70"/>
      <c r="I183" s="70"/>
    </row>
    <row r="184" spans="1:9" s="857" customFormat="1">
      <c r="A184" s="546"/>
      <c r="B184" s="70"/>
      <c r="C184" s="70"/>
      <c r="D184" s="70"/>
      <c r="E184" s="70"/>
      <c r="F184" s="70"/>
      <c r="G184" s="70"/>
      <c r="H184" s="70"/>
      <c r="I184" s="70"/>
    </row>
    <row r="185" spans="1:9" s="857" customFormat="1">
      <c r="A185" s="546"/>
      <c r="B185" s="70"/>
      <c r="C185" s="70"/>
      <c r="D185" s="70"/>
      <c r="E185" s="70"/>
      <c r="F185" s="70"/>
      <c r="G185" s="70"/>
      <c r="H185" s="70"/>
      <c r="I185" s="70"/>
    </row>
    <row r="186" spans="1:9" s="857" customFormat="1">
      <c r="A186" s="546"/>
      <c r="B186" s="70"/>
      <c r="C186" s="70"/>
      <c r="D186" s="70"/>
      <c r="E186" s="70"/>
      <c r="F186" s="70"/>
      <c r="G186" s="70"/>
      <c r="H186" s="70"/>
      <c r="I186" s="70"/>
    </row>
    <row r="187" spans="1:9" s="857" customFormat="1">
      <c r="A187" s="546"/>
      <c r="B187" s="70"/>
      <c r="C187" s="70"/>
      <c r="D187" s="70"/>
      <c r="E187" s="70"/>
      <c r="F187" s="70"/>
      <c r="G187" s="70"/>
      <c r="H187" s="70"/>
      <c r="I187" s="70"/>
    </row>
    <row r="188" spans="1:9" s="857" customFormat="1">
      <c r="A188" s="546"/>
      <c r="B188" s="70"/>
      <c r="C188" s="70"/>
      <c r="D188" s="70"/>
      <c r="E188" s="70"/>
      <c r="F188" s="70"/>
      <c r="G188" s="70"/>
      <c r="H188" s="70"/>
      <c r="I188" s="70"/>
    </row>
    <row r="189" spans="1:9" s="857" customFormat="1">
      <c r="A189" s="546"/>
      <c r="B189" s="70"/>
      <c r="C189" s="70"/>
      <c r="D189" s="70"/>
      <c r="E189" s="70"/>
      <c r="F189" s="70"/>
      <c r="G189" s="70"/>
      <c r="H189" s="70"/>
      <c r="I189" s="70"/>
    </row>
    <row r="190" spans="1:9" s="857" customFormat="1">
      <c r="A190" s="546"/>
      <c r="B190" s="70"/>
      <c r="C190" s="70"/>
      <c r="D190" s="70"/>
      <c r="E190" s="70"/>
      <c r="F190" s="70"/>
      <c r="G190" s="70"/>
      <c r="H190" s="70"/>
      <c r="I190" s="70"/>
    </row>
    <row r="191" spans="1:9" s="857" customFormat="1">
      <c r="A191" s="546"/>
      <c r="B191" s="70"/>
      <c r="C191" s="70"/>
      <c r="D191" s="70"/>
      <c r="E191" s="70"/>
      <c r="F191" s="70"/>
      <c r="G191" s="70"/>
      <c r="H191" s="70"/>
      <c r="I191" s="70"/>
    </row>
    <row r="192" spans="1:9" s="857" customFormat="1">
      <c r="A192" s="546"/>
      <c r="B192" s="70"/>
      <c r="C192" s="70"/>
      <c r="D192" s="70"/>
      <c r="E192" s="70"/>
      <c r="F192" s="70"/>
      <c r="G192" s="70"/>
      <c r="H192" s="70"/>
      <c r="I192" s="70"/>
    </row>
    <row r="193" spans="1:9" s="857" customFormat="1">
      <c r="A193" s="546"/>
      <c r="B193" s="70"/>
      <c r="C193" s="70"/>
      <c r="D193" s="70"/>
      <c r="E193" s="70"/>
      <c r="F193" s="70"/>
      <c r="G193" s="70"/>
      <c r="H193" s="70"/>
      <c r="I193" s="70"/>
    </row>
    <row r="194" spans="1:9" s="857" customFormat="1">
      <c r="A194" s="546"/>
      <c r="B194" s="70"/>
      <c r="C194" s="70"/>
      <c r="D194" s="70"/>
      <c r="E194" s="70"/>
      <c r="F194" s="70"/>
      <c r="G194" s="70"/>
      <c r="H194" s="70"/>
      <c r="I194" s="70"/>
    </row>
    <row r="195" spans="1:9" s="857" customFormat="1">
      <c r="A195" s="546"/>
      <c r="B195" s="70"/>
      <c r="C195" s="70"/>
      <c r="D195" s="70"/>
      <c r="E195" s="70"/>
      <c r="F195" s="70"/>
      <c r="G195" s="70"/>
      <c r="H195" s="70"/>
      <c r="I195" s="70"/>
    </row>
    <row r="196" spans="1:9" s="857" customFormat="1">
      <c r="A196" s="546"/>
      <c r="B196" s="70"/>
      <c r="C196" s="70"/>
      <c r="D196" s="70"/>
      <c r="E196" s="70"/>
      <c r="F196" s="70"/>
      <c r="G196" s="70"/>
      <c r="H196" s="70"/>
      <c r="I196" s="70"/>
    </row>
    <row r="197" spans="1:9" s="857" customFormat="1">
      <c r="A197" s="546"/>
      <c r="B197" s="70"/>
      <c r="C197" s="70"/>
      <c r="D197" s="70"/>
      <c r="E197" s="70"/>
      <c r="F197" s="70"/>
      <c r="G197" s="70"/>
      <c r="H197" s="70"/>
      <c r="I197" s="70"/>
    </row>
    <row r="198" spans="1:9" s="857" customFormat="1">
      <c r="A198" s="546"/>
      <c r="B198" s="70"/>
      <c r="C198" s="70"/>
      <c r="D198" s="70"/>
      <c r="E198" s="70"/>
      <c r="F198" s="70"/>
      <c r="G198" s="70"/>
      <c r="H198" s="70"/>
      <c r="I198" s="70"/>
    </row>
    <row r="199" spans="1:9" s="857" customFormat="1">
      <c r="A199" s="546"/>
      <c r="B199" s="70"/>
      <c r="C199" s="70"/>
      <c r="D199" s="70"/>
      <c r="E199" s="70"/>
      <c r="F199" s="70"/>
      <c r="G199" s="70"/>
      <c r="H199" s="70"/>
      <c r="I199" s="70"/>
    </row>
    <row r="200" spans="1:9" s="857" customFormat="1">
      <c r="A200" s="546"/>
      <c r="B200" s="70"/>
      <c r="C200" s="70"/>
      <c r="D200" s="70"/>
      <c r="E200" s="70"/>
      <c r="F200" s="70"/>
      <c r="G200" s="70"/>
      <c r="H200" s="70"/>
      <c r="I200" s="70"/>
    </row>
  </sheetData>
  <mergeCells count="4">
    <mergeCell ref="A2:I2"/>
    <mergeCell ref="A3:I3"/>
    <mergeCell ref="A4:I4"/>
    <mergeCell ref="A5:I5"/>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workbookViewId="0"/>
  </sheetViews>
  <sheetFormatPr defaultColWidth="9.140625" defaultRowHeight="15"/>
  <cols>
    <col min="1" max="1" width="57.5703125" style="71" customWidth="1"/>
    <col min="2" max="6" width="12.5703125" style="70" customWidth="1"/>
    <col min="7" max="7" width="1.85546875" style="75" customWidth="1"/>
    <col min="8" max="8" width="9.140625" style="857" customWidth="1"/>
    <col min="9" max="9" width="10.7109375" style="857" bestFit="1" customWidth="1"/>
    <col min="10" max="256" width="9.140625" style="857"/>
    <col min="257" max="257" width="57.5703125" style="857" customWidth="1"/>
    <col min="258" max="262" width="12.5703125" style="857" customWidth="1"/>
    <col min="263" max="263" width="1.85546875" style="857" customWidth="1"/>
    <col min="264" max="264" width="9.140625" style="857" customWidth="1"/>
    <col min="265" max="265" width="10.7109375" style="857" bestFit="1" customWidth="1"/>
    <col min="266" max="512" width="9.140625" style="857"/>
    <col min="513" max="513" width="57.5703125" style="857" customWidth="1"/>
    <col min="514" max="518" width="12.5703125" style="857" customWidth="1"/>
    <col min="519" max="519" width="1.85546875" style="857" customWidth="1"/>
    <col min="520" max="520" width="9.140625" style="857" customWidth="1"/>
    <col min="521" max="521" width="10.7109375" style="857" bestFit="1" customWidth="1"/>
    <col min="522" max="768" width="9.140625" style="857"/>
    <col min="769" max="769" width="57.5703125" style="857" customWidth="1"/>
    <col min="770" max="774" width="12.5703125" style="857" customWidth="1"/>
    <col min="775" max="775" width="1.85546875" style="857" customWidth="1"/>
    <col min="776" max="776" width="9.140625" style="857" customWidth="1"/>
    <col min="777" max="777" width="10.7109375" style="857" bestFit="1" customWidth="1"/>
    <col min="778" max="1024" width="9.140625" style="857"/>
    <col min="1025" max="1025" width="57.5703125" style="857" customWidth="1"/>
    <col min="1026" max="1030" width="12.5703125" style="857" customWidth="1"/>
    <col min="1031" max="1031" width="1.85546875" style="857" customWidth="1"/>
    <col min="1032" max="1032" width="9.140625" style="857" customWidth="1"/>
    <col min="1033" max="1033" width="10.7109375" style="857" bestFit="1" customWidth="1"/>
    <col min="1034" max="1280" width="9.140625" style="857"/>
    <col min="1281" max="1281" width="57.5703125" style="857" customWidth="1"/>
    <col min="1282" max="1286" width="12.5703125" style="857" customWidth="1"/>
    <col min="1287" max="1287" width="1.85546875" style="857" customWidth="1"/>
    <col min="1288" max="1288" width="9.140625" style="857" customWidth="1"/>
    <col min="1289" max="1289" width="10.7109375" style="857" bestFit="1" customWidth="1"/>
    <col min="1290" max="1536" width="9.140625" style="857"/>
    <col min="1537" max="1537" width="57.5703125" style="857" customWidth="1"/>
    <col min="1538" max="1542" width="12.5703125" style="857" customWidth="1"/>
    <col min="1543" max="1543" width="1.85546875" style="857" customWidth="1"/>
    <col min="1544" max="1544" width="9.140625" style="857" customWidth="1"/>
    <col min="1545" max="1545" width="10.7109375" style="857" bestFit="1" customWidth="1"/>
    <col min="1546" max="1792" width="9.140625" style="857"/>
    <col min="1793" max="1793" width="57.5703125" style="857" customWidth="1"/>
    <col min="1794" max="1798" width="12.5703125" style="857" customWidth="1"/>
    <col min="1799" max="1799" width="1.85546875" style="857" customWidth="1"/>
    <col min="1800" max="1800" width="9.140625" style="857" customWidth="1"/>
    <col min="1801" max="1801" width="10.7109375" style="857" bestFit="1" customWidth="1"/>
    <col min="1802" max="2048" width="9.140625" style="857"/>
    <col min="2049" max="2049" width="57.5703125" style="857" customWidth="1"/>
    <col min="2050" max="2054" width="12.5703125" style="857" customWidth="1"/>
    <col min="2055" max="2055" width="1.85546875" style="857" customWidth="1"/>
    <col min="2056" max="2056" width="9.140625" style="857" customWidth="1"/>
    <col min="2057" max="2057" width="10.7109375" style="857" bestFit="1" customWidth="1"/>
    <col min="2058" max="2304" width="9.140625" style="857"/>
    <col min="2305" max="2305" width="57.5703125" style="857" customWidth="1"/>
    <col min="2306" max="2310" width="12.5703125" style="857" customWidth="1"/>
    <col min="2311" max="2311" width="1.85546875" style="857" customWidth="1"/>
    <col min="2312" max="2312" width="9.140625" style="857" customWidth="1"/>
    <col min="2313" max="2313" width="10.7109375" style="857" bestFit="1" customWidth="1"/>
    <col min="2314" max="2560" width="9.140625" style="857"/>
    <col min="2561" max="2561" width="57.5703125" style="857" customWidth="1"/>
    <col min="2562" max="2566" width="12.5703125" style="857" customWidth="1"/>
    <col min="2567" max="2567" width="1.85546875" style="857" customWidth="1"/>
    <col min="2568" max="2568" width="9.140625" style="857" customWidth="1"/>
    <col min="2569" max="2569" width="10.7109375" style="857" bestFit="1" customWidth="1"/>
    <col min="2570" max="2816" width="9.140625" style="857"/>
    <col min="2817" max="2817" width="57.5703125" style="857" customWidth="1"/>
    <col min="2818" max="2822" width="12.5703125" style="857" customWidth="1"/>
    <col min="2823" max="2823" width="1.85546875" style="857" customWidth="1"/>
    <col min="2824" max="2824" width="9.140625" style="857" customWidth="1"/>
    <col min="2825" max="2825" width="10.7109375" style="857" bestFit="1" customWidth="1"/>
    <col min="2826" max="3072" width="9.140625" style="857"/>
    <col min="3073" max="3073" width="57.5703125" style="857" customWidth="1"/>
    <col min="3074" max="3078" width="12.5703125" style="857" customWidth="1"/>
    <col min="3079" max="3079" width="1.85546875" style="857" customWidth="1"/>
    <col min="3080" max="3080" width="9.140625" style="857" customWidth="1"/>
    <col min="3081" max="3081" width="10.7109375" style="857" bestFit="1" customWidth="1"/>
    <col min="3082" max="3328" width="9.140625" style="857"/>
    <col min="3329" max="3329" width="57.5703125" style="857" customWidth="1"/>
    <col min="3330" max="3334" width="12.5703125" style="857" customWidth="1"/>
    <col min="3335" max="3335" width="1.85546875" style="857" customWidth="1"/>
    <col min="3336" max="3336" width="9.140625" style="857" customWidth="1"/>
    <col min="3337" max="3337" width="10.7109375" style="857" bestFit="1" customWidth="1"/>
    <col min="3338" max="3584" width="9.140625" style="857"/>
    <col min="3585" max="3585" width="57.5703125" style="857" customWidth="1"/>
    <col min="3586" max="3590" width="12.5703125" style="857" customWidth="1"/>
    <col min="3591" max="3591" width="1.85546875" style="857" customWidth="1"/>
    <col min="3592" max="3592" width="9.140625" style="857" customWidth="1"/>
    <col min="3593" max="3593" width="10.7109375" style="857" bestFit="1" customWidth="1"/>
    <col min="3594" max="3840" width="9.140625" style="857"/>
    <col min="3841" max="3841" width="57.5703125" style="857" customWidth="1"/>
    <col min="3842" max="3846" width="12.5703125" style="857" customWidth="1"/>
    <col min="3847" max="3847" width="1.85546875" style="857" customWidth="1"/>
    <col min="3848" max="3848" width="9.140625" style="857" customWidth="1"/>
    <col min="3849" max="3849" width="10.7109375" style="857" bestFit="1" customWidth="1"/>
    <col min="3850" max="4096" width="9.140625" style="857"/>
    <col min="4097" max="4097" width="57.5703125" style="857" customWidth="1"/>
    <col min="4098" max="4102" width="12.5703125" style="857" customWidth="1"/>
    <col min="4103" max="4103" width="1.85546875" style="857" customWidth="1"/>
    <col min="4104" max="4104" width="9.140625" style="857" customWidth="1"/>
    <col min="4105" max="4105" width="10.7109375" style="857" bestFit="1" customWidth="1"/>
    <col min="4106" max="4352" width="9.140625" style="857"/>
    <col min="4353" max="4353" width="57.5703125" style="857" customWidth="1"/>
    <col min="4354" max="4358" width="12.5703125" style="857" customWidth="1"/>
    <col min="4359" max="4359" width="1.85546875" style="857" customWidth="1"/>
    <col min="4360" max="4360" width="9.140625" style="857" customWidth="1"/>
    <col min="4361" max="4361" width="10.7109375" style="857" bestFit="1" customWidth="1"/>
    <col min="4362" max="4608" width="9.140625" style="857"/>
    <col min="4609" max="4609" width="57.5703125" style="857" customWidth="1"/>
    <col min="4610" max="4614" width="12.5703125" style="857" customWidth="1"/>
    <col min="4615" max="4615" width="1.85546875" style="857" customWidth="1"/>
    <col min="4616" max="4616" width="9.140625" style="857" customWidth="1"/>
    <col min="4617" max="4617" width="10.7109375" style="857" bestFit="1" customWidth="1"/>
    <col min="4618" max="4864" width="9.140625" style="857"/>
    <col min="4865" max="4865" width="57.5703125" style="857" customWidth="1"/>
    <col min="4866" max="4870" width="12.5703125" style="857" customWidth="1"/>
    <col min="4871" max="4871" width="1.85546875" style="857" customWidth="1"/>
    <col min="4872" max="4872" width="9.140625" style="857" customWidth="1"/>
    <col min="4873" max="4873" width="10.7109375" style="857" bestFit="1" customWidth="1"/>
    <col min="4874" max="5120" width="9.140625" style="857"/>
    <col min="5121" max="5121" width="57.5703125" style="857" customWidth="1"/>
    <col min="5122" max="5126" width="12.5703125" style="857" customWidth="1"/>
    <col min="5127" max="5127" width="1.85546875" style="857" customWidth="1"/>
    <col min="5128" max="5128" width="9.140625" style="857" customWidth="1"/>
    <col min="5129" max="5129" width="10.7109375" style="857" bestFit="1" customWidth="1"/>
    <col min="5130" max="5376" width="9.140625" style="857"/>
    <col min="5377" max="5377" width="57.5703125" style="857" customWidth="1"/>
    <col min="5378" max="5382" width="12.5703125" style="857" customWidth="1"/>
    <col min="5383" max="5383" width="1.85546875" style="857" customWidth="1"/>
    <col min="5384" max="5384" width="9.140625" style="857" customWidth="1"/>
    <col min="5385" max="5385" width="10.7109375" style="857" bestFit="1" customWidth="1"/>
    <col min="5386" max="5632" width="9.140625" style="857"/>
    <col min="5633" max="5633" width="57.5703125" style="857" customWidth="1"/>
    <col min="5634" max="5638" width="12.5703125" style="857" customWidth="1"/>
    <col min="5639" max="5639" width="1.85546875" style="857" customWidth="1"/>
    <col min="5640" max="5640" width="9.140625" style="857" customWidth="1"/>
    <col min="5641" max="5641" width="10.7109375" style="857" bestFit="1" customWidth="1"/>
    <col min="5642" max="5888" width="9.140625" style="857"/>
    <col min="5889" max="5889" width="57.5703125" style="857" customWidth="1"/>
    <col min="5890" max="5894" width="12.5703125" style="857" customWidth="1"/>
    <col min="5895" max="5895" width="1.85546875" style="857" customWidth="1"/>
    <col min="5896" max="5896" width="9.140625" style="857" customWidth="1"/>
    <col min="5897" max="5897" width="10.7109375" style="857" bestFit="1" customWidth="1"/>
    <col min="5898" max="6144" width="9.140625" style="857"/>
    <col min="6145" max="6145" width="57.5703125" style="857" customWidth="1"/>
    <col min="6146" max="6150" width="12.5703125" style="857" customWidth="1"/>
    <col min="6151" max="6151" width="1.85546875" style="857" customWidth="1"/>
    <col min="6152" max="6152" width="9.140625" style="857" customWidth="1"/>
    <col min="6153" max="6153" width="10.7109375" style="857" bestFit="1" customWidth="1"/>
    <col min="6154" max="6400" width="9.140625" style="857"/>
    <col min="6401" max="6401" width="57.5703125" style="857" customWidth="1"/>
    <col min="6402" max="6406" width="12.5703125" style="857" customWidth="1"/>
    <col min="6407" max="6407" width="1.85546875" style="857" customWidth="1"/>
    <col min="6408" max="6408" width="9.140625" style="857" customWidth="1"/>
    <col min="6409" max="6409" width="10.7109375" style="857" bestFit="1" customWidth="1"/>
    <col min="6410" max="6656" width="9.140625" style="857"/>
    <col min="6657" max="6657" width="57.5703125" style="857" customWidth="1"/>
    <col min="6658" max="6662" width="12.5703125" style="857" customWidth="1"/>
    <col min="6663" max="6663" width="1.85546875" style="857" customWidth="1"/>
    <col min="6664" max="6664" width="9.140625" style="857" customWidth="1"/>
    <col min="6665" max="6665" width="10.7109375" style="857" bestFit="1" customWidth="1"/>
    <col min="6666" max="6912" width="9.140625" style="857"/>
    <col min="6913" max="6913" width="57.5703125" style="857" customWidth="1"/>
    <col min="6914" max="6918" width="12.5703125" style="857" customWidth="1"/>
    <col min="6919" max="6919" width="1.85546875" style="857" customWidth="1"/>
    <col min="6920" max="6920" width="9.140625" style="857" customWidth="1"/>
    <col min="6921" max="6921" width="10.7109375" style="857" bestFit="1" customWidth="1"/>
    <col min="6922" max="7168" width="9.140625" style="857"/>
    <col min="7169" max="7169" width="57.5703125" style="857" customWidth="1"/>
    <col min="7170" max="7174" width="12.5703125" style="857" customWidth="1"/>
    <col min="7175" max="7175" width="1.85546875" style="857" customWidth="1"/>
    <col min="7176" max="7176" width="9.140625" style="857" customWidth="1"/>
    <col min="7177" max="7177" width="10.7109375" style="857" bestFit="1" customWidth="1"/>
    <col min="7178" max="7424" width="9.140625" style="857"/>
    <col min="7425" max="7425" width="57.5703125" style="857" customWidth="1"/>
    <col min="7426" max="7430" width="12.5703125" style="857" customWidth="1"/>
    <col min="7431" max="7431" width="1.85546875" style="857" customWidth="1"/>
    <col min="7432" max="7432" width="9.140625" style="857" customWidth="1"/>
    <col min="7433" max="7433" width="10.7109375" style="857" bestFit="1" customWidth="1"/>
    <col min="7434" max="7680" width="9.140625" style="857"/>
    <col min="7681" max="7681" width="57.5703125" style="857" customWidth="1"/>
    <col min="7682" max="7686" width="12.5703125" style="857" customWidth="1"/>
    <col min="7687" max="7687" width="1.85546875" style="857" customWidth="1"/>
    <col min="7688" max="7688" width="9.140625" style="857" customWidth="1"/>
    <col min="7689" max="7689" width="10.7109375" style="857" bestFit="1" customWidth="1"/>
    <col min="7690" max="7936" width="9.140625" style="857"/>
    <col min="7937" max="7937" width="57.5703125" style="857" customWidth="1"/>
    <col min="7938" max="7942" width="12.5703125" style="857" customWidth="1"/>
    <col min="7943" max="7943" width="1.85546875" style="857" customWidth="1"/>
    <col min="7944" max="7944" width="9.140625" style="857" customWidth="1"/>
    <col min="7945" max="7945" width="10.7109375" style="857" bestFit="1" customWidth="1"/>
    <col min="7946" max="8192" width="9.140625" style="857"/>
    <col min="8193" max="8193" width="57.5703125" style="857" customWidth="1"/>
    <col min="8194" max="8198" width="12.5703125" style="857" customWidth="1"/>
    <col min="8199" max="8199" width="1.85546875" style="857" customWidth="1"/>
    <col min="8200" max="8200" width="9.140625" style="857" customWidth="1"/>
    <col min="8201" max="8201" width="10.7109375" style="857" bestFit="1" customWidth="1"/>
    <col min="8202" max="8448" width="9.140625" style="857"/>
    <col min="8449" max="8449" width="57.5703125" style="857" customWidth="1"/>
    <col min="8450" max="8454" width="12.5703125" style="857" customWidth="1"/>
    <col min="8455" max="8455" width="1.85546875" style="857" customWidth="1"/>
    <col min="8456" max="8456" width="9.140625" style="857" customWidth="1"/>
    <col min="8457" max="8457" width="10.7109375" style="857" bestFit="1" customWidth="1"/>
    <col min="8458" max="8704" width="9.140625" style="857"/>
    <col min="8705" max="8705" width="57.5703125" style="857" customWidth="1"/>
    <col min="8706" max="8710" width="12.5703125" style="857" customWidth="1"/>
    <col min="8711" max="8711" width="1.85546875" style="857" customWidth="1"/>
    <col min="8712" max="8712" width="9.140625" style="857" customWidth="1"/>
    <col min="8713" max="8713" width="10.7109375" style="857" bestFit="1" customWidth="1"/>
    <col min="8714" max="8960" width="9.140625" style="857"/>
    <col min="8961" max="8961" width="57.5703125" style="857" customWidth="1"/>
    <col min="8962" max="8966" width="12.5703125" style="857" customWidth="1"/>
    <col min="8967" max="8967" width="1.85546875" style="857" customWidth="1"/>
    <col min="8968" max="8968" width="9.140625" style="857" customWidth="1"/>
    <col min="8969" max="8969" width="10.7109375" style="857" bestFit="1" customWidth="1"/>
    <col min="8970" max="9216" width="9.140625" style="857"/>
    <col min="9217" max="9217" width="57.5703125" style="857" customWidth="1"/>
    <col min="9218" max="9222" width="12.5703125" style="857" customWidth="1"/>
    <col min="9223" max="9223" width="1.85546875" style="857" customWidth="1"/>
    <col min="9224" max="9224" width="9.140625" style="857" customWidth="1"/>
    <col min="9225" max="9225" width="10.7109375" style="857" bestFit="1" customWidth="1"/>
    <col min="9226" max="9472" width="9.140625" style="857"/>
    <col min="9473" max="9473" width="57.5703125" style="857" customWidth="1"/>
    <col min="9474" max="9478" width="12.5703125" style="857" customWidth="1"/>
    <col min="9479" max="9479" width="1.85546875" style="857" customWidth="1"/>
    <col min="9480" max="9480" width="9.140625" style="857" customWidth="1"/>
    <col min="9481" max="9481" width="10.7109375" style="857" bestFit="1" customWidth="1"/>
    <col min="9482" max="9728" width="9.140625" style="857"/>
    <col min="9729" max="9729" width="57.5703125" style="857" customWidth="1"/>
    <col min="9730" max="9734" width="12.5703125" style="857" customWidth="1"/>
    <col min="9735" max="9735" width="1.85546875" style="857" customWidth="1"/>
    <col min="9736" max="9736" width="9.140625" style="857" customWidth="1"/>
    <col min="9737" max="9737" width="10.7109375" style="857" bestFit="1" customWidth="1"/>
    <col min="9738" max="9984" width="9.140625" style="857"/>
    <col min="9985" max="9985" width="57.5703125" style="857" customWidth="1"/>
    <col min="9986" max="9990" width="12.5703125" style="857" customWidth="1"/>
    <col min="9991" max="9991" width="1.85546875" style="857" customWidth="1"/>
    <col min="9992" max="9992" width="9.140625" style="857" customWidth="1"/>
    <col min="9993" max="9993" width="10.7109375" style="857" bestFit="1" customWidth="1"/>
    <col min="9994" max="10240" width="9.140625" style="857"/>
    <col min="10241" max="10241" width="57.5703125" style="857" customWidth="1"/>
    <col min="10242" max="10246" width="12.5703125" style="857" customWidth="1"/>
    <col min="10247" max="10247" width="1.85546875" style="857" customWidth="1"/>
    <col min="10248" max="10248" width="9.140625" style="857" customWidth="1"/>
    <col min="10249" max="10249" width="10.7109375" style="857" bestFit="1" customWidth="1"/>
    <col min="10250" max="10496" width="9.140625" style="857"/>
    <col min="10497" max="10497" width="57.5703125" style="857" customWidth="1"/>
    <col min="10498" max="10502" width="12.5703125" style="857" customWidth="1"/>
    <col min="10503" max="10503" width="1.85546875" style="857" customWidth="1"/>
    <col min="10504" max="10504" width="9.140625" style="857" customWidth="1"/>
    <col min="10505" max="10505" width="10.7109375" style="857" bestFit="1" customWidth="1"/>
    <col min="10506" max="10752" width="9.140625" style="857"/>
    <col min="10753" max="10753" width="57.5703125" style="857" customWidth="1"/>
    <col min="10754" max="10758" width="12.5703125" style="857" customWidth="1"/>
    <col min="10759" max="10759" width="1.85546875" style="857" customWidth="1"/>
    <col min="10760" max="10760" width="9.140625" style="857" customWidth="1"/>
    <col min="10761" max="10761" width="10.7109375" style="857" bestFit="1" customWidth="1"/>
    <col min="10762" max="11008" width="9.140625" style="857"/>
    <col min="11009" max="11009" width="57.5703125" style="857" customWidth="1"/>
    <col min="11010" max="11014" width="12.5703125" style="857" customWidth="1"/>
    <col min="11015" max="11015" width="1.85546875" style="857" customWidth="1"/>
    <col min="11016" max="11016" width="9.140625" style="857" customWidth="1"/>
    <col min="11017" max="11017" width="10.7109375" style="857" bestFit="1" customWidth="1"/>
    <col min="11018" max="11264" width="9.140625" style="857"/>
    <col min="11265" max="11265" width="57.5703125" style="857" customWidth="1"/>
    <col min="11266" max="11270" width="12.5703125" style="857" customWidth="1"/>
    <col min="11271" max="11271" width="1.85546875" style="857" customWidth="1"/>
    <col min="11272" max="11272" width="9.140625" style="857" customWidth="1"/>
    <col min="11273" max="11273" width="10.7109375" style="857" bestFit="1" customWidth="1"/>
    <col min="11274" max="11520" width="9.140625" style="857"/>
    <col min="11521" max="11521" width="57.5703125" style="857" customWidth="1"/>
    <col min="11522" max="11526" width="12.5703125" style="857" customWidth="1"/>
    <col min="11527" max="11527" width="1.85546875" style="857" customWidth="1"/>
    <col min="11528" max="11528" width="9.140625" style="857" customWidth="1"/>
    <col min="11529" max="11529" width="10.7109375" style="857" bestFit="1" customWidth="1"/>
    <col min="11530" max="11776" width="9.140625" style="857"/>
    <col min="11777" max="11777" width="57.5703125" style="857" customWidth="1"/>
    <col min="11778" max="11782" width="12.5703125" style="857" customWidth="1"/>
    <col min="11783" max="11783" width="1.85546875" style="857" customWidth="1"/>
    <col min="11784" max="11784" width="9.140625" style="857" customWidth="1"/>
    <col min="11785" max="11785" width="10.7109375" style="857" bestFit="1" customWidth="1"/>
    <col min="11786" max="12032" width="9.140625" style="857"/>
    <col min="12033" max="12033" width="57.5703125" style="857" customWidth="1"/>
    <col min="12034" max="12038" width="12.5703125" style="857" customWidth="1"/>
    <col min="12039" max="12039" width="1.85546875" style="857" customWidth="1"/>
    <col min="12040" max="12040" width="9.140625" style="857" customWidth="1"/>
    <col min="12041" max="12041" width="10.7109375" style="857" bestFit="1" customWidth="1"/>
    <col min="12042" max="12288" width="9.140625" style="857"/>
    <col min="12289" max="12289" width="57.5703125" style="857" customWidth="1"/>
    <col min="12290" max="12294" width="12.5703125" style="857" customWidth="1"/>
    <col min="12295" max="12295" width="1.85546875" style="857" customWidth="1"/>
    <col min="12296" max="12296" width="9.140625" style="857" customWidth="1"/>
    <col min="12297" max="12297" width="10.7109375" style="857" bestFit="1" customWidth="1"/>
    <col min="12298" max="12544" width="9.140625" style="857"/>
    <col min="12545" max="12545" width="57.5703125" style="857" customWidth="1"/>
    <col min="12546" max="12550" width="12.5703125" style="857" customWidth="1"/>
    <col min="12551" max="12551" width="1.85546875" style="857" customWidth="1"/>
    <col min="12552" max="12552" width="9.140625" style="857" customWidth="1"/>
    <col min="12553" max="12553" width="10.7109375" style="857" bestFit="1" customWidth="1"/>
    <col min="12554" max="12800" width="9.140625" style="857"/>
    <col min="12801" max="12801" width="57.5703125" style="857" customWidth="1"/>
    <col min="12802" max="12806" width="12.5703125" style="857" customWidth="1"/>
    <col min="12807" max="12807" width="1.85546875" style="857" customWidth="1"/>
    <col min="12808" max="12808" width="9.140625" style="857" customWidth="1"/>
    <col min="12809" max="12809" width="10.7109375" style="857" bestFit="1" customWidth="1"/>
    <col min="12810" max="13056" width="9.140625" style="857"/>
    <col min="13057" max="13057" width="57.5703125" style="857" customWidth="1"/>
    <col min="13058" max="13062" width="12.5703125" style="857" customWidth="1"/>
    <col min="13063" max="13063" width="1.85546875" style="857" customWidth="1"/>
    <col min="13064" max="13064" width="9.140625" style="857" customWidth="1"/>
    <col min="13065" max="13065" width="10.7109375" style="857" bestFit="1" customWidth="1"/>
    <col min="13066" max="13312" width="9.140625" style="857"/>
    <col min="13313" max="13313" width="57.5703125" style="857" customWidth="1"/>
    <col min="13314" max="13318" width="12.5703125" style="857" customWidth="1"/>
    <col min="13319" max="13319" width="1.85546875" style="857" customWidth="1"/>
    <col min="13320" max="13320" width="9.140625" style="857" customWidth="1"/>
    <col min="13321" max="13321" width="10.7109375" style="857" bestFit="1" customWidth="1"/>
    <col min="13322" max="13568" width="9.140625" style="857"/>
    <col min="13569" max="13569" width="57.5703125" style="857" customWidth="1"/>
    <col min="13570" max="13574" width="12.5703125" style="857" customWidth="1"/>
    <col min="13575" max="13575" width="1.85546875" style="857" customWidth="1"/>
    <col min="13576" max="13576" width="9.140625" style="857" customWidth="1"/>
    <col min="13577" max="13577" width="10.7109375" style="857" bestFit="1" customWidth="1"/>
    <col min="13578" max="13824" width="9.140625" style="857"/>
    <col min="13825" max="13825" width="57.5703125" style="857" customWidth="1"/>
    <col min="13826" max="13830" width="12.5703125" style="857" customWidth="1"/>
    <col min="13831" max="13831" width="1.85546875" style="857" customWidth="1"/>
    <col min="13832" max="13832" width="9.140625" style="857" customWidth="1"/>
    <col min="13833" max="13833" width="10.7109375" style="857" bestFit="1" customWidth="1"/>
    <col min="13834" max="14080" width="9.140625" style="857"/>
    <col min="14081" max="14081" width="57.5703125" style="857" customWidth="1"/>
    <col min="14082" max="14086" width="12.5703125" style="857" customWidth="1"/>
    <col min="14087" max="14087" width="1.85546875" style="857" customWidth="1"/>
    <col min="14088" max="14088" width="9.140625" style="857" customWidth="1"/>
    <col min="14089" max="14089" width="10.7109375" style="857" bestFit="1" customWidth="1"/>
    <col min="14090" max="14336" width="9.140625" style="857"/>
    <col min="14337" max="14337" width="57.5703125" style="857" customWidth="1"/>
    <col min="14338" max="14342" width="12.5703125" style="857" customWidth="1"/>
    <col min="14343" max="14343" width="1.85546875" style="857" customWidth="1"/>
    <col min="14344" max="14344" width="9.140625" style="857" customWidth="1"/>
    <col min="14345" max="14345" width="10.7109375" style="857" bestFit="1" customWidth="1"/>
    <col min="14346" max="14592" width="9.140625" style="857"/>
    <col min="14593" max="14593" width="57.5703125" style="857" customWidth="1"/>
    <col min="14594" max="14598" width="12.5703125" style="857" customWidth="1"/>
    <col min="14599" max="14599" width="1.85546875" style="857" customWidth="1"/>
    <col min="14600" max="14600" width="9.140625" style="857" customWidth="1"/>
    <col min="14601" max="14601" width="10.7109375" style="857" bestFit="1" customWidth="1"/>
    <col min="14602" max="14848" width="9.140625" style="857"/>
    <col min="14849" max="14849" width="57.5703125" style="857" customWidth="1"/>
    <col min="14850" max="14854" width="12.5703125" style="857" customWidth="1"/>
    <col min="14855" max="14855" width="1.85546875" style="857" customWidth="1"/>
    <col min="14856" max="14856" width="9.140625" style="857" customWidth="1"/>
    <col min="14857" max="14857" width="10.7109375" style="857" bestFit="1" customWidth="1"/>
    <col min="14858" max="15104" width="9.140625" style="857"/>
    <col min="15105" max="15105" width="57.5703125" style="857" customWidth="1"/>
    <col min="15106" max="15110" width="12.5703125" style="857" customWidth="1"/>
    <col min="15111" max="15111" width="1.85546875" style="857" customWidth="1"/>
    <col min="15112" max="15112" width="9.140625" style="857" customWidth="1"/>
    <col min="15113" max="15113" width="10.7109375" style="857" bestFit="1" customWidth="1"/>
    <col min="15114" max="15360" width="9.140625" style="857"/>
    <col min="15361" max="15361" width="57.5703125" style="857" customWidth="1"/>
    <col min="15362" max="15366" width="12.5703125" style="857" customWidth="1"/>
    <col min="15367" max="15367" width="1.85546875" style="857" customWidth="1"/>
    <col min="15368" max="15368" width="9.140625" style="857" customWidth="1"/>
    <col min="15369" max="15369" width="10.7109375" style="857" bestFit="1" customWidth="1"/>
    <col min="15370" max="15616" width="9.140625" style="857"/>
    <col min="15617" max="15617" width="57.5703125" style="857" customWidth="1"/>
    <col min="15618" max="15622" width="12.5703125" style="857" customWidth="1"/>
    <col min="15623" max="15623" width="1.85546875" style="857" customWidth="1"/>
    <col min="15624" max="15624" width="9.140625" style="857" customWidth="1"/>
    <col min="15625" max="15625" width="10.7109375" style="857" bestFit="1" customWidth="1"/>
    <col min="15626" max="15872" width="9.140625" style="857"/>
    <col min="15873" max="15873" width="57.5703125" style="857" customWidth="1"/>
    <col min="15874" max="15878" width="12.5703125" style="857" customWidth="1"/>
    <col min="15879" max="15879" width="1.85546875" style="857" customWidth="1"/>
    <col min="15880" max="15880" width="9.140625" style="857" customWidth="1"/>
    <col min="15881" max="15881" width="10.7109375" style="857" bestFit="1" customWidth="1"/>
    <col min="15882" max="16128" width="9.140625" style="857"/>
    <col min="16129" max="16129" width="57.5703125" style="857" customWidth="1"/>
    <col min="16130" max="16134" width="12.5703125" style="857" customWidth="1"/>
    <col min="16135" max="16135" width="1.85546875" style="857" customWidth="1"/>
    <col min="16136" max="16136" width="9.140625" style="857" customWidth="1"/>
    <col min="16137" max="16137" width="10.7109375" style="857" bestFit="1" customWidth="1"/>
    <col min="16138" max="16384" width="9.140625" style="857"/>
  </cols>
  <sheetData>
    <row r="1" spans="1:7" s="74" customFormat="1" ht="2.25" customHeight="1">
      <c r="A1" s="72"/>
      <c r="B1" s="524"/>
      <c r="C1" s="524"/>
      <c r="D1" s="524"/>
      <c r="E1" s="524"/>
      <c r="F1" s="524"/>
    </row>
    <row r="2" spans="1:7" s="64" customFormat="1" ht="39" customHeight="1">
      <c r="A2" s="863" t="s">
        <v>1352</v>
      </c>
      <c r="B2" s="863"/>
      <c r="C2" s="863"/>
      <c r="D2" s="863"/>
      <c r="E2" s="863"/>
      <c r="F2" s="863"/>
    </row>
    <row r="3" spans="1:7" s="64" customFormat="1" ht="20.25">
      <c r="A3" s="863" t="s">
        <v>1262</v>
      </c>
      <c r="B3" s="863"/>
      <c r="C3" s="863"/>
      <c r="D3" s="863"/>
      <c r="E3" s="863"/>
      <c r="F3" s="863"/>
    </row>
    <row r="4" spans="1:7" s="64" customFormat="1" ht="20.25">
      <c r="A4" s="863" t="s">
        <v>1525</v>
      </c>
      <c r="B4" s="863"/>
      <c r="C4" s="863"/>
      <c r="D4" s="863"/>
      <c r="E4" s="863"/>
      <c r="F4" s="863"/>
    </row>
    <row r="5" spans="1:7" s="65" customFormat="1" ht="39" customHeight="1">
      <c r="A5" s="864" t="s">
        <v>1401</v>
      </c>
      <c r="B5" s="864"/>
      <c r="C5" s="864"/>
      <c r="D5" s="864"/>
      <c r="E5" s="864"/>
      <c r="F5" s="864"/>
    </row>
    <row r="6" spans="1:7" ht="6" customHeight="1">
      <c r="G6" s="857"/>
    </row>
    <row r="7" spans="1:7" ht="4.5" customHeight="1" thickBot="1">
      <c r="A7" s="413"/>
      <c r="B7" s="525"/>
      <c r="C7" s="525"/>
      <c r="D7" s="525"/>
      <c r="E7" s="525"/>
      <c r="F7" s="525"/>
      <c r="G7" s="857"/>
    </row>
    <row r="8" spans="1:7" ht="16.5" thickTop="1" thickBot="1">
      <c r="A8" s="58"/>
      <c r="B8" s="526" t="s">
        <v>2</v>
      </c>
      <c r="C8" s="526" t="s">
        <v>3</v>
      </c>
      <c r="D8" s="526" t="s">
        <v>4</v>
      </c>
      <c r="E8" s="526" t="s">
        <v>5</v>
      </c>
      <c r="F8" s="526" t="s">
        <v>6</v>
      </c>
      <c r="G8" s="857"/>
    </row>
    <row r="9" spans="1:7" s="50" customFormat="1" ht="12.75" thickTop="1" thickBot="1">
      <c r="A9" s="59" t="s">
        <v>7</v>
      </c>
      <c r="B9" s="63">
        <v>2782333.3152600001</v>
      </c>
      <c r="C9" s="63">
        <v>59706.824119999997</v>
      </c>
      <c r="D9" s="63">
        <v>0</v>
      </c>
      <c r="E9" s="63">
        <v>0.99091999999999991</v>
      </c>
      <c r="F9" s="63">
        <v>2842041.1303000003</v>
      </c>
    </row>
    <row r="10" spans="1:7" s="50" customFormat="1" ht="12.75" thickTop="1" thickBot="1">
      <c r="A10" s="436" t="s">
        <v>8</v>
      </c>
      <c r="B10" s="60">
        <v>11456.088519999999</v>
      </c>
      <c r="C10" s="60">
        <v>2488.62761</v>
      </c>
      <c r="D10" s="60">
        <v>0</v>
      </c>
      <c r="E10" s="60">
        <v>0</v>
      </c>
      <c r="F10" s="60">
        <v>13944.716130000001</v>
      </c>
    </row>
    <row r="11" spans="1:7" s="50" customFormat="1" ht="12" thickTop="1">
      <c r="A11" s="477" t="s">
        <v>9</v>
      </c>
      <c r="B11" s="61">
        <v>0</v>
      </c>
      <c r="C11" s="61">
        <v>0</v>
      </c>
      <c r="D11" s="61">
        <v>0</v>
      </c>
      <c r="E11" s="61">
        <v>0</v>
      </c>
      <c r="F11" s="61">
        <v>0</v>
      </c>
    </row>
    <row r="12" spans="1:7" s="50" customFormat="1" ht="11.25">
      <c r="A12" s="477" t="s">
        <v>10</v>
      </c>
      <c r="B12" s="61">
        <v>4457.9937300000001</v>
      </c>
      <c r="C12" s="61">
        <v>2157.9146499999997</v>
      </c>
      <c r="D12" s="61">
        <v>0</v>
      </c>
      <c r="E12" s="61">
        <v>0</v>
      </c>
      <c r="F12" s="61">
        <v>6615.9083799999999</v>
      </c>
    </row>
    <row r="13" spans="1:7" s="50" customFormat="1" ht="11.25">
      <c r="A13" s="477" t="s">
        <v>11</v>
      </c>
      <c r="B13" s="61">
        <v>6998.0947900000001</v>
      </c>
      <c r="C13" s="61">
        <v>330.71296000000001</v>
      </c>
      <c r="D13" s="61">
        <v>0</v>
      </c>
      <c r="E13" s="61">
        <v>0</v>
      </c>
      <c r="F13" s="61">
        <v>7328.8077499999999</v>
      </c>
    </row>
    <row r="14" spans="1:7" s="50" customFormat="1" ht="11.25">
      <c r="A14" s="477" t="s">
        <v>12</v>
      </c>
      <c r="B14" s="61">
        <v>0</v>
      </c>
      <c r="C14" s="61">
        <v>0</v>
      </c>
      <c r="D14" s="61">
        <v>0</v>
      </c>
      <c r="E14" s="61">
        <v>0</v>
      </c>
      <c r="F14" s="61">
        <v>0</v>
      </c>
    </row>
    <row r="15" spans="1:7" s="50" customFormat="1" ht="11.25">
      <c r="A15" s="477" t="s">
        <v>13</v>
      </c>
      <c r="B15" s="61">
        <v>0</v>
      </c>
      <c r="C15" s="61">
        <v>0</v>
      </c>
      <c r="D15" s="61">
        <v>0</v>
      </c>
      <c r="E15" s="61">
        <v>0</v>
      </c>
      <c r="F15" s="61">
        <v>0</v>
      </c>
    </row>
    <row r="16" spans="1:7" s="50" customFormat="1" ht="11.25">
      <c r="A16" s="477" t="s">
        <v>14</v>
      </c>
      <c r="B16" s="61">
        <v>0</v>
      </c>
      <c r="C16" s="61">
        <v>0</v>
      </c>
      <c r="D16" s="61">
        <v>0</v>
      </c>
      <c r="E16" s="61">
        <v>0</v>
      </c>
      <c r="F16" s="61">
        <v>0</v>
      </c>
    </row>
    <row r="17" spans="1:6" s="50" customFormat="1" ht="11.25">
      <c r="A17" s="477" t="s">
        <v>15</v>
      </c>
      <c r="B17" s="61">
        <v>0</v>
      </c>
      <c r="C17" s="61">
        <v>0</v>
      </c>
      <c r="D17" s="61">
        <v>0</v>
      </c>
      <c r="E17" s="61">
        <v>0</v>
      </c>
      <c r="F17" s="61">
        <v>0</v>
      </c>
    </row>
    <row r="18" spans="1:6" s="50" customFormat="1" ht="12" thickBot="1">
      <c r="A18" s="477" t="s">
        <v>16</v>
      </c>
      <c r="B18" s="61">
        <v>0</v>
      </c>
      <c r="C18" s="61">
        <v>0</v>
      </c>
      <c r="D18" s="61">
        <v>0</v>
      </c>
      <c r="E18" s="61">
        <v>0</v>
      </c>
      <c r="F18" s="61">
        <v>0</v>
      </c>
    </row>
    <row r="19" spans="1:6" s="50" customFormat="1" ht="12.75" thickTop="1" thickBot="1">
      <c r="A19" s="436" t="s">
        <v>17</v>
      </c>
      <c r="B19" s="60">
        <v>21031.319960000001</v>
      </c>
      <c r="C19" s="60">
        <v>29213.415579999997</v>
      </c>
      <c r="D19" s="60">
        <v>0</v>
      </c>
      <c r="E19" s="60">
        <v>0.99091999999999991</v>
      </c>
      <c r="F19" s="60">
        <v>50245.726459999998</v>
      </c>
    </row>
    <row r="20" spans="1:6" s="50" customFormat="1" ht="12" thickTop="1">
      <c r="A20" s="477" t="s">
        <v>18</v>
      </c>
      <c r="B20" s="61">
        <v>0</v>
      </c>
      <c r="C20" s="61">
        <v>0</v>
      </c>
      <c r="D20" s="61">
        <v>0</v>
      </c>
      <c r="E20" s="61">
        <v>0</v>
      </c>
      <c r="F20" s="61">
        <v>0</v>
      </c>
    </row>
    <row r="21" spans="1:6" s="50" customFormat="1" ht="11.25">
      <c r="A21" s="477" t="s">
        <v>19</v>
      </c>
      <c r="B21" s="61">
        <v>0</v>
      </c>
      <c r="C21" s="61">
        <v>0</v>
      </c>
      <c r="D21" s="61">
        <v>0</v>
      </c>
      <c r="E21" s="61">
        <v>0</v>
      </c>
      <c r="F21" s="61">
        <v>0</v>
      </c>
    </row>
    <row r="22" spans="1:6" s="50" customFormat="1" ht="11.25">
      <c r="A22" s="477" t="s">
        <v>20</v>
      </c>
      <c r="B22" s="61">
        <v>0</v>
      </c>
      <c r="C22" s="61">
        <v>0</v>
      </c>
      <c r="D22" s="61">
        <v>0</v>
      </c>
      <c r="E22" s="61">
        <v>0</v>
      </c>
      <c r="F22" s="61">
        <v>0</v>
      </c>
    </row>
    <row r="23" spans="1:6" s="50" customFormat="1" ht="11.25">
      <c r="A23" s="477" t="s">
        <v>21</v>
      </c>
      <c r="B23" s="61">
        <v>0</v>
      </c>
      <c r="C23" s="61">
        <v>0</v>
      </c>
      <c r="D23" s="61">
        <v>0</v>
      </c>
      <c r="E23" s="61">
        <v>0</v>
      </c>
      <c r="F23" s="61">
        <v>0</v>
      </c>
    </row>
    <row r="24" spans="1:6" s="50" customFormat="1" ht="11.25">
      <c r="A24" s="477" t="s">
        <v>22</v>
      </c>
      <c r="B24" s="61">
        <v>18675.888179999998</v>
      </c>
      <c r="C24" s="61">
        <v>29213.415579999997</v>
      </c>
      <c r="D24" s="61">
        <v>0</v>
      </c>
      <c r="E24" s="61">
        <v>0.99091999999999991</v>
      </c>
      <c r="F24" s="61">
        <v>47890.294679999999</v>
      </c>
    </row>
    <row r="25" spans="1:6" s="50" customFormat="1" ht="11.25">
      <c r="A25" s="477" t="s">
        <v>23</v>
      </c>
      <c r="B25" s="61">
        <v>2352.6869300000003</v>
      </c>
      <c r="C25" s="61">
        <v>0</v>
      </c>
      <c r="D25" s="61">
        <v>0</v>
      </c>
      <c r="E25" s="61">
        <v>0</v>
      </c>
      <c r="F25" s="61">
        <v>2352.6869300000003</v>
      </c>
    </row>
    <row r="26" spans="1:6" s="50" customFormat="1" ht="11.25">
      <c r="A26" s="477" t="s">
        <v>24</v>
      </c>
      <c r="B26" s="61">
        <v>2.74485</v>
      </c>
      <c r="C26" s="61">
        <v>0</v>
      </c>
      <c r="D26" s="61">
        <v>0</v>
      </c>
      <c r="E26" s="61">
        <v>0</v>
      </c>
      <c r="F26" s="61">
        <v>2.74485</v>
      </c>
    </row>
    <row r="27" spans="1:6" s="50" customFormat="1" ht="12" thickBot="1">
      <c r="A27" s="477" t="s">
        <v>25</v>
      </c>
      <c r="B27" s="61">
        <v>0</v>
      </c>
      <c r="C27" s="61">
        <v>0</v>
      </c>
      <c r="D27" s="61">
        <v>0</v>
      </c>
      <c r="E27" s="61">
        <v>0</v>
      </c>
      <c r="F27" s="61">
        <v>0</v>
      </c>
    </row>
    <row r="28" spans="1:6" s="50" customFormat="1" ht="12.75" thickTop="1" thickBot="1">
      <c r="A28" s="436" t="s">
        <v>26</v>
      </c>
      <c r="B28" s="60">
        <v>2080847.0778800002</v>
      </c>
      <c r="C28" s="60">
        <v>26730.94283</v>
      </c>
      <c r="D28" s="60">
        <v>0</v>
      </c>
      <c r="E28" s="60">
        <v>0</v>
      </c>
      <c r="F28" s="60">
        <v>2107578.0207099998</v>
      </c>
    </row>
    <row r="29" spans="1:6" s="50" customFormat="1" ht="12" thickTop="1">
      <c r="A29" s="478" t="s">
        <v>27</v>
      </c>
      <c r="B29" s="61">
        <v>2135066.6906099999</v>
      </c>
      <c r="C29" s="61">
        <v>28243.052219999998</v>
      </c>
      <c r="D29" s="61">
        <v>0</v>
      </c>
      <c r="E29" s="61">
        <v>0</v>
      </c>
      <c r="F29" s="61">
        <v>2163309.7428299999</v>
      </c>
    </row>
    <row r="30" spans="1:6" s="50" customFormat="1" ht="11.25">
      <c r="A30" s="477" t="s">
        <v>28</v>
      </c>
      <c r="B30" s="61">
        <v>2134545.0490999999</v>
      </c>
      <c r="C30" s="61">
        <v>28243.052219999998</v>
      </c>
      <c r="D30" s="61">
        <v>0</v>
      </c>
      <c r="E30" s="61">
        <v>0</v>
      </c>
      <c r="F30" s="61">
        <v>2162788.1013200004</v>
      </c>
    </row>
    <row r="31" spans="1:6" s="50" customFormat="1" ht="11.25">
      <c r="A31" s="477" t="s">
        <v>29</v>
      </c>
      <c r="B31" s="61">
        <v>521.64151000000004</v>
      </c>
      <c r="C31" s="61">
        <v>0</v>
      </c>
      <c r="D31" s="61">
        <v>0</v>
      </c>
      <c r="E31" s="61">
        <v>0</v>
      </c>
      <c r="F31" s="61">
        <v>521.64151000000004</v>
      </c>
    </row>
    <row r="32" spans="1:6" s="50" customFormat="1" ht="11.25">
      <c r="A32" s="477" t="s">
        <v>30</v>
      </c>
      <c r="B32" s="61">
        <v>0</v>
      </c>
      <c r="C32" s="61">
        <v>0</v>
      </c>
      <c r="D32" s="61">
        <v>0</v>
      </c>
      <c r="E32" s="61">
        <v>0</v>
      </c>
      <c r="F32" s="61">
        <v>0</v>
      </c>
    </row>
    <row r="33" spans="1:6" s="50" customFormat="1" ht="11.25">
      <c r="A33" s="478" t="s">
        <v>31</v>
      </c>
      <c r="B33" s="61">
        <v>431.23466999999999</v>
      </c>
      <c r="C33" s="61">
        <v>0</v>
      </c>
      <c r="D33" s="61">
        <v>0</v>
      </c>
      <c r="E33" s="61">
        <v>0</v>
      </c>
      <c r="F33" s="61">
        <v>431.23466999999999</v>
      </c>
    </row>
    <row r="34" spans="1:6" s="50" customFormat="1" ht="11.25">
      <c r="A34" s="477" t="s">
        <v>32</v>
      </c>
      <c r="B34" s="61">
        <v>431.23466999999999</v>
      </c>
      <c r="C34" s="61">
        <v>0</v>
      </c>
      <c r="D34" s="61">
        <v>0</v>
      </c>
      <c r="E34" s="61">
        <v>0</v>
      </c>
      <c r="F34" s="61">
        <v>431.23466999999999</v>
      </c>
    </row>
    <row r="35" spans="1:6" s="50" customFormat="1" ht="11.25">
      <c r="A35" s="477" t="s">
        <v>33</v>
      </c>
      <c r="B35" s="61">
        <v>0</v>
      </c>
      <c r="C35" s="61">
        <v>0</v>
      </c>
      <c r="D35" s="61">
        <v>0</v>
      </c>
      <c r="E35" s="61">
        <v>0</v>
      </c>
      <c r="F35" s="61">
        <v>0</v>
      </c>
    </row>
    <row r="36" spans="1:6" s="50" customFormat="1" ht="11.25">
      <c r="A36" s="477" t="s">
        <v>34</v>
      </c>
      <c r="B36" s="61">
        <v>0</v>
      </c>
      <c r="C36" s="61">
        <v>0</v>
      </c>
      <c r="D36" s="61">
        <v>0</v>
      </c>
      <c r="E36" s="61">
        <v>0</v>
      </c>
      <c r="F36" s="61">
        <v>0</v>
      </c>
    </row>
    <row r="37" spans="1:6" s="50" customFormat="1" ht="11.25">
      <c r="A37" s="478" t="s">
        <v>35</v>
      </c>
      <c r="B37" s="61">
        <v>530.85149999999999</v>
      </c>
      <c r="C37" s="61">
        <v>0</v>
      </c>
      <c r="D37" s="61">
        <v>0</v>
      </c>
      <c r="E37" s="61">
        <v>0</v>
      </c>
      <c r="F37" s="61">
        <v>530.85149999999999</v>
      </c>
    </row>
    <row r="38" spans="1:6" s="50" customFormat="1" ht="11.25">
      <c r="A38" s="477" t="s">
        <v>36</v>
      </c>
      <c r="B38" s="61">
        <v>530.85149999999999</v>
      </c>
      <c r="C38" s="61">
        <v>0</v>
      </c>
      <c r="D38" s="61">
        <v>0</v>
      </c>
      <c r="E38" s="61">
        <v>0</v>
      </c>
      <c r="F38" s="61">
        <v>530.85149999999999</v>
      </c>
    </row>
    <row r="39" spans="1:6" s="50" customFormat="1" ht="11.25">
      <c r="A39" s="477" t="s">
        <v>37</v>
      </c>
      <c r="B39" s="61">
        <v>0</v>
      </c>
      <c r="C39" s="61">
        <v>0</v>
      </c>
      <c r="D39" s="61">
        <v>0</v>
      </c>
      <c r="E39" s="61">
        <v>0</v>
      </c>
      <c r="F39" s="61">
        <v>0</v>
      </c>
    </row>
    <row r="40" spans="1:6" s="50" customFormat="1" ht="12" thickBot="1">
      <c r="A40" s="477" t="s">
        <v>38</v>
      </c>
      <c r="B40" s="61">
        <v>0</v>
      </c>
      <c r="C40" s="61">
        <v>0</v>
      </c>
      <c r="D40" s="61">
        <v>0</v>
      </c>
      <c r="E40" s="61">
        <v>0</v>
      </c>
      <c r="F40" s="61">
        <v>0</v>
      </c>
    </row>
    <row r="41" spans="1:6" s="50" customFormat="1" ht="12.75" thickTop="1" thickBot="1">
      <c r="A41" s="436" t="s">
        <v>39</v>
      </c>
      <c r="B41" s="60">
        <v>19411.894350000002</v>
      </c>
      <c r="C41" s="60">
        <v>296.19243999999998</v>
      </c>
      <c r="D41" s="60">
        <v>0</v>
      </c>
      <c r="E41" s="60">
        <v>0</v>
      </c>
      <c r="F41" s="60">
        <v>19708.086789999998</v>
      </c>
    </row>
    <row r="42" spans="1:6" s="50" customFormat="1" ht="12" thickTop="1">
      <c r="A42" s="477" t="s">
        <v>40</v>
      </c>
      <c r="B42" s="61">
        <v>19398.08929</v>
      </c>
      <c r="C42" s="61">
        <v>296.19243999999998</v>
      </c>
      <c r="D42" s="61">
        <v>0</v>
      </c>
      <c r="E42" s="61">
        <v>0</v>
      </c>
      <c r="F42" s="61">
        <v>19694.281729999999</v>
      </c>
    </row>
    <row r="43" spans="1:6" s="50" customFormat="1" ht="11.25">
      <c r="A43" s="477" t="s">
        <v>41</v>
      </c>
      <c r="B43" s="61">
        <v>13.805059999999999</v>
      </c>
      <c r="C43" s="61">
        <v>0</v>
      </c>
      <c r="D43" s="61">
        <v>0</v>
      </c>
      <c r="E43" s="61">
        <v>0</v>
      </c>
      <c r="F43" s="61">
        <v>13.805059999999999</v>
      </c>
    </row>
    <row r="44" spans="1:6" s="50" customFormat="1" ht="11.25">
      <c r="A44" s="477" t="s">
        <v>42</v>
      </c>
      <c r="B44" s="61">
        <v>0</v>
      </c>
      <c r="C44" s="61">
        <v>0</v>
      </c>
      <c r="D44" s="61">
        <v>0</v>
      </c>
      <c r="E44" s="61">
        <v>0</v>
      </c>
      <c r="F44" s="61">
        <v>0</v>
      </c>
    </row>
    <row r="45" spans="1:6" s="50" customFormat="1" ht="11.25">
      <c r="A45" s="477" t="s">
        <v>43</v>
      </c>
      <c r="B45" s="61">
        <v>0</v>
      </c>
      <c r="C45" s="61">
        <v>0</v>
      </c>
      <c r="D45" s="61">
        <v>0</v>
      </c>
      <c r="E45" s="61">
        <v>0</v>
      </c>
      <c r="F45" s="61">
        <v>0</v>
      </c>
    </row>
    <row r="46" spans="1:6" s="50" customFormat="1" ht="11.25">
      <c r="A46" s="477" t="s">
        <v>44</v>
      </c>
      <c r="B46" s="61">
        <v>0</v>
      </c>
      <c r="C46" s="61">
        <v>0</v>
      </c>
      <c r="D46" s="61">
        <v>0</v>
      </c>
      <c r="E46" s="61">
        <v>0</v>
      </c>
      <c r="F46" s="61">
        <v>0</v>
      </c>
    </row>
    <row r="47" spans="1:6" s="50" customFormat="1" ht="12" thickBot="1">
      <c r="A47" s="477" t="s">
        <v>45</v>
      </c>
      <c r="B47" s="61">
        <v>0</v>
      </c>
      <c r="C47" s="61">
        <v>0</v>
      </c>
      <c r="D47" s="61">
        <v>0</v>
      </c>
      <c r="E47" s="61">
        <v>0</v>
      </c>
      <c r="F47" s="61">
        <v>0</v>
      </c>
    </row>
    <row r="48" spans="1:6" s="50" customFormat="1" ht="12.75" thickTop="1" thickBot="1">
      <c r="A48" s="436" t="s">
        <v>46</v>
      </c>
      <c r="B48" s="60">
        <v>-74593.593250000005</v>
      </c>
      <c r="C48" s="60">
        <v>-1808.3018300000001</v>
      </c>
      <c r="D48" s="60">
        <v>0</v>
      </c>
      <c r="E48" s="60">
        <v>0</v>
      </c>
      <c r="F48" s="60">
        <v>-76401.895080000002</v>
      </c>
    </row>
    <row r="49" spans="1:6" s="50" customFormat="1" ht="12" thickTop="1">
      <c r="A49" s="479" t="s">
        <v>47</v>
      </c>
      <c r="B49" s="61">
        <v>-235.50379000000001</v>
      </c>
      <c r="C49" s="61">
        <v>0</v>
      </c>
      <c r="D49" s="61">
        <v>0</v>
      </c>
      <c r="E49" s="61">
        <v>0</v>
      </c>
      <c r="F49" s="61">
        <v>-235.50379000000001</v>
      </c>
    </row>
    <row r="50" spans="1:6" s="50" customFormat="1" ht="11.25">
      <c r="A50" s="477" t="s">
        <v>48</v>
      </c>
      <c r="B50" s="61">
        <v>0</v>
      </c>
      <c r="C50" s="61">
        <v>0</v>
      </c>
      <c r="D50" s="61">
        <v>0</v>
      </c>
      <c r="E50" s="61">
        <v>0</v>
      </c>
      <c r="F50" s="61">
        <v>0</v>
      </c>
    </row>
    <row r="51" spans="1:6" s="50" customFormat="1" ht="11.25">
      <c r="A51" s="477" t="s">
        <v>49</v>
      </c>
      <c r="B51" s="61">
        <v>-232.70027999999999</v>
      </c>
      <c r="C51" s="61">
        <v>0</v>
      </c>
      <c r="D51" s="61">
        <v>0</v>
      </c>
      <c r="E51" s="61">
        <v>0</v>
      </c>
      <c r="F51" s="61">
        <v>-232.70027999999999</v>
      </c>
    </row>
    <row r="52" spans="1:6" s="50" customFormat="1" ht="11.25">
      <c r="A52" s="477" t="s">
        <v>50</v>
      </c>
      <c r="B52" s="61">
        <v>0</v>
      </c>
      <c r="C52" s="61">
        <v>0</v>
      </c>
      <c r="D52" s="61">
        <v>0</v>
      </c>
      <c r="E52" s="61">
        <v>0</v>
      </c>
      <c r="F52" s="61">
        <v>0</v>
      </c>
    </row>
    <row r="53" spans="1:6" s="50" customFormat="1" ht="11.25">
      <c r="A53" s="477" t="s">
        <v>51</v>
      </c>
      <c r="B53" s="61">
        <v>-370.78171999999995</v>
      </c>
      <c r="C53" s="61">
        <v>0</v>
      </c>
      <c r="D53" s="61">
        <v>0</v>
      </c>
      <c r="E53" s="61">
        <v>0</v>
      </c>
      <c r="F53" s="61">
        <v>-370.78171999999995</v>
      </c>
    </row>
    <row r="54" spans="1:6" s="50" customFormat="1" ht="11.25">
      <c r="A54" s="477" t="s">
        <v>52</v>
      </c>
      <c r="B54" s="61">
        <v>0</v>
      </c>
      <c r="C54" s="61">
        <v>0</v>
      </c>
      <c r="D54" s="61">
        <v>0</v>
      </c>
      <c r="E54" s="61">
        <v>0</v>
      </c>
      <c r="F54" s="61">
        <v>0</v>
      </c>
    </row>
    <row r="55" spans="1:6" s="50" customFormat="1" ht="11.25">
      <c r="A55" s="479" t="s">
        <v>53</v>
      </c>
      <c r="B55" s="61">
        <v>0</v>
      </c>
      <c r="C55" s="61">
        <v>0</v>
      </c>
      <c r="D55" s="61">
        <v>0</v>
      </c>
      <c r="E55" s="61">
        <v>0</v>
      </c>
      <c r="F55" s="61">
        <v>0</v>
      </c>
    </row>
    <row r="56" spans="1:6" s="50" customFormat="1" ht="11.25">
      <c r="A56" s="477" t="s">
        <v>54</v>
      </c>
      <c r="B56" s="61">
        <v>-73754.607459999999</v>
      </c>
      <c r="C56" s="61">
        <v>-1808.3018300000001</v>
      </c>
      <c r="D56" s="61">
        <v>0</v>
      </c>
      <c r="E56" s="61">
        <v>0</v>
      </c>
      <c r="F56" s="61">
        <v>-75562.909290000011</v>
      </c>
    </row>
    <row r="57" spans="1:6" s="50" customFormat="1" ht="11.25">
      <c r="A57" s="477" t="s">
        <v>55</v>
      </c>
      <c r="B57" s="61">
        <v>0</v>
      </c>
      <c r="C57" s="61">
        <v>0</v>
      </c>
      <c r="D57" s="61">
        <v>0</v>
      </c>
      <c r="E57" s="61">
        <v>0</v>
      </c>
      <c r="F57" s="61">
        <v>0</v>
      </c>
    </row>
    <row r="58" spans="1:6" s="50" customFormat="1" ht="12" thickBot="1">
      <c r="A58" s="477" t="s">
        <v>56</v>
      </c>
      <c r="B58" s="61">
        <v>0</v>
      </c>
      <c r="C58" s="61">
        <v>0</v>
      </c>
      <c r="D58" s="61">
        <v>0</v>
      </c>
      <c r="E58" s="61">
        <v>0</v>
      </c>
      <c r="F58" s="61">
        <v>0</v>
      </c>
    </row>
    <row r="59" spans="1:6" s="50" customFormat="1" ht="12.75" thickTop="1" thickBot="1">
      <c r="A59" s="436" t="s">
        <v>57</v>
      </c>
      <c r="B59" s="60">
        <v>2968.3502599999997</v>
      </c>
      <c r="C59" s="60">
        <v>812.59915999999998</v>
      </c>
      <c r="D59" s="60">
        <v>0</v>
      </c>
      <c r="E59" s="60">
        <v>0</v>
      </c>
      <c r="F59" s="60">
        <v>3780.9494199999999</v>
      </c>
    </row>
    <row r="60" spans="1:6" s="50" customFormat="1" ht="12" thickTop="1">
      <c r="A60" s="477" t="s">
        <v>58</v>
      </c>
      <c r="B60" s="61">
        <v>0</v>
      </c>
      <c r="C60" s="61">
        <v>0</v>
      </c>
      <c r="D60" s="61">
        <v>0</v>
      </c>
      <c r="E60" s="61">
        <v>0</v>
      </c>
      <c r="F60" s="61">
        <v>0</v>
      </c>
    </row>
    <row r="61" spans="1:6" s="50" customFormat="1" ht="11.25">
      <c r="A61" s="479" t="s">
        <v>59</v>
      </c>
      <c r="B61" s="61">
        <v>1591.4766499999998</v>
      </c>
      <c r="C61" s="61">
        <v>203.44771</v>
      </c>
      <c r="D61" s="61">
        <v>0</v>
      </c>
      <c r="E61" s="61">
        <v>0</v>
      </c>
      <c r="F61" s="61">
        <v>1794.9243600000002</v>
      </c>
    </row>
    <row r="62" spans="1:6" s="50" customFormat="1" ht="11.25">
      <c r="A62" s="477" t="s">
        <v>60</v>
      </c>
      <c r="B62" s="61">
        <v>1506.3066000000001</v>
      </c>
      <c r="C62" s="61">
        <v>609.15144999999995</v>
      </c>
      <c r="D62" s="61">
        <v>0</v>
      </c>
      <c r="E62" s="61">
        <v>0</v>
      </c>
      <c r="F62" s="61">
        <v>2115.4580499999997</v>
      </c>
    </row>
    <row r="63" spans="1:6" s="50" customFormat="1" ht="11.25">
      <c r="A63" s="477" t="s">
        <v>61</v>
      </c>
      <c r="B63" s="61">
        <v>0</v>
      </c>
      <c r="C63" s="61">
        <v>0</v>
      </c>
      <c r="D63" s="61">
        <v>0</v>
      </c>
      <c r="E63" s="61">
        <v>0</v>
      </c>
      <c r="F63" s="61">
        <v>0</v>
      </c>
    </row>
    <row r="64" spans="1:6" s="50" customFormat="1" ht="12" thickBot="1">
      <c r="A64" s="477" t="s">
        <v>62</v>
      </c>
      <c r="B64" s="61">
        <v>-129.43299000000002</v>
      </c>
      <c r="C64" s="61">
        <v>0</v>
      </c>
      <c r="D64" s="61">
        <v>0</v>
      </c>
      <c r="E64" s="61">
        <v>0</v>
      </c>
      <c r="F64" s="61">
        <v>-129.43299000000002</v>
      </c>
    </row>
    <row r="65" spans="1:6" s="50" customFormat="1" ht="12.75" thickTop="1" thickBot="1">
      <c r="A65" s="436" t="s">
        <v>63</v>
      </c>
      <c r="B65" s="60">
        <v>0</v>
      </c>
      <c r="C65" s="60">
        <v>0</v>
      </c>
      <c r="D65" s="60">
        <v>0</v>
      </c>
      <c r="E65" s="60">
        <v>0</v>
      </c>
      <c r="F65" s="60">
        <v>0</v>
      </c>
    </row>
    <row r="66" spans="1:6" s="50" customFormat="1" ht="12" thickTop="1">
      <c r="A66" s="477" t="s">
        <v>64</v>
      </c>
      <c r="B66" s="61">
        <v>0</v>
      </c>
      <c r="C66" s="61">
        <v>0</v>
      </c>
      <c r="D66" s="61">
        <v>0</v>
      </c>
      <c r="E66" s="61">
        <v>0</v>
      </c>
      <c r="F66" s="61">
        <v>0</v>
      </c>
    </row>
    <row r="67" spans="1:6" s="50" customFormat="1" ht="11.25">
      <c r="A67" s="477" t="s">
        <v>65</v>
      </c>
      <c r="B67" s="61">
        <v>0</v>
      </c>
      <c r="C67" s="61">
        <v>0</v>
      </c>
      <c r="D67" s="61">
        <v>0</v>
      </c>
      <c r="E67" s="61">
        <v>0</v>
      </c>
      <c r="F67" s="61">
        <v>0</v>
      </c>
    </row>
    <row r="68" spans="1:6" s="50" customFormat="1" ht="11.25">
      <c r="A68" s="477" t="s">
        <v>66</v>
      </c>
      <c r="B68" s="61">
        <v>0</v>
      </c>
      <c r="C68" s="61">
        <v>0</v>
      </c>
      <c r="D68" s="61">
        <v>0</v>
      </c>
      <c r="E68" s="61">
        <v>0</v>
      </c>
      <c r="F68" s="61">
        <v>0</v>
      </c>
    </row>
    <row r="69" spans="1:6" s="50" customFormat="1" ht="11.25">
      <c r="A69" s="477" t="s">
        <v>67</v>
      </c>
      <c r="B69" s="61">
        <v>0</v>
      </c>
      <c r="C69" s="61">
        <v>0</v>
      </c>
      <c r="D69" s="61">
        <v>0</v>
      </c>
      <c r="E69" s="61">
        <v>0</v>
      </c>
      <c r="F69" s="61">
        <v>0</v>
      </c>
    </row>
    <row r="70" spans="1:6" s="50" customFormat="1" ht="12" thickBot="1">
      <c r="A70" s="477" t="s">
        <v>68</v>
      </c>
      <c r="B70" s="61">
        <v>0</v>
      </c>
      <c r="C70" s="61">
        <v>0</v>
      </c>
      <c r="D70" s="61">
        <v>0</v>
      </c>
      <c r="E70" s="61">
        <v>0</v>
      </c>
      <c r="F70" s="61">
        <v>0</v>
      </c>
    </row>
    <row r="71" spans="1:6" s="50" customFormat="1" ht="12.75" thickTop="1" thickBot="1">
      <c r="A71" s="436" t="s">
        <v>69</v>
      </c>
      <c r="B71" s="60">
        <v>243263.88399999999</v>
      </c>
      <c r="C71" s="60">
        <v>461.23894000000001</v>
      </c>
      <c r="D71" s="60">
        <v>0</v>
      </c>
      <c r="E71" s="60">
        <v>0</v>
      </c>
      <c r="F71" s="60">
        <v>243725.12294</v>
      </c>
    </row>
    <row r="72" spans="1:6" s="50" customFormat="1" ht="12" thickTop="1">
      <c r="A72" s="477" t="s">
        <v>18</v>
      </c>
      <c r="B72" s="61">
        <v>0</v>
      </c>
      <c r="C72" s="61">
        <v>0</v>
      </c>
      <c r="D72" s="61">
        <v>0</v>
      </c>
      <c r="E72" s="61">
        <v>0</v>
      </c>
      <c r="F72" s="61">
        <v>0</v>
      </c>
    </row>
    <row r="73" spans="1:6" s="50" customFormat="1" ht="11.25">
      <c r="A73" s="477" t="s">
        <v>19</v>
      </c>
      <c r="B73" s="61">
        <v>30430</v>
      </c>
      <c r="C73" s="61">
        <v>399.64740999999998</v>
      </c>
      <c r="D73" s="61">
        <v>0</v>
      </c>
      <c r="E73" s="61">
        <v>0</v>
      </c>
      <c r="F73" s="61">
        <v>30829.647410000001</v>
      </c>
    </row>
    <row r="74" spans="1:6" s="50" customFormat="1" ht="11.25">
      <c r="A74" s="477" t="s">
        <v>20</v>
      </c>
      <c r="B74" s="61">
        <v>0</v>
      </c>
      <c r="C74" s="61">
        <v>0</v>
      </c>
      <c r="D74" s="61">
        <v>0</v>
      </c>
      <c r="E74" s="61">
        <v>0</v>
      </c>
      <c r="F74" s="61">
        <v>0</v>
      </c>
    </row>
    <row r="75" spans="1:6" s="50" customFormat="1" ht="11.25">
      <c r="A75" s="477" t="s">
        <v>21</v>
      </c>
      <c r="B75" s="61">
        <v>0</v>
      </c>
      <c r="C75" s="61">
        <v>0</v>
      </c>
      <c r="D75" s="61">
        <v>0</v>
      </c>
      <c r="E75" s="61">
        <v>0</v>
      </c>
      <c r="F75" s="61">
        <v>0</v>
      </c>
    </row>
    <row r="76" spans="1:6" s="50" customFormat="1" ht="11.25">
      <c r="A76" s="477" t="s">
        <v>70</v>
      </c>
      <c r="B76" s="61">
        <v>62384.800130000003</v>
      </c>
      <c r="C76" s="61">
        <v>0</v>
      </c>
      <c r="D76" s="61">
        <v>0</v>
      </c>
      <c r="E76" s="61">
        <v>0</v>
      </c>
      <c r="F76" s="61">
        <v>62384.800130000003</v>
      </c>
    </row>
    <row r="77" spans="1:6" s="50" customFormat="1" ht="11.25">
      <c r="A77" s="477" t="s">
        <v>71</v>
      </c>
      <c r="B77" s="61">
        <v>0</v>
      </c>
      <c r="C77" s="61">
        <v>10.29</v>
      </c>
      <c r="D77" s="61">
        <v>0</v>
      </c>
      <c r="E77" s="61">
        <v>0</v>
      </c>
      <c r="F77" s="61">
        <v>10.29</v>
      </c>
    </row>
    <row r="78" spans="1:6" s="50" customFormat="1" ht="11.25">
      <c r="A78" s="477" t="s">
        <v>23</v>
      </c>
      <c r="B78" s="61">
        <v>144208.39278999998</v>
      </c>
      <c r="C78" s="61">
        <v>0</v>
      </c>
      <c r="D78" s="61">
        <v>0</v>
      </c>
      <c r="E78" s="61">
        <v>0</v>
      </c>
      <c r="F78" s="61">
        <v>144208.39278999998</v>
      </c>
    </row>
    <row r="79" spans="1:6" s="50" customFormat="1" ht="11.25">
      <c r="A79" s="477" t="s">
        <v>72</v>
      </c>
      <c r="B79" s="61">
        <v>6424.78024</v>
      </c>
      <c r="C79" s="61">
        <v>56.789529999999999</v>
      </c>
      <c r="D79" s="61">
        <v>0</v>
      </c>
      <c r="E79" s="61">
        <v>0</v>
      </c>
      <c r="F79" s="61">
        <v>6481.5697699999992</v>
      </c>
    </row>
    <row r="80" spans="1:6" s="50" customFormat="1" ht="12" thickBot="1">
      <c r="A80" s="477" t="s">
        <v>73</v>
      </c>
      <c r="B80" s="61">
        <v>-184.08915999999999</v>
      </c>
      <c r="C80" s="61">
        <v>-5.4880000000000004</v>
      </c>
      <c r="D80" s="61">
        <v>0</v>
      </c>
      <c r="E80" s="61">
        <v>0</v>
      </c>
      <c r="F80" s="61">
        <v>-189.57715999999999</v>
      </c>
    </row>
    <row r="81" spans="1:6" s="50" customFormat="1" ht="12.75" thickTop="1" thickBot="1">
      <c r="A81" s="436" t="s">
        <v>74</v>
      </c>
      <c r="B81" s="60">
        <v>12447.99186</v>
      </c>
      <c r="C81" s="60">
        <v>0</v>
      </c>
      <c r="D81" s="60">
        <v>0</v>
      </c>
      <c r="E81" s="60">
        <v>0</v>
      </c>
      <c r="F81" s="60">
        <v>12447.99186</v>
      </c>
    </row>
    <row r="82" spans="1:6" s="50" customFormat="1" ht="12" thickTop="1">
      <c r="A82" s="477" t="s">
        <v>75</v>
      </c>
      <c r="B82" s="61">
        <v>0</v>
      </c>
      <c r="C82" s="61">
        <v>0</v>
      </c>
      <c r="D82" s="61">
        <v>0</v>
      </c>
      <c r="E82" s="61">
        <v>0</v>
      </c>
      <c r="F82" s="61">
        <v>0</v>
      </c>
    </row>
    <row r="83" spans="1:6" s="50" customFormat="1" ht="11.25">
      <c r="A83" s="477" t="s">
        <v>76</v>
      </c>
      <c r="B83" s="61">
        <v>4258.4533499999998</v>
      </c>
      <c r="C83" s="61">
        <v>0</v>
      </c>
      <c r="D83" s="61">
        <v>0</v>
      </c>
      <c r="E83" s="61">
        <v>0</v>
      </c>
      <c r="F83" s="61">
        <v>4258.4533499999998</v>
      </c>
    </row>
    <row r="84" spans="1:6" s="50" customFormat="1" ht="11.25">
      <c r="A84" s="477" t="s">
        <v>77</v>
      </c>
      <c r="B84" s="61">
        <v>2165.9545699999999</v>
      </c>
      <c r="C84" s="61">
        <v>0</v>
      </c>
      <c r="D84" s="61">
        <v>0</v>
      </c>
      <c r="E84" s="61">
        <v>0</v>
      </c>
      <c r="F84" s="61">
        <v>2165.9545699999999</v>
      </c>
    </row>
    <row r="85" spans="1:6" s="50" customFormat="1" ht="11.25">
      <c r="A85" s="477" t="s">
        <v>78</v>
      </c>
      <c r="B85" s="61">
        <v>1556.64977</v>
      </c>
      <c r="C85" s="61">
        <v>0</v>
      </c>
      <c r="D85" s="61">
        <v>0</v>
      </c>
      <c r="E85" s="61">
        <v>0</v>
      </c>
      <c r="F85" s="61">
        <v>1556.64977</v>
      </c>
    </row>
    <row r="86" spans="1:6" s="50" customFormat="1" ht="11.25">
      <c r="A86" s="477" t="s">
        <v>79</v>
      </c>
      <c r="B86" s="61">
        <v>3108.7968599999999</v>
      </c>
      <c r="C86" s="61">
        <v>0</v>
      </c>
      <c r="D86" s="61">
        <v>0</v>
      </c>
      <c r="E86" s="61">
        <v>0</v>
      </c>
      <c r="F86" s="61">
        <v>3108.7968599999999</v>
      </c>
    </row>
    <row r="87" spans="1:6" s="50" customFormat="1" ht="11.25">
      <c r="A87" s="477" t="s">
        <v>80</v>
      </c>
      <c r="B87" s="61">
        <v>1357.1081999999999</v>
      </c>
      <c r="C87" s="61">
        <v>0</v>
      </c>
      <c r="D87" s="61">
        <v>0</v>
      </c>
      <c r="E87" s="61">
        <v>0</v>
      </c>
      <c r="F87" s="61">
        <v>1357.1081999999999</v>
      </c>
    </row>
    <row r="88" spans="1:6" s="50" customFormat="1" ht="11.25">
      <c r="A88" s="477" t="s">
        <v>81</v>
      </c>
      <c r="B88" s="61">
        <v>1.02911</v>
      </c>
      <c r="C88" s="61">
        <v>0</v>
      </c>
      <c r="D88" s="61">
        <v>0</v>
      </c>
      <c r="E88" s="61">
        <v>0</v>
      </c>
      <c r="F88" s="61">
        <v>1.02911</v>
      </c>
    </row>
    <row r="89" spans="1:6" s="50" customFormat="1" ht="11.25">
      <c r="A89" s="477" t="s">
        <v>82</v>
      </c>
      <c r="B89" s="61">
        <v>0</v>
      </c>
      <c r="C89" s="61">
        <v>0</v>
      </c>
      <c r="D89" s="61">
        <v>0</v>
      </c>
      <c r="E89" s="61">
        <v>0</v>
      </c>
      <c r="F89" s="61">
        <v>0</v>
      </c>
    </row>
    <row r="90" spans="1:6" s="50" customFormat="1" ht="12" thickBot="1">
      <c r="A90" s="477" t="s">
        <v>83</v>
      </c>
      <c r="B90" s="61">
        <v>0</v>
      </c>
      <c r="C90" s="61">
        <v>0</v>
      </c>
      <c r="D90" s="61">
        <v>0</v>
      </c>
      <c r="E90" s="61">
        <v>0</v>
      </c>
      <c r="F90" s="61">
        <v>0</v>
      </c>
    </row>
    <row r="91" spans="1:6" s="50" customFormat="1" ht="12.75" thickTop="1" thickBot="1">
      <c r="A91" s="436" t="s">
        <v>84</v>
      </c>
      <c r="B91" s="60">
        <v>2034.3251399999999</v>
      </c>
      <c r="C91" s="60">
        <v>0</v>
      </c>
      <c r="D91" s="60">
        <v>0</v>
      </c>
      <c r="E91" s="60">
        <v>0</v>
      </c>
      <c r="F91" s="60">
        <v>2034.3251399999999</v>
      </c>
    </row>
    <row r="92" spans="1:6" s="50" customFormat="1" ht="12" thickTop="1">
      <c r="A92" s="477" t="s">
        <v>85</v>
      </c>
      <c r="B92" s="61">
        <v>104.77337</v>
      </c>
      <c r="C92" s="61">
        <v>0</v>
      </c>
      <c r="D92" s="61">
        <v>0</v>
      </c>
      <c r="E92" s="61">
        <v>0</v>
      </c>
      <c r="F92" s="61">
        <v>104.77337</v>
      </c>
    </row>
    <row r="93" spans="1:6" s="50" customFormat="1" ht="11.25">
      <c r="A93" s="477" t="s">
        <v>86</v>
      </c>
      <c r="B93" s="61">
        <v>1079.34906</v>
      </c>
      <c r="C93" s="61">
        <v>0</v>
      </c>
      <c r="D93" s="61">
        <v>0</v>
      </c>
      <c r="E93" s="61">
        <v>0</v>
      </c>
      <c r="F93" s="61">
        <v>1079.34906</v>
      </c>
    </row>
    <row r="94" spans="1:6" s="50" customFormat="1" ht="11.25">
      <c r="A94" s="477" t="s">
        <v>87</v>
      </c>
      <c r="B94" s="61">
        <v>48.777629999999995</v>
      </c>
      <c r="C94" s="61">
        <v>0.34300000000000003</v>
      </c>
      <c r="D94" s="61">
        <v>0</v>
      </c>
      <c r="E94" s="61">
        <v>0</v>
      </c>
      <c r="F94" s="61">
        <v>49.120629999999998</v>
      </c>
    </row>
    <row r="95" spans="1:6" s="50" customFormat="1" ht="11.25">
      <c r="A95" s="477" t="s">
        <v>88</v>
      </c>
      <c r="B95" s="61">
        <v>805.41757999999993</v>
      </c>
      <c r="C95" s="61">
        <v>0</v>
      </c>
      <c r="D95" s="61">
        <v>0</v>
      </c>
      <c r="E95" s="61">
        <v>0</v>
      </c>
      <c r="F95" s="61">
        <v>805.41757999999993</v>
      </c>
    </row>
    <row r="96" spans="1:6" s="50" customFormat="1" ht="12" thickBot="1">
      <c r="A96" s="477" t="s">
        <v>89</v>
      </c>
      <c r="B96" s="453">
        <v>-3.9925000000000002</v>
      </c>
      <c r="C96" s="453">
        <v>-0.34300000000000003</v>
      </c>
      <c r="D96" s="453">
        <v>0</v>
      </c>
      <c r="E96" s="453">
        <v>0</v>
      </c>
      <c r="F96" s="453">
        <v>-4.3354999999999997</v>
      </c>
    </row>
    <row r="97" spans="1:6" s="50" customFormat="1" ht="12.75" thickTop="1" thickBot="1">
      <c r="A97" s="437" t="s">
        <v>90</v>
      </c>
      <c r="B97" s="63">
        <v>1880819.29626</v>
      </c>
      <c r="C97" s="63">
        <v>405278.43597000005</v>
      </c>
      <c r="D97" s="63">
        <v>0</v>
      </c>
      <c r="E97" s="63">
        <v>0</v>
      </c>
      <c r="F97" s="63">
        <v>2286097.7322300002</v>
      </c>
    </row>
    <row r="98" spans="1:6" s="50" customFormat="1" ht="12.75" thickTop="1" thickBot="1">
      <c r="A98" s="438" t="s">
        <v>91</v>
      </c>
      <c r="B98" s="60">
        <v>979720.00670999999</v>
      </c>
      <c r="C98" s="60">
        <v>0</v>
      </c>
      <c r="D98" s="60">
        <v>0</v>
      </c>
      <c r="E98" s="60">
        <v>0</v>
      </c>
      <c r="F98" s="60">
        <v>979720.00670999999</v>
      </c>
    </row>
    <row r="99" spans="1:6" s="50" customFormat="1" ht="12" thickTop="1">
      <c r="A99" s="90" t="s">
        <v>92</v>
      </c>
      <c r="B99" s="61">
        <v>0</v>
      </c>
      <c r="C99" s="61">
        <v>0</v>
      </c>
      <c r="D99" s="61">
        <v>0</v>
      </c>
      <c r="E99" s="61">
        <v>0</v>
      </c>
      <c r="F99" s="61">
        <v>0</v>
      </c>
    </row>
    <row r="100" spans="1:6" s="50" customFormat="1" ht="11.25">
      <c r="A100" s="90" t="s">
        <v>93</v>
      </c>
      <c r="B100" s="61">
        <v>0</v>
      </c>
      <c r="C100" s="61">
        <v>0</v>
      </c>
      <c r="D100" s="61">
        <v>0</v>
      </c>
      <c r="E100" s="61">
        <v>0</v>
      </c>
      <c r="F100" s="61">
        <v>0</v>
      </c>
    </row>
    <row r="101" spans="1:6" s="50" customFormat="1" ht="11.25">
      <c r="A101" s="90" t="s">
        <v>94</v>
      </c>
      <c r="B101" s="61">
        <v>0</v>
      </c>
      <c r="C101" s="61">
        <v>0</v>
      </c>
      <c r="D101" s="61">
        <v>0</v>
      </c>
      <c r="E101" s="61">
        <v>0</v>
      </c>
      <c r="F101" s="61">
        <v>0</v>
      </c>
    </row>
    <row r="102" spans="1:6" s="50" customFormat="1" ht="11.25">
      <c r="A102" s="90" t="s">
        <v>95</v>
      </c>
      <c r="B102" s="61">
        <v>0</v>
      </c>
      <c r="C102" s="61">
        <v>0</v>
      </c>
      <c r="D102" s="61">
        <v>0</v>
      </c>
      <c r="E102" s="61">
        <v>0</v>
      </c>
      <c r="F102" s="61">
        <v>0</v>
      </c>
    </row>
    <row r="103" spans="1:6" s="50" customFormat="1" ht="11.25">
      <c r="A103" s="90" t="s">
        <v>96</v>
      </c>
      <c r="B103" s="61">
        <v>0</v>
      </c>
      <c r="C103" s="61">
        <v>0</v>
      </c>
      <c r="D103" s="61">
        <v>0</v>
      </c>
      <c r="E103" s="61">
        <v>0</v>
      </c>
      <c r="F103" s="61">
        <v>0</v>
      </c>
    </row>
    <row r="104" spans="1:6" s="50" customFormat="1" ht="11.25">
      <c r="A104" s="452" t="s">
        <v>97</v>
      </c>
      <c r="B104" s="61">
        <v>0</v>
      </c>
      <c r="C104" s="61">
        <v>0</v>
      </c>
      <c r="D104" s="61">
        <v>0</v>
      </c>
      <c r="E104" s="61">
        <v>0</v>
      </c>
      <c r="F104" s="61">
        <v>0</v>
      </c>
    </row>
    <row r="105" spans="1:6" s="50" customFormat="1" ht="11.25">
      <c r="A105" s="452" t="s">
        <v>98</v>
      </c>
      <c r="B105" s="61">
        <v>0</v>
      </c>
      <c r="C105" s="61">
        <v>0</v>
      </c>
      <c r="D105" s="61">
        <v>0</v>
      </c>
      <c r="E105" s="61">
        <v>0</v>
      </c>
      <c r="F105" s="61">
        <v>0</v>
      </c>
    </row>
    <row r="106" spans="1:6" s="50" customFormat="1" ht="11.25">
      <c r="A106" s="50" t="s">
        <v>99</v>
      </c>
      <c r="B106" s="61">
        <v>0</v>
      </c>
      <c r="C106" s="61">
        <v>0</v>
      </c>
      <c r="D106" s="61">
        <v>0</v>
      </c>
      <c r="E106" s="61">
        <v>0</v>
      </c>
      <c r="F106" s="61">
        <v>0</v>
      </c>
    </row>
    <row r="107" spans="1:6" s="50" customFormat="1" ht="11.25">
      <c r="A107" s="50" t="s">
        <v>100</v>
      </c>
      <c r="B107" s="61">
        <v>0</v>
      </c>
      <c r="C107" s="61">
        <v>0</v>
      </c>
      <c r="D107" s="61">
        <v>0</v>
      </c>
      <c r="E107" s="61">
        <v>0</v>
      </c>
      <c r="F107" s="61">
        <v>0</v>
      </c>
    </row>
    <row r="108" spans="1:6" s="50" customFormat="1" ht="11.25">
      <c r="A108" s="50" t="s">
        <v>101</v>
      </c>
      <c r="B108" s="61">
        <v>0</v>
      </c>
      <c r="C108" s="61">
        <v>0</v>
      </c>
      <c r="D108" s="61">
        <v>0</v>
      </c>
      <c r="E108" s="61">
        <v>0</v>
      </c>
      <c r="F108" s="61">
        <v>0</v>
      </c>
    </row>
    <row r="109" spans="1:6" s="50" customFormat="1" ht="11.25">
      <c r="A109" s="50" t="s">
        <v>102</v>
      </c>
      <c r="B109" s="61">
        <v>0</v>
      </c>
      <c r="C109" s="61">
        <v>0</v>
      </c>
      <c r="D109" s="61">
        <v>0</v>
      </c>
      <c r="E109" s="61">
        <v>0</v>
      </c>
      <c r="F109" s="61">
        <v>0</v>
      </c>
    </row>
    <row r="110" spans="1:6" s="50" customFormat="1" ht="11.25">
      <c r="A110" s="50" t="s">
        <v>103</v>
      </c>
      <c r="B110" s="61">
        <v>0</v>
      </c>
      <c r="C110" s="61">
        <v>0</v>
      </c>
      <c r="D110" s="61">
        <v>0</v>
      </c>
      <c r="E110" s="61">
        <v>0</v>
      </c>
      <c r="F110" s="61">
        <v>0</v>
      </c>
    </row>
    <row r="111" spans="1:6" s="50" customFormat="1" ht="11.25">
      <c r="A111" s="50" t="s">
        <v>104</v>
      </c>
      <c r="B111" s="61">
        <v>0</v>
      </c>
      <c r="C111" s="61">
        <v>0</v>
      </c>
      <c r="D111" s="61">
        <v>0</v>
      </c>
      <c r="E111" s="61">
        <v>0</v>
      </c>
      <c r="F111" s="61">
        <v>0</v>
      </c>
    </row>
    <row r="112" spans="1:6" s="50" customFormat="1" ht="11.25">
      <c r="A112" s="51" t="s">
        <v>105</v>
      </c>
      <c r="B112" s="61">
        <v>0</v>
      </c>
      <c r="C112" s="61">
        <v>0</v>
      </c>
      <c r="D112" s="61">
        <v>0</v>
      </c>
      <c r="E112" s="61">
        <v>0</v>
      </c>
      <c r="F112" s="61">
        <v>0</v>
      </c>
    </row>
    <row r="113" spans="1:6" s="50" customFormat="1" ht="11.25">
      <c r="A113" s="51" t="s">
        <v>106</v>
      </c>
      <c r="B113" s="61">
        <v>953860</v>
      </c>
      <c r="C113" s="61">
        <v>0</v>
      </c>
      <c r="D113" s="61">
        <v>0</v>
      </c>
      <c r="E113" s="61">
        <v>0</v>
      </c>
      <c r="F113" s="61">
        <v>953860</v>
      </c>
    </row>
    <row r="114" spans="1:6" s="50" customFormat="1" ht="12" thickBot="1">
      <c r="A114" s="90" t="s">
        <v>107</v>
      </c>
      <c r="B114" s="61">
        <v>25860.006710000001</v>
      </c>
      <c r="C114" s="61">
        <v>0</v>
      </c>
      <c r="D114" s="61">
        <v>0</v>
      </c>
      <c r="E114" s="61">
        <v>0</v>
      </c>
      <c r="F114" s="61">
        <v>25860.006710000001</v>
      </c>
    </row>
    <row r="115" spans="1:6" s="50" customFormat="1" ht="12.75" thickTop="1" thickBot="1">
      <c r="A115" s="439" t="s">
        <v>108</v>
      </c>
      <c r="B115" s="63">
        <v>0</v>
      </c>
      <c r="C115" s="63">
        <v>0</v>
      </c>
      <c r="D115" s="63">
        <v>0</v>
      </c>
      <c r="E115" s="63">
        <v>0</v>
      </c>
      <c r="F115" s="63">
        <v>0</v>
      </c>
    </row>
    <row r="116" spans="1:6" s="50" customFormat="1" ht="12.75" thickTop="1" thickBot="1">
      <c r="A116" s="438" t="s">
        <v>109</v>
      </c>
      <c r="B116" s="60">
        <v>0</v>
      </c>
      <c r="C116" s="60">
        <v>0</v>
      </c>
      <c r="D116" s="60">
        <v>0</v>
      </c>
      <c r="E116" s="60">
        <v>0</v>
      </c>
      <c r="F116" s="60">
        <v>0</v>
      </c>
    </row>
    <row r="117" spans="1:6" s="55" customFormat="1" ht="12" thickTop="1">
      <c r="A117" s="90" t="s">
        <v>110</v>
      </c>
      <c r="B117" s="61">
        <v>0</v>
      </c>
      <c r="C117" s="61">
        <v>0</v>
      </c>
      <c r="D117" s="61">
        <v>0</v>
      </c>
      <c r="E117" s="61">
        <v>0</v>
      </c>
      <c r="F117" s="61">
        <v>0</v>
      </c>
    </row>
    <row r="118" spans="1:6" s="55" customFormat="1" ht="11.25">
      <c r="A118" s="90" t="s">
        <v>111</v>
      </c>
      <c r="B118" s="61">
        <v>0</v>
      </c>
      <c r="C118" s="61">
        <v>0</v>
      </c>
      <c r="D118" s="61">
        <v>0</v>
      </c>
      <c r="E118" s="61">
        <v>0</v>
      </c>
      <c r="F118" s="61">
        <v>0</v>
      </c>
    </row>
    <row r="119" spans="1:6" s="50" customFormat="1" ht="11.25">
      <c r="A119" s="90" t="s">
        <v>112</v>
      </c>
      <c r="B119" s="61">
        <v>0</v>
      </c>
      <c r="C119" s="61">
        <v>0</v>
      </c>
      <c r="D119" s="61">
        <v>0</v>
      </c>
      <c r="E119" s="61">
        <v>0</v>
      </c>
      <c r="F119" s="61">
        <v>0</v>
      </c>
    </row>
    <row r="120" spans="1:6" s="50" customFormat="1" ht="11.25">
      <c r="A120" s="90" t="s">
        <v>113</v>
      </c>
      <c r="B120" s="61">
        <v>0</v>
      </c>
      <c r="C120" s="61">
        <v>0</v>
      </c>
      <c r="D120" s="61">
        <v>0</v>
      </c>
      <c r="E120" s="61">
        <v>0</v>
      </c>
      <c r="F120" s="61">
        <v>0</v>
      </c>
    </row>
    <row r="121" spans="1:6" s="50" customFormat="1" ht="11.25">
      <c r="A121" s="90" t="s">
        <v>114</v>
      </c>
      <c r="B121" s="61">
        <v>0</v>
      </c>
      <c r="C121" s="61">
        <v>0</v>
      </c>
      <c r="D121" s="61">
        <v>0</v>
      </c>
      <c r="E121" s="61">
        <v>0</v>
      </c>
      <c r="F121" s="61">
        <v>0</v>
      </c>
    </row>
    <row r="122" spans="1:6" s="50" customFormat="1" ht="12" thickBot="1">
      <c r="A122" s="90" t="s">
        <v>115</v>
      </c>
      <c r="B122" s="61">
        <v>0</v>
      </c>
      <c r="C122" s="61">
        <v>0</v>
      </c>
      <c r="D122" s="61">
        <v>0</v>
      </c>
      <c r="E122" s="61">
        <v>0</v>
      </c>
      <c r="F122" s="61">
        <v>0</v>
      </c>
    </row>
    <row r="123" spans="1:6" s="50" customFormat="1" ht="12.75" thickTop="1" thickBot="1">
      <c r="A123" s="438" t="s">
        <v>116</v>
      </c>
      <c r="B123" s="60">
        <v>428117.26952999999</v>
      </c>
      <c r="C123" s="60">
        <v>404470.06430999999</v>
      </c>
      <c r="D123" s="60">
        <v>0</v>
      </c>
      <c r="E123" s="60">
        <v>0</v>
      </c>
      <c r="F123" s="60">
        <v>832587.33383999998</v>
      </c>
    </row>
    <row r="124" spans="1:6" s="50" customFormat="1" ht="12" thickTop="1">
      <c r="A124" s="90" t="s">
        <v>117</v>
      </c>
      <c r="B124" s="61">
        <v>0</v>
      </c>
      <c r="C124" s="61">
        <v>0</v>
      </c>
      <c r="D124" s="61">
        <v>0</v>
      </c>
      <c r="E124" s="61">
        <v>0</v>
      </c>
      <c r="F124" s="61">
        <v>0</v>
      </c>
    </row>
    <row r="125" spans="1:6" s="50" customFormat="1" ht="11.25">
      <c r="A125" s="90" t="s">
        <v>118</v>
      </c>
      <c r="B125" s="61">
        <v>0</v>
      </c>
      <c r="C125" s="61">
        <v>0</v>
      </c>
      <c r="D125" s="61">
        <v>0</v>
      </c>
      <c r="E125" s="61">
        <v>0</v>
      </c>
      <c r="F125" s="61">
        <v>0</v>
      </c>
    </row>
    <row r="126" spans="1:6" s="50" customFormat="1" ht="11.25">
      <c r="A126" s="90" t="s">
        <v>119</v>
      </c>
      <c r="B126" s="61">
        <v>0</v>
      </c>
      <c r="C126" s="61">
        <v>0</v>
      </c>
      <c r="D126" s="61">
        <v>0</v>
      </c>
      <c r="E126" s="61">
        <v>0</v>
      </c>
      <c r="F126" s="61">
        <v>0</v>
      </c>
    </row>
    <row r="127" spans="1:6" s="50" customFormat="1" ht="11.25">
      <c r="A127" s="90" t="s">
        <v>1365</v>
      </c>
      <c r="B127" s="61">
        <v>0</v>
      </c>
      <c r="C127" s="61">
        <v>0</v>
      </c>
      <c r="D127" s="61">
        <v>0</v>
      </c>
      <c r="E127" s="61">
        <v>0</v>
      </c>
      <c r="F127" s="61">
        <v>0</v>
      </c>
    </row>
    <row r="128" spans="1:6" s="50" customFormat="1" ht="11.25">
      <c r="A128" s="90" t="s">
        <v>120</v>
      </c>
      <c r="B128" s="61">
        <v>145395.34062999999</v>
      </c>
      <c r="C128" s="61">
        <v>0</v>
      </c>
      <c r="D128" s="61">
        <v>0</v>
      </c>
      <c r="E128" s="61">
        <v>0</v>
      </c>
      <c r="F128" s="61">
        <v>145395.34062999999</v>
      </c>
    </row>
    <row r="129" spans="1:6" s="50" customFormat="1" ht="11.25">
      <c r="A129" s="90" t="s">
        <v>121</v>
      </c>
      <c r="B129" s="61">
        <v>281413.46982999996</v>
      </c>
      <c r="C129" s="61">
        <v>403113.88673000003</v>
      </c>
      <c r="D129" s="61">
        <v>0</v>
      </c>
      <c r="E129" s="61">
        <v>0</v>
      </c>
      <c r="F129" s="61">
        <v>684527.35655999999</v>
      </c>
    </row>
    <row r="130" spans="1:6" s="50" customFormat="1" ht="11.25">
      <c r="A130" s="90" t="s">
        <v>122</v>
      </c>
      <c r="B130" s="61">
        <v>0</v>
      </c>
      <c r="C130" s="61">
        <v>0</v>
      </c>
      <c r="D130" s="61">
        <v>0</v>
      </c>
      <c r="E130" s="61">
        <v>0</v>
      </c>
      <c r="F130" s="61">
        <v>0</v>
      </c>
    </row>
    <row r="131" spans="1:6" s="50" customFormat="1" ht="12" thickBot="1">
      <c r="A131" s="90" t="s">
        <v>123</v>
      </c>
      <c r="B131" s="61">
        <v>1308.4590700000001</v>
      </c>
      <c r="C131" s="61">
        <v>1356.17758</v>
      </c>
      <c r="D131" s="61">
        <v>0</v>
      </c>
      <c r="E131" s="61">
        <v>0</v>
      </c>
      <c r="F131" s="61">
        <v>2664.6366499999999</v>
      </c>
    </row>
    <row r="132" spans="1:6" s="50" customFormat="1" ht="12.75" thickTop="1" thickBot="1">
      <c r="A132" s="438" t="s">
        <v>124</v>
      </c>
      <c r="B132" s="60">
        <v>15354.503699999999</v>
      </c>
      <c r="C132" s="60">
        <v>808.37166000000002</v>
      </c>
      <c r="D132" s="60">
        <v>0</v>
      </c>
      <c r="E132" s="60">
        <v>0</v>
      </c>
      <c r="F132" s="60">
        <v>16162.87536</v>
      </c>
    </row>
    <row r="133" spans="1:6" s="50" customFormat="1" ht="12" thickTop="1">
      <c r="A133" s="90" t="s">
        <v>58</v>
      </c>
      <c r="B133" s="61">
        <v>0</v>
      </c>
      <c r="C133" s="61">
        <v>0</v>
      </c>
      <c r="D133" s="61">
        <v>0</v>
      </c>
      <c r="E133" s="61">
        <v>0</v>
      </c>
      <c r="F133" s="61">
        <v>0</v>
      </c>
    </row>
    <row r="134" spans="1:6" s="50" customFormat="1" ht="11.25">
      <c r="A134" s="90" t="s">
        <v>60</v>
      </c>
      <c r="B134" s="61">
        <v>4711.9723099999992</v>
      </c>
      <c r="C134" s="61">
        <v>24.214790000000001</v>
      </c>
      <c r="D134" s="61">
        <v>0</v>
      </c>
      <c r="E134" s="61">
        <v>0</v>
      </c>
      <c r="F134" s="61">
        <v>4736.1870999999992</v>
      </c>
    </row>
    <row r="135" spans="1:6" s="50" customFormat="1" ht="11.25">
      <c r="A135" s="90" t="s">
        <v>125</v>
      </c>
      <c r="B135" s="61">
        <v>10642.53139</v>
      </c>
      <c r="C135" s="61">
        <v>784.15687000000003</v>
      </c>
      <c r="D135" s="61">
        <v>0</v>
      </c>
      <c r="E135" s="61">
        <v>0</v>
      </c>
      <c r="F135" s="61">
        <v>11426.688259999999</v>
      </c>
    </row>
    <row r="136" spans="1:6" s="50" customFormat="1" ht="11.25">
      <c r="A136" s="90" t="s">
        <v>87</v>
      </c>
      <c r="B136" s="61">
        <v>0</v>
      </c>
      <c r="C136" s="61">
        <v>0</v>
      </c>
      <c r="D136" s="61">
        <v>0</v>
      </c>
      <c r="E136" s="61">
        <v>0</v>
      </c>
      <c r="F136" s="61">
        <v>0</v>
      </c>
    </row>
    <row r="137" spans="1:6" s="50" customFormat="1" ht="12" thickBot="1">
      <c r="A137" s="90" t="s">
        <v>126</v>
      </c>
      <c r="B137" s="61">
        <v>0</v>
      </c>
      <c r="C137" s="61">
        <v>0</v>
      </c>
      <c r="D137" s="61">
        <v>0</v>
      </c>
      <c r="E137" s="61">
        <v>0</v>
      </c>
      <c r="F137" s="61">
        <v>0</v>
      </c>
    </row>
    <row r="138" spans="1:6" s="50" customFormat="1" ht="12.75" thickTop="1" thickBot="1">
      <c r="A138" s="438" t="s">
        <v>127</v>
      </c>
      <c r="B138" s="60">
        <v>8623.8563200000008</v>
      </c>
      <c r="C138" s="60">
        <v>0</v>
      </c>
      <c r="D138" s="60">
        <v>0</v>
      </c>
      <c r="E138" s="60">
        <v>0</v>
      </c>
      <c r="F138" s="60">
        <v>8623.8563200000008</v>
      </c>
    </row>
    <row r="139" spans="1:6" s="50" customFormat="1" ht="12" thickTop="1">
      <c r="A139" s="90" t="s">
        <v>128</v>
      </c>
      <c r="B139" s="61">
        <v>0</v>
      </c>
      <c r="C139" s="61">
        <v>0</v>
      </c>
      <c r="D139" s="61">
        <v>0</v>
      </c>
      <c r="E139" s="61">
        <v>0</v>
      </c>
      <c r="F139" s="61">
        <v>0</v>
      </c>
    </row>
    <row r="140" spans="1:6" s="50" customFormat="1" ht="11.25">
      <c r="A140" s="90" t="s">
        <v>129</v>
      </c>
      <c r="B140" s="61">
        <v>0</v>
      </c>
      <c r="C140" s="61">
        <v>0</v>
      </c>
      <c r="D140" s="61">
        <v>0</v>
      </c>
      <c r="E140" s="61">
        <v>0</v>
      </c>
      <c r="F140" s="61">
        <v>0</v>
      </c>
    </row>
    <row r="141" spans="1:6" s="50" customFormat="1" ht="11.25">
      <c r="A141" s="90" t="s">
        <v>130</v>
      </c>
      <c r="B141" s="61">
        <v>4817.6170899999997</v>
      </c>
      <c r="C141" s="61">
        <v>0</v>
      </c>
      <c r="D141" s="61">
        <v>0</v>
      </c>
      <c r="E141" s="61">
        <v>0</v>
      </c>
      <c r="F141" s="61">
        <v>4817.6170899999997</v>
      </c>
    </row>
    <row r="142" spans="1:6" s="50" customFormat="1" ht="11.25">
      <c r="A142" s="90" t="s">
        <v>131</v>
      </c>
      <c r="B142" s="61">
        <v>3806.2392300000001</v>
      </c>
      <c r="C142" s="61">
        <v>0</v>
      </c>
      <c r="D142" s="61">
        <v>0</v>
      </c>
      <c r="E142" s="61">
        <v>0</v>
      </c>
      <c r="F142" s="61">
        <v>3806.2392300000001</v>
      </c>
    </row>
    <row r="143" spans="1:6" s="50" customFormat="1" ht="12" thickBot="1">
      <c r="A143" s="90" t="s">
        <v>132</v>
      </c>
      <c r="B143" s="61">
        <v>0</v>
      </c>
      <c r="C143" s="61">
        <v>0</v>
      </c>
      <c r="D143" s="61">
        <v>0</v>
      </c>
      <c r="E143" s="61">
        <v>0</v>
      </c>
      <c r="F143" s="61">
        <v>0</v>
      </c>
    </row>
    <row r="144" spans="1:6" s="50" customFormat="1" ht="12.75" thickTop="1" thickBot="1">
      <c r="A144" s="438" t="s">
        <v>133</v>
      </c>
      <c r="B144" s="60">
        <v>449003.66</v>
      </c>
      <c r="C144" s="60">
        <v>0</v>
      </c>
      <c r="D144" s="60">
        <v>0</v>
      </c>
      <c r="E144" s="60">
        <v>0</v>
      </c>
      <c r="F144" s="60">
        <v>449003.66</v>
      </c>
    </row>
    <row r="145" spans="1:6" s="50" customFormat="1" ht="12" thickTop="1">
      <c r="A145" s="90" t="s">
        <v>134</v>
      </c>
      <c r="B145" s="61">
        <v>442000</v>
      </c>
      <c r="C145" s="61">
        <v>0</v>
      </c>
      <c r="D145" s="61">
        <v>0</v>
      </c>
      <c r="E145" s="61">
        <v>0</v>
      </c>
      <c r="F145" s="61">
        <v>442000</v>
      </c>
    </row>
    <row r="146" spans="1:6" s="50" customFormat="1" ht="11.25">
      <c r="A146" s="90" t="s">
        <v>135</v>
      </c>
      <c r="B146" s="61">
        <v>0</v>
      </c>
      <c r="C146" s="61">
        <v>0</v>
      </c>
      <c r="D146" s="61">
        <v>0</v>
      </c>
      <c r="E146" s="61">
        <v>0</v>
      </c>
      <c r="F146" s="61">
        <v>0</v>
      </c>
    </row>
    <row r="147" spans="1:6" s="50" customFormat="1" ht="11.25">
      <c r="A147" s="90" t="s">
        <v>136</v>
      </c>
      <c r="B147" s="61">
        <v>0</v>
      </c>
      <c r="C147" s="61">
        <v>0</v>
      </c>
      <c r="D147" s="61">
        <v>0</v>
      </c>
      <c r="E147" s="61">
        <v>0</v>
      </c>
      <c r="F147" s="61">
        <v>0</v>
      </c>
    </row>
    <row r="148" spans="1:6" s="50" customFormat="1" ht="12" thickBot="1">
      <c r="A148" s="90" t="s">
        <v>137</v>
      </c>
      <c r="B148" s="61">
        <v>7003.66</v>
      </c>
      <c r="C148" s="61">
        <v>0</v>
      </c>
      <c r="D148" s="61">
        <v>0</v>
      </c>
      <c r="E148" s="61">
        <v>0</v>
      </c>
      <c r="F148" s="61">
        <v>7003.66</v>
      </c>
    </row>
    <row r="149" spans="1:6" s="50" customFormat="1" ht="12.75" thickTop="1" thickBot="1">
      <c r="A149" s="438" t="s">
        <v>138</v>
      </c>
      <c r="B149" s="60">
        <v>0</v>
      </c>
      <c r="C149" s="60">
        <v>0</v>
      </c>
      <c r="D149" s="60">
        <v>0</v>
      </c>
      <c r="E149" s="60">
        <v>0</v>
      </c>
      <c r="F149" s="60">
        <v>0</v>
      </c>
    </row>
    <row r="150" spans="1:6" s="50" customFormat="1" ht="12" thickTop="1">
      <c r="A150" s="90" t="s">
        <v>139</v>
      </c>
      <c r="B150" s="61">
        <v>0</v>
      </c>
      <c r="C150" s="61">
        <v>0</v>
      </c>
      <c r="D150" s="61">
        <v>0</v>
      </c>
      <c r="E150" s="61">
        <v>0</v>
      </c>
      <c r="F150" s="61">
        <v>0</v>
      </c>
    </row>
    <row r="151" spans="1:6" s="50" customFormat="1" ht="11.25">
      <c r="A151" s="90" t="s">
        <v>140</v>
      </c>
      <c r="B151" s="61">
        <v>0</v>
      </c>
      <c r="C151" s="61">
        <v>0</v>
      </c>
      <c r="D151" s="61">
        <v>0</v>
      </c>
      <c r="E151" s="61">
        <v>0</v>
      </c>
      <c r="F151" s="61">
        <v>0</v>
      </c>
    </row>
    <row r="152" spans="1:6" s="50" customFormat="1" ht="11.25">
      <c r="A152" s="90" t="s">
        <v>141</v>
      </c>
      <c r="B152" s="61">
        <v>0</v>
      </c>
      <c r="C152" s="61">
        <v>0</v>
      </c>
      <c r="D152" s="61">
        <v>0</v>
      </c>
      <c r="E152" s="61">
        <v>0</v>
      </c>
      <c r="F152" s="61">
        <v>0</v>
      </c>
    </row>
    <row r="153" spans="1:6" s="50" customFormat="1" ht="11.25">
      <c r="A153" s="90" t="s">
        <v>142</v>
      </c>
      <c r="B153" s="61">
        <v>0</v>
      </c>
      <c r="C153" s="61">
        <v>0</v>
      </c>
      <c r="D153" s="61">
        <v>0</v>
      </c>
      <c r="E153" s="61">
        <v>0</v>
      </c>
      <c r="F153" s="61">
        <v>0</v>
      </c>
    </row>
    <row r="154" spans="1:6" s="50" customFormat="1" ht="11.25">
      <c r="A154" s="90" t="s">
        <v>143</v>
      </c>
      <c r="B154" s="61">
        <v>0</v>
      </c>
      <c r="C154" s="61">
        <v>0</v>
      </c>
      <c r="D154" s="61">
        <v>0</v>
      </c>
      <c r="E154" s="61">
        <v>0</v>
      </c>
      <c r="F154" s="61">
        <v>0</v>
      </c>
    </row>
    <row r="155" spans="1:6" s="50" customFormat="1" ht="11.25">
      <c r="A155" s="90" t="s">
        <v>144</v>
      </c>
      <c r="B155" s="61">
        <v>0</v>
      </c>
      <c r="C155" s="61">
        <v>0</v>
      </c>
      <c r="D155" s="61">
        <v>0</v>
      </c>
      <c r="E155" s="61">
        <v>0</v>
      </c>
      <c r="F155" s="61">
        <v>0</v>
      </c>
    </row>
    <row r="156" spans="1:6" s="50" customFormat="1" ht="11.25">
      <c r="A156" s="90" t="s">
        <v>145</v>
      </c>
      <c r="B156" s="61">
        <v>0</v>
      </c>
      <c r="C156" s="61">
        <v>0</v>
      </c>
      <c r="D156" s="61">
        <v>0</v>
      </c>
      <c r="E156" s="61">
        <v>0</v>
      </c>
      <c r="F156" s="61">
        <v>0</v>
      </c>
    </row>
    <row r="157" spans="1:6" s="50" customFormat="1" ht="12" thickBot="1">
      <c r="A157" s="90" t="s">
        <v>146</v>
      </c>
      <c r="B157" s="453">
        <v>0</v>
      </c>
      <c r="C157" s="453">
        <v>0</v>
      </c>
      <c r="D157" s="453">
        <v>0</v>
      </c>
      <c r="E157" s="453">
        <v>0</v>
      </c>
      <c r="F157" s="453">
        <v>0</v>
      </c>
    </row>
    <row r="158" spans="1:6" s="50" customFormat="1" ht="12.75" thickTop="1" thickBot="1">
      <c r="A158" s="440" t="s">
        <v>147</v>
      </c>
      <c r="B158" s="60">
        <v>555943.39802999992</v>
      </c>
      <c r="C158" s="60">
        <v>0</v>
      </c>
      <c r="D158" s="60">
        <v>0</v>
      </c>
      <c r="E158" s="60">
        <v>0</v>
      </c>
      <c r="F158" s="60">
        <v>555943.39802999992</v>
      </c>
    </row>
    <row r="159" spans="1:6" s="50" customFormat="1" ht="12" thickTop="1">
      <c r="A159" s="454" t="s">
        <v>148</v>
      </c>
      <c r="B159" s="61">
        <v>300163.5</v>
      </c>
      <c r="C159" s="61">
        <v>0</v>
      </c>
      <c r="D159" s="61">
        <v>0</v>
      </c>
      <c r="E159" s="61">
        <v>0</v>
      </c>
      <c r="F159" s="61">
        <v>300163.5</v>
      </c>
    </row>
    <row r="160" spans="1:6" s="50" customFormat="1" ht="11.25">
      <c r="A160" s="90" t="s">
        <v>149</v>
      </c>
      <c r="B160" s="61">
        <v>300163.5</v>
      </c>
      <c r="C160" s="61">
        <v>0</v>
      </c>
      <c r="D160" s="61">
        <v>0</v>
      </c>
      <c r="E160" s="61">
        <v>0</v>
      </c>
      <c r="F160" s="61">
        <v>300163.5</v>
      </c>
    </row>
    <row r="161" spans="1:6" s="50" customFormat="1" ht="11.25">
      <c r="A161" s="90" t="s">
        <v>150</v>
      </c>
      <c r="B161" s="61">
        <v>0</v>
      </c>
      <c r="C161" s="61">
        <v>0</v>
      </c>
      <c r="D161" s="61">
        <v>0</v>
      </c>
      <c r="E161" s="61">
        <v>0</v>
      </c>
      <c r="F161" s="61">
        <v>0</v>
      </c>
    </row>
    <row r="162" spans="1:6" s="50" customFormat="1" ht="11.25">
      <c r="A162" s="90" t="s">
        <v>151</v>
      </c>
      <c r="B162" s="61">
        <v>0</v>
      </c>
      <c r="C162" s="61">
        <v>0</v>
      </c>
      <c r="D162" s="61">
        <v>0</v>
      </c>
      <c r="E162" s="61">
        <v>0</v>
      </c>
      <c r="F162" s="61">
        <v>0</v>
      </c>
    </row>
    <row r="163" spans="1:6" s="50" customFormat="1" ht="11.25">
      <c r="A163" s="454" t="s">
        <v>152</v>
      </c>
      <c r="B163" s="61">
        <v>0</v>
      </c>
      <c r="C163" s="61">
        <v>0</v>
      </c>
      <c r="D163" s="61">
        <v>0</v>
      </c>
      <c r="E163" s="61">
        <v>0</v>
      </c>
      <c r="F163" s="61">
        <v>0</v>
      </c>
    </row>
    <row r="164" spans="1:6" s="50" customFormat="1" ht="11.25">
      <c r="A164" s="90" t="s">
        <v>153</v>
      </c>
      <c r="B164" s="61">
        <v>0</v>
      </c>
      <c r="C164" s="61">
        <v>0</v>
      </c>
      <c r="D164" s="61">
        <v>0</v>
      </c>
      <c r="E164" s="61">
        <v>0</v>
      </c>
      <c r="F164" s="61">
        <v>0</v>
      </c>
    </row>
    <row r="165" spans="1:6" s="50" customFormat="1" ht="11.25">
      <c r="A165" s="90" t="s">
        <v>154</v>
      </c>
      <c r="B165" s="61">
        <v>0</v>
      </c>
      <c r="C165" s="61">
        <v>0</v>
      </c>
      <c r="D165" s="61">
        <v>0</v>
      </c>
      <c r="E165" s="61">
        <v>0</v>
      </c>
      <c r="F165" s="61">
        <v>0</v>
      </c>
    </row>
    <row r="166" spans="1:6" s="50" customFormat="1" ht="11.25">
      <c r="A166" s="90" t="s">
        <v>155</v>
      </c>
      <c r="B166" s="61">
        <v>0</v>
      </c>
      <c r="C166" s="61">
        <v>0</v>
      </c>
      <c r="D166" s="61">
        <v>0</v>
      </c>
      <c r="E166" s="61">
        <v>0</v>
      </c>
      <c r="F166" s="61">
        <v>0</v>
      </c>
    </row>
    <row r="167" spans="1:6" s="50" customFormat="1" ht="11.25">
      <c r="A167" s="454" t="s">
        <v>156</v>
      </c>
      <c r="B167" s="61">
        <v>0</v>
      </c>
      <c r="C167" s="61">
        <v>0</v>
      </c>
      <c r="D167" s="61">
        <v>0</v>
      </c>
      <c r="E167" s="61">
        <v>0</v>
      </c>
      <c r="F167" s="61">
        <v>0</v>
      </c>
    </row>
    <row r="168" spans="1:6" s="50" customFormat="1" ht="11.25">
      <c r="A168" s="90" t="s">
        <v>157</v>
      </c>
      <c r="B168" s="61">
        <v>0</v>
      </c>
      <c r="C168" s="61">
        <v>0</v>
      </c>
      <c r="D168" s="61">
        <v>0</v>
      </c>
      <c r="E168" s="61">
        <v>0</v>
      </c>
      <c r="F168" s="61">
        <v>0</v>
      </c>
    </row>
    <row r="169" spans="1:6" s="50" customFormat="1" ht="11.25">
      <c r="A169" s="90" t="s">
        <v>158</v>
      </c>
      <c r="B169" s="61">
        <v>0</v>
      </c>
      <c r="C169" s="61">
        <v>0</v>
      </c>
      <c r="D169" s="61">
        <v>0</v>
      </c>
      <c r="E169" s="61">
        <v>0</v>
      </c>
      <c r="F169" s="61">
        <v>0</v>
      </c>
    </row>
    <row r="170" spans="1:6" s="50" customFormat="1" ht="11.25">
      <c r="A170" s="90" t="s">
        <v>159</v>
      </c>
      <c r="B170" s="61">
        <v>0</v>
      </c>
      <c r="C170" s="61">
        <v>0</v>
      </c>
      <c r="D170" s="61">
        <v>0</v>
      </c>
      <c r="E170" s="61">
        <v>0</v>
      </c>
      <c r="F170" s="61">
        <v>0</v>
      </c>
    </row>
    <row r="171" spans="1:6" s="50" customFormat="1" ht="11.25">
      <c r="A171" s="454" t="s">
        <v>160</v>
      </c>
      <c r="B171" s="61">
        <v>119070.76467</v>
      </c>
      <c r="C171" s="61">
        <v>0</v>
      </c>
      <c r="D171" s="61">
        <v>0</v>
      </c>
      <c r="E171" s="61">
        <v>0</v>
      </c>
      <c r="F171" s="61">
        <v>119070.76467</v>
      </c>
    </row>
    <row r="172" spans="1:6" s="50" customFormat="1" ht="11.25">
      <c r="A172" s="90" t="s">
        <v>161</v>
      </c>
      <c r="B172" s="61">
        <v>44395.942649999997</v>
      </c>
      <c r="C172" s="61">
        <v>0</v>
      </c>
      <c r="D172" s="61">
        <v>0</v>
      </c>
      <c r="E172" s="61">
        <v>0</v>
      </c>
      <c r="F172" s="61">
        <v>44395.942649999997</v>
      </c>
    </row>
    <row r="173" spans="1:6" s="50" customFormat="1" ht="11.25">
      <c r="A173" s="90" t="s">
        <v>162</v>
      </c>
      <c r="B173" s="61">
        <v>47494.563020000001</v>
      </c>
      <c r="C173" s="61">
        <v>0</v>
      </c>
      <c r="D173" s="61">
        <v>0</v>
      </c>
      <c r="E173" s="61">
        <v>0</v>
      </c>
      <c r="F173" s="61">
        <v>47494.563020000001</v>
      </c>
    </row>
    <row r="174" spans="1:6" s="50" customFormat="1" ht="11.25">
      <c r="A174" s="90" t="s">
        <v>163</v>
      </c>
      <c r="B174" s="61">
        <v>27180.258999999998</v>
      </c>
      <c r="C174" s="61">
        <v>0</v>
      </c>
      <c r="D174" s="61">
        <v>0</v>
      </c>
      <c r="E174" s="61">
        <v>0</v>
      </c>
      <c r="F174" s="61">
        <v>27180.258999999998</v>
      </c>
    </row>
    <row r="175" spans="1:6" s="50" customFormat="1" ht="11.25">
      <c r="A175" s="454" t="s">
        <v>164</v>
      </c>
      <c r="B175" s="61">
        <v>136709.13336000001</v>
      </c>
      <c r="C175" s="61">
        <v>0</v>
      </c>
      <c r="D175" s="61">
        <v>0</v>
      </c>
      <c r="E175" s="61">
        <v>0</v>
      </c>
      <c r="F175" s="61">
        <v>136709.13336000001</v>
      </c>
    </row>
    <row r="176" spans="1:6" s="50" customFormat="1" ht="11.25">
      <c r="A176" s="90" t="s">
        <v>165</v>
      </c>
      <c r="B176" s="61">
        <v>116076.27318999999</v>
      </c>
      <c r="C176" s="61">
        <v>0</v>
      </c>
      <c r="D176" s="61">
        <v>0</v>
      </c>
      <c r="E176" s="61">
        <v>0</v>
      </c>
      <c r="F176" s="61">
        <v>116076.27318999999</v>
      </c>
    </row>
    <row r="177" spans="1:6" s="50" customFormat="1" ht="12" thickBot="1">
      <c r="A177" s="90" t="s">
        <v>166</v>
      </c>
      <c r="B177" s="61">
        <v>20632.860170000004</v>
      </c>
      <c r="C177" s="61">
        <v>0</v>
      </c>
      <c r="D177" s="61">
        <v>0</v>
      </c>
      <c r="E177" s="61">
        <v>0</v>
      </c>
      <c r="F177" s="61">
        <v>20632.860170000004</v>
      </c>
    </row>
    <row r="178" spans="1:6" s="50" customFormat="1" ht="12.75" thickTop="1" thickBot="1">
      <c r="A178" s="480" t="s">
        <v>167</v>
      </c>
      <c r="B178" s="63">
        <v>2436762.69429</v>
      </c>
      <c r="C178" s="63">
        <v>405278.43597000005</v>
      </c>
      <c r="D178" s="63">
        <v>0</v>
      </c>
      <c r="E178" s="63">
        <v>0</v>
      </c>
      <c r="F178" s="63">
        <v>2842041.13026</v>
      </c>
    </row>
    <row r="179" spans="1:6" s="50" customFormat="1" ht="12.75" thickTop="1" thickBot="1">
      <c r="A179" s="481" t="s">
        <v>168</v>
      </c>
      <c r="B179" s="60">
        <v>0</v>
      </c>
      <c r="C179" s="60">
        <v>0</v>
      </c>
      <c r="D179" s="60">
        <v>0</v>
      </c>
      <c r="E179" s="60">
        <v>0</v>
      </c>
      <c r="F179" s="60">
        <v>0</v>
      </c>
    </row>
    <row r="180" spans="1:6" s="50" customFormat="1" ht="12" thickTop="1">
      <c r="A180" s="476" t="s">
        <v>169</v>
      </c>
      <c r="B180" s="61">
        <v>0</v>
      </c>
      <c r="C180" s="61">
        <v>0</v>
      </c>
      <c r="D180" s="61">
        <v>0</v>
      </c>
      <c r="E180" s="61">
        <v>0</v>
      </c>
      <c r="F180" s="61">
        <v>0</v>
      </c>
    </row>
    <row r="181" spans="1:6" s="50" customFormat="1" ht="11.25">
      <c r="A181" s="90" t="s">
        <v>170</v>
      </c>
      <c r="B181" s="61">
        <v>0</v>
      </c>
      <c r="C181" s="61">
        <v>0</v>
      </c>
      <c r="D181" s="61">
        <v>0</v>
      </c>
      <c r="E181" s="61">
        <v>0</v>
      </c>
      <c r="F181" s="61">
        <v>0</v>
      </c>
    </row>
    <row r="182" spans="1:6" s="50" customFormat="1" ht="11.25">
      <c r="A182" s="90" t="s">
        <v>171</v>
      </c>
      <c r="B182" s="61">
        <v>0</v>
      </c>
      <c r="C182" s="61">
        <v>0</v>
      </c>
      <c r="D182" s="61">
        <v>0</v>
      </c>
      <c r="E182" s="61">
        <v>0</v>
      </c>
      <c r="F182" s="61">
        <v>0</v>
      </c>
    </row>
    <row r="183" spans="1:6" s="50" customFormat="1" ht="11.25">
      <c r="A183" s="90" t="s">
        <v>172</v>
      </c>
      <c r="B183" s="61">
        <v>0</v>
      </c>
      <c r="C183" s="61">
        <v>0</v>
      </c>
      <c r="D183" s="61">
        <v>0</v>
      </c>
      <c r="E183" s="61">
        <v>0</v>
      </c>
      <c r="F183" s="61">
        <v>0</v>
      </c>
    </row>
    <row r="184" spans="1:6" s="50" customFormat="1" ht="11.25">
      <c r="A184" s="90" t="s">
        <v>173</v>
      </c>
      <c r="B184" s="61">
        <v>0</v>
      </c>
      <c r="C184" s="61">
        <v>0</v>
      </c>
      <c r="D184" s="61">
        <v>0</v>
      </c>
      <c r="E184" s="61">
        <v>0</v>
      </c>
      <c r="F184" s="61">
        <v>0</v>
      </c>
    </row>
    <row r="185" spans="1:6" s="50" customFormat="1" ht="11.25">
      <c r="A185" s="90" t="s">
        <v>174</v>
      </c>
      <c r="B185" s="61">
        <v>0</v>
      </c>
      <c r="C185" s="61">
        <v>0</v>
      </c>
      <c r="D185" s="61">
        <v>0</v>
      </c>
      <c r="E185" s="61">
        <v>0</v>
      </c>
      <c r="F185" s="61">
        <v>0</v>
      </c>
    </row>
    <row r="186" spans="1:6" s="50" customFormat="1" ht="11.25">
      <c r="A186" s="454" t="s">
        <v>175</v>
      </c>
      <c r="B186" s="61">
        <v>0</v>
      </c>
      <c r="C186" s="61">
        <v>0</v>
      </c>
      <c r="D186" s="61">
        <v>0</v>
      </c>
      <c r="E186" s="61">
        <v>0</v>
      </c>
      <c r="F186" s="61">
        <v>0</v>
      </c>
    </row>
    <row r="187" spans="1:6" s="50" customFormat="1" ht="11.25">
      <c r="A187" s="90" t="s">
        <v>176</v>
      </c>
      <c r="B187" s="61">
        <v>0</v>
      </c>
      <c r="C187" s="61">
        <v>0</v>
      </c>
      <c r="D187" s="61">
        <v>0</v>
      </c>
      <c r="E187" s="61">
        <v>0</v>
      </c>
      <c r="F187" s="61">
        <v>0</v>
      </c>
    </row>
    <row r="188" spans="1:6" s="50" customFormat="1" ht="11.25">
      <c r="A188" s="90" t="s">
        <v>177</v>
      </c>
      <c r="B188" s="61">
        <v>0</v>
      </c>
      <c r="C188" s="61">
        <v>0</v>
      </c>
      <c r="D188" s="61">
        <v>0</v>
      </c>
      <c r="E188" s="61">
        <v>0</v>
      </c>
      <c r="F188" s="61">
        <v>0</v>
      </c>
    </row>
    <row r="189" spans="1:6" s="50" customFormat="1" ht="11.25">
      <c r="A189" s="90" t="s">
        <v>178</v>
      </c>
      <c r="B189" s="61">
        <v>0</v>
      </c>
      <c r="C189" s="61">
        <v>0</v>
      </c>
      <c r="D189" s="61">
        <v>0</v>
      </c>
      <c r="E189" s="61">
        <v>0</v>
      </c>
      <c r="F189" s="61">
        <v>0</v>
      </c>
    </row>
    <row r="190" spans="1:6" s="50" customFormat="1" ht="11.25">
      <c r="A190" s="90" t="s">
        <v>179</v>
      </c>
      <c r="B190" s="61">
        <v>0</v>
      </c>
      <c r="C190" s="61">
        <v>0</v>
      </c>
      <c r="D190" s="61">
        <v>0</v>
      </c>
      <c r="E190" s="61">
        <v>0</v>
      </c>
      <c r="F190" s="61">
        <v>0</v>
      </c>
    </row>
    <row r="191" spans="1:6" s="50" customFormat="1" ht="11.25">
      <c r="A191" s="90" t="s">
        <v>180</v>
      </c>
      <c r="B191" s="61">
        <v>0</v>
      </c>
      <c r="C191" s="61">
        <v>0</v>
      </c>
      <c r="D191" s="61">
        <v>0</v>
      </c>
      <c r="E191" s="61">
        <v>0</v>
      </c>
      <c r="F191" s="61">
        <v>0</v>
      </c>
    </row>
    <row r="192" spans="1:6" s="50" customFormat="1" ht="11.25">
      <c r="A192" s="454" t="s">
        <v>181</v>
      </c>
      <c r="B192" s="61">
        <v>0</v>
      </c>
      <c r="C192" s="61">
        <v>0</v>
      </c>
      <c r="D192" s="61">
        <v>0</v>
      </c>
      <c r="E192" s="61">
        <v>0</v>
      </c>
      <c r="F192" s="61">
        <v>0</v>
      </c>
    </row>
    <row r="193" spans="1:6" s="50" customFormat="1" ht="11.25">
      <c r="A193" s="454" t="s">
        <v>182</v>
      </c>
      <c r="B193" s="61">
        <v>0</v>
      </c>
      <c r="C193" s="61">
        <v>0</v>
      </c>
      <c r="D193" s="61">
        <v>0</v>
      </c>
      <c r="E193" s="61">
        <v>0</v>
      </c>
      <c r="F193" s="61">
        <v>0</v>
      </c>
    </row>
    <row r="194" spans="1:6" s="50" customFormat="1" ht="11.25">
      <c r="A194" s="90" t="s">
        <v>183</v>
      </c>
      <c r="B194" s="61">
        <v>0</v>
      </c>
      <c r="C194" s="61">
        <v>0</v>
      </c>
      <c r="D194" s="61">
        <v>0</v>
      </c>
      <c r="E194" s="61">
        <v>0</v>
      </c>
      <c r="F194" s="61">
        <v>0</v>
      </c>
    </row>
    <row r="195" spans="1:6" s="50" customFormat="1" ht="11.25">
      <c r="A195" s="90" t="s">
        <v>184</v>
      </c>
      <c r="B195" s="61">
        <v>0</v>
      </c>
      <c r="C195" s="61">
        <v>0</v>
      </c>
      <c r="D195" s="61">
        <v>0</v>
      </c>
      <c r="E195" s="61">
        <v>0</v>
      </c>
      <c r="F195" s="61">
        <v>0</v>
      </c>
    </row>
    <row r="196" spans="1:6" s="50" customFormat="1" ht="11.25">
      <c r="A196" s="90" t="s">
        <v>185</v>
      </c>
      <c r="B196" s="61">
        <v>0</v>
      </c>
      <c r="C196" s="61">
        <v>0</v>
      </c>
      <c r="D196" s="61">
        <v>0</v>
      </c>
      <c r="E196" s="61">
        <v>0</v>
      </c>
      <c r="F196" s="61">
        <v>0</v>
      </c>
    </row>
    <row r="197" spans="1:6" s="50" customFormat="1" ht="11.25">
      <c r="A197" s="90" t="s">
        <v>186</v>
      </c>
      <c r="B197" s="61">
        <v>0</v>
      </c>
      <c r="C197" s="61">
        <v>0</v>
      </c>
      <c r="D197" s="61">
        <v>0</v>
      </c>
      <c r="E197" s="61">
        <v>0</v>
      </c>
      <c r="F197" s="61">
        <v>0</v>
      </c>
    </row>
    <row r="198" spans="1:6" s="50" customFormat="1" ht="12" thickBot="1">
      <c r="A198" s="454" t="s">
        <v>187</v>
      </c>
      <c r="B198" s="61">
        <v>0</v>
      </c>
      <c r="C198" s="61">
        <v>0</v>
      </c>
      <c r="D198" s="61">
        <v>0</v>
      </c>
      <c r="E198" s="61">
        <v>0</v>
      </c>
      <c r="F198" s="61">
        <v>0</v>
      </c>
    </row>
    <row r="199" spans="1:6" s="50" customFormat="1" ht="12.75" thickTop="1" thickBot="1">
      <c r="A199" s="438" t="s">
        <v>188</v>
      </c>
      <c r="B199" s="60">
        <v>7454492.7524600001</v>
      </c>
      <c r="C199" s="60">
        <v>7295031.0913999993</v>
      </c>
      <c r="D199" s="60">
        <v>0</v>
      </c>
      <c r="E199" s="60">
        <v>0</v>
      </c>
      <c r="F199" s="60">
        <v>14749523.84386</v>
      </c>
    </row>
    <row r="200" spans="1:6" s="50" customFormat="1" ht="12" thickTop="1">
      <c r="A200" s="454" t="s">
        <v>189</v>
      </c>
      <c r="B200" s="61">
        <v>0</v>
      </c>
      <c r="C200" s="61">
        <v>0</v>
      </c>
      <c r="D200" s="61">
        <v>0</v>
      </c>
      <c r="E200" s="61">
        <v>0</v>
      </c>
      <c r="F200" s="61">
        <v>0</v>
      </c>
    </row>
    <row r="201" spans="1:6" s="50" customFormat="1" ht="11.25">
      <c r="A201" s="90" t="s">
        <v>190</v>
      </c>
      <c r="B201" s="61">
        <v>0</v>
      </c>
      <c r="C201" s="61">
        <v>0</v>
      </c>
      <c r="D201" s="61">
        <v>0</v>
      </c>
      <c r="E201" s="61">
        <v>0</v>
      </c>
      <c r="F201" s="61">
        <v>0</v>
      </c>
    </row>
    <row r="202" spans="1:6" s="50" customFormat="1" ht="11.25">
      <c r="A202" s="90" t="s">
        <v>191</v>
      </c>
      <c r="B202" s="61">
        <v>0</v>
      </c>
      <c r="C202" s="61">
        <v>0</v>
      </c>
      <c r="D202" s="61">
        <v>0</v>
      </c>
      <c r="E202" s="61">
        <v>0</v>
      </c>
      <c r="F202" s="61">
        <v>0</v>
      </c>
    </row>
    <row r="203" spans="1:6" s="50" customFormat="1" ht="11.25">
      <c r="A203" s="90" t="s">
        <v>192</v>
      </c>
      <c r="B203" s="61">
        <v>0</v>
      </c>
      <c r="C203" s="61">
        <v>0</v>
      </c>
      <c r="D203" s="61">
        <v>0</v>
      </c>
      <c r="E203" s="61">
        <v>0</v>
      </c>
      <c r="F203" s="61">
        <v>0</v>
      </c>
    </row>
    <row r="204" spans="1:6" s="50" customFormat="1" ht="11.25">
      <c r="A204" s="454" t="s">
        <v>193</v>
      </c>
      <c r="B204" s="61">
        <v>0</v>
      </c>
      <c r="C204" s="61">
        <v>0</v>
      </c>
      <c r="D204" s="61">
        <v>0</v>
      </c>
      <c r="E204" s="61">
        <v>0</v>
      </c>
      <c r="F204" s="61">
        <v>0</v>
      </c>
    </row>
    <row r="205" spans="1:6" s="50" customFormat="1" ht="11.25">
      <c r="A205" s="90" t="s">
        <v>194</v>
      </c>
      <c r="B205" s="61">
        <v>0</v>
      </c>
      <c r="C205" s="61">
        <v>0</v>
      </c>
      <c r="D205" s="61">
        <v>0</v>
      </c>
      <c r="E205" s="61">
        <v>0</v>
      </c>
      <c r="F205" s="61">
        <v>0</v>
      </c>
    </row>
    <row r="206" spans="1:6" s="50" customFormat="1" ht="11.25">
      <c r="A206" s="90" t="s">
        <v>195</v>
      </c>
      <c r="B206" s="61">
        <v>0</v>
      </c>
      <c r="C206" s="61">
        <v>0</v>
      </c>
      <c r="D206" s="61">
        <v>0</v>
      </c>
      <c r="E206" s="61">
        <v>0</v>
      </c>
      <c r="F206" s="61">
        <v>0</v>
      </c>
    </row>
    <row r="207" spans="1:6" s="50" customFormat="1" ht="11.25">
      <c r="A207" s="90" t="s">
        <v>196</v>
      </c>
      <c r="B207" s="61">
        <v>0</v>
      </c>
      <c r="C207" s="61">
        <v>0</v>
      </c>
      <c r="D207" s="61">
        <v>0</v>
      </c>
      <c r="E207" s="61">
        <v>0</v>
      </c>
      <c r="F207" s="61">
        <v>0</v>
      </c>
    </row>
    <row r="208" spans="1:6" s="50" customFormat="1" ht="11.25">
      <c r="A208" s="452" t="s">
        <v>1427</v>
      </c>
      <c r="B208" s="61">
        <v>0</v>
      </c>
      <c r="C208" s="61">
        <v>0</v>
      </c>
      <c r="D208" s="61">
        <v>0</v>
      </c>
      <c r="E208" s="61">
        <v>0</v>
      </c>
      <c r="F208" s="61">
        <v>0</v>
      </c>
    </row>
    <row r="209" spans="1:6" s="50" customFormat="1" ht="11.25">
      <c r="A209" s="90" t="s">
        <v>197</v>
      </c>
      <c r="B209" s="61">
        <v>0</v>
      </c>
      <c r="C209" s="61">
        <v>0</v>
      </c>
      <c r="D209" s="61">
        <v>0</v>
      </c>
      <c r="E209" s="61">
        <v>0</v>
      </c>
      <c r="F209" s="61">
        <v>0</v>
      </c>
    </row>
    <row r="210" spans="1:6" s="50" customFormat="1" ht="11.25">
      <c r="A210" s="454" t="s">
        <v>198</v>
      </c>
      <c r="B210" s="61">
        <v>0</v>
      </c>
      <c r="C210" s="61">
        <v>0</v>
      </c>
      <c r="D210" s="61">
        <v>0</v>
      </c>
      <c r="E210" s="61">
        <v>0</v>
      </c>
      <c r="F210" s="61">
        <v>0</v>
      </c>
    </row>
    <row r="211" spans="1:6" s="50" customFormat="1" ht="11.25">
      <c r="A211" s="90" t="s">
        <v>199</v>
      </c>
      <c r="B211" s="61">
        <v>0</v>
      </c>
      <c r="C211" s="61">
        <v>0</v>
      </c>
      <c r="D211" s="61">
        <v>0</v>
      </c>
      <c r="E211" s="61">
        <v>0</v>
      </c>
      <c r="F211" s="61">
        <v>0</v>
      </c>
    </row>
    <row r="212" spans="1:6" s="50" customFormat="1" ht="11.25">
      <c r="A212" s="90" t="s">
        <v>200</v>
      </c>
      <c r="B212" s="61">
        <v>0</v>
      </c>
      <c r="C212" s="61">
        <v>0</v>
      </c>
      <c r="D212" s="61">
        <v>0</v>
      </c>
      <c r="E212" s="61">
        <v>0</v>
      </c>
      <c r="F212" s="61">
        <v>0</v>
      </c>
    </row>
    <row r="213" spans="1:6" s="50" customFormat="1" ht="11.25">
      <c r="A213" s="454" t="s">
        <v>201</v>
      </c>
      <c r="B213" s="61">
        <v>0</v>
      </c>
      <c r="C213" s="61">
        <v>0</v>
      </c>
      <c r="D213" s="61">
        <v>0</v>
      </c>
      <c r="E213" s="61">
        <v>0</v>
      </c>
      <c r="F213" s="61">
        <v>0</v>
      </c>
    </row>
    <row r="214" spans="1:6" s="50" customFormat="1" ht="11.25">
      <c r="A214" s="90" t="s">
        <v>202</v>
      </c>
      <c r="B214" s="61">
        <v>0</v>
      </c>
      <c r="C214" s="61">
        <v>0</v>
      </c>
      <c r="D214" s="61">
        <v>0</v>
      </c>
      <c r="E214" s="61">
        <v>0</v>
      </c>
      <c r="F214" s="61">
        <v>0</v>
      </c>
    </row>
    <row r="215" spans="1:6" s="50" customFormat="1" ht="11.25">
      <c r="A215" s="90" t="s">
        <v>203</v>
      </c>
      <c r="B215" s="61">
        <v>0</v>
      </c>
      <c r="C215" s="61">
        <v>0</v>
      </c>
      <c r="D215" s="61">
        <v>0</v>
      </c>
      <c r="E215" s="61">
        <v>0</v>
      </c>
      <c r="F215" s="61">
        <v>0</v>
      </c>
    </row>
    <row r="216" spans="1:6" s="50" customFormat="1" ht="11.25">
      <c r="A216" s="454" t="s">
        <v>204</v>
      </c>
      <c r="B216" s="61">
        <v>346157.55932999996</v>
      </c>
      <c r="C216" s="61">
        <v>1.0000000000000001E-5</v>
      </c>
      <c r="D216" s="61">
        <v>0</v>
      </c>
      <c r="E216" s="61">
        <v>0</v>
      </c>
      <c r="F216" s="61">
        <v>346157.55933999998</v>
      </c>
    </row>
    <row r="217" spans="1:6" s="50" customFormat="1" ht="11.25">
      <c r="A217" s="90" t="s">
        <v>205</v>
      </c>
      <c r="B217" s="61">
        <v>64035.384159999994</v>
      </c>
      <c r="C217" s="61">
        <v>0</v>
      </c>
      <c r="D217" s="61">
        <v>0</v>
      </c>
      <c r="E217" s="61">
        <v>0</v>
      </c>
      <c r="F217" s="61">
        <v>64035.384159999994</v>
      </c>
    </row>
    <row r="218" spans="1:6" s="50" customFormat="1" ht="11.25">
      <c r="A218" s="90" t="s">
        <v>206</v>
      </c>
      <c r="B218" s="61">
        <v>0</v>
      </c>
      <c r="C218" s="61">
        <v>0</v>
      </c>
      <c r="D218" s="61">
        <v>0</v>
      </c>
      <c r="E218" s="61">
        <v>0</v>
      </c>
      <c r="F218" s="61">
        <v>0</v>
      </c>
    </row>
    <row r="219" spans="1:6" s="50" customFormat="1" ht="11.25">
      <c r="A219" s="90" t="s">
        <v>207</v>
      </c>
      <c r="B219" s="61">
        <v>10943.90893</v>
      </c>
      <c r="C219" s="61">
        <v>0</v>
      </c>
      <c r="D219" s="61">
        <v>0</v>
      </c>
      <c r="E219" s="61">
        <v>0</v>
      </c>
      <c r="F219" s="61">
        <v>10943.90893</v>
      </c>
    </row>
    <row r="220" spans="1:6" s="50" customFormat="1" ht="11.25">
      <c r="A220" s="90" t="s">
        <v>208</v>
      </c>
      <c r="B220" s="61">
        <v>0</v>
      </c>
      <c r="C220" s="61">
        <v>0</v>
      </c>
      <c r="D220" s="61">
        <v>0</v>
      </c>
      <c r="E220" s="61">
        <v>0</v>
      </c>
      <c r="F220" s="61">
        <v>0</v>
      </c>
    </row>
    <row r="221" spans="1:6" s="50" customFormat="1" ht="11.25">
      <c r="A221" s="90" t="s">
        <v>209</v>
      </c>
      <c r="B221" s="61">
        <v>0</v>
      </c>
      <c r="C221" s="61">
        <v>0</v>
      </c>
      <c r="D221" s="61">
        <v>0</v>
      </c>
      <c r="E221" s="61">
        <v>0</v>
      </c>
      <c r="F221" s="61">
        <v>0</v>
      </c>
    </row>
    <row r="222" spans="1:6" s="50" customFormat="1" ht="11.25">
      <c r="A222" s="90" t="s">
        <v>210</v>
      </c>
      <c r="B222" s="61">
        <v>0</v>
      </c>
      <c r="C222" s="61">
        <v>1.0000000000000001E-5</v>
      </c>
      <c r="D222" s="61">
        <v>0</v>
      </c>
      <c r="E222" s="61">
        <v>0</v>
      </c>
      <c r="F222" s="61">
        <v>1.0000000000000001E-5</v>
      </c>
    </row>
    <row r="223" spans="1:6" s="50" customFormat="1" ht="11.25">
      <c r="A223" s="90" t="s">
        <v>211</v>
      </c>
      <c r="B223" s="61">
        <v>0</v>
      </c>
      <c r="C223" s="61">
        <v>0</v>
      </c>
      <c r="D223" s="61">
        <v>0</v>
      </c>
      <c r="E223" s="61">
        <v>0</v>
      </c>
      <c r="F223" s="61">
        <v>0</v>
      </c>
    </row>
    <row r="224" spans="1:6" s="50" customFormat="1" ht="11.25">
      <c r="A224" s="90" t="s">
        <v>212</v>
      </c>
      <c r="B224" s="61">
        <v>0</v>
      </c>
      <c r="C224" s="61">
        <v>0</v>
      </c>
      <c r="D224" s="61">
        <v>0</v>
      </c>
      <c r="E224" s="61">
        <v>0</v>
      </c>
      <c r="F224" s="61">
        <v>0</v>
      </c>
    </row>
    <row r="225" spans="1:6" s="50" customFormat="1" ht="11.25">
      <c r="A225" s="90" t="s">
        <v>213</v>
      </c>
      <c r="B225" s="61">
        <v>271178.26624000003</v>
      </c>
      <c r="C225" s="61">
        <v>0</v>
      </c>
      <c r="D225" s="61">
        <v>0</v>
      </c>
      <c r="E225" s="61">
        <v>0</v>
      </c>
      <c r="F225" s="61">
        <v>271178.26624000003</v>
      </c>
    </row>
    <row r="226" spans="1:6" s="50" customFormat="1" ht="11.25">
      <c r="A226" s="454" t="s">
        <v>214</v>
      </c>
      <c r="B226" s="61">
        <v>2910306.7310000001</v>
      </c>
      <c r="C226" s="61">
        <v>520810.42157000001</v>
      </c>
      <c r="D226" s="61">
        <v>0</v>
      </c>
      <c r="E226" s="61">
        <v>0</v>
      </c>
      <c r="F226" s="61">
        <v>3431117.1525700004</v>
      </c>
    </row>
    <row r="227" spans="1:6" s="50" customFormat="1" ht="11.25">
      <c r="A227" s="90" t="s">
        <v>215</v>
      </c>
      <c r="B227" s="61">
        <v>5206.8760000000002</v>
      </c>
      <c r="C227" s="61">
        <v>0</v>
      </c>
      <c r="D227" s="61">
        <v>0</v>
      </c>
      <c r="E227" s="61">
        <v>0</v>
      </c>
      <c r="F227" s="61">
        <v>5206.8760000000002</v>
      </c>
    </row>
    <row r="228" spans="1:6" s="50" customFormat="1" ht="11.25">
      <c r="A228" s="90" t="s">
        <v>216</v>
      </c>
      <c r="B228" s="61">
        <v>0</v>
      </c>
      <c r="C228" s="61">
        <v>75.459999999999994</v>
      </c>
      <c r="D228" s="61">
        <v>0</v>
      </c>
      <c r="E228" s="61">
        <v>0</v>
      </c>
      <c r="F228" s="61">
        <v>75.459999999999994</v>
      </c>
    </row>
    <row r="229" spans="1:6" s="50" customFormat="1" ht="11.25">
      <c r="A229" s="90" t="s">
        <v>217</v>
      </c>
      <c r="B229" s="61">
        <v>1282.7921299999998</v>
      </c>
      <c r="C229" s="61">
        <v>3610.6599900000001</v>
      </c>
      <c r="D229" s="61">
        <v>0</v>
      </c>
      <c r="E229" s="61">
        <v>0</v>
      </c>
      <c r="F229" s="61">
        <v>4893.4521199999999</v>
      </c>
    </row>
    <row r="230" spans="1:6" s="50" customFormat="1" ht="11.25">
      <c r="A230" s="90" t="s">
        <v>218</v>
      </c>
      <c r="B230" s="61">
        <v>79.183630000000008</v>
      </c>
      <c r="C230" s="61">
        <v>0</v>
      </c>
      <c r="D230" s="61">
        <v>0</v>
      </c>
      <c r="E230" s="61">
        <v>0</v>
      </c>
      <c r="F230" s="61">
        <v>79.183630000000008</v>
      </c>
    </row>
    <row r="231" spans="1:6" s="50" customFormat="1" ht="11.25">
      <c r="A231" s="90" t="s">
        <v>219</v>
      </c>
      <c r="B231" s="61">
        <v>0</v>
      </c>
      <c r="C231" s="61">
        <v>0</v>
      </c>
      <c r="D231" s="61">
        <v>0</v>
      </c>
      <c r="E231" s="61">
        <v>0</v>
      </c>
      <c r="F231" s="61">
        <v>0</v>
      </c>
    </row>
    <row r="232" spans="1:6" s="50" customFormat="1" ht="11.25">
      <c r="A232" s="90" t="s">
        <v>220</v>
      </c>
      <c r="B232" s="61">
        <v>2903737.8792399997</v>
      </c>
      <c r="C232" s="61">
        <v>517124.30157999997</v>
      </c>
      <c r="D232" s="61">
        <v>0</v>
      </c>
      <c r="E232" s="61">
        <v>0</v>
      </c>
      <c r="F232" s="61">
        <v>3420862.1808200004</v>
      </c>
    </row>
    <row r="233" spans="1:6" s="50" customFormat="1" ht="11.25">
      <c r="A233" s="90" t="s">
        <v>221</v>
      </c>
      <c r="B233" s="61">
        <v>0</v>
      </c>
      <c r="C233" s="61">
        <v>0</v>
      </c>
      <c r="D233" s="61">
        <v>0</v>
      </c>
      <c r="E233" s="61">
        <v>0</v>
      </c>
      <c r="F233" s="61">
        <v>0</v>
      </c>
    </row>
    <row r="234" spans="1:6" s="50" customFormat="1" ht="11.25">
      <c r="A234" s="454" t="s">
        <v>1411</v>
      </c>
      <c r="B234" s="61">
        <v>147017.22957</v>
      </c>
      <c r="C234" s="61">
        <v>23.952590000000001</v>
      </c>
      <c r="D234" s="61">
        <v>0</v>
      </c>
      <c r="E234" s="61">
        <v>0</v>
      </c>
      <c r="F234" s="61">
        <v>147041.18216</v>
      </c>
    </row>
    <row r="235" spans="1:6" s="50" customFormat="1" ht="11.25">
      <c r="A235" s="90" t="s">
        <v>1412</v>
      </c>
      <c r="B235" s="61">
        <v>146201.20181999999</v>
      </c>
      <c r="C235" s="61">
        <v>23.923909999999999</v>
      </c>
      <c r="D235" s="61">
        <v>0</v>
      </c>
      <c r="E235" s="61">
        <v>0</v>
      </c>
      <c r="F235" s="61">
        <v>146225.12573</v>
      </c>
    </row>
    <row r="236" spans="1:6" s="50" customFormat="1" ht="11.25">
      <c r="A236" s="90" t="s">
        <v>1413</v>
      </c>
      <c r="B236" s="61">
        <v>816.02774999999997</v>
      </c>
      <c r="C236" s="61">
        <v>2.8680000000000001E-2</v>
      </c>
      <c r="D236" s="61">
        <v>0</v>
      </c>
      <c r="E236" s="61">
        <v>0</v>
      </c>
      <c r="F236" s="61">
        <v>816.05643000000009</v>
      </c>
    </row>
    <row r="237" spans="1:6" s="50" customFormat="1" ht="11.25">
      <c r="A237" s="454" t="s">
        <v>1414</v>
      </c>
      <c r="B237" s="61">
        <v>4051011.2325599999</v>
      </c>
      <c r="C237" s="61">
        <v>6774196.7172299996</v>
      </c>
      <c r="D237" s="61">
        <v>0</v>
      </c>
      <c r="E237" s="61">
        <v>0</v>
      </c>
      <c r="F237" s="61">
        <v>10825207.949790001</v>
      </c>
    </row>
    <row r="238" spans="1:6" s="50" customFormat="1" ht="11.25">
      <c r="A238" s="90" t="s">
        <v>1412</v>
      </c>
      <c r="B238" s="61">
        <v>3760810.5283600003</v>
      </c>
      <c r="C238" s="61">
        <v>6772229.0133599993</v>
      </c>
      <c r="D238" s="61">
        <v>0</v>
      </c>
      <c r="E238" s="61">
        <v>0</v>
      </c>
      <c r="F238" s="61">
        <v>10533039.541719999</v>
      </c>
    </row>
    <row r="239" spans="1:6" s="50" customFormat="1" ht="11.25">
      <c r="A239" s="90" t="s">
        <v>1413</v>
      </c>
      <c r="B239" s="453">
        <v>290200.70419999998</v>
      </c>
      <c r="C239" s="453">
        <v>1967.7038700000001</v>
      </c>
      <c r="D239" s="453">
        <v>0</v>
      </c>
      <c r="E239" s="453">
        <v>0</v>
      </c>
      <c r="F239" s="453">
        <v>292168.40807</v>
      </c>
    </row>
    <row r="240" spans="1:6" s="50" customFormat="1" ht="11.25">
      <c r="A240" s="454" t="s">
        <v>1415</v>
      </c>
      <c r="B240" s="499">
        <v>147017.22957</v>
      </c>
      <c r="C240" s="499">
        <v>23.952590000000001</v>
      </c>
      <c r="D240" s="499">
        <v>0</v>
      </c>
      <c r="E240" s="499">
        <v>0</v>
      </c>
      <c r="F240" s="499">
        <v>147041.18216</v>
      </c>
    </row>
    <row r="241" spans="1:6" s="50" customFormat="1" ht="12" thickBot="1">
      <c r="A241" s="454" t="s">
        <v>1416</v>
      </c>
      <c r="B241" s="500">
        <v>1886521.5677199999</v>
      </c>
      <c r="C241" s="500">
        <v>8938686.38191</v>
      </c>
      <c r="D241" s="500">
        <v>0</v>
      </c>
      <c r="E241" s="500">
        <v>0</v>
      </c>
      <c r="F241" s="500">
        <v>10825207.94963</v>
      </c>
    </row>
    <row r="242" spans="1:6" s="50" customFormat="1" ht="12.75" thickTop="1" thickBot="1">
      <c r="A242" s="49" t="s">
        <v>222</v>
      </c>
      <c r="B242" s="60">
        <v>54777.99022</v>
      </c>
      <c r="C242" s="60">
        <v>604.06038999999998</v>
      </c>
      <c r="D242" s="60">
        <v>0</v>
      </c>
      <c r="E242" s="60">
        <v>0</v>
      </c>
      <c r="F242" s="60">
        <v>55382.050609999998</v>
      </c>
    </row>
    <row r="243" spans="1:6" s="50" customFormat="1" ht="12" thickTop="1">
      <c r="A243" s="50" t="s">
        <v>223</v>
      </c>
      <c r="B243" s="61">
        <v>1.81E-3</v>
      </c>
      <c r="C243" s="61">
        <v>0</v>
      </c>
      <c r="D243" s="61">
        <v>0</v>
      </c>
      <c r="E243" s="61">
        <v>0</v>
      </c>
      <c r="F243" s="61">
        <v>1.81E-3</v>
      </c>
    </row>
    <row r="244" spans="1:6" s="50" customFormat="1" ht="11.25">
      <c r="A244" s="50" t="s">
        <v>224</v>
      </c>
      <c r="B244" s="61">
        <v>1304.66266</v>
      </c>
      <c r="C244" s="61">
        <v>0</v>
      </c>
      <c r="D244" s="61">
        <v>0</v>
      </c>
      <c r="E244" s="61">
        <v>0</v>
      </c>
      <c r="F244" s="61">
        <v>1304.66266</v>
      </c>
    </row>
    <row r="245" spans="1:6" s="50" customFormat="1" ht="11.25">
      <c r="A245" s="50" t="s">
        <v>225</v>
      </c>
      <c r="B245" s="61">
        <v>49907.68939</v>
      </c>
      <c r="C245" s="61">
        <v>594.03306999999995</v>
      </c>
      <c r="D245" s="61">
        <v>0</v>
      </c>
      <c r="E245" s="61">
        <v>0</v>
      </c>
      <c r="F245" s="61">
        <v>50501.722460000005</v>
      </c>
    </row>
    <row r="246" spans="1:6" s="50" customFormat="1" ht="11.25">
      <c r="A246" s="50" t="s">
        <v>226</v>
      </c>
      <c r="B246" s="61">
        <v>0</v>
      </c>
      <c r="C246" s="61">
        <v>0</v>
      </c>
      <c r="D246" s="61">
        <v>0</v>
      </c>
      <c r="E246" s="61">
        <v>0</v>
      </c>
      <c r="F246" s="61">
        <v>0</v>
      </c>
    </row>
    <row r="247" spans="1:6" s="50" customFormat="1" ht="11.25">
      <c r="A247" s="50" t="s">
        <v>227</v>
      </c>
      <c r="B247" s="61">
        <v>9.9897099999999988</v>
      </c>
      <c r="C247" s="61">
        <v>0</v>
      </c>
      <c r="D247" s="61">
        <v>0</v>
      </c>
      <c r="E247" s="61">
        <v>0</v>
      </c>
      <c r="F247" s="61">
        <v>9.9897099999999988</v>
      </c>
    </row>
    <row r="248" spans="1:6" s="50" customFormat="1" ht="11.25">
      <c r="A248" s="50" t="s">
        <v>228</v>
      </c>
      <c r="B248" s="61">
        <v>0</v>
      </c>
      <c r="C248" s="61">
        <v>0</v>
      </c>
      <c r="D248" s="61">
        <v>0</v>
      </c>
      <c r="E248" s="61">
        <v>0</v>
      </c>
      <c r="F248" s="61">
        <v>0</v>
      </c>
    </row>
    <row r="249" spans="1:6" s="50" customFormat="1" ht="11.25">
      <c r="A249" s="50" t="s">
        <v>229</v>
      </c>
      <c r="B249" s="61">
        <v>0</v>
      </c>
      <c r="C249" s="61">
        <v>0</v>
      </c>
      <c r="D249" s="61">
        <v>0</v>
      </c>
      <c r="E249" s="61">
        <v>0</v>
      </c>
      <c r="F249" s="61">
        <v>0</v>
      </c>
    </row>
    <row r="250" spans="1:6" s="50" customFormat="1" ht="11.25">
      <c r="A250" s="50" t="s">
        <v>230</v>
      </c>
      <c r="B250" s="61">
        <v>0</v>
      </c>
      <c r="C250" s="61">
        <v>0</v>
      </c>
      <c r="D250" s="61">
        <v>0</v>
      </c>
      <c r="E250" s="61">
        <v>0</v>
      </c>
      <c r="F250" s="61">
        <v>0</v>
      </c>
    </row>
    <row r="251" spans="1:6" s="50" customFormat="1" ht="11.25">
      <c r="A251" s="50" t="s">
        <v>231</v>
      </c>
      <c r="B251" s="61">
        <v>0</v>
      </c>
      <c r="C251" s="61">
        <v>0</v>
      </c>
      <c r="D251" s="61">
        <v>0</v>
      </c>
      <c r="E251" s="61">
        <v>0</v>
      </c>
      <c r="F251" s="61">
        <v>0</v>
      </c>
    </row>
    <row r="252" spans="1:6" s="50" customFormat="1" ht="11.25">
      <c r="A252" s="50" t="s">
        <v>232</v>
      </c>
      <c r="B252" s="61">
        <v>3555.6466499999997</v>
      </c>
      <c r="C252" s="61">
        <v>10.02732</v>
      </c>
      <c r="D252" s="61">
        <v>0</v>
      </c>
      <c r="E252" s="61">
        <v>0</v>
      </c>
      <c r="F252" s="61">
        <v>3565.6739700000003</v>
      </c>
    </row>
    <row r="253" spans="1:6" s="50" customFormat="1" ht="12" thickBot="1">
      <c r="A253" s="50" t="s">
        <v>233</v>
      </c>
      <c r="B253" s="61">
        <v>0</v>
      </c>
      <c r="C253" s="61">
        <v>0</v>
      </c>
      <c r="D253" s="61">
        <v>0</v>
      </c>
      <c r="E253" s="61">
        <v>0</v>
      </c>
      <c r="F253" s="61">
        <v>0</v>
      </c>
    </row>
    <row r="254" spans="1:6" s="50" customFormat="1" ht="12.75" thickTop="1" thickBot="1">
      <c r="A254" s="49" t="s">
        <v>234</v>
      </c>
      <c r="B254" s="60">
        <v>-20275.59317</v>
      </c>
      <c r="C254" s="60">
        <v>-4650.9150199999995</v>
      </c>
      <c r="D254" s="60">
        <v>0</v>
      </c>
      <c r="E254" s="60">
        <v>0</v>
      </c>
      <c r="F254" s="60">
        <v>-24926.50819</v>
      </c>
    </row>
    <row r="255" spans="1:6" s="50" customFormat="1" ht="12" thickTop="1">
      <c r="A255" s="50" t="s">
        <v>235</v>
      </c>
      <c r="B255" s="61">
        <v>-10013.273869999999</v>
      </c>
      <c r="C255" s="61">
        <v>0</v>
      </c>
      <c r="D255" s="61">
        <v>0</v>
      </c>
      <c r="E255" s="61">
        <v>0</v>
      </c>
      <c r="F255" s="61">
        <v>-10013.273869999999</v>
      </c>
    </row>
    <row r="256" spans="1:6" s="50" customFormat="1" ht="11.25">
      <c r="A256" s="50" t="s">
        <v>236</v>
      </c>
      <c r="B256" s="61">
        <v>0</v>
      </c>
      <c r="C256" s="61">
        <v>0</v>
      </c>
      <c r="D256" s="61">
        <v>0</v>
      </c>
      <c r="E256" s="61">
        <v>0</v>
      </c>
      <c r="F256" s="61">
        <v>0</v>
      </c>
    </row>
    <row r="257" spans="1:6" s="50" customFormat="1" ht="11.25">
      <c r="A257" s="50" t="s">
        <v>237</v>
      </c>
      <c r="B257" s="61">
        <v>-4037.0892999999996</v>
      </c>
      <c r="C257" s="61">
        <v>-4650.9150199999995</v>
      </c>
      <c r="D257" s="61">
        <v>0</v>
      </c>
      <c r="E257" s="61">
        <v>0</v>
      </c>
      <c r="F257" s="61">
        <v>-8688.00432</v>
      </c>
    </row>
    <row r="258" spans="1:6" s="50" customFormat="1" ht="11.25">
      <c r="A258" s="50" t="s">
        <v>238</v>
      </c>
      <c r="B258" s="61">
        <v>0</v>
      </c>
      <c r="C258" s="61">
        <v>0</v>
      </c>
      <c r="D258" s="61">
        <v>0</v>
      </c>
      <c r="E258" s="61">
        <v>0</v>
      </c>
      <c r="F258" s="61">
        <v>0</v>
      </c>
    </row>
    <row r="259" spans="1:6" s="50" customFormat="1" ht="11.25">
      <c r="A259" s="50" t="s">
        <v>239</v>
      </c>
      <c r="B259" s="61">
        <v>-6225.23</v>
      </c>
      <c r="C259" s="61">
        <v>0</v>
      </c>
      <c r="D259" s="61">
        <v>0</v>
      </c>
      <c r="E259" s="61">
        <v>0</v>
      </c>
      <c r="F259" s="61">
        <v>-6225.23</v>
      </c>
    </row>
    <row r="260" spans="1:6" s="50" customFormat="1" ht="11.25">
      <c r="A260" s="51" t="s">
        <v>240</v>
      </c>
      <c r="B260" s="61">
        <v>0</v>
      </c>
      <c r="C260" s="61">
        <v>0</v>
      </c>
      <c r="D260" s="61">
        <v>0</v>
      </c>
      <c r="E260" s="61">
        <v>0</v>
      </c>
      <c r="F260" s="61">
        <v>0</v>
      </c>
    </row>
    <row r="261" spans="1:6" s="50" customFormat="1" ht="12" thickBot="1">
      <c r="A261" s="50" t="s">
        <v>241</v>
      </c>
      <c r="B261" s="61">
        <v>0</v>
      </c>
      <c r="C261" s="61">
        <v>0</v>
      </c>
      <c r="D261" s="61">
        <v>0</v>
      </c>
      <c r="E261" s="61">
        <v>0</v>
      </c>
      <c r="F261" s="61">
        <v>0</v>
      </c>
    </row>
    <row r="262" spans="1:6" s="507" customFormat="1" ht="12.75" thickTop="1" thickBot="1">
      <c r="A262" s="52" t="s">
        <v>242</v>
      </c>
      <c r="B262" s="62">
        <v>34502.39705</v>
      </c>
      <c r="C262" s="62">
        <v>-4046.8546299999998</v>
      </c>
      <c r="D262" s="62">
        <v>0</v>
      </c>
      <c r="E262" s="62">
        <v>0</v>
      </c>
      <c r="F262" s="62">
        <v>30455.542420000002</v>
      </c>
    </row>
    <row r="263" spans="1:6" s="50" customFormat="1" ht="12.75" thickTop="1" thickBot="1">
      <c r="A263" s="53" t="s">
        <v>243</v>
      </c>
      <c r="B263" s="60">
        <v>25128.429170000003</v>
      </c>
      <c r="C263" s="60">
        <v>3171.2397500000002</v>
      </c>
      <c r="D263" s="60">
        <v>0</v>
      </c>
      <c r="E263" s="60">
        <v>0</v>
      </c>
      <c r="F263" s="60">
        <v>28299.66892</v>
      </c>
    </row>
    <row r="264" spans="1:6" s="50" customFormat="1" ht="12" thickTop="1">
      <c r="A264" s="50" t="s">
        <v>244</v>
      </c>
      <c r="B264" s="61">
        <v>3606.2766699999997</v>
      </c>
      <c r="C264" s="61">
        <v>3171.2397500000002</v>
      </c>
      <c r="D264" s="61">
        <v>0</v>
      </c>
      <c r="E264" s="61">
        <v>0</v>
      </c>
      <c r="F264" s="61">
        <v>6777.5164199999999</v>
      </c>
    </row>
    <row r="265" spans="1:6" s="50" customFormat="1" ht="11.25">
      <c r="A265" s="50" t="s">
        <v>245</v>
      </c>
      <c r="B265" s="61">
        <v>252.70049</v>
      </c>
      <c r="C265" s="61">
        <v>0</v>
      </c>
      <c r="D265" s="61">
        <v>0</v>
      </c>
      <c r="E265" s="61">
        <v>0</v>
      </c>
      <c r="F265" s="61">
        <v>252.70049</v>
      </c>
    </row>
    <row r="266" spans="1:6" s="50" customFormat="1" ht="11.25">
      <c r="A266" s="50" t="s">
        <v>246</v>
      </c>
      <c r="B266" s="61">
        <v>0</v>
      </c>
      <c r="C266" s="61">
        <v>0</v>
      </c>
      <c r="D266" s="61">
        <v>0</v>
      </c>
      <c r="E266" s="61">
        <v>0</v>
      </c>
      <c r="F266" s="61">
        <v>0</v>
      </c>
    </row>
    <row r="267" spans="1:6" s="50" customFormat="1" ht="11.25">
      <c r="A267" s="50" t="s">
        <v>247</v>
      </c>
      <c r="B267" s="61">
        <v>9715.26908</v>
      </c>
      <c r="C267" s="61">
        <v>0</v>
      </c>
      <c r="D267" s="61">
        <v>0</v>
      </c>
      <c r="E267" s="61">
        <v>0</v>
      </c>
      <c r="F267" s="61">
        <v>9715.26908</v>
      </c>
    </row>
    <row r="268" spans="1:6" s="50" customFormat="1" ht="12" thickBot="1">
      <c r="A268" s="50" t="s">
        <v>248</v>
      </c>
      <c r="B268" s="61">
        <v>260.08814999999998</v>
      </c>
      <c r="C268" s="61">
        <v>0</v>
      </c>
      <c r="D268" s="61">
        <v>0</v>
      </c>
      <c r="E268" s="61">
        <v>0</v>
      </c>
      <c r="F268" s="61">
        <v>260.08814999999998</v>
      </c>
    </row>
    <row r="269" spans="1:6" s="50" customFormat="1" ht="12.75" thickTop="1" thickBot="1">
      <c r="A269" s="54" t="s">
        <v>249</v>
      </c>
      <c r="B269" s="60">
        <v>-2200.42119</v>
      </c>
      <c r="C269" s="60">
        <v>0</v>
      </c>
      <c r="D269" s="60">
        <v>0</v>
      </c>
      <c r="E269" s="60">
        <v>0</v>
      </c>
      <c r="F269" s="60">
        <v>-2200.42119</v>
      </c>
    </row>
    <row r="270" spans="1:6" s="50" customFormat="1" ht="12" thickTop="1">
      <c r="A270" s="50" t="s">
        <v>244</v>
      </c>
      <c r="B270" s="61">
        <v>-750.99827000000005</v>
      </c>
      <c r="C270" s="61">
        <v>0</v>
      </c>
      <c r="D270" s="61">
        <v>0</v>
      </c>
      <c r="E270" s="61">
        <v>0</v>
      </c>
      <c r="F270" s="61">
        <v>-750.99827000000005</v>
      </c>
    </row>
    <row r="271" spans="1:6" s="50" customFormat="1" ht="11.25">
      <c r="A271" s="50" t="s">
        <v>250</v>
      </c>
      <c r="B271" s="61">
        <v>0</v>
      </c>
      <c r="C271" s="61">
        <v>0</v>
      </c>
      <c r="D271" s="61">
        <v>0</v>
      </c>
      <c r="E271" s="61">
        <v>0</v>
      </c>
      <c r="F271" s="61">
        <v>0</v>
      </c>
    </row>
    <row r="272" spans="1:6" s="50" customFormat="1" ht="11.25">
      <c r="A272" s="50" t="s">
        <v>251</v>
      </c>
      <c r="B272" s="61">
        <v>0</v>
      </c>
      <c r="C272" s="61">
        <v>0</v>
      </c>
      <c r="D272" s="61">
        <v>0</v>
      </c>
      <c r="E272" s="61">
        <v>0</v>
      </c>
      <c r="F272" s="61">
        <v>0</v>
      </c>
    </row>
    <row r="273" spans="1:6" s="50" customFormat="1" ht="11.25">
      <c r="A273" s="50" t="s">
        <v>252</v>
      </c>
      <c r="B273" s="61">
        <v>0</v>
      </c>
      <c r="C273" s="61">
        <v>0</v>
      </c>
      <c r="D273" s="61">
        <v>0</v>
      </c>
      <c r="E273" s="61">
        <v>0</v>
      </c>
      <c r="F273" s="61">
        <v>0</v>
      </c>
    </row>
    <row r="274" spans="1:6" s="50" customFormat="1" ht="12" thickBot="1">
      <c r="A274" s="50" t="s">
        <v>253</v>
      </c>
      <c r="B274" s="61">
        <v>-73.023889999999994</v>
      </c>
      <c r="C274" s="61">
        <v>0</v>
      </c>
      <c r="D274" s="61">
        <v>0</v>
      </c>
      <c r="E274" s="61">
        <v>0</v>
      </c>
      <c r="F274" s="61">
        <v>-73.023889999999994</v>
      </c>
    </row>
    <row r="275" spans="1:6" s="50" customFormat="1" ht="12.75" thickTop="1" thickBot="1">
      <c r="A275" s="49" t="s">
        <v>254</v>
      </c>
      <c r="B275" s="60">
        <v>57430.405030000002</v>
      </c>
      <c r="C275" s="60">
        <v>-875.61487999999997</v>
      </c>
      <c r="D275" s="60">
        <v>0</v>
      </c>
      <c r="E275" s="60">
        <v>0</v>
      </c>
      <c r="F275" s="60">
        <v>56554.790150000001</v>
      </c>
    </row>
    <row r="276" spans="1:6" s="50" customFormat="1" ht="12" thickTop="1">
      <c r="A276" s="55" t="s">
        <v>255</v>
      </c>
      <c r="B276" s="61">
        <v>2289.4690599999999</v>
      </c>
      <c r="C276" s="61">
        <v>0</v>
      </c>
      <c r="D276" s="61">
        <v>0</v>
      </c>
      <c r="E276" s="61">
        <v>0</v>
      </c>
      <c r="F276" s="61">
        <v>2289.4690599999999</v>
      </c>
    </row>
    <row r="277" spans="1:6" s="50" customFormat="1" ht="11.25">
      <c r="A277" s="50" t="s">
        <v>256</v>
      </c>
      <c r="B277" s="61">
        <v>0</v>
      </c>
      <c r="C277" s="61">
        <v>0</v>
      </c>
      <c r="D277" s="61">
        <v>0</v>
      </c>
      <c r="E277" s="61">
        <v>0</v>
      </c>
      <c r="F277" s="61">
        <v>0</v>
      </c>
    </row>
    <row r="278" spans="1:6" s="50" customFormat="1" ht="11.25">
      <c r="A278" s="50" t="s">
        <v>257</v>
      </c>
      <c r="B278" s="61">
        <v>2159.2181</v>
      </c>
      <c r="C278" s="61">
        <v>0</v>
      </c>
      <c r="D278" s="61">
        <v>0</v>
      </c>
      <c r="E278" s="61">
        <v>0</v>
      </c>
      <c r="F278" s="61">
        <v>2159.2181</v>
      </c>
    </row>
    <row r="279" spans="1:6" s="50" customFormat="1" ht="11.25">
      <c r="A279" s="50" t="s">
        <v>258</v>
      </c>
      <c r="B279" s="61">
        <v>0</v>
      </c>
      <c r="C279" s="61">
        <v>0</v>
      </c>
      <c r="D279" s="61">
        <v>0</v>
      </c>
      <c r="E279" s="61">
        <v>0</v>
      </c>
      <c r="F279" s="61">
        <v>0</v>
      </c>
    </row>
    <row r="280" spans="1:6" s="50" customFormat="1" ht="11.25">
      <c r="A280" s="50" t="s">
        <v>259</v>
      </c>
      <c r="B280" s="61">
        <v>130.25096000000002</v>
      </c>
      <c r="C280" s="61">
        <v>0</v>
      </c>
      <c r="D280" s="61">
        <v>0</v>
      </c>
      <c r="E280" s="61">
        <v>0</v>
      </c>
      <c r="F280" s="61">
        <v>130.25096000000002</v>
      </c>
    </row>
    <row r="281" spans="1:6" s="50" customFormat="1" ht="11.25">
      <c r="A281" s="50" t="s">
        <v>260</v>
      </c>
      <c r="B281" s="61">
        <v>0</v>
      </c>
      <c r="C281" s="61">
        <v>0</v>
      </c>
      <c r="D281" s="61">
        <v>0</v>
      </c>
      <c r="E281" s="61">
        <v>0</v>
      </c>
      <c r="F281" s="61">
        <v>0</v>
      </c>
    </row>
    <row r="282" spans="1:6" s="50" customFormat="1" ht="11.25">
      <c r="A282" s="50" t="s">
        <v>261</v>
      </c>
      <c r="B282" s="61">
        <v>0</v>
      </c>
      <c r="C282" s="61">
        <v>0</v>
      </c>
      <c r="D282" s="61">
        <v>0</v>
      </c>
      <c r="E282" s="61">
        <v>0</v>
      </c>
      <c r="F282" s="61">
        <v>0</v>
      </c>
    </row>
    <row r="283" spans="1:6" s="50" customFormat="1" ht="11.25">
      <c r="A283" s="55" t="s">
        <v>262</v>
      </c>
      <c r="B283" s="61">
        <v>-4296.1916900000006</v>
      </c>
      <c r="C283" s="61">
        <v>-19.025830000000003</v>
      </c>
      <c r="D283" s="61">
        <v>0</v>
      </c>
      <c r="E283" s="61">
        <v>0</v>
      </c>
      <c r="F283" s="61">
        <v>-4315.2175199999992</v>
      </c>
    </row>
    <row r="284" spans="1:6" s="50" customFormat="1" ht="11.25">
      <c r="A284" s="50" t="s">
        <v>263</v>
      </c>
      <c r="B284" s="61">
        <v>-4236.6075099999998</v>
      </c>
      <c r="C284" s="61">
        <v>-19.025830000000003</v>
      </c>
      <c r="D284" s="61">
        <v>0</v>
      </c>
      <c r="E284" s="61">
        <v>0</v>
      </c>
      <c r="F284" s="61">
        <v>-4255.6333399999994</v>
      </c>
    </row>
    <row r="285" spans="1:6" s="50" customFormat="1" ht="11.25">
      <c r="A285" s="50" t="s">
        <v>264</v>
      </c>
      <c r="B285" s="61">
        <v>-13.424389999999999</v>
      </c>
      <c r="C285" s="61">
        <v>0</v>
      </c>
      <c r="D285" s="61">
        <v>0</v>
      </c>
      <c r="E285" s="61">
        <v>0</v>
      </c>
      <c r="F285" s="61">
        <v>-13.424389999999999</v>
      </c>
    </row>
    <row r="286" spans="1:6" s="50" customFormat="1" ht="11.25">
      <c r="A286" s="50" t="s">
        <v>265</v>
      </c>
      <c r="B286" s="61">
        <v>-25.650749999999999</v>
      </c>
      <c r="C286" s="61">
        <v>0</v>
      </c>
      <c r="D286" s="61">
        <v>0</v>
      </c>
      <c r="E286" s="61">
        <v>0</v>
      </c>
      <c r="F286" s="61">
        <v>-25.650749999999999</v>
      </c>
    </row>
    <row r="287" spans="1:6" s="50" customFormat="1" ht="11.25">
      <c r="A287" s="51" t="s">
        <v>266</v>
      </c>
      <c r="B287" s="61">
        <v>-20.509040000000002</v>
      </c>
      <c r="C287" s="61">
        <v>0</v>
      </c>
      <c r="D287" s="61">
        <v>0</v>
      </c>
      <c r="E287" s="61">
        <v>0</v>
      </c>
      <c r="F287" s="61">
        <v>-20.509040000000002</v>
      </c>
    </row>
    <row r="288" spans="1:6" s="50" customFormat="1" ht="11.25">
      <c r="A288" s="51" t="s">
        <v>267</v>
      </c>
      <c r="B288" s="61">
        <v>0</v>
      </c>
      <c r="C288" s="61">
        <v>0</v>
      </c>
      <c r="D288" s="61">
        <v>0</v>
      </c>
      <c r="E288" s="61">
        <v>0</v>
      </c>
      <c r="F288" s="61">
        <v>0</v>
      </c>
    </row>
    <row r="289" spans="1:6" s="50" customFormat="1" ht="12" thickBot="1">
      <c r="A289" s="51" t="s">
        <v>268</v>
      </c>
      <c r="B289" s="61">
        <v>0</v>
      </c>
      <c r="C289" s="61">
        <v>0</v>
      </c>
      <c r="D289" s="61">
        <v>0</v>
      </c>
      <c r="E289" s="61">
        <v>0</v>
      </c>
      <c r="F289" s="61">
        <v>0</v>
      </c>
    </row>
    <row r="290" spans="1:6" s="50" customFormat="1" ht="12.75" thickTop="1" thickBot="1">
      <c r="A290" s="56" t="s">
        <v>269</v>
      </c>
      <c r="B290" s="63">
        <v>55423.682399999998</v>
      </c>
      <c r="C290" s="63">
        <v>-894.64071000000001</v>
      </c>
      <c r="D290" s="63">
        <v>0</v>
      </c>
      <c r="E290" s="63">
        <v>0</v>
      </c>
      <c r="F290" s="63">
        <v>54529.041689999998</v>
      </c>
    </row>
    <row r="291" spans="1:6" s="50" customFormat="1" ht="12.75" thickTop="1" thickBot="1">
      <c r="A291" s="49" t="s">
        <v>270</v>
      </c>
      <c r="B291" s="60">
        <v>-34604.808239999998</v>
      </c>
      <c r="C291" s="60">
        <v>0</v>
      </c>
      <c r="D291" s="60">
        <v>0</v>
      </c>
      <c r="E291" s="60">
        <v>0</v>
      </c>
      <c r="F291" s="60">
        <v>-34604.808239999998</v>
      </c>
    </row>
    <row r="292" spans="1:6" s="50" customFormat="1" ht="12" thickTop="1">
      <c r="A292" s="50" t="s">
        <v>271</v>
      </c>
      <c r="B292" s="61">
        <v>-20225.566620000001</v>
      </c>
      <c r="C292" s="61">
        <v>0</v>
      </c>
      <c r="D292" s="61">
        <v>0</v>
      </c>
      <c r="E292" s="61">
        <v>0</v>
      </c>
      <c r="F292" s="61">
        <v>-20225.566620000001</v>
      </c>
    </row>
    <row r="293" spans="1:6" s="50" customFormat="1" ht="11.25">
      <c r="A293" s="50" t="s">
        <v>272</v>
      </c>
      <c r="B293" s="61">
        <v>-1631.4739299999999</v>
      </c>
      <c r="C293" s="61">
        <v>0</v>
      </c>
      <c r="D293" s="61">
        <v>0</v>
      </c>
      <c r="E293" s="61">
        <v>0</v>
      </c>
      <c r="F293" s="61">
        <v>-1631.4739299999999</v>
      </c>
    </row>
    <row r="294" spans="1:6" s="50" customFormat="1" ht="11.25">
      <c r="A294" s="50" t="s">
        <v>273</v>
      </c>
      <c r="B294" s="61">
        <v>-269.07</v>
      </c>
      <c r="C294" s="61">
        <v>0</v>
      </c>
      <c r="D294" s="61">
        <v>0</v>
      </c>
      <c r="E294" s="61">
        <v>0</v>
      </c>
      <c r="F294" s="61">
        <v>-269.07</v>
      </c>
    </row>
    <row r="295" spans="1:6" s="50" customFormat="1" ht="11.25">
      <c r="A295" s="50" t="s">
        <v>274</v>
      </c>
      <c r="B295" s="61">
        <v>-1287.1635200000001</v>
      </c>
      <c r="C295" s="61">
        <v>0</v>
      </c>
      <c r="D295" s="61">
        <v>0</v>
      </c>
      <c r="E295" s="61">
        <v>0</v>
      </c>
      <c r="F295" s="61">
        <v>-1287.1635200000001</v>
      </c>
    </row>
    <row r="296" spans="1:6" s="50" customFormat="1" ht="11.25">
      <c r="A296" s="50" t="s">
        <v>275</v>
      </c>
      <c r="B296" s="61">
        <v>-1937.9562700000001</v>
      </c>
      <c r="C296" s="61">
        <v>0</v>
      </c>
      <c r="D296" s="61">
        <v>0</v>
      </c>
      <c r="E296" s="61">
        <v>0</v>
      </c>
      <c r="F296" s="61">
        <v>-1937.9562700000001</v>
      </c>
    </row>
    <row r="297" spans="1:6" s="50" customFormat="1" ht="11.25">
      <c r="A297" s="50" t="s">
        <v>276</v>
      </c>
      <c r="B297" s="61">
        <v>-339.06423000000001</v>
      </c>
      <c r="C297" s="61">
        <v>0</v>
      </c>
      <c r="D297" s="61">
        <v>0</v>
      </c>
      <c r="E297" s="61">
        <v>0</v>
      </c>
      <c r="F297" s="61">
        <v>-339.06423000000001</v>
      </c>
    </row>
    <row r="298" spans="1:6" s="50" customFormat="1" ht="11.25">
      <c r="A298" s="50" t="s">
        <v>277</v>
      </c>
      <c r="B298" s="61">
        <v>-1237.0071200000002</v>
      </c>
      <c r="C298" s="61">
        <v>0</v>
      </c>
      <c r="D298" s="61">
        <v>0</v>
      </c>
      <c r="E298" s="61">
        <v>0</v>
      </c>
      <c r="F298" s="61">
        <v>-1237.0071200000002</v>
      </c>
    </row>
    <row r="299" spans="1:6" s="50" customFormat="1" ht="11.25">
      <c r="A299" s="50" t="s">
        <v>278</v>
      </c>
      <c r="B299" s="61">
        <v>-891.29836</v>
      </c>
      <c r="C299" s="61">
        <v>0</v>
      </c>
      <c r="D299" s="61">
        <v>0</v>
      </c>
      <c r="E299" s="61">
        <v>0</v>
      </c>
      <c r="F299" s="61">
        <v>-891.29836</v>
      </c>
    </row>
    <row r="300" spans="1:6" s="50" customFormat="1" ht="12" thickBot="1">
      <c r="A300" s="50" t="s">
        <v>279</v>
      </c>
      <c r="B300" s="61">
        <v>-6786.2081900000003</v>
      </c>
      <c r="C300" s="61">
        <v>0</v>
      </c>
      <c r="D300" s="61">
        <v>0</v>
      </c>
      <c r="E300" s="61">
        <v>0</v>
      </c>
      <c r="F300" s="61">
        <v>-6786.2081900000003</v>
      </c>
    </row>
    <row r="301" spans="1:6" s="50" customFormat="1" ht="12.75" thickTop="1" thickBot="1">
      <c r="A301" s="53" t="s">
        <v>280</v>
      </c>
      <c r="B301" s="60">
        <v>20818.874159999999</v>
      </c>
      <c r="C301" s="60">
        <v>-894.64071000000001</v>
      </c>
      <c r="D301" s="60">
        <v>0</v>
      </c>
      <c r="E301" s="60">
        <v>0</v>
      </c>
      <c r="F301" s="60">
        <v>19924.23345</v>
      </c>
    </row>
    <row r="302" spans="1:6" s="50" customFormat="1" ht="12" thickTop="1">
      <c r="A302" s="57" t="s">
        <v>281</v>
      </c>
      <c r="B302" s="61">
        <v>1.1820000000000001E-2</v>
      </c>
      <c r="C302" s="61">
        <v>0</v>
      </c>
      <c r="D302" s="61">
        <v>0</v>
      </c>
      <c r="E302" s="61">
        <v>0</v>
      </c>
      <c r="F302" s="61">
        <v>1.1820000000000001E-2</v>
      </c>
    </row>
    <row r="303" spans="1:6" s="50" customFormat="1" ht="11.25">
      <c r="A303" s="51" t="s">
        <v>282</v>
      </c>
      <c r="B303" s="61">
        <v>0</v>
      </c>
      <c r="C303" s="61">
        <v>0</v>
      </c>
      <c r="D303" s="61">
        <v>0</v>
      </c>
      <c r="E303" s="61">
        <v>0</v>
      </c>
      <c r="F303" s="61">
        <v>0</v>
      </c>
    </row>
    <row r="304" spans="1:6" s="50" customFormat="1" ht="11.25">
      <c r="A304" s="51" t="s">
        <v>283</v>
      </c>
      <c r="B304" s="61">
        <v>1.1820000000000001E-2</v>
      </c>
      <c r="C304" s="61">
        <v>0</v>
      </c>
      <c r="D304" s="61">
        <v>0</v>
      </c>
      <c r="E304" s="61">
        <v>0</v>
      </c>
      <c r="F304" s="61">
        <v>1.1820000000000001E-2</v>
      </c>
    </row>
    <row r="305" spans="1:6" s="50" customFormat="1" ht="11.25">
      <c r="A305" s="57" t="s">
        <v>284</v>
      </c>
      <c r="B305" s="61">
        <v>0</v>
      </c>
      <c r="C305" s="61">
        <v>0</v>
      </c>
      <c r="D305" s="61">
        <v>0</v>
      </c>
      <c r="E305" s="61">
        <v>0</v>
      </c>
      <c r="F305" s="61">
        <v>0</v>
      </c>
    </row>
    <row r="306" spans="1:6" s="50" customFormat="1" ht="11.25">
      <c r="A306" s="51" t="s">
        <v>285</v>
      </c>
      <c r="B306" s="61">
        <v>0</v>
      </c>
      <c r="C306" s="61">
        <v>0</v>
      </c>
      <c r="D306" s="61">
        <v>0</v>
      </c>
      <c r="E306" s="61">
        <v>0</v>
      </c>
      <c r="F306" s="61">
        <v>0</v>
      </c>
    </row>
    <row r="307" spans="1:6" s="50" customFormat="1" ht="12" thickBot="1">
      <c r="A307" s="51" t="s">
        <v>286</v>
      </c>
      <c r="B307" s="61">
        <v>0</v>
      </c>
      <c r="C307" s="61">
        <v>0</v>
      </c>
      <c r="D307" s="61">
        <v>0</v>
      </c>
      <c r="E307" s="61">
        <v>0</v>
      </c>
      <c r="F307" s="61">
        <v>0</v>
      </c>
    </row>
    <row r="308" spans="1:6" s="50" customFormat="1" ht="12.75" thickTop="1" thickBot="1">
      <c r="A308" s="53" t="s">
        <v>287</v>
      </c>
      <c r="B308" s="60">
        <v>20818.885979999999</v>
      </c>
      <c r="C308" s="60">
        <v>-894.64071000000001</v>
      </c>
      <c r="D308" s="60">
        <v>0</v>
      </c>
      <c r="E308" s="60">
        <v>0</v>
      </c>
      <c r="F308" s="60">
        <v>19924.245269999999</v>
      </c>
    </row>
    <row r="309" spans="1:6" s="50" customFormat="1" ht="12.75" thickTop="1" thickBot="1">
      <c r="A309" s="50" t="s">
        <v>288</v>
      </c>
      <c r="B309" s="61">
        <v>0</v>
      </c>
      <c r="C309" s="61">
        <v>0</v>
      </c>
      <c r="D309" s="61">
        <v>0</v>
      </c>
      <c r="E309" s="61">
        <v>0</v>
      </c>
      <c r="F309" s="61">
        <v>0</v>
      </c>
    </row>
    <row r="310" spans="1:6" s="50" customFormat="1" ht="12.75" thickTop="1" thickBot="1">
      <c r="A310" s="53" t="s">
        <v>289</v>
      </c>
      <c r="B310" s="60">
        <v>20818.885979999999</v>
      </c>
      <c r="C310" s="60">
        <v>-894.64071000000001</v>
      </c>
      <c r="D310" s="60">
        <v>0</v>
      </c>
      <c r="E310" s="60">
        <v>0</v>
      </c>
      <c r="F310" s="60">
        <v>19924.245269999999</v>
      </c>
    </row>
    <row r="311" spans="1:6" s="50" customFormat="1" ht="12.75" thickTop="1" thickBot="1">
      <c r="A311" s="51" t="s">
        <v>290</v>
      </c>
      <c r="B311" s="61">
        <v>779.83897999999999</v>
      </c>
      <c r="C311" s="61">
        <v>-71.224080000000001</v>
      </c>
      <c r="D311" s="61">
        <v>0</v>
      </c>
      <c r="E311" s="61">
        <v>0</v>
      </c>
      <c r="F311" s="61">
        <v>708.61490000000003</v>
      </c>
    </row>
    <row r="312" spans="1:6" s="50" customFormat="1" ht="12.75" thickTop="1" thickBot="1">
      <c r="A312" s="49" t="s">
        <v>291</v>
      </c>
      <c r="B312" s="60">
        <v>21598.72496</v>
      </c>
      <c r="C312" s="60">
        <v>-965.86479000000008</v>
      </c>
      <c r="D312" s="60">
        <v>0</v>
      </c>
      <c r="E312" s="60">
        <v>0</v>
      </c>
      <c r="F312" s="60">
        <v>20632.860170000004</v>
      </c>
    </row>
    <row r="313" spans="1:6" s="50" customFormat="1" ht="12.75" thickTop="1" thickBot="1">
      <c r="A313" s="51" t="s">
        <v>292</v>
      </c>
      <c r="B313" s="61">
        <v>0</v>
      </c>
      <c r="C313" s="61">
        <v>0</v>
      </c>
      <c r="D313" s="61">
        <v>0</v>
      </c>
      <c r="E313" s="61">
        <v>0</v>
      </c>
      <c r="F313" s="61">
        <v>0</v>
      </c>
    </row>
    <row r="314" spans="1:6" s="50" customFormat="1" ht="12.75" thickTop="1" thickBot="1">
      <c r="A314" s="53" t="s">
        <v>293</v>
      </c>
      <c r="B314" s="60">
        <v>21598.72496</v>
      </c>
      <c r="C314" s="60">
        <v>-965.86479000000008</v>
      </c>
      <c r="D314" s="60">
        <v>0</v>
      </c>
      <c r="E314" s="60">
        <v>0</v>
      </c>
      <c r="F314" s="60">
        <v>20632.860170000004</v>
      </c>
    </row>
    <row r="315" spans="1:6" s="50" customFormat="1" ht="12.75" thickTop="1" thickBot="1">
      <c r="A315" s="57" t="s">
        <v>294</v>
      </c>
      <c r="B315" s="61">
        <v>0</v>
      </c>
      <c r="C315" s="61">
        <v>0</v>
      </c>
      <c r="D315" s="61">
        <v>0</v>
      </c>
      <c r="E315" s="61">
        <v>0</v>
      </c>
      <c r="F315" s="61">
        <v>0</v>
      </c>
    </row>
    <row r="316" spans="1:6" s="50" customFormat="1" ht="12.75" thickTop="1" thickBot="1">
      <c r="A316" s="53" t="s">
        <v>295</v>
      </c>
      <c r="B316" s="530">
        <v>21598.72496</v>
      </c>
      <c r="C316" s="530">
        <v>-965.86479000000008</v>
      </c>
      <c r="D316" s="530">
        <v>0</v>
      </c>
      <c r="E316" s="530">
        <v>0</v>
      </c>
      <c r="F316" s="530">
        <v>20632.860170000004</v>
      </c>
    </row>
    <row r="317" spans="1:6" s="138" customFormat="1" ht="9" customHeight="1" thickTop="1" thickBot="1">
      <c r="A317" s="66"/>
      <c r="B317" s="388"/>
      <c r="C317" s="388"/>
      <c r="D317" s="388"/>
      <c r="E317" s="388"/>
      <c r="F317" s="388"/>
    </row>
    <row r="318" spans="1:6" s="138" customFormat="1" ht="13.5" thickTop="1">
      <c r="A318" s="68"/>
      <c r="B318" s="527"/>
      <c r="C318" s="527"/>
      <c r="D318" s="527"/>
      <c r="E318" s="527"/>
      <c r="F318" s="527"/>
    </row>
    <row r="319" spans="1:6" ht="15.75">
      <c r="A319" s="69"/>
    </row>
    <row r="320" spans="1:6"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row r="617" spans="1:1" ht="15.75">
      <c r="A617" s="69"/>
    </row>
    <row r="618" spans="1:1" ht="15.75">
      <c r="A618" s="69"/>
    </row>
    <row r="619" spans="1:1" ht="15.75">
      <c r="A619" s="69"/>
    </row>
    <row r="620" spans="1:1" ht="15.75">
      <c r="A620" s="69"/>
    </row>
    <row r="621" spans="1:1" ht="15.75">
      <c r="A621" s="69"/>
    </row>
    <row r="622" spans="1:1" ht="15.75">
      <c r="A622" s="69"/>
    </row>
    <row r="623" spans="1:1" ht="15.75">
      <c r="A623" s="69"/>
    </row>
    <row r="624" spans="1:1" ht="15.75">
      <c r="A624" s="69"/>
    </row>
    <row r="625" spans="1:1" ht="15.75">
      <c r="A625" s="69"/>
    </row>
    <row r="626" spans="1:1" ht="15.75">
      <c r="A626" s="69"/>
    </row>
    <row r="627" spans="1:1" ht="15.75">
      <c r="A627" s="69"/>
    </row>
    <row r="628" spans="1:1" ht="15.75">
      <c r="A628" s="69"/>
    </row>
    <row r="629" spans="1:1" ht="15.75">
      <c r="A629" s="69"/>
    </row>
    <row r="630" spans="1:1" ht="15.75">
      <c r="A630" s="69"/>
    </row>
    <row r="631" spans="1:1" ht="15.75">
      <c r="A631" s="69"/>
    </row>
    <row r="632" spans="1:1" ht="15.75">
      <c r="A632" s="69"/>
    </row>
    <row r="633" spans="1:1" ht="15.75">
      <c r="A633" s="69"/>
    </row>
    <row r="634" spans="1:1" ht="15.75">
      <c r="A634" s="69"/>
    </row>
    <row r="635" spans="1:1" ht="15.75">
      <c r="A635" s="69"/>
    </row>
    <row r="636" spans="1:1" ht="15.75">
      <c r="A636" s="69"/>
    </row>
    <row r="637" spans="1:1" ht="15.75">
      <c r="A637" s="69"/>
    </row>
    <row r="638" spans="1:1" ht="15.75">
      <c r="A638" s="69"/>
    </row>
    <row r="639" spans="1:1" ht="15.75">
      <c r="A639" s="69"/>
    </row>
    <row r="640" spans="1:1" ht="15.75">
      <c r="A640" s="69"/>
    </row>
    <row r="641" spans="1:1" ht="15.75">
      <c r="A641" s="69"/>
    </row>
    <row r="642" spans="1:1" ht="15.75">
      <c r="A642" s="69"/>
    </row>
    <row r="643" spans="1:1" ht="15.75">
      <c r="A643" s="69"/>
    </row>
    <row r="644" spans="1:1" ht="15.75">
      <c r="A644" s="69"/>
    </row>
    <row r="645" spans="1:1" ht="15.75">
      <c r="A645" s="69"/>
    </row>
    <row r="646" spans="1:1" ht="15.75">
      <c r="A646" s="69"/>
    </row>
    <row r="647" spans="1:1" ht="15.75">
      <c r="A647" s="69"/>
    </row>
    <row r="648" spans="1:1" ht="15.75">
      <c r="A648" s="69"/>
    </row>
    <row r="649" spans="1:1" ht="15.75">
      <c r="A649" s="69"/>
    </row>
    <row r="650" spans="1:1" ht="15.75">
      <c r="A650" s="69"/>
    </row>
  </sheetData>
  <mergeCells count="4">
    <mergeCell ref="A2:F2"/>
    <mergeCell ref="A3:F3"/>
    <mergeCell ref="A4:F4"/>
    <mergeCell ref="A5:F5"/>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C648"/>
  <sheetViews>
    <sheetView showGridLines="0" zoomScaleNormal="100" workbookViewId="0"/>
  </sheetViews>
  <sheetFormatPr defaultColWidth="9.140625" defaultRowHeight="15"/>
  <cols>
    <col min="1" max="1" width="82.85546875" style="71" customWidth="1"/>
    <col min="2" max="2" width="15.42578125" style="70" customWidth="1"/>
    <col min="3" max="3" width="16.85546875" style="70" customWidth="1"/>
    <col min="4" max="4" width="2.7109375" style="857" customWidth="1"/>
    <col min="5" max="256" width="9.140625" style="857"/>
    <col min="257" max="257" width="82.85546875" style="857" customWidth="1"/>
    <col min="258" max="258" width="15.42578125" style="857" customWidth="1"/>
    <col min="259" max="259" width="16.85546875" style="857" customWidth="1"/>
    <col min="260" max="260" width="2.7109375" style="857" customWidth="1"/>
    <col min="261" max="512" width="9.140625" style="857"/>
    <col min="513" max="513" width="82.85546875" style="857" customWidth="1"/>
    <col min="514" max="514" width="15.42578125" style="857" customWidth="1"/>
    <col min="515" max="515" width="16.85546875" style="857" customWidth="1"/>
    <col min="516" max="516" width="2.7109375" style="857" customWidth="1"/>
    <col min="517" max="768" width="9.140625" style="857"/>
    <col min="769" max="769" width="82.85546875" style="857" customWidth="1"/>
    <col min="770" max="770" width="15.42578125" style="857" customWidth="1"/>
    <col min="771" max="771" width="16.85546875" style="857" customWidth="1"/>
    <col min="772" max="772" width="2.7109375" style="857" customWidth="1"/>
    <col min="773" max="1024" width="9.140625" style="857"/>
    <col min="1025" max="1025" width="82.85546875" style="857" customWidth="1"/>
    <col min="1026" max="1026" width="15.42578125" style="857" customWidth="1"/>
    <col min="1027" max="1027" width="16.85546875" style="857" customWidth="1"/>
    <col min="1028" max="1028" width="2.7109375" style="857" customWidth="1"/>
    <col min="1029" max="1280" width="9.140625" style="857"/>
    <col min="1281" max="1281" width="82.85546875" style="857" customWidth="1"/>
    <col min="1282" max="1282" width="15.42578125" style="857" customWidth="1"/>
    <col min="1283" max="1283" width="16.85546875" style="857" customWidth="1"/>
    <col min="1284" max="1284" width="2.7109375" style="857" customWidth="1"/>
    <col min="1285" max="1536" width="9.140625" style="857"/>
    <col min="1537" max="1537" width="82.85546875" style="857" customWidth="1"/>
    <col min="1538" max="1538" width="15.42578125" style="857" customWidth="1"/>
    <col min="1539" max="1539" width="16.85546875" style="857" customWidth="1"/>
    <col min="1540" max="1540" width="2.7109375" style="857" customWidth="1"/>
    <col min="1541" max="1792" width="9.140625" style="857"/>
    <col min="1793" max="1793" width="82.85546875" style="857" customWidth="1"/>
    <col min="1794" max="1794" width="15.42578125" style="857" customWidth="1"/>
    <col min="1795" max="1795" width="16.85546875" style="857" customWidth="1"/>
    <col min="1796" max="1796" width="2.7109375" style="857" customWidth="1"/>
    <col min="1797" max="2048" width="9.140625" style="857"/>
    <col min="2049" max="2049" width="82.85546875" style="857" customWidth="1"/>
    <col min="2050" max="2050" width="15.42578125" style="857" customWidth="1"/>
    <col min="2051" max="2051" width="16.85546875" style="857" customWidth="1"/>
    <col min="2052" max="2052" width="2.7109375" style="857" customWidth="1"/>
    <col min="2053" max="2304" width="9.140625" style="857"/>
    <col min="2305" max="2305" width="82.85546875" style="857" customWidth="1"/>
    <col min="2306" max="2306" width="15.42578125" style="857" customWidth="1"/>
    <col min="2307" max="2307" width="16.85546875" style="857" customWidth="1"/>
    <col min="2308" max="2308" width="2.7109375" style="857" customWidth="1"/>
    <col min="2309" max="2560" width="9.140625" style="857"/>
    <col min="2561" max="2561" width="82.85546875" style="857" customWidth="1"/>
    <col min="2562" max="2562" width="15.42578125" style="857" customWidth="1"/>
    <col min="2563" max="2563" width="16.85546875" style="857" customWidth="1"/>
    <col min="2564" max="2564" width="2.7109375" style="857" customWidth="1"/>
    <col min="2565" max="2816" width="9.140625" style="857"/>
    <col min="2817" max="2817" width="82.85546875" style="857" customWidth="1"/>
    <col min="2818" max="2818" width="15.42578125" style="857" customWidth="1"/>
    <col min="2819" max="2819" width="16.85546875" style="857" customWidth="1"/>
    <col min="2820" max="2820" width="2.7109375" style="857" customWidth="1"/>
    <col min="2821" max="3072" width="9.140625" style="857"/>
    <col min="3073" max="3073" width="82.85546875" style="857" customWidth="1"/>
    <col min="3074" max="3074" width="15.42578125" style="857" customWidth="1"/>
    <col min="3075" max="3075" width="16.85546875" style="857" customWidth="1"/>
    <col min="3076" max="3076" width="2.7109375" style="857" customWidth="1"/>
    <col min="3077" max="3328" width="9.140625" style="857"/>
    <col min="3329" max="3329" width="82.85546875" style="857" customWidth="1"/>
    <col min="3330" max="3330" width="15.42578125" style="857" customWidth="1"/>
    <col min="3331" max="3331" width="16.85546875" style="857" customWidth="1"/>
    <col min="3332" max="3332" width="2.7109375" style="857" customWidth="1"/>
    <col min="3333" max="3584" width="9.140625" style="857"/>
    <col min="3585" max="3585" width="82.85546875" style="857" customWidth="1"/>
    <col min="3586" max="3586" width="15.42578125" style="857" customWidth="1"/>
    <col min="3587" max="3587" width="16.85546875" style="857" customWidth="1"/>
    <col min="3588" max="3588" width="2.7109375" style="857" customWidth="1"/>
    <col min="3589" max="3840" width="9.140625" style="857"/>
    <col min="3841" max="3841" width="82.85546875" style="857" customWidth="1"/>
    <col min="3842" max="3842" width="15.42578125" style="857" customWidth="1"/>
    <col min="3843" max="3843" width="16.85546875" style="857" customWidth="1"/>
    <col min="3844" max="3844" width="2.7109375" style="857" customWidth="1"/>
    <col min="3845" max="4096" width="9.140625" style="857"/>
    <col min="4097" max="4097" width="82.85546875" style="857" customWidth="1"/>
    <col min="4098" max="4098" width="15.42578125" style="857" customWidth="1"/>
    <col min="4099" max="4099" width="16.85546875" style="857" customWidth="1"/>
    <col min="4100" max="4100" width="2.7109375" style="857" customWidth="1"/>
    <col min="4101" max="4352" width="9.140625" style="857"/>
    <col min="4353" max="4353" width="82.85546875" style="857" customWidth="1"/>
    <col min="4354" max="4354" width="15.42578125" style="857" customWidth="1"/>
    <col min="4355" max="4355" width="16.85546875" style="857" customWidth="1"/>
    <col min="4356" max="4356" width="2.7109375" style="857" customWidth="1"/>
    <col min="4357" max="4608" width="9.140625" style="857"/>
    <col min="4609" max="4609" width="82.85546875" style="857" customWidth="1"/>
    <col min="4610" max="4610" width="15.42578125" style="857" customWidth="1"/>
    <col min="4611" max="4611" width="16.85546875" style="857" customWidth="1"/>
    <col min="4612" max="4612" width="2.7109375" style="857" customWidth="1"/>
    <col min="4613" max="4864" width="9.140625" style="857"/>
    <col min="4865" max="4865" width="82.85546875" style="857" customWidth="1"/>
    <col min="4866" max="4866" width="15.42578125" style="857" customWidth="1"/>
    <col min="4867" max="4867" width="16.85546875" style="857" customWidth="1"/>
    <col min="4868" max="4868" width="2.7109375" style="857" customWidth="1"/>
    <col min="4869" max="5120" width="9.140625" style="857"/>
    <col min="5121" max="5121" width="82.85546875" style="857" customWidth="1"/>
    <col min="5122" max="5122" width="15.42578125" style="857" customWidth="1"/>
    <col min="5123" max="5123" width="16.85546875" style="857" customWidth="1"/>
    <col min="5124" max="5124" width="2.7109375" style="857" customWidth="1"/>
    <col min="5125" max="5376" width="9.140625" style="857"/>
    <col min="5377" max="5377" width="82.85546875" style="857" customWidth="1"/>
    <col min="5378" max="5378" width="15.42578125" style="857" customWidth="1"/>
    <col min="5379" max="5379" width="16.85546875" style="857" customWidth="1"/>
    <col min="5380" max="5380" width="2.7109375" style="857" customWidth="1"/>
    <col min="5381" max="5632" width="9.140625" style="857"/>
    <col min="5633" max="5633" width="82.85546875" style="857" customWidth="1"/>
    <col min="5634" max="5634" width="15.42578125" style="857" customWidth="1"/>
    <col min="5635" max="5635" width="16.85546875" style="857" customWidth="1"/>
    <col min="5636" max="5636" width="2.7109375" style="857" customWidth="1"/>
    <col min="5637" max="5888" width="9.140625" style="857"/>
    <col min="5889" max="5889" width="82.85546875" style="857" customWidth="1"/>
    <col min="5890" max="5890" width="15.42578125" style="857" customWidth="1"/>
    <col min="5891" max="5891" width="16.85546875" style="857" customWidth="1"/>
    <col min="5892" max="5892" width="2.7109375" style="857" customWidth="1"/>
    <col min="5893" max="6144" width="9.140625" style="857"/>
    <col min="6145" max="6145" width="82.85546875" style="857" customWidth="1"/>
    <col min="6146" max="6146" width="15.42578125" style="857" customWidth="1"/>
    <col min="6147" max="6147" width="16.85546875" style="857" customWidth="1"/>
    <col min="6148" max="6148" width="2.7109375" style="857" customWidth="1"/>
    <col min="6149" max="6400" width="9.140625" style="857"/>
    <col min="6401" max="6401" width="82.85546875" style="857" customWidth="1"/>
    <col min="6402" max="6402" width="15.42578125" style="857" customWidth="1"/>
    <col min="6403" max="6403" width="16.85546875" style="857" customWidth="1"/>
    <col min="6404" max="6404" width="2.7109375" style="857" customWidth="1"/>
    <col min="6405" max="6656" width="9.140625" style="857"/>
    <col min="6657" max="6657" width="82.85546875" style="857" customWidth="1"/>
    <col min="6658" max="6658" width="15.42578125" style="857" customWidth="1"/>
    <col min="6659" max="6659" width="16.85546875" style="857" customWidth="1"/>
    <col min="6660" max="6660" width="2.7109375" style="857" customWidth="1"/>
    <col min="6661" max="6912" width="9.140625" style="857"/>
    <col min="6913" max="6913" width="82.85546875" style="857" customWidth="1"/>
    <col min="6914" max="6914" width="15.42578125" style="857" customWidth="1"/>
    <col min="6915" max="6915" width="16.85546875" style="857" customWidth="1"/>
    <col min="6916" max="6916" width="2.7109375" style="857" customWidth="1"/>
    <col min="6917" max="7168" width="9.140625" style="857"/>
    <col min="7169" max="7169" width="82.85546875" style="857" customWidth="1"/>
    <col min="7170" max="7170" width="15.42578125" style="857" customWidth="1"/>
    <col min="7171" max="7171" width="16.85546875" style="857" customWidth="1"/>
    <col min="7172" max="7172" width="2.7109375" style="857" customWidth="1"/>
    <col min="7173" max="7424" width="9.140625" style="857"/>
    <col min="7425" max="7425" width="82.85546875" style="857" customWidth="1"/>
    <col min="7426" max="7426" width="15.42578125" style="857" customWidth="1"/>
    <col min="7427" max="7427" width="16.85546875" style="857" customWidth="1"/>
    <col min="7428" max="7428" width="2.7109375" style="857" customWidth="1"/>
    <col min="7429" max="7680" width="9.140625" style="857"/>
    <col min="7681" max="7681" width="82.85546875" style="857" customWidth="1"/>
    <col min="7682" max="7682" width="15.42578125" style="857" customWidth="1"/>
    <col min="7683" max="7683" width="16.85546875" style="857" customWidth="1"/>
    <col min="7684" max="7684" width="2.7109375" style="857" customWidth="1"/>
    <col min="7685" max="7936" width="9.140625" style="857"/>
    <col min="7937" max="7937" width="82.85546875" style="857" customWidth="1"/>
    <col min="7938" max="7938" width="15.42578125" style="857" customWidth="1"/>
    <col min="7939" max="7939" width="16.85546875" style="857" customWidth="1"/>
    <col min="7940" max="7940" width="2.7109375" style="857" customWidth="1"/>
    <col min="7941" max="8192" width="9.140625" style="857"/>
    <col min="8193" max="8193" width="82.85546875" style="857" customWidth="1"/>
    <col min="8194" max="8194" width="15.42578125" style="857" customWidth="1"/>
    <col min="8195" max="8195" width="16.85546875" style="857" customWidth="1"/>
    <col min="8196" max="8196" width="2.7109375" style="857" customWidth="1"/>
    <col min="8197" max="8448" width="9.140625" style="857"/>
    <col min="8449" max="8449" width="82.85546875" style="857" customWidth="1"/>
    <col min="8450" max="8450" width="15.42578125" style="857" customWidth="1"/>
    <col min="8451" max="8451" width="16.85546875" style="857" customWidth="1"/>
    <col min="8452" max="8452" width="2.7109375" style="857" customWidth="1"/>
    <col min="8453" max="8704" width="9.140625" style="857"/>
    <col min="8705" max="8705" width="82.85546875" style="857" customWidth="1"/>
    <col min="8706" max="8706" width="15.42578125" style="857" customWidth="1"/>
    <col min="8707" max="8707" width="16.85546875" style="857" customWidth="1"/>
    <col min="8708" max="8708" width="2.7109375" style="857" customWidth="1"/>
    <col min="8709" max="8960" width="9.140625" style="857"/>
    <col min="8961" max="8961" width="82.85546875" style="857" customWidth="1"/>
    <col min="8962" max="8962" width="15.42578125" style="857" customWidth="1"/>
    <col min="8963" max="8963" width="16.85546875" style="857" customWidth="1"/>
    <col min="8964" max="8964" width="2.7109375" style="857" customWidth="1"/>
    <col min="8965" max="9216" width="9.140625" style="857"/>
    <col min="9217" max="9217" width="82.85546875" style="857" customWidth="1"/>
    <col min="9218" max="9218" width="15.42578125" style="857" customWidth="1"/>
    <col min="9219" max="9219" width="16.85546875" style="857" customWidth="1"/>
    <col min="9220" max="9220" width="2.7109375" style="857" customWidth="1"/>
    <col min="9221" max="9472" width="9.140625" style="857"/>
    <col min="9473" max="9473" width="82.85546875" style="857" customWidth="1"/>
    <col min="9474" max="9474" width="15.42578125" style="857" customWidth="1"/>
    <col min="9475" max="9475" width="16.85546875" style="857" customWidth="1"/>
    <col min="9476" max="9476" width="2.7109375" style="857" customWidth="1"/>
    <col min="9477" max="9728" width="9.140625" style="857"/>
    <col min="9729" max="9729" width="82.85546875" style="857" customWidth="1"/>
    <col min="9730" max="9730" width="15.42578125" style="857" customWidth="1"/>
    <col min="9731" max="9731" width="16.85546875" style="857" customWidth="1"/>
    <col min="9732" max="9732" width="2.7109375" style="857" customWidth="1"/>
    <col min="9733" max="9984" width="9.140625" style="857"/>
    <col min="9985" max="9985" width="82.85546875" style="857" customWidth="1"/>
    <col min="9986" max="9986" width="15.42578125" style="857" customWidth="1"/>
    <col min="9987" max="9987" width="16.85546875" style="857" customWidth="1"/>
    <col min="9988" max="9988" width="2.7109375" style="857" customWidth="1"/>
    <col min="9989" max="10240" width="9.140625" style="857"/>
    <col min="10241" max="10241" width="82.85546875" style="857" customWidth="1"/>
    <col min="10242" max="10242" width="15.42578125" style="857" customWidth="1"/>
    <col min="10243" max="10243" width="16.85546875" style="857" customWidth="1"/>
    <col min="10244" max="10244" width="2.7109375" style="857" customWidth="1"/>
    <col min="10245" max="10496" width="9.140625" style="857"/>
    <col min="10497" max="10497" width="82.85546875" style="857" customWidth="1"/>
    <col min="10498" max="10498" width="15.42578125" style="857" customWidth="1"/>
    <col min="10499" max="10499" width="16.85546875" style="857" customWidth="1"/>
    <col min="10500" max="10500" width="2.7109375" style="857" customWidth="1"/>
    <col min="10501" max="10752" width="9.140625" style="857"/>
    <col min="10753" max="10753" width="82.85546875" style="857" customWidth="1"/>
    <col min="10754" max="10754" width="15.42578125" style="857" customWidth="1"/>
    <col min="10755" max="10755" width="16.85546875" style="857" customWidth="1"/>
    <col min="10756" max="10756" width="2.7109375" style="857" customWidth="1"/>
    <col min="10757" max="11008" width="9.140625" style="857"/>
    <col min="11009" max="11009" width="82.85546875" style="857" customWidth="1"/>
    <col min="11010" max="11010" width="15.42578125" style="857" customWidth="1"/>
    <col min="11011" max="11011" width="16.85546875" style="857" customWidth="1"/>
    <col min="11012" max="11012" width="2.7109375" style="857" customWidth="1"/>
    <col min="11013" max="11264" width="9.140625" style="857"/>
    <col min="11265" max="11265" width="82.85546875" style="857" customWidth="1"/>
    <col min="11266" max="11266" width="15.42578125" style="857" customWidth="1"/>
    <col min="11267" max="11267" width="16.85546875" style="857" customWidth="1"/>
    <col min="11268" max="11268" width="2.7109375" style="857" customWidth="1"/>
    <col min="11269" max="11520" width="9.140625" style="857"/>
    <col min="11521" max="11521" width="82.85546875" style="857" customWidth="1"/>
    <col min="11522" max="11522" width="15.42578125" style="857" customWidth="1"/>
    <col min="11523" max="11523" width="16.85546875" style="857" customWidth="1"/>
    <col min="11524" max="11524" width="2.7109375" style="857" customWidth="1"/>
    <col min="11525" max="11776" width="9.140625" style="857"/>
    <col min="11777" max="11777" width="82.85546875" style="857" customWidth="1"/>
    <col min="11778" max="11778" width="15.42578125" style="857" customWidth="1"/>
    <col min="11779" max="11779" width="16.85546875" style="857" customWidth="1"/>
    <col min="11780" max="11780" width="2.7109375" style="857" customWidth="1"/>
    <col min="11781" max="12032" width="9.140625" style="857"/>
    <col min="12033" max="12033" width="82.85546875" style="857" customWidth="1"/>
    <col min="12034" max="12034" width="15.42578125" style="857" customWidth="1"/>
    <col min="12035" max="12035" width="16.85546875" style="857" customWidth="1"/>
    <col min="12036" max="12036" width="2.7109375" style="857" customWidth="1"/>
    <col min="12037" max="12288" width="9.140625" style="857"/>
    <col min="12289" max="12289" width="82.85546875" style="857" customWidth="1"/>
    <col min="12290" max="12290" width="15.42578125" style="857" customWidth="1"/>
    <col min="12291" max="12291" width="16.85546875" style="857" customWidth="1"/>
    <col min="12292" max="12292" width="2.7109375" style="857" customWidth="1"/>
    <col min="12293" max="12544" width="9.140625" style="857"/>
    <col min="12545" max="12545" width="82.85546875" style="857" customWidth="1"/>
    <col min="12546" max="12546" width="15.42578125" style="857" customWidth="1"/>
    <col min="12547" max="12547" width="16.85546875" style="857" customWidth="1"/>
    <col min="12548" max="12548" width="2.7109375" style="857" customWidth="1"/>
    <col min="12549" max="12800" width="9.140625" style="857"/>
    <col min="12801" max="12801" width="82.85546875" style="857" customWidth="1"/>
    <col min="12802" max="12802" width="15.42578125" style="857" customWidth="1"/>
    <col min="12803" max="12803" width="16.85546875" style="857" customWidth="1"/>
    <col min="12804" max="12804" width="2.7109375" style="857" customWidth="1"/>
    <col min="12805" max="13056" width="9.140625" style="857"/>
    <col min="13057" max="13057" width="82.85546875" style="857" customWidth="1"/>
    <col min="13058" max="13058" width="15.42578125" style="857" customWidth="1"/>
    <col min="13059" max="13059" width="16.85546875" style="857" customWidth="1"/>
    <col min="13060" max="13060" width="2.7109375" style="857" customWidth="1"/>
    <col min="13061" max="13312" width="9.140625" style="857"/>
    <col min="13313" max="13313" width="82.85546875" style="857" customWidth="1"/>
    <col min="13314" max="13314" width="15.42578125" style="857" customWidth="1"/>
    <col min="13315" max="13315" width="16.85546875" style="857" customWidth="1"/>
    <col min="13316" max="13316" width="2.7109375" style="857" customWidth="1"/>
    <col min="13317" max="13568" width="9.140625" style="857"/>
    <col min="13569" max="13569" width="82.85546875" style="857" customWidth="1"/>
    <col min="13570" max="13570" width="15.42578125" style="857" customWidth="1"/>
    <col min="13571" max="13571" width="16.85546875" style="857" customWidth="1"/>
    <col min="13572" max="13572" width="2.7109375" style="857" customWidth="1"/>
    <col min="13573" max="13824" width="9.140625" style="857"/>
    <col min="13825" max="13825" width="82.85546875" style="857" customWidth="1"/>
    <col min="13826" max="13826" width="15.42578125" style="857" customWidth="1"/>
    <col min="13827" max="13827" width="16.85546875" style="857" customWidth="1"/>
    <col min="13828" max="13828" width="2.7109375" style="857" customWidth="1"/>
    <col min="13829" max="14080" width="9.140625" style="857"/>
    <col min="14081" max="14081" width="82.85546875" style="857" customWidth="1"/>
    <col min="14082" max="14082" width="15.42578125" style="857" customWidth="1"/>
    <col min="14083" max="14083" width="16.85546875" style="857" customWidth="1"/>
    <col min="14084" max="14084" width="2.7109375" style="857" customWidth="1"/>
    <col min="14085" max="14336" width="9.140625" style="857"/>
    <col min="14337" max="14337" width="82.85546875" style="857" customWidth="1"/>
    <col min="14338" max="14338" width="15.42578125" style="857" customWidth="1"/>
    <col min="14339" max="14339" width="16.85546875" style="857" customWidth="1"/>
    <col min="14340" max="14340" width="2.7109375" style="857" customWidth="1"/>
    <col min="14341" max="14592" width="9.140625" style="857"/>
    <col min="14593" max="14593" width="82.85546875" style="857" customWidth="1"/>
    <col min="14594" max="14594" width="15.42578125" style="857" customWidth="1"/>
    <col min="14595" max="14595" width="16.85546875" style="857" customWidth="1"/>
    <col min="14596" max="14596" width="2.7109375" style="857" customWidth="1"/>
    <col min="14597" max="14848" width="9.140625" style="857"/>
    <col min="14849" max="14849" width="82.85546875" style="857" customWidth="1"/>
    <col min="14850" max="14850" width="15.42578125" style="857" customWidth="1"/>
    <col min="14851" max="14851" width="16.85546875" style="857" customWidth="1"/>
    <col min="14852" max="14852" width="2.7109375" style="857" customWidth="1"/>
    <col min="14853" max="15104" width="9.140625" style="857"/>
    <col min="15105" max="15105" width="82.85546875" style="857" customWidth="1"/>
    <col min="15106" max="15106" width="15.42578125" style="857" customWidth="1"/>
    <col min="15107" max="15107" width="16.85546875" style="857" customWidth="1"/>
    <col min="15108" max="15108" width="2.7109375" style="857" customWidth="1"/>
    <col min="15109" max="15360" width="9.140625" style="857"/>
    <col min="15361" max="15361" width="82.85546875" style="857" customWidth="1"/>
    <col min="15362" max="15362" width="15.42578125" style="857" customWidth="1"/>
    <col min="15363" max="15363" width="16.85546875" style="857" customWidth="1"/>
    <col min="15364" max="15364" width="2.7109375" style="857" customWidth="1"/>
    <col min="15365" max="15616" width="9.140625" style="857"/>
    <col min="15617" max="15617" width="82.85546875" style="857" customWidth="1"/>
    <col min="15618" max="15618" width="15.42578125" style="857" customWidth="1"/>
    <col min="15619" max="15619" width="16.85546875" style="857" customWidth="1"/>
    <col min="15620" max="15620" width="2.7109375" style="857" customWidth="1"/>
    <col min="15621" max="15872" width="9.140625" style="857"/>
    <col min="15873" max="15873" width="82.85546875" style="857" customWidth="1"/>
    <col min="15874" max="15874" width="15.42578125" style="857" customWidth="1"/>
    <col min="15875" max="15875" width="16.85546875" style="857" customWidth="1"/>
    <col min="15876" max="15876" width="2.7109375" style="857" customWidth="1"/>
    <col min="15877" max="16128" width="9.140625" style="857"/>
    <col min="16129" max="16129" width="82.85546875" style="857" customWidth="1"/>
    <col min="16130" max="16130" width="15.42578125" style="857" customWidth="1"/>
    <col min="16131" max="16131" width="16.85546875" style="857" customWidth="1"/>
    <col min="16132" max="16132" width="2.7109375" style="857" customWidth="1"/>
    <col min="16133" max="16384" width="9.140625" style="857"/>
  </cols>
  <sheetData>
    <row r="1" spans="1:3" s="857" customFormat="1" ht="2.25" customHeight="1">
      <c r="A1" s="441"/>
      <c r="B1" s="574"/>
      <c r="C1" s="574"/>
    </row>
    <row r="2" spans="1:3" s="64" customFormat="1" ht="30.75" customHeight="1">
      <c r="A2" s="937" t="s">
        <v>1352</v>
      </c>
      <c r="B2" s="938"/>
      <c r="C2" s="938"/>
    </row>
    <row r="3" spans="1:3" s="64" customFormat="1" ht="23.25" customHeight="1">
      <c r="A3" s="937" t="s">
        <v>1263</v>
      </c>
      <c r="B3" s="938"/>
      <c r="C3" s="938"/>
    </row>
    <row r="4" spans="1:3" s="64" customFormat="1" ht="18.75" customHeight="1">
      <c r="A4" s="937" t="s">
        <v>1525</v>
      </c>
      <c r="B4" s="938"/>
      <c r="C4" s="938"/>
    </row>
    <row r="5" spans="1:3" s="65" customFormat="1" ht="30.75" customHeight="1">
      <c r="A5" s="939" t="s">
        <v>1401</v>
      </c>
      <c r="B5" s="940"/>
      <c r="C5" s="940"/>
    </row>
    <row r="6" spans="1:3" s="857" customFormat="1" ht="6" hidden="1" customHeight="1">
      <c r="A6" s="71"/>
      <c r="B6" s="70"/>
      <c r="C6" s="70"/>
    </row>
    <row r="7" spans="1:3" s="857" customFormat="1" ht="6" customHeight="1" thickBot="1">
      <c r="A7" s="71"/>
      <c r="B7" s="596"/>
      <c r="C7" s="596"/>
    </row>
    <row r="8" spans="1:3" s="857" customFormat="1" ht="29.25" customHeight="1" thickTop="1" thickBot="1">
      <c r="A8" s="76"/>
      <c r="B8" s="606" t="s">
        <v>975</v>
      </c>
      <c r="C8" s="716" t="s">
        <v>309</v>
      </c>
    </row>
    <row r="9" spans="1:3" s="50" customFormat="1" ht="12.75" thickTop="1" thickBot="1">
      <c r="A9" s="437" t="s">
        <v>7</v>
      </c>
      <c r="B9" s="63">
        <v>2842041.1303000003</v>
      </c>
      <c r="C9" s="63">
        <v>2842041.1303000003</v>
      </c>
    </row>
    <row r="10" spans="1:3" s="50" customFormat="1" ht="12.75" thickTop="1" thickBot="1">
      <c r="A10" s="438" t="s">
        <v>8</v>
      </c>
      <c r="B10" s="60">
        <v>13944.716130000001</v>
      </c>
      <c r="C10" s="60">
        <v>13944.716130000001</v>
      </c>
    </row>
    <row r="11" spans="1:3" s="50" customFormat="1" ht="12" thickTop="1">
      <c r="A11" s="90" t="s">
        <v>9</v>
      </c>
      <c r="B11" s="61">
        <v>0</v>
      </c>
      <c r="C11" s="61">
        <v>0</v>
      </c>
    </row>
    <row r="12" spans="1:3" s="50" customFormat="1" ht="11.25">
      <c r="A12" s="90" t="s">
        <v>10</v>
      </c>
      <c r="B12" s="61">
        <v>6615.9083799999999</v>
      </c>
      <c r="C12" s="61">
        <v>6615.9083799999999</v>
      </c>
    </row>
    <row r="13" spans="1:3" s="50" customFormat="1" ht="11.25">
      <c r="A13" s="90" t="s">
        <v>11</v>
      </c>
      <c r="B13" s="61">
        <v>7328.8077499999999</v>
      </c>
      <c r="C13" s="61">
        <v>7328.8077499999999</v>
      </c>
    </row>
    <row r="14" spans="1:3" s="50" customFormat="1" ht="11.25">
      <c r="A14" s="90" t="s">
        <v>12</v>
      </c>
      <c r="B14" s="61">
        <v>0</v>
      </c>
      <c r="C14" s="61">
        <v>0</v>
      </c>
    </row>
    <row r="15" spans="1:3" s="50" customFormat="1" ht="11.25">
      <c r="A15" s="90" t="s">
        <v>13</v>
      </c>
      <c r="B15" s="61">
        <v>0</v>
      </c>
      <c r="C15" s="61">
        <v>0</v>
      </c>
    </row>
    <row r="16" spans="1:3" s="50" customFormat="1" ht="11.25">
      <c r="A16" s="90" t="s">
        <v>14</v>
      </c>
      <c r="B16" s="61">
        <v>0</v>
      </c>
      <c r="C16" s="61">
        <v>0</v>
      </c>
    </row>
    <row r="17" spans="1:3" s="50" customFormat="1" ht="11.25">
      <c r="A17" s="90" t="s">
        <v>15</v>
      </c>
      <c r="B17" s="61">
        <v>0</v>
      </c>
      <c r="C17" s="61">
        <v>0</v>
      </c>
    </row>
    <row r="18" spans="1:3" s="50" customFormat="1" ht="12" thickBot="1">
      <c r="A18" s="90" t="s">
        <v>16</v>
      </c>
      <c r="B18" s="61">
        <v>0</v>
      </c>
      <c r="C18" s="61">
        <v>0</v>
      </c>
    </row>
    <row r="19" spans="1:3" s="50" customFormat="1" ht="12.75" thickTop="1" thickBot="1">
      <c r="A19" s="438" t="s">
        <v>17</v>
      </c>
      <c r="B19" s="60">
        <v>50245.726459999998</v>
      </c>
      <c r="C19" s="60">
        <v>50245.726459999998</v>
      </c>
    </row>
    <row r="20" spans="1:3" s="50" customFormat="1" ht="12" thickTop="1">
      <c r="A20" s="90" t="s">
        <v>18</v>
      </c>
      <c r="B20" s="61">
        <v>0</v>
      </c>
      <c r="C20" s="61">
        <v>0</v>
      </c>
    </row>
    <row r="21" spans="1:3" s="50" customFormat="1" ht="11.25">
      <c r="A21" s="90" t="s">
        <v>19</v>
      </c>
      <c r="B21" s="61">
        <v>0</v>
      </c>
      <c r="C21" s="61">
        <v>0</v>
      </c>
    </row>
    <row r="22" spans="1:3" s="50" customFormat="1" ht="11.25">
      <c r="A22" s="90" t="s">
        <v>20</v>
      </c>
      <c r="B22" s="61">
        <v>0</v>
      </c>
      <c r="C22" s="61">
        <v>0</v>
      </c>
    </row>
    <row r="23" spans="1:3" s="50" customFormat="1" ht="11.25">
      <c r="A23" s="90" t="s">
        <v>21</v>
      </c>
      <c r="B23" s="61">
        <v>0</v>
      </c>
      <c r="C23" s="61">
        <v>0</v>
      </c>
    </row>
    <row r="24" spans="1:3" s="50" customFormat="1" ht="11.25">
      <c r="A24" s="90" t="s">
        <v>22</v>
      </c>
      <c r="B24" s="61">
        <v>47890.294679999999</v>
      </c>
      <c r="C24" s="61">
        <v>47890.294679999999</v>
      </c>
    </row>
    <row r="25" spans="1:3" s="50" customFormat="1" ht="11.25">
      <c r="A25" s="90" t="s">
        <v>23</v>
      </c>
      <c r="B25" s="61">
        <v>2352.6869300000003</v>
      </c>
      <c r="C25" s="61">
        <v>2352.6869300000003</v>
      </c>
    </row>
    <row r="26" spans="1:3" s="50" customFormat="1" ht="11.25">
      <c r="A26" s="90" t="s">
        <v>24</v>
      </c>
      <c r="B26" s="61">
        <v>2.74485</v>
      </c>
      <c r="C26" s="61">
        <v>2.74485</v>
      </c>
    </row>
    <row r="27" spans="1:3" s="50" customFormat="1" ht="12" thickBot="1">
      <c r="A27" s="90" t="s">
        <v>25</v>
      </c>
      <c r="B27" s="61">
        <v>0</v>
      </c>
      <c r="C27" s="61">
        <v>0</v>
      </c>
    </row>
    <row r="28" spans="1:3" s="50" customFormat="1" ht="12.75" thickTop="1" thickBot="1">
      <c r="A28" s="438" t="s">
        <v>26</v>
      </c>
      <c r="B28" s="60">
        <v>2107578.0207099998</v>
      </c>
      <c r="C28" s="60">
        <v>2107578.0207099998</v>
      </c>
    </row>
    <row r="29" spans="1:3" s="50" customFormat="1" ht="12" thickTop="1">
      <c r="A29" s="454" t="s">
        <v>27</v>
      </c>
      <c r="B29" s="61">
        <v>2163309.7428299999</v>
      </c>
      <c r="C29" s="61">
        <v>2163309.7428299999</v>
      </c>
    </row>
    <row r="30" spans="1:3" s="50" customFormat="1" ht="11.25">
      <c r="A30" s="90" t="s">
        <v>28</v>
      </c>
      <c r="B30" s="61">
        <v>2162788.1013200004</v>
      </c>
      <c r="C30" s="61">
        <v>2162788.1013200004</v>
      </c>
    </row>
    <row r="31" spans="1:3" s="50" customFormat="1" ht="11.25">
      <c r="A31" s="90" t="s">
        <v>29</v>
      </c>
      <c r="B31" s="61">
        <v>521.64151000000004</v>
      </c>
      <c r="C31" s="61">
        <v>521.64151000000004</v>
      </c>
    </row>
    <row r="32" spans="1:3" s="50" customFormat="1" ht="11.25">
      <c r="A32" s="90" t="s">
        <v>30</v>
      </c>
      <c r="B32" s="61">
        <v>0</v>
      </c>
      <c r="C32" s="61">
        <v>0</v>
      </c>
    </row>
    <row r="33" spans="1:3" s="50" customFormat="1" ht="11.25">
      <c r="A33" s="454" t="s">
        <v>31</v>
      </c>
      <c r="B33" s="61">
        <v>431.23466999999999</v>
      </c>
      <c r="C33" s="61">
        <v>431.23466999999999</v>
      </c>
    </row>
    <row r="34" spans="1:3" s="50" customFormat="1" ht="11.25">
      <c r="A34" s="90" t="s">
        <v>32</v>
      </c>
      <c r="B34" s="61">
        <v>431.23466999999999</v>
      </c>
      <c r="C34" s="61">
        <v>431.23466999999999</v>
      </c>
    </row>
    <row r="35" spans="1:3" s="50" customFormat="1" ht="11.25">
      <c r="A35" s="90" t="s">
        <v>33</v>
      </c>
      <c r="B35" s="61">
        <v>0</v>
      </c>
      <c r="C35" s="61">
        <v>0</v>
      </c>
    </row>
    <row r="36" spans="1:3" s="50" customFormat="1" ht="11.25">
      <c r="A36" s="452" t="s">
        <v>34</v>
      </c>
      <c r="B36" s="61">
        <v>0</v>
      </c>
      <c r="C36" s="61">
        <v>0</v>
      </c>
    </row>
    <row r="37" spans="1:3" s="50" customFormat="1" ht="11.25">
      <c r="A37" s="454" t="s">
        <v>35</v>
      </c>
      <c r="B37" s="61">
        <v>530.85149999999999</v>
      </c>
      <c r="C37" s="61">
        <v>530.85149999999999</v>
      </c>
    </row>
    <row r="38" spans="1:3" s="50" customFormat="1" ht="11.25">
      <c r="A38" s="90" t="s">
        <v>36</v>
      </c>
      <c r="B38" s="61">
        <v>530.85149999999999</v>
      </c>
      <c r="C38" s="61">
        <v>530.85149999999999</v>
      </c>
    </row>
    <row r="39" spans="1:3" s="50" customFormat="1" ht="11.25">
      <c r="A39" s="90" t="s">
        <v>37</v>
      </c>
      <c r="B39" s="61">
        <v>0</v>
      </c>
      <c r="C39" s="61">
        <v>0</v>
      </c>
    </row>
    <row r="40" spans="1:3" s="50" customFormat="1" ht="11.25">
      <c r="A40" s="90" t="s">
        <v>38</v>
      </c>
      <c r="B40" s="61">
        <v>0</v>
      </c>
      <c r="C40" s="61">
        <v>0</v>
      </c>
    </row>
    <row r="41" spans="1:3" s="50" customFormat="1" ht="11.25">
      <c r="A41" s="454" t="s">
        <v>39</v>
      </c>
      <c r="B41" s="61">
        <v>19708.086789999998</v>
      </c>
      <c r="C41" s="61">
        <v>19708.086789999998</v>
      </c>
    </row>
    <row r="42" spans="1:3" s="50" customFormat="1" ht="11.25">
      <c r="A42" s="452" t="s">
        <v>40</v>
      </c>
      <c r="B42" s="61">
        <v>19694.281729999999</v>
      </c>
      <c r="C42" s="61">
        <v>19694.281729999999</v>
      </c>
    </row>
    <row r="43" spans="1:3" s="50" customFormat="1" ht="11.25">
      <c r="A43" s="90" t="s">
        <v>41</v>
      </c>
      <c r="B43" s="61">
        <v>13.805059999999999</v>
      </c>
      <c r="C43" s="61">
        <v>13.805059999999999</v>
      </c>
    </row>
    <row r="44" spans="1:3" s="50" customFormat="1" ht="11.25">
      <c r="A44" s="90" t="s">
        <v>42</v>
      </c>
      <c r="B44" s="61">
        <v>0</v>
      </c>
      <c r="C44" s="61">
        <v>0</v>
      </c>
    </row>
    <row r="45" spans="1:3" s="50" customFormat="1" ht="11.25">
      <c r="A45" s="90" t="s">
        <v>43</v>
      </c>
      <c r="B45" s="61">
        <v>0</v>
      </c>
      <c r="C45" s="61">
        <v>0</v>
      </c>
    </row>
    <row r="46" spans="1:3" s="50" customFormat="1" ht="11.25">
      <c r="A46" s="90" t="s">
        <v>44</v>
      </c>
      <c r="B46" s="61">
        <v>0</v>
      </c>
      <c r="C46" s="61">
        <v>0</v>
      </c>
    </row>
    <row r="47" spans="1:3" s="50" customFormat="1" ht="11.25">
      <c r="A47" s="50" t="s">
        <v>45</v>
      </c>
      <c r="B47" s="61">
        <v>0</v>
      </c>
      <c r="C47" s="61">
        <v>0</v>
      </c>
    </row>
    <row r="48" spans="1:3" s="50" customFormat="1" ht="11.25">
      <c r="A48" s="55" t="s">
        <v>46</v>
      </c>
      <c r="B48" s="61">
        <v>-76401.895080000002</v>
      </c>
      <c r="C48" s="61">
        <v>-76401.895080000002</v>
      </c>
    </row>
    <row r="49" spans="1:3" s="50" customFormat="1" ht="11.25">
      <c r="A49" s="90" t="s">
        <v>47</v>
      </c>
      <c r="B49" s="61">
        <v>-235.50379000000001</v>
      </c>
      <c r="C49" s="61">
        <v>-235.50379000000001</v>
      </c>
    </row>
    <row r="50" spans="1:3" s="50" customFormat="1" ht="11.25">
      <c r="A50" s="90" t="s">
        <v>48</v>
      </c>
      <c r="B50" s="61">
        <v>0</v>
      </c>
      <c r="C50" s="61">
        <v>0</v>
      </c>
    </row>
    <row r="51" spans="1:3" s="50" customFormat="1" ht="11.25">
      <c r="A51" s="90" t="s">
        <v>49</v>
      </c>
      <c r="B51" s="61">
        <v>-232.70027999999999</v>
      </c>
      <c r="C51" s="61">
        <v>-232.70027999999999</v>
      </c>
    </row>
    <row r="52" spans="1:3" s="50" customFormat="1" ht="11.25">
      <c r="A52" s="90" t="s">
        <v>50</v>
      </c>
      <c r="B52" s="61">
        <v>0</v>
      </c>
      <c r="C52" s="61">
        <v>0</v>
      </c>
    </row>
    <row r="53" spans="1:3" s="50" customFormat="1" ht="11.25">
      <c r="A53" s="90" t="s">
        <v>51</v>
      </c>
      <c r="B53" s="61">
        <v>-370.78171999999995</v>
      </c>
      <c r="C53" s="61">
        <v>-370.78171999999995</v>
      </c>
    </row>
    <row r="54" spans="1:3" s="50" customFormat="1" ht="11.25">
      <c r="A54" s="90" t="s">
        <v>52</v>
      </c>
      <c r="B54" s="61">
        <v>0</v>
      </c>
      <c r="C54" s="61">
        <v>0</v>
      </c>
    </row>
    <row r="55" spans="1:3" s="50" customFormat="1" ht="11.25">
      <c r="A55" s="90" t="s">
        <v>53</v>
      </c>
      <c r="B55" s="61">
        <v>0</v>
      </c>
      <c r="C55" s="61">
        <v>0</v>
      </c>
    </row>
    <row r="56" spans="1:3" s="50" customFormat="1" ht="11.25">
      <c r="A56" s="90" t="s">
        <v>54</v>
      </c>
      <c r="B56" s="61">
        <v>-75562.909290000011</v>
      </c>
      <c r="C56" s="61">
        <v>-75562.909290000011</v>
      </c>
    </row>
    <row r="57" spans="1:3" s="50" customFormat="1" ht="11.25">
      <c r="A57" s="90" t="s">
        <v>55</v>
      </c>
      <c r="B57" s="61">
        <v>0</v>
      </c>
      <c r="C57" s="61">
        <v>0</v>
      </c>
    </row>
    <row r="58" spans="1:3" s="50" customFormat="1" ht="12" thickBot="1">
      <c r="A58" s="90" t="s">
        <v>56</v>
      </c>
      <c r="B58" s="61">
        <v>0</v>
      </c>
      <c r="C58" s="61">
        <v>0</v>
      </c>
    </row>
    <row r="59" spans="1:3" s="50" customFormat="1" ht="12.75" thickTop="1" thickBot="1">
      <c r="A59" s="438" t="s">
        <v>57</v>
      </c>
      <c r="B59" s="60">
        <v>3780.9494199999999</v>
      </c>
      <c r="C59" s="60">
        <v>3780.9494199999999</v>
      </c>
    </row>
    <row r="60" spans="1:3" s="50" customFormat="1" ht="12" thickTop="1">
      <c r="A60" s="90" t="s">
        <v>58</v>
      </c>
      <c r="B60" s="61">
        <v>0</v>
      </c>
      <c r="C60" s="61">
        <v>0</v>
      </c>
    </row>
    <row r="61" spans="1:3" s="50" customFormat="1" ht="11.25">
      <c r="A61" s="90" t="s">
        <v>59</v>
      </c>
      <c r="B61" s="61">
        <v>1794.9243600000002</v>
      </c>
      <c r="C61" s="61">
        <v>1794.9243600000002</v>
      </c>
    </row>
    <row r="62" spans="1:3" s="50" customFormat="1" ht="11.25">
      <c r="A62" s="90" t="s">
        <v>60</v>
      </c>
      <c r="B62" s="61">
        <v>2115.4580499999997</v>
      </c>
      <c r="C62" s="61">
        <v>2115.4580499999997</v>
      </c>
    </row>
    <row r="63" spans="1:3" s="50" customFormat="1" ht="11.25">
      <c r="A63" s="90" t="s">
        <v>61</v>
      </c>
      <c r="B63" s="61">
        <v>0</v>
      </c>
      <c r="C63" s="61">
        <v>0</v>
      </c>
    </row>
    <row r="64" spans="1:3" s="50" customFormat="1" ht="12" thickBot="1">
      <c r="A64" s="90" t="s">
        <v>62</v>
      </c>
      <c r="B64" s="61">
        <v>-129.43299000000002</v>
      </c>
      <c r="C64" s="61">
        <v>-129.43299000000002</v>
      </c>
    </row>
    <row r="65" spans="1:3" s="50" customFormat="1" ht="12.75" thickTop="1" thickBot="1">
      <c r="A65" s="438" t="s">
        <v>63</v>
      </c>
      <c r="B65" s="60">
        <v>0</v>
      </c>
      <c r="C65" s="60">
        <v>0</v>
      </c>
    </row>
    <row r="66" spans="1:3" s="50" customFormat="1" ht="12" thickTop="1">
      <c r="A66" s="90" t="s">
        <v>64</v>
      </c>
      <c r="B66" s="61">
        <v>0</v>
      </c>
      <c r="C66" s="61">
        <v>0</v>
      </c>
    </row>
    <row r="67" spans="1:3" s="50" customFormat="1" ht="11.25">
      <c r="A67" s="90" t="s">
        <v>65</v>
      </c>
      <c r="B67" s="61">
        <v>0</v>
      </c>
      <c r="C67" s="61">
        <v>0</v>
      </c>
    </row>
    <row r="68" spans="1:3" s="50" customFormat="1" ht="11.25">
      <c r="A68" s="90" t="s">
        <v>66</v>
      </c>
      <c r="B68" s="61">
        <v>0</v>
      </c>
      <c r="C68" s="61">
        <v>0</v>
      </c>
    </row>
    <row r="69" spans="1:3" s="50" customFormat="1" ht="11.25">
      <c r="A69" s="90" t="s">
        <v>67</v>
      </c>
      <c r="B69" s="61">
        <v>0</v>
      </c>
      <c r="C69" s="61">
        <v>0</v>
      </c>
    </row>
    <row r="70" spans="1:3" s="50" customFormat="1" ht="12" thickBot="1">
      <c r="A70" s="90" t="s">
        <v>68</v>
      </c>
      <c r="B70" s="61">
        <v>0</v>
      </c>
      <c r="C70" s="61">
        <v>0</v>
      </c>
    </row>
    <row r="71" spans="1:3" s="50" customFormat="1" ht="12.75" thickTop="1" thickBot="1">
      <c r="A71" s="438" t="s">
        <v>69</v>
      </c>
      <c r="B71" s="60">
        <v>243725.12294</v>
      </c>
      <c r="C71" s="60">
        <v>243725.12294</v>
      </c>
    </row>
    <row r="72" spans="1:3" s="50" customFormat="1" ht="12" thickTop="1">
      <c r="A72" s="90" t="s">
        <v>18</v>
      </c>
      <c r="B72" s="61">
        <v>0</v>
      </c>
      <c r="C72" s="61">
        <v>0</v>
      </c>
    </row>
    <row r="73" spans="1:3" s="50" customFormat="1" ht="11.25">
      <c r="A73" s="90" t="s">
        <v>19</v>
      </c>
      <c r="B73" s="61">
        <v>30829.647410000001</v>
      </c>
      <c r="C73" s="61">
        <v>30829.647410000001</v>
      </c>
    </row>
    <row r="74" spans="1:3" s="50" customFormat="1" ht="11.25">
      <c r="A74" s="90" t="s">
        <v>20</v>
      </c>
      <c r="B74" s="61">
        <v>0</v>
      </c>
      <c r="C74" s="61">
        <v>0</v>
      </c>
    </row>
    <row r="75" spans="1:3" s="50" customFormat="1" ht="11.25">
      <c r="A75" s="90" t="s">
        <v>21</v>
      </c>
      <c r="B75" s="61">
        <v>0</v>
      </c>
      <c r="C75" s="61">
        <v>0</v>
      </c>
    </row>
    <row r="76" spans="1:3" s="50" customFormat="1" ht="11.25">
      <c r="A76" s="90" t="s">
        <v>70</v>
      </c>
      <c r="B76" s="61">
        <v>62384.800130000003</v>
      </c>
      <c r="C76" s="61">
        <v>62384.800130000003</v>
      </c>
    </row>
    <row r="77" spans="1:3" s="50" customFormat="1" ht="11.25">
      <c r="A77" s="90" t="s">
        <v>71</v>
      </c>
      <c r="B77" s="61">
        <v>10.29</v>
      </c>
      <c r="C77" s="61">
        <v>10.29</v>
      </c>
    </row>
    <row r="78" spans="1:3" s="50" customFormat="1" ht="11.25">
      <c r="A78" s="90" t="s">
        <v>23</v>
      </c>
      <c r="B78" s="61">
        <v>144208.39278999998</v>
      </c>
      <c r="C78" s="61">
        <v>144208.39278999998</v>
      </c>
    </row>
    <row r="79" spans="1:3" s="50" customFormat="1" ht="11.25">
      <c r="A79" s="90" t="s">
        <v>72</v>
      </c>
      <c r="B79" s="61">
        <v>6481.5697699999992</v>
      </c>
      <c r="C79" s="61">
        <v>6481.5697699999992</v>
      </c>
    </row>
    <row r="80" spans="1:3" s="50" customFormat="1" ht="12" thickBot="1">
      <c r="A80" s="90" t="s">
        <v>73</v>
      </c>
      <c r="B80" s="61">
        <v>-189.57715999999999</v>
      </c>
      <c r="C80" s="61">
        <v>-189.57715999999999</v>
      </c>
    </row>
    <row r="81" spans="1:3" s="50" customFormat="1" ht="12.75" thickTop="1" thickBot="1">
      <c r="A81" s="438" t="s">
        <v>74</v>
      </c>
      <c r="B81" s="60">
        <v>12447.99186</v>
      </c>
      <c r="C81" s="60">
        <v>12447.99186</v>
      </c>
    </row>
    <row r="82" spans="1:3" s="50" customFormat="1" ht="12" thickTop="1">
      <c r="A82" s="90" t="s">
        <v>75</v>
      </c>
      <c r="B82" s="61">
        <v>0</v>
      </c>
      <c r="C82" s="61">
        <v>0</v>
      </c>
    </row>
    <row r="83" spans="1:3" s="50" customFormat="1" ht="11.25">
      <c r="A83" s="90" t="s">
        <v>76</v>
      </c>
      <c r="B83" s="61">
        <v>4258.4533499999998</v>
      </c>
      <c r="C83" s="61">
        <v>4258.4533499999998</v>
      </c>
    </row>
    <row r="84" spans="1:3" s="50" customFormat="1" ht="11.25">
      <c r="A84" s="90" t="s">
        <v>77</v>
      </c>
      <c r="B84" s="61">
        <v>2165.9545699999999</v>
      </c>
      <c r="C84" s="61">
        <v>2165.9545699999999</v>
      </c>
    </row>
    <row r="85" spans="1:3" s="50" customFormat="1" ht="11.25">
      <c r="A85" s="90" t="s">
        <v>78</v>
      </c>
      <c r="B85" s="61">
        <v>1556.64977</v>
      </c>
      <c r="C85" s="61">
        <v>1556.64977</v>
      </c>
    </row>
    <row r="86" spans="1:3" s="50" customFormat="1" ht="11.25">
      <c r="A86" s="90" t="s">
        <v>79</v>
      </c>
      <c r="B86" s="61">
        <v>3108.7968599999999</v>
      </c>
      <c r="C86" s="61">
        <v>3108.7968599999999</v>
      </c>
    </row>
    <row r="87" spans="1:3" s="50" customFormat="1" ht="11.25">
      <c r="A87" s="90" t="s">
        <v>80</v>
      </c>
      <c r="B87" s="61">
        <v>1357.1081999999999</v>
      </c>
      <c r="C87" s="61">
        <v>1357.1081999999999</v>
      </c>
    </row>
    <row r="88" spans="1:3" s="50" customFormat="1" ht="11.25">
      <c r="A88" s="90" t="s">
        <v>81</v>
      </c>
      <c r="B88" s="61">
        <v>1.02911</v>
      </c>
      <c r="C88" s="61">
        <v>1.02911</v>
      </c>
    </row>
    <row r="89" spans="1:3" s="50" customFormat="1" ht="11.25">
      <c r="A89" s="90" t="s">
        <v>82</v>
      </c>
      <c r="B89" s="61">
        <v>0</v>
      </c>
      <c r="C89" s="61">
        <v>0</v>
      </c>
    </row>
    <row r="90" spans="1:3" s="50" customFormat="1" ht="12" thickBot="1">
      <c r="A90" s="90" t="s">
        <v>83</v>
      </c>
      <c r="B90" s="61">
        <v>0</v>
      </c>
      <c r="C90" s="61">
        <v>0</v>
      </c>
    </row>
    <row r="91" spans="1:3" s="50" customFormat="1" ht="12.75" thickTop="1" thickBot="1">
      <c r="A91" s="438" t="s">
        <v>84</v>
      </c>
      <c r="B91" s="60">
        <v>2034.3251399999999</v>
      </c>
      <c r="C91" s="60">
        <v>2034.3251399999999</v>
      </c>
    </row>
    <row r="92" spans="1:3" s="50" customFormat="1" ht="12" thickTop="1">
      <c r="A92" s="90" t="s">
        <v>85</v>
      </c>
      <c r="B92" s="61">
        <v>104.77337</v>
      </c>
      <c r="C92" s="61">
        <v>104.77337</v>
      </c>
    </row>
    <row r="93" spans="1:3" s="50" customFormat="1" ht="11.25">
      <c r="A93" s="90" t="s">
        <v>86</v>
      </c>
      <c r="B93" s="61">
        <v>1079.34906</v>
      </c>
      <c r="C93" s="61">
        <v>1079.34906</v>
      </c>
    </row>
    <row r="94" spans="1:3" s="50" customFormat="1" ht="11.25">
      <c r="A94" s="90" t="s">
        <v>87</v>
      </c>
      <c r="B94" s="61">
        <v>49.120629999999998</v>
      </c>
      <c r="C94" s="61">
        <v>49.120629999999998</v>
      </c>
    </row>
    <row r="95" spans="1:3" s="474" customFormat="1" ht="11.25">
      <c r="A95" s="474" t="s">
        <v>88</v>
      </c>
      <c r="B95" s="61">
        <v>805.41757999999993</v>
      </c>
      <c r="C95" s="61">
        <v>805.41757999999993</v>
      </c>
    </row>
    <row r="96" spans="1:3" s="50" customFormat="1" ht="12" thickBot="1">
      <c r="A96" s="474" t="s">
        <v>89</v>
      </c>
      <c r="B96" s="453">
        <v>-4.3354999999999997</v>
      </c>
      <c r="C96" s="453">
        <v>-4.3354999999999997</v>
      </c>
    </row>
    <row r="97" spans="1:3" s="50" customFormat="1" ht="12.75" thickTop="1" thickBot="1">
      <c r="A97" s="439" t="s">
        <v>90</v>
      </c>
      <c r="B97" s="63">
        <v>2286097.7322300002</v>
      </c>
      <c r="C97" s="63">
        <f>SUM(B97:B97)</f>
        <v>2286097.7322300002</v>
      </c>
    </row>
    <row r="98" spans="1:3" s="50" customFormat="1" ht="12.75" thickTop="1" thickBot="1">
      <c r="A98" s="438" t="s">
        <v>91</v>
      </c>
      <c r="B98" s="60">
        <v>979720.00670999999</v>
      </c>
      <c r="C98" s="63">
        <f>SUM(B98:B98)</f>
        <v>979720.00670999999</v>
      </c>
    </row>
    <row r="99" spans="1:3" s="50" customFormat="1" ht="12" thickTop="1">
      <c r="A99" s="90" t="s">
        <v>92</v>
      </c>
      <c r="B99" s="61">
        <v>0</v>
      </c>
      <c r="C99" s="61">
        <f>SUM(B99:B99)</f>
        <v>0</v>
      </c>
    </row>
    <row r="100" spans="1:3" s="50" customFormat="1" ht="11.25">
      <c r="A100" s="90" t="s">
        <v>93</v>
      </c>
      <c r="B100" s="61">
        <v>0</v>
      </c>
      <c r="C100" s="61">
        <f t="shared" ref="C100:C157" si="0">SUM(B100:B100)</f>
        <v>0</v>
      </c>
    </row>
    <row r="101" spans="1:3" s="50" customFormat="1" ht="11.25">
      <c r="A101" s="90" t="s">
        <v>94</v>
      </c>
      <c r="B101" s="61">
        <v>0</v>
      </c>
      <c r="C101" s="61">
        <f t="shared" si="0"/>
        <v>0</v>
      </c>
    </row>
    <row r="102" spans="1:3" s="50" customFormat="1" ht="11.25">
      <c r="A102" s="90" t="s">
        <v>95</v>
      </c>
      <c r="B102" s="61">
        <v>0</v>
      </c>
      <c r="C102" s="61">
        <f t="shared" si="0"/>
        <v>0</v>
      </c>
    </row>
    <row r="103" spans="1:3" s="50" customFormat="1" ht="11.25">
      <c r="A103" s="90" t="s">
        <v>96</v>
      </c>
      <c r="B103" s="61">
        <v>0</v>
      </c>
      <c r="C103" s="61">
        <f t="shared" si="0"/>
        <v>0</v>
      </c>
    </row>
    <row r="104" spans="1:3" s="50" customFormat="1" ht="11.25">
      <c r="A104" s="452" t="s">
        <v>97</v>
      </c>
      <c r="B104" s="61">
        <v>0</v>
      </c>
      <c r="C104" s="61">
        <f t="shared" si="0"/>
        <v>0</v>
      </c>
    </row>
    <row r="105" spans="1:3" s="50" customFormat="1" ht="11.25">
      <c r="A105" s="50" t="s">
        <v>98</v>
      </c>
      <c r="B105" s="61">
        <v>0</v>
      </c>
      <c r="C105" s="61">
        <f t="shared" si="0"/>
        <v>0</v>
      </c>
    </row>
    <row r="106" spans="1:3" s="50" customFormat="1" ht="11.25">
      <c r="A106" s="50" t="s">
        <v>99</v>
      </c>
      <c r="B106" s="61">
        <v>0</v>
      </c>
      <c r="C106" s="61">
        <f t="shared" si="0"/>
        <v>0</v>
      </c>
    </row>
    <row r="107" spans="1:3" s="50" customFormat="1" ht="11.25">
      <c r="A107" s="50" t="s">
        <v>100</v>
      </c>
      <c r="B107" s="61">
        <v>0</v>
      </c>
      <c r="C107" s="61">
        <f t="shared" si="0"/>
        <v>0</v>
      </c>
    </row>
    <row r="108" spans="1:3" s="50" customFormat="1" ht="11.25">
      <c r="A108" s="50" t="s">
        <v>101</v>
      </c>
      <c r="B108" s="61">
        <v>0</v>
      </c>
      <c r="C108" s="61">
        <f t="shared" si="0"/>
        <v>0</v>
      </c>
    </row>
    <row r="109" spans="1:3" s="50" customFormat="1" ht="11.25">
      <c r="A109" s="50" t="s">
        <v>102</v>
      </c>
      <c r="B109" s="61">
        <v>0</v>
      </c>
      <c r="C109" s="61">
        <f t="shared" si="0"/>
        <v>0</v>
      </c>
    </row>
    <row r="110" spans="1:3" s="50" customFormat="1" ht="11.25">
      <c r="A110" s="50" t="s">
        <v>103</v>
      </c>
      <c r="B110" s="61">
        <v>0</v>
      </c>
      <c r="C110" s="61">
        <f t="shared" si="0"/>
        <v>0</v>
      </c>
    </row>
    <row r="111" spans="1:3" s="50" customFormat="1" ht="11.25">
      <c r="A111" s="51" t="s">
        <v>104</v>
      </c>
      <c r="B111" s="61">
        <v>0</v>
      </c>
      <c r="C111" s="61">
        <f t="shared" si="0"/>
        <v>0</v>
      </c>
    </row>
    <row r="112" spans="1:3" s="50" customFormat="1" ht="11.25">
      <c r="A112" s="51" t="s">
        <v>105</v>
      </c>
      <c r="B112" s="61">
        <v>0</v>
      </c>
      <c r="C112" s="61">
        <f t="shared" si="0"/>
        <v>0</v>
      </c>
    </row>
    <row r="113" spans="1:3" s="50" customFormat="1" ht="11.25">
      <c r="A113" s="90" t="s">
        <v>106</v>
      </c>
      <c r="B113" s="61">
        <v>953860</v>
      </c>
      <c r="C113" s="61">
        <f t="shared" si="0"/>
        <v>953860</v>
      </c>
    </row>
    <row r="114" spans="1:3" s="50" customFormat="1" ht="12" thickBot="1">
      <c r="A114" s="90" t="s">
        <v>107</v>
      </c>
      <c r="B114" s="61">
        <v>25860.006710000001</v>
      </c>
      <c r="C114" s="61">
        <f t="shared" si="0"/>
        <v>25860.006710000001</v>
      </c>
    </row>
    <row r="115" spans="1:3" s="50" customFormat="1" ht="12.75" thickTop="1" thickBot="1">
      <c r="A115" s="439" t="s">
        <v>108</v>
      </c>
      <c r="B115" s="63">
        <v>0</v>
      </c>
      <c r="C115" s="63">
        <f t="shared" si="0"/>
        <v>0</v>
      </c>
    </row>
    <row r="116" spans="1:3" s="50" customFormat="1" ht="12.75" thickTop="1" thickBot="1">
      <c r="A116" s="438" t="s">
        <v>109</v>
      </c>
      <c r="B116" s="60">
        <v>0</v>
      </c>
      <c r="C116" s="60">
        <f t="shared" si="0"/>
        <v>0</v>
      </c>
    </row>
    <row r="117" spans="1:3" s="50" customFormat="1" ht="12" thickTop="1">
      <c r="A117" s="90" t="s">
        <v>110</v>
      </c>
      <c r="B117" s="61">
        <v>0</v>
      </c>
      <c r="C117" s="61">
        <f t="shared" si="0"/>
        <v>0</v>
      </c>
    </row>
    <row r="118" spans="1:3" s="50" customFormat="1" ht="11.25">
      <c r="A118" s="90" t="s">
        <v>111</v>
      </c>
      <c r="B118" s="61">
        <v>0</v>
      </c>
      <c r="C118" s="61">
        <f t="shared" si="0"/>
        <v>0</v>
      </c>
    </row>
    <row r="119" spans="1:3" s="50" customFormat="1" ht="11.25">
      <c r="A119" s="90" t="s">
        <v>112</v>
      </c>
      <c r="B119" s="61">
        <v>0</v>
      </c>
      <c r="C119" s="61">
        <f t="shared" si="0"/>
        <v>0</v>
      </c>
    </row>
    <row r="120" spans="1:3" s="50" customFormat="1" ht="11.25">
      <c r="A120" s="90" t="s">
        <v>113</v>
      </c>
      <c r="B120" s="61">
        <v>0</v>
      </c>
      <c r="C120" s="61">
        <f t="shared" si="0"/>
        <v>0</v>
      </c>
    </row>
    <row r="121" spans="1:3" s="50" customFormat="1" ht="11.25">
      <c r="A121" s="90" t="s">
        <v>114</v>
      </c>
      <c r="B121" s="61">
        <v>0</v>
      </c>
      <c r="C121" s="61">
        <f t="shared" si="0"/>
        <v>0</v>
      </c>
    </row>
    <row r="122" spans="1:3" s="50" customFormat="1" ht="12" thickBot="1">
      <c r="A122" s="90" t="s">
        <v>115</v>
      </c>
      <c r="B122" s="61">
        <v>0</v>
      </c>
      <c r="C122" s="61">
        <f t="shared" si="0"/>
        <v>0</v>
      </c>
    </row>
    <row r="123" spans="1:3" s="50" customFormat="1" ht="12.75" thickTop="1" thickBot="1">
      <c r="A123" s="438" t="s">
        <v>116</v>
      </c>
      <c r="B123" s="60">
        <v>832587.33383999998</v>
      </c>
      <c r="C123" s="60">
        <f t="shared" si="0"/>
        <v>832587.33383999998</v>
      </c>
    </row>
    <row r="124" spans="1:3" s="50" customFormat="1" ht="12" thickTop="1">
      <c r="A124" s="90" t="s">
        <v>117</v>
      </c>
      <c r="B124" s="61">
        <v>0</v>
      </c>
      <c r="C124" s="61">
        <f t="shared" si="0"/>
        <v>0</v>
      </c>
    </row>
    <row r="125" spans="1:3" s="50" customFormat="1" ht="11.25">
      <c r="A125" s="90" t="s">
        <v>118</v>
      </c>
      <c r="B125" s="61">
        <v>0</v>
      </c>
      <c r="C125" s="61">
        <f t="shared" si="0"/>
        <v>0</v>
      </c>
    </row>
    <row r="126" spans="1:3" s="50" customFormat="1" ht="11.25">
      <c r="A126" s="90" t="s">
        <v>119</v>
      </c>
      <c r="B126" s="61">
        <v>0</v>
      </c>
      <c r="C126" s="61">
        <f t="shared" si="0"/>
        <v>0</v>
      </c>
    </row>
    <row r="127" spans="1:3" s="50" customFormat="1" ht="11.25">
      <c r="A127" s="90" t="s">
        <v>1365</v>
      </c>
      <c r="B127" s="61">
        <v>0</v>
      </c>
      <c r="C127" s="61">
        <f t="shared" si="0"/>
        <v>0</v>
      </c>
    </row>
    <row r="128" spans="1:3" s="50" customFormat="1" ht="11.25">
      <c r="A128" s="90" t="s">
        <v>120</v>
      </c>
      <c r="B128" s="61">
        <v>145395.34062999999</v>
      </c>
      <c r="C128" s="61">
        <f t="shared" si="0"/>
        <v>145395.34062999999</v>
      </c>
    </row>
    <row r="129" spans="1:3" s="50" customFormat="1" ht="11.25">
      <c r="A129" s="90" t="s">
        <v>121</v>
      </c>
      <c r="B129" s="61">
        <v>684527.35655999999</v>
      </c>
      <c r="C129" s="61">
        <f t="shared" si="0"/>
        <v>684527.35655999999</v>
      </c>
    </row>
    <row r="130" spans="1:3" s="50" customFormat="1" ht="11.25">
      <c r="A130" s="90" t="s">
        <v>122</v>
      </c>
      <c r="B130" s="61">
        <v>0</v>
      </c>
      <c r="C130" s="61">
        <f t="shared" si="0"/>
        <v>0</v>
      </c>
    </row>
    <row r="131" spans="1:3" s="50" customFormat="1" ht="12" thickBot="1">
      <c r="A131" s="90" t="s">
        <v>123</v>
      </c>
      <c r="B131" s="61">
        <v>2664.6366499999999</v>
      </c>
      <c r="C131" s="61">
        <f t="shared" si="0"/>
        <v>2664.6366499999999</v>
      </c>
    </row>
    <row r="132" spans="1:3" s="50" customFormat="1" ht="12.75" thickTop="1" thickBot="1">
      <c r="A132" s="438" t="s">
        <v>124</v>
      </c>
      <c r="B132" s="60">
        <v>16162.87536</v>
      </c>
      <c r="C132" s="60">
        <f t="shared" si="0"/>
        <v>16162.87536</v>
      </c>
    </row>
    <row r="133" spans="1:3" s="50" customFormat="1" ht="12" thickTop="1">
      <c r="A133" s="90" t="s">
        <v>58</v>
      </c>
      <c r="B133" s="61">
        <v>0</v>
      </c>
      <c r="C133" s="61">
        <f t="shared" si="0"/>
        <v>0</v>
      </c>
    </row>
    <row r="134" spans="1:3" s="50" customFormat="1" ht="11.25">
      <c r="A134" s="90" t="s">
        <v>60</v>
      </c>
      <c r="B134" s="61">
        <v>4736.1870999999992</v>
      </c>
      <c r="C134" s="61">
        <f t="shared" si="0"/>
        <v>4736.1870999999992</v>
      </c>
    </row>
    <row r="135" spans="1:3" s="50" customFormat="1" ht="11.25">
      <c r="A135" s="90" t="s">
        <v>125</v>
      </c>
      <c r="B135" s="61">
        <v>11426.688259999999</v>
      </c>
      <c r="C135" s="61">
        <f t="shared" si="0"/>
        <v>11426.688259999999</v>
      </c>
    </row>
    <row r="136" spans="1:3" s="50" customFormat="1" ht="11.25">
      <c r="A136" s="90" t="s">
        <v>87</v>
      </c>
      <c r="B136" s="61">
        <v>0</v>
      </c>
      <c r="C136" s="61">
        <f t="shared" si="0"/>
        <v>0</v>
      </c>
    </row>
    <row r="137" spans="1:3" s="50" customFormat="1" ht="12" thickBot="1">
      <c r="A137" s="90" t="s">
        <v>126</v>
      </c>
      <c r="B137" s="61">
        <v>0</v>
      </c>
      <c r="C137" s="61">
        <f t="shared" si="0"/>
        <v>0</v>
      </c>
    </row>
    <row r="138" spans="1:3" s="50" customFormat="1" ht="12.75" thickTop="1" thickBot="1">
      <c r="A138" s="438" t="s">
        <v>127</v>
      </c>
      <c r="B138" s="60">
        <v>8623.8563200000008</v>
      </c>
      <c r="C138" s="60">
        <f t="shared" si="0"/>
        <v>8623.8563200000008</v>
      </c>
    </row>
    <row r="139" spans="1:3" s="50" customFormat="1" ht="12" thickTop="1">
      <c r="A139" s="90" t="s">
        <v>128</v>
      </c>
      <c r="B139" s="61">
        <v>0</v>
      </c>
      <c r="C139" s="61">
        <f t="shared" si="0"/>
        <v>0</v>
      </c>
    </row>
    <row r="140" spans="1:3" s="50" customFormat="1" ht="11.25">
      <c r="A140" s="90" t="s">
        <v>129</v>
      </c>
      <c r="B140" s="61">
        <v>0</v>
      </c>
      <c r="C140" s="61">
        <f t="shared" si="0"/>
        <v>0</v>
      </c>
    </row>
    <row r="141" spans="1:3" s="50" customFormat="1" ht="11.25">
      <c r="A141" s="90" t="s">
        <v>130</v>
      </c>
      <c r="B141" s="61">
        <v>4817.6170899999997</v>
      </c>
      <c r="C141" s="61">
        <f t="shared" si="0"/>
        <v>4817.6170899999997</v>
      </c>
    </row>
    <row r="142" spans="1:3" s="50" customFormat="1" ht="11.25">
      <c r="A142" s="90" t="s">
        <v>131</v>
      </c>
      <c r="B142" s="61">
        <v>3806.2392300000001</v>
      </c>
      <c r="C142" s="61">
        <f t="shared" si="0"/>
        <v>3806.2392300000001</v>
      </c>
    </row>
    <row r="143" spans="1:3" s="50" customFormat="1" ht="12" thickBot="1">
      <c r="A143" s="90" t="s">
        <v>132</v>
      </c>
      <c r="B143" s="61">
        <v>0</v>
      </c>
      <c r="C143" s="61">
        <f t="shared" si="0"/>
        <v>0</v>
      </c>
    </row>
    <row r="144" spans="1:3" s="50" customFormat="1" ht="12.75" thickTop="1" thickBot="1">
      <c r="A144" s="438" t="s">
        <v>133</v>
      </c>
      <c r="B144" s="60">
        <v>449003.66</v>
      </c>
      <c r="C144" s="60">
        <f t="shared" si="0"/>
        <v>449003.66</v>
      </c>
    </row>
    <row r="145" spans="1:3" s="50" customFormat="1" ht="12" thickTop="1">
      <c r="A145" s="90" t="s">
        <v>134</v>
      </c>
      <c r="B145" s="61">
        <v>442000</v>
      </c>
      <c r="C145" s="61">
        <f t="shared" si="0"/>
        <v>442000</v>
      </c>
    </row>
    <row r="146" spans="1:3" s="50" customFormat="1" ht="11.25">
      <c r="A146" s="90" t="s">
        <v>135</v>
      </c>
      <c r="B146" s="61">
        <v>0</v>
      </c>
      <c r="C146" s="61">
        <f t="shared" si="0"/>
        <v>0</v>
      </c>
    </row>
    <row r="147" spans="1:3" s="50" customFormat="1" ht="11.25">
      <c r="A147" s="90" t="s">
        <v>136</v>
      </c>
      <c r="B147" s="61">
        <v>0</v>
      </c>
      <c r="C147" s="61">
        <f t="shared" si="0"/>
        <v>0</v>
      </c>
    </row>
    <row r="148" spans="1:3" s="50" customFormat="1" ht="12" thickBot="1">
      <c r="A148" s="90" t="s">
        <v>137</v>
      </c>
      <c r="B148" s="61">
        <v>7003.66</v>
      </c>
      <c r="C148" s="61">
        <f t="shared" si="0"/>
        <v>7003.66</v>
      </c>
    </row>
    <row r="149" spans="1:3" s="50" customFormat="1" ht="12.75" thickTop="1" thickBot="1">
      <c r="A149" s="438" t="s">
        <v>138</v>
      </c>
      <c r="B149" s="60">
        <v>0</v>
      </c>
      <c r="C149" s="60">
        <f t="shared" si="0"/>
        <v>0</v>
      </c>
    </row>
    <row r="150" spans="1:3" s="50" customFormat="1" ht="12" thickTop="1">
      <c r="A150" s="90" t="s">
        <v>139</v>
      </c>
      <c r="B150" s="61">
        <v>0</v>
      </c>
      <c r="C150" s="61">
        <f t="shared" si="0"/>
        <v>0</v>
      </c>
    </row>
    <row r="151" spans="1:3" s="50" customFormat="1" ht="11.25">
      <c r="A151" s="90" t="s">
        <v>140</v>
      </c>
      <c r="B151" s="61">
        <v>0</v>
      </c>
      <c r="C151" s="61">
        <f t="shared" si="0"/>
        <v>0</v>
      </c>
    </row>
    <row r="152" spans="1:3" s="50" customFormat="1" ht="11.25">
      <c r="A152" s="90" t="s">
        <v>141</v>
      </c>
      <c r="B152" s="61">
        <v>0</v>
      </c>
      <c r="C152" s="61">
        <f t="shared" si="0"/>
        <v>0</v>
      </c>
    </row>
    <row r="153" spans="1:3" s="50" customFormat="1" ht="11.25">
      <c r="A153" s="90" t="s">
        <v>142</v>
      </c>
      <c r="B153" s="61">
        <v>0</v>
      </c>
      <c r="C153" s="61">
        <f t="shared" si="0"/>
        <v>0</v>
      </c>
    </row>
    <row r="154" spans="1:3" s="50" customFormat="1" ht="11.25">
      <c r="A154" s="90" t="s">
        <v>143</v>
      </c>
      <c r="B154" s="61">
        <v>0</v>
      </c>
      <c r="C154" s="61">
        <f t="shared" si="0"/>
        <v>0</v>
      </c>
    </row>
    <row r="155" spans="1:3" s="50" customFormat="1" ht="11.25">
      <c r="A155" s="90" t="s">
        <v>144</v>
      </c>
      <c r="B155" s="61">
        <v>0</v>
      </c>
      <c r="C155" s="61">
        <f t="shared" si="0"/>
        <v>0</v>
      </c>
    </row>
    <row r="156" spans="1:3" s="50" customFormat="1" ht="11.25">
      <c r="A156" s="90" t="s">
        <v>145</v>
      </c>
      <c r="B156" s="61">
        <v>0</v>
      </c>
      <c r="C156" s="61">
        <f t="shared" si="0"/>
        <v>0</v>
      </c>
    </row>
    <row r="157" spans="1:3" s="50" customFormat="1" ht="12" thickBot="1">
      <c r="A157" s="90" t="s">
        <v>146</v>
      </c>
      <c r="B157" s="61">
        <v>0</v>
      </c>
      <c r="C157" s="61">
        <f t="shared" si="0"/>
        <v>0</v>
      </c>
    </row>
    <row r="158" spans="1:3" s="50" customFormat="1" ht="12.75" thickTop="1" thickBot="1">
      <c r="A158" s="438" t="s">
        <v>147</v>
      </c>
      <c r="B158" s="60">
        <v>555943.39802999992</v>
      </c>
      <c r="C158" s="60">
        <f>SUM(B158:B158)</f>
        <v>555943.39802999992</v>
      </c>
    </row>
    <row r="159" spans="1:3" s="50" customFormat="1" ht="12" thickTop="1">
      <c r="A159" s="454" t="s">
        <v>148</v>
      </c>
      <c r="B159" s="453">
        <v>300163.5</v>
      </c>
      <c r="C159" s="61">
        <f t="shared" ref="C159:C222" si="1">SUM(B159:B159)</f>
        <v>300163.5</v>
      </c>
    </row>
    <row r="160" spans="1:3" s="50" customFormat="1" ht="11.25">
      <c r="A160" s="90" t="s">
        <v>149</v>
      </c>
      <c r="B160" s="453">
        <v>300163.5</v>
      </c>
      <c r="C160" s="61">
        <f t="shared" si="1"/>
        <v>300163.5</v>
      </c>
    </row>
    <row r="161" spans="1:3" s="50" customFormat="1" ht="11.25">
      <c r="A161" s="90" t="s">
        <v>150</v>
      </c>
      <c r="B161" s="453">
        <v>0</v>
      </c>
      <c r="C161" s="61">
        <f t="shared" si="1"/>
        <v>0</v>
      </c>
    </row>
    <row r="162" spans="1:3" s="50" customFormat="1" ht="11.25">
      <c r="A162" s="90" t="s">
        <v>151</v>
      </c>
      <c r="B162" s="453">
        <v>0</v>
      </c>
      <c r="C162" s="61">
        <f t="shared" si="1"/>
        <v>0</v>
      </c>
    </row>
    <row r="163" spans="1:3" s="50" customFormat="1" ht="11.25">
      <c r="A163" s="454" t="s">
        <v>152</v>
      </c>
      <c r="B163" s="453">
        <v>0</v>
      </c>
      <c r="C163" s="61">
        <f t="shared" si="1"/>
        <v>0</v>
      </c>
    </row>
    <row r="164" spans="1:3" s="50" customFormat="1" ht="11.25">
      <c r="A164" s="90" t="s">
        <v>153</v>
      </c>
      <c r="B164" s="453">
        <v>0</v>
      </c>
      <c r="C164" s="61">
        <f t="shared" si="1"/>
        <v>0</v>
      </c>
    </row>
    <row r="165" spans="1:3" s="50" customFormat="1" ht="11.25">
      <c r="A165" s="90" t="s">
        <v>154</v>
      </c>
      <c r="B165" s="453">
        <v>0</v>
      </c>
      <c r="C165" s="61">
        <f t="shared" si="1"/>
        <v>0</v>
      </c>
    </row>
    <row r="166" spans="1:3" s="50" customFormat="1" ht="11.25">
      <c r="A166" s="90" t="s">
        <v>155</v>
      </c>
      <c r="B166" s="453">
        <v>0</v>
      </c>
      <c r="C166" s="61">
        <f t="shared" si="1"/>
        <v>0</v>
      </c>
    </row>
    <row r="167" spans="1:3" s="50" customFormat="1" ht="11.25">
      <c r="A167" s="454" t="s">
        <v>156</v>
      </c>
      <c r="B167" s="453">
        <v>0</v>
      </c>
      <c r="C167" s="61">
        <f t="shared" si="1"/>
        <v>0</v>
      </c>
    </row>
    <row r="168" spans="1:3" s="50" customFormat="1" ht="11.25">
      <c r="A168" s="90" t="s">
        <v>157</v>
      </c>
      <c r="B168" s="453">
        <v>0</v>
      </c>
      <c r="C168" s="61">
        <f t="shared" si="1"/>
        <v>0</v>
      </c>
    </row>
    <row r="169" spans="1:3" s="50" customFormat="1" ht="11.25">
      <c r="A169" s="90" t="s">
        <v>158</v>
      </c>
      <c r="B169" s="453">
        <v>0</v>
      </c>
      <c r="C169" s="61">
        <f t="shared" si="1"/>
        <v>0</v>
      </c>
    </row>
    <row r="170" spans="1:3" s="50" customFormat="1" ht="11.25">
      <c r="A170" s="90" t="s">
        <v>159</v>
      </c>
      <c r="B170" s="453">
        <v>0</v>
      </c>
      <c r="C170" s="61">
        <f t="shared" si="1"/>
        <v>0</v>
      </c>
    </row>
    <row r="171" spans="1:3" s="50" customFormat="1" ht="11.25">
      <c r="A171" s="454" t="s">
        <v>160</v>
      </c>
      <c r="B171" s="453">
        <v>119070.76467</v>
      </c>
      <c r="C171" s="61">
        <f t="shared" si="1"/>
        <v>119070.76467</v>
      </c>
    </row>
    <row r="172" spans="1:3" s="50" customFormat="1" ht="11.25">
      <c r="A172" s="90" t="s">
        <v>161</v>
      </c>
      <c r="B172" s="453">
        <v>44395.942649999997</v>
      </c>
      <c r="C172" s="61">
        <f t="shared" si="1"/>
        <v>44395.942649999997</v>
      </c>
    </row>
    <row r="173" spans="1:3" s="50" customFormat="1" ht="11.25">
      <c r="A173" s="90" t="s">
        <v>162</v>
      </c>
      <c r="B173" s="453">
        <v>47494.563020000001</v>
      </c>
      <c r="C173" s="61">
        <f t="shared" si="1"/>
        <v>47494.563020000001</v>
      </c>
    </row>
    <row r="174" spans="1:3" s="50" customFormat="1" ht="11.25">
      <c r="A174" s="90" t="s">
        <v>163</v>
      </c>
      <c r="B174" s="453">
        <v>27180.258999999998</v>
      </c>
      <c r="C174" s="61">
        <f t="shared" si="1"/>
        <v>27180.258999999998</v>
      </c>
    </row>
    <row r="175" spans="1:3" s="50" customFormat="1" ht="11.25">
      <c r="A175" s="454" t="s">
        <v>164</v>
      </c>
      <c r="B175" s="453">
        <v>136709.13336000001</v>
      </c>
      <c r="C175" s="61">
        <f t="shared" si="1"/>
        <v>136709.13336000001</v>
      </c>
    </row>
    <row r="176" spans="1:3" s="50" customFormat="1" ht="11.25">
      <c r="A176" s="90" t="s">
        <v>165</v>
      </c>
      <c r="B176" s="453">
        <v>116076.27318999999</v>
      </c>
      <c r="C176" s="61">
        <f t="shared" si="1"/>
        <v>116076.27318999999</v>
      </c>
    </row>
    <row r="177" spans="1:3" s="50" customFormat="1" ht="12" thickBot="1">
      <c r="A177" s="455" t="s">
        <v>166</v>
      </c>
      <c r="B177" s="844">
        <v>20632.860170000004</v>
      </c>
      <c r="C177" s="61">
        <f t="shared" si="1"/>
        <v>20632.860170000004</v>
      </c>
    </row>
    <row r="178" spans="1:3" s="50" customFormat="1" ht="12.75" thickTop="1" thickBot="1">
      <c r="A178" s="437" t="s">
        <v>167</v>
      </c>
      <c r="B178" s="63">
        <v>2842041.13026</v>
      </c>
      <c r="C178" s="63">
        <f t="shared" si="1"/>
        <v>2842041.13026</v>
      </c>
    </row>
    <row r="179" spans="1:3" s="50" customFormat="1" ht="12.75" thickTop="1" thickBot="1">
      <c r="A179" s="438" t="s">
        <v>168</v>
      </c>
      <c r="B179" s="60">
        <v>0</v>
      </c>
      <c r="C179" s="60">
        <f t="shared" si="1"/>
        <v>0</v>
      </c>
    </row>
    <row r="180" spans="1:3" s="50" customFormat="1" ht="12" thickTop="1">
      <c r="A180" s="454" t="s">
        <v>169</v>
      </c>
      <c r="B180" s="453">
        <v>0</v>
      </c>
      <c r="C180" s="61">
        <f t="shared" si="1"/>
        <v>0</v>
      </c>
    </row>
    <row r="181" spans="1:3" s="50" customFormat="1" ht="11.25">
      <c r="A181" s="90" t="s">
        <v>170</v>
      </c>
      <c r="B181" s="453">
        <v>0</v>
      </c>
      <c r="C181" s="61">
        <f t="shared" si="1"/>
        <v>0</v>
      </c>
    </row>
    <row r="182" spans="1:3" s="50" customFormat="1" ht="11.25">
      <c r="A182" s="90" t="s">
        <v>171</v>
      </c>
      <c r="B182" s="453">
        <v>0</v>
      </c>
      <c r="C182" s="61">
        <f t="shared" si="1"/>
        <v>0</v>
      </c>
    </row>
    <row r="183" spans="1:3" s="50" customFormat="1" ht="11.25">
      <c r="A183" s="90" t="s">
        <v>172</v>
      </c>
      <c r="B183" s="453">
        <v>0</v>
      </c>
      <c r="C183" s="61">
        <f t="shared" si="1"/>
        <v>0</v>
      </c>
    </row>
    <row r="184" spans="1:3" s="50" customFormat="1" ht="11.25">
      <c r="A184" s="90" t="s">
        <v>173</v>
      </c>
      <c r="B184" s="453">
        <v>0</v>
      </c>
      <c r="C184" s="61">
        <f t="shared" si="1"/>
        <v>0</v>
      </c>
    </row>
    <row r="185" spans="1:3" s="50" customFormat="1" ht="11.25">
      <c r="A185" s="90" t="s">
        <v>174</v>
      </c>
      <c r="B185" s="453">
        <v>0</v>
      </c>
      <c r="C185" s="61">
        <f t="shared" si="1"/>
        <v>0</v>
      </c>
    </row>
    <row r="186" spans="1:3" s="50" customFormat="1" ht="11.25">
      <c r="A186" s="454" t="s">
        <v>175</v>
      </c>
      <c r="B186" s="453">
        <v>0</v>
      </c>
      <c r="C186" s="61">
        <f t="shared" si="1"/>
        <v>0</v>
      </c>
    </row>
    <row r="187" spans="1:3" s="50" customFormat="1" ht="11.25">
      <c r="A187" s="90" t="s">
        <v>176</v>
      </c>
      <c r="B187" s="453">
        <v>0</v>
      </c>
      <c r="C187" s="61">
        <f t="shared" si="1"/>
        <v>0</v>
      </c>
    </row>
    <row r="188" spans="1:3" s="50" customFormat="1" ht="11.25">
      <c r="A188" s="90" t="s">
        <v>177</v>
      </c>
      <c r="B188" s="453">
        <v>0</v>
      </c>
      <c r="C188" s="61">
        <f t="shared" si="1"/>
        <v>0</v>
      </c>
    </row>
    <row r="189" spans="1:3" s="50" customFormat="1" ht="11.25">
      <c r="A189" s="90" t="s">
        <v>178</v>
      </c>
      <c r="B189" s="453">
        <v>0</v>
      </c>
      <c r="C189" s="61">
        <f t="shared" si="1"/>
        <v>0</v>
      </c>
    </row>
    <row r="190" spans="1:3" s="50" customFormat="1" ht="11.25">
      <c r="A190" s="90" t="s">
        <v>179</v>
      </c>
      <c r="B190" s="453">
        <v>0</v>
      </c>
      <c r="C190" s="61">
        <f t="shared" si="1"/>
        <v>0</v>
      </c>
    </row>
    <row r="191" spans="1:3" s="50" customFormat="1" ht="11.25">
      <c r="A191" s="90" t="s">
        <v>180</v>
      </c>
      <c r="B191" s="453">
        <v>0</v>
      </c>
      <c r="C191" s="61">
        <f t="shared" si="1"/>
        <v>0</v>
      </c>
    </row>
    <row r="192" spans="1:3" s="50" customFormat="1" ht="11.25">
      <c r="A192" s="454" t="s">
        <v>181</v>
      </c>
      <c r="B192" s="453">
        <v>0</v>
      </c>
      <c r="C192" s="61">
        <f t="shared" si="1"/>
        <v>0</v>
      </c>
    </row>
    <row r="193" spans="1:3" s="50" customFormat="1" ht="11.25">
      <c r="A193" s="454" t="s">
        <v>182</v>
      </c>
      <c r="B193" s="453">
        <v>0</v>
      </c>
      <c r="C193" s="61">
        <f t="shared" si="1"/>
        <v>0</v>
      </c>
    </row>
    <row r="194" spans="1:3" s="50" customFormat="1" ht="11.25">
      <c r="A194" s="90" t="s">
        <v>183</v>
      </c>
      <c r="B194" s="453">
        <v>0</v>
      </c>
      <c r="C194" s="61">
        <f t="shared" si="1"/>
        <v>0</v>
      </c>
    </row>
    <row r="195" spans="1:3" s="50" customFormat="1" ht="11.25">
      <c r="A195" s="90" t="s">
        <v>184</v>
      </c>
      <c r="B195" s="453">
        <v>0</v>
      </c>
      <c r="C195" s="61">
        <f t="shared" si="1"/>
        <v>0</v>
      </c>
    </row>
    <row r="196" spans="1:3" s="50" customFormat="1" ht="11.25">
      <c r="A196" s="90" t="s">
        <v>185</v>
      </c>
      <c r="B196" s="453">
        <v>0</v>
      </c>
      <c r="C196" s="61">
        <f t="shared" si="1"/>
        <v>0</v>
      </c>
    </row>
    <row r="197" spans="1:3" s="50" customFormat="1" ht="11.25">
      <c r="A197" s="90" t="s">
        <v>186</v>
      </c>
      <c r="B197" s="453">
        <v>0</v>
      </c>
      <c r="C197" s="61">
        <f t="shared" si="1"/>
        <v>0</v>
      </c>
    </row>
    <row r="198" spans="1:3" s="50" customFormat="1" ht="12" thickBot="1">
      <c r="A198" s="454" t="s">
        <v>187</v>
      </c>
      <c r="B198" s="453">
        <v>0</v>
      </c>
      <c r="C198" s="61">
        <f t="shared" si="1"/>
        <v>0</v>
      </c>
    </row>
    <row r="199" spans="1:3" s="50" customFormat="1" ht="12.75" thickTop="1" thickBot="1">
      <c r="A199" s="438" t="s">
        <v>188</v>
      </c>
      <c r="B199" s="60">
        <v>14749523.84386</v>
      </c>
      <c r="C199" s="60">
        <f t="shared" si="1"/>
        <v>14749523.84386</v>
      </c>
    </row>
    <row r="200" spans="1:3" s="50" customFormat="1" ht="12" thickTop="1">
      <c r="A200" s="454" t="s">
        <v>189</v>
      </c>
      <c r="B200" s="453">
        <v>0</v>
      </c>
      <c r="C200" s="61">
        <f t="shared" si="1"/>
        <v>0</v>
      </c>
    </row>
    <row r="201" spans="1:3" s="50" customFormat="1" ht="11.25">
      <c r="A201" s="90" t="s">
        <v>190</v>
      </c>
      <c r="B201" s="453">
        <v>0</v>
      </c>
      <c r="C201" s="61">
        <f t="shared" si="1"/>
        <v>0</v>
      </c>
    </row>
    <row r="202" spans="1:3" s="50" customFormat="1" ht="11.25">
      <c r="A202" s="90" t="s">
        <v>191</v>
      </c>
      <c r="B202" s="453">
        <v>0</v>
      </c>
      <c r="C202" s="61">
        <f t="shared" si="1"/>
        <v>0</v>
      </c>
    </row>
    <row r="203" spans="1:3" s="50" customFormat="1" ht="11.25">
      <c r="A203" s="90" t="s">
        <v>192</v>
      </c>
      <c r="B203" s="453">
        <v>0</v>
      </c>
      <c r="C203" s="61">
        <f t="shared" si="1"/>
        <v>0</v>
      </c>
    </row>
    <row r="204" spans="1:3" s="50" customFormat="1" ht="11.25">
      <c r="A204" s="454" t="s">
        <v>193</v>
      </c>
      <c r="B204" s="453">
        <v>0</v>
      </c>
      <c r="C204" s="61">
        <f t="shared" si="1"/>
        <v>0</v>
      </c>
    </row>
    <row r="205" spans="1:3" s="50" customFormat="1" ht="11.25">
      <c r="A205" s="452" t="s">
        <v>194</v>
      </c>
      <c r="B205" s="453">
        <v>0</v>
      </c>
      <c r="C205" s="61">
        <f t="shared" si="1"/>
        <v>0</v>
      </c>
    </row>
    <row r="206" spans="1:3" s="50" customFormat="1" ht="11.25">
      <c r="A206" s="90" t="s">
        <v>195</v>
      </c>
      <c r="B206" s="453">
        <v>0</v>
      </c>
      <c r="C206" s="61">
        <f t="shared" si="1"/>
        <v>0</v>
      </c>
    </row>
    <row r="207" spans="1:3" s="50" customFormat="1" ht="11.25">
      <c r="A207" s="90" t="s">
        <v>196</v>
      </c>
      <c r="B207" s="453">
        <v>0</v>
      </c>
      <c r="C207" s="61">
        <f t="shared" si="1"/>
        <v>0</v>
      </c>
    </row>
    <row r="208" spans="1:3" s="50" customFormat="1" ht="11.25">
      <c r="A208" s="90" t="s">
        <v>1427</v>
      </c>
      <c r="B208" s="453">
        <v>0</v>
      </c>
      <c r="C208" s="61">
        <f t="shared" si="1"/>
        <v>0</v>
      </c>
    </row>
    <row r="209" spans="1:3" s="50" customFormat="1" ht="11.25">
      <c r="A209" s="90" t="s">
        <v>197</v>
      </c>
      <c r="B209" s="453">
        <v>0</v>
      </c>
      <c r="C209" s="61">
        <f t="shared" si="1"/>
        <v>0</v>
      </c>
    </row>
    <row r="210" spans="1:3" s="50" customFormat="1" ht="11.25">
      <c r="A210" s="454" t="s">
        <v>198</v>
      </c>
      <c r="B210" s="453">
        <v>0</v>
      </c>
      <c r="C210" s="61">
        <f t="shared" si="1"/>
        <v>0</v>
      </c>
    </row>
    <row r="211" spans="1:3" s="50" customFormat="1" ht="11.25">
      <c r="A211" s="90" t="s">
        <v>199</v>
      </c>
      <c r="B211" s="453">
        <v>0</v>
      </c>
      <c r="C211" s="61">
        <f t="shared" si="1"/>
        <v>0</v>
      </c>
    </row>
    <row r="212" spans="1:3" s="50" customFormat="1" ht="11.25">
      <c r="A212" s="90" t="s">
        <v>200</v>
      </c>
      <c r="B212" s="453">
        <v>0</v>
      </c>
      <c r="C212" s="61">
        <f t="shared" si="1"/>
        <v>0</v>
      </c>
    </row>
    <row r="213" spans="1:3" s="50" customFormat="1" ht="11.25">
      <c r="A213" s="454" t="s">
        <v>201</v>
      </c>
      <c r="B213" s="453">
        <v>0</v>
      </c>
      <c r="C213" s="61">
        <f t="shared" si="1"/>
        <v>0</v>
      </c>
    </row>
    <row r="214" spans="1:3" s="50" customFormat="1" ht="11.25">
      <c r="A214" s="90" t="s">
        <v>202</v>
      </c>
      <c r="B214" s="453">
        <v>0</v>
      </c>
      <c r="C214" s="61">
        <f t="shared" si="1"/>
        <v>0</v>
      </c>
    </row>
    <row r="215" spans="1:3" s="50" customFormat="1" ht="11.25">
      <c r="A215" s="90" t="s">
        <v>203</v>
      </c>
      <c r="B215" s="453">
        <v>0</v>
      </c>
      <c r="C215" s="61">
        <f t="shared" si="1"/>
        <v>0</v>
      </c>
    </row>
    <row r="216" spans="1:3" s="50" customFormat="1" ht="11.25">
      <c r="A216" s="454" t="s">
        <v>204</v>
      </c>
      <c r="B216" s="453">
        <v>346157.55933999998</v>
      </c>
      <c r="C216" s="61">
        <f t="shared" si="1"/>
        <v>346157.55933999998</v>
      </c>
    </row>
    <row r="217" spans="1:3" s="50" customFormat="1" ht="11.25">
      <c r="A217" s="90" t="s">
        <v>205</v>
      </c>
      <c r="B217" s="453">
        <v>64035.384159999994</v>
      </c>
      <c r="C217" s="61">
        <f t="shared" si="1"/>
        <v>64035.384159999994</v>
      </c>
    </row>
    <row r="218" spans="1:3" s="50" customFormat="1" ht="11.25">
      <c r="A218" s="90" t="s">
        <v>206</v>
      </c>
      <c r="B218" s="453">
        <v>0</v>
      </c>
      <c r="C218" s="61">
        <f t="shared" si="1"/>
        <v>0</v>
      </c>
    </row>
    <row r="219" spans="1:3" s="50" customFormat="1" ht="11.25">
      <c r="A219" s="90" t="s">
        <v>207</v>
      </c>
      <c r="B219" s="453">
        <v>10943.90893</v>
      </c>
      <c r="C219" s="61">
        <f t="shared" si="1"/>
        <v>10943.90893</v>
      </c>
    </row>
    <row r="220" spans="1:3" s="50" customFormat="1" ht="11.25">
      <c r="A220" s="90" t="s">
        <v>208</v>
      </c>
      <c r="B220" s="453">
        <v>0</v>
      </c>
      <c r="C220" s="61">
        <f t="shared" si="1"/>
        <v>0</v>
      </c>
    </row>
    <row r="221" spans="1:3" s="50" customFormat="1" ht="11.25">
      <c r="A221" s="90" t="s">
        <v>209</v>
      </c>
      <c r="B221" s="453">
        <v>0</v>
      </c>
      <c r="C221" s="61">
        <f t="shared" si="1"/>
        <v>0</v>
      </c>
    </row>
    <row r="222" spans="1:3" s="50" customFormat="1" ht="11.25">
      <c r="A222" s="90" t="s">
        <v>210</v>
      </c>
      <c r="B222" s="453">
        <v>1.0000000000000001E-5</v>
      </c>
      <c r="C222" s="61">
        <f t="shared" si="1"/>
        <v>1.0000000000000001E-5</v>
      </c>
    </row>
    <row r="223" spans="1:3" s="50" customFormat="1" ht="11.25">
      <c r="A223" s="90" t="s">
        <v>211</v>
      </c>
      <c r="B223" s="453">
        <v>0</v>
      </c>
      <c r="C223" s="61">
        <f t="shared" ref="C223:C241" si="2">SUM(B223:B223)</f>
        <v>0</v>
      </c>
    </row>
    <row r="224" spans="1:3" s="50" customFormat="1" ht="11.25">
      <c r="A224" s="90" t="s">
        <v>212</v>
      </c>
      <c r="B224" s="453">
        <v>0</v>
      </c>
      <c r="C224" s="61">
        <f t="shared" si="2"/>
        <v>0</v>
      </c>
    </row>
    <row r="225" spans="1:3" s="50" customFormat="1" ht="11.25">
      <c r="A225" s="90" t="s">
        <v>213</v>
      </c>
      <c r="B225" s="453">
        <v>271178.26624000003</v>
      </c>
      <c r="C225" s="61">
        <f t="shared" si="2"/>
        <v>271178.26624000003</v>
      </c>
    </row>
    <row r="226" spans="1:3" s="50" customFormat="1" ht="11.25">
      <c r="A226" s="454" t="s">
        <v>214</v>
      </c>
      <c r="B226" s="453">
        <v>3431117.1525700004</v>
      </c>
      <c r="C226" s="61">
        <f t="shared" si="2"/>
        <v>3431117.1525700004</v>
      </c>
    </row>
    <row r="227" spans="1:3" s="50" customFormat="1" ht="11.25">
      <c r="A227" s="90" t="s">
        <v>215</v>
      </c>
      <c r="B227" s="453">
        <v>5206.8760000000002</v>
      </c>
      <c r="C227" s="61">
        <f t="shared" si="2"/>
        <v>5206.8760000000002</v>
      </c>
    </row>
    <row r="228" spans="1:3" s="50" customFormat="1" ht="11.25">
      <c r="A228" s="90" t="s">
        <v>216</v>
      </c>
      <c r="B228" s="453">
        <v>75.459999999999994</v>
      </c>
      <c r="C228" s="61">
        <f t="shared" si="2"/>
        <v>75.459999999999994</v>
      </c>
    </row>
    <row r="229" spans="1:3" s="50" customFormat="1" ht="11.25">
      <c r="A229" s="90" t="s">
        <v>217</v>
      </c>
      <c r="B229" s="453">
        <v>4893.4521199999999</v>
      </c>
      <c r="C229" s="61">
        <f t="shared" si="2"/>
        <v>4893.4521199999999</v>
      </c>
    </row>
    <row r="230" spans="1:3" s="50" customFormat="1" ht="11.25">
      <c r="A230" s="90" t="s">
        <v>218</v>
      </c>
      <c r="B230" s="453">
        <v>79.183630000000008</v>
      </c>
      <c r="C230" s="61">
        <f t="shared" si="2"/>
        <v>79.183630000000008</v>
      </c>
    </row>
    <row r="231" spans="1:3" s="50" customFormat="1" ht="11.25">
      <c r="A231" s="90" t="s">
        <v>219</v>
      </c>
      <c r="B231" s="453">
        <v>0</v>
      </c>
      <c r="C231" s="61">
        <f t="shared" si="2"/>
        <v>0</v>
      </c>
    </row>
    <row r="232" spans="1:3" s="50" customFormat="1" ht="11.25">
      <c r="A232" s="90" t="s">
        <v>220</v>
      </c>
      <c r="B232" s="453">
        <v>3420862.1808200004</v>
      </c>
      <c r="C232" s="61">
        <f t="shared" si="2"/>
        <v>3420862.1808200004</v>
      </c>
    </row>
    <row r="233" spans="1:3" s="50" customFormat="1" ht="11.25">
      <c r="A233" s="90" t="s">
        <v>221</v>
      </c>
      <c r="B233" s="453">
        <v>0</v>
      </c>
      <c r="C233" s="61">
        <f t="shared" si="2"/>
        <v>0</v>
      </c>
    </row>
    <row r="234" spans="1:3" s="50" customFormat="1" ht="11.25">
      <c r="A234" s="454" t="s">
        <v>1411</v>
      </c>
      <c r="B234" s="453">
        <v>147041.18216</v>
      </c>
      <c r="C234" s="61">
        <f t="shared" si="2"/>
        <v>147041.18216</v>
      </c>
    </row>
    <row r="235" spans="1:3" s="50" customFormat="1" ht="11.25">
      <c r="A235" s="90" t="s">
        <v>1412</v>
      </c>
      <c r="B235" s="453">
        <v>146225.12573</v>
      </c>
      <c r="C235" s="61">
        <f t="shared" si="2"/>
        <v>146225.12573</v>
      </c>
    </row>
    <row r="236" spans="1:3" s="50" customFormat="1" ht="11.25">
      <c r="A236" s="90" t="s">
        <v>1413</v>
      </c>
      <c r="B236" s="453">
        <v>816.05643000000009</v>
      </c>
      <c r="C236" s="61">
        <f t="shared" si="2"/>
        <v>816.05643000000009</v>
      </c>
    </row>
    <row r="237" spans="1:3" s="50" customFormat="1" ht="11.25">
      <c r="A237" s="454" t="s">
        <v>1414</v>
      </c>
      <c r="B237" s="453">
        <v>10825207.949790001</v>
      </c>
      <c r="C237" s="61">
        <f t="shared" si="2"/>
        <v>10825207.949790001</v>
      </c>
    </row>
    <row r="238" spans="1:3" s="50" customFormat="1" ht="11.25">
      <c r="A238" s="90" t="s">
        <v>1412</v>
      </c>
      <c r="B238" s="453">
        <v>10533039.541719999</v>
      </c>
      <c r="C238" s="61">
        <f t="shared" si="2"/>
        <v>10533039.541719999</v>
      </c>
    </row>
    <row r="239" spans="1:3" s="50" customFormat="1" ht="11.25">
      <c r="A239" s="90" t="s">
        <v>1413</v>
      </c>
      <c r="B239" s="453">
        <v>292168.40807</v>
      </c>
      <c r="C239" s="61">
        <f t="shared" si="2"/>
        <v>292168.40807</v>
      </c>
    </row>
    <row r="240" spans="1:3" s="50" customFormat="1" ht="11.25">
      <c r="A240" s="454" t="s">
        <v>1415</v>
      </c>
      <c r="B240" s="453">
        <v>147041.18216</v>
      </c>
      <c r="C240" s="61">
        <f t="shared" si="2"/>
        <v>147041.18216</v>
      </c>
    </row>
    <row r="241" spans="1:3" s="474" customFormat="1" ht="12" thickBot="1">
      <c r="A241" s="454" t="s">
        <v>1416</v>
      </c>
      <c r="B241" s="453">
        <v>10825207.94963</v>
      </c>
      <c r="C241" s="61">
        <f t="shared" si="2"/>
        <v>10825207.94963</v>
      </c>
    </row>
    <row r="242" spans="1:3" s="50" customFormat="1" ht="12.75" thickTop="1" thickBot="1">
      <c r="A242" s="438" t="s">
        <v>222</v>
      </c>
      <c r="B242" s="60">
        <v>55382.050609999998</v>
      </c>
      <c r="C242" s="60">
        <v>55382.050609999998</v>
      </c>
    </row>
    <row r="243" spans="1:3" s="50" customFormat="1" ht="12" thickTop="1">
      <c r="A243" s="90" t="s">
        <v>223</v>
      </c>
      <c r="B243" s="61">
        <v>1.81E-3</v>
      </c>
      <c r="C243" s="61">
        <v>1.81E-3</v>
      </c>
    </row>
    <row r="244" spans="1:3" s="50" customFormat="1" ht="11.25">
      <c r="A244" s="90" t="s">
        <v>224</v>
      </c>
      <c r="B244" s="61">
        <v>1304.66266</v>
      </c>
      <c r="C244" s="61">
        <v>1304.66266</v>
      </c>
    </row>
    <row r="245" spans="1:3" s="50" customFormat="1" ht="11.25">
      <c r="A245" s="90" t="s">
        <v>225</v>
      </c>
      <c r="B245" s="61">
        <v>50501.722460000005</v>
      </c>
      <c r="C245" s="61">
        <v>50501.722460000005</v>
      </c>
    </row>
    <row r="246" spans="1:3" s="50" customFormat="1" ht="11.25">
      <c r="A246" s="90" t="s">
        <v>226</v>
      </c>
      <c r="B246" s="61">
        <v>0</v>
      </c>
      <c r="C246" s="61">
        <v>0</v>
      </c>
    </row>
    <row r="247" spans="1:3" s="50" customFormat="1" ht="11.25">
      <c r="A247" s="90" t="s">
        <v>227</v>
      </c>
      <c r="B247" s="61">
        <v>9.9897099999999988</v>
      </c>
      <c r="C247" s="61">
        <v>9.9897099999999988</v>
      </c>
    </row>
    <row r="248" spans="1:3" s="50" customFormat="1" ht="11.25">
      <c r="A248" s="90" t="s">
        <v>228</v>
      </c>
      <c r="B248" s="61">
        <v>0</v>
      </c>
      <c r="C248" s="61">
        <v>0</v>
      </c>
    </row>
    <row r="249" spans="1:3" s="50" customFormat="1" ht="11.25">
      <c r="A249" s="90" t="s">
        <v>229</v>
      </c>
      <c r="B249" s="61">
        <v>0</v>
      </c>
      <c r="C249" s="61">
        <v>0</v>
      </c>
    </row>
    <row r="250" spans="1:3" s="50" customFormat="1" ht="11.25">
      <c r="A250" s="90" t="s">
        <v>230</v>
      </c>
      <c r="B250" s="61">
        <v>0</v>
      </c>
      <c r="C250" s="61">
        <v>0</v>
      </c>
    </row>
    <row r="251" spans="1:3" s="50" customFormat="1" ht="11.25">
      <c r="A251" s="90" t="s">
        <v>231</v>
      </c>
      <c r="B251" s="61">
        <v>0</v>
      </c>
      <c r="C251" s="61">
        <v>0</v>
      </c>
    </row>
    <row r="252" spans="1:3" s="50" customFormat="1" ht="11.25">
      <c r="A252" s="90" t="s">
        <v>232</v>
      </c>
      <c r="B252" s="61">
        <v>3565.6739700000003</v>
      </c>
      <c r="C252" s="61">
        <v>3565.6739700000003</v>
      </c>
    </row>
    <row r="253" spans="1:3" s="50" customFormat="1" ht="12" thickBot="1">
      <c r="A253" s="90" t="s">
        <v>233</v>
      </c>
      <c r="B253" s="61">
        <v>0</v>
      </c>
      <c r="C253" s="61">
        <v>0</v>
      </c>
    </row>
    <row r="254" spans="1:3" s="50" customFormat="1" ht="12.75" thickTop="1" thickBot="1">
      <c r="A254" s="438" t="s">
        <v>234</v>
      </c>
      <c r="B254" s="60">
        <v>-24926.50819</v>
      </c>
      <c r="C254" s="60">
        <v>-24926.50819</v>
      </c>
    </row>
    <row r="255" spans="1:3" s="50" customFormat="1" ht="12" thickTop="1">
      <c r="A255" s="90" t="s">
        <v>235</v>
      </c>
      <c r="B255" s="61">
        <v>-10013.273869999999</v>
      </c>
      <c r="C255" s="61">
        <v>-10013.273869999999</v>
      </c>
    </row>
    <row r="256" spans="1:3" s="50" customFormat="1" ht="11.25">
      <c r="A256" s="90" t="s">
        <v>236</v>
      </c>
      <c r="B256" s="61">
        <v>0</v>
      </c>
      <c r="C256" s="61">
        <v>0</v>
      </c>
    </row>
    <row r="257" spans="1:3" s="50" customFormat="1" ht="11.25">
      <c r="A257" s="90" t="s">
        <v>237</v>
      </c>
      <c r="B257" s="61">
        <v>-8688.00432</v>
      </c>
      <c r="C257" s="61">
        <v>-8688.00432</v>
      </c>
    </row>
    <row r="258" spans="1:3" s="50" customFormat="1" ht="11.25">
      <c r="A258" s="90" t="s">
        <v>238</v>
      </c>
      <c r="B258" s="61">
        <v>0</v>
      </c>
      <c r="C258" s="61">
        <v>0</v>
      </c>
    </row>
    <row r="259" spans="1:3" s="50" customFormat="1" ht="11.25">
      <c r="A259" s="90" t="s">
        <v>239</v>
      </c>
      <c r="B259" s="61">
        <v>-6225.23</v>
      </c>
      <c r="C259" s="61">
        <v>-6225.23</v>
      </c>
    </row>
    <row r="260" spans="1:3" s="50" customFormat="1" ht="11.25">
      <c r="A260" s="452" t="s">
        <v>240</v>
      </c>
      <c r="B260" s="61">
        <v>0</v>
      </c>
      <c r="C260" s="61">
        <v>0</v>
      </c>
    </row>
    <row r="261" spans="1:3" s="50" customFormat="1" ht="12" thickBot="1">
      <c r="A261" s="452" t="s">
        <v>241</v>
      </c>
      <c r="B261" s="61">
        <v>0</v>
      </c>
      <c r="C261" s="61">
        <v>0</v>
      </c>
    </row>
    <row r="262" spans="1:3" s="50" customFormat="1" ht="12.75" thickTop="1" thickBot="1">
      <c r="A262" s="439" t="s">
        <v>242</v>
      </c>
      <c r="B262" s="63">
        <v>30455.542420000002</v>
      </c>
      <c r="C262" s="63">
        <v>30455.542420000002</v>
      </c>
    </row>
    <row r="263" spans="1:3" s="50" customFormat="1" ht="12.75" thickTop="1" thickBot="1">
      <c r="A263" s="440" t="s">
        <v>243</v>
      </c>
      <c r="B263" s="60">
        <v>28299.66892</v>
      </c>
      <c r="C263" s="60">
        <v>28299.66892</v>
      </c>
    </row>
    <row r="264" spans="1:3" s="50" customFormat="1" ht="12" thickTop="1">
      <c r="A264" s="90" t="s">
        <v>244</v>
      </c>
      <c r="B264" s="61">
        <v>6777.5164199999999</v>
      </c>
      <c r="C264" s="61">
        <v>6777.5164199999999</v>
      </c>
    </row>
    <row r="265" spans="1:3" s="50" customFormat="1" ht="11.25">
      <c r="A265" s="90" t="s">
        <v>245</v>
      </c>
      <c r="B265" s="61">
        <v>252.70049</v>
      </c>
      <c r="C265" s="61">
        <v>252.70049</v>
      </c>
    </row>
    <row r="266" spans="1:3" s="50" customFormat="1" ht="11.25">
      <c r="A266" s="90" t="s">
        <v>246</v>
      </c>
      <c r="B266" s="61">
        <v>0</v>
      </c>
      <c r="C266" s="61">
        <v>0</v>
      </c>
    </row>
    <row r="267" spans="1:3" s="50" customFormat="1" ht="11.25">
      <c r="A267" s="90" t="s">
        <v>247</v>
      </c>
      <c r="B267" s="61">
        <v>9715.26908</v>
      </c>
      <c r="C267" s="61">
        <v>9715.26908</v>
      </c>
    </row>
    <row r="268" spans="1:3" s="50" customFormat="1" ht="12" thickBot="1">
      <c r="A268" s="475" t="s">
        <v>248</v>
      </c>
      <c r="B268" s="61">
        <v>260.08814999999998</v>
      </c>
      <c r="C268" s="61">
        <v>260.08814999999998</v>
      </c>
    </row>
    <row r="269" spans="1:3" s="50" customFormat="1" ht="12.75" thickTop="1" thickBot="1">
      <c r="A269" s="438" t="s">
        <v>249</v>
      </c>
      <c r="B269" s="60">
        <v>-2200.42119</v>
      </c>
      <c r="C269" s="60">
        <v>-2200.42119</v>
      </c>
    </row>
    <row r="270" spans="1:3" s="50" customFormat="1" ht="12" thickTop="1">
      <c r="A270" s="90" t="s">
        <v>244</v>
      </c>
      <c r="B270" s="61">
        <v>-750.99827000000005</v>
      </c>
      <c r="C270" s="61">
        <v>-750.99827000000005</v>
      </c>
    </row>
    <row r="271" spans="1:3" s="50" customFormat="1" ht="11.25">
      <c r="A271" s="90" t="s">
        <v>250</v>
      </c>
      <c r="B271" s="61">
        <v>0</v>
      </c>
      <c r="C271" s="61">
        <v>0</v>
      </c>
    </row>
    <row r="272" spans="1:3" s="50" customFormat="1" ht="11.25">
      <c r="A272" s="90" t="s">
        <v>251</v>
      </c>
      <c r="B272" s="61">
        <v>0</v>
      </c>
      <c r="C272" s="61">
        <v>0</v>
      </c>
    </row>
    <row r="273" spans="1:3" s="50" customFormat="1" ht="11.25">
      <c r="A273" s="90" t="s">
        <v>252</v>
      </c>
      <c r="B273" s="61">
        <v>0</v>
      </c>
      <c r="C273" s="61">
        <v>0</v>
      </c>
    </row>
    <row r="274" spans="1:3" s="50" customFormat="1" ht="12" thickBot="1">
      <c r="A274" s="452" t="s">
        <v>253</v>
      </c>
      <c r="B274" s="61">
        <v>-73.023889999999994</v>
      </c>
      <c r="C274" s="61">
        <v>-73.023889999999994</v>
      </c>
    </row>
    <row r="275" spans="1:3" s="50" customFormat="1" ht="12.75" thickTop="1" thickBot="1">
      <c r="A275" s="438" t="s">
        <v>254</v>
      </c>
      <c r="B275" s="60">
        <v>56554.790150000001</v>
      </c>
      <c r="C275" s="60">
        <v>56554.790150000001</v>
      </c>
    </row>
    <row r="276" spans="1:3" s="50" customFormat="1" ht="12" thickTop="1">
      <c r="A276" s="454" t="s">
        <v>255</v>
      </c>
      <c r="B276" s="61">
        <v>2289.4690599999999</v>
      </c>
      <c r="C276" s="61">
        <v>2289.4690599999999</v>
      </c>
    </row>
    <row r="277" spans="1:3" s="50" customFormat="1" ht="11.25">
      <c r="A277" s="90" t="s">
        <v>256</v>
      </c>
      <c r="B277" s="61">
        <v>0</v>
      </c>
      <c r="C277" s="61">
        <v>0</v>
      </c>
    </row>
    <row r="278" spans="1:3" s="50" customFormat="1" ht="11.25">
      <c r="A278" s="90" t="s">
        <v>257</v>
      </c>
      <c r="B278" s="61">
        <v>2159.2181</v>
      </c>
      <c r="C278" s="61">
        <v>2159.2181</v>
      </c>
    </row>
    <row r="279" spans="1:3" s="50" customFormat="1" ht="11.25">
      <c r="A279" s="90" t="s">
        <v>258</v>
      </c>
      <c r="B279" s="61">
        <v>0</v>
      </c>
      <c r="C279" s="61">
        <v>0</v>
      </c>
    </row>
    <row r="280" spans="1:3" s="50" customFormat="1" ht="11.25">
      <c r="A280" s="90" t="s">
        <v>259</v>
      </c>
      <c r="B280" s="61">
        <v>130.25096000000002</v>
      </c>
      <c r="C280" s="61">
        <v>130.25096000000002</v>
      </c>
    </row>
    <row r="281" spans="1:3" s="50" customFormat="1" ht="11.25">
      <c r="A281" s="90" t="s">
        <v>260</v>
      </c>
      <c r="B281" s="61">
        <v>0</v>
      </c>
      <c r="C281" s="61">
        <v>0</v>
      </c>
    </row>
    <row r="282" spans="1:3" s="50" customFormat="1" ht="11.25">
      <c r="A282" s="90" t="s">
        <v>261</v>
      </c>
      <c r="B282" s="61">
        <v>0</v>
      </c>
      <c r="C282" s="61">
        <v>0</v>
      </c>
    </row>
    <row r="283" spans="1:3" s="50" customFormat="1" ht="11.25">
      <c r="A283" s="454" t="s">
        <v>262</v>
      </c>
      <c r="B283" s="61">
        <v>-4315.2175199999992</v>
      </c>
      <c r="C283" s="61">
        <v>-4315.2175199999992</v>
      </c>
    </row>
    <row r="284" spans="1:3" s="50" customFormat="1" ht="11.25">
      <c r="A284" s="90" t="s">
        <v>263</v>
      </c>
      <c r="B284" s="61">
        <v>-4255.6333399999994</v>
      </c>
      <c r="C284" s="61">
        <v>-4255.6333399999994</v>
      </c>
    </row>
    <row r="285" spans="1:3" s="50" customFormat="1" ht="11.25">
      <c r="A285" s="90" t="s">
        <v>264</v>
      </c>
      <c r="B285" s="61">
        <v>-13.424389999999999</v>
      </c>
      <c r="C285" s="61">
        <v>-13.424389999999999</v>
      </c>
    </row>
    <row r="286" spans="1:3" s="50" customFormat="1" ht="11.25">
      <c r="A286" s="90" t="s">
        <v>265</v>
      </c>
      <c r="B286" s="61">
        <v>-25.650749999999999</v>
      </c>
      <c r="C286" s="61">
        <v>-25.650749999999999</v>
      </c>
    </row>
    <row r="287" spans="1:3" s="50" customFormat="1" ht="11.25">
      <c r="A287" s="452" t="s">
        <v>266</v>
      </c>
      <c r="B287" s="61">
        <v>-20.509040000000002</v>
      </c>
      <c r="C287" s="61">
        <v>-20.509040000000002</v>
      </c>
    </row>
    <row r="288" spans="1:3" s="50" customFormat="1" ht="11.25">
      <c r="A288" s="452" t="s">
        <v>267</v>
      </c>
      <c r="B288" s="61">
        <v>0</v>
      </c>
      <c r="C288" s="61">
        <v>0</v>
      </c>
    </row>
    <row r="289" spans="1:3" s="50" customFormat="1" ht="12" thickBot="1">
      <c r="A289" s="90" t="s">
        <v>268</v>
      </c>
      <c r="B289" s="61">
        <v>0</v>
      </c>
      <c r="C289" s="61">
        <v>0</v>
      </c>
    </row>
    <row r="290" spans="1:3" s="50" customFormat="1" ht="12.75" thickTop="1" thickBot="1">
      <c r="A290" s="439" t="s">
        <v>269</v>
      </c>
      <c r="B290" s="63">
        <v>54529.041689999998</v>
      </c>
      <c r="C290" s="63">
        <v>54529.041689999998</v>
      </c>
    </row>
    <row r="291" spans="1:3" s="50" customFormat="1" ht="12.75" thickTop="1" thickBot="1">
      <c r="A291" s="438" t="s">
        <v>270</v>
      </c>
      <c r="B291" s="60">
        <v>-34604.808239999998</v>
      </c>
      <c r="C291" s="60">
        <v>-34604.808239999998</v>
      </c>
    </row>
    <row r="292" spans="1:3" s="50" customFormat="1" ht="12" thickTop="1">
      <c r="A292" s="90" t="s">
        <v>271</v>
      </c>
      <c r="B292" s="61">
        <v>-20225.566620000001</v>
      </c>
      <c r="C292" s="61">
        <v>-20225.566620000001</v>
      </c>
    </row>
    <row r="293" spans="1:3" s="50" customFormat="1" ht="11.25">
      <c r="A293" s="90" t="s">
        <v>272</v>
      </c>
      <c r="B293" s="61">
        <v>-1631.4739299999999</v>
      </c>
      <c r="C293" s="61">
        <v>-1631.4739299999999</v>
      </c>
    </row>
    <row r="294" spans="1:3" s="50" customFormat="1" ht="11.25">
      <c r="A294" s="90" t="s">
        <v>273</v>
      </c>
      <c r="B294" s="61">
        <v>-269.07</v>
      </c>
      <c r="C294" s="61">
        <v>-269.07</v>
      </c>
    </row>
    <row r="295" spans="1:3" s="50" customFormat="1" ht="11.25">
      <c r="A295" s="90" t="s">
        <v>274</v>
      </c>
      <c r="B295" s="61">
        <v>-1287.1635200000001</v>
      </c>
      <c r="C295" s="61">
        <v>-1287.1635200000001</v>
      </c>
    </row>
    <row r="296" spans="1:3" s="50" customFormat="1" ht="11.25">
      <c r="A296" s="90" t="s">
        <v>275</v>
      </c>
      <c r="B296" s="61">
        <v>-1937.9562700000001</v>
      </c>
      <c r="C296" s="61">
        <v>-1937.9562700000001</v>
      </c>
    </row>
    <row r="297" spans="1:3" s="50" customFormat="1" ht="11.25">
      <c r="A297" s="90" t="s">
        <v>276</v>
      </c>
      <c r="B297" s="61">
        <v>-339.06423000000001</v>
      </c>
      <c r="C297" s="61">
        <v>-339.06423000000001</v>
      </c>
    </row>
    <row r="298" spans="1:3" s="50" customFormat="1" ht="11.25">
      <c r="A298" s="90" t="s">
        <v>277</v>
      </c>
      <c r="B298" s="61">
        <v>-1237.0071200000002</v>
      </c>
      <c r="C298" s="61">
        <v>-1237.0071200000002</v>
      </c>
    </row>
    <row r="299" spans="1:3" s="50" customFormat="1" ht="11.25">
      <c r="A299" s="90" t="s">
        <v>278</v>
      </c>
      <c r="B299" s="61">
        <v>-891.29836</v>
      </c>
      <c r="C299" s="61">
        <v>-891.29836</v>
      </c>
    </row>
    <row r="300" spans="1:3" s="50" customFormat="1" ht="12" thickBot="1">
      <c r="A300" s="90" t="s">
        <v>279</v>
      </c>
      <c r="B300" s="61">
        <v>-6786.2081900000003</v>
      </c>
      <c r="C300" s="61">
        <v>-6786.2081900000003</v>
      </c>
    </row>
    <row r="301" spans="1:3" s="50" customFormat="1" ht="12.75" thickTop="1" thickBot="1">
      <c r="A301" s="440" t="s">
        <v>280</v>
      </c>
      <c r="B301" s="60">
        <v>19924.23345</v>
      </c>
      <c r="C301" s="60">
        <v>19924.23345</v>
      </c>
    </row>
    <row r="302" spans="1:3" s="50" customFormat="1" ht="12" thickTop="1">
      <c r="A302" s="476" t="s">
        <v>281</v>
      </c>
      <c r="B302" s="61">
        <v>1.1820000000000001E-2</v>
      </c>
      <c r="C302" s="61">
        <v>1.1820000000000001E-2</v>
      </c>
    </row>
    <row r="303" spans="1:3" s="50" customFormat="1" ht="11.25">
      <c r="A303" s="452" t="s">
        <v>282</v>
      </c>
      <c r="B303" s="61">
        <v>0</v>
      </c>
      <c r="C303" s="61">
        <v>0</v>
      </c>
    </row>
    <row r="304" spans="1:3" s="50" customFormat="1" ht="11.25">
      <c r="A304" s="452" t="s">
        <v>283</v>
      </c>
      <c r="B304" s="61">
        <v>1.1820000000000001E-2</v>
      </c>
      <c r="C304" s="61">
        <v>1.1820000000000001E-2</v>
      </c>
    </row>
    <row r="305" spans="1:3" s="50" customFormat="1" ht="11.25">
      <c r="A305" s="476" t="s">
        <v>284</v>
      </c>
      <c r="B305" s="61">
        <v>0</v>
      </c>
      <c r="C305" s="61">
        <v>0</v>
      </c>
    </row>
    <row r="306" spans="1:3" s="50" customFormat="1" ht="11.25">
      <c r="A306" s="452" t="s">
        <v>285</v>
      </c>
      <c r="B306" s="61">
        <v>0</v>
      </c>
      <c r="C306" s="61">
        <v>0</v>
      </c>
    </row>
    <row r="307" spans="1:3" s="50" customFormat="1" ht="12" thickBot="1">
      <c r="A307" s="452" t="s">
        <v>286</v>
      </c>
      <c r="B307" s="61">
        <v>0</v>
      </c>
      <c r="C307" s="61">
        <v>0</v>
      </c>
    </row>
    <row r="308" spans="1:3" s="50" customFormat="1" ht="12.75" thickTop="1" thickBot="1">
      <c r="A308" s="438" t="s">
        <v>287</v>
      </c>
      <c r="B308" s="60">
        <v>19924.245269999999</v>
      </c>
      <c r="C308" s="60">
        <v>19924.245269999999</v>
      </c>
    </row>
    <row r="309" spans="1:3" s="50" customFormat="1" ht="12.75" thickTop="1" thickBot="1">
      <c r="A309" s="452" t="s">
        <v>288</v>
      </c>
      <c r="B309" s="61">
        <v>0</v>
      </c>
      <c r="C309" s="61">
        <v>0</v>
      </c>
    </row>
    <row r="310" spans="1:3" s="50" customFormat="1" ht="12.75" thickTop="1" thickBot="1">
      <c r="A310" s="440" t="s">
        <v>289</v>
      </c>
      <c r="B310" s="60">
        <v>19924.245269999999</v>
      </c>
      <c r="C310" s="60">
        <v>19924.245269999999</v>
      </c>
    </row>
    <row r="311" spans="1:3" s="50" customFormat="1" ht="12.75" thickTop="1" thickBot="1">
      <c r="A311" s="90" t="s">
        <v>290</v>
      </c>
      <c r="B311" s="61">
        <v>708.61490000000003</v>
      </c>
      <c r="C311" s="61">
        <v>708.61490000000003</v>
      </c>
    </row>
    <row r="312" spans="1:3" s="50" customFormat="1" ht="12.75" thickTop="1" thickBot="1">
      <c r="A312" s="438" t="s">
        <v>291</v>
      </c>
      <c r="B312" s="60">
        <v>20632.860170000004</v>
      </c>
      <c r="C312" s="60">
        <v>20632.860170000004</v>
      </c>
    </row>
    <row r="313" spans="1:3" s="50" customFormat="1" ht="12.75" thickTop="1" thickBot="1">
      <c r="A313" s="90" t="s">
        <v>292</v>
      </c>
      <c r="B313" s="61">
        <v>0</v>
      </c>
      <c r="C313" s="61">
        <v>0</v>
      </c>
    </row>
    <row r="314" spans="1:3" s="50" customFormat="1" ht="12.75" thickTop="1" thickBot="1">
      <c r="A314" s="440" t="s">
        <v>293</v>
      </c>
      <c r="B314" s="60">
        <v>20632.860170000004</v>
      </c>
      <c r="C314" s="60">
        <v>20632.860170000004</v>
      </c>
    </row>
    <row r="315" spans="1:3" s="50" customFormat="1" ht="12.75" thickTop="1" thickBot="1">
      <c r="A315" s="476" t="s">
        <v>294</v>
      </c>
      <c r="B315" s="61">
        <v>0</v>
      </c>
      <c r="C315" s="61">
        <v>0</v>
      </c>
    </row>
    <row r="316" spans="1:3" s="50" customFormat="1" ht="12.75" thickTop="1" thickBot="1">
      <c r="A316" s="440" t="s">
        <v>295</v>
      </c>
      <c r="B316" s="60">
        <v>20632.860170000004</v>
      </c>
      <c r="C316" s="60">
        <v>20632.860170000004</v>
      </c>
    </row>
    <row r="317" spans="1:3" s="857" customFormat="1" ht="9" customHeight="1" thickTop="1" thickBot="1">
      <c r="A317" s="66"/>
      <c r="B317" s="430"/>
      <c r="C317" s="430"/>
    </row>
    <row r="318" spans="1:3" s="857" customFormat="1" ht="15.75" thickTop="1">
      <c r="A318" s="68"/>
      <c r="B318" s="431"/>
      <c r="C318" s="431"/>
    </row>
    <row r="319" spans="1:3" s="857" customFormat="1" ht="15.75">
      <c r="A319" s="69"/>
      <c r="B319" s="70"/>
      <c r="C319" s="70"/>
    </row>
    <row r="320" spans="1:3" s="857" customFormat="1" ht="15.75">
      <c r="A320" s="69"/>
      <c r="B320" s="70"/>
      <c r="C320" s="70"/>
    </row>
    <row r="321" spans="1:3" s="857" customFormat="1" ht="15.75">
      <c r="A321" s="69"/>
      <c r="B321" s="70"/>
      <c r="C321" s="70"/>
    </row>
    <row r="322" spans="1:3" s="857" customFormat="1" ht="15.75">
      <c r="A322" s="69"/>
      <c r="B322" s="70"/>
      <c r="C322" s="70"/>
    </row>
    <row r="323" spans="1:3" s="857" customFormat="1" ht="15.75">
      <c r="A323" s="69"/>
      <c r="B323" s="70"/>
      <c r="C323" s="70"/>
    </row>
    <row r="324" spans="1:3" s="857" customFormat="1" ht="15.75">
      <c r="A324" s="69"/>
      <c r="B324" s="70"/>
      <c r="C324" s="70"/>
    </row>
    <row r="325" spans="1:3" s="857" customFormat="1" ht="15.75">
      <c r="A325" s="69"/>
      <c r="B325" s="70"/>
      <c r="C325" s="70"/>
    </row>
    <row r="326" spans="1:3" s="857" customFormat="1" ht="15.75">
      <c r="A326" s="69"/>
      <c r="B326" s="70"/>
      <c r="C326" s="70"/>
    </row>
    <row r="327" spans="1:3" s="857" customFormat="1" ht="15.75">
      <c r="A327" s="69"/>
      <c r="B327" s="70"/>
      <c r="C327" s="70"/>
    </row>
    <row r="328" spans="1:3" s="857" customFormat="1" ht="15.75">
      <c r="A328" s="69"/>
      <c r="B328" s="70"/>
      <c r="C328" s="70"/>
    </row>
    <row r="329" spans="1:3" s="857" customFormat="1" ht="15.75">
      <c r="A329" s="69"/>
      <c r="B329" s="70"/>
      <c r="C329" s="70"/>
    </row>
    <row r="330" spans="1:3" s="857" customFormat="1" ht="15.75">
      <c r="A330" s="69"/>
      <c r="B330" s="70"/>
      <c r="C330" s="70"/>
    </row>
    <row r="331" spans="1:3" s="857" customFormat="1" ht="15.75">
      <c r="A331" s="69"/>
      <c r="B331" s="70"/>
      <c r="C331" s="70"/>
    </row>
    <row r="332" spans="1:3" s="857" customFormat="1" ht="15.75">
      <c r="A332" s="69"/>
      <c r="B332" s="70"/>
      <c r="C332" s="70"/>
    </row>
    <row r="333" spans="1:3" s="857" customFormat="1" ht="15.75">
      <c r="A333" s="69"/>
      <c r="B333" s="70"/>
      <c r="C333" s="70"/>
    </row>
    <row r="334" spans="1:3" s="857" customFormat="1" ht="15.75">
      <c r="A334" s="69"/>
      <c r="B334" s="70"/>
      <c r="C334" s="70"/>
    </row>
    <row r="335" spans="1:3" s="857" customFormat="1" ht="15.75">
      <c r="A335" s="69"/>
      <c r="B335" s="70"/>
      <c r="C335" s="70"/>
    </row>
    <row r="336" spans="1:3" s="857" customFormat="1" ht="15.75">
      <c r="A336" s="69"/>
      <c r="B336" s="70"/>
      <c r="C336" s="70"/>
    </row>
    <row r="337" spans="1:3" s="857" customFormat="1" ht="15.75">
      <c r="A337" s="69"/>
      <c r="B337" s="70"/>
      <c r="C337" s="70"/>
    </row>
    <row r="338" spans="1:3" s="857" customFormat="1" ht="15.75">
      <c r="A338" s="69"/>
      <c r="B338" s="70"/>
      <c r="C338" s="70"/>
    </row>
    <row r="339" spans="1:3" s="857" customFormat="1" ht="15.75">
      <c r="A339" s="69"/>
      <c r="B339" s="70"/>
      <c r="C339" s="70"/>
    </row>
    <row r="340" spans="1:3" s="857" customFormat="1" ht="15.75">
      <c r="A340" s="69"/>
      <c r="B340" s="70"/>
      <c r="C340" s="70"/>
    </row>
    <row r="341" spans="1:3" s="857" customFormat="1" ht="15.75">
      <c r="A341" s="69"/>
      <c r="B341" s="70"/>
      <c r="C341" s="70"/>
    </row>
    <row r="342" spans="1:3" s="857" customFormat="1" ht="15.75">
      <c r="A342" s="69"/>
      <c r="B342" s="70"/>
      <c r="C342" s="70"/>
    </row>
    <row r="343" spans="1:3" s="857" customFormat="1" ht="15.75">
      <c r="A343" s="69"/>
      <c r="B343" s="70"/>
      <c r="C343" s="70"/>
    </row>
    <row r="344" spans="1:3" s="857" customFormat="1" ht="15.75">
      <c r="A344" s="69"/>
      <c r="B344" s="70"/>
      <c r="C344" s="70"/>
    </row>
    <row r="345" spans="1:3" s="857" customFormat="1" ht="15.75">
      <c r="A345" s="69"/>
      <c r="B345" s="70"/>
      <c r="C345" s="70"/>
    </row>
    <row r="346" spans="1:3" s="857" customFormat="1" ht="15.75">
      <c r="A346" s="69"/>
      <c r="B346" s="70"/>
      <c r="C346" s="70"/>
    </row>
    <row r="347" spans="1:3" s="857" customFormat="1" ht="15.75">
      <c r="A347" s="69"/>
      <c r="B347" s="70"/>
      <c r="C347" s="70"/>
    </row>
    <row r="348" spans="1:3" s="857" customFormat="1" ht="15.75">
      <c r="A348" s="69"/>
      <c r="B348" s="70"/>
      <c r="C348" s="70"/>
    </row>
    <row r="349" spans="1:3" s="857" customFormat="1" ht="15.75">
      <c r="A349" s="69"/>
      <c r="B349" s="70"/>
      <c r="C349" s="70"/>
    </row>
    <row r="350" spans="1:3" s="857" customFormat="1" ht="15.75">
      <c r="A350" s="69"/>
      <c r="B350" s="70"/>
      <c r="C350" s="70"/>
    </row>
    <row r="351" spans="1:3" s="857" customFormat="1" ht="15.75">
      <c r="A351" s="69"/>
      <c r="B351" s="70"/>
      <c r="C351" s="70"/>
    </row>
    <row r="352" spans="1:3" s="857" customFormat="1" ht="15.75">
      <c r="A352" s="69"/>
      <c r="B352" s="70"/>
      <c r="C352" s="70"/>
    </row>
    <row r="353" spans="1:3" s="857" customFormat="1" ht="15.75">
      <c r="A353" s="69"/>
      <c r="B353" s="70"/>
      <c r="C353" s="70"/>
    </row>
    <row r="354" spans="1:3" s="857" customFormat="1" ht="15.75">
      <c r="A354" s="69"/>
      <c r="B354" s="70"/>
      <c r="C354" s="70"/>
    </row>
    <row r="355" spans="1:3" s="857" customFormat="1" ht="15.75">
      <c r="A355" s="69"/>
      <c r="B355" s="70"/>
      <c r="C355" s="70"/>
    </row>
    <row r="356" spans="1:3" s="857" customFormat="1" ht="15.75">
      <c r="A356" s="69"/>
      <c r="B356" s="70"/>
      <c r="C356" s="70"/>
    </row>
    <row r="357" spans="1:3" s="857" customFormat="1" ht="15.75">
      <c r="A357" s="69"/>
      <c r="B357" s="70"/>
      <c r="C357" s="70"/>
    </row>
    <row r="358" spans="1:3" s="857" customFormat="1" ht="15.75">
      <c r="A358" s="69"/>
      <c r="B358" s="70"/>
      <c r="C358" s="70"/>
    </row>
    <row r="359" spans="1:3" s="857" customFormat="1" ht="15.75">
      <c r="A359" s="69"/>
      <c r="B359" s="70"/>
      <c r="C359" s="70"/>
    </row>
    <row r="360" spans="1:3" s="857" customFormat="1" ht="15.75">
      <c r="A360" s="69"/>
      <c r="B360" s="70"/>
      <c r="C360" s="70"/>
    </row>
    <row r="361" spans="1:3" s="857" customFormat="1" ht="15.75">
      <c r="A361" s="69"/>
      <c r="B361" s="70"/>
      <c r="C361" s="70"/>
    </row>
    <row r="362" spans="1:3" s="857" customFormat="1" ht="15.75">
      <c r="A362" s="69"/>
      <c r="B362" s="70"/>
      <c r="C362" s="70"/>
    </row>
    <row r="363" spans="1:3" s="857" customFormat="1" ht="15.75">
      <c r="A363" s="69"/>
      <c r="B363" s="70"/>
      <c r="C363" s="70"/>
    </row>
    <row r="364" spans="1:3" s="857" customFormat="1" ht="15.75">
      <c r="A364" s="69"/>
      <c r="B364" s="70"/>
      <c r="C364" s="70"/>
    </row>
    <row r="365" spans="1:3" s="857" customFormat="1" ht="15.75">
      <c r="A365" s="69"/>
      <c r="B365" s="70"/>
      <c r="C365" s="70"/>
    </row>
    <row r="366" spans="1:3" s="857" customFormat="1" ht="15.75">
      <c r="A366" s="69"/>
      <c r="B366" s="70"/>
      <c r="C366" s="70"/>
    </row>
    <row r="367" spans="1:3" s="857" customFormat="1" ht="15.75">
      <c r="A367" s="69"/>
      <c r="B367" s="70"/>
      <c r="C367" s="70"/>
    </row>
    <row r="368" spans="1:3" s="857" customFormat="1" ht="15.75">
      <c r="A368" s="69"/>
      <c r="B368" s="70"/>
      <c r="C368" s="70"/>
    </row>
    <row r="369" spans="1:3" s="857" customFormat="1" ht="15.75">
      <c r="A369" s="69"/>
      <c r="B369" s="70"/>
      <c r="C369" s="70"/>
    </row>
    <row r="370" spans="1:3" s="857" customFormat="1" ht="15.75">
      <c r="A370" s="69"/>
      <c r="B370" s="70"/>
      <c r="C370" s="70"/>
    </row>
    <row r="371" spans="1:3" s="857" customFormat="1" ht="15.75">
      <c r="A371" s="69"/>
      <c r="B371" s="70"/>
      <c r="C371" s="70"/>
    </row>
    <row r="372" spans="1:3" s="857" customFormat="1" ht="15.75">
      <c r="A372" s="69"/>
      <c r="B372" s="70"/>
      <c r="C372" s="70"/>
    </row>
    <row r="373" spans="1:3" s="857" customFormat="1" ht="15.75">
      <c r="A373" s="69"/>
      <c r="B373" s="70"/>
      <c r="C373" s="70"/>
    </row>
    <row r="374" spans="1:3" s="857" customFormat="1" ht="15.75">
      <c r="A374" s="69"/>
      <c r="B374" s="70"/>
      <c r="C374" s="70"/>
    </row>
    <row r="375" spans="1:3" s="857" customFormat="1" ht="15.75">
      <c r="A375" s="69"/>
      <c r="B375" s="70"/>
      <c r="C375" s="70"/>
    </row>
    <row r="376" spans="1:3" s="857" customFormat="1" ht="15.75">
      <c r="A376" s="69"/>
      <c r="B376" s="70"/>
      <c r="C376" s="70"/>
    </row>
    <row r="377" spans="1:3" s="857" customFormat="1" ht="15.75">
      <c r="A377" s="69"/>
      <c r="B377" s="70"/>
      <c r="C377" s="70"/>
    </row>
    <row r="378" spans="1:3" s="857" customFormat="1" ht="15.75">
      <c r="A378" s="69"/>
      <c r="B378" s="70"/>
      <c r="C378" s="70"/>
    </row>
    <row r="379" spans="1:3" s="857" customFormat="1" ht="15.75">
      <c r="A379" s="69"/>
      <c r="B379" s="70"/>
      <c r="C379" s="70"/>
    </row>
    <row r="380" spans="1:3" s="857" customFormat="1" ht="15.75">
      <c r="A380" s="69"/>
      <c r="B380" s="70"/>
      <c r="C380" s="70"/>
    </row>
    <row r="381" spans="1:3" s="857" customFormat="1" ht="15.75">
      <c r="A381" s="69"/>
      <c r="B381" s="70"/>
      <c r="C381" s="70"/>
    </row>
    <row r="382" spans="1:3" s="857" customFormat="1" ht="15.75">
      <c r="A382" s="69"/>
      <c r="B382" s="70"/>
      <c r="C382" s="70"/>
    </row>
    <row r="383" spans="1:3" s="857" customFormat="1" ht="15.75">
      <c r="A383" s="69"/>
      <c r="B383" s="70"/>
      <c r="C383" s="70"/>
    </row>
    <row r="384" spans="1:3" s="857" customFormat="1" ht="15.75">
      <c r="A384" s="69"/>
      <c r="B384" s="70"/>
      <c r="C384" s="70"/>
    </row>
    <row r="385" spans="1:3" s="857" customFormat="1" ht="15.75">
      <c r="A385" s="69"/>
      <c r="B385" s="70"/>
      <c r="C385" s="70"/>
    </row>
    <row r="386" spans="1:3" s="857" customFormat="1" ht="15.75">
      <c r="A386" s="69"/>
      <c r="B386" s="70"/>
      <c r="C386" s="70"/>
    </row>
    <row r="387" spans="1:3" s="857" customFormat="1" ht="15.75">
      <c r="A387" s="69"/>
      <c r="B387" s="70"/>
      <c r="C387" s="70"/>
    </row>
    <row r="388" spans="1:3" s="857" customFormat="1" ht="15.75">
      <c r="A388" s="69"/>
      <c r="B388" s="70"/>
      <c r="C388" s="70"/>
    </row>
    <row r="389" spans="1:3" s="857" customFormat="1" ht="15.75">
      <c r="A389" s="69"/>
      <c r="B389" s="70"/>
      <c r="C389" s="70"/>
    </row>
    <row r="390" spans="1:3" s="857" customFormat="1" ht="15.75">
      <c r="A390" s="69"/>
      <c r="B390" s="70"/>
      <c r="C390" s="70"/>
    </row>
    <row r="391" spans="1:3" s="857" customFormat="1" ht="15.75">
      <c r="A391" s="69"/>
      <c r="B391" s="70"/>
      <c r="C391" s="70"/>
    </row>
    <row r="392" spans="1:3" s="857" customFormat="1" ht="15.75">
      <c r="A392" s="69"/>
      <c r="B392" s="70"/>
      <c r="C392" s="70"/>
    </row>
    <row r="393" spans="1:3" s="857" customFormat="1" ht="15.75">
      <c r="A393" s="69"/>
      <c r="B393" s="70"/>
      <c r="C393" s="70"/>
    </row>
    <row r="394" spans="1:3" s="857" customFormat="1" ht="15.75">
      <c r="A394" s="69"/>
      <c r="B394" s="70"/>
      <c r="C394" s="70"/>
    </row>
    <row r="395" spans="1:3" s="857" customFormat="1" ht="15.75">
      <c r="A395" s="69"/>
      <c r="B395" s="70"/>
      <c r="C395" s="70"/>
    </row>
    <row r="396" spans="1:3" s="857" customFormat="1" ht="15.75">
      <c r="A396" s="69"/>
      <c r="B396" s="70"/>
      <c r="C396" s="70"/>
    </row>
    <row r="397" spans="1:3" s="857" customFormat="1" ht="15.75">
      <c r="A397" s="69"/>
      <c r="B397" s="70"/>
      <c r="C397" s="70"/>
    </row>
    <row r="398" spans="1:3" s="857" customFormat="1" ht="15.75">
      <c r="A398" s="69"/>
      <c r="B398" s="70"/>
      <c r="C398" s="70"/>
    </row>
    <row r="399" spans="1:3" s="857" customFormat="1" ht="15.75">
      <c r="A399" s="69"/>
      <c r="B399" s="70"/>
      <c r="C399" s="70"/>
    </row>
    <row r="400" spans="1:3" s="857" customFormat="1" ht="15.75">
      <c r="A400" s="69"/>
      <c r="B400" s="70"/>
      <c r="C400" s="70"/>
    </row>
    <row r="401" spans="1:3" s="857" customFormat="1" ht="15.75">
      <c r="A401" s="69"/>
      <c r="B401" s="70"/>
      <c r="C401" s="70"/>
    </row>
    <row r="402" spans="1:3" s="857" customFormat="1" ht="15.75">
      <c r="A402" s="69"/>
      <c r="B402" s="70"/>
      <c r="C402" s="70"/>
    </row>
    <row r="403" spans="1:3" s="857" customFormat="1" ht="15.75">
      <c r="A403" s="69"/>
      <c r="B403" s="70"/>
      <c r="C403" s="70"/>
    </row>
    <row r="404" spans="1:3" s="857" customFormat="1" ht="15.75">
      <c r="A404" s="69"/>
      <c r="B404" s="70"/>
      <c r="C404" s="70"/>
    </row>
    <row r="405" spans="1:3" s="857" customFormat="1" ht="15.75">
      <c r="A405" s="69"/>
      <c r="B405" s="70"/>
      <c r="C405" s="70"/>
    </row>
    <row r="406" spans="1:3" s="857" customFormat="1" ht="15.75">
      <c r="A406" s="69"/>
      <c r="B406" s="70"/>
      <c r="C406" s="70"/>
    </row>
    <row r="407" spans="1:3" s="857" customFormat="1" ht="15.75">
      <c r="A407" s="69"/>
      <c r="B407" s="70"/>
      <c r="C407" s="70"/>
    </row>
    <row r="408" spans="1:3" s="857" customFormat="1" ht="15.75">
      <c r="A408" s="69"/>
      <c r="B408" s="70"/>
      <c r="C408" s="70"/>
    </row>
    <row r="409" spans="1:3" s="857" customFormat="1" ht="15.75">
      <c r="A409" s="69"/>
      <c r="B409" s="70"/>
      <c r="C409" s="70"/>
    </row>
    <row r="410" spans="1:3" s="857" customFormat="1" ht="15.75">
      <c r="A410" s="69"/>
      <c r="B410" s="70"/>
      <c r="C410" s="70"/>
    </row>
    <row r="411" spans="1:3" s="857" customFormat="1" ht="15.75">
      <c r="A411" s="69"/>
      <c r="B411" s="70"/>
      <c r="C411" s="70"/>
    </row>
    <row r="412" spans="1:3" s="857" customFormat="1" ht="15.75">
      <c r="A412" s="69"/>
      <c r="B412" s="70"/>
      <c r="C412" s="70"/>
    </row>
    <row r="413" spans="1:3" s="857" customFormat="1" ht="15.75">
      <c r="A413" s="69"/>
      <c r="B413" s="70"/>
      <c r="C413" s="70"/>
    </row>
    <row r="414" spans="1:3" s="857" customFormat="1" ht="15.75">
      <c r="A414" s="69"/>
      <c r="B414" s="70"/>
      <c r="C414" s="70"/>
    </row>
    <row r="415" spans="1:3" s="857" customFormat="1" ht="15.75">
      <c r="A415" s="69"/>
      <c r="B415" s="70"/>
      <c r="C415" s="70"/>
    </row>
    <row r="416" spans="1:3" s="857" customFormat="1" ht="15.75">
      <c r="A416" s="69"/>
      <c r="B416" s="70"/>
      <c r="C416" s="70"/>
    </row>
    <row r="417" spans="1:3" s="857" customFormat="1" ht="15.75">
      <c r="A417" s="69"/>
      <c r="B417" s="70"/>
      <c r="C417" s="70"/>
    </row>
    <row r="418" spans="1:3" s="857" customFormat="1" ht="15.75">
      <c r="A418" s="69"/>
      <c r="B418" s="70"/>
      <c r="C418" s="70"/>
    </row>
    <row r="419" spans="1:3" s="857" customFormat="1" ht="15.75">
      <c r="A419" s="69"/>
      <c r="B419" s="70"/>
      <c r="C419" s="70"/>
    </row>
    <row r="420" spans="1:3" s="857" customFormat="1" ht="15.75">
      <c r="A420" s="69"/>
      <c r="B420" s="70"/>
      <c r="C420" s="70"/>
    </row>
    <row r="421" spans="1:3" s="857" customFormat="1" ht="15.75">
      <c r="A421" s="69"/>
      <c r="B421" s="70"/>
      <c r="C421" s="70"/>
    </row>
    <row r="422" spans="1:3" s="857" customFormat="1" ht="15.75">
      <c r="A422" s="69"/>
      <c r="B422" s="70"/>
      <c r="C422" s="70"/>
    </row>
    <row r="423" spans="1:3" s="857" customFormat="1" ht="15.75">
      <c r="A423" s="69"/>
      <c r="B423" s="70"/>
      <c r="C423" s="70"/>
    </row>
    <row r="424" spans="1:3" s="857" customFormat="1" ht="15.75">
      <c r="A424" s="69"/>
      <c r="B424" s="70"/>
      <c r="C424" s="70"/>
    </row>
    <row r="425" spans="1:3" s="857" customFormat="1" ht="15.75">
      <c r="A425" s="69"/>
      <c r="B425" s="70"/>
      <c r="C425" s="70"/>
    </row>
    <row r="426" spans="1:3" s="857" customFormat="1" ht="15.75">
      <c r="A426" s="69"/>
      <c r="B426" s="70"/>
      <c r="C426" s="70"/>
    </row>
    <row r="427" spans="1:3" s="857" customFormat="1" ht="15.75">
      <c r="A427" s="69"/>
      <c r="B427" s="70"/>
      <c r="C427" s="70"/>
    </row>
    <row r="428" spans="1:3" s="857" customFormat="1" ht="15.75">
      <c r="A428" s="69"/>
      <c r="B428" s="70"/>
      <c r="C428" s="70"/>
    </row>
    <row r="429" spans="1:3" s="857" customFormat="1" ht="15.75">
      <c r="A429" s="69"/>
      <c r="B429" s="70"/>
      <c r="C429" s="70"/>
    </row>
    <row r="430" spans="1:3" s="857" customFormat="1" ht="15.75">
      <c r="A430" s="69"/>
      <c r="B430" s="70"/>
      <c r="C430" s="70"/>
    </row>
    <row r="431" spans="1:3" s="857" customFormat="1" ht="15.75">
      <c r="A431" s="69"/>
      <c r="B431" s="70"/>
      <c r="C431" s="70"/>
    </row>
    <row r="432" spans="1:3" s="857" customFormat="1" ht="15.75">
      <c r="A432" s="69"/>
      <c r="B432" s="70"/>
      <c r="C432" s="70"/>
    </row>
    <row r="433" spans="1:3" s="857" customFormat="1" ht="15.75">
      <c r="A433" s="69"/>
      <c r="B433" s="70"/>
      <c r="C433" s="70"/>
    </row>
    <row r="434" spans="1:3" s="857" customFormat="1" ht="15.75">
      <c r="A434" s="69"/>
      <c r="B434" s="70"/>
      <c r="C434" s="70"/>
    </row>
    <row r="435" spans="1:3" s="857" customFormat="1" ht="15.75">
      <c r="A435" s="69"/>
      <c r="B435" s="70"/>
      <c r="C435" s="70"/>
    </row>
    <row r="436" spans="1:3" s="857" customFormat="1" ht="15.75">
      <c r="A436" s="69"/>
      <c r="B436" s="70"/>
      <c r="C436" s="70"/>
    </row>
    <row r="437" spans="1:3" s="857" customFormat="1" ht="15.75">
      <c r="A437" s="69"/>
      <c r="B437" s="70"/>
      <c r="C437" s="70"/>
    </row>
    <row r="438" spans="1:3" s="857" customFormat="1" ht="15.75">
      <c r="A438" s="69"/>
      <c r="B438" s="70"/>
      <c r="C438" s="70"/>
    </row>
    <row r="439" spans="1:3" s="857" customFormat="1" ht="15.75">
      <c r="A439" s="69"/>
      <c r="B439" s="70"/>
      <c r="C439" s="70"/>
    </row>
    <row r="440" spans="1:3" s="857" customFormat="1" ht="15.75">
      <c r="A440" s="69"/>
      <c r="B440" s="70"/>
      <c r="C440" s="70"/>
    </row>
    <row r="441" spans="1:3" s="857" customFormat="1" ht="15.75">
      <c r="A441" s="69"/>
      <c r="B441" s="70"/>
      <c r="C441" s="70"/>
    </row>
    <row r="442" spans="1:3" s="857" customFormat="1" ht="15.75">
      <c r="A442" s="69"/>
      <c r="B442" s="70"/>
      <c r="C442" s="70"/>
    </row>
    <row r="443" spans="1:3" s="857" customFormat="1" ht="15.75">
      <c r="A443" s="69"/>
      <c r="B443" s="70"/>
      <c r="C443" s="70"/>
    </row>
    <row r="444" spans="1:3" s="857" customFormat="1" ht="15.75">
      <c r="A444" s="69"/>
      <c r="B444" s="70"/>
      <c r="C444" s="70"/>
    </row>
    <row r="445" spans="1:3" s="857" customFormat="1" ht="15.75">
      <c r="A445" s="69"/>
      <c r="B445" s="70"/>
      <c r="C445" s="70"/>
    </row>
    <row r="446" spans="1:3" s="857" customFormat="1" ht="15.75">
      <c r="A446" s="69"/>
      <c r="B446" s="70"/>
      <c r="C446" s="70"/>
    </row>
    <row r="447" spans="1:3" s="857" customFormat="1" ht="15.75">
      <c r="A447" s="69"/>
      <c r="B447" s="70"/>
      <c r="C447" s="70"/>
    </row>
    <row r="448" spans="1:3" s="857" customFormat="1" ht="15.75">
      <c r="A448" s="69"/>
      <c r="B448" s="70"/>
      <c r="C448" s="70"/>
    </row>
    <row r="449" spans="1:3" s="857" customFormat="1" ht="15.75">
      <c r="A449" s="69"/>
      <c r="B449" s="70"/>
      <c r="C449" s="70"/>
    </row>
    <row r="450" spans="1:3" s="857" customFormat="1" ht="15.75">
      <c r="A450" s="69"/>
      <c r="B450" s="70"/>
      <c r="C450" s="70"/>
    </row>
    <row r="451" spans="1:3" s="857" customFormat="1" ht="15.75">
      <c r="A451" s="69"/>
      <c r="B451" s="70"/>
      <c r="C451" s="70"/>
    </row>
    <row r="452" spans="1:3" s="857" customFormat="1" ht="15.75">
      <c r="A452" s="69"/>
      <c r="B452" s="70"/>
      <c r="C452" s="70"/>
    </row>
    <row r="453" spans="1:3" s="857" customFormat="1" ht="15.75">
      <c r="A453" s="69"/>
      <c r="B453" s="70"/>
      <c r="C453" s="70"/>
    </row>
    <row r="454" spans="1:3" s="857" customFormat="1" ht="15.75">
      <c r="A454" s="69"/>
      <c r="B454" s="70"/>
      <c r="C454" s="70"/>
    </row>
    <row r="455" spans="1:3" s="857" customFormat="1" ht="15.75">
      <c r="A455" s="69"/>
      <c r="B455" s="70"/>
      <c r="C455" s="70"/>
    </row>
    <row r="456" spans="1:3" s="857" customFormat="1" ht="15.75">
      <c r="A456" s="69"/>
      <c r="B456" s="70"/>
      <c r="C456" s="70"/>
    </row>
    <row r="457" spans="1:3" s="857" customFormat="1" ht="15.75">
      <c r="A457" s="69"/>
      <c r="B457" s="70"/>
      <c r="C457" s="70"/>
    </row>
    <row r="458" spans="1:3" s="857" customFormat="1" ht="15.75">
      <c r="A458" s="69"/>
      <c r="B458" s="70"/>
      <c r="C458" s="70"/>
    </row>
    <row r="459" spans="1:3" s="857" customFormat="1" ht="15.75">
      <c r="A459" s="69"/>
      <c r="B459" s="70"/>
      <c r="C459" s="70"/>
    </row>
    <row r="460" spans="1:3" s="857" customFormat="1" ht="15.75">
      <c r="A460" s="69"/>
      <c r="B460" s="70"/>
      <c r="C460" s="70"/>
    </row>
    <row r="461" spans="1:3" s="857" customFormat="1" ht="15.75">
      <c r="A461" s="69"/>
      <c r="B461" s="70"/>
      <c r="C461" s="70"/>
    </row>
    <row r="462" spans="1:3" s="857" customFormat="1" ht="15.75">
      <c r="A462" s="69"/>
      <c r="B462" s="70"/>
      <c r="C462" s="70"/>
    </row>
    <row r="463" spans="1:3" s="857" customFormat="1" ht="15.75">
      <c r="A463" s="69"/>
      <c r="B463" s="70"/>
      <c r="C463" s="70"/>
    </row>
    <row r="464" spans="1:3" s="857" customFormat="1" ht="15.75">
      <c r="A464" s="69"/>
      <c r="B464" s="70"/>
      <c r="C464" s="70"/>
    </row>
    <row r="465" spans="1:3" s="857" customFormat="1" ht="15.75">
      <c r="A465" s="69"/>
      <c r="B465" s="70"/>
      <c r="C465" s="70"/>
    </row>
    <row r="466" spans="1:3" s="857" customFormat="1" ht="15.75">
      <c r="A466" s="69"/>
      <c r="B466" s="70"/>
      <c r="C466" s="70"/>
    </row>
    <row r="467" spans="1:3" s="857" customFormat="1" ht="15.75">
      <c r="A467" s="69"/>
      <c r="B467" s="70"/>
      <c r="C467" s="70"/>
    </row>
    <row r="468" spans="1:3" s="857" customFormat="1" ht="15.75">
      <c r="A468" s="69"/>
      <c r="B468" s="70"/>
      <c r="C468" s="70"/>
    </row>
    <row r="469" spans="1:3" s="857" customFormat="1" ht="15.75">
      <c r="A469" s="69"/>
      <c r="B469" s="70"/>
      <c r="C469" s="70"/>
    </row>
    <row r="470" spans="1:3" s="857" customFormat="1" ht="15.75">
      <c r="A470" s="69"/>
      <c r="B470" s="70"/>
      <c r="C470" s="70"/>
    </row>
    <row r="471" spans="1:3" s="857" customFormat="1" ht="15.75">
      <c r="A471" s="69"/>
      <c r="B471" s="70"/>
      <c r="C471" s="70"/>
    </row>
    <row r="472" spans="1:3" s="857" customFormat="1" ht="15.75">
      <c r="A472" s="69"/>
      <c r="B472" s="70"/>
      <c r="C472" s="70"/>
    </row>
    <row r="473" spans="1:3" s="857" customFormat="1" ht="15.75">
      <c r="A473" s="69"/>
      <c r="B473" s="70"/>
      <c r="C473" s="70"/>
    </row>
    <row r="474" spans="1:3" s="857" customFormat="1" ht="15.75">
      <c r="A474" s="69"/>
      <c r="B474" s="70"/>
      <c r="C474" s="70"/>
    </row>
    <row r="475" spans="1:3" s="857" customFormat="1" ht="15.75">
      <c r="A475" s="69"/>
      <c r="B475" s="70"/>
      <c r="C475" s="70"/>
    </row>
    <row r="476" spans="1:3" s="857" customFormat="1" ht="15.75">
      <c r="A476" s="69"/>
      <c r="B476" s="70"/>
      <c r="C476" s="70"/>
    </row>
    <row r="477" spans="1:3" s="857" customFormat="1" ht="15.75">
      <c r="A477" s="69"/>
      <c r="B477" s="70"/>
      <c r="C477" s="70"/>
    </row>
    <row r="478" spans="1:3" s="857" customFormat="1" ht="15.75">
      <c r="A478" s="69"/>
      <c r="B478" s="70"/>
      <c r="C478" s="70"/>
    </row>
    <row r="479" spans="1:3" s="857" customFormat="1" ht="15.75">
      <c r="A479" s="69"/>
      <c r="B479" s="70"/>
      <c r="C479" s="70"/>
    </row>
    <row r="480" spans="1:3" s="857" customFormat="1" ht="15.75">
      <c r="A480" s="69"/>
      <c r="B480" s="70"/>
      <c r="C480" s="70"/>
    </row>
    <row r="481" spans="1:3" s="857" customFormat="1" ht="15.75">
      <c r="A481" s="69"/>
      <c r="B481" s="70"/>
      <c r="C481" s="70"/>
    </row>
    <row r="482" spans="1:3" s="857" customFormat="1" ht="15.75">
      <c r="A482" s="69"/>
      <c r="B482" s="70"/>
      <c r="C482" s="70"/>
    </row>
    <row r="483" spans="1:3" s="857" customFormat="1" ht="15.75">
      <c r="A483" s="69"/>
      <c r="B483" s="70"/>
      <c r="C483" s="70"/>
    </row>
    <row r="484" spans="1:3" s="857" customFormat="1" ht="15.75">
      <c r="A484" s="69"/>
      <c r="B484" s="70"/>
      <c r="C484" s="70"/>
    </row>
    <row r="485" spans="1:3" s="857" customFormat="1" ht="15.75">
      <c r="A485" s="69"/>
      <c r="B485" s="70"/>
      <c r="C485" s="70"/>
    </row>
    <row r="486" spans="1:3" s="857" customFormat="1" ht="15.75">
      <c r="A486" s="69"/>
      <c r="B486" s="70"/>
      <c r="C486" s="70"/>
    </row>
    <row r="487" spans="1:3" s="857" customFormat="1" ht="15.75">
      <c r="A487" s="69"/>
      <c r="B487" s="70"/>
      <c r="C487" s="70"/>
    </row>
    <row r="488" spans="1:3" s="857" customFormat="1" ht="15.75">
      <c r="A488" s="69"/>
      <c r="B488" s="70"/>
      <c r="C488" s="70"/>
    </row>
    <row r="489" spans="1:3" s="857" customFormat="1" ht="15.75">
      <c r="A489" s="69"/>
      <c r="B489" s="70"/>
      <c r="C489" s="70"/>
    </row>
    <row r="490" spans="1:3" s="857" customFormat="1" ht="15.75">
      <c r="A490" s="69"/>
      <c r="B490" s="70"/>
      <c r="C490" s="70"/>
    </row>
    <row r="491" spans="1:3" s="857" customFormat="1" ht="15.75">
      <c r="A491" s="69"/>
      <c r="B491" s="70"/>
      <c r="C491" s="70"/>
    </row>
    <row r="492" spans="1:3" s="857" customFormat="1" ht="15.75">
      <c r="A492" s="69"/>
      <c r="B492" s="70"/>
      <c r="C492" s="70"/>
    </row>
    <row r="493" spans="1:3" s="857" customFormat="1" ht="15.75">
      <c r="A493" s="69"/>
      <c r="B493" s="70"/>
      <c r="C493" s="70"/>
    </row>
    <row r="494" spans="1:3" s="857" customFormat="1" ht="15.75">
      <c r="A494" s="69"/>
      <c r="B494" s="70"/>
      <c r="C494" s="70"/>
    </row>
    <row r="495" spans="1:3" s="857" customFormat="1" ht="15.75">
      <c r="A495" s="69"/>
      <c r="B495" s="70"/>
      <c r="C495" s="70"/>
    </row>
    <row r="496" spans="1:3" s="857" customFormat="1" ht="15.75">
      <c r="A496" s="69"/>
      <c r="B496" s="70"/>
      <c r="C496" s="70"/>
    </row>
    <row r="497" spans="1:3" s="857" customFormat="1" ht="15.75">
      <c r="A497" s="69"/>
      <c r="B497" s="70"/>
      <c r="C497" s="70"/>
    </row>
    <row r="498" spans="1:3" s="857" customFormat="1" ht="15.75">
      <c r="A498" s="69"/>
      <c r="B498" s="70"/>
      <c r="C498" s="70"/>
    </row>
    <row r="499" spans="1:3" s="857" customFormat="1" ht="15.75">
      <c r="A499" s="69"/>
      <c r="B499" s="70"/>
      <c r="C499" s="70"/>
    </row>
    <row r="500" spans="1:3" s="857" customFormat="1" ht="15.75">
      <c r="A500" s="69"/>
      <c r="B500" s="70"/>
      <c r="C500" s="70"/>
    </row>
    <row r="501" spans="1:3" s="857" customFormat="1" ht="15.75">
      <c r="A501" s="69"/>
      <c r="B501" s="70"/>
      <c r="C501" s="70"/>
    </row>
    <row r="502" spans="1:3" s="857" customFormat="1" ht="15.75">
      <c r="A502" s="69"/>
      <c r="B502" s="70"/>
      <c r="C502" s="70"/>
    </row>
    <row r="503" spans="1:3" s="857" customFormat="1" ht="15.75">
      <c r="A503" s="69"/>
      <c r="B503" s="70"/>
      <c r="C503" s="70"/>
    </row>
    <row r="504" spans="1:3" s="857" customFormat="1" ht="15.75">
      <c r="A504" s="69"/>
      <c r="B504" s="70"/>
      <c r="C504" s="70"/>
    </row>
    <row r="505" spans="1:3" s="857" customFormat="1" ht="15.75">
      <c r="A505" s="69"/>
      <c r="B505" s="70"/>
      <c r="C505" s="70"/>
    </row>
    <row r="506" spans="1:3" s="857" customFormat="1" ht="15.75">
      <c r="A506" s="69"/>
      <c r="B506" s="70"/>
      <c r="C506" s="70"/>
    </row>
    <row r="507" spans="1:3" s="857" customFormat="1" ht="15.75">
      <c r="A507" s="69"/>
      <c r="B507" s="70"/>
      <c r="C507" s="70"/>
    </row>
    <row r="508" spans="1:3" s="857" customFormat="1" ht="15.75">
      <c r="A508" s="69"/>
      <c r="B508" s="70"/>
      <c r="C508" s="70"/>
    </row>
    <row r="509" spans="1:3" s="857" customFormat="1" ht="15.75">
      <c r="A509" s="69"/>
      <c r="B509" s="70"/>
      <c r="C509" s="70"/>
    </row>
    <row r="510" spans="1:3" s="857" customFormat="1" ht="15.75">
      <c r="A510" s="69"/>
      <c r="B510" s="70"/>
      <c r="C510" s="70"/>
    </row>
    <row r="511" spans="1:3" s="857" customFormat="1" ht="15.75">
      <c r="A511" s="69"/>
      <c r="B511" s="70"/>
      <c r="C511" s="70"/>
    </row>
    <row r="512" spans="1:3" s="857" customFormat="1" ht="15.75">
      <c r="A512" s="69"/>
      <c r="B512" s="70"/>
      <c r="C512" s="70"/>
    </row>
    <row r="513" spans="1:3" s="857" customFormat="1" ht="15.75">
      <c r="A513" s="69"/>
      <c r="B513" s="70"/>
      <c r="C513" s="70"/>
    </row>
    <row r="514" spans="1:3" s="857" customFormat="1" ht="15.75">
      <c r="A514" s="69"/>
      <c r="B514" s="70"/>
      <c r="C514" s="70"/>
    </row>
    <row r="515" spans="1:3" s="857" customFormat="1" ht="15.75">
      <c r="A515" s="69"/>
      <c r="B515" s="70"/>
      <c r="C515" s="70"/>
    </row>
    <row r="516" spans="1:3" s="857" customFormat="1" ht="15.75">
      <c r="A516" s="69"/>
      <c r="B516" s="70"/>
      <c r="C516" s="70"/>
    </row>
    <row r="517" spans="1:3" s="857" customFormat="1" ht="15.75">
      <c r="A517" s="69"/>
      <c r="B517" s="70"/>
      <c r="C517" s="70"/>
    </row>
    <row r="518" spans="1:3" s="857" customFormat="1" ht="15.75">
      <c r="A518" s="69"/>
      <c r="B518" s="70"/>
      <c r="C518" s="70"/>
    </row>
    <row r="519" spans="1:3" s="857" customFormat="1" ht="15.75">
      <c r="A519" s="69"/>
      <c r="B519" s="70"/>
      <c r="C519" s="70"/>
    </row>
    <row r="520" spans="1:3" s="857" customFormat="1" ht="15.75">
      <c r="A520" s="69"/>
      <c r="B520" s="70"/>
      <c r="C520" s="70"/>
    </row>
    <row r="521" spans="1:3" s="857" customFormat="1" ht="15.75">
      <c r="A521" s="69"/>
      <c r="B521" s="70"/>
      <c r="C521" s="70"/>
    </row>
    <row r="522" spans="1:3" s="857" customFormat="1" ht="15.75">
      <c r="A522" s="69"/>
      <c r="B522" s="70"/>
      <c r="C522" s="70"/>
    </row>
    <row r="523" spans="1:3" s="857" customFormat="1" ht="15.75">
      <c r="A523" s="69"/>
      <c r="B523" s="70"/>
      <c r="C523" s="70"/>
    </row>
    <row r="524" spans="1:3" s="857" customFormat="1" ht="15.75">
      <c r="A524" s="69"/>
      <c r="B524" s="70"/>
      <c r="C524" s="70"/>
    </row>
    <row r="525" spans="1:3" s="857" customFormat="1" ht="15.75">
      <c r="A525" s="69"/>
      <c r="B525" s="70"/>
      <c r="C525" s="70"/>
    </row>
    <row r="526" spans="1:3" s="857" customFormat="1" ht="15.75">
      <c r="A526" s="69"/>
      <c r="B526" s="70"/>
      <c r="C526" s="70"/>
    </row>
    <row r="527" spans="1:3" s="857" customFormat="1" ht="15.75">
      <c r="A527" s="69"/>
      <c r="B527" s="70"/>
      <c r="C527" s="70"/>
    </row>
    <row r="528" spans="1:3" s="857" customFormat="1" ht="15.75">
      <c r="A528" s="69"/>
      <c r="B528" s="70"/>
      <c r="C528" s="70"/>
    </row>
    <row r="529" spans="1:3" s="857" customFormat="1" ht="15.75">
      <c r="A529" s="69"/>
      <c r="B529" s="70"/>
      <c r="C529" s="70"/>
    </row>
    <row r="530" spans="1:3" s="857" customFormat="1" ht="15.75">
      <c r="A530" s="69"/>
      <c r="B530" s="70"/>
      <c r="C530" s="70"/>
    </row>
    <row r="531" spans="1:3" s="857" customFormat="1" ht="15.75">
      <c r="A531" s="69"/>
      <c r="B531" s="70"/>
      <c r="C531" s="70"/>
    </row>
    <row r="532" spans="1:3" s="857" customFormat="1" ht="15.75">
      <c r="A532" s="69"/>
      <c r="B532" s="70"/>
      <c r="C532" s="70"/>
    </row>
    <row r="533" spans="1:3" s="857" customFormat="1" ht="15.75">
      <c r="A533" s="69"/>
      <c r="B533" s="70"/>
      <c r="C533" s="70"/>
    </row>
    <row r="534" spans="1:3" s="857" customFormat="1" ht="15.75">
      <c r="A534" s="69"/>
      <c r="B534" s="70"/>
      <c r="C534" s="70"/>
    </row>
    <row r="535" spans="1:3" s="857" customFormat="1" ht="15.75">
      <c r="A535" s="69"/>
      <c r="B535" s="70"/>
      <c r="C535" s="70"/>
    </row>
    <row r="536" spans="1:3" s="857" customFormat="1" ht="15.75">
      <c r="A536" s="69"/>
      <c r="B536" s="70"/>
      <c r="C536" s="70"/>
    </row>
    <row r="537" spans="1:3" s="857" customFormat="1" ht="15.75">
      <c r="A537" s="69"/>
      <c r="B537" s="70"/>
      <c r="C537" s="70"/>
    </row>
    <row r="538" spans="1:3" s="857" customFormat="1" ht="15.75">
      <c r="A538" s="69"/>
      <c r="B538" s="70"/>
      <c r="C538" s="70"/>
    </row>
    <row r="539" spans="1:3" s="857" customFormat="1" ht="15.75">
      <c r="A539" s="69"/>
      <c r="B539" s="70"/>
      <c r="C539" s="70"/>
    </row>
    <row r="540" spans="1:3" s="857" customFormat="1" ht="15.75">
      <c r="A540" s="69"/>
      <c r="B540" s="70"/>
      <c r="C540" s="70"/>
    </row>
    <row r="541" spans="1:3" s="857" customFormat="1" ht="15.75">
      <c r="A541" s="69"/>
      <c r="B541" s="70"/>
      <c r="C541" s="70"/>
    </row>
    <row r="542" spans="1:3" s="857" customFormat="1" ht="15.75">
      <c r="A542" s="69"/>
      <c r="B542" s="70"/>
      <c r="C542" s="70"/>
    </row>
    <row r="543" spans="1:3" s="857" customFormat="1" ht="15.75">
      <c r="A543" s="69"/>
      <c r="B543" s="70"/>
      <c r="C543" s="70"/>
    </row>
    <row r="544" spans="1:3" s="857" customFormat="1" ht="15.75">
      <c r="A544" s="69"/>
      <c r="B544" s="70"/>
      <c r="C544" s="70"/>
    </row>
    <row r="545" spans="1:3" s="857" customFormat="1" ht="15.75">
      <c r="A545" s="69"/>
      <c r="B545" s="70"/>
      <c r="C545" s="70"/>
    </row>
    <row r="546" spans="1:3" s="857" customFormat="1" ht="15.75">
      <c r="A546" s="69"/>
      <c r="B546" s="70"/>
      <c r="C546" s="70"/>
    </row>
    <row r="547" spans="1:3" s="857" customFormat="1" ht="15.75">
      <c r="A547" s="69"/>
      <c r="B547" s="70"/>
      <c r="C547" s="70"/>
    </row>
    <row r="548" spans="1:3" s="857" customFormat="1" ht="15.75">
      <c r="A548" s="69"/>
      <c r="B548" s="70"/>
      <c r="C548" s="70"/>
    </row>
    <row r="549" spans="1:3" s="857" customFormat="1" ht="15.75">
      <c r="A549" s="69"/>
      <c r="B549" s="70"/>
      <c r="C549" s="70"/>
    </row>
    <row r="550" spans="1:3" s="857" customFormat="1" ht="15.75">
      <c r="A550" s="69"/>
      <c r="B550" s="70"/>
      <c r="C550" s="70"/>
    </row>
    <row r="551" spans="1:3" s="857" customFormat="1" ht="15.75">
      <c r="A551" s="69"/>
      <c r="B551" s="70"/>
      <c r="C551" s="70"/>
    </row>
    <row r="552" spans="1:3" s="857" customFormat="1" ht="15.75">
      <c r="A552" s="69"/>
      <c r="B552" s="70"/>
      <c r="C552" s="70"/>
    </row>
    <row r="553" spans="1:3" s="857" customFormat="1" ht="15.75">
      <c r="A553" s="69"/>
      <c r="B553" s="70"/>
      <c r="C553" s="70"/>
    </row>
    <row r="554" spans="1:3" s="857" customFormat="1" ht="15.75">
      <c r="A554" s="69"/>
      <c r="B554" s="70"/>
      <c r="C554" s="70"/>
    </row>
    <row r="555" spans="1:3" s="857" customFormat="1" ht="15.75">
      <c r="A555" s="69"/>
      <c r="B555" s="70"/>
      <c r="C555" s="70"/>
    </row>
    <row r="556" spans="1:3" s="857" customFormat="1" ht="15.75">
      <c r="A556" s="69"/>
      <c r="B556" s="70"/>
      <c r="C556" s="70"/>
    </row>
    <row r="557" spans="1:3" s="857" customFormat="1" ht="15.75">
      <c r="A557" s="69"/>
      <c r="B557" s="70"/>
      <c r="C557" s="70"/>
    </row>
    <row r="558" spans="1:3" s="857" customFormat="1" ht="15.75">
      <c r="A558" s="69"/>
      <c r="B558" s="70"/>
      <c r="C558" s="70"/>
    </row>
    <row r="559" spans="1:3" s="857" customFormat="1" ht="15.75">
      <c r="A559" s="69"/>
      <c r="B559" s="70"/>
      <c r="C559" s="70"/>
    </row>
    <row r="560" spans="1:3" s="857" customFormat="1" ht="15.75">
      <c r="A560" s="69"/>
      <c r="B560" s="70"/>
      <c r="C560" s="70"/>
    </row>
    <row r="561" spans="1:3" s="857" customFormat="1" ht="15.75">
      <c r="A561" s="69"/>
      <c r="B561" s="70"/>
      <c r="C561" s="70"/>
    </row>
    <row r="562" spans="1:3" s="857" customFormat="1" ht="15.75">
      <c r="A562" s="69"/>
      <c r="B562" s="70"/>
      <c r="C562" s="70"/>
    </row>
    <row r="563" spans="1:3" s="857" customFormat="1" ht="15.75">
      <c r="A563" s="69"/>
      <c r="B563" s="70"/>
      <c r="C563" s="70"/>
    </row>
    <row r="564" spans="1:3" s="857" customFormat="1" ht="15.75">
      <c r="A564" s="69"/>
      <c r="B564" s="70"/>
      <c r="C564" s="70"/>
    </row>
    <row r="565" spans="1:3" s="857" customFormat="1" ht="15.75">
      <c r="A565" s="69"/>
      <c r="B565" s="70"/>
      <c r="C565" s="70"/>
    </row>
    <row r="566" spans="1:3" s="857" customFormat="1" ht="15.75">
      <c r="A566" s="69"/>
      <c r="B566" s="70"/>
      <c r="C566" s="70"/>
    </row>
    <row r="567" spans="1:3" s="857" customFormat="1" ht="15.75">
      <c r="A567" s="69"/>
      <c r="B567" s="70"/>
      <c r="C567" s="70"/>
    </row>
    <row r="568" spans="1:3" s="857" customFormat="1" ht="15.75">
      <c r="A568" s="69"/>
      <c r="B568" s="70"/>
      <c r="C568" s="70"/>
    </row>
    <row r="569" spans="1:3" s="857" customFormat="1" ht="15.75">
      <c r="A569" s="69"/>
      <c r="B569" s="70"/>
      <c r="C569" s="70"/>
    </row>
    <row r="570" spans="1:3" s="857" customFormat="1" ht="15.75">
      <c r="A570" s="69"/>
      <c r="B570" s="70"/>
      <c r="C570" s="70"/>
    </row>
    <row r="571" spans="1:3" s="857" customFormat="1" ht="15.75">
      <c r="A571" s="69"/>
      <c r="B571" s="70"/>
      <c r="C571" s="70"/>
    </row>
    <row r="572" spans="1:3" s="857" customFormat="1" ht="15.75">
      <c r="A572" s="69"/>
      <c r="B572" s="70"/>
      <c r="C572" s="70"/>
    </row>
    <row r="573" spans="1:3" s="857" customFormat="1" ht="15.75">
      <c r="A573" s="69"/>
      <c r="B573" s="70"/>
      <c r="C573" s="70"/>
    </row>
    <row r="574" spans="1:3" s="857" customFormat="1" ht="15.75">
      <c r="A574" s="69"/>
      <c r="B574" s="70"/>
      <c r="C574" s="70"/>
    </row>
    <row r="575" spans="1:3" s="857" customFormat="1" ht="15.75">
      <c r="A575" s="69"/>
      <c r="B575" s="70"/>
      <c r="C575" s="70"/>
    </row>
    <row r="576" spans="1:3" s="857" customFormat="1" ht="15.75">
      <c r="A576" s="69"/>
      <c r="B576" s="70"/>
      <c r="C576" s="70"/>
    </row>
    <row r="577" spans="1:3" s="857" customFormat="1" ht="15.75">
      <c r="A577" s="69"/>
      <c r="B577" s="70"/>
      <c r="C577" s="70"/>
    </row>
    <row r="578" spans="1:3" s="857" customFormat="1" ht="15.75">
      <c r="A578" s="69"/>
      <c r="B578" s="70"/>
      <c r="C578" s="70"/>
    </row>
    <row r="579" spans="1:3" s="857" customFormat="1" ht="15.75">
      <c r="A579" s="69"/>
      <c r="B579" s="70"/>
      <c r="C579" s="70"/>
    </row>
    <row r="580" spans="1:3" s="857" customFormat="1" ht="15.75">
      <c r="A580" s="69"/>
      <c r="B580" s="70"/>
      <c r="C580" s="70"/>
    </row>
    <row r="581" spans="1:3" s="857" customFormat="1" ht="15.75">
      <c r="A581" s="69"/>
      <c r="B581" s="70"/>
      <c r="C581" s="70"/>
    </row>
    <row r="582" spans="1:3" s="857" customFormat="1" ht="15.75">
      <c r="A582" s="69"/>
      <c r="B582" s="70"/>
      <c r="C582" s="70"/>
    </row>
    <row r="583" spans="1:3" s="857" customFormat="1" ht="15.75">
      <c r="A583" s="69"/>
      <c r="B583" s="70"/>
      <c r="C583" s="70"/>
    </row>
    <row r="584" spans="1:3" s="857" customFormat="1" ht="15.75">
      <c r="A584" s="69"/>
      <c r="B584" s="70"/>
      <c r="C584" s="70"/>
    </row>
    <row r="585" spans="1:3" s="857" customFormat="1" ht="15.75">
      <c r="A585" s="69"/>
      <c r="B585" s="70"/>
      <c r="C585" s="70"/>
    </row>
    <row r="586" spans="1:3" s="857" customFormat="1" ht="15.75">
      <c r="A586" s="69"/>
      <c r="B586" s="70"/>
      <c r="C586" s="70"/>
    </row>
    <row r="587" spans="1:3" s="857" customFormat="1" ht="15.75">
      <c r="A587" s="69"/>
      <c r="B587" s="70"/>
      <c r="C587" s="70"/>
    </row>
    <row r="588" spans="1:3" s="857" customFormat="1" ht="15.75">
      <c r="A588" s="69"/>
      <c r="B588" s="70"/>
      <c r="C588" s="70"/>
    </row>
    <row r="589" spans="1:3" s="857" customFormat="1" ht="15.75">
      <c r="A589" s="69"/>
      <c r="B589" s="70"/>
      <c r="C589" s="70"/>
    </row>
    <row r="590" spans="1:3" s="857" customFormat="1" ht="15.75">
      <c r="A590" s="69"/>
      <c r="B590" s="70"/>
      <c r="C590" s="70"/>
    </row>
    <row r="591" spans="1:3" s="857" customFormat="1" ht="15.75">
      <c r="A591" s="69"/>
      <c r="B591" s="70"/>
      <c r="C591" s="70"/>
    </row>
    <row r="592" spans="1:3" s="857" customFormat="1" ht="15.75">
      <c r="A592" s="69"/>
      <c r="B592" s="70"/>
      <c r="C592" s="70"/>
    </row>
    <row r="593" spans="1:3" s="857" customFormat="1" ht="15.75">
      <c r="A593" s="69"/>
      <c r="B593" s="70"/>
      <c r="C593" s="70"/>
    </row>
    <row r="594" spans="1:3" s="857" customFormat="1" ht="15.75">
      <c r="A594" s="69"/>
      <c r="B594" s="70"/>
      <c r="C594" s="70"/>
    </row>
    <row r="595" spans="1:3" s="857" customFormat="1" ht="15.75">
      <c r="A595" s="69"/>
      <c r="B595" s="70"/>
      <c r="C595" s="70"/>
    </row>
    <row r="596" spans="1:3" s="857" customFormat="1" ht="15.75">
      <c r="A596" s="69"/>
      <c r="B596" s="70"/>
      <c r="C596" s="70"/>
    </row>
    <row r="597" spans="1:3" s="857" customFormat="1" ht="15.75">
      <c r="A597" s="69"/>
      <c r="B597" s="70"/>
      <c r="C597" s="70"/>
    </row>
    <row r="598" spans="1:3" s="857" customFormat="1" ht="15.75">
      <c r="A598" s="69"/>
      <c r="B598" s="70"/>
      <c r="C598" s="70"/>
    </row>
    <row r="599" spans="1:3" s="857" customFormat="1" ht="15.75">
      <c r="A599" s="69"/>
      <c r="B599" s="70"/>
      <c r="C599" s="70"/>
    </row>
    <row r="600" spans="1:3" s="857" customFormat="1" ht="15.75">
      <c r="A600" s="69"/>
      <c r="B600" s="70"/>
      <c r="C600" s="70"/>
    </row>
    <row r="601" spans="1:3" s="857" customFormat="1" ht="15.75">
      <c r="A601" s="69"/>
      <c r="B601" s="70"/>
      <c r="C601" s="70"/>
    </row>
    <row r="602" spans="1:3" s="857" customFormat="1" ht="15.75">
      <c r="A602" s="69"/>
      <c r="B602" s="70"/>
      <c r="C602" s="70"/>
    </row>
    <row r="603" spans="1:3" s="857" customFormat="1" ht="15.75">
      <c r="A603" s="69"/>
      <c r="B603" s="70"/>
      <c r="C603" s="70"/>
    </row>
    <row r="604" spans="1:3" s="857" customFormat="1" ht="15.75">
      <c r="A604" s="69"/>
      <c r="B604" s="70"/>
      <c r="C604" s="70"/>
    </row>
    <row r="605" spans="1:3" s="857" customFormat="1" ht="15.75">
      <c r="A605" s="69"/>
      <c r="B605" s="70"/>
      <c r="C605" s="70"/>
    </row>
    <row r="606" spans="1:3" s="857" customFormat="1" ht="15.75">
      <c r="A606" s="69"/>
      <c r="B606" s="70"/>
      <c r="C606" s="70"/>
    </row>
    <row r="607" spans="1:3" s="857" customFormat="1" ht="15.75">
      <c r="A607" s="69"/>
      <c r="B607" s="70"/>
      <c r="C607" s="70"/>
    </row>
    <row r="608" spans="1:3" s="857" customFormat="1" ht="15.75">
      <c r="A608" s="69"/>
      <c r="B608" s="70"/>
      <c r="C608" s="70"/>
    </row>
    <row r="609" spans="1:3" s="857" customFormat="1" ht="15.75">
      <c r="A609" s="69"/>
      <c r="B609" s="70"/>
      <c r="C609" s="70"/>
    </row>
    <row r="610" spans="1:3" s="857" customFormat="1" ht="15.75">
      <c r="A610" s="69"/>
      <c r="B610" s="70"/>
      <c r="C610" s="70"/>
    </row>
    <row r="611" spans="1:3" s="857" customFormat="1" ht="15.75">
      <c r="A611" s="69"/>
      <c r="B611" s="70"/>
      <c r="C611" s="70"/>
    </row>
    <row r="612" spans="1:3" s="857" customFormat="1" ht="15.75">
      <c r="A612" s="69"/>
      <c r="B612" s="70"/>
      <c r="C612" s="70"/>
    </row>
    <row r="613" spans="1:3" s="857" customFormat="1" ht="15.75">
      <c r="A613" s="69"/>
      <c r="B613" s="70"/>
      <c r="C613" s="70"/>
    </row>
    <row r="614" spans="1:3" s="857" customFormat="1" ht="15.75">
      <c r="A614" s="69"/>
      <c r="B614" s="70"/>
      <c r="C614" s="70"/>
    </row>
    <row r="615" spans="1:3" s="857" customFormat="1" ht="15.75">
      <c r="A615" s="69"/>
      <c r="B615" s="70"/>
      <c r="C615" s="70"/>
    </row>
    <row r="616" spans="1:3" s="857" customFormat="1" ht="15.75">
      <c r="A616" s="69"/>
      <c r="B616" s="70"/>
      <c r="C616" s="70"/>
    </row>
    <row r="617" spans="1:3" s="857" customFormat="1" ht="15.75">
      <c r="A617" s="69"/>
      <c r="B617" s="70"/>
      <c r="C617" s="70"/>
    </row>
    <row r="618" spans="1:3" s="857" customFormat="1" ht="15.75">
      <c r="A618" s="69"/>
      <c r="B618" s="70"/>
      <c r="C618" s="70"/>
    </row>
    <row r="619" spans="1:3" s="857" customFormat="1" ht="15.75">
      <c r="A619" s="69"/>
      <c r="B619" s="70"/>
      <c r="C619" s="70"/>
    </row>
    <row r="620" spans="1:3" s="857" customFormat="1" ht="15.75">
      <c r="A620" s="69"/>
      <c r="B620" s="70"/>
      <c r="C620" s="70"/>
    </row>
    <row r="621" spans="1:3" s="857" customFormat="1" ht="15.75">
      <c r="A621" s="69"/>
      <c r="B621" s="70"/>
      <c r="C621" s="70"/>
    </row>
    <row r="622" spans="1:3" s="857" customFormat="1" ht="15.75">
      <c r="A622" s="69"/>
      <c r="B622" s="70"/>
      <c r="C622" s="70"/>
    </row>
    <row r="623" spans="1:3" s="857" customFormat="1" ht="15.75">
      <c r="A623" s="69"/>
      <c r="B623" s="70"/>
      <c r="C623" s="70"/>
    </row>
    <row r="624" spans="1:3" s="857" customFormat="1" ht="15.75">
      <c r="A624" s="69"/>
      <c r="B624" s="70"/>
      <c r="C624" s="70"/>
    </row>
    <row r="625" spans="1:3" s="857" customFormat="1" ht="15.75">
      <c r="A625" s="69"/>
      <c r="B625" s="70"/>
      <c r="C625" s="70"/>
    </row>
    <row r="626" spans="1:3" s="857" customFormat="1" ht="15.75">
      <c r="A626" s="69"/>
      <c r="B626" s="70"/>
      <c r="C626" s="70"/>
    </row>
    <row r="627" spans="1:3" s="857" customFormat="1" ht="15.75">
      <c r="A627" s="69"/>
      <c r="B627" s="70"/>
      <c r="C627" s="70"/>
    </row>
    <row r="628" spans="1:3" s="857" customFormat="1" ht="15.75">
      <c r="A628" s="69"/>
      <c r="B628" s="70"/>
      <c r="C628" s="70"/>
    </row>
    <row r="629" spans="1:3" s="857" customFormat="1" ht="15.75">
      <c r="A629" s="69"/>
      <c r="B629" s="70"/>
      <c r="C629" s="70"/>
    </row>
    <row r="630" spans="1:3" s="857" customFormat="1" ht="15.75">
      <c r="A630" s="69"/>
      <c r="B630" s="70"/>
      <c r="C630" s="70"/>
    </row>
    <row r="631" spans="1:3" s="857" customFormat="1" ht="15.75">
      <c r="A631" s="69"/>
      <c r="B631" s="70"/>
      <c r="C631" s="70"/>
    </row>
    <row r="632" spans="1:3" s="857" customFormat="1" ht="15.75">
      <c r="A632" s="69"/>
      <c r="B632" s="70"/>
      <c r="C632" s="70"/>
    </row>
    <row r="633" spans="1:3" s="857" customFormat="1" ht="15.75">
      <c r="A633" s="69"/>
      <c r="B633" s="70"/>
      <c r="C633" s="70"/>
    </row>
    <row r="634" spans="1:3" s="857" customFormat="1" ht="15.75">
      <c r="A634" s="69"/>
      <c r="B634" s="70"/>
      <c r="C634" s="70"/>
    </row>
    <row r="635" spans="1:3" s="857" customFormat="1" ht="15.75">
      <c r="A635" s="69"/>
      <c r="B635" s="70"/>
      <c r="C635" s="70"/>
    </row>
    <row r="636" spans="1:3" s="857" customFormat="1" ht="15.75">
      <c r="A636" s="69"/>
      <c r="B636" s="70"/>
      <c r="C636" s="70"/>
    </row>
    <row r="637" spans="1:3" s="857" customFormat="1" ht="15.75">
      <c r="A637" s="69"/>
      <c r="B637" s="70"/>
      <c r="C637" s="70"/>
    </row>
    <row r="638" spans="1:3" s="857" customFormat="1" ht="15.75">
      <c r="A638" s="69"/>
      <c r="B638" s="70"/>
      <c r="C638" s="70"/>
    </row>
    <row r="639" spans="1:3" s="857" customFormat="1" ht="15.75">
      <c r="A639" s="69"/>
      <c r="B639" s="70"/>
      <c r="C639" s="70"/>
    </row>
    <row r="640" spans="1:3" s="857" customFormat="1" ht="15.75">
      <c r="A640" s="69"/>
      <c r="B640" s="70"/>
      <c r="C640" s="70"/>
    </row>
    <row r="641" spans="1:3" s="857" customFormat="1" ht="15.75">
      <c r="A641" s="69"/>
      <c r="B641" s="70"/>
      <c r="C641" s="70"/>
    </row>
    <row r="642" spans="1:3" s="857" customFormat="1" ht="15.75">
      <c r="A642" s="69"/>
      <c r="B642" s="70"/>
      <c r="C642" s="70"/>
    </row>
    <row r="643" spans="1:3" s="857" customFormat="1" ht="15.75">
      <c r="A643" s="69"/>
      <c r="B643" s="70"/>
      <c r="C643" s="70"/>
    </row>
    <row r="644" spans="1:3" s="857" customFormat="1" ht="15.75">
      <c r="A644" s="69"/>
      <c r="B644" s="70"/>
      <c r="C644" s="70"/>
    </row>
    <row r="645" spans="1:3" s="857" customFormat="1" ht="15.75">
      <c r="A645" s="69"/>
      <c r="B645" s="70"/>
      <c r="C645" s="70"/>
    </row>
    <row r="646" spans="1:3" s="857" customFormat="1" ht="15.75">
      <c r="A646" s="69"/>
      <c r="B646" s="70"/>
      <c r="C646" s="70"/>
    </row>
    <row r="647" spans="1:3" s="857" customFormat="1" ht="15.75">
      <c r="A647" s="69"/>
      <c r="B647" s="70"/>
      <c r="C647" s="70"/>
    </row>
    <row r="648" spans="1:3" s="857" customFormat="1" ht="15.75">
      <c r="A648" s="69"/>
      <c r="B648" s="70"/>
      <c r="C648" s="70"/>
    </row>
  </sheetData>
  <mergeCells count="4">
    <mergeCell ref="A2:C2"/>
    <mergeCell ref="A3:C3"/>
    <mergeCell ref="A4:C4"/>
    <mergeCell ref="A5:C5"/>
  </mergeCells>
  <printOptions horizontalCentered="1"/>
  <pageMargins left="0.75" right="0.56999999999999995" top="0.64" bottom="0.37" header="0.5" footer="0.27"/>
  <pageSetup scale="51"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U615"/>
  <sheetViews>
    <sheetView showGridLines="0" workbookViewId="0">
      <selection sqref="A1:C1"/>
    </sheetView>
  </sheetViews>
  <sheetFormatPr defaultColWidth="9.140625" defaultRowHeight="15"/>
  <cols>
    <col min="1" max="1" width="77.28515625" style="71" customWidth="1"/>
    <col min="2" max="2" width="13.28515625" style="70" customWidth="1"/>
    <col min="3" max="3" width="14.28515625" style="70" customWidth="1"/>
    <col min="4" max="4" width="2.85546875" style="139" customWidth="1"/>
    <col min="5" max="256" width="9.140625" style="857"/>
    <col min="257" max="257" width="77.28515625" style="857" customWidth="1"/>
    <col min="258" max="258" width="13.28515625" style="857" customWidth="1"/>
    <col min="259" max="259" width="14.28515625" style="857" customWidth="1"/>
    <col min="260" max="260" width="2.85546875" style="857" customWidth="1"/>
    <col min="261" max="512" width="9.140625" style="857"/>
    <col min="513" max="513" width="77.28515625" style="857" customWidth="1"/>
    <col min="514" max="514" width="13.28515625" style="857" customWidth="1"/>
    <col min="515" max="515" width="14.28515625" style="857" customWidth="1"/>
    <col min="516" max="516" width="2.85546875" style="857" customWidth="1"/>
    <col min="517" max="768" width="9.140625" style="857"/>
    <col min="769" max="769" width="77.28515625" style="857" customWidth="1"/>
    <col min="770" max="770" width="13.28515625" style="857" customWidth="1"/>
    <col min="771" max="771" width="14.28515625" style="857" customWidth="1"/>
    <col min="772" max="772" width="2.85546875" style="857" customWidth="1"/>
    <col min="773" max="1024" width="9.140625" style="857"/>
    <col min="1025" max="1025" width="77.28515625" style="857" customWidth="1"/>
    <col min="1026" max="1026" width="13.28515625" style="857" customWidth="1"/>
    <col min="1027" max="1027" width="14.28515625" style="857" customWidth="1"/>
    <col min="1028" max="1028" width="2.85546875" style="857" customWidth="1"/>
    <col min="1029" max="1280" width="9.140625" style="857"/>
    <col min="1281" max="1281" width="77.28515625" style="857" customWidth="1"/>
    <col min="1282" max="1282" width="13.28515625" style="857" customWidth="1"/>
    <col min="1283" max="1283" width="14.28515625" style="857" customWidth="1"/>
    <col min="1284" max="1284" width="2.85546875" style="857" customWidth="1"/>
    <col min="1285" max="1536" width="9.140625" style="857"/>
    <col min="1537" max="1537" width="77.28515625" style="857" customWidth="1"/>
    <col min="1538" max="1538" width="13.28515625" style="857" customWidth="1"/>
    <col min="1539" max="1539" width="14.28515625" style="857" customWidth="1"/>
    <col min="1540" max="1540" width="2.85546875" style="857" customWidth="1"/>
    <col min="1541" max="1792" width="9.140625" style="857"/>
    <col min="1793" max="1793" width="77.28515625" style="857" customWidth="1"/>
    <col min="1794" max="1794" width="13.28515625" style="857" customWidth="1"/>
    <col min="1795" max="1795" width="14.28515625" style="857" customWidth="1"/>
    <col min="1796" max="1796" width="2.85546875" style="857" customWidth="1"/>
    <col min="1797" max="2048" width="9.140625" style="857"/>
    <col min="2049" max="2049" width="77.28515625" style="857" customWidth="1"/>
    <col min="2050" max="2050" width="13.28515625" style="857" customWidth="1"/>
    <col min="2051" max="2051" width="14.28515625" style="857" customWidth="1"/>
    <col min="2052" max="2052" width="2.85546875" style="857" customWidth="1"/>
    <col min="2053" max="2304" width="9.140625" style="857"/>
    <col min="2305" max="2305" width="77.28515625" style="857" customWidth="1"/>
    <col min="2306" max="2306" width="13.28515625" style="857" customWidth="1"/>
    <col min="2307" max="2307" width="14.28515625" style="857" customWidth="1"/>
    <col min="2308" max="2308" width="2.85546875" style="857" customWidth="1"/>
    <col min="2309" max="2560" width="9.140625" style="857"/>
    <col min="2561" max="2561" width="77.28515625" style="857" customWidth="1"/>
    <col min="2562" max="2562" width="13.28515625" style="857" customWidth="1"/>
    <col min="2563" max="2563" width="14.28515625" style="857" customWidth="1"/>
    <col min="2564" max="2564" width="2.85546875" style="857" customWidth="1"/>
    <col min="2565" max="2816" width="9.140625" style="857"/>
    <col min="2817" max="2817" width="77.28515625" style="857" customWidth="1"/>
    <col min="2818" max="2818" width="13.28515625" style="857" customWidth="1"/>
    <col min="2819" max="2819" width="14.28515625" style="857" customWidth="1"/>
    <col min="2820" max="2820" width="2.85546875" style="857" customWidth="1"/>
    <col min="2821" max="3072" width="9.140625" style="857"/>
    <col min="3073" max="3073" width="77.28515625" style="857" customWidth="1"/>
    <col min="3074" max="3074" width="13.28515625" style="857" customWidth="1"/>
    <col min="3075" max="3075" width="14.28515625" style="857" customWidth="1"/>
    <col min="3076" max="3076" width="2.85546875" style="857" customWidth="1"/>
    <col min="3077" max="3328" width="9.140625" style="857"/>
    <col min="3329" max="3329" width="77.28515625" style="857" customWidth="1"/>
    <col min="3330" max="3330" width="13.28515625" style="857" customWidth="1"/>
    <col min="3331" max="3331" width="14.28515625" style="857" customWidth="1"/>
    <col min="3332" max="3332" width="2.85546875" style="857" customWidth="1"/>
    <col min="3333" max="3584" width="9.140625" style="857"/>
    <col min="3585" max="3585" width="77.28515625" style="857" customWidth="1"/>
    <col min="3586" max="3586" width="13.28515625" style="857" customWidth="1"/>
    <col min="3587" max="3587" width="14.28515625" style="857" customWidth="1"/>
    <col min="3588" max="3588" width="2.85546875" style="857" customWidth="1"/>
    <col min="3589" max="3840" width="9.140625" style="857"/>
    <col min="3841" max="3841" width="77.28515625" style="857" customWidth="1"/>
    <col min="3842" max="3842" width="13.28515625" style="857" customWidth="1"/>
    <col min="3843" max="3843" width="14.28515625" style="857" customWidth="1"/>
    <col min="3844" max="3844" width="2.85546875" style="857" customWidth="1"/>
    <col min="3845" max="4096" width="9.140625" style="857"/>
    <col min="4097" max="4097" width="77.28515625" style="857" customWidth="1"/>
    <col min="4098" max="4098" width="13.28515625" style="857" customWidth="1"/>
    <col min="4099" max="4099" width="14.28515625" style="857" customWidth="1"/>
    <col min="4100" max="4100" width="2.85546875" style="857" customWidth="1"/>
    <col min="4101" max="4352" width="9.140625" style="857"/>
    <col min="4353" max="4353" width="77.28515625" style="857" customWidth="1"/>
    <col min="4354" max="4354" width="13.28515625" style="857" customWidth="1"/>
    <col min="4355" max="4355" width="14.28515625" style="857" customWidth="1"/>
    <col min="4356" max="4356" width="2.85546875" style="857" customWidth="1"/>
    <col min="4357" max="4608" width="9.140625" style="857"/>
    <col min="4609" max="4609" width="77.28515625" style="857" customWidth="1"/>
    <col min="4610" max="4610" width="13.28515625" style="857" customWidth="1"/>
    <col min="4611" max="4611" width="14.28515625" style="857" customWidth="1"/>
    <col min="4612" max="4612" width="2.85546875" style="857" customWidth="1"/>
    <col min="4613" max="4864" width="9.140625" style="857"/>
    <col min="4865" max="4865" width="77.28515625" style="857" customWidth="1"/>
    <col min="4866" max="4866" width="13.28515625" style="857" customWidth="1"/>
    <col min="4867" max="4867" width="14.28515625" style="857" customWidth="1"/>
    <col min="4868" max="4868" width="2.85546875" style="857" customWidth="1"/>
    <col min="4869" max="5120" width="9.140625" style="857"/>
    <col min="5121" max="5121" width="77.28515625" style="857" customWidth="1"/>
    <col min="5122" max="5122" width="13.28515625" style="857" customWidth="1"/>
    <col min="5123" max="5123" width="14.28515625" style="857" customWidth="1"/>
    <col min="5124" max="5124" width="2.85546875" style="857" customWidth="1"/>
    <col min="5125" max="5376" width="9.140625" style="857"/>
    <col min="5377" max="5377" width="77.28515625" style="857" customWidth="1"/>
    <col min="5378" max="5378" width="13.28515625" style="857" customWidth="1"/>
    <col min="5379" max="5379" width="14.28515625" style="857" customWidth="1"/>
    <col min="5380" max="5380" width="2.85546875" style="857" customWidth="1"/>
    <col min="5381" max="5632" width="9.140625" style="857"/>
    <col min="5633" max="5633" width="77.28515625" style="857" customWidth="1"/>
    <col min="5634" max="5634" width="13.28515625" style="857" customWidth="1"/>
    <col min="5635" max="5635" width="14.28515625" style="857" customWidth="1"/>
    <col min="5636" max="5636" width="2.85546875" style="857" customWidth="1"/>
    <col min="5637" max="5888" width="9.140625" style="857"/>
    <col min="5889" max="5889" width="77.28515625" style="857" customWidth="1"/>
    <col min="5890" max="5890" width="13.28515625" style="857" customWidth="1"/>
    <col min="5891" max="5891" width="14.28515625" style="857" customWidth="1"/>
    <col min="5892" max="5892" width="2.85546875" style="857" customWidth="1"/>
    <col min="5893" max="6144" width="9.140625" style="857"/>
    <col min="6145" max="6145" width="77.28515625" style="857" customWidth="1"/>
    <col min="6146" max="6146" width="13.28515625" style="857" customWidth="1"/>
    <col min="6147" max="6147" width="14.28515625" style="857" customWidth="1"/>
    <col min="6148" max="6148" width="2.85546875" style="857" customWidth="1"/>
    <col min="6149" max="6400" width="9.140625" style="857"/>
    <col min="6401" max="6401" width="77.28515625" style="857" customWidth="1"/>
    <col min="6402" max="6402" width="13.28515625" style="857" customWidth="1"/>
    <col min="6403" max="6403" width="14.28515625" style="857" customWidth="1"/>
    <col min="6404" max="6404" width="2.85546875" style="857" customWidth="1"/>
    <col min="6405" max="6656" width="9.140625" style="857"/>
    <col min="6657" max="6657" width="77.28515625" style="857" customWidth="1"/>
    <col min="6658" max="6658" width="13.28515625" style="857" customWidth="1"/>
    <col min="6659" max="6659" width="14.28515625" style="857" customWidth="1"/>
    <col min="6660" max="6660" width="2.85546875" style="857" customWidth="1"/>
    <col min="6661" max="6912" width="9.140625" style="857"/>
    <col min="6913" max="6913" width="77.28515625" style="857" customWidth="1"/>
    <col min="6914" max="6914" width="13.28515625" style="857" customWidth="1"/>
    <col min="6915" max="6915" width="14.28515625" style="857" customWidth="1"/>
    <col min="6916" max="6916" width="2.85546875" style="857" customWidth="1"/>
    <col min="6917" max="7168" width="9.140625" style="857"/>
    <col min="7169" max="7169" width="77.28515625" style="857" customWidth="1"/>
    <col min="7170" max="7170" width="13.28515625" style="857" customWidth="1"/>
    <col min="7171" max="7171" width="14.28515625" style="857" customWidth="1"/>
    <col min="7172" max="7172" width="2.85546875" style="857" customWidth="1"/>
    <col min="7173" max="7424" width="9.140625" style="857"/>
    <col min="7425" max="7425" width="77.28515625" style="857" customWidth="1"/>
    <col min="7426" max="7426" width="13.28515625" style="857" customWidth="1"/>
    <col min="7427" max="7427" width="14.28515625" style="857" customWidth="1"/>
    <col min="7428" max="7428" width="2.85546875" style="857" customWidth="1"/>
    <col min="7429" max="7680" width="9.140625" style="857"/>
    <col min="7681" max="7681" width="77.28515625" style="857" customWidth="1"/>
    <col min="7682" max="7682" width="13.28515625" style="857" customWidth="1"/>
    <col min="7683" max="7683" width="14.28515625" style="857" customWidth="1"/>
    <col min="7684" max="7684" width="2.85546875" style="857" customWidth="1"/>
    <col min="7685" max="7936" width="9.140625" style="857"/>
    <col min="7937" max="7937" width="77.28515625" style="857" customWidth="1"/>
    <col min="7938" max="7938" width="13.28515625" style="857" customWidth="1"/>
    <col min="7939" max="7939" width="14.28515625" style="857" customWidth="1"/>
    <col min="7940" max="7940" width="2.85546875" style="857" customWidth="1"/>
    <col min="7941" max="8192" width="9.140625" style="857"/>
    <col min="8193" max="8193" width="77.28515625" style="857" customWidth="1"/>
    <col min="8194" max="8194" width="13.28515625" style="857" customWidth="1"/>
    <col min="8195" max="8195" width="14.28515625" style="857" customWidth="1"/>
    <col min="8196" max="8196" width="2.85546875" style="857" customWidth="1"/>
    <col min="8197" max="8448" width="9.140625" style="857"/>
    <col min="8449" max="8449" width="77.28515625" style="857" customWidth="1"/>
    <col min="8450" max="8450" width="13.28515625" style="857" customWidth="1"/>
    <col min="8451" max="8451" width="14.28515625" style="857" customWidth="1"/>
    <col min="8452" max="8452" width="2.85546875" style="857" customWidth="1"/>
    <col min="8453" max="8704" width="9.140625" style="857"/>
    <col min="8705" max="8705" width="77.28515625" style="857" customWidth="1"/>
    <col min="8706" max="8706" width="13.28515625" style="857" customWidth="1"/>
    <col min="8707" max="8707" width="14.28515625" style="857" customWidth="1"/>
    <col min="8708" max="8708" width="2.85546875" style="857" customWidth="1"/>
    <col min="8709" max="8960" width="9.140625" style="857"/>
    <col min="8961" max="8961" width="77.28515625" style="857" customWidth="1"/>
    <col min="8962" max="8962" width="13.28515625" style="857" customWidth="1"/>
    <col min="8963" max="8963" width="14.28515625" style="857" customWidth="1"/>
    <col min="8964" max="8964" width="2.85546875" style="857" customWidth="1"/>
    <col min="8965" max="9216" width="9.140625" style="857"/>
    <col min="9217" max="9217" width="77.28515625" style="857" customWidth="1"/>
    <col min="9218" max="9218" width="13.28515625" style="857" customWidth="1"/>
    <col min="9219" max="9219" width="14.28515625" style="857" customWidth="1"/>
    <col min="9220" max="9220" width="2.85546875" style="857" customWidth="1"/>
    <col min="9221" max="9472" width="9.140625" style="857"/>
    <col min="9473" max="9473" width="77.28515625" style="857" customWidth="1"/>
    <col min="9474" max="9474" width="13.28515625" style="857" customWidth="1"/>
    <col min="9475" max="9475" width="14.28515625" style="857" customWidth="1"/>
    <col min="9476" max="9476" width="2.85546875" style="857" customWidth="1"/>
    <col min="9477" max="9728" width="9.140625" style="857"/>
    <col min="9729" max="9729" width="77.28515625" style="857" customWidth="1"/>
    <col min="9730" max="9730" width="13.28515625" style="857" customWidth="1"/>
    <col min="9731" max="9731" width="14.28515625" style="857" customWidth="1"/>
    <col min="9732" max="9732" width="2.85546875" style="857" customWidth="1"/>
    <col min="9733" max="9984" width="9.140625" style="857"/>
    <col min="9985" max="9985" width="77.28515625" style="857" customWidth="1"/>
    <col min="9986" max="9986" width="13.28515625" style="857" customWidth="1"/>
    <col min="9987" max="9987" width="14.28515625" style="857" customWidth="1"/>
    <col min="9988" max="9988" width="2.85546875" style="857" customWidth="1"/>
    <col min="9989" max="10240" width="9.140625" style="857"/>
    <col min="10241" max="10241" width="77.28515625" style="857" customWidth="1"/>
    <col min="10242" max="10242" width="13.28515625" style="857" customWidth="1"/>
    <col min="10243" max="10243" width="14.28515625" style="857" customWidth="1"/>
    <col min="10244" max="10244" width="2.85546875" style="857" customWidth="1"/>
    <col min="10245" max="10496" width="9.140625" style="857"/>
    <col min="10497" max="10497" width="77.28515625" style="857" customWidth="1"/>
    <col min="10498" max="10498" width="13.28515625" style="857" customWidth="1"/>
    <col min="10499" max="10499" width="14.28515625" style="857" customWidth="1"/>
    <col min="10500" max="10500" width="2.85546875" style="857" customWidth="1"/>
    <col min="10501" max="10752" width="9.140625" style="857"/>
    <col min="10753" max="10753" width="77.28515625" style="857" customWidth="1"/>
    <col min="10754" max="10754" width="13.28515625" style="857" customWidth="1"/>
    <col min="10755" max="10755" width="14.28515625" style="857" customWidth="1"/>
    <col min="10756" max="10756" width="2.85546875" style="857" customWidth="1"/>
    <col min="10757" max="11008" width="9.140625" style="857"/>
    <col min="11009" max="11009" width="77.28515625" style="857" customWidth="1"/>
    <col min="11010" max="11010" width="13.28515625" style="857" customWidth="1"/>
    <col min="11011" max="11011" width="14.28515625" style="857" customWidth="1"/>
    <col min="11012" max="11012" width="2.85546875" style="857" customWidth="1"/>
    <col min="11013" max="11264" width="9.140625" style="857"/>
    <col min="11265" max="11265" width="77.28515625" style="857" customWidth="1"/>
    <col min="11266" max="11266" width="13.28515625" style="857" customWidth="1"/>
    <col min="11267" max="11267" width="14.28515625" style="857" customWidth="1"/>
    <col min="11268" max="11268" width="2.85546875" style="857" customWidth="1"/>
    <col min="11269" max="11520" width="9.140625" style="857"/>
    <col min="11521" max="11521" width="77.28515625" style="857" customWidth="1"/>
    <col min="11522" max="11522" width="13.28515625" style="857" customWidth="1"/>
    <col min="11523" max="11523" width="14.28515625" style="857" customWidth="1"/>
    <col min="11524" max="11524" width="2.85546875" style="857" customWidth="1"/>
    <col min="11525" max="11776" width="9.140625" style="857"/>
    <col min="11777" max="11777" width="77.28515625" style="857" customWidth="1"/>
    <col min="11778" max="11778" width="13.28515625" style="857" customWidth="1"/>
    <col min="11779" max="11779" width="14.28515625" style="857" customWidth="1"/>
    <col min="11780" max="11780" width="2.85546875" style="857" customWidth="1"/>
    <col min="11781" max="12032" width="9.140625" style="857"/>
    <col min="12033" max="12033" width="77.28515625" style="857" customWidth="1"/>
    <col min="12034" max="12034" width="13.28515625" style="857" customWidth="1"/>
    <col min="12035" max="12035" width="14.28515625" style="857" customWidth="1"/>
    <col min="12036" max="12036" width="2.85546875" style="857" customWidth="1"/>
    <col min="12037" max="12288" width="9.140625" style="857"/>
    <col min="12289" max="12289" width="77.28515625" style="857" customWidth="1"/>
    <col min="12290" max="12290" width="13.28515625" style="857" customWidth="1"/>
    <col min="12291" max="12291" width="14.28515625" style="857" customWidth="1"/>
    <col min="12292" max="12292" width="2.85546875" style="857" customWidth="1"/>
    <col min="12293" max="12544" width="9.140625" style="857"/>
    <col min="12545" max="12545" width="77.28515625" style="857" customWidth="1"/>
    <col min="12546" max="12546" width="13.28515625" style="857" customWidth="1"/>
    <col min="12547" max="12547" width="14.28515625" style="857" customWidth="1"/>
    <col min="12548" max="12548" width="2.85546875" style="857" customWidth="1"/>
    <col min="12549" max="12800" width="9.140625" style="857"/>
    <col min="12801" max="12801" width="77.28515625" style="857" customWidth="1"/>
    <col min="12802" max="12802" width="13.28515625" style="857" customWidth="1"/>
    <col min="12803" max="12803" width="14.28515625" style="857" customWidth="1"/>
    <col min="12804" max="12804" width="2.85546875" style="857" customWidth="1"/>
    <col min="12805" max="13056" width="9.140625" style="857"/>
    <col min="13057" max="13057" width="77.28515625" style="857" customWidth="1"/>
    <col min="13058" max="13058" width="13.28515625" style="857" customWidth="1"/>
    <col min="13059" max="13059" width="14.28515625" style="857" customWidth="1"/>
    <col min="13060" max="13060" width="2.85546875" style="857" customWidth="1"/>
    <col min="13061" max="13312" width="9.140625" style="857"/>
    <col min="13313" max="13313" width="77.28515625" style="857" customWidth="1"/>
    <col min="13314" max="13314" width="13.28515625" style="857" customWidth="1"/>
    <col min="13315" max="13315" width="14.28515625" style="857" customWidth="1"/>
    <col min="13316" max="13316" width="2.85546875" style="857" customWidth="1"/>
    <col min="13317" max="13568" width="9.140625" style="857"/>
    <col min="13569" max="13569" width="77.28515625" style="857" customWidth="1"/>
    <col min="13570" max="13570" width="13.28515625" style="857" customWidth="1"/>
    <col min="13571" max="13571" width="14.28515625" style="857" customWidth="1"/>
    <col min="13572" max="13572" width="2.85546875" style="857" customWidth="1"/>
    <col min="13573" max="13824" width="9.140625" style="857"/>
    <col min="13825" max="13825" width="77.28515625" style="857" customWidth="1"/>
    <col min="13826" max="13826" width="13.28515625" style="857" customWidth="1"/>
    <col min="13827" max="13827" width="14.28515625" style="857" customWidth="1"/>
    <col min="13828" max="13828" width="2.85546875" style="857" customWidth="1"/>
    <col min="13829" max="14080" width="9.140625" style="857"/>
    <col min="14081" max="14081" width="77.28515625" style="857" customWidth="1"/>
    <col min="14082" max="14082" width="13.28515625" style="857" customWidth="1"/>
    <col min="14083" max="14083" width="14.28515625" style="857" customWidth="1"/>
    <col min="14084" max="14084" width="2.85546875" style="857" customWidth="1"/>
    <col min="14085" max="14336" width="9.140625" style="857"/>
    <col min="14337" max="14337" width="77.28515625" style="857" customWidth="1"/>
    <col min="14338" max="14338" width="13.28515625" style="857" customWidth="1"/>
    <col min="14339" max="14339" width="14.28515625" style="857" customWidth="1"/>
    <col min="14340" max="14340" width="2.85546875" style="857" customWidth="1"/>
    <col min="14341" max="14592" width="9.140625" style="857"/>
    <col min="14593" max="14593" width="77.28515625" style="857" customWidth="1"/>
    <col min="14594" max="14594" width="13.28515625" style="857" customWidth="1"/>
    <col min="14595" max="14595" width="14.28515625" style="857" customWidth="1"/>
    <col min="14596" max="14596" width="2.85546875" style="857" customWidth="1"/>
    <col min="14597" max="14848" width="9.140625" style="857"/>
    <col min="14849" max="14849" width="77.28515625" style="857" customWidth="1"/>
    <col min="14850" max="14850" width="13.28515625" style="857" customWidth="1"/>
    <col min="14851" max="14851" width="14.28515625" style="857" customWidth="1"/>
    <col min="14852" max="14852" width="2.85546875" style="857" customWidth="1"/>
    <col min="14853" max="15104" width="9.140625" style="857"/>
    <col min="15105" max="15105" width="77.28515625" style="857" customWidth="1"/>
    <col min="15106" max="15106" width="13.28515625" style="857" customWidth="1"/>
    <col min="15107" max="15107" width="14.28515625" style="857" customWidth="1"/>
    <col min="15108" max="15108" width="2.85546875" style="857" customWidth="1"/>
    <col min="15109" max="15360" width="9.140625" style="857"/>
    <col min="15361" max="15361" width="77.28515625" style="857" customWidth="1"/>
    <col min="15362" max="15362" width="13.28515625" style="857" customWidth="1"/>
    <col min="15363" max="15363" width="14.28515625" style="857" customWidth="1"/>
    <col min="15364" max="15364" width="2.85546875" style="857" customWidth="1"/>
    <col min="15365" max="15616" width="9.140625" style="857"/>
    <col min="15617" max="15617" width="77.28515625" style="857" customWidth="1"/>
    <col min="15618" max="15618" width="13.28515625" style="857" customWidth="1"/>
    <col min="15619" max="15619" width="14.28515625" style="857" customWidth="1"/>
    <col min="15620" max="15620" width="2.85546875" style="857" customWidth="1"/>
    <col min="15621" max="15872" width="9.140625" style="857"/>
    <col min="15873" max="15873" width="77.28515625" style="857" customWidth="1"/>
    <col min="15874" max="15874" width="13.28515625" style="857" customWidth="1"/>
    <col min="15875" max="15875" width="14.28515625" style="857" customWidth="1"/>
    <col min="15876" max="15876" width="2.85546875" style="857" customWidth="1"/>
    <col min="15877" max="16128" width="9.140625" style="857"/>
    <col min="16129" max="16129" width="77.28515625" style="857" customWidth="1"/>
    <col min="16130" max="16130" width="13.28515625" style="857" customWidth="1"/>
    <col min="16131" max="16131" width="14.28515625" style="857" customWidth="1"/>
    <col min="16132" max="16132" width="2.85546875" style="857" customWidth="1"/>
    <col min="16133" max="16384" width="9.140625" style="857"/>
  </cols>
  <sheetData>
    <row r="1" spans="1:203" s="74" customFormat="1" ht="17.25" customHeight="1">
      <c r="A1" s="896"/>
      <c r="B1" s="879"/>
      <c r="C1" s="879"/>
    </row>
    <row r="2" spans="1:203" s="64" customFormat="1" ht="27" customHeight="1">
      <c r="A2" s="863" t="s">
        <v>1352</v>
      </c>
      <c r="B2" s="863"/>
      <c r="C2" s="863"/>
    </row>
    <row r="3" spans="1:203" s="64" customFormat="1" ht="27.75" customHeight="1">
      <c r="A3" s="863" t="s">
        <v>1543</v>
      </c>
      <c r="B3" s="863"/>
      <c r="C3" s="863"/>
    </row>
    <row r="4" spans="1:203" s="79" customFormat="1" ht="28.5" customHeight="1">
      <c r="A4" s="869" t="s">
        <v>1525</v>
      </c>
      <c r="B4" s="869"/>
      <c r="C4" s="869"/>
    </row>
    <row r="5" spans="1:203" s="64" customFormat="1" ht="9" customHeight="1">
      <c r="A5" s="863"/>
      <c r="B5" s="863"/>
      <c r="C5" s="863"/>
    </row>
    <row r="6" spans="1:203" ht="6.75" customHeight="1">
      <c r="A6" s="234"/>
      <c r="D6" s="857"/>
    </row>
    <row r="7" spans="1:203" ht="5.25" customHeight="1" thickBot="1">
      <c r="A7" s="234"/>
      <c r="B7" s="596"/>
      <c r="C7" s="596"/>
      <c r="D7" s="857"/>
    </row>
    <row r="8" spans="1:203" ht="28.5" customHeight="1" thickTop="1" thickBot="1">
      <c r="A8" s="362"/>
      <c r="B8" s="1124" t="s">
        <v>975</v>
      </c>
      <c r="C8" s="1125" t="s">
        <v>309</v>
      </c>
      <c r="D8" s="857"/>
    </row>
    <row r="9" spans="1:203" ht="12" customHeight="1" thickTop="1" thickBot="1">
      <c r="A9" s="363"/>
      <c r="B9" s="1126"/>
      <c r="C9" s="1127"/>
      <c r="D9" s="857"/>
    </row>
    <row r="10" spans="1:203" ht="18" customHeight="1" thickTop="1" thickBot="1">
      <c r="A10" s="81" t="s">
        <v>310</v>
      </c>
      <c r="B10" s="1124"/>
      <c r="C10" s="1125"/>
      <c r="D10" s="857"/>
    </row>
    <row r="11" spans="1:203" ht="18" customHeight="1" thickTop="1">
      <c r="A11" s="363" t="s">
        <v>311</v>
      </c>
      <c r="B11" s="384">
        <v>4.8999999999999998E-3</v>
      </c>
      <c r="C11" s="384">
        <f>SUM(B11:B11)</f>
        <v>4.8999999999999998E-3</v>
      </c>
      <c r="D11" s="82"/>
      <c r="E11" s="82"/>
      <c r="F11" s="82"/>
      <c r="G11" s="82"/>
      <c r="H11" s="82"/>
      <c r="I11" s="82"/>
      <c r="J11" s="82"/>
      <c r="K11" s="82"/>
      <c r="L11" s="82"/>
      <c r="M11" s="82"/>
      <c r="N11" s="82"/>
      <c r="O11" s="82"/>
      <c r="P11" s="82"/>
      <c r="Q11" s="82"/>
      <c r="R11" s="82"/>
      <c r="S11" s="82"/>
      <c r="T11" s="82"/>
      <c r="U11" s="82"/>
      <c r="V11" s="82"/>
      <c r="W11" s="82"/>
      <c r="X11" s="82"/>
      <c r="Y11" s="82"/>
      <c r="Z11" s="82"/>
      <c r="AA11" s="82"/>
      <c r="AB11" s="82"/>
      <c r="AC11" s="82"/>
      <c r="AD11" s="82"/>
      <c r="AE11" s="82"/>
      <c r="AF11" s="82"/>
      <c r="AG11" s="82"/>
      <c r="AH11" s="82"/>
      <c r="AI11" s="82"/>
      <c r="AJ11" s="82"/>
      <c r="AK11" s="82"/>
      <c r="AL11" s="82"/>
      <c r="AM11" s="82"/>
      <c r="AN11" s="82"/>
      <c r="AO11" s="82"/>
      <c r="AP11" s="82"/>
      <c r="AQ11" s="82"/>
      <c r="AR11" s="82"/>
      <c r="AS11" s="82"/>
      <c r="AT11" s="82"/>
      <c r="AU11" s="82"/>
      <c r="AV11" s="82"/>
      <c r="AW11" s="82"/>
      <c r="AX11" s="82"/>
      <c r="AY11" s="82"/>
      <c r="AZ11" s="82"/>
      <c r="BA11" s="82"/>
      <c r="BB11" s="82"/>
      <c r="BC11" s="82"/>
      <c r="BD11" s="82"/>
      <c r="BE11" s="82"/>
      <c r="BF11" s="82"/>
      <c r="BG11" s="82"/>
      <c r="BH11" s="82"/>
      <c r="BI11" s="82"/>
      <c r="BJ11" s="82"/>
      <c r="BK11" s="82"/>
      <c r="BL11" s="82"/>
      <c r="BM11" s="82"/>
      <c r="BN11" s="82"/>
      <c r="BO11" s="82"/>
      <c r="BP11" s="82"/>
      <c r="BQ11" s="82"/>
      <c r="BR11" s="82"/>
      <c r="BS11" s="82"/>
      <c r="BT11" s="82"/>
      <c r="BU11" s="82"/>
      <c r="BV11" s="82"/>
      <c r="BW11" s="82"/>
      <c r="BX11" s="82"/>
      <c r="BY11" s="82"/>
      <c r="BZ11" s="82"/>
      <c r="CA11" s="82"/>
      <c r="CB11" s="82"/>
      <c r="CC11" s="82"/>
      <c r="CD11" s="82"/>
      <c r="CE11" s="82"/>
      <c r="CF11" s="82"/>
      <c r="CG11" s="82"/>
      <c r="CH11" s="82"/>
      <c r="CI11" s="82"/>
      <c r="CJ11" s="82"/>
      <c r="CK11" s="82"/>
      <c r="CL11" s="82"/>
      <c r="CM11" s="82"/>
      <c r="CN11" s="82"/>
      <c r="CO11" s="82"/>
      <c r="CP11" s="82"/>
      <c r="CQ11" s="82"/>
      <c r="CR11" s="82"/>
      <c r="CS11" s="82"/>
      <c r="CT11" s="82"/>
      <c r="CU11" s="82"/>
      <c r="CV11" s="82"/>
      <c r="CW11" s="82"/>
      <c r="CX11" s="82"/>
      <c r="CY11" s="82"/>
      <c r="CZ11" s="82"/>
      <c r="DA11" s="82"/>
      <c r="DB11" s="82"/>
      <c r="DC11" s="82"/>
      <c r="DD11" s="82"/>
      <c r="DE11" s="82"/>
      <c r="DF11" s="82"/>
      <c r="DG11" s="82"/>
      <c r="DH11" s="82"/>
      <c r="DI11" s="82"/>
      <c r="DJ11" s="82"/>
      <c r="DK11" s="82"/>
      <c r="DL11" s="82"/>
      <c r="DM11" s="82"/>
      <c r="DN11" s="82"/>
      <c r="DO11" s="82"/>
      <c r="DP11" s="82"/>
      <c r="DQ11" s="82"/>
      <c r="DR11" s="82"/>
      <c r="DS11" s="82"/>
      <c r="DT11" s="82"/>
      <c r="DU11" s="82"/>
      <c r="DV11" s="82"/>
      <c r="DW11" s="82"/>
      <c r="DX11" s="82"/>
      <c r="DY11" s="82"/>
      <c r="DZ11" s="82"/>
      <c r="EA11" s="82"/>
      <c r="EB11" s="82"/>
      <c r="EC11" s="82"/>
      <c r="ED11" s="82"/>
      <c r="EE11" s="82"/>
      <c r="EF11" s="82"/>
      <c r="EG11" s="82"/>
      <c r="EH11" s="82"/>
      <c r="EI11" s="82"/>
      <c r="EJ11" s="82"/>
      <c r="EK11" s="82"/>
      <c r="EL11" s="82"/>
      <c r="EM11" s="82"/>
      <c r="EN11" s="82"/>
      <c r="EO11" s="82"/>
      <c r="EP11" s="82"/>
      <c r="EQ11" s="82"/>
      <c r="ER11" s="82"/>
      <c r="ES11" s="82"/>
      <c r="ET11" s="82"/>
      <c r="EU11" s="82"/>
      <c r="EV11" s="82"/>
      <c r="EW11" s="82"/>
      <c r="EX11" s="82"/>
      <c r="EY11" s="82"/>
      <c r="EZ11" s="82"/>
      <c r="FA11" s="82"/>
      <c r="FB11" s="82"/>
      <c r="FC11" s="82"/>
      <c r="FD11" s="82"/>
      <c r="FE11" s="82"/>
      <c r="FF11" s="82"/>
      <c r="FG11" s="82"/>
      <c r="FH11" s="82"/>
      <c r="FI11" s="82"/>
      <c r="FJ11" s="82"/>
      <c r="FK11" s="82"/>
      <c r="FL11" s="82"/>
      <c r="FM11" s="82"/>
      <c r="FN11" s="82"/>
      <c r="FO11" s="82"/>
      <c r="FP11" s="82"/>
      <c r="FQ11" s="82"/>
      <c r="FR11" s="82"/>
      <c r="FS11" s="82"/>
      <c r="FT11" s="82"/>
      <c r="FU11" s="82"/>
      <c r="FV11" s="82"/>
      <c r="FW11" s="82"/>
      <c r="FX11" s="82"/>
      <c r="FY11" s="82"/>
      <c r="FZ11" s="82"/>
      <c r="GA11" s="82"/>
      <c r="GB11" s="82"/>
      <c r="GC11" s="82"/>
      <c r="GD11" s="82"/>
      <c r="GE11" s="82"/>
      <c r="GF11" s="82"/>
      <c r="GG11" s="82"/>
      <c r="GH11" s="82"/>
      <c r="GI11" s="82"/>
      <c r="GJ11" s="82"/>
      <c r="GK11" s="82"/>
      <c r="GL11" s="82"/>
      <c r="GM11" s="82"/>
      <c r="GN11" s="82"/>
      <c r="GO11" s="82"/>
      <c r="GP11" s="82"/>
      <c r="GQ11" s="82"/>
      <c r="GR11" s="82"/>
      <c r="GS11" s="82"/>
      <c r="GT11" s="82"/>
      <c r="GU11" s="82"/>
    </row>
    <row r="12" spans="1:203" ht="20.25" customHeight="1">
      <c r="A12" s="363" t="s">
        <v>312</v>
      </c>
      <c r="B12" s="384">
        <v>0.74160000000000004</v>
      </c>
      <c r="C12" s="384">
        <f t="shared" ref="C12:C58" si="0">SUM(B12:B12)</f>
        <v>0.74160000000000004</v>
      </c>
      <c r="D12" s="857"/>
    </row>
    <row r="13" spans="1:203" ht="12" customHeight="1" thickBot="1">
      <c r="A13" s="363"/>
      <c r="B13" s="384"/>
      <c r="C13" s="384"/>
      <c r="D13" s="857"/>
    </row>
    <row r="14" spans="1:203" ht="15" customHeight="1" thickTop="1" thickBot="1">
      <c r="A14" s="81" t="s">
        <v>313</v>
      </c>
      <c r="B14" s="385"/>
      <c r="C14" s="385"/>
      <c r="D14" s="857"/>
    </row>
    <row r="15" spans="1:203" ht="20.25" customHeight="1" thickTop="1">
      <c r="A15" s="364" t="s">
        <v>314</v>
      </c>
      <c r="B15" s="384">
        <v>0.34470000000000001</v>
      </c>
      <c r="C15" s="384">
        <f t="shared" si="0"/>
        <v>0.34470000000000001</v>
      </c>
      <c r="D15" s="857"/>
    </row>
    <row r="16" spans="1:203" ht="18" customHeight="1">
      <c r="A16" s="364" t="s">
        <v>315</v>
      </c>
      <c r="B16" s="384">
        <v>0.34470000000000001</v>
      </c>
      <c r="C16" s="384">
        <f t="shared" si="0"/>
        <v>0.34470000000000001</v>
      </c>
      <c r="D16" s="857"/>
    </row>
    <row r="17" spans="1:4" ht="20.25" customHeight="1">
      <c r="A17" s="363" t="s">
        <v>316</v>
      </c>
      <c r="B17" s="384">
        <v>0.29299999999999998</v>
      </c>
      <c r="C17" s="384">
        <f t="shared" si="0"/>
        <v>0.29299999999999998</v>
      </c>
      <c r="D17" s="857"/>
    </row>
    <row r="18" spans="1:4" ht="20.25" customHeight="1">
      <c r="A18" s="364" t="s">
        <v>317</v>
      </c>
      <c r="B18" s="384">
        <v>0</v>
      </c>
      <c r="C18" s="384">
        <f t="shared" si="0"/>
        <v>0</v>
      </c>
      <c r="D18" s="857"/>
    </row>
    <row r="19" spans="1:4" ht="12" customHeight="1" thickBot="1">
      <c r="A19" s="364"/>
      <c r="B19" s="384"/>
      <c r="C19" s="384"/>
      <c r="D19" s="857"/>
    </row>
    <row r="20" spans="1:4" ht="16.5" customHeight="1" thickTop="1" thickBot="1">
      <c r="A20" s="83" t="s">
        <v>318</v>
      </c>
      <c r="B20" s="385"/>
      <c r="C20" s="385"/>
      <c r="D20" s="857"/>
    </row>
    <row r="21" spans="1:4" ht="20.25" customHeight="1" thickTop="1">
      <c r="A21" s="364" t="s">
        <v>319</v>
      </c>
      <c r="B21" s="384">
        <v>1</v>
      </c>
      <c r="C21" s="384">
        <f t="shared" si="0"/>
        <v>1</v>
      </c>
      <c r="D21" s="857"/>
    </row>
    <row r="22" spans="1:4" ht="20.25" customHeight="1">
      <c r="A22" s="364" t="s">
        <v>320</v>
      </c>
      <c r="B22" s="384">
        <v>0</v>
      </c>
      <c r="C22" s="384">
        <f t="shared" si="0"/>
        <v>0</v>
      </c>
      <c r="D22" s="857"/>
    </row>
    <row r="23" spans="1:4" ht="18" customHeight="1">
      <c r="A23" s="364" t="s">
        <v>321</v>
      </c>
      <c r="B23" s="376">
        <v>0</v>
      </c>
      <c r="C23" s="384">
        <f t="shared" si="0"/>
        <v>0</v>
      </c>
      <c r="D23" s="857"/>
    </row>
    <row r="24" spans="1:4" ht="12" customHeight="1" thickBot="1">
      <c r="A24" s="364"/>
      <c r="B24" s="376"/>
      <c r="C24" s="384"/>
      <c r="D24" s="857"/>
    </row>
    <row r="25" spans="1:4" ht="17.25" customHeight="1" thickTop="1" thickBot="1">
      <c r="A25" s="84" t="s">
        <v>322</v>
      </c>
      <c r="B25" s="386"/>
      <c r="C25" s="385"/>
      <c r="D25" s="857"/>
    </row>
    <row r="26" spans="1:4" ht="20.25" customHeight="1" thickTop="1">
      <c r="A26" s="363" t="s">
        <v>323</v>
      </c>
      <c r="B26" s="384">
        <v>0.99960000000000004</v>
      </c>
      <c r="C26" s="384">
        <f t="shared" si="0"/>
        <v>0.99960000000000004</v>
      </c>
      <c r="D26" s="857"/>
    </row>
    <row r="27" spans="1:4" ht="20.25" customHeight="1">
      <c r="A27" s="363" t="s">
        <v>324</v>
      </c>
      <c r="B27" s="384">
        <v>2.0000000000000001E-4</v>
      </c>
      <c r="C27" s="384">
        <f t="shared" si="0"/>
        <v>2.0000000000000001E-4</v>
      </c>
      <c r="D27" s="857"/>
    </row>
    <row r="28" spans="1:4" ht="20.25" customHeight="1">
      <c r="A28" s="364" t="s">
        <v>325</v>
      </c>
      <c r="B28" s="384">
        <v>4.0000000000000002E-4</v>
      </c>
      <c r="C28" s="384">
        <f t="shared" si="0"/>
        <v>4.0000000000000002E-4</v>
      </c>
      <c r="D28" s="857"/>
    </row>
    <row r="29" spans="1:4" ht="18" customHeight="1">
      <c r="A29" s="364" t="s">
        <v>326</v>
      </c>
      <c r="B29" s="384">
        <v>2.0000000000000001E-4</v>
      </c>
      <c r="C29" s="384">
        <f t="shared" si="0"/>
        <v>2.0000000000000001E-4</v>
      </c>
      <c r="D29" s="857"/>
    </row>
    <row r="30" spans="1:4" ht="20.25" customHeight="1">
      <c r="A30" s="364" t="s">
        <v>327</v>
      </c>
      <c r="B30" s="384">
        <v>0</v>
      </c>
      <c r="C30" s="384">
        <f t="shared" si="0"/>
        <v>0</v>
      </c>
      <c r="D30" s="857"/>
    </row>
    <row r="31" spans="1:4" ht="20.25" customHeight="1">
      <c r="A31" s="364" t="s">
        <v>328</v>
      </c>
      <c r="B31" s="384">
        <v>9.1000000000000004E-3</v>
      </c>
      <c r="C31" s="384">
        <f t="shared" si="0"/>
        <v>9.1000000000000004E-3</v>
      </c>
      <c r="D31" s="857"/>
    </row>
    <row r="32" spans="1:4" ht="20.25" customHeight="1">
      <c r="A32" s="364" t="s">
        <v>329</v>
      </c>
      <c r="B32" s="384">
        <v>3.7499999999999999E-2</v>
      </c>
      <c r="C32" s="384">
        <f t="shared" si="0"/>
        <v>3.7499999999999999E-2</v>
      </c>
      <c r="D32" s="857"/>
    </row>
    <row r="33" spans="1:4" ht="20.25" customHeight="1">
      <c r="A33" s="364" t="s">
        <v>330</v>
      </c>
      <c r="B33" s="384">
        <v>0.999</v>
      </c>
      <c r="C33" s="384">
        <f t="shared" si="0"/>
        <v>0.999</v>
      </c>
      <c r="D33" s="857"/>
    </row>
    <row r="34" spans="1:4" ht="20.25" customHeight="1">
      <c r="A34" s="364" t="s">
        <v>331</v>
      </c>
      <c r="B34" s="384">
        <v>5.0000000000000001E-4</v>
      </c>
      <c r="C34" s="384">
        <f t="shared" si="0"/>
        <v>5.0000000000000001E-4</v>
      </c>
      <c r="D34" s="857"/>
    </row>
    <row r="35" spans="1:4" ht="20.25" customHeight="1">
      <c r="A35" s="364" t="s">
        <v>332</v>
      </c>
      <c r="B35" s="384">
        <v>1E-4</v>
      </c>
      <c r="C35" s="384">
        <f t="shared" si="0"/>
        <v>1E-4</v>
      </c>
      <c r="D35" s="857"/>
    </row>
    <row r="36" spans="1:4" ht="20.25" customHeight="1">
      <c r="A36" s="364" t="s">
        <v>333</v>
      </c>
      <c r="B36" s="384">
        <v>1E-4</v>
      </c>
      <c r="C36" s="384">
        <f t="shared" si="0"/>
        <v>1E-4</v>
      </c>
      <c r="D36" s="857"/>
    </row>
    <row r="37" spans="1:4" ht="20.25" customHeight="1">
      <c r="A37" s="364" t="s">
        <v>334</v>
      </c>
      <c r="B37" s="384">
        <v>1E-4</v>
      </c>
      <c r="C37" s="384">
        <f t="shared" si="0"/>
        <v>1E-4</v>
      </c>
      <c r="D37" s="857"/>
    </row>
    <row r="38" spans="1:4" ht="20.25" customHeight="1">
      <c r="A38" s="364" t="s">
        <v>335</v>
      </c>
      <c r="B38" s="384">
        <v>2.9999999999999997E-4</v>
      </c>
      <c r="C38" s="384">
        <f t="shared" si="0"/>
        <v>2.9999999999999997E-4</v>
      </c>
      <c r="D38" s="857"/>
    </row>
    <row r="39" spans="1:4" ht="12" customHeight="1" thickBot="1">
      <c r="A39" s="364"/>
      <c r="B39" s="384"/>
      <c r="C39" s="384"/>
      <c r="D39" s="857"/>
    </row>
    <row r="40" spans="1:4" ht="17.25" customHeight="1" thickTop="1" thickBot="1">
      <c r="A40" s="84" t="s">
        <v>336</v>
      </c>
      <c r="B40" s="385"/>
      <c r="C40" s="385"/>
      <c r="D40" s="857"/>
    </row>
    <row r="41" spans="1:4" ht="20.25" customHeight="1" thickTop="1">
      <c r="A41" s="364" t="s">
        <v>337</v>
      </c>
      <c r="B41" s="384">
        <v>0</v>
      </c>
      <c r="C41" s="384">
        <f t="shared" si="0"/>
        <v>0</v>
      </c>
      <c r="D41" s="857"/>
    </row>
    <row r="42" spans="1:4" ht="20.25" customHeight="1">
      <c r="A42" s="364" t="s">
        <v>338</v>
      </c>
      <c r="B42" s="384">
        <v>0</v>
      </c>
      <c r="C42" s="384">
        <f t="shared" si="0"/>
        <v>0</v>
      </c>
      <c r="D42" s="857"/>
    </row>
    <row r="43" spans="1:4" ht="20.25" customHeight="1">
      <c r="A43" s="364" t="s">
        <v>339</v>
      </c>
      <c r="B43" s="384">
        <v>2.81E-2</v>
      </c>
      <c r="C43" s="384">
        <f t="shared" si="0"/>
        <v>2.81E-2</v>
      </c>
      <c r="D43" s="857"/>
    </row>
    <row r="44" spans="1:4" ht="20.25" customHeight="1">
      <c r="A44" s="364" t="s">
        <v>340</v>
      </c>
      <c r="B44" s="384">
        <v>2.2599999999999999E-2</v>
      </c>
      <c r="C44" s="384">
        <f t="shared" si="0"/>
        <v>2.2599999999999999E-2</v>
      </c>
      <c r="D44" s="857"/>
    </row>
    <row r="45" spans="1:4" ht="12" customHeight="1" thickBot="1">
      <c r="A45" s="364"/>
      <c r="B45" s="384"/>
      <c r="C45" s="384"/>
      <c r="D45" s="857"/>
    </row>
    <row r="46" spans="1:4" ht="17.25" customHeight="1" thickTop="1" thickBot="1">
      <c r="A46" s="84" t="s">
        <v>341</v>
      </c>
      <c r="B46" s="385"/>
      <c r="C46" s="385"/>
      <c r="D46" s="857"/>
    </row>
    <row r="47" spans="1:4" ht="20.25" customHeight="1" thickTop="1">
      <c r="A47" s="363" t="s">
        <v>342</v>
      </c>
      <c r="B47" s="384">
        <v>0.1956</v>
      </c>
      <c r="C47" s="384">
        <f t="shared" si="0"/>
        <v>0.1956</v>
      </c>
      <c r="D47" s="857"/>
    </row>
    <row r="48" spans="1:4" ht="18" customHeight="1">
      <c r="A48" s="364" t="s">
        <v>343</v>
      </c>
      <c r="B48" s="384">
        <v>0.1956</v>
      </c>
      <c r="C48" s="384">
        <f t="shared" si="0"/>
        <v>0.1956</v>
      </c>
      <c r="D48" s="857"/>
    </row>
    <row r="49" spans="1:4" ht="20.25" customHeight="1">
      <c r="A49" s="364" t="s">
        <v>344</v>
      </c>
      <c r="B49" s="384">
        <v>1.6999999999999999E-3</v>
      </c>
      <c r="C49" s="384">
        <f t="shared" si="0"/>
        <v>1.6999999999999999E-3</v>
      </c>
      <c r="D49" s="857"/>
    </row>
    <row r="50" spans="1:4" ht="20.25" customHeight="1">
      <c r="A50" s="364" t="s">
        <v>345</v>
      </c>
      <c r="B50" s="384">
        <v>0</v>
      </c>
      <c r="C50" s="384">
        <f t="shared" si="0"/>
        <v>0</v>
      </c>
      <c r="D50" s="857"/>
    </row>
    <row r="51" spans="1:4" ht="18" customHeight="1">
      <c r="A51" s="364" t="s">
        <v>346</v>
      </c>
      <c r="B51" s="384">
        <v>5.9999999999999995E-4</v>
      </c>
      <c r="C51" s="384">
        <f t="shared" si="0"/>
        <v>5.9999999999999995E-4</v>
      </c>
      <c r="D51" s="857"/>
    </row>
    <row r="52" spans="1:4" ht="18" customHeight="1">
      <c r="A52" s="364" t="s">
        <v>347</v>
      </c>
      <c r="B52" s="384">
        <v>0.32529999999999998</v>
      </c>
      <c r="C52" s="384">
        <f t="shared" si="0"/>
        <v>0.32529999999999998</v>
      </c>
      <c r="D52" s="857"/>
    </row>
    <row r="53" spans="1:4" ht="12" customHeight="1" thickBot="1">
      <c r="A53" s="364"/>
      <c r="B53" s="384"/>
      <c r="C53" s="384"/>
      <c r="D53" s="857"/>
    </row>
    <row r="54" spans="1:4" ht="17.25" customHeight="1" thickTop="1" thickBot="1">
      <c r="A54" s="84" t="s">
        <v>348</v>
      </c>
      <c r="B54" s="385"/>
      <c r="C54" s="385"/>
      <c r="D54" s="857"/>
    </row>
    <row r="55" spans="1:4" ht="18" customHeight="1" thickTop="1">
      <c r="A55" s="364" t="s">
        <v>349</v>
      </c>
      <c r="B55" s="384">
        <v>0.86229999999999996</v>
      </c>
      <c r="C55" s="384">
        <f t="shared" si="0"/>
        <v>0.86229999999999996</v>
      </c>
      <c r="D55" s="857"/>
    </row>
    <row r="56" spans="1:4" ht="18" customHeight="1">
      <c r="A56" s="364" t="s">
        <v>350</v>
      </c>
      <c r="B56" s="384">
        <v>0.97360000000000002</v>
      </c>
      <c r="C56" s="384">
        <f t="shared" si="0"/>
        <v>0.97360000000000002</v>
      </c>
      <c r="D56" s="857"/>
    </row>
    <row r="57" spans="1:4" ht="18" customHeight="1">
      <c r="A57" s="364" t="s">
        <v>351</v>
      </c>
      <c r="B57" s="384">
        <v>0.10100000000000001</v>
      </c>
      <c r="C57" s="384">
        <f t="shared" si="0"/>
        <v>0.10100000000000001</v>
      </c>
      <c r="D57" s="857"/>
    </row>
    <row r="58" spans="1:4" ht="18" customHeight="1">
      <c r="A58" s="364" t="s">
        <v>352</v>
      </c>
      <c r="B58" s="384">
        <v>0.70420000000000005</v>
      </c>
      <c r="C58" s="384">
        <f t="shared" si="0"/>
        <v>0.70420000000000005</v>
      </c>
      <c r="D58" s="857"/>
    </row>
    <row r="59" spans="1:4" ht="9.75" customHeight="1" thickBot="1">
      <c r="A59" s="365"/>
      <c r="B59" s="610"/>
      <c r="C59" s="610"/>
      <c r="D59" s="857"/>
    </row>
    <row r="60" spans="1:4" s="50" customFormat="1" ht="12" customHeight="1" thickTop="1">
      <c r="A60" s="85" t="s">
        <v>353</v>
      </c>
      <c r="B60" s="611"/>
      <c r="C60" s="612"/>
    </row>
    <row r="61" spans="1:4" s="50" customFormat="1" ht="45.75" customHeight="1">
      <c r="A61" s="870" t="s">
        <v>354</v>
      </c>
      <c r="B61" s="871"/>
      <c r="C61" s="871"/>
    </row>
    <row r="62" spans="1:4" s="50" customFormat="1" ht="35.25" customHeight="1">
      <c r="A62" s="870" t="s">
        <v>355</v>
      </c>
      <c r="B62" s="871"/>
      <c r="C62" s="871"/>
    </row>
    <row r="63" spans="1:4" s="50" customFormat="1" ht="11.25">
      <c r="A63" s="87" t="s">
        <v>850</v>
      </c>
      <c r="B63" s="614"/>
      <c r="C63" s="615"/>
    </row>
    <row r="64" spans="1:4" ht="15.75" thickBot="1">
      <c r="A64" s="50"/>
      <c r="B64" s="616"/>
      <c r="C64" s="527"/>
      <c r="D64" s="857"/>
    </row>
    <row r="65" spans="1:3" s="138" customFormat="1" ht="18" customHeight="1" thickTop="1" thickBot="1">
      <c r="A65" s="435"/>
      <c r="B65" s="618" t="s">
        <v>975</v>
      </c>
      <c r="C65" s="619" t="s">
        <v>309</v>
      </c>
    </row>
    <row r="66" spans="1:3" s="138" customFormat="1" ht="18" customHeight="1" thickTop="1" thickBot="1">
      <c r="A66" s="84" t="s">
        <v>356</v>
      </c>
      <c r="B66" s="620"/>
      <c r="C66" s="621"/>
    </row>
    <row r="67" spans="1:3" s="138" customFormat="1" ht="18" customHeight="1" thickTop="1">
      <c r="A67" s="364" t="s">
        <v>357</v>
      </c>
      <c r="B67" s="384">
        <v>2.1600000000000001E-2</v>
      </c>
      <c r="C67" s="384">
        <v>2.1600000000000001E-2</v>
      </c>
    </row>
    <row r="68" spans="1:3" s="138" customFormat="1" ht="18" customHeight="1">
      <c r="A68" s="364" t="s">
        <v>358</v>
      </c>
      <c r="B68" s="384">
        <v>4.0099999999999997E-2</v>
      </c>
      <c r="C68" s="384">
        <v>4.0099999999999997E-2</v>
      </c>
    </row>
    <row r="69" spans="1:3" s="138" customFormat="1" ht="18" customHeight="1">
      <c r="A69" s="364" t="s">
        <v>359</v>
      </c>
      <c r="B69" s="384">
        <v>3.8600000000000002E-2</v>
      </c>
      <c r="C69" s="384">
        <v>3.8600000000000002E-2</v>
      </c>
    </row>
    <row r="70" spans="1:3" s="138" customFormat="1" ht="18" customHeight="1">
      <c r="A70" s="364" t="s">
        <v>360</v>
      </c>
      <c r="B70" s="384">
        <v>1.41E-2</v>
      </c>
      <c r="C70" s="384">
        <v>1.41E-2</v>
      </c>
    </row>
    <row r="71" spans="1:3" s="138" customFormat="1" ht="18" customHeight="1">
      <c r="A71" s="364" t="s">
        <v>361</v>
      </c>
      <c r="B71" s="384">
        <v>1.46E-2</v>
      </c>
      <c r="C71" s="384">
        <v>1.46E-2</v>
      </c>
    </row>
    <row r="72" spans="1:3" s="138" customFormat="1" ht="18" customHeight="1">
      <c r="A72" s="364" t="s">
        <v>362</v>
      </c>
      <c r="B72" s="384">
        <v>1.46E-2</v>
      </c>
      <c r="C72" s="384">
        <v>1.46E-2</v>
      </c>
    </row>
    <row r="73" spans="1:3" s="138" customFormat="1" ht="18" customHeight="1" thickBot="1">
      <c r="A73" s="364" t="s">
        <v>363</v>
      </c>
      <c r="B73" s="384">
        <v>7.5600000000000001E-2</v>
      </c>
      <c r="C73" s="384">
        <v>7.5600000000000001E-2</v>
      </c>
    </row>
    <row r="74" spans="1:3" s="138" customFormat="1" ht="18" customHeight="1" thickTop="1" thickBot="1">
      <c r="A74" s="84" t="s">
        <v>364</v>
      </c>
      <c r="B74" s="620"/>
      <c r="C74" s="621"/>
    </row>
    <row r="75" spans="1:3" s="138" customFormat="1" ht="18" customHeight="1" thickTop="1">
      <c r="A75" s="364" t="s">
        <v>365</v>
      </c>
      <c r="B75" s="384">
        <v>3.9199999999999999E-2</v>
      </c>
      <c r="C75" s="384">
        <v>3.9199999999999999E-2</v>
      </c>
    </row>
    <row r="76" spans="1:3" s="138" customFormat="1" ht="18" customHeight="1">
      <c r="A76" s="364" t="s">
        <v>366</v>
      </c>
      <c r="B76" s="384">
        <v>-1.77E-2</v>
      </c>
      <c r="C76" s="384">
        <v>-1.77E-2</v>
      </c>
    </row>
    <row r="77" spans="1:3" s="138" customFormat="1" ht="18" customHeight="1">
      <c r="A77" s="364" t="s">
        <v>367</v>
      </c>
      <c r="B77" s="384">
        <v>2.24E-2</v>
      </c>
      <c r="C77" s="384">
        <v>2.24E-2</v>
      </c>
    </row>
    <row r="78" spans="1:3" s="138" customFormat="1" ht="18" customHeight="1">
      <c r="A78" s="364" t="s">
        <v>368</v>
      </c>
      <c r="B78" s="384">
        <v>0</v>
      </c>
      <c r="C78" s="384">
        <v>0</v>
      </c>
    </row>
    <row r="79" spans="1:3" s="138" customFormat="1" ht="18" customHeight="1">
      <c r="A79" s="364" t="s">
        <v>369</v>
      </c>
      <c r="B79" s="384">
        <v>-1.4E-3</v>
      </c>
      <c r="C79" s="384">
        <v>-1.4E-3</v>
      </c>
    </row>
    <row r="80" spans="1:3" s="138" customFormat="1" ht="18" customHeight="1">
      <c r="A80" s="364" t="s">
        <v>370</v>
      </c>
      <c r="B80" s="384">
        <v>1.8499999999999999E-2</v>
      </c>
      <c r="C80" s="384">
        <v>1.8499999999999999E-2</v>
      </c>
    </row>
    <row r="81" spans="1:3" s="138" customFormat="1" ht="18" customHeight="1">
      <c r="A81" s="364" t="s">
        <v>371</v>
      </c>
      <c r="B81" s="384">
        <v>-2.4500000000000001E-2</v>
      </c>
      <c r="C81" s="384">
        <v>-2.4500000000000001E-2</v>
      </c>
    </row>
    <row r="82" spans="1:3" s="138" customFormat="1" ht="18" customHeight="1">
      <c r="A82" s="364" t="s">
        <v>372</v>
      </c>
      <c r="B82" s="384">
        <v>5.0000000000000001E-4</v>
      </c>
      <c r="C82" s="384">
        <v>5.0000000000000001E-4</v>
      </c>
    </row>
    <row r="83" spans="1:3" s="138" customFormat="1" ht="18" customHeight="1" thickBot="1">
      <c r="A83" s="364" t="s">
        <v>373</v>
      </c>
      <c r="B83" s="384">
        <v>0.20050000000000001</v>
      </c>
      <c r="C83" s="384">
        <v>0.20050000000000001</v>
      </c>
    </row>
    <row r="84" spans="1:3" s="138" customFormat="1" ht="18" customHeight="1" thickTop="1" thickBot="1">
      <c r="A84" s="84" t="s">
        <v>374</v>
      </c>
      <c r="B84" s="620"/>
      <c r="C84" s="621"/>
    </row>
    <row r="85" spans="1:3" s="138" customFormat="1" ht="18" customHeight="1" thickTop="1">
      <c r="A85" s="364" t="s">
        <v>375</v>
      </c>
      <c r="B85" s="384">
        <v>4.99E-2</v>
      </c>
      <c r="C85" s="384">
        <v>4.99E-2</v>
      </c>
    </row>
    <row r="86" spans="1:3" s="138" customFormat="1" ht="18" customHeight="1">
      <c r="A86" s="364" t="s">
        <v>376</v>
      </c>
      <c r="B86" s="384">
        <v>0</v>
      </c>
      <c r="C86" s="384">
        <v>0</v>
      </c>
    </row>
    <row r="87" spans="1:3" s="138" customFormat="1" ht="18" customHeight="1">
      <c r="A87" s="364" t="s">
        <v>377</v>
      </c>
      <c r="B87" s="384">
        <v>3.3300000000000003E-2</v>
      </c>
      <c r="C87" s="384">
        <v>3.3300000000000003E-2</v>
      </c>
    </row>
    <row r="88" spans="1:3" s="138" customFormat="1" ht="18" customHeight="1">
      <c r="A88" s="364" t="s">
        <v>378</v>
      </c>
      <c r="B88" s="384">
        <v>0</v>
      </c>
      <c r="C88" s="384">
        <v>0</v>
      </c>
    </row>
    <row r="89" spans="1:3" s="138" customFormat="1" ht="18" customHeight="1">
      <c r="A89" s="364" t="s">
        <v>379</v>
      </c>
      <c r="B89" s="384">
        <v>0</v>
      </c>
      <c r="C89" s="384">
        <v>0</v>
      </c>
    </row>
    <row r="90" spans="1:3" s="138" customFormat="1" ht="18" customHeight="1">
      <c r="A90" s="364" t="s">
        <v>380</v>
      </c>
      <c r="B90" s="384">
        <v>0</v>
      </c>
      <c r="C90" s="384">
        <v>0</v>
      </c>
    </row>
    <row r="91" spans="1:3" s="138" customFormat="1" ht="18" customHeight="1">
      <c r="A91" s="364" t="s">
        <v>381</v>
      </c>
      <c r="B91" s="384">
        <v>0</v>
      </c>
      <c r="C91" s="384">
        <v>0</v>
      </c>
    </row>
    <row r="92" spans="1:3" s="138" customFormat="1" ht="18" customHeight="1">
      <c r="A92" s="364" t="s">
        <v>382</v>
      </c>
      <c r="B92" s="384">
        <v>0</v>
      </c>
      <c r="C92" s="384">
        <v>0</v>
      </c>
    </row>
    <row r="93" spans="1:3" s="138" customFormat="1" ht="18" customHeight="1">
      <c r="A93" s="364" t="s">
        <v>383</v>
      </c>
      <c r="B93" s="384">
        <v>0</v>
      </c>
      <c r="C93" s="384">
        <v>0</v>
      </c>
    </row>
    <row r="94" spans="1:3" s="138" customFormat="1" ht="18" customHeight="1">
      <c r="A94" s="364" t="s">
        <v>384</v>
      </c>
      <c r="B94" s="384">
        <v>2.1399999999999999E-2</v>
      </c>
      <c r="C94" s="384">
        <v>2.1399999999999999E-2</v>
      </c>
    </row>
    <row r="95" spans="1:3" s="138" customFormat="1" ht="18" customHeight="1">
      <c r="A95" s="364" t="s">
        <v>385</v>
      </c>
      <c r="B95" s="384">
        <v>0</v>
      </c>
      <c r="C95" s="384">
        <v>0</v>
      </c>
    </row>
    <row r="96" spans="1:3" s="138" customFormat="1" ht="18" customHeight="1" thickBot="1">
      <c r="A96" s="364" t="s">
        <v>386</v>
      </c>
      <c r="B96" s="384">
        <v>0</v>
      </c>
      <c r="C96" s="384">
        <v>0</v>
      </c>
    </row>
    <row r="97" spans="1:3" s="138" customFormat="1" ht="18" customHeight="1" thickTop="1" thickBot="1">
      <c r="A97" s="88" t="s">
        <v>387</v>
      </c>
      <c r="B97" s="618"/>
      <c r="C97" s="619"/>
    </row>
    <row r="98" spans="1:3" s="138" customFormat="1" ht="18" customHeight="1" thickTop="1" thickBot="1">
      <c r="A98" s="84" t="s">
        <v>388</v>
      </c>
      <c r="B98" s="620"/>
      <c r="C98" s="621"/>
    </row>
    <row r="99" spans="1:3" s="138" customFormat="1" ht="18" customHeight="1" thickTop="1">
      <c r="A99" s="364" t="s">
        <v>389</v>
      </c>
      <c r="B99" s="384">
        <v>2.4500000000000001E-2</v>
      </c>
      <c r="C99" s="384">
        <v>2.4500000000000001E-2</v>
      </c>
    </row>
    <row r="100" spans="1:3" s="138" customFormat="1" ht="18" customHeight="1">
      <c r="A100" s="364" t="s">
        <v>390</v>
      </c>
      <c r="B100" s="384">
        <v>2.86E-2</v>
      </c>
      <c r="C100" s="384">
        <v>2.86E-2</v>
      </c>
    </row>
    <row r="101" spans="1:3" s="138" customFormat="1" ht="18" customHeight="1">
      <c r="A101" s="364" t="s">
        <v>391</v>
      </c>
      <c r="B101" s="384">
        <v>3.4200000000000001E-2</v>
      </c>
      <c r="C101" s="384">
        <v>3.4200000000000001E-2</v>
      </c>
    </row>
    <row r="102" spans="1:3" s="138" customFormat="1" ht="18" customHeight="1" thickBot="1">
      <c r="A102" s="364" t="s">
        <v>392</v>
      </c>
      <c r="B102" s="384">
        <v>7.4099999999999999E-2</v>
      </c>
      <c r="C102" s="384">
        <v>7.4099999999999999E-2</v>
      </c>
    </row>
    <row r="103" spans="1:3" s="138" customFormat="1" ht="18" customHeight="1" thickTop="1" thickBot="1">
      <c r="A103" s="84" t="s">
        <v>393</v>
      </c>
      <c r="B103" s="620"/>
      <c r="C103" s="621"/>
    </row>
    <row r="104" spans="1:3" s="138" customFormat="1" ht="18" customHeight="1" thickTop="1">
      <c r="A104" s="364" t="s">
        <v>394</v>
      </c>
      <c r="B104" s="384">
        <v>0.58450000000000002</v>
      </c>
      <c r="C104" s="384">
        <v>0.58450000000000002</v>
      </c>
    </row>
    <row r="105" spans="1:3" s="138" customFormat="1" ht="18" customHeight="1">
      <c r="A105" s="364" t="s">
        <v>395</v>
      </c>
      <c r="B105" s="384">
        <v>6.1499999999999999E-2</v>
      </c>
      <c r="C105" s="384">
        <v>6.1499999999999999E-2</v>
      </c>
    </row>
    <row r="106" spans="1:3" s="138" customFormat="1" ht="18" customHeight="1">
      <c r="A106" s="364" t="s">
        <v>396</v>
      </c>
      <c r="B106" s="384">
        <v>0.35399999999999998</v>
      </c>
      <c r="C106" s="384">
        <v>0.35399999999999998</v>
      </c>
    </row>
    <row r="107" spans="1:3" s="138" customFormat="1" ht="18" customHeight="1" thickBot="1">
      <c r="A107" s="364" t="s">
        <v>397</v>
      </c>
      <c r="B107" s="384">
        <v>0.52010000000000001</v>
      </c>
      <c r="C107" s="384">
        <v>0.52010000000000001</v>
      </c>
    </row>
    <row r="108" spans="1:3" s="138" customFormat="1" ht="18" customHeight="1" thickTop="1" thickBot="1">
      <c r="A108" s="84" t="s">
        <v>398</v>
      </c>
      <c r="B108" s="620"/>
      <c r="C108" s="621"/>
    </row>
    <row r="109" spans="1:3" s="138" customFormat="1" ht="18" customHeight="1" thickTop="1">
      <c r="A109" s="364" t="s">
        <v>399</v>
      </c>
      <c r="B109" s="384">
        <v>4.0099999999999997E-2</v>
      </c>
      <c r="C109" s="384">
        <v>4.0099999999999997E-2</v>
      </c>
    </row>
    <row r="110" spans="1:3" s="138" customFormat="1" ht="18" customHeight="1">
      <c r="A110" s="364" t="s">
        <v>400</v>
      </c>
      <c r="B110" s="384">
        <v>2.1600000000000001E-2</v>
      </c>
      <c r="C110" s="384">
        <v>2.1600000000000001E-2</v>
      </c>
    </row>
    <row r="111" spans="1:3" s="138" customFormat="1" ht="18" customHeight="1">
      <c r="A111" s="363" t="s">
        <v>401</v>
      </c>
      <c r="B111" s="384">
        <v>2.81E-2</v>
      </c>
      <c r="C111" s="384">
        <v>2.81E-2</v>
      </c>
    </row>
    <row r="112" spans="1:3" s="138" customFormat="1" ht="18" customHeight="1">
      <c r="A112" s="363" t="s">
        <v>402</v>
      </c>
      <c r="B112" s="384">
        <v>4.58E-2</v>
      </c>
      <c r="C112" s="384">
        <v>4.58E-2</v>
      </c>
    </row>
    <row r="113" spans="1:3" s="138" customFormat="1" ht="18" customHeight="1">
      <c r="A113" s="363" t="s">
        <v>403</v>
      </c>
      <c r="B113" s="384">
        <v>-1.77E-2</v>
      </c>
      <c r="C113" s="384">
        <v>-1.77E-2</v>
      </c>
    </row>
    <row r="114" spans="1:3" s="138" customFormat="1" ht="18" customHeight="1">
      <c r="A114" s="363" t="s">
        <v>404</v>
      </c>
      <c r="B114" s="423">
        <v>-6.6E-3</v>
      </c>
      <c r="C114" s="384">
        <v>-6.6E-3</v>
      </c>
    </row>
    <row r="115" spans="1:3" s="138" customFormat="1" ht="18" customHeight="1" thickBot="1">
      <c r="A115" s="363" t="s">
        <v>405</v>
      </c>
      <c r="B115" s="384">
        <v>1.8499999999999999E-2</v>
      </c>
      <c r="C115" s="384">
        <v>1.8499999999999999E-2</v>
      </c>
    </row>
    <row r="116" spans="1:3" s="138" customFormat="1" ht="18" customHeight="1" thickTop="1" thickBot="1">
      <c r="A116" s="84" t="s">
        <v>406</v>
      </c>
      <c r="B116" s="620"/>
      <c r="C116" s="621"/>
    </row>
    <row r="117" spans="1:3" s="138" customFormat="1" ht="18" customHeight="1" thickTop="1">
      <c r="A117" s="363" t="s">
        <v>399</v>
      </c>
      <c r="B117" s="384">
        <v>4.0099999999999997E-2</v>
      </c>
      <c r="C117" s="384">
        <v>4.0099999999999997E-2</v>
      </c>
    </row>
    <row r="118" spans="1:3" s="138" customFormat="1" ht="18" customHeight="1">
      <c r="A118" s="363" t="s">
        <v>407</v>
      </c>
      <c r="B118" s="384">
        <v>-1.4E-3</v>
      </c>
      <c r="C118" s="384">
        <v>-1.4E-3</v>
      </c>
    </row>
    <row r="119" spans="1:3" s="138" customFormat="1" ht="18" customHeight="1">
      <c r="A119" s="363" t="s">
        <v>408</v>
      </c>
      <c r="B119" s="384">
        <v>-2.4500000000000001E-2</v>
      </c>
      <c r="C119" s="384">
        <v>-2.4500000000000001E-2</v>
      </c>
    </row>
    <row r="120" spans="1:3" s="138" customFormat="1" ht="18" customHeight="1">
      <c r="A120" s="363" t="s">
        <v>409</v>
      </c>
      <c r="B120" s="384">
        <v>0</v>
      </c>
      <c r="C120" s="384">
        <v>0</v>
      </c>
    </row>
    <row r="121" spans="1:3" s="138" customFormat="1" ht="18" customHeight="1">
      <c r="A121" s="363" t="s">
        <v>410</v>
      </c>
      <c r="B121" s="384">
        <v>5.0000000000000001E-4</v>
      </c>
      <c r="C121" s="384">
        <v>5.0000000000000001E-4</v>
      </c>
    </row>
    <row r="122" spans="1:3" s="138" customFormat="1" ht="18" customHeight="1" thickBot="1">
      <c r="A122" s="363" t="s">
        <v>411</v>
      </c>
      <c r="B122" s="384">
        <v>0</v>
      </c>
      <c r="C122" s="384">
        <v>0</v>
      </c>
    </row>
    <row r="123" spans="1:3" s="138" customFormat="1" ht="18" customHeight="1" thickTop="1" thickBot="1">
      <c r="A123" s="81" t="s">
        <v>412</v>
      </c>
      <c r="B123" s="385">
        <v>1.46E-2</v>
      </c>
      <c r="C123" s="385">
        <v>1.46E-2</v>
      </c>
    </row>
    <row r="124" spans="1:3" s="138" customFormat="1" ht="18" customHeight="1" thickTop="1" thickBot="1">
      <c r="A124" s="366"/>
      <c r="B124" s="490"/>
      <c r="C124" s="490"/>
    </row>
    <row r="125" spans="1:3" s="50" customFormat="1" ht="12" thickTop="1">
      <c r="A125" s="90" t="s">
        <v>413</v>
      </c>
      <c r="B125" s="499"/>
      <c r="C125" s="499"/>
    </row>
    <row r="126" spans="1:3" s="50" customFormat="1" ht="11.25">
      <c r="A126" s="90" t="s">
        <v>414</v>
      </c>
      <c r="B126" s="499"/>
      <c r="C126" s="499"/>
    </row>
    <row r="127" spans="1:3" s="50" customFormat="1" ht="11.25">
      <c r="A127" s="90" t="s">
        <v>415</v>
      </c>
      <c r="B127" s="499"/>
      <c r="C127" s="499"/>
    </row>
    <row r="128" spans="1:3" s="50" customFormat="1" ht="11.25">
      <c r="A128" s="90" t="s">
        <v>416</v>
      </c>
      <c r="B128" s="499"/>
      <c r="C128" s="499"/>
    </row>
    <row r="129" spans="1:4" s="50" customFormat="1" ht="11.25">
      <c r="A129" s="90" t="s">
        <v>417</v>
      </c>
      <c r="B129" s="499"/>
      <c r="C129" s="499"/>
    </row>
    <row r="130" spans="1:4" s="50" customFormat="1" ht="11.25">
      <c r="A130" s="90" t="s">
        <v>1492</v>
      </c>
      <c r="B130" s="499"/>
      <c r="C130" s="499"/>
    </row>
    <row r="131" spans="1:4" s="50" customFormat="1" ht="11.25">
      <c r="A131" s="90" t="s">
        <v>420</v>
      </c>
      <c r="B131" s="499"/>
      <c r="C131" s="499"/>
    </row>
    <row r="132" spans="1:4" s="50" customFormat="1" ht="11.25">
      <c r="A132" s="90" t="s">
        <v>1493</v>
      </c>
      <c r="B132" s="499"/>
      <c r="C132" s="499"/>
    </row>
    <row r="133" spans="1:4" s="50" customFormat="1" ht="11.25">
      <c r="A133" s="90" t="s">
        <v>1495</v>
      </c>
      <c r="B133" s="453"/>
      <c r="C133" s="453"/>
    </row>
    <row r="134" spans="1:4" s="138" customFormat="1" ht="18" customHeight="1">
      <c r="A134" s="831"/>
      <c r="B134" s="797"/>
      <c r="C134" s="797"/>
    </row>
    <row r="135" spans="1:4" s="138" customFormat="1" ht="18" customHeight="1">
      <c r="B135" s="527"/>
      <c r="C135" s="527"/>
    </row>
    <row r="136" spans="1:4" ht="15.75">
      <c r="A136" s="654"/>
      <c r="B136" s="599"/>
      <c r="C136" s="599"/>
      <c r="D136" s="857"/>
    </row>
    <row r="137" spans="1:4" ht="15.75">
      <c r="A137" s="654"/>
      <c r="B137" s="599"/>
      <c r="C137" s="599"/>
      <c r="D137" s="857"/>
    </row>
    <row r="138" spans="1:4" ht="15.75">
      <c r="A138" s="654"/>
      <c r="B138" s="599"/>
      <c r="C138" s="599"/>
      <c r="D138" s="857"/>
    </row>
    <row r="139" spans="1:4" ht="15.75">
      <c r="A139" s="654"/>
      <c r="B139" s="599"/>
      <c r="C139" s="599"/>
      <c r="D139" s="857"/>
    </row>
    <row r="140" spans="1:4" ht="15.75">
      <c r="A140" s="654"/>
      <c r="B140" s="599"/>
      <c r="C140" s="599"/>
      <c r="D140" s="857"/>
    </row>
    <row r="141" spans="1:4" ht="15.75">
      <c r="A141" s="654"/>
      <c r="B141" s="599"/>
      <c r="C141" s="599"/>
      <c r="D141" s="857"/>
    </row>
    <row r="142" spans="1:4" ht="15.75">
      <c r="A142" s="654"/>
      <c r="B142" s="599"/>
      <c r="C142" s="599"/>
      <c r="D142" s="857"/>
    </row>
    <row r="143" spans="1:4" ht="15.75">
      <c r="A143" s="654"/>
      <c r="B143" s="599"/>
      <c r="C143" s="599"/>
      <c r="D143" s="857"/>
    </row>
    <row r="144" spans="1:4" ht="15.75">
      <c r="A144" s="654"/>
      <c r="B144" s="599"/>
      <c r="C144" s="599"/>
      <c r="D144" s="857"/>
    </row>
    <row r="145" spans="1:4" ht="15.75">
      <c r="A145" s="654"/>
      <c r="B145" s="599"/>
      <c r="C145" s="599"/>
      <c r="D145" s="857"/>
    </row>
    <row r="146" spans="1:4" ht="15.75">
      <c r="A146" s="69"/>
      <c r="D146" s="857"/>
    </row>
    <row r="147" spans="1:4" ht="15.75">
      <c r="A147" s="69"/>
      <c r="D147" s="857"/>
    </row>
    <row r="148" spans="1:4" ht="15.75">
      <c r="A148" s="69"/>
      <c r="D148" s="857"/>
    </row>
    <row r="149" spans="1:4" ht="15.75">
      <c r="A149" s="69"/>
      <c r="D149" s="857"/>
    </row>
    <row r="150" spans="1:4" ht="15.75">
      <c r="A150" s="69"/>
      <c r="D150" s="857"/>
    </row>
    <row r="151" spans="1:4" ht="15.75">
      <c r="A151" s="69"/>
      <c r="D151" s="857"/>
    </row>
    <row r="152" spans="1:4" ht="15.75">
      <c r="A152" s="69"/>
      <c r="D152" s="857"/>
    </row>
    <row r="153" spans="1:4" ht="15.75">
      <c r="A153" s="69"/>
      <c r="D153" s="857"/>
    </row>
    <row r="154" spans="1:4" ht="15.75">
      <c r="A154" s="69"/>
      <c r="D154" s="857"/>
    </row>
    <row r="155" spans="1:4" ht="15.75">
      <c r="A155" s="69"/>
      <c r="D155" s="857"/>
    </row>
    <row r="156" spans="1:4" ht="15.75">
      <c r="A156" s="69"/>
      <c r="D156" s="857"/>
    </row>
    <row r="157" spans="1:4" ht="15.75">
      <c r="A157" s="69"/>
      <c r="D157" s="857"/>
    </row>
    <row r="158" spans="1:4" ht="15.75">
      <c r="A158" s="69"/>
      <c r="D158" s="857"/>
    </row>
    <row r="159" spans="1:4" ht="15.75">
      <c r="A159" s="69"/>
      <c r="D159" s="857"/>
    </row>
    <row r="160" spans="1:4" ht="15.75">
      <c r="A160" s="69"/>
      <c r="D160" s="857"/>
    </row>
    <row r="161" spans="1:4" ht="15.75">
      <c r="A161" s="69"/>
      <c r="D161" s="857"/>
    </row>
    <row r="162" spans="1:4" ht="15.75">
      <c r="A162" s="69"/>
      <c r="D162" s="857"/>
    </row>
    <row r="163" spans="1:4" ht="15.75">
      <c r="A163" s="69"/>
      <c r="D163" s="857"/>
    </row>
    <row r="164" spans="1:4" ht="15.75">
      <c r="A164" s="69"/>
      <c r="D164" s="857"/>
    </row>
    <row r="165" spans="1:4" ht="15.75">
      <c r="A165" s="69"/>
      <c r="D165" s="857"/>
    </row>
    <row r="166" spans="1:4" ht="15.75">
      <c r="A166" s="69"/>
      <c r="D166" s="857"/>
    </row>
    <row r="167" spans="1:4" ht="15.75">
      <c r="A167" s="69"/>
      <c r="D167" s="857"/>
    </row>
    <row r="168" spans="1:4" ht="15.75">
      <c r="A168" s="69"/>
      <c r="D168" s="857"/>
    </row>
    <row r="169" spans="1:4" ht="15.75">
      <c r="A169" s="69"/>
      <c r="D169" s="857"/>
    </row>
    <row r="170" spans="1:4" ht="15.75">
      <c r="A170" s="69"/>
      <c r="D170" s="857"/>
    </row>
    <row r="171" spans="1:4" ht="15.75">
      <c r="A171" s="69"/>
      <c r="D171" s="857"/>
    </row>
    <row r="172" spans="1:4" ht="15.75">
      <c r="A172" s="69"/>
      <c r="D172" s="857"/>
    </row>
    <row r="173" spans="1:4" ht="15.75">
      <c r="A173" s="69"/>
      <c r="D173" s="857"/>
    </row>
    <row r="174" spans="1:4" ht="15.75">
      <c r="A174" s="69"/>
      <c r="D174" s="857"/>
    </row>
    <row r="175" spans="1:4" ht="15.75">
      <c r="A175" s="69"/>
      <c r="D175" s="857"/>
    </row>
    <row r="176" spans="1:4" ht="15.75">
      <c r="A176" s="69"/>
      <c r="D176" s="857"/>
    </row>
    <row r="177" spans="1:4" ht="15.75">
      <c r="A177" s="69"/>
      <c r="D177" s="857"/>
    </row>
    <row r="178" spans="1:4" ht="15.75">
      <c r="A178" s="69"/>
      <c r="D178" s="857"/>
    </row>
    <row r="179" spans="1:4" ht="15.75">
      <c r="A179" s="69"/>
      <c r="D179" s="857"/>
    </row>
    <row r="180" spans="1:4" ht="15.75">
      <c r="A180" s="69"/>
      <c r="D180" s="857"/>
    </row>
    <row r="181" spans="1:4" ht="15.75">
      <c r="A181" s="69"/>
      <c r="D181" s="857"/>
    </row>
    <row r="182" spans="1:4" ht="15.75">
      <c r="A182" s="69"/>
      <c r="D182" s="857"/>
    </row>
    <row r="183" spans="1:4" ht="15.75">
      <c r="A183" s="69"/>
      <c r="D183" s="857"/>
    </row>
    <row r="184" spans="1:4" ht="15.75">
      <c r="A184" s="69"/>
      <c r="D184" s="857"/>
    </row>
    <row r="185" spans="1:4" ht="15.75">
      <c r="A185" s="69"/>
      <c r="D185" s="857"/>
    </row>
    <row r="186" spans="1:4" ht="15.75">
      <c r="A186" s="69"/>
      <c r="D186" s="857"/>
    </row>
    <row r="187" spans="1:4" ht="15.75">
      <c r="A187" s="69"/>
      <c r="D187" s="857"/>
    </row>
    <row r="188" spans="1:4" ht="15.75">
      <c r="A188" s="69"/>
      <c r="D188" s="857"/>
    </row>
    <row r="189" spans="1:4" ht="15.75">
      <c r="A189" s="69"/>
      <c r="D189" s="857"/>
    </row>
    <row r="190" spans="1:4" ht="15.75">
      <c r="A190" s="69"/>
      <c r="D190" s="857"/>
    </row>
    <row r="191" spans="1:4" ht="15.75">
      <c r="A191" s="69"/>
      <c r="D191" s="857"/>
    </row>
    <row r="192" spans="1:4" ht="15.75">
      <c r="A192" s="69"/>
      <c r="D192" s="857"/>
    </row>
    <row r="193" spans="1:4" ht="15.75">
      <c r="A193" s="69"/>
      <c r="D193" s="857"/>
    </row>
    <row r="194" spans="1:4" ht="15.75">
      <c r="A194" s="69"/>
      <c r="D194" s="857"/>
    </row>
    <row r="195" spans="1:4" ht="15.75">
      <c r="A195" s="69"/>
      <c r="D195" s="857"/>
    </row>
    <row r="196" spans="1:4" ht="15.75">
      <c r="A196" s="69"/>
      <c r="D196" s="857"/>
    </row>
    <row r="197" spans="1:4" ht="15.75">
      <c r="A197" s="69"/>
      <c r="D197" s="857"/>
    </row>
    <row r="198" spans="1:4" ht="15.75">
      <c r="A198" s="69"/>
      <c r="D198" s="857"/>
    </row>
    <row r="199" spans="1:4" ht="15.75">
      <c r="A199" s="69"/>
      <c r="D199" s="857"/>
    </row>
    <row r="200" spans="1:4" ht="15.75">
      <c r="A200" s="69"/>
    </row>
    <row r="201" spans="1:4" ht="15.75">
      <c r="A201" s="69"/>
    </row>
    <row r="202" spans="1:4" ht="15.75">
      <c r="A202" s="69"/>
    </row>
    <row r="203" spans="1:4" ht="15.75">
      <c r="A203" s="69"/>
    </row>
    <row r="204" spans="1:4" ht="15.75">
      <c r="A204" s="69"/>
    </row>
    <row r="205" spans="1:4" ht="15.75">
      <c r="A205" s="69"/>
    </row>
    <row r="206" spans="1:4" ht="15.75">
      <c r="A206" s="69"/>
    </row>
    <row r="207" spans="1:4" ht="15.75">
      <c r="A207" s="69"/>
    </row>
    <row r="208" spans="1:4" ht="15.75">
      <c r="A208" s="69"/>
    </row>
    <row r="209" spans="1:1" ht="15.75">
      <c r="A209" s="69"/>
    </row>
    <row r="210" spans="1:1" ht="15.75">
      <c r="A210" s="69"/>
    </row>
    <row r="211" spans="1:1" ht="15.75">
      <c r="A211" s="69"/>
    </row>
    <row r="212" spans="1:1" ht="15.75">
      <c r="A212" s="69"/>
    </row>
    <row r="213" spans="1:1" ht="15.75">
      <c r="A213" s="69"/>
    </row>
    <row r="214" spans="1:1" ht="15.75">
      <c r="A214" s="69"/>
    </row>
    <row r="215" spans="1:1" ht="15.75">
      <c r="A215" s="69"/>
    </row>
    <row r="216" spans="1:1" ht="15.75">
      <c r="A216" s="69"/>
    </row>
    <row r="217" spans="1:1" ht="15.75">
      <c r="A217" s="69"/>
    </row>
    <row r="218" spans="1:1" ht="15.75">
      <c r="A218" s="69"/>
    </row>
    <row r="219" spans="1:1" ht="15.75">
      <c r="A219" s="69"/>
    </row>
    <row r="220" spans="1:1" ht="15.75">
      <c r="A220" s="69"/>
    </row>
    <row r="221" spans="1:1" ht="15.75">
      <c r="A221" s="69"/>
    </row>
    <row r="222" spans="1:1" ht="15.75">
      <c r="A222" s="69"/>
    </row>
    <row r="223" spans="1:1" ht="15.75">
      <c r="A223" s="69"/>
    </row>
    <row r="224" spans="1:1" ht="15.75">
      <c r="A224" s="69"/>
    </row>
    <row r="225" spans="1:1" ht="15.75">
      <c r="A225" s="69"/>
    </row>
    <row r="226" spans="1:1" ht="15.75">
      <c r="A226" s="69"/>
    </row>
    <row r="227" spans="1:1" ht="15.75">
      <c r="A227" s="69"/>
    </row>
    <row r="228" spans="1:1" ht="15.75">
      <c r="A228" s="69"/>
    </row>
    <row r="229" spans="1:1" ht="15.75">
      <c r="A229" s="69"/>
    </row>
    <row r="230" spans="1:1" ht="15.75">
      <c r="A230" s="69"/>
    </row>
    <row r="231" spans="1:1" ht="15.75">
      <c r="A231" s="69"/>
    </row>
    <row r="232" spans="1:1" ht="15.75">
      <c r="A232" s="69"/>
    </row>
    <row r="233" spans="1:1" ht="15.75">
      <c r="A233" s="69"/>
    </row>
    <row r="234" spans="1:1" ht="15.75">
      <c r="A234" s="69"/>
    </row>
    <row r="235" spans="1:1" ht="15.75">
      <c r="A235" s="69"/>
    </row>
    <row r="236" spans="1:1" ht="15.75">
      <c r="A236" s="69"/>
    </row>
    <row r="237" spans="1:1" ht="15.75">
      <c r="A237" s="69"/>
    </row>
    <row r="238" spans="1:1" ht="15.75">
      <c r="A238" s="69"/>
    </row>
    <row r="239" spans="1:1" ht="15.75">
      <c r="A239" s="69"/>
    </row>
    <row r="240" spans="1:1" ht="15.75">
      <c r="A240" s="69"/>
    </row>
    <row r="241" spans="1:1" ht="15.75">
      <c r="A241" s="69"/>
    </row>
    <row r="242" spans="1:1" ht="15.75">
      <c r="A242" s="69"/>
    </row>
    <row r="243" spans="1:1" ht="15.75">
      <c r="A243" s="69"/>
    </row>
    <row r="244" spans="1:1" ht="15.75">
      <c r="A244" s="69"/>
    </row>
    <row r="245" spans="1:1" ht="15.75">
      <c r="A245" s="69"/>
    </row>
    <row r="246" spans="1:1" ht="15.75">
      <c r="A246" s="69"/>
    </row>
    <row r="247" spans="1:1" ht="15.75">
      <c r="A247" s="69"/>
    </row>
    <row r="248" spans="1:1" ht="15.75">
      <c r="A248" s="69"/>
    </row>
    <row r="249" spans="1:1" ht="15.75">
      <c r="A249" s="69"/>
    </row>
    <row r="250" spans="1:1" ht="15.75">
      <c r="A250" s="69"/>
    </row>
    <row r="251" spans="1:1" ht="15.75">
      <c r="A251" s="69"/>
    </row>
    <row r="252" spans="1:1" ht="15.75">
      <c r="A252" s="69"/>
    </row>
    <row r="253" spans="1:1" ht="15.75">
      <c r="A253" s="69"/>
    </row>
    <row r="254" spans="1:1" ht="15.75">
      <c r="A254" s="69"/>
    </row>
    <row r="255" spans="1:1" ht="15.75">
      <c r="A255" s="69"/>
    </row>
    <row r="256" spans="1:1" ht="15.75">
      <c r="A256" s="69"/>
    </row>
    <row r="257" spans="1:1" ht="15.75">
      <c r="A257" s="69"/>
    </row>
    <row r="258" spans="1:1" ht="15.75">
      <c r="A258" s="69"/>
    </row>
    <row r="259" spans="1:1" ht="15.75">
      <c r="A259" s="69"/>
    </row>
    <row r="260" spans="1:1" ht="15.75">
      <c r="A260" s="69"/>
    </row>
    <row r="261" spans="1:1" ht="15.75">
      <c r="A261" s="69"/>
    </row>
    <row r="262" spans="1:1" ht="15.75">
      <c r="A262" s="69"/>
    </row>
    <row r="263" spans="1:1" ht="15.75">
      <c r="A263" s="69"/>
    </row>
    <row r="264" spans="1:1" ht="15.75">
      <c r="A264" s="69"/>
    </row>
    <row r="265" spans="1:1" ht="15.75">
      <c r="A265" s="69"/>
    </row>
    <row r="266" spans="1:1" ht="15.75">
      <c r="A266" s="69"/>
    </row>
    <row r="267" spans="1:1" ht="15.75">
      <c r="A267" s="69"/>
    </row>
    <row r="268" spans="1:1" ht="15.75">
      <c r="A268" s="69"/>
    </row>
    <row r="269" spans="1:1" ht="15.75">
      <c r="A269" s="69"/>
    </row>
    <row r="270" spans="1:1" ht="15.75">
      <c r="A270" s="69"/>
    </row>
    <row r="271" spans="1:1" ht="15.75">
      <c r="A271" s="69"/>
    </row>
    <row r="272" spans="1:1" ht="15.75">
      <c r="A272" s="69"/>
    </row>
    <row r="273" spans="1:1" ht="15.75">
      <c r="A273" s="69"/>
    </row>
    <row r="274" spans="1:1" ht="15.75">
      <c r="A274" s="69"/>
    </row>
    <row r="275" spans="1:1" ht="15.75">
      <c r="A275" s="69"/>
    </row>
    <row r="276" spans="1:1" ht="15.75">
      <c r="A276" s="69"/>
    </row>
    <row r="277" spans="1:1" ht="15.75">
      <c r="A277" s="69"/>
    </row>
    <row r="278" spans="1:1" ht="15.75">
      <c r="A278" s="69"/>
    </row>
    <row r="279" spans="1:1" ht="15.75">
      <c r="A279" s="69"/>
    </row>
    <row r="280" spans="1:1" ht="15.75">
      <c r="A280" s="69"/>
    </row>
    <row r="281" spans="1:1" ht="15.75">
      <c r="A281" s="69"/>
    </row>
    <row r="282" spans="1:1" ht="15.75">
      <c r="A282" s="69"/>
    </row>
    <row r="283" spans="1:1" ht="15.75">
      <c r="A283" s="69"/>
    </row>
    <row r="284" spans="1:1" ht="15.75">
      <c r="A284" s="69"/>
    </row>
    <row r="285" spans="1:1" ht="15.75">
      <c r="A285" s="69"/>
    </row>
    <row r="286" spans="1:1" ht="15.75">
      <c r="A286" s="69"/>
    </row>
    <row r="287" spans="1:1" ht="15.75">
      <c r="A287" s="69"/>
    </row>
    <row r="288" spans="1:1" ht="15.75">
      <c r="A288" s="69"/>
    </row>
    <row r="289" spans="1:1" ht="15.75">
      <c r="A289" s="69"/>
    </row>
    <row r="290" spans="1:1" ht="15.75">
      <c r="A290" s="69"/>
    </row>
    <row r="291" spans="1:1" ht="15.75">
      <c r="A291" s="69"/>
    </row>
    <row r="292" spans="1:1" ht="15.75">
      <c r="A292" s="69"/>
    </row>
    <row r="293" spans="1:1" ht="15.75">
      <c r="A293" s="69"/>
    </row>
    <row r="294" spans="1:1" ht="15.75">
      <c r="A294" s="69"/>
    </row>
    <row r="295" spans="1:1" ht="15.75">
      <c r="A295" s="69"/>
    </row>
    <row r="296" spans="1:1" ht="15.75">
      <c r="A296" s="69"/>
    </row>
    <row r="297" spans="1:1" ht="15.75">
      <c r="A297" s="69"/>
    </row>
    <row r="298" spans="1:1" ht="15.75">
      <c r="A298" s="69"/>
    </row>
    <row r="299" spans="1:1" ht="15.75">
      <c r="A299" s="69"/>
    </row>
    <row r="300" spans="1:1" ht="15.75">
      <c r="A300" s="69"/>
    </row>
    <row r="301" spans="1:1" ht="15.75">
      <c r="A301" s="69"/>
    </row>
    <row r="302" spans="1:1" ht="15.75">
      <c r="A302" s="69"/>
    </row>
    <row r="303" spans="1:1" ht="15.75">
      <c r="A303" s="69"/>
    </row>
    <row r="304" spans="1:1" ht="15.75">
      <c r="A304" s="69"/>
    </row>
    <row r="305" spans="1:1" ht="15.75">
      <c r="A305" s="69"/>
    </row>
    <row r="306" spans="1:1" ht="15.75">
      <c r="A306" s="69"/>
    </row>
    <row r="307" spans="1:1" ht="15.75">
      <c r="A307" s="69"/>
    </row>
    <row r="308" spans="1:1" ht="15.75">
      <c r="A308" s="69"/>
    </row>
    <row r="309" spans="1:1" ht="15.75">
      <c r="A309" s="69"/>
    </row>
    <row r="310" spans="1:1" ht="15.75">
      <c r="A310" s="69"/>
    </row>
    <row r="311" spans="1:1" ht="15.75">
      <c r="A311" s="69"/>
    </row>
    <row r="312" spans="1:1" ht="15.75">
      <c r="A312" s="69"/>
    </row>
    <row r="313" spans="1:1" ht="15.75">
      <c r="A313" s="69"/>
    </row>
    <row r="314" spans="1:1" ht="15.75">
      <c r="A314" s="69"/>
    </row>
    <row r="315" spans="1:1" ht="15.75">
      <c r="A315" s="69"/>
    </row>
    <row r="316" spans="1:1" ht="15.75">
      <c r="A316" s="69"/>
    </row>
    <row r="317" spans="1:1" ht="15.75">
      <c r="A317" s="69"/>
    </row>
    <row r="318" spans="1:1" ht="15.75">
      <c r="A318" s="69"/>
    </row>
    <row r="319" spans="1:1" ht="15.75">
      <c r="A319" s="69"/>
    </row>
    <row r="320" spans="1:1"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sheetData>
  <mergeCells count="7">
    <mergeCell ref="A62:C62"/>
    <mergeCell ref="A1:C1"/>
    <mergeCell ref="A2:C2"/>
    <mergeCell ref="A3:C3"/>
    <mergeCell ref="A4:C4"/>
    <mergeCell ref="A5:C5"/>
    <mergeCell ref="A61:C61"/>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0"/>
  <sheetViews>
    <sheetView showGridLines="0" topLeftCell="A2" zoomScale="55" zoomScaleNormal="55" workbookViewId="0"/>
  </sheetViews>
  <sheetFormatPr defaultColWidth="9.140625" defaultRowHeight="15"/>
  <cols>
    <col min="1" max="1" width="87.85546875" style="546" customWidth="1"/>
    <col min="2" max="3" width="35.5703125" style="70" customWidth="1"/>
    <col min="4" max="4" width="3.7109375" style="161" customWidth="1"/>
    <col min="5" max="5" width="11.140625" style="857" bestFit="1" customWidth="1"/>
    <col min="6" max="256" width="9.140625" style="857"/>
    <col min="257" max="257" width="87.85546875" style="857" customWidth="1"/>
    <col min="258" max="259" width="35.5703125" style="857" customWidth="1"/>
    <col min="260" max="260" width="3.7109375" style="857" customWidth="1"/>
    <col min="261" max="261" width="11.140625" style="857" bestFit="1" customWidth="1"/>
    <col min="262" max="512" width="9.140625" style="857"/>
    <col min="513" max="513" width="87.85546875" style="857" customWidth="1"/>
    <col min="514" max="515" width="35.5703125" style="857" customWidth="1"/>
    <col min="516" max="516" width="3.7109375" style="857" customWidth="1"/>
    <col min="517" max="517" width="11.140625" style="857" bestFit="1" customWidth="1"/>
    <col min="518" max="768" width="9.140625" style="857"/>
    <col min="769" max="769" width="87.85546875" style="857" customWidth="1"/>
    <col min="770" max="771" width="35.5703125" style="857" customWidth="1"/>
    <col min="772" max="772" width="3.7109375" style="857" customWidth="1"/>
    <col min="773" max="773" width="11.140625" style="857" bestFit="1" customWidth="1"/>
    <col min="774" max="1024" width="9.140625" style="857"/>
    <col min="1025" max="1025" width="87.85546875" style="857" customWidth="1"/>
    <col min="1026" max="1027" width="35.5703125" style="857" customWidth="1"/>
    <col min="1028" max="1028" width="3.7109375" style="857" customWidth="1"/>
    <col min="1029" max="1029" width="11.140625" style="857" bestFit="1" customWidth="1"/>
    <col min="1030" max="1280" width="9.140625" style="857"/>
    <col min="1281" max="1281" width="87.85546875" style="857" customWidth="1"/>
    <col min="1282" max="1283" width="35.5703125" style="857" customWidth="1"/>
    <col min="1284" max="1284" width="3.7109375" style="857" customWidth="1"/>
    <col min="1285" max="1285" width="11.140625" style="857" bestFit="1" customWidth="1"/>
    <col min="1286" max="1536" width="9.140625" style="857"/>
    <col min="1537" max="1537" width="87.85546875" style="857" customWidth="1"/>
    <col min="1538" max="1539" width="35.5703125" style="857" customWidth="1"/>
    <col min="1540" max="1540" width="3.7109375" style="857" customWidth="1"/>
    <col min="1541" max="1541" width="11.140625" style="857" bestFit="1" customWidth="1"/>
    <col min="1542" max="1792" width="9.140625" style="857"/>
    <col min="1793" max="1793" width="87.85546875" style="857" customWidth="1"/>
    <col min="1794" max="1795" width="35.5703125" style="857" customWidth="1"/>
    <col min="1796" max="1796" width="3.7109375" style="857" customWidth="1"/>
    <col min="1797" max="1797" width="11.140625" style="857" bestFit="1" customWidth="1"/>
    <col min="1798" max="2048" width="9.140625" style="857"/>
    <col min="2049" max="2049" width="87.85546875" style="857" customWidth="1"/>
    <col min="2050" max="2051" width="35.5703125" style="857" customWidth="1"/>
    <col min="2052" max="2052" width="3.7109375" style="857" customWidth="1"/>
    <col min="2053" max="2053" width="11.140625" style="857" bestFit="1" customWidth="1"/>
    <col min="2054" max="2304" width="9.140625" style="857"/>
    <col min="2305" max="2305" width="87.85546875" style="857" customWidth="1"/>
    <col min="2306" max="2307" width="35.5703125" style="857" customWidth="1"/>
    <col min="2308" max="2308" width="3.7109375" style="857" customWidth="1"/>
    <col min="2309" max="2309" width="11.140625" style="857" bestFit="1" customWidth="1"/>
    <col min="2310" max="2560" width="9.140625" style="857"/>
    <col min="2561" max="2561" width="87.85546875" style="857" customWidth="1"/>
    <col min="2562" max="2563" width="35.5703125" style="857" customWidth="1"/>
    <col min="2564" max="2564" width="3.7109375" style="857" customWidth="1"/>
    <col min="2565" max="2565" width="11.140625" style="857" bestFit="1" customWidth="1"/>
    <col min="2566" max="2816" width="9.140625" style="857"/>
    <col min="2817" max="2817" width="87.85546875" style="857" customWidth="1"/>
    <col min="2818" max="2819" width="35.5703125" style="857" customWidth="1"/>
    <col min="2820" max="2820" width="3.7109375" style="857" customWidth="1"/>
    <col min="2821" max="2821" width="11.140625" style="857" bestFit="1" customWidth="1"/>
    <col min="2822" max="3072" width="9.140625" style="857"/>
    <col min="3073" max="3073" width="87.85546875" style="857" customWidth="1"/>
    <col min="3074" max="3075" width="35.5703125" style="857" customWidth="1"/>
    <col min="3076" max="3076" width="3.7109375" style="857" customWidth="1"/>
    <col min="3077" max="3077" width="11.140625" style="857" bestFit="1" customWidth="1"/>
    <col min="3078" max="3328" width="9.140625" style="857"/>
    <col min="3329" max="3329" width="87.85546875" style="857" customWidth="1"/>
    <col min="3330" max="3331" width="35.5703125" style="857" customWidth="1"/>
    <col min="3332" max="3332" width="3.7109375" style="857" customWidth="1"/>
    <col min="3333" max="3333" width="11.140625" style="857" bestFit="1" customWidth="1"/>
    <col min="3334" max="3584" width="9.140625" style="857"/>
    <col min="3585" max="3585" width="87.85546875" style="857" customWidth="1"/>
    <col min="3586" max="3587" width="35.5703125" style="857" customWidth="1"/>
    <col min="3588" max="3588" width="3.7109375" style="857" customWidth="1"/>
    <col min="3589" max="3589" width="11.140625" style="857" bestFit="1" customWidth="1"/>
    <col min="3590" max="3840" width="9.140625" style="857"/>
    <col min="3841" max="3841" width="87.85546875" style="857" customWidth="1"/>
    <col min="3842" max="3843" width="35.5703125" style="857" customWidth="1"/>
    <col min="3844" max="3844" width="3.7109375" style="857" customWidth="1"/>
    <col min="3845" max="3845" width="11.140625" style="857" bestFit="1" customWidth="1"/>
    <col min="3846" max="4096" width="9.140625" style="857"/>
    <col min="4097" max="4097" width="87.85546875" style="857" customWidth="1"/>
    <col min="4098" max="4099" width="35.5703125" style="857" customWidth="1"/>
    <col min="4100" max="4100" width="3.7109375" style="857" customWidth="1"/>
    <col min="4101" max="4101" width="11.140625" style="857" bestFit="1" customWidth="1"/>
    <col min="4102" max="4352" width="9.140625" style="857"/>
    <col min="4353" max="4353" width="87.85546875" style="857" customWidth="1"/>
    <col min="4354" max="4355" width="35.5703125" style="857" customWidth="1"/>
    <col min="4356" max="4356" width="3.7109375" style="857" customWidth="1"/>
    <col min="4357" max="4357" width="11.140625" style="857" bestFit="1" customWidth="1"/>
    <col min="4358" max="4608" width="9.140625" style="857"/>
    <col min="4609" max="4609" width="87.85546875" style="857" customWidth="1"/>
    <col min="4610" max="4611" width="35.5703125" style="857" customWidth="1"/>
    <col min="4612" max="4612" width="3.7109375" style="857" customWidth="1"/>
    <col min="4613" max="4613" width="11.140625" style="857" bestFit="1" customWidth="1"/>
    <col min="4614" max="4864" width="9.140625" style="857"/>
    <col min="4865" max="4865" width="87.85546875" style="857" customWidth="1"/>
    <col min="4866" max="4867" width="35.5703125" style="857" customWidth="1"/>
    <col min="4868" max="4868" width="3.7109375" style="857" customWidth="1"/>
    <col min="4869" max="4869" width="11.140625" style="857" bestFit="1" customWidth="1"/>
    <col min="4870" max="5120" width="9.140625" style="857"/>
    <col min="5121" max="5121" width="87.85546875" style="857" customWidth="1"/>
    <col min="5122" max="5123" width="35.5703125" style="857" customWidth="1"/>
    <col min="5124" max="5124" width="3.7109375" style="857" customWidth="1"/>
    <col min="5125" max="5125" width="11.140625" style="857" bestFit="1" customWidth="1"/>
    <col min="5126" max="5376" width="9.140625" style="857"/>
    <col min="5377" max="5377" width="87.85546875" style="857" customWidth="1"/>
    <col min="5378" max="5379" width="35.5703125" style="857" customWidth="1"/>
    <col min="5380" max="5380" width="3.7109375" style="857" customWidth="1"/>
    <col min="5381" max="5381" width="11.140625" style="857" bestFit="1" customWidth="1"/>
    <col min="5382" max="5632" width="9.140625" style="857"/>
    <col min="5633" max="5633" width="87.85546875" style="857" customWidth="1"/>
    <col min="5634" max="5635" width="35.5703125" style="857" customWidth="1"/>
    <col min="5636" max="5636" width="3.7109375" style="857" customWidth="1"/>
    <col min="5637" max="5637" width="11.140625" style="857" bestFit="1" customWidth="1"/>
    <col min="5638" max="5888" width="9.140625" style="857"/>
    <col min="5889" max="5889" width="87.85546875" style="857" customWidth="1"/>
    <col min="5890" max="5891" width="35.5703125" style="857" customWidth="1"/>
    <col min="5892" max="5892" width="3.7109375" style="857" customWidth="1"/>
    <col min="5893" max="5893" width="11.140625" style="857" bestFit="1" customWidth="1"/>
    <col min="5894" max="6144" width="9.140625" style="857"/>
    <col min="6145" max="6145" width="87.85546875" style="857" customWidth="1"/>
    <col min="6146" max="6147" width="35.5703125" style="857" customWidth="1"/>
    <col min="6148" max="6148" width="3.7109375" style="857" customWidth="1"/>
    <col min="6149" max="6149" width="11.140625" style="857" bestFit="1" customWidth="1"/>
    <col min="6150" max="6400" width="9.140625" style="857"/>
    <col min="6401" max="6401" width="87.85546875" style="857" customWidth="1"/>
    <col min="6402" max="6403" width="35.5703125" style="857" customWidth="1"/>
    <col min="6404" max="6404" width="3.7109375" style="857" customWidth="1"/>
    <col min="6405" max="6405" width="11.140625" style="857" bestFit="1" customWidth="1"/>
    <col min="6406" max="6656" width="9.140625" style="857"/>
    <col min="6657" max="6657" width="87.85546875" style="857" customWidth="1"/>
    <col min="6658" max="6659" width="35.5703125" style="857" customWidth="1"/>
    <col min="6660" max="6660" width="3.7109375" style="857" customWidth="1"/>
    <col min="6661" max="6661" width="11.140625" style="857" bestFit="1" customWidth="1"/>
    <col min="6662" max="6912" width="9.140625" style="857"/>
    <col min="6913" max="6913" width="87.85546875" style="857" customWidth="1"/>
    <col min="6914" max="6915" width="35.5703125" style="857" customWidth="1"/>
    <col min="6916" max="6916" width="3.7109375" style="857" customWidth="1"/>
    <col min="6917" max="6917" width="11.140625" style="857" bestFit="1" customWidth="1"/>
    <col min="6918" max="7168" width="9.140625" style="857"/>
    <col min="7169" max="7169" width="87.85546875" style="857" customWidth="1"/>
    <col min="7170" max="7171" width="35.5703125" style="857" customWidth="1"/>
    <col min="7172" max="7172" width="3.7109375" style="857" customWidth="1"/>
    <col min="7173" max="7173" width="11.140625" style="857" bestFit="1" customWidth="1"/>
    <col min="7174" max="7424" width="9.140625" style="857"/>
    <col min="7425" max="7425" width="87.85546875" style="857" customWidth="1"/>
    <col min="7426" max="7427" width="35.5703125" style="857" customWidth="1"/>
    <col min="7428" max="7428" width="3.7109375" style="857" customWidth="1"/>
    <col min="7429" max="7429" width="11.140625" style="857" bestFit="1" customWidth="1"/>
    <col min="7430" max="7680" width="9.140625" style="857"/>
    <col min="7681" max="7681" width="87.85546875" style="857" customWidth="1"/>
    <col min="7682" max="7683" width="35.5703125" style="857" customWidth="1"/>
    <col min="7684" max="7684" width="3.7109375" style="857" customWidth="1"/>
    <col min="7685" max="7685" width="11.140625" style="857" bestFit="1" customWidth="1"/>
    <col min="7686" max="7936" width="9.140625" style="857"/>
    <col min="7937" max="7937" width="87.85546875" style="857" customWidth="1"/>
    <col min="7938" max="7939" width="35.5703125" style="857" customWidth="1"/>
    <col min="7940" max="7940" width="3.7109375" style="857" customWidth="1"/>
    <col min="7941" max="7941" width="11.140625" style="857" bestFit="1" customWidth="1"/>
    <col min="7942" max="8192" width="9.140625" style="857"/>
    <col min="8193" max="8193" width="87.85546875" style="857" customWidth="1"/>
    <col min="8194" max="8195" width="35.5703125" style="857" customWidth="1"/>
    <col min="8196" max="8196" width="3.7109375" style="857" customWidth="1"/>
    <col min="8197" max="8197" width="11.140625" style="857" bestFit="1" customWidth="1"/>
    <col min="8198" max="8448" width="9.140625" style="857"/>
    <col min="8449" max="8449" width="87.85546875" style="857" customWidth="1"/>
    <col min="8450" max="8451" width="35.5703125" style="857" customWidth="1"/>
    <col min="8452" max="8452" width="3.7109375" style="857" customWidth="1"/>
    <col min="8453" max="8453" width="11.140625" style="857" bestFit="1" customWidth="1"/>
    <col min="8454" max="8704" width="9.140625" style="857"/>
    <col min="8705" max="8705" width="87.85546875" style="857" customWidth="1"/>
    <col min="8706" max="8707" width="35.5703125" style="857" customWidth="1"/>
    <col min="8708" max="8708" width="3.7109375" style="857" customWidth="1"/>
    <col min="8709" max="8709" width="11.140625" style="857" bestFit="1" customWidth="1"/>
    <col min="8710" max="8960" width="9.140625" style="857"/>
    <col min="8961" max="8961" width="87.85546875" style="857" customWidth="1"/>
    <col min="8962" max="8963" width="35.5703125" style="857" customWidth="1"/>
    <col min="8964" max="8964" width="3.7109375" style="857" customWidth="1"/>
    <col min="8965" max="8965" width="11.140625" style="857" bestFit="1" customWidth="1"/>
    <col min="8966" max="9216" width="9.140625" style="857"/>
    <col min="9217" max="9217" width="87.85546875" style="857" customWidth="1"/>
    <col min="9218" max="9219" width="35.5703125" style="857" customWidth="1"/>
    <col min="9220" max="9220" width="3.7109375" style="857" customWidth="1"/>
    <col min="9221" max="9221" width="11.140625" style="857" bestFit="1" customWidth="1"/>
    <col min="9222" max="9472" width="9.140625" style="857"/>
    <col min="9473" max="9473" width="87.85546875" style="857" customWidth="1"/>
    <col min="9474" max="9475" width="35.5703125" style="857" customWidth="1"/>
    <col min="9476" max="9476" width="3.7109375" style="857" customWidth="1"/>
    <col min="9477" max="9477" width="11.140625" style="857" bestFit="1" customWidth="1"/>
    <col min="9478" max="9728" width="9.140625" style="857"/>
    <col min="9729" max="9729" width="87.85546875" style="857" customWidth="1"/>
    <col min="9730" max="9731" width="35.5703125" style="857" customWidth="1"/>
    <col min="9732" max="9732" width="3.7109375" style="857" customWidth="1"/>
    <col min="9733" max="9733" width="11.140625" style="857" bestFit="1" customWidth="1"/>
    <col min="9734" max="9984" width="9.140625" style="857"/>
    <col min="9985" max="9985" width="87.85546875" style="857" customWidth="1"/>
    <col min="9986" max="9987" width="35.5703125" style="857" customWidth="1"/>
    <col min="9988" max="9988" width="3.7109375" style="857" customWidth="1"/>
    <col min="9989" max="9989" width="11.140625" style="857" bestFit="1" customWidth="1"/>
    <col min="9990" max="10240" width="9.140625" style="857"/>
    <col min="10241" max="10241" width="87.85546875" style="857" customWidth="1"/>
    <col min="10242" max="10243" width="35.5703125" style="857" customWidth="1"/>
    <col min="10244" max="10244" width="3.7109375" style="857" customWidth="1"/>
    <col min="10245" max="10245" width="11.140625" style="857" bestFit="1" customWidth="1"/>
    <col min="10246" max="10496" width="9.140625" style="857"/>
    <col min="10497" max="10497" width="87.85546875" style="857" customWidth="1"/>
    <col min="10498" max="10499" width="35.5703125" style="857" customWidth="1"/>
    <col min="10500" max="10500" width="3.7109375" style="857" customWidth="1"/>
    <col min="10501" max="10501" width="11.140625" style="857" bestFit="1" customWidth="1"/>
    <col min="10502" max="10752" width="9.140625" style="857"/>
    <col min="10753" max="10753" width="87.85546875" style="857" customWidth="1"/>
    <col min="10754" max="10755" width="35.5703125" style="857" customWidth="1"/>
    <col min="10756" max="10756" width="3.7109375" style="857" customWidth="1"/>
    <col min="10757" max="10757" width="11.140625" style="857" bestFit="1" customWidth="1"/>
    <col min="10758" max="11008" width="9.140625" style="857"/>
    <col min="11009" max="11009" width="87.85546875" style="857" customWidth="1"/>
    <col min="11010" max="11011" width="35.5703125" style="857" customWidth="1"/>
    <col min="11012" max="11012" width="3.7109375" style="857" customWidth="1"/>
    <col min="11013" max="11013" width="11.140625" style="857" bestFit="1" customWidth="1"/>
    <col min="11014" max="11264" width="9.140625" style="857"/>
    <col min="11265" max="11265" width="87.85546875" style="857" customWidth="1"/>
    <col min="11266" max="11267" width="35.5703125" style="857" customWidth="1"/>
    <col min="11268" max="11268" width="3.7109375" style="857" customWidth="1"/>
    <col min="11269" max="11269" width="11.140625" style="857" bestFit="1" customWidth="1"/>
    <col min="11270" max="11520" width="9.140625" style="857"/>
    <col min="11521" max="11521" width="87.85546875" style="857" customWidth="1"/>
    <col min="11522" max="11523" width="35.5703125" style="857" customWidth="1"/>
    <col min="11524" max="11524" width="3.7109375" style="857" customWidth="1"/>
    <col min="11525" max="11525" width="11.140625" style="857" bestFit="1" customWidth="1"/>
    <col min="11526" max="11776" width="9.140625" style="857"/>
    <col min="11777" max="11777" width="87.85546875" style="857" customWidth="1"/>
    <col min="11778" max="11779" width="35.5703125" style="857" customWidth="1"/>
    <col min="11780" max="11780" width="3.7109375" style="857" customWidth="1"/>
    <col min="11781" max="11781" width="11.140625" style="857" bestFit="1" customWidth="1"/>
    <col min="11782" max="12032" width="9.140625" style="857"/>
    <col min="12033" max="12033" width="87.85546875" style="857" customWidth="1"/>
    <col min="12034" max="12035" width="35.5703125" style="857" customWidth="1"/>
    <col min="12036" max="12036" width="3.7109375" style="857" customWidth="1"/>
    <col min="12037" max="12037" width="11.140625" style="857" bestFit="1" customWidth="1"/>
    <col min="12038" max="12288" width="9.140625" style="857"/>
    <col min="12289" max="12289" width="87.85546875" style="857" customWidth="1"/>
    <col min="12290" max="12291" width="35.5703125" style="857" customWidth="1"/>
    <col min="12292" max="12292" width="3.7109375" style="857" customWidth="1"/>
    <col min="12293" max="12293" width="11.140625" style="857" bestFit="1" customWidth="1"/>
    <col min="12294" max="12544" width="9.140625" style="857"/>
    <col min="12545" max="12545" width="87.85546875" style="857" customWidth="1"/>
    <col min="12546" max="12547" width="35.5703125" style="857" customWidth="1"/>
    <col min="12548" max="12548" width="3.7109375" style="857" customWidth="1"/>
    <col min="12549" max="12549" width="11.140625" style="857" bestFit="1" customWidth="1"/>
    <col min="12550" max="12800" width="9.140625" style="857"/>
    <col min="12801" max="12801" width="87.85546875" style="857" customWidth="1"/>
    <col min="12802" max="12803" width="35.5703125" style="857" customWidth="1"/>
    <col min="12804" max="12804" width="3.7109375" style="857" customWidth="1"/>
    <col min="12805" max="12805" width="11.140625" style="857" bestFit="1" customWidth="1"/>
    <col min="12806" max="13056" width="9.140625" style="857"/>
    <col min="13057" max="13057" width="87.85546875" style="857" customWidth="1"/>
    <col min="13058" max="13059" width="35.5703125" style="857" customWidth="1"/>
    <col min="13060" max="13060" width="3.7109375" style="857" customWidth="1"/>
    <col min="13061" max="13061" width="11.140625" style="857" bestFit="1" customWidth="1"/>
    <col min="13062" max="13312" width="9.140625" style="857"/>
    <col min="13313" max="13313" width="87.85546875" style="857" customWidth="1"/>
    <col min="13314" max="13315" width="35.5703125" style="857" customWidth="1"/>
    <col min="13316" max="13316" width="3.7109375" style="857" customWidth="1"/>
    <col min="13317" max="13317" width="11.140625" style="857" bestFit="1" customWidth="1"/>
    <col min="13318" max="13568" width="9.140625" style="857"/>
    <col min="13569" max="13569" width="87.85546875" style="857" customWidth="1"/>
    <col min="13570" max="13571" width="35.5703125" style="857" customWidth="1"/>
    <col min="13572" max="13572" width="3.7109375" style="857" customWidth="1"/>
    <col min="13573" max="13573" width="11.140625" style="857" bestFit="1" customWidth="1"/>
    <col min="13574" max="13824" width="9.140625" style="857"/>
    <col min="13825" max="13825" width="87.85546875" style="857" customWidth="1"/>
    <col min="13826" max="13827" width="35.5703125" style="857" customWidth="1"/>
    <col min="13828" max="13828" width="3.7109375" style="857" customWidth="1"/>
    <col min="13829" max="13829" width="11.140625" style="857" bestFit="1" customWidth="1"/>
    <col min="13830" max="14080" width="9.140625" style="857"/>
    <col min="14081" max="14081" width="87.85546875" style="857" customWidth="1"/>
    <col min="14082" max="14083" width="35.5703125" style="857" customWidth="1"/>
    <col min="14084" max="14084" width="3.7109375" style="857" customWidth="1"/>
    <col min="14085" max="14085" width="11.140625" style="857" bestFit="1" customWidth="1"/>
    <col min="14086" max="14336" width="9.140625" style="857"/>
    <col min="14337" max="14337" width="87.85546875" style="857" customWidth="1"/>
    <col min="14338" max="14339" width="35.5703125" style="857" customWidth="1"/>
    <col min="14340" max="14340" width="3.7109375" style="857" customWidth="1"/>
    <col min="14341" max="14341" width="11.140625" style="857" bestFit="1" customWidth="1"/>
    <col min="14342" max="14592" width="9.140625" style="857"/>
    <col min="14593" max="14593" width="87.85546875" style="857" customWidth="1"/>
    <col min="14594" max="14595" width="35.5703125" style="857" customWidth="1"/>
    <col min="14596" max="14596" width="3.7109375" style="857" customWidth="1"/>
    <col min="14597" max="14597" width="11.140625" style="857" bestFit="1" customWidth="1"/>
    <col min="14598" max="14848" width="9.140625" style="857"/>
    <col min="14849" max="14849" width="87.85546875" style="857" customWidth="1"/>
    <col min="14850" max="14851" width="35.5703125" style="857" customWidth="1"/>
    <col min="14852" max="14852" width="3.7109375" style="857" customWidth="1"/>
    <col min="14853" max="14853" width="11.140625" style="857" bestFit="1" customWidth="1"/>
    <col min="14854" max="15104" width="9.140625" style="857"/>
    <col min="15105" max="15105" width="87.85546875" style="857" customWidth="1"/>
    <col min="15106" max="15107" width="35.5703125" style="857" customWidth="1"/>
    <col min="15108" max="15108" width="3.7109375" style="857" customWidth="1"/>
    <col min="15109" max="15109" width="11.140625" style="857" bestFit="1" customWidth="1"/>
    <col min="15110" max="15360" width="9.140625" style="857"/>
    <col min="15361" max="15361" width="87.85546875" style="857" customWidth="1"/>
    <col min="15362" max="15363" width="35.5703125" style="857" customWidth="1"/>
    <col min="15364" max="15364" width="3.7109375" style="857" customWidth="1"/>
    <col min="15365" max="15365" width="11.140625" style="857" bestFit="1" customWidth="1"/>
    <col min="15366" max="15616" width="9.140625" style="857"/>
    <col min="15617" max="15617" width="87.85546875" style="857" customWidth="1"/>
    <col min="15618" max="15619" width="35.5703125" style="857" customWidth="1"/>
    <col min="15620" max="15620" width="3.7109375" style="857" customWidth="1"/>
    <col min="15621" max="15621" width="11.140625" style="857" bestFit="1" customWidth="1"/>
    <col min="15622" max="15872" width="9.140625" style="857"/>
    <col min="15873" max="15873" width="87.85546875" style="857" customWidth="1"/>
    <col min="15874" max="15875" width="35.5703125" style="857" customWidth="1"/>
    <col min="15876" max="15876" width="3.7109375" style="857" customWidth="1"/>
    <col min="15877" max="15877" width="11.140625" style="857" bestFit="1" customWidth="1"/>
    <col min="15878" max="16128" width="9.140625" style="857"/>
    <col min="16129" max="16129" width="87.85546875" style="857" customWidth="1"/>
    <col min="16130" max="16131" width="35.5703125" style="857" customWidth="1"/>
    <col min="16132" max="16132" width="3.7109375" style="857" customWidth="1"/>
    <col min="16133" max="16133" width="11.140625" style="857" bestFit="1" customWidth="1"/>
    <col min="16134" max="16384" width="9.140625" style="857"/>
  </cols>
  <sheetData>
    <row r="1" spans="1:4" ht="20.25" hidden="1">
      <c r="A1" s="544"/>
      <c r="B1" s="573"/>
      <c r="C1" s="573"/>
      <c r="D1" s="857"/>
    </row>
    <row r="2" spans="1:4" s="1129" customFormat="1" ht="69" customHeight="1">
      <c r="A2" s="902" t="s">
        <v>1352</v>
      </c>
      <c r="B2" s="1128"/>
      <c r="C2" s="1128"/>
    </row>
    <row r="3" spans="1:4" s="1129" customFormat="1" ht="44.25" customHeight="1">
      <c r="A3" s="902" t="s">
        <v>680</v>
      </c>
      <c r="B3" s="1128"/>
      <c r="C3" s="1128"/>
    </row>
    <row r="4" spans="1:4" s="1129" customFormat="1" ht="44.25" customHeight="1">
      <c r="A4" s="902" t="s">
        <v>1525</v>
      </c>
      <c r="B4" s="1128"/>
      <c r="C4" s="1128"/>
    </row>
    <row r="5" spans="1:4" s="1131" customFormat="1" ht="51.75" customHeight="1">
      <c r="A5" s="903" t="s">
        <v>1402</v>
      </c>
      <c r="B5" s="1130"/>
      <c r="C5" s="1130"/>
    </row>
    <row r="6" spans="1:4" ht="3" customHeight="1">
      <c r="A6" s="545"/>
      <c r="B6" s="574"/>
      <c r="C6" s="574"/>
      <c r="D6" s="857"/>
    </row>
    <row r="7" spans="1:4" ht="11.25" customHeight="1" thickBot="1">
      <c r="D7" s="857"/>
    </row>
    <row r="8" spans="1:4" s="37" customFormat="1" ht="51.75" customHeight="1" thickTop="1" thickBot="1">
      <c r="A8" s="547"/>
      <c r="B8" s="575" t="s">
        <v>975</v>
      </c>
      <c r="C8" s="575" t="s">
        <v>309</v>
      </c>
    </row>
    <row r="9" spans="1:4" s="147" customFormat="1" ht="36.75" customHeight="1" thickTop="1" thickBot="1">
      <c r="A9" s="146" t="s">
        <v>681</v>
      </c>
      <c r="B9" s="967">
        <v>0.32529999999999998</v>
      </c>
      <c r="C9" s="967">
        <v>0.32529999999999998</v>
      </c>
    </row>
    <row r="10" spans="1:4" s="105" customFormat="1" ht="36.75" customHeight="1" thickTop="1">
      <c r="A10" s="152" t="s">
        <v>682</v>
      </c>
      <c r="B10" s="717">
        <v>10645392559.43</v>
      </c>
      <c r="C10" s="717">
        <v>10645392559.43</v>
      </c>
    </row>
    <row r="11" spans="1:4" s="105" customFormat="1" ht="36.75" customHeight="1">
      <c r="A11" s="152" t="s">
        <v>683</v>
      </c>
      <c r="B11" s="717">
        <v>0</v>
      </c>
      <c r="C11" s="717">
        <v>0</v>
      </c>
    </row>
    <row r="12" spans="1:4" s="148" customFormat="1" ht="36.75" customHeight="1">
      <c r="A12" s="152" t="s">
        <v>684</v>
      </c>
      <c r="B12" s="717">
        <v>2042477346.3800001</v>
      </c>
      <c r="C12" s="717">
        <v>2042477346.3800001</v>
      </c>
    </row>
    <row r="13" spans="1:4" s="148" customFormat="1" ht="36.75" customHeight="1">
      <c r="A13" s="152" t="s">
        <v>685</v>
      </c>
      <c r="B13" s="717">
        <v>0</v>
      </c>
      <c r="C13" s="717">
        <v>0</v>
      </c>
    </row>
    <row r="14" spans="1:4" s="148" customFormat="1" ht="36.75" customHeight="1">
      <c r="A14" s="152" t="s">
        <v>686</v>
      </c>
      <c r="B14" s="717">
        <v>343757403.69</v>
      </c>
      <c r="C14" s="717">
        <v>343757403.69</v>
      </c>
    </row>
    <row r="15" spans="1:4" s="148" customFormat="1" ht="36.75" customHeight="1" thickBot="1">
      <c r="A15" s="152" t="s">
        <v>687</v>
      </c>
      <c r="B15" s="717">
        <v>489678488.25</v>
      </c>
      <c r="C15" s="717">
        <v>489678488.25</v>
      </c>
    </row>
    <row r="16" spans="1:4" s="148" customFormat="1" ht="36.75" customHeight="1" thickTop="1" thickBot="1">
      <c r="A16" s="860" t="s">
        <v>688</v>
      </c>
      <c r="B16" s="690">
        <v>13521305797.75</v>
      </c>
      <c r="C16" s="690">
        <v>13521305797.75</v>
      </c>
    </row>
    <row r="17" spans="1:3" s="149" customFormat="1" ht="36.75" customHeight="1" thickTop="1">
      <c r="A17" s="548" t="s">
        <v>689</v>
      </c>
      <c r="B17" s="718">
        <v>1155992010.2934999</v>
      </c>
      <c r="C17" s="718">
        <v>1155992010.2934999</v>
      </c>
    </row>
    <row r="18" spans="1:3" s="151" customFormat="1" ht="36.75" customHeight="1" thickBot="1">
      <c r="A18" s="150" t="s">
        <v>690</v>
      </c>
      <c r="B18" s="691">
        <v>8.5500000000000007E-2</v>
      </c>
      <c r="C18" s="691">
        <v>8.5500000000000007E-2</v>
      </c>
    </row>
    <row r="19" spans="1:3" s="148" customFormat="1" ht="36.75" customHeight="1" thickTop="1" thickBot="1">
      <c r="A19" s="860" t="s">
        <v>691</v>
      </c>
      <c r="B19" s="690">
        <v>115599201.02940001</v>
      </c>
      <c r="C19" s="690">
        <v>115599201.02940001</v>
      </c>
    </row>
    <row r="20" spans="1:3" s="148" customFormat="1" ht="36.75" customHeight="1" thickTop="1">
      <c r="A20" s="152" t="s">
        <v>692</v>
      </c>
      <c r="B20" s="717">
        <v>418964265</v>
      </c>
      <c r="C20" s="717">
        <v>418964265</v>
      </c>
    </row>
    <row r="21" spans="1:3" s="148" customFormat="1" ht="36.75" customHeight="1">
      <c r="A21" s="152" t="s">
        <v>693</v>
      </c>
      <c r="B21" s="717">
        <v>0</v>
      </c>
      <c r="C21" s="717">
        <v>0</v>
      </c>
    </row>
    <row r="22" spans="1:3" s="148" customFormat="1" ht="36.75" customHeight="1">
      <c r="A22" s="154" t="s">
        <v>694</v>
      </c>
      <c r="B22" s="717">
        <v>0</v>
      </c>
      <c r="C22" s="717">
        <v>0</v>
      </c>
    </row>
    <row r="23" spans="1:3" s="148" customFormat="1" ht="36.75" customHeight="1" thickBot="1">
      <c r="A23" s="152" t="s">
        <v>695</v>
      </c>
      <c r="B23" s="717">
        <v>0</v>
      </c>
      <c r="C23" s="717">
        <v>0</v>
      </c>
    </row>
    <row r="24" spans="1:3" s="148" customFormat="1" ht="36.75" customHeight="1" thickTop="1" thickBot="1">
      <c r="A24" s="860" t="s">
        <v>696</v>
      </c>
      <c r="B24" s="690">
        <v>418964265</v>
      </c>
      <c r="C24" s="690">
        <v>418964265</v>
      </c>
    </row>
    <row r="25" spans="1:3" s="148" customFormat="1" ht="36.75" customHeight="1" thickTop="1">
      <c r="A25" s="152" t="s">
        <v>697</v>
      </c>
      <c r="B25" s="717">
        <v>0</v>
      </c>
      <c r="C25" s="717">
        <v>0</v>
      </c>
    </row>
    <row r="26" spans="1:3" s="148" customFormat="1" ht="36.75" customHeight="1">
      <c r="A26" s="152" t="s">
        <v>698</v>
      </c>
      <c r="B26" s="717">
        <v>0</v>
      </c>
      <c r="C26" s="717">
        <v>0</v>
      </c>
    </row>
    <row r="27" spans="1:3" s="153" customFormat="1" ht="36.75" customHeight="1">
      <c r="A27" s="152" t="s">
        <v>699</v>
      </c>
      <c r="B27" s="717">
        <v>0</v>
      </c>
      <c r="C27" s="717">
        <v>0</v>
      </c>
    </row>
    <row r="28" spans="1:3" s="148" customFormat="1" ht="36.75" customHeight="1">
      <c r="A28" s="152" t="s">
        <v>700</v>
      </c>
      <c r="B28" s="717">
        <v>0</v>
      </c>
      <c r="C28" s="717">
        <v>0</v>
      </c>
    </row>
    <row r="29" spans="1:3" s="373" customFormat="1" ht="36.75" customHeight="1">
      <c r="A29" s="154" t="s">
        <v>701</v>
      </c>
      <c r="B29" s="717">
        <v>4817617</v>
      </c>
      <c r="C29" s="717">
        <v>4817617</v>
      </c>
    </row>
    <row r="30" spans="1:3" s="155" customFormat="1" ht="36.75" customHeight="1" thickBot="1">
      <c r="A30" s="154" t="s">
        <v>702</v>
      </c>
      <c r="B30" s="717">
        <v>0</v>
      </c>
      <c r="C30" s="717">
        <v>0</v>
      </c>
    </row>
    <row r="31" spans="1:3" s="148" customFormat="1" ht="36.75" customHeight="1" thickTop="1" thickBot="1">
      <c r="A31" s="156" t="s">
        <v>703</v>
      </c>
      <c r="B31" s="690">
        <v>4817617</v>
      </c>
      <c r="C31" s="690">
        <v>4817617</v>
      </c>
    </row>
    <row r="32" spans="1:3" s="148" customFormat="1" ht="36.75" customHeight="1" thickTop="1">
      <c r="A32" s="154" t="s">
        <v>704</v>
      </c>
      <c r="B32" s="717">
        <v>0</v>
      </c>
      <c r="C32" s="717">
        <v>0</v>
      </c>
    </row>
    <row r="33" spans="1:4" s="148" customFormat="1" ht="36.75" customHeight="1" thickBot="1">
      <c r="A33" s="154" t="s">
        <v>705</v>
      </c>
      <c r="B33" s="717">
        <v>47753283</v>
      </c>
      <c r="C33" s="717">
        <v>47753283</v>
      </c>
    </row>
    <row r="34" spans="1:4" s="148" customFormat="1" ht="36.75" customHeight="1" thickTop="1" thickBot="1">
      <c r="A34" s="860" t="s">
        <v>1405</v>
      </c>
      <c r="B34" s="690">
        <v>376028599</v>
      </c>
      <c r="C34" s="690">
        <v>376028599</v>
      </c>
    </row>
    <row r="35" spans="1:4" s="105" customFormat="1" ht="36.75" customHeight="1" thickTop="1">
      <c r="A35" s="152" t="s">
        <v>707</v>
      </c>
      <c r="B35" s="717">
        <v>260429397.9707</v>
      </c>
      <c r="C35" s="717">
        <v>260429397.9707</v>
      </c>
    </row>
    <row r="36" spans="1:4" s="158" customFormat="1" ht="36.75" customHeight="1">
      <c r="A36" s="157" t="s">
        <v>708</v>
      </c>
      <c r="B36" s="968">
        <v>0.18129999999999999</v>
      </c>
      <c r="C36" s="968">
        <v>0.18129999999999999</v>
      </c>
    </row>
    <row r="37" spans="1:4" ht="6" customHeight="1" thickBot="1">
      <c r="A37" s="549"/>
      <c r="B37" s="429"/>
      <c r="C37" s="429"/>
      <c r="D37" s="857"/>
    </row>
    <row r="38" spans="1:4" ht="28.5" customHeight="1" thickTop="1">
      <c r="A38" s="160" t="s">
        <v>709</v>
      </c>
      <c r="D38" s="857"/>
    </row>
    <row r="39" spans="1:4" ht="16.5" customHeight="1">
      <c r="A39" s="160"/>
      <c r="D39" s="857"/>
    </row>
    <row r="40" spans="1:4" ht="15.75">
      <c r="A40" s="160"/>
      <c r="D40" s="857"/>
    </row>
    <row r="41" spans="1:4">
      <c r="D41" s="857"/>
    </row>
    <row r="42" spans="1:4">
      <c r="B42" s="576"/>
      <c r="C42" s="576"/>
      <c r="D42" s="857"/>
    </row>
    <row r="43" spans="1:4">
      <c r="B43" s="576"/>
      <c r="C43" s="576"/>
      <c r="D43" s="857"/>
    </row>
    <row r="44" spans="1:4">
      <c r="D44" s="857"/>
    </row>
    <row r="45" spans="1:4">
      <c r="D45" s="857"/>
    </row>
    <row r="46" spans="1:4">
      <c r="D46" s="857"/>
    </row>
    <row r="47" spans="1:4">
      <c r="D47" s="857"/>
    </row>
    <row r="48" spans="1:4">
      <c r="D48" s="857"/>
    </row>
    <row r="49" spans="4:4">
      <c r="D49" s="857"/>
    </row>
    <row r="50" spans="4:4">
      <c r="D50" s="857"/>
    </row>
    <row r="51" spans="4:4">
      <c r="D51" s="857"/>
    </row>
    <row r="52" spans="4:4">
      <c r="D52" s="857"/>
    </row>
    <row r="53" spans="4:4">
      <c r="D53" s="857"/>
    </row>
    <row r="54" spans="4:4">
      <c r="D54" s="857"/>
    </row>
    <row r="55" spans="4:4">
      <c r="D55" s="857"/>
    </row>
    <row r="56" spans="4:4">
      <c r="D56" s="857"/>
    </row>
    <row r="57" spans="4:4">
      <c r="D57" s="857"/>
    </row>
    <row r="58" spans="4:4">
      <c r="D58" s="857"/>
    </row>
    <row r="59" spans="4:4">
      <c r="D59" s="857"/>
    </row>
    <row r="60" spans="4:4">
      <c r="D60" s="857"/>
    </row>
    <row r="61" spans="4:4">
      <c r="D61" s="857"/>
    </row>
    <row r="62" spans="4:4">
      <c r="D62" s="857"/>
    </row>
    <row r="63" spans="4:4">
      <c r="D63" s="857"/>
    </row>
    <row r="64" spans="4:4">
      <c r="D64" s="857"/>
    </row>
    <row r="65" spans="4:4">
      <c r="D65" s="857"/>
    </row>
    <row r="66" spans="4:4">
      <c r="D66" s="857"/>
    </row>
    <row r="67" spans="4:4">
      <c r="D67" s="857"/>
    </row>
    <row r="68" spans="4:4">
      <c r="D68" s="857"/>
    </row>
    <row r="69" spans="4:4">
      <c r="D69" s="857"/>
    </row>
    <row r="70" spans="4:4">
      <c r="D70" s="857"/>
    </row>
    <row r="71" spans="4:4">
      <c r="D71" s="857"/>
    </row>
    <row r="72" spans="4:4">
      <c r="D72" s="857"/>
    </row>
    <row r="73" spans="4:4">
      <c r="D73" s="857"/>
    </row>
    <row r="74" spans="4:4">
      <c r="D74" s="857"/>
    </row>
    <row r="75" spans="4:4">
      <c r="D75" s="857"/>
    </row>
    <row r="76" spans="4:4">
      <c r="D76" s="857"/>
    </row>
    <row r="77" spans="4:4">
      <c r="D77" s="857"/>
    </row>
    <row r="78" spans="4:4">
      <c r="D78" s="857"/>
    </row>
    <row r="79" spans="4:4">
      <c r="D79" s="857"/>
    </row>
    <row r="80" spans="4:4">
      <c r="D80" s="857"/>
    </row>
    <row r="81" spans="4:4">
      <c r="D81" s="857"/>
    </row>
    <row r="82" spans="4:4">
      <c r="D82" s="857"/>
    </row>
    <row r="83" spans="4:4">
      <c r="D83" s="857"/>
    </row>
    <row r="84" spans="4:4">
      <c r="D84" s="857"/>
    </row>
    <row r="85" spans="4:4">
      <c r="D85" s="857"/>
    </row>
    <row r="86" spans="4:4">
      <c r="D86" s="857"/>
    </row>
    <row r="87" spans="4:4">
      <c r="D87" s="857"/>
    </row>
    <row r="88" spans="4:4">
      <c r="D88" s="857"/>
    </row>
    <row r="89" spans="4:4">
      <c r="D89" s="857"/>
    </row>
    <row r="90" spans="4:4">
      <c r="D90" s="857"/>
    </row>
    <row r="91" spans="4:4">
      <c r="D91" s="857"/>
    </row>
    <row r="92" spans="4:4">
      <c r="D92" s="857"/>
    </row>
    <row r="93" spans="4:4">
      <c r="D93" s="857"/>
    </row>
    <row r="94" spans="4:4">
      <c r="D94" s="857"/>
    </row>
    <row r="95" spans="4:4">
      <c r="D95" s="857"/>
    </row>
    <row r="96" spans="4:4">
      <c r="D96" s="857"/>
    </row>
    <row r="97" spans="4:4">
      <c r="D97" s="857"/>
    </row>
    <row r="98" spans="4:4">
      <c r="D98" s="857"/>
    </row>
    <row r="99" spans="4:4">
      <c r="D99" s="857"/>
    </row>
    <row r="100" spans="4:4">
      <c r="D100" s="857"/>
    </row>
    <row r="101" spans="4:4">
      <c r="D101" s="857"/>
    </row>
    <row r="102" spans="4:4">
      <c r="D102" s="857"/>
    </row>
    <row r="103" spans="4:4">
      <c r="D103" s="857"/>
    </row>
    <row r="104" spans="4:4">
      <c r="D104" s="857"/>
    </row>
    <row r="105" spans="4:4">
      <c r="D105" s="857"/>
    </row>
    <row r="106" spans="4:4">
      <c r="D106" s="857"/>
    </row>
    <row r="107" spans="4:4">
      <c r="D107" s="857"/>
    </row>
    <row r="108" spans="4:4">
      <c r="D108" s="857"/>
    </row>
    <row r="109" spans="4:4">
      <c r="D109" s="857"/>
    </row>
    <row r="110" spans="4:4">
      <c r="D110" s="857"/>
    </row>
    <row r="111" spans="4:4">
      <c r="D111" s="857"/>
    </row>
    <row r="112" spans="4:4">
      <c r="D112" s="857"/>
    </row>
    <row r="113" spans="4:4">
      <c r="D113" s="857"/>
    </row>
    <row r="114" spans="4:4">
      <c r="D114" s="857"/>
    </row>
    <row r="115" spans="4:4">
      <c r="D115" s="857"/>
    </row>
    <row r="116" spans="4:4">
      <c r="D116" s="857"/>
    </row>
    <row r="117" spans="4:4">
      <c r="D117" s="857"/>
    </row>
    <row r="118" spans="4:4">
      <c r="D118" s="857"/>
    </row>
    <row r="119" spans="4:4">
      <c r="D119" s="857"/>
    </row>
    <row r="120" spans="4:4">
      <c r="D120" s="857"/>
    </row>
    <row r="121" spans="4:4">
      <c r="D121" s="857"/>
    </row>
    <row r="122" spans="4:4">
      <c r="D122" s="857"/>
    </row>
    <row r="123" spans="4:4">
      <c r="D123" s="857"/>
    </row>
    <row r="124" spans="4:4">
      <c r="D124" s="857"/>
    </row>
    <row r="125" spans="4:4">
      <c r="D125" s="857"/>
    </row>
    <row r="126" spans="4:4">
      <c r="D126" s="857"/>
    </row>
    <row r="127" spans="4:4">
      <c r="D127" s="857"/>
    </row>
    <row r="128" spans="4:4">
      <c r="D128" s="857"/>
    </row>
    <row r="129" spans="4:4">
      <c r="D129" s="857"/>
    </row>
    <row r="130" spans="4:4">
      <c r="D130" s="857"/>
    </row>
    <row r="131" spans="4:4">
      <c r="D131" s="857"/>
    </row>
    <row r="132" spans="4:4">
      <c r="D132" s="857"/>
    </row>
    <row r="133" spans="4:4">
      <c r="D133" s="857"/>
    </row>
    <row r="134" spans="4:4">
      <c r="D134" s="857"/>
    </row>
    <row r="135" spans="4:4">
      <c r="D135" s="857"/>
    </row>
    <row r="136" spans="4:4">
      <c r="D136" s="857"/>
    </row>
    <row r="137" spans="4:4">
      <c r="D137" s="857"/>
    </row>
    <row r="138" spans="4:4">
      <c r="D138" s="857"/>
    </row>
    <row r="139" spans="4:4">
      <c r="D139" s="857"/>
    </row>
    <row r="140" spans="4:4">
      <c r="D140" s="857"/>
    </row>
    <row r="141" spans="4:4">
      <c r="D141" s="857"/>
    </row>
    <row r="142" spans="4:4">
      <c r="D142" s="857"/>
    </row>
    <row r="143" spans="4:4">
      <c r="D143" s="857"/>
    </row>
    <row r="144" spans="4:4">
      <c r="D144" s="857"/>
    </row>
    <row r="145" spans="4:4">
      <c r="D145" s="857"/>
    </row>
    <row r="146" spans="4:4">
      <c r="D146" s="857"/>
    </row>
    <row r="147" spans="4:4">
      <c r="D147" s="857"/>
    </row>
    <row r="148" spans="4:4">
      <c r="D148" s="857"/>
    </row>
    <row r="149" spans="4:4">
      <c r="D149" s="857"/>
    </row>
    <row r="150" spans="4:4">
      <c r="D150" s="857"/>
    </row>
    <row r="151" spans="4:4">
      <c r="D151" s="857"/>
    </row>
    <row r="152" spans="4:4">
      <c r="D152" s="857"/>
    </row>
    <row r="153" spans="4:4">
      <c r="D153" s="857"/>
    </row>
    <row r="154" spans="4:4">
      <c r="D154" s="857"/>
    </row>
    <row r="155" spans="4:4">
      <c r="D155" s="857"/>
    </row>
    <row r="156" spans="4:4">
      <c r="D156" s="857"/>
    </row>
    <row r="157" spans="4:4">
      <c r="D157" s="857"/>
    </row>
    <row r="158" spans="4:4">
      <c r="D158" s="857"/>
    </row>
    <row r="159" spans="4:4">
      <c r="D159" s="857"/>
    </row>
    <row r="160" spans="4:4">
      <c r="D160" s="857"/>
    </row>
    <row r="161" spans="4:4">
      <c r="D161" s="857"/>
    </row>
    <row r="162" spans="4:4">
      <c r="D162" s="857"/>
    </row>
    <row r="163" spans="4:4">
      <c r="D163" s="857"/>
    </row>
    <row r="164" spans="4:4">
      <c r="D164" s="857"/>
    </row>
    <row r="165" spans="4:4">
      <c r="D165" s="857"/>
    </row>
    <row r="166" spans="4:4">
      <c r="D166" s="857"/>
    </row>
    <row r="167" spans="4:4">
      <c r="D167" s="857"/>
    </row>
    <row r="168" spans="4:4">
      <c r="D168" s="857"/>
    </row>
    <row r="169" spans="4:4">
      <c r="D169" s="857"/>
    </row>
    <row r="170" spans="4:4">
      <c r="D170" s="857"/>
    </row>
    <row r="171" spans="4:4">
      <c r="D171" s="857"/>
    </row>
    <row r="172" spans="4:4">
      <c r="D172" s="857"/>
    </row>
    <row r="173" spans="4:4">
      <c r="D173" s="857"/>
    </row>
    <row r="174" spans="4:4">
      <c r="D174" s="857"/>
    </row>
    <row r="175" spans="4:4">
      <c r="D175" s="857"/>
    </row>
    <row r="176" spans="4:4">
      <c r="D176" s="857"/>
    </row>
    <row r="177" spans="4:4">
      <c r="D177" s="857"/>
    </row>
    <row r="178" spans="4:4">
      <c r="D178" s="857"/>
    </row>
    <row r="179" spans="4:4">
      <c r="D179" s="857"/>
    </row>
    <row r="180" spans="4:4">
      <c r="D180" s="857"/>
    </row>
    <row r="181" spans="4:4">
      <c r="D181" s="857"/>
    </row>
    <row r="182" spans="4:4">
      <c r="D182" s="857"/>
    </row>
    <row r="183" spans="4:4">
      <c r="D183" s="857"/>
    </row>
    <row r="184" spans="4:4">
      <c r="D184" s="857"/>
    </row>
    <row r="185" spans="4:4">
      <c r="D185" s="857"/>
    </row>
    <row r="186" spans="4:4">
      <c r="D186" s="857"/>
    </row>
    <row r="187" spans="4:4">
      <c r="D187" s="857"/>
    </row>
    <row r="188" spans="4:4">
      <c r="D188" s="857"/>
    </row>
    <row r="189" spans="4:4">
      <c r="D189" s="857"/>
    </row>
    <row r="190" spans="4:4">
      <c r="D190" s="857"/>
    </row>
    <row r="191" spans="4:4">
      <c r="D191" s="857"/>
    </row>
    <row r="192" spans="4:4">
      <c r="D192" s="857"/>
    </row>
    <row r="193" spans="4:4">
      <c r="D193" s="857"/>
    </row>
    <row r="194" spans="4:4">
      <c r="D194" s="857"/>
    </row>
    <row r="195" spans="4:4">
      <c r="D195" s="857"/>
    </row>
    <row r="196" spans="4:4">
      <c r="D196" s="857"/>
    </row>
    <row r="197" spans="4:4">
      <c r="D197" s="857"/>
    </row>
    <row r="198" spans="4:4">
      <c r="D198" s="857"/>
    </row>
    <row r="199" spans="4:4">
      <c r="D199" s="857"/>
    </row>
    <row r="200" spans="4:4">
      <c r="D200" s="857"/>
    </row>
  </sheetData>
  <mergeCells count="4">
    <mergeCell ref="A2:C2"/>
    <mergeCell ref="A3:C3"/>
    <mergeCell ref="A4:C4"/>
    <mergeCell ref="A5:C5"/>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6"/>
  <sheetViews>
    <sheetView showGridLines="0" zoomScale="85" zoomScaleNormal="85" workbookViewId="0"/>
  </sheetViews>
  <sheetFormatPr defaultColWidth="9.140625" defaultRowHeight="15"/>
  <cols>
    <col min="1" max="1" width="44" style="71" customWidth="1"/>
    <col min="2" max="2" width="13.85546875" style="857" customWidth="1"/>
    <col min="3" max="3" width="17.28515625" style="857" customWidth="1"/>
    <col min="4" max="4" width="15.5703125" style="857" customWidth="1"/>
    <col min="5" max="5" width="2.5703125" style="75" customWidth="1"/>
    <col min="6" max="256" width="9.140625" style="857"/>
    <col min="257" max="257" width="38.28515625" style="857" customWidth="1"/>
    <col min="258" max="258" width="13.85546875" style="857" customWidth="1"/>
    <col min="259" max="259" width="17.28515625" style="857" customWidth="1"/>
    <col min="260" max="260" width="15.5703125" style="857" customWidth="1"/>
    <col min="261" max="261" width="2.5703125" style="857" customWidth="1"/>
    <col min="262" max="512" width="9.140625" style="857"/>
    <col min="513" max="513" width="38.28515625" style="857" customWidth="1"/>
    <col min="514" max="514" width="13.85546875" style="857" customWidth="1"/>
    <col min="515" max="515" width="17.28515625" style="857" customWidth="1"/>
    <col min="516" max="516" width="15.5703125" style="857" customWidth="1"/>
    <col min="517" max="517" width="2.5703125" style="857" customWidth="1"/>
    <col min="518" max="768" width="9.140625" style="857"/>
    <col min="769" max="769" width="38.28515625" style="857" customWidth="1"/>
    <col min="770" max="770" width="13.85546875" style="857" customWidth="1"/>
    <col min="771" max="771" width="17.28515625" style="857" customWidth="1"/>
    <col min="772" max="772" width="15.5703125" style="857" customWidth="1"/>
    <col min="773" max="773" width="2.5703125" style="857" customWidth="1"/>
    <col min="774" max="1024" width="9.140625" style="857"/>
    <col min="1025" max="1025" width="38.28515625" style="857" customWidth="1"/>
    <col min="1026" max="1026" width="13.85546875" style="857" customWidth="1"/>
    <col min="1027" max="1027" width="17.28515625" style="857" customWidth="1"/>
    <col min="1028" max="1028" width="15.5703125" style="857" customWidth="1"/>
    <col min="1029" max="1029" width="2.5703125" style="857" customWidth="1"/>
    <col min="1030" max="1280" width="9.140625" style="857"/>
    <col min="1281" max="1281" width="38.28515625" style="857" customWidth="1"/>
    <col min="1282" max="1282" width="13.85546875" style="857" customWidth="1"/>
    <col min="1283" max="1283" width="17.28515625" style="857" customWidth="1"/>
    <col min="1284" max="1284" width="15.5703125" style="857" customWidth="1"/>
    <col min="1285" max="1285" width="2.5703125" style="857" customWidth="1"/>
    <col min="1286" max="1536" width="9.140625" style="857"/>
    <col min="1537" max="1537" width="38.28515625" style="857" customWidth="1"/>
    <col min="1538" max="1538" width="13.85546875" style="857" customWidth="1"/>
    <col min="1539" max="1539" width="17.28515625" style="857" customWidth="1"/>
    <col min="1540" max="1540" width="15.5703125" style="857" customWidth="1"/>
    <col min="1541" max="1541" width="2.5703125" style="857" customWidth="1"/>
    <col min="1542" max="1792" width="9.140625" style="857"/>
    <col min="1793" max="1793" width="38.28515625" style="857" customWidth="1"/>
    <col min="1794" max="1794" width="13.85546875" style="857" customWidth="1"/>
    <col min="1795" max="1795" width="17.28515625" style="857" customWidth="1"/>
    <col min="1796" max="1796" width="15.5703125" style="857" customWidth="1"/>
    <col min="1797" max="1797" width="2.5703125" style="857" customWidth="1"/>
    <col min="1798" max="2048" width="9.140625" style="857"/>
    <col min="2049" max="2049" width="38.28515625" style="857" customWidth="1"/>
    <col min="2050" max="2050" width="13.85546875" style="857" customWidth="1"/>
    <col min="2051" max="2051" width="17.28515625" style="857" customWidth="1"/>
    <col min="2052" max="2052" width="15.5703125" style="857" customWidth="1"/>
    <col min="2053" max="2053" width="2.5703125" style="857" customWidth="1"/>
    <col min="2054" max="2304" width="9.140625" style="857"/>
    <col min="2305" max="2305" width="38.28515625" style="857" customWidth="1"/>
    <col min="2306" max="2306" width="13.85546875" style="857" customWidth="1"/>
    <col min="2307" max="2307" width="17.28515625" style="857" customWidth="1"/>
    <col min="2308" max="2308" width="15.5703125" style="857" customWidth="1"/>
    <col min="2309" max="2309" width="2.5703125" style="857" customWidth="1"/>
    <col min="2310" max="2560" width="9.140625" style="857"/>
    <col min="2561" max="2561" width="38.28515625" style="857" customWidth="1"/>
    <col min="2562" max="2562" width="13.85546875" style="857" customWidth="1"/>
    <col min="2563" max="2563" width="17.28515625" style="857" customWidth="1"/>
    <col min="2564" max="2564" width="15.5703125" style="857" customWidth="1"/>
    <col min="2565" max="2565" width="2.5703125" style="857" customWidth="1"/>
    <col min="2566" max="2816" width="9.140625" style="857"/>
    <col min="2817" max="2817" width="38.28515625" style="857" customWidth="1"/>
    <col min="2818" max="2818" width="13.85546875" style="857" customWidth="1"/>
    <col min="2819" max="2819" width="17.28515625" style="857" customWidth="1"/>
    <col min="2820" max="2820" width="15.5703125" style="857" customWidth="1"/>
    <col min="2821" max="2821" width="2.5703125" style="857" customWidth="1"/>
    <col min="2822" max="3072" width="9.140625" style="857"/>
    <col min="3073" max="3073" width="38.28515625" style="857" customWidth="1"/>
    <col min="3074" max="3074" width="13.85546875" style="857" customWidth="1"/>
    <col min="3075" max="3075" width="17.28515625" style="857" customWidth="1"/>
    <col min="3076" max="3076" width="15.5703125" style="857" customWidth="1"/>
    <col min="3077" max="3077" width="2.5703125" style="857" customWidth="1"/>
    <col min="3078" max="3328" width="9.140625" style="857"/>
    <col min="3329" max="3329" width="38.28515625" style="857" customWidth="1"/>
    <col min="3330" max="3330" width="13.85546875" style="857" customWidth="1"/>
    <col min="3331" max="3331" width="17.28515625" style="857" customWidth="1"/>
    <col min="3332" max="3332" width="15.5703125" style="857" customWidth="1"/>
    <col min="3333" max="3333" width="2.5703125" style="857" customWidth="1"/>
    <col min="3334" max="3584" width="9.140625" style="857"/>
    <col min="3585" max="3585" width="38.28515625" style="857" customWidth="1"/>
    <col min="3586" max="3586" width="13.85546875" style="857" customWidth="1"/>
    <col min="3587" max="3587" width="17.28515625" style="857" customWidth="1"/>
    <col min="3588" max="3588" width="15.5703125" style="857" customWidth="1"/>
    <col min="3589" max="3589" width="2.5703125" style="857" customWidth="1"/>
    <col min="3590" max="3840" width="9.140625" style="857"/>
    <col min="3841" max="3841" width="38.28515625" style="857" customWidth="1"/>
    <col min="3842" max="3842" width="13.85546875" style="857" customWidth="1"/>
    <col min="3843" max="3843" width="17.28515625" style="857" customWidth="1"/>
    <col min="3844" max="3844" width="15.5703125" style="857" customWidth="1"/>
    <col min="3845" max="3845" width="2.5703125" style="857" customWidth="1"/>
    <col min="3846" max="4096" width="9.140625" style="857"/>
    <col min="4097" max="4097" width="38.28515625" style="857" customWidth="1"/>
    <col min="4098" max="4098" width="13.85546875" style="857" customWidth="1"/>
    <col min="4099" max="4099" width="17.28515625" style="857" customWidth="1"/>
    <col min="4100" max="4100" width="15.5703125" style="857" customWidth="1"/>
    <col min="4101" max="4101" width="2.5703125" style="857" customWidth="1"/>
    <col min="4102" max="4352" width="9.140625" style="857"/>
    <col min="4353" max="4353" width="38.28515625" style="857" customWidth="1"/>
    <col min="4354" max="4354" width="13.85546875" style="857" customWidth="1"/>
    <col min="4355" max="4355" width="17.28515625" style="857" customWidth="1"/>
    <col min="4356" max="4356" width="15.5703125" style="857" customWidth="1"/>
    <col min="4357" max="4357" width="2.5703125" style="857" customWidth="1"/>
    <col min="4358" max="4608" width="9.140625" style="857"/>
    <col min="4609" max="4609" width="38.28515625" style="857" customWidth="1"/>
    <col min="4610" max="4610" width="13.85546875" style="857" customWidth="1"/>
    <col min="4611" max="4611" width="17.28515625" style="857" customWidth="1"/>
    <col min="4612" max="4612" width="15.5703125" style="857" customWidth="1"/>
    <col min="4613" max="4613" width="2.5703125" style="857" customWidth="1"/>
    <col min="4614" max="4864" width="9.140625" style="857"/>
    <col min="4865" max="4865" width="38.28515625" style="857" customWidth="1"/>
    <col min="4866" max="4866" width="13.85546875" style="857" customWidth="1"/>
    <col min="4867" max="4867" width="17.28515625" style="857" customWidth="1"/>
    <col min="4868" max="4868" width="15.5703125" style="857" customWidth="1"/>
    <col min="4869" max="4869" width="2.5703125" style="857" customWidth="1"/>
    <col min="4870" max="5120" width="9.140625" style="857"/>
    <col min="5121" max="5121" width="38.28515625" style="857" customWidth="1"/>
    <col min="5122" max="5122" width="13.85546875" style="857" customWidth="1"/>
    <col min="5123" max="5123" width="17.28515625" style="857" customWidth="1"/>
    <col min="5124" max="5124" width="15.5703125" style="857" customWidth="1"/>
    <col min="5125" max="5125" width="2.5703125" style="857" customWidth="1"/>
    <col min="5126" max="5376" width="9.140625" style="857"/>
    <col min="5377" max="5377" width="38.28515625" style="857" customWidth="1"/>
    <col min="5378" max="5378" width="13.85546875" style="857" customWidth="1"/>
    <col min="5379" max="5379" width="17.28515625" style="857" customWidth="1"/>
    <col min="5380" max="5380" width="15.5703125" style="857" customWidth="1"/>
    <col min="5381" max="5381" width="2.5703125" style="857" customWidth="1"/>
    <col min="5382" max="5632" width="9.140625" style="857"/>
    <col min="5633" max="5633" width="38.28515625" style="857" customWidth="1"/>
    <col min="5634" max="5634" width="13.85546875" style="857" customWidth="1"/>
    <col min="5635" max="5635" width="17.28515625" style="857" customWidth="1"/>
    <col min="5636" max="5636" width="15.5703125" style="857" customWidth="1"/>
    <col min="5637" max="5637" width="2.5703125" style="857" customWidth="1"/>
    <col min="5638" max="5888" width="9.140625" style="857"/>
    <col min="5889" max="5889" width="38.28515625" style="857" customWidth="1"/>
    <col min="5890" max="5890" width="13.85546875" style="857" customWidth="1"/>
    <col min="5891" max="5891" width="17.28515625" style="857" customWidth="1"/>
    <col min="5892" max="5892" width="15.5703125" style="857" customWidth="1"/>
    <col min="5893" max="5893" width="2.5703125" style="857" customWidth="1"/>
    <col min="5894" max="6144" width="9.140625" style="857"/>
    <col min="6145" max="6145" width="38.28515625" style="857" customWidth="1"/>
    <col min="6146" max="6146" width="13.85546875" style="857" customWidth="1"/>
    <col min="6147" max="6147" width="17.28515625" style="857" customWidth="1"/>
    <col min="6148" max="6148" width="15.5703125" style="857" customWidth="1"/>
    <col min="6149" max="6149" width="2.5703125" style="857" customWidth="1"/>
    <col min="6150" max="6400" width="9.140625" style="857"/>
    <col min="6401" max="6401" width="38.28515625" style="857" customWidth="1"/>
    <col min="6402" max="6402" width="13.85546875" style="857" customWidth="1"/>
    <col min="6403" max="6403" width="17.28515625" style="857" customWidth="1"/>
    <col min="6404" max="6404" width="15.5703125" style="857" customWidth="1"/>
    <col min="6405" max="6405" width="2.5703125" style="857" customWidth="1"/>
    <col min="6406" max="6656" width="9.140625" style="857"/>
    <col min="6657" max="6657" width="38.28515625" style="857" customWidth="1"/>
    <col min="6658" max="6658" width="13.85546875" style="857" customWidth="1"/>
    <col min="6659" max="6659" width="17.28515625" style="857" customWidth="1"/>
    <col min="6660" max="6660" width="15.5703125" style="857" customWidth="1"/>
    <col min="6661" max="6661" width="2.5703125" style="857" customWidth="1"/>
    <col min="6662" max="6912" width="9.140625" style="857"/>
    <col min="6913" max="6913" width="38.28515625" style="857" customWidth="1"/>
    <col min="6914" max="6914" width="13.85546875" style="857" customWidth="1"/>
    <col min="6915" max="6915" width="17.28515625" style="857" customWidth="1"/>
    <col min="6916" max="6916" width="15.5703125" style="857" customWidth="1"/>
    <col min="6917" max="6917" width="2.5703125" style="857" customWidth="1"/>
    <col min="6918" max="7168" width="9.140625" style="857"/>
    <col min="7169" max="7169" width="38.28515625" style="857" customWidth="1"/>
    <col min="7170" max="7170" width="13.85546875" style="857" customWidth="1"/>
    <col min="7171" max="7171" width="17.28515625" style="857" customWidth="1"/>
    <col min="7172" max="7172" width="15.5703125" style="857" customWidth="1"/>
    <col min="7173" max="7173" width="2.5703125" style="857" customWidth="1"/>
    <col min="7174" max="7424" width="9.140625" style="857"/>
    <col min="7425" max="7425" width="38.28515625" style="857" customWidth="1"/>
    <col min="7426" max="7426" width="13.85546875" style="857" customWidth="1"/>
    <col min="7427" max="7427" width="17.28515625" style="857" customWidth="1"/>
    <col min="7428" max="7428" width="15.5703125" style="857" customWidth="1"/>
    <col min="7429" max="7429" width="2.5703125" style="857" customWidth="1"/>
    <col min="7430" max="7680" width="9.140625" style="857"/>
    <col min="7681" max="7681" width="38.28515625" style="857" customWidth="1"/>
    <col min="7682" max="7682" width="13.85546875" style="857" customWidth="1"/>
    <col min="7683" max="7683" width="17.28515625" style="857" customWidth="1"/>
    <col min="7684" max="7684" width="15.5703125" style="857" customWidth="1"/>
    <col min="7685" max="7685" width="2.5703125" style="857" customWidth="1"/>
    <col min="7686" max="7936" width="9.140625" style="857"/>
    <col min="7937" max="7937" width="38.28515625" style="857" customWidth="1"/>
    <col min="7938" max="7938" width="13.85546875" style="857" customWidth="1"/>
    <col min="7939" max="7939" width="17.28515625" style="857" customWidth="1"/>
    <col min="7940" max="7940" width="15.5703125" style="857" customWidth="1"/>
    <col min="7941" max="7941" width="2.5703125" style="857" customWidth="1"/>
    <col min="7942" max="8192" width="9.140625" style="857"/>
    <col min="8193" max="8193" width="38.28515625" style="857" customWidth="1"/>
    <col min="8194" max="8194" width="13.85546875" style="857" customWidth="1"/>
    <col min="8195" max="8195" width="17.28515625" style="857" customWidth="1"/>
    <col min="8196" max="8196" width="15.5703125" style="857" customWidth="1"/>
    <col min="8197" max="8197" width="2.5703125" style="857" customWidth="1"/>
    <col min="8198" max="8448" width="9.140625" style="857"/>
    <col min="8449" max="8449" width="38.28515625" style="857" customWidth="1"/>
    <col min="8450" max="8450" width="13.85546875" style="857" customWidth="1"/>
    <col min="8451" max="8451" width="17.28515625" style="857" customWidth="1"/>
    <col min="8452" max="8452" width="15.5703125" style="857" customWidth="1"/>
    <col min="8453" max="8453" width="2.5703125" style="857" customWidth="1"/>
    <col min="8454" max="8704" width="9.140625" style="857"/>
    <col min="8705" max="8705" width="38.28515625" style="857" customWidth="1"/>
    <col min="8706" max="8706" width="13.85546875" style="857" customWidth="1"/>
    <col min="8707" max="8707" width="17.28515625" style="857" customWidth="1"/>
    <col min="8708" max="8708" width="15.5703125" style="857" customWidth="1"/>
    <col min="8709" max="8709" width="2.5703125" style="857" customWidth="1"/>
    <col min="8710" max="8960" width="9.140625" style="857"/>
    <col min="8961" max="8961" width="38.28515625" style="857" customWidth="1"/>
    <col min="8962" max="8962" width="13.85546875" style="857" customWidth="1"/>
    <col min="8963" max="8963" width="17.28515625" style="857" customWidth="1"/>
    <col min="8964" max="8964" width="15.5703125" style="857" customWidth="1"/>
    <col min="8965" max="8965" width="2.5703125" style="857" customWidth="1"/>
    <col min="8966" max="9216" width="9.140625" style="857"/>
    <col min="9217" max="9217" width="38.28515625" style="857" customWidth="1"/>
    <col min="9218" max="9218" width="13.85546875" style="857" customWidth="1"/>
    <col min="9219" max="9219" width="17.28515625" style="857" customWidth="1"/>
    <col min="9220" max="9220" width="15.5703125" style="857" customWidth="1"/>
    <col min="9221" max="9221" width="2.5703125" style="857" customWidth="1"/>
    <col min="9222" max="9472" width="9.140625" style="857"/>
    <col min="9473" max="9473" width="38.28515625" style="857" customWidth="1"/>
    <col min="9474" max="9474" width="13.85546875" style="857" customWidth="1"/>
    <col min="9475" max="9475" width="17.28515625" style="857" customWidth="1"/>
    <col min="9476" max="9476" width="15.5703125" style="857" customWidth="1"/>
    <col min="9477" max="9477" width="2.5703125" style="857" customWidth="1"/>
    <col min="9478" max="9728" width="9.140625" style="857"/>
    <col min="9729" max="9729" width="38.28515625" style="857" customWidth="1"/>
    <col min="9730" max="9730" width="13.85546875" style="857" customWidth="1"/>
    <col min="9731" max="9731" width="17.28515625" style="857" customWidth="1"/>
    <col min="9732" max="9732" width="15.5703125" style="857" customWidth="1"/>
    <col min="9733" max="9733" width="2.5703125" style="857" customWidth="1"/>
    <col min="9734" max="9984" width="9.140625" style="857"/>
    <col min="9985" max="9985" width="38.28515625" style="857" customWidth="1"/>
    <col min="9986" max="9986" width="13.85546875" style="857" customWidth="1"/>
    <col min="9987" max="9987" width="17.28515625" style="857" customWidth="1"/>
    <col min="9988" max="9988" width="15.5703125" style="857" customWidth="1"/>
    <col min="9989" max="9989" width="2.5703125" style="857" customWidth="1"/>
    <col min="9990" max="10240" width="9.140625" style="857"/>
    <col min="10241" max="10241" width="38.28515625" style="857" customWidth="1"/>
    <col min="10242" max="10242" width="13.85546875" style="857" customWidth="1"/>
    <col min="10243" max="10243" width="17.28515625" style="857" customWidth="1"/>
    <col min="10244" max="10244" width="15.5703125" style="857" customWidth="1"/>
    <col min="10245" max="10245" width="2.5703125" style="857" customWidth="1"/>
    <col min="10246" max="10496" width="9.140625" style="857"/>
    <col min="10497" max="10497" width="38.28515625" style="857" customWidth="1"/>
    <col min="10498" max="10498" width="13.85546875" style="857" customWidth="1"/>
    <col min="10499" max="10499" width="17.28515625" style="857" customWidth="1"/>
    <col min="10500" max="10500" width="15.5703125" style="857" customWidth="1"/>
    <col min="10501" max="10501" width="2.5703125" style="857" customWidth="1"/>
    <col min="10502" max="10752" width="9.140625" style="857"/>
    <col min="10753" max="10753" width="38.28515625" style="857" customWidth="1"/>
    <col min="10754" max="10754" width="13.85546875" style="857" customWidth="1"/>
    <col min="10755" max="10755" width="17.28515625" style="857" customWidth="1"/>
    <col min="10756" max="10756" width="15.5703125" style="857" customWidth="1"/>
    <col min="10757" max="10757" width="2.5703125" style="857" customWidth="1"/>
    <col min="10758" max="11008" width="9.140625" style="857"/>
    <col min="11009" max="11009" width="38.28515625" style="857" customWidth="1"/>
    <col min="11010" max="11010" width="13.85546875" style="857" customWidth="1"/>
    <col min="11011" max="11011" width="17.28515625" style="857" customWidth="1"/>
    <col min="11012" max="11012" width="15.5703125" style="857" customWidth="1"/>
    <col min="11013" max="11013" width="2.5703125" style="857" customWidth="1"/>
    <col min="11014" max="11264" width="9.140625" style="857"/>
    <col min="11265" max="11265" width="38.28515625" style="857" customWidth="1"/>
    <col min="11266" max="11266" width="13.85546875" style="857" customWidth="1"/>
    <col min="11267" max="11267" width="17.28515625" style="857" customWidth="1"/>
    <col min="11268" max="11268" width="15.5703125" style="857" customWidth="1"/>
    <col min="11269" max="11269" width="2.5703125" style="857" customWidth="1"/>
    <col min="11270" max="11520" width="9.140625" style="857"/>
    <col min="11521" max="11521" width="38.28515625" style="857" customWidth="1"/>
    <col min="11522" max="11522" width="13.85546875" style="857" customWidth="1"/>
    <col min="11523" max="11523" width="17.28515625" style="857" customWidth="1"/>
    <col min="11524" max="11524" width="15.5703125" style="857" customWidth="1"/>
    <col min="11525" max="11525" width="2.5703125" style="857" customWidth="1"/>
    <col min="11526" max="11776" width="9.140625" style="857"/>
    <col min="11777" max="11777" width="38.28515625" style="857" customWidth="1"/>
    <col min="11778" max="11778" width="13.85546875" style="857" customWidth="1"/>
    <col min="11779" max="11779" width="17.28515625" style="857" customWidth="1"/>
    <col min="11780" max="11780" width="15.5703125" style="857" customWidth="1"/>
    <col min="11781" max="11781" width="2.5703125" style="857" customWidth="1"/>
    <col min="11782" max="12032" width="9.140625" style="857"/>
    <col min="12033" max="12033" width="38.28515625" style="857" customWidth="1"/>
    <col min="12034" max="12034" width="13.85546875" style="857" customWidth="1"/>
    <col min="12035" max="12035" width="17.28515625" style="857" customWidth="1"/>
    <col min="12036" max="12036" width="15.5703125" style="857" customWidth="1"/>
    <col min="12037" max="12037" width="2.5703125" style="857" customWidth="1"/>
    <col min="12038" max="12288" width="9.140625" style="857"/>
    <col min="12289" max="12289" width="38.28515625" style="857" customWidth="1"/>
    <col min="12290" max="12290" width="13.85546875" style="857" customWidth="1"/>
    <col min="12291" max="12291" width="17.28515625" style="857" customWidth="1"/>
    <col min="12292" max="12292" width="15.5703125" style="857" customWidth="1"/>
    <col min="12293" max="12293" width="2.5703125" style="857" customWidth="1"/>
    <col min="12294" max="12544" width="9.140625" style="857"/>
    <col min="12545" max="12545" width="38.28515625" style="857" customWidth="1"/>
    <col min="12546" max="12546" width="13.85546875" style="857" customWidth="1"/>
    <col min="12547" max="12547" width="17.28515625" style="857" customWidth="1"/>
    <col min="12548" max="12548" width="15.5703125" style="857" customWidth="1"/>
    <col min="12549" max="12549" width="2.5703125" style="857" customWidth="1"/>
    <col min="12550" max="12800" width="9.140625" style="857"/>
    <col min="12801" max="12801" width="38.28515625" style="857" customWidth="1"/>
    <col min="12802" max="12802" width="13.85546875" style="857" customWidth="1"/>
    <col min="12803" max="12803" width="17.28515625" style="857" customWidth="1"/>
    <col min="12804" max="12804" width="15.5703125" style="857" customWidth="1"/>
    <col min="12805" max="12805" width="2.5703125" style="857" customWidth="1"/>
    <col min="12806" max="13056" width="9.140625" style="857"/>
    <col min="13057" max="13057" width="38.28515625" style="857" customWidth="1"/>
    <col min="13058" max="13058" width="13.85546875" style="857" customWidth="1"/>
    <col min="13059" max="13059" width="17.28515625" style="857" customWidth="1"/>
    <col min="13060" max="13060" width="15.5703125" style="857" customWidth="1"/>
    <col min="13061" max="13061" width="2.5703125" style="857" customWidth="1"/>
    <col min="13062" max="13312" width="9.140625" style="857"/>
    <col min="13313" max="13313" width="38.28515625" style="857" customWidth="1"/>
    <col min="13314" max="13314" width="13.85546875" style="857" customWidth="1"/>
    <col min="13315" max="13315" width="17.28515625" style="857" customWidth="1"/>
    <col min="13316" max="13316" width="15.5703125" style="857" customWidth="1"/>
    <col min="13317" max="13317" width="2.5703125" style="857" customWidth="1"/>
    <col min="13318" max="13568" width="9.140625" style="857"/>
    <col min="13569" max="13569" width="38.28515625" style="857" customWidth="1"/>
    <col min="13570" max="13570" width="13.85546875" style="857" customWidth="1"/>
    <col min="13571" max="13571" width="17.28515625" style="857" customWidth="1"/>
    <col min="13572" max="13572" width="15.5703125" style="857" customWidth="1"/>
    <col min="13573" max="13573" width="2.5703125" style="857" customWidth="1"/>
    <col min="13574" max="13824" width="9.140625" style="857"/>
    <col min="13825" max="13825" width="38.28515625" style="857" customWidth="1"/>
    <col min="13826" max="13826" width="13.85546875" style="857" customWidth="1"/>
    <col min="13827" max="13827" width="17.28515625" style="857" customWidth="1"/>
    <col min="13828" max="13828" width="15.5703125" style="857" customWidth="1"/>
    <col min="13829" max="13829" width="2.5703125" style="857" customWidth="1"/>
    <col min="13830" max="14080" width="9.140625" style="857"/>
    <col min="14081" max="14081" width="38.28515625" style="857" customWidth="1"/>
    <col min="14082" max="14082" width="13.85546875" style="857" customWidth="1"/>
    <col min="14083" max="14083" width="17.28515625" style="857" customWidth="1"/>
    <col min="14084" max="14084" width="15.5703125" style="857" customWidth="1"/>
    <col min="14085" max="14085" width="2.5703125" style="857" customWidth="1"/>
    <col min="14086" max="14336" width="9.140625" style="857"/>
    <col min="14337" max="14337" width="38.28515625" style="857" customWidth="1"/>
    <col min="14338" max="14338" width="13.85546875" style="857" customWidth="1"/>
    <col min="14339" max="14339" width="17.28515625" style="857" customWidth="1"/>
    <col min="14340" max="14340" width="15.5703125" style="857" customWidth="1"/>
    <col min="14341" max="14341" width="2.5703125" style="857" customWidth="1"/>
    <col min="14342" max="14592" width="9.140625" style="857"/>
    <col min="14593" max="14593" width="38.28515625" style="857" customWidth="1"/>
    <col min="14594" max="14594" width="13.85546875" style="857" customWidth="1"/>
    <col min="14595" max="14595" width="17.28515625" style="857" customWidth="1"/>
    <col min="14596" max="14596" width="15.5703125" style="857" customWidth="1"/>
    <col min="14597" max="14597" width="2.5703125" style="857" customWidth="1"/>
    <col min="14598" max="14848" width="9.140625" style="857"/>
    <col min="14849" max="14849" width="38.28515625" style="857" customWidth="1"/>
    <col min="14850" max="14850" width="13.85546875" style="857" customWidth="1"/>
    <col min="14851" max="14851" width="17.28515625" style="857" customWidth="1"/>
    <col min="14852" max="14852" width="15.5703125" style="857" customWidth="1"/>
    <col min="14853" max="14853" width="2.5703125" style="857" customWidth="1"/>
    <col min="14854" max="15104" width="9.140625" style="857"/>
    <col min="15105" max="15105" width="38.28515625" style="857" customWidth="1"/>
    <col min="15106" max="15106" width="13.85546875" style="857" customWidth="1"/>
    <col min="15107" max="15107" width="17.28515625" style="857" customWidth="1"/>
    <col min="15108" max="15108" width="15.5703125" style="857" customWidth="1"/>
    <col min="15109" max="15109" width="2.5703125" style="857" customWidth="1"/>
    <col min="15110" max="15360" width="9.140625" style="857"/>
    <col min="15361" max="15361" width="38.28515625" style="857" customWidth="1"/>
    <col min="15362" max="15362" width="13.85546875" style="857" customWidth="1"/>
    <col min="15363" max="15363" width="17.28515625" style="857" customWidth="1"/>
    <col min="15364" max="15364" width="15.5703125" style="857" customWidth="1"/>
    <col min="15365" max="15365" width="2.5703125" style="857" customWidth="1"/>
    <col min="15366" max="15616" width="9.140625" style="857"/>
    <col min="15617" max="15617" width="38.28515625" style="857" customWidth="1"/>
    <col min="15618" max="15618" width="13.85546875" style="857" customWidth="1"/>
    <col min="15619" max="15619" width="17.28515625" style="857" customWidth="1"/>
    <col min="15620" max="15620" width="15.5703125" style="857" customWidth="1"/>
    <col min="15621" max="15621" width="2.5703125" style="857" customWidth="1"/>
    <col min="15622" max="15872" width="9.140625" style="857"/>
    <col min="15873" max="15873" width="38.28515625" style="857" customWidth="1"/>
    <col min="15874" max="15874" width="13.85546875" style="857" customWidth="1"/>
    <col min="15875" max="15875" width="17.28515625" style="857" customWidth="1"/>
    <col min="15876" max="15876" width="15.5703125" style="857" customWidth="1"/>
    <col min="15877" max="15877" width="2.5703125" style="857" customWidth="1"/>
    <col min="15878" max="16128" width="9.140625" style="857"/>
    <col min="16129" max="16129" width="38.28515625" style="857" customWidth="1"/>
    <col min="16130" max="16130" width="13.85546875" style="857" customWidth="1"/>
    <col min="16131" max="16131" width="17.28515625" style="857" customWidth="1"/>
    <col min="16132" max="16132" width="15.5703125" style="857" customWidth="1"/>
    <col min="16133" max="16133" width="2.5703125" style="857" customWidth="1"/>
    <col min="16134" max="16384" width="9.140625" style="857"/>
  </cols>
  <sheetData>
    <row r="1" spans="1:5" s="74" customFormat="1" ht="3.75" customHeight="1">
      <c r="A1" s="162">
        <v>0</v>
      </c>
      <c r="B1" s="763"/>
      <c r="C1" s="763"/>
      <c r="D1" s="763"/>
    </row>
    <row r="2" spans="1:5" s="74" customFormat="1" ht="38.25" customHeight="1">
      <c r="A2" s="884" t="s">
        <v>1352</v>
      </c>
      <c r="B2" s="884"/>
      <c r="C2" s="884"/>
      <c r="D2" s="884"/>
    </row>
    <row r="3" spans="1:5" s="74" customFormat="1" ht="20.25" customHeight="1">
      <c r="A3" s="884" t="s">
        <v>710</v>
      </c>
      <c r="B3" s="884"/>
      <c r="C3" s="884"/>
      <c r="D3" s="884"/>
    </row>
    <row r="4" spans="1:5" s="74" customFormat="1" ht="20.25" customHeight="1">
      <c r="A4" s="884" t="s">
        <v>1525</v>
      </c>
      <c r="B4" s="884"/>
      <c r="C4" s="884"/>
      <c r="D4" s="884"/>
    </row>
    <row r="5" spans="1:5" s="163" customFormat="1" ht="39" customHeight="1">
      <c r="A5" s="885" t="s">
        <v>1401</v>
      </c>
      <c r="B5" s="885"/>
      <c r="C5" s="885"/>
      <c r="D5" s="885"/>
    </row>
    <row r="6" spans="1:5" ht="7.5" customHeight="1">
      <c r="A6" s="164"/>
      <c r="E6" s="857"/>
    </row>
    <row r="7" spans="1:5" ht="10.5" customHeight="1" thickBot="1">
      <c r="A7" s="165"/>
      <c r="B7" s="166"/>
      <c r="C7" s="167"/>
      <c r="D7" s="167"/>
      <c r="E7" s="857"/>
    </row>
    <row r="8" spans="1:5" ht="23.25" customHeight="1" thickTop="1" thickBot="1">
      <c r="A8" s="168"/>
      <c r="B8" s="168" t="s">
        <v>975</v>
      </c>
      <c r="C8" s="1133" t="s">
        <v>309</v>
      </c>
      <c r="D8" s="1134" t="s">
        <v>711</v>
      </c>
      <c r="E8" s="857"/>
    </row>
    <row r="9" spans="1:5" ht="42.75" customHeight="1" thickTop="1">
      <c r="A9" s="169" t="s">
        <v>712</v>
      </c>
      <c r="B9" s="170">
        <v>2162096.1894</v>
      </c>
      <c r="C9" s="170">
        <v>2162096.1894</v>
      </c>
      <c r="D9" s="171">
        <v>0.99899474729544846</v>
      </c>
      <c r="E9" s="857"/>
    </row>
    <row r="10" spans="1:5" ht="27" customHeight="1">
      <c r="A10" s="169" t="s">
        <v>713</v>
      </c>
      <c r="B10" s="170">
        <v>0</v>
      </c>
      <c r="C10" s="170">
        <v>0</v>
      </c>
      <c r="D10" s="171">
        <v>0</v>
      </c>
      <c r="E10" s="857"/>
    </row>
    <row r="11" spans="1:5" ht="42.75" customHeight="1">
      <c r="A11" s="169" t="s">
        <v>714</v>
      </c>
      <c r="B11" s="170">
        <v>1021.58987</v>
      </c>
      <c r="C11" s="170">
        <v>1021.58987</v>
      </c>
      <c r="D11" s="171">
        <v>4.7202475034353349E-4</v>
      </c>
      <c r="E11" s="857"/>
    </row>
    <row r="12" spans="1:5" ht="27" customHeight="1">
      <c r="A12" s="169" t="s">
        <v>715</v>
      </c>
      <c r="B12" s="170">
        <v>25.539750000000002</v>
      </c>
      <c r="C12" s="170">
        <v>25.539750000000002</v>
      </c>
      <c r="D12" s="171">
        <v>1.1800620260248137E-5</v>
      </c>
      <c r="E12" s="857"/>
    </row>
    <row r="13" spans="1:5" ht="42.75" customHeight="1">
      <c r="A13" s="169" t="s">
        <v>716</v>
      </c>
      <c r="B13" s="170">
        <v>243.25139000000001</v>
      </c>
      <c r="C13" s="170">
        <v>243.25139000000001</v>
      </c>
      <c r="D13" s="171">
        <v>1.1239410257216774E-4</v>
      </c>
      <c r="E13" s="857"/>
    </row>
    <row r="14" spans="1:5" ht="27" customHeight="1">
      <c r="A14" s="169" t="s">
        <v>717</v>
      </c>
      <c r="B14" s="170">
        <v>178.65028000000001</v>
      </c>
      <c r="C14" s="170">
        <v>178.65028000000001</v>
      </c>
      <c r="D14" s="171">
        <v>8.2545213389598665E-5</v>
      </c>
      <c r="E14" s="857"/>
    </row>
    <row r="15" spans="1:5" ht="42.75" customHeight="1">
      <c r="A15" s="169" t="s">
        <v>718</v>
      </c>
      <c r="B15" s="170">
        <v>178.07987</v>
      </c>
      <c r="C15" s="170">
        <v>178.07987</v>
      </c>
      <c r="D15" s="171">
        <v>8.2281655923192436E-5</v>
      </c>
      <c r="E15" s="857"/>
    </row>
    <row r="16" spans="1:5" ht="27" customHeight="1">
      <c r="A16" s="169" t="s">
        <v>719</v>
      </c>
      <c r="B16" s="170">
        <v>89.039940000000001</v>
      </c>
      <c r="C16" s="170">
        <v>89.039940000000001</v>
      </c>
      <c r="D16" s="171">
        <v>4.1140830271842065E-5</v>
      </c>
      <c r="E16" s="857"/>
    </row>
    <row r="17" spans="1:5" ht="42.75" customHeight="1">
      <c r="A17" s="169" t="s">
        <v>720</v>
      </c>
      <c r="B17" s="170">
        <v>134.46679</v>
      </c>
      <c r="C17" s="170">
        <v>134.46679</v>
      </c>
      <c r="D17" s="171">
        <v>6.2130268558013735E-5</v>
      </c>
      <c r="E17" s="857"/>
    </row>
    <row r="18" spans="1:5" ht="27" customHeight="1">
      <c r="A18" s="169" t="s">
        <v>721</v>
      </c>
      <c r="B18" s="170">
        <v>107.57344000000001</v>
      </c>
      <c r="C18" s="170">
        <v>107.57344000000001</v>
      </c>
      <c r="D18" s="171">
        <v>4.9704218542804347E-5</v>
      </c>
      <c r="E18" s="857"/>
    </row>
    <row r="19" spans="1:5" ht="42.75" customHeight="1">
      <c r="A19" s="169" t="s">
        <v>722</v>
      </c>
      <c r="B19" s="170">
        <v>598.25218999999993</v>
      </c>
      <c r="C19" s="170">
        <v>598.25218999999993</v>
      </c>
      <c r="D19" s="171">
        <v>2.7642192715480053E-4</v>
      </c>
      <c r="E19" s="857"/>
    </row>
    <row r="20" spans="1:5" ht="27" customHeight="1" thickBot="1">
      <c r="A20" s="169" t="s">
        <v>723</v>
      </c>
      <c r="B20" s="170">
        <v>438.18240999999995</v>
      </c>
      <c r="C20" s="170">
        <v>438.18240999999995</v>
      </c>
      <c r="D20" s="171">
        <v>2.0246181834710029E-4</v>
      </c>
      <c r="E20" s="857"/>
    </row>
    <row r="21" spans="1:5" ht="56.25" customHeight="1" thickTop="1" thickBot="1">
      <c r="A21" s="172" t="s">
        <v>724</v>
      </c>
      <c r="B21" s="424">
        <v>2164271.8295099996</v>
      </c>
      <c r="C21" s="424">
        <v>2164271.8295099996</v>
      </c>
      <c r="D21" s="173">
        <v>1</v>
      </c>
      <c r="E21" s="857"/>
    </row>
    <row r="22" spans="1:5" ht="31.5" customHeight="1" thickTop="1">
      <c r="A22" s="174" t="s">
        <v>725</v>
      </c>
      <c r="B22" s="425">
        <v>838.98581999999988</v>
      </c>
      <c r="C22" s="425">
        <v>838.98581999999988</v>
      </c>
      <c r="D22" s="764"/>
      <c r="E22" s="857"/>
    </row>
    <row r="23" spans="1:5" s="177" customFormat="1" ht="29.25" customHeight="1" thickBot="1">
      <c r="A23" s="175" t="s">
        <v>726</v>
      </c>
      <c r="B23" s="176">
        <v>1</v>
      </c>
      <c r="C23" s="176">
        <v>1</v>
      </c>
      <c r="D23" s="765"/>
    </row>
    <row r="24" spans="1:5" ht="13.5" customHeight="1" thickTop="1">
      <c r="A24" s="1139" t="s">
        <v>1545</v>
      </c>
      <c r="B24" s="1135"/>
      <c r="C24" s="1136"/>
      <c r="D24" s="1136"/>
      <c r="E24" s="857"/>
    </row>
    <row r="25" spans="1:5" ht="74.25" customHeight="1">
      <c r="A25" s="1140" t="s">
        <v>354</v>
      </c>
      <c r="B25" s="1142"/>
      <c r="C25" s="1142"/>
      <c r="D25" s="1142"/>
      <c r="E25" s="857"/>
    </row>
    <row r="26" spans="1:5" ht="86.25" customHeight="1">
      <c r="A26" s="1140" t="s">
        <v>355</v>
      </c>
      <c r="B26" s="1141"/>
      <c r="C26" s="1141"/>
      <c r="D26" s="1141"/>
      <c r="E26" s="857"/>
    </row>
    <row r="27" spans="1:5" ht="12" customHeight="1">
      <c r="A27" s="1139" t="s">
        <v>728</v>
      </c>
      <c r="B27" s="1137"/>
      <c r="C27" s="1138"/>
      <c r="D27" s="1138"/>
      <c r="E27" s="857"/>
    </row>
    <row r="28" spans="1:5" ht="9" customHeight="1">
      <c r="A28" s="180"/>
      <c r="B28" s="181"/>
      <c r="C28" s="77"/>
      <c r="D28" s="77"/>
      <c r="E28" s="857"/>
    </row>
    <row r="29" spans="1:5" ht="9" customHeight="1">
      <c r="A29" s="180"/>
      <c r="B29" s="181"/>
      <c r="C29" s="77"/>
      <c r="D29" s="77"/>
      <c r="E29" s="857"/>
    </row>
    <row r="30" spans="1:5" ht="9" customHeight="1">
      <c r="A30" s="180"/>
      <c r="B30" s="181"/>
      <c r="C30" s="77"/>
      <c r="D30" s="77"/>
      <c r="E30" s="857"/>
    </row>
    <row r="31" spans="1:5" ht="9" customHeight="1">
      <c r="A31" s="180"/>
      <c r="B31" s="181"/>
      <c r="C31" s="77"/>
      <c r="D31" s="77"/>
      <c r="E31" s="857"/>
    </row>
    <row r="32" spans="1:5" ht="9" customHeight="1">
      <c r="A32" s="180"/>
      <c r="B32" s="181"/>
      <c r="C32" s="77"/>
      <c r="D32" s="77"/>
      <c r="E32" s="857"/>
    </row>
    <row r="33" spans="1:5" ht="9" customHeight="1">
      <c r="A33" s="182"/>
      <c r="B33" s="181"/>
      <c r="C33" s="77"/>
      <c r="D33" s="77"/>
      <c r="E33" s="857"/>
    </row>
    <row r="34" spans="1:5" ht="9" customHeight="1">
      <c r="A34" s="180"/>
      <c r="B34" s="181"/>
      <c r="C34" s="77"/>
      <c r="D34" s="77"/>
      <c r="E34" s="857"/>
    </row>
    <row r="35" spans="1:5" ht="9" customHeight="1">
      <c r="A35" s="180"/>
      <c r="B35" s="181"/>
      <c r="C35" s="77"/>
      <c r="D35" s="77"/>
      <c r="E35" s="857"/>
    </row>
    <row r="36" spans="1:5" ht="9" customHeight="1">
      <c r="A36" s="180"/>
      <c r="B36" s="181"/>
      <c r="C36" s="77"/>
      <c r="D36" s="77"/>
      <c r="E36" s="857"/>
    </row>
    <row r="37" spans="1:5" ht="9" customHeight="1">
      <c r="A37" s="180"/>
      <c r="B37" s="181"/>
      <c r="C37" s="77"/>
      <c r="D37" s="77"/>
      <c r="E37" s="857"/>
    </row>
    <row r="38" spans="1:5" ht="9" customHeight="1">
      <c r="A38" s="180"/>
      <c r="B38" s="181"/>
      <c r="C38" s="77"/>
      <c r="D38" s="77"/>
      <c r="E38" s="857"/>
    </row>
    <row r="39" spans="1:5" ht="9" customHeight="1">
      <c r="A39" s="182"/>
      <c r="B39" s="181"/>
      <c r="C39" s="77"/>
      <c r="D39" s="77"/>
      <c r="E39" s="857"/>
    </row>
    <row r="40" spans="1:5" ht="9" customHeight="1">
      <c r="A40" s="180"/>
      <c r="B40" s="181"/>
      <c r="C40" s="77"/>
      <c r="D40" s="77"/>
      <c r="E40" s="857"/>
    </row>
    <row r="41" spans="1:5" ht="9" customHeight="1">
      <c r="A41" s="180"/>
      <c r="B41" s="181"/>
      <c r="C41" s="77"/>
      <c r="D41" s="77"/>
      <c r="E41" s="857"/>
    </row>
    <row r="42" spans="1:5" ht="9" customHeight="1">
      <c r="A42" s="180"/>
      <c r="B42" s="181"/>
      <c r="C42" s="77"/>
      <c r="D42" s="77"/>
      <c r="E42" s="857"/>
    </row>
    <row r="43" spans="1:5" ht="9" customHeight="1">
      <c r="A43" s="180"/>
      <c r="B43" s="181"/>
      <c r="C43" s="77"/>
      <c r="D43" s="77"/>
      <c r="E43" s="857"/>
    </row>
    <row r="44" spans="1:5" ht="9" customHeight="1">
      <c r="A44" s="180"/>
      <c r="B44" s="181"/>
      <c r="C44" s="77"/>
      <c r="D44" s="77"/>
      <c r="E44" s="857"/>
    </row>
    <row r="45" spans="1:5" ht="9" customHeight="1">
      <c r="A45" s="182"/>
      <c r="B45" s="181"/>
      <c r="C45" s="77"/>
      <c r="D45" s="77"/>
      <c r="E45" s="857"/>
    </row>
    <row r="46" spans="1:5" ht="9" customHeight="1">
      <c r="A46" s="180"/>
      <c r="B46" s="181"/>
      <c r="C46" s="77"/>
      <c r="D46" s="77"/>
      <c r="E46" s="857"/>
    </row>
    <row r="47" spans="1:5" ht="9" customHeight="1">
      <c r="A47" s="180"/>
      <c r="B47" s="181"/>
      <c r="C47" s="77"/>
      <c r="D47" s="77"/>
      <c r="E47" s="857"/>
    </row>
    <row r="48" spans="1:5" ht="9" customHeight="1">
      <c r="A48" s="180"/>
      <c r="B48" s="181"/>
      <c r="C48" s="77"/>
      <c r="D48" s="77"/>
      <c r="E48" s="857"/>
    </row>
    <row r="49" spans="1:5" ht="9" customHeight="1">
      <c r="A49" s="180"/>
      <c r="B49" s="181"/>
      <c r="C49" s="77"/>
      <c r="D49" s="77"/>
      <c r="E49" s="857"/>
    </row>
    <row r="50" spans="1:5" ht="9" customHeight="1">
      <c r="A50" s="182"/>
      <c r="B50" s="181"/>
      <c r="C50" s="77"/>
      <c r="D50" s="77"/>
      <c r="E50" s="857"/>
    </row>
    <row r="51" spans="1:5" ht="9" customHeight="1">
      <c r="A51" s="183"/>
      <c r="B51" s="181"/>
      <c r="C51" s="77"/>
      <c r="D51" s="77"/>
      <c r="E51" s="857"/>
    </row>
    <row r="52" spans="1:5" ht="9" customHeight="1">
      <c r="A52" s="183"/>
      <c r="B52" s="181"/>
      <c r="C52" s="77"/>
      <c r="D52" s="77"/>
      <c r="E52" s="857"/>
    </row>
    <row r="53" spans="1:5" ht="9" customHeight="1">
      <c r="A53" s="183"/>
      <c r="B53" s="181"/>
      <c r="C53" s="77"/>
      <c r="D53" s="77"/>
      <c r="E53" s="857"/>
    </row>
    <row r="54" spans="1:5" ht="9" customHeight="1">
      <c r="A54" s="183"/>
      <c r="B54" s="181"/>
      <c r="C54" s="77"/>
      <c r="D54" s="77"/>
      <c r="E54" s="857"/>
    </row>
    <row r="55" spans="1:5" ht="9" customHeight="1">
      <c r="A55" s="184"/>
      <c r="B55" s="181"/>
      <c r="C55" s="77"/>
      <c r="D55" s="77"/>
      <c r="E55" s="857"/>
    </row>
    <row r="56" spans="1:5" ht="9" customHeight="1">
      <c r="A56" s="184"/>
      <c r="B56" s="181"/>
      <c r="C56" s="77"/>
      <c r="D56" s="77"/>
      <c r="E56" s="857"/>
    </row>
    <row r="57" spans="1:5" ht="9" customHeight="1">
      <c r="A57" s="185"/>
      <c r="B57" s="181"/>
      <c r="C57" s="77"/>
      <c r="D57" s="77"/>
      <c r="E57" s="857"/>
    </row>
    <row r="58" spans="1:5" ht="9" customHeight="1">
      <c r="A58" s="180"/>
      <c r="B58" s="181"/>
      <c r="C58" s="77"/>
      <c r="D58" s="77"/>
      <c r="E58" s="857"/>
    </row>
    <row r="59" spans="1:5" ht="9" customHeight="1">
      <c r="A59" s="180"/>
      <c r="B59" s="181"/>
      <c r="C59" s="77"/>
      <c r="D59" s="77"/>
      <c r="E59" s="857"/>
    </row>
    <row r="60" spans="1:5" ht="9" customHeight="1">
      <c r="A60" s="180"/>
      <c r="B60" s="181"/>
      <c r="C60" s="77"/>
      <c r="D60" s="77"/>
      <c r="E60" s="857"/>
    </row>
    <row r="61" spans="1:5" ht="9" customHeight="1">
      <c r="A61" s="180"/>
      <c r="B61" s="181"/>
      <c r="C61" s="77"/>
      <c r="D61" s="77"/>
      <c r="E61" s="857"/>
    </row>
    <row r="62" spans="1:5" ht="9" customHeight="1">
      <c r="A62" s="183"/>
      <c r="B62" s="181"/>
      <c r="C62" s="77"/>
      <c r="D62" s="77"/>
      <c r="E62" s="857"/>
    </row>
    <row r="63" spans="1:5" ht="9" customHeight="1">
      <c r="A63" s="185"/>
      <c r="B63" s="181"/>
      <c r="C63" s="77"/>
      <c r="D63" s="77"/>
      <c r="E63" s="857"/>
    </row>
    <row r="64" spans="1:5" ht="9" customHeight="1">
      <c r="A64" s="180"/>
      <c r="B64" s="181"/>
      <c r="C64" s="77"/>
      <c r="D64" s="77"/>
      <c r="E64" s="857"/>
    </row>
    <row r="65" spans="1:5" ht="9" customHeight="1">
      <c r="A65" s="180"/>
      <c r="B65" s="181"/>
      <c r="C65" s="77"/>
      <c r="D65" s="77"/>
      <c r="E65" s="857"/>
    </row>
    <row r="66" spans="1:5" ht="9" customHeight="1">
      <c r="A66" s="180"/>
      <c r="B66" s="181"/>
      <c r="C66" s="77"/>
      <c r="D66" s="77"/>
      <c r="E66" s="857"/>
    </row>
    <row r="67" spans="1:5" ht="9" customHeight="1">
      <c r="A67" s="180"/>
      <c r="B67" s="181"/>
      <c r="C67" s="77"/>
      <c r="D67" s="77"/>
      <c r="E67" s="857"/>
    </row>
    <row r="68" spans="1:5" ht="9" customHeight="1">
      <c r="A68" s="183"/>
      <c r="B68" s="181"/>
      <c r="C68" s="77"/>
      <c r="D68" s="77"/>
      <c r="E68" s="857"/>
    </row>
    <row r="69" spans="1:5" ht="9" customHeight="1">
      <c r="A69" s="185"/>
      <c r="B69" s="181"/>
      <c r="C69" s="77"/>
      <c r="D69" s="77"/>
      <c r="E69" s="857"/>
    </row>
    <row r="70" spans="1:5" ht="9" customHeight="1">
      <c r="A70" s="180"/>
      <c r="B70" s="181"/>
      <c r="C70" s="77"/>
      <c r="D70" s="77"/>
      <c r="E70" s="857"/>
    </row>
    <row r="71" spans="1:5" ht="9" customHeight="1">
      <c r="A71" s="180"/>
      <c r="B71" s="181"/>
      <c r="C71" s="77"/>
      <c r="D71" s="77"/>
      <c r="E71" s="857"/>
    </row>
    <row r="72" spans="1:5" ht="9" customHeight="1">
      <c r="A72" s="180"/>
      <c r="B72" s="78"/>
      <c r="E72" s="857"/>
    </row>
    <row r="73" spans="1:5" ht="9" customHeight="1">
      <c r="A73" s="180"/>
      <c r="B73" s="78"/>
      <c r="E73" s="857"/>
    </row>
    <row r="74" spans="1:5" ht="9" customHeight="1">
      <c r="A74" s="180"/>
      <c r="B74" s="78"/>
      <c r="E74" s="857"/>
    </row>
    <row r="75" spans="1:5" ht="9" customHeight="1">
      <c r="A75" s="180"/>
      <c r="B75" s="78"/>
      <c r="E75" s="857"/>
    </row>
    <row r="76" spans="1:5" ht="9" customHeight="1">
      <c r="A76" s="180"/>
      <c r="B76" s="78"/>
      <c r="E76" s="857"/>
    </row>
    <row r="77" spans="1:5" ht="9" customHeight="1">
      <c r="A77" s="180"/>
      <c r="B77" s="78"/>
      <c r="E77" s="857"/>
    </row>
    <row r="78" spans="1:5" ht="9" customHeight="1">
      <c r="A78" s="183"/>
      <c r="B78" s="78"/>
      <c r="E78" s="857"/>
    </row>
    <row r="79" spans="1:5" ht="9" customHeight="1">
      <c r="A79" s="185"/>
      <c r="B79" s="78"/>
      <c r="E79" s="857"/>
    </row>
    <row r="80" spans="1:5" ht="9" customHeight="1">
      <c r="A80" s="180"/>
      <c r="B80" s="78"/>
      <c r="E80" s="857"/>
    </row>
    <row r="81" spans="1:5" ht="9" customHeight="1">
      <c r="A81" s="180"/>
      <c r="B81" s="78"/>
      <c r="E81" s="857"/>
    </row>
    <row r="82" spans="1:5" ht="9" customHeight="1">
      <c r="A82" s="180"/>
      <c r="B82" s="78"/>
      <c r="E82" s="857"/>
    </row>
    <row r="83" spans="1:5" ht="9" customHeight="1">
      <c r="A83" s="180"/>
      <c r="B83" s="78"/>
      <c r="E83" s="857"/>
    </row>
    <row r="84" spans="1:5" ht="9" customHeight="1">
      <c r="A84" s="180"/>
      <c r="B84" s="78"/>
      <c r="E84" s="857"/>
    </row>
    <row r="85" spans="1:5" ht="9" customHeight="1">
      <c r="A85" s="180"/>
      <c r="B85" s="78"/>
      <c r="E85" s="857"/>
    </row>
    <row r="86" spans="1:5" ht="9" customHeight="1">
      <c r="A86" s="180"/>
      <c r="B86" s="78"/>
      <c r="E86" s="857"/>
    </row>
    <row r="87" spans="1:5" ht="9" customHeight="1">
      <c r="A87" s="180"/>
      <c r="B87" s="78"/>
      <c r="E87" s="857"/>
    </row>
    <row r="88" spans="1:5" ht="9" customHeight="1">
      <c r="A88" s="180"/>
      <c r="B88" s="78"/>
      <c r="E88" s="857"/>
    </row>
    <row r="89" spans="1:5" ht="9" customHeight="1">
      <c r="A89" s="185"/>
      <c r="B89" s="78"/>
      <c r="E89" s="857"/>
    </row>
    <row r="90" spans="1:5" ht="9" customHeight="1">
      <c r="A90" s="180"/>
      <c r="B90" s="78"/>
      <c r="E90" s="857"/>
    </row>
    <row r="91" spans="1:5" ht="9" customHeight="1">
      <c r="A91" s="180"/>
      <c r="B91" s="78"/>
      <c r="E91" s="857"/>
    </row>
    <row r="92" spans="1:5" ht="9" customHeight="1">
      <c r="A92" s="180"/>
      <c r="B92" s="78"/>
      <c r="E92" s="857"/>
    </row>
    <row r="93" spans="1:5">
      <c r="A93" s="186"/>
      <c r="B93" s="78"/>
      <c r="E93" s="857"/>
    </row>
    <row r="94" spans="1:5">
      <c r="A94" s="186"/>
      <c r="B94" s="78"/>
      <c r="E94" s="857"/>
    </row>
    <row r="95" spans="1:5">
      <c r="A95" s="186"/>
      <c r="B95" s="78"/>
      <c r="E95" s="857"/>
    </row>
    <row r="96" spans="1:5">
      <c r="A96" s="186"/>
      <c r="B96" s="78"/>
      <c r="E96" s="857"/>
    </row>
    <row r="97" spans="1:5">
      <c r="A97" s="186"/>
      <c r="B97" s="78"/>
      <c r="E97" s="857"/>
    </row>
    <row r="98" spans="1:5">
      <c r="A98" s="186"/>
      <c r="B98" s="78"/>
      <c r="E98" s="857"/>
    </row>
    <row r="99" spans="1:5">
      <c r="A99" s="186"/>
      <c r="B99" s="78"/>
      <c r="E99" s="857"/>
    </row>
    <row r="100" spans="1:5" ht="15.75">
      <c r="A100" s="187"/>
      <c r="B100" s="78"/>
      <c r="E100" s="857"/>
    </row>
    <row r="101" spans="1:5" ht="15.75">
      <c r="A101" s="187"/>
      <c r="B101" s="78"/>
      <c r="E101" s="857"/>
    </row>
    <row r="102" spans="1:5" ht="15.75">
      <c r="A102" s="187"/>
      <c r="B102" s="78"/>
      <c r="E102" s="857"/>
    </row>
    <row r="103" spans="1:5" ht="15.75">
      <c r="A103" s="187"/>
      <c r="B103" s="78"/>
      <c r="E103" s="857"/>
    </row>
    <row r="104" spans="1:5" ht="15.75">
      <c r="A104" s="187"/>
      <c r="B104" s="78"/>
      <c r="E104" s="857"/>
    </row>
    <row r="105" spans="1:5" ht="15.75">
      <c r="A105" s="187"/>
      <c r="B105" s="78"/>
      <c r="E105" s="857"/>
    </row>
    <row r="106" spans="1:5" ht="15.75">
      <c r="A106" s="187"/>
      <c r="B106" s="78"/>
      <c r="E106" s="857"/>
    </row>
    <row r="107" spans="1:5" ht="15.75">
      <c r="A107" s="187"/>
      <c r="B107" s="78"/>
      <c r="E107" s="857"/>
    </row>
    <row r="108" spans="1:5" ht="15.75">
      <c r="A108" s="187"/>
      <c r="B108" s="78"/>
      <c r="E108" s="857"/>
    </row>
    <row r="109" spans="1:5" ht="15.75">
      <c r="A109" s="187"/>
      <c r="B109" s="78"/>
      <c r="E109" s="857"/>
    </row>
    <row r="110" spans="1:5" ht="15.75">
      <c r="A110" s="187"/>
      <c r="B110" s="78"/>
      <c r="E110" s="857"/>
    </row>
    <row r="111" spans="1:5" ht="15.75">
      <c r="A111" s="187"/>
      <c r="B111" s="78"/>
      <c r="E111" s="857"/>
    </row>
    <row r="112" spans="1:5" ht="15.75">
      <c r="A112" s="187"/>
      <c r="B112" s="78"/>
      <c r="E112" s="857"/>
    </row>
    <row r="113" spans="1:5" ht="15.75">
      <c r="A113" s="187"/>
      <c r="B113" s="78"/>
      <c r="E113" s="857"/>
    </row>
    <row r="114" spans="1:5" ht="15.75">
      <c r="A114" s="187"/>
      <c r="B114" s="78"/>
      <c r="E114" s="857"/>
    </row>
    <row r="115" spans="1:5" ht="15.75">
      <c r="A115" s="187"/>
      <c r="B115" s="78"/>
      <c r="E115" s="857"/>
    </row>
    <row r="116" spans="1:5" ht="15.75">
      <c r="A116" s="187"/>
      <c r="B116" s="78"/>
      <c r="E116" s="857"/>
    </row>
    <row r="117" spans="1:5" ht="15.75">
      <c r="A117" s="187"/>
      <c r="B117" s="78"/>
      <c r="E117" s="857"/>
    </row>
    <row r="118" spans="1:5" ht="15.75">
      <c r="A118" s="187"/>
      <c r="B118" s="78"/>
      <c r="E118" s="857"/>
    </row>
    <row r="119" spans="1:5" ht="15.75">
      <c r="A119" s="187"/>
      <c r="B119" s="78"/>
      <c r="E119" s="857"/>
    </row>
    <row r="120" spans="1:5" ht="15.75">
      <c r="A120" s="187"/>
      <c r="B120" s="78"/>
      <c r="E120" s="857"/>
    </row>
    <row r="121" spans="1:5" ht="15.75">
      <c r="A121" s="187"/>
      <c r="B121" s="78"/>
      <c r="E121" s="857"/>
    </row>
    <row r="122" spans="1:5" ht="15.75">
      <c r="A122" s="187"/>
      <c r="B122" s="78"/>
      <c r="E122" s="857"/>
    </row>
    <row r="123" spans="1:5" ht="15.75">
      <c r="A123" s="187"/>
      <c r="B123" s="78"/>
      <c r="E123" s="857"/>
    </row>
    <row r="124" spans="1:5" ht="15.75">
      <c r="A124" s="187"/>
      <c r="B124" s="78"/>
      <c r="E124" s="857"/>
    </row>
    <row r="125" spans="1:5" ht="15.75">
      <c r="A125" s="187"/>
      <c r="B125" s="78"/>
      <c r="E125" s="857"/>
    </row>
    <row r="126" spans="1:5" ht="15.75">
      <c r="A126" s="187"/>
      <c r="B126" s="78"/>
      <c r="E126" s="857"/>
    </row>
    <row r="127" spans="1:5" ht="15.75">
      <c r="A127" s="187"/>
      <c r="B127" s="78"/>
      <c r="E127" s="857"/>
    </row>
    <row r="128" spans="1:5" ht="15.75">
      <c r="A128" s="187"/>
      <c r="B128" s="78"/>
      <c r="E128" s="857"/>
    </row>
    <row r="129" spans="1:5" ht="15.75">
      <c r="A129" s="187"/>
      <c r="B129" s="78"/>
      <c r="E129" s="857"/>
    </row>
    <row r="130" spans="1:5" ht="15.75">
      <c r="A130" s="187"/>
      <c r="B130" s="78"/>
      <c r="E130" s="857"/>
    </row>
    <row r="131" spans="1:5" ht="15.75">
      <c r="A131" s="187"/>
      <c r="B131" s="78"/>
      <c r="E131" s="857"/>
    </row>
    <row r="132" spans="1:5" ht="15.75">
      <c r="A132" s="187"/>
      <c r="B132" s="78"/>
      <c r="E132" s="857"/>
    </row>
    <row r="133" spans="1:5" ht="15.75">
      <c r="A133" s="187"/>
      <c r="B133" s="78"/>
      <c r="E133" s="857"/>
    </row>
    <row r="134" spans="1:5" ht="15.75">
      <c r="A134" s="187"/>
      <c r="B134" s="78"/>
      <c r="E134" s="857"/>
    </row>
    <row r="135" spans="1:5" ht="15.75">
      <c r="A135" s="187"/>
      <c r="B135" s="78"/>
      <c r="E135" s="857"/>
    </row>
    <row r="136" spans="1:5" ht="15.75">
      <c r="A136" s="187"/>
      <c r="B136" s="78"/>
      <c r="E136" s="857"/>
    </row>
    <row r="137" spans="1:5" ht="15.75">
      <c r="A137" s="187"/>
      <c r="B137" s="78"/>
      <c r="E137" s="857"/>
    </row>
    <row r="138" spans="1:5" ht="15.75">
      <c r="A138" s="187"/>
      <c r="B138" s="78"/>
      <c r="E138" s="857"/>
    </row>
    <row r="139" spans="1:5" ht="15.75">
      <c r="A139" s="187"/>
      <c r="B139" s="78"/>
      <c r="E139" s="857"/>
    </row>
    <row r="140" spans="1:5" ht="15.75">
      <c r="A140" s="187"/>
      <c r="B140" s="78"/>
      <c r="E140" s="857"/>
    </row>
    <row r="141" spans="1:5" ht="15.75">
      <c r="A141" s="187"/>
      <c r="B141" s="78"/>
      <c r="E141" s="857"/>
    </row>
    <row r="142" spans="1:5" ht="15.75">
      <c r="A142" s="187"/>
      <c r="B142" s="78"/>
      <c r="E142" s="857"/>
    </row>
    <row r="143" spans="1:5" ht="15.75">
      <c r="A143" s="187"/>
      <c r="B143" s="78"/>
      <c r="E143" s="857"/>
    </row>
    <row r="144" spans="1:5" ht="15.75">
      <c r="A144" s="187"/>
      <c r="B144" s="78"/>
      <c r="E144" s="857"/>
    </row>
    <row r="145" spans="1:5" ht="15.75">
      <c r="A145" s="187"/>
      <c r="B145" s="78"/>
      <c r="E145" s="857"/>
    </row>
    <row r="146" spans="1:5" ht="15.75">
      <c r="A146" s="187"/>
      <c r="B146" s="78"/>
      <c r="E146" s="857"/>
    </row>
    <row r="147" spans="1:5" ht="15.75">
      <c r="A147" s="187"/>
      <c r="B147" s="78"/>
      <c r="E147" s="857"/>
    </row>
    <row r="148" spans="1:5" ht="15.75">
      <c r="A148" s="187"/>
      <c r="B148" s="78"/>
      <c r="E148" s="857"/>
    </row>
    <row r="149" spans="1:5" ht="15.75">
      <c r="A149" s="187"/>
      <c r="B149" s="78"/>
      <c r="E149" s="857"/>
    </row>
    <row r="150" spans="1:5" ht="15.75">
      <c r="A150" s="187"/>
      <c r="B150" s="78"/>
      <c r="E150" s="857"/>
    </row>
    <row r="151" spans="1:5" ht="15.75">
      <c r="A151" s="187"/>
      <c r="B151" s="78"/>
      <c r="E151" s="857"/>
    </row>
    <row r="152" spans="1:5" ht="15.75">
      <c r="A152" s="187"/>
      <c r="B152" s="78"/>
      <c r="E152" s="857"/>
    </row>
    <row r="153" spans="1:5" ht="15.75">
      <c r="A153" s="187"/>
      <c r="B153" s="78"/>
      <c r="E153" s="857"/>
    </row>
    <row r="154" spans="1:5" ht="15.75">
      <c r="A154" s="187"/>
      <c r="B154" s="78"/>
      <c r="E154" s="857"/>
    </row>
    <row r="155" spans="1:5" ht="15.75">
      <c r="A155" s="187"/>
      <c r="B155" s="78"/>
      <c r="E155" s="857"/>
    </row>
    <row r="156" spans="1:5" ht="15.75">
      <c r="A156" s="187"/>
      <c r="B156" s="78"/>
      <c r="E156" s="857"/>
    </row>
    <row r="157" spans="1:5" ht="15.75">
      <c r="A157" s="187"/>
      <c r="B157" s="78"/>
      <c r="E157" s="857"/>
    </row>
    <row r="158" spans="1:5" ht="15.75">
      <c r="A158" s="187"/>
      <c r="B158" s="78"/>
      <c r="E158" s="857"/>
    </row>
    <row r="159" spans="1:5" ht="15.75">
      <c r="A159" s="187"/>
      <c r="B159" s="78"/>
      <c r="E159" s="857"/>
    </row>
    <row r="160" spans="1:5" ht="15.75">
      <c r="A160" s="187"/>
      <c r="B160" s="78"/>
      <c r="E160" s="857"/>
    </row>
    <row r="161" spans="1:5" ht="15.75">
      <c r="A161" s="187"/>
      <c r="B161" s="78"/>
      <c r="E161" s="857"/>
    </row>
    <row r="162" spans="1:5" ht="15.75">
      <c r="A162" s="187"/>
      <c r="B162" s="78"/>
      <c r="E162" s="857"/>
    </row>
    <row r="163" spans="1:5" ht="15.75">
      <c r="A163" s="187"/>
      <c r="B163" s="78"/>
      <c r="E163" s="857"/>
    </row>
    <row r="164" spans="1:5" ht="15.75">
      <c r="A164" s="187"/>
      <c r="B164" s="78"/>
      <c r="E164" s="857"/>
    </row>
    <row r="165" spans="1:5" ht="15.75">
      <c r="A165" s="187"/>
      <c r="B165" s="78"/>
      <c r="E165" s="857"/>
    </row>
    <row r="166" spans="1:5" ht="15.75">
      <c r="A166" s="187"/>
      <c r="B166" s="78"/>
      <c r="E166" s="857"/>
    </row>
    <row r="167" spans="1:5" ht="15.75">
      <c r="A167" s="187"/>
      <c r="B167" s="78"/>
      <c r="E167" s="857"/>
    </row>
    <row r="168" spans="1:5" ht="15.75">
      <c r="A168" s="187"/>
      <c r="B168" s="78"/>
      <c r="E168" s="857"/>
    </row>
    <row r="169" spans="1:5" ht="15.75">
      <c r="A169" s="187"/>
      <c r="B169" s="78"/>
      <c r="E169" s="857"/>
    </row>
    <row r="170" spans="1:5" ht="15.75">
      <c r="A170" s="187"/>
      <c r="B170" s="78"/>
      <c r="E170" s="857"/>
    </row>
    <row r="171" spans="1:5" ht="15.75">
      <c r="A171" s="187"/>
      <c r="B171" s="78"/>
      <c r="E171" s="857"/>
    </row>
    <row r="172" spans="1:5" ht="15.75">
      <c r="A172" s="187"/>
      <c r="B172" s="78"/>
      <c r="E172" s="857"/>
    </row>
    <row r="173" spans="1:5" ht="15.75">
      <c r="A173" s="187"/>
      <c r="B173" s="78"/>
      <c r="E173" s="857"/>
    </row>
    <row r="174" spans="1:5" ht="15.75">
      <c r="A174" s="187"/>
      <c r="B174" s="78"/>
      <c r="E174" s="857"/>
    </row>
    <row r="175" spans="1:5" ht="15.75">
      <c r="A175" s="187"/>
      <c r="B175" s="78"/>
      <c r="E175" s="857"/>
    </row>
    <row r="176" spans="1:5" ht="15.75">
      <c r="A176" s="187"/>
      <c r="B176" s="78"/>
      <c r="E176" s="857"/>
    </row>
    <row r="177" spans="1:5" ht="15.75">
      <c r="A177" s="187"/>
      <c r="B177" s="78"/>
      <c r="E177" s="857"/>
    </row>
    <row r="178" spans="1:5" ht="15.75">
      <c r="A178" s="187"/>
      <c r="B178" s="78"/>
      <c r="E178" s="857"/>
    </row>
    <row r="179" spans="1:5" ht="15.75">
      <c r="A179" s="187"/>
      <c r="B179" s="78"/>
      <c r="E179" s="857"/>
    </row>
    <row r="180" spans="1:5" ht="15.75">
      <c r="A180" s="187"/>
      <c r="B180" s="78"/>
      <c r="E180" s="857"/>
    </row>
    <row r="181" spans="1:5" ht="15.75">
      <c r="A181" s="187"/>
      <c r="B181" s="78"/>
      <c r="E181" s="857"/>
    </row>
    <row r="182" spans="1:5" ht="15.75">
      <c r="A182" s="187"/>
      <c r="B182" s="78"/>
      <c r="E182" s="857"/>
    </row>
    <row r="183" spans="1:5" ht="15.75">
      <c r="A183" s="187"/>
      <c r="B183" s="78"/>
      <c r="E183" s="857"/>
    </row>
    <row r="184" spans="1:5" ht="15.75">
      <c r="A184" s="187"/>
      <c r="B184" s="78"/>
      <c r="E184" s="857"/>
    </row>
    <row r="185" spans="1:5" ht="15.75">
      <c r="A185" s="187"/>
      <c r="B185" s="78"/>
      <c r="E185" s="857"/>
    </row>
    <row r="186" spans="1:5" ht="15.75">
      <c r="A186" s="187"/>
      <c r="B186" s="78"/>
      <c r="E186" s="857"/>
    </row>
    <row r="187" spans="1:5" ht="15.75">
      <c r="A187" s="187"/>
      <c r="B187" s="78"/>
      <c r="E187" s="857"/>
    </row>
    <row r="188" spans="1:5" ht="15.75">
      <c r="A188" s="187"/>
      <c r="B188" s="78"/>
      <c r="E188" s="857"/>
    </row>
    <row r="189" spans="1:5" ht="15.75">
      <c r="A189" s="187"/>
      <c r="B189" s="78"/>
      <c r="E189" s="857"/>
    </row>
    <row r="190" spans="1:5" ht="15.75">
      <c r="A190" s="187"/>
      <c r="B190" s="78"/>
      <c r="E190" s="857"/>
    </row>
    <row r="191" spans="1:5" ht="15.75">
      <c r="A191" s="69"/>
      <c r="B191" s="78"/>
      <c r="E191" s="857"/>
    </row>
    <row r="192" spans="1:5" ht="15.75">
      <c r="A192" s="69"/>
      <c r="B192" s="78"/>
      <c r="E192" s="857"/>
    </row>
    <row r="193" spans="1:5" ht="15.75">
      <c r="A193" s="69"/>
      <c r="B193" s="78"/>
      <c r="E193" s="857"/>
    </row>
    <row r="194" spans="1:5" ht="15.75">
      <c r="A194" s="69"/>
      <c r="B194" s="78"/>
      <c r="E194" s="857"/>
    </row>
    <row r="195" spans="1:5" ht="15.75">
      <c r="A195" s="69"/>
      <c r="B195" s="78"/>
      <c r="E195" s="857"/>
    </row>
    <row r="196" spans="1:5" ht="15.75">
      <c r="A196" s="69"/>
      <c r="B196" s="78"/>
      <c r="E196" s="857"/>
    </row>
    <row r="197" spans="1:5" ht="15.75">
      <c r="A197" s="69"/>
      <c r="B197" s="78"/>
      <c r="E197" s="857"/>
    </row>
    <row r="198" spans="1:5" ht="15.75">
      <c r="A198" s="69"/>
      <c r="B198" s="78"/>
      <c r="E198" s="857"/>
    </row>
    <row r="199" spans="1:5" ht="15.75">
      <c r="A199" s="69"/>
      <c r="B199" s="78"/>
      <c r="E199" s="857"/>
    </row>
    <row r="200" spans="1:5" ht="15.75">
      <c r="A200" s="69"/>
      <c r="B200" s="78"/>
      <c r="E200" s="857"/>
    </row>
    <row r="201" spans="1:5" ht="15.75">
      <c r="A201" s="69"/>
      <c r="B201" s="78"/>
    </row>
    <row r="202" spans="1:5" ht="15.75">
      <c r="A202" s="69"/>
      <c r="B202" s="78"/>
    </row>
    <row r="203" spans="1:5" ht="15.75">
      <c r="A203" s="69"/>
      <c r="B203" s="78"/>
    </row>
    <row r="204" spans="1:5" ht="15.75">
      <c r="A204" s="69"/>
      <c r="B204" s="78"/>
    </row>
    <row r="205" spans="1:5" ht="15.75">
      <c r="A205" s="69"/>
      <c r="B205" s="78"/>
    </row>
    <row r="206" spans="1:5" ht="15.75">
      <c r="A206" s="69"/>
      <c r="B206" s="78"/>
    </row>
    <row r="207" spans="1:5" ht="15.75">
      <c r="A207" s="69"/>
      <c r="B207" s="78"/>
    </row>
    <row r="208" spans="1:5" ht="15.75">
      <c r="A208" s="69"/>
      <c r="B208" s="78"/>
    </row>
    <row r="209" spans="1:2" ht="15.75">
      <c r="A209" s="69"/>
      <c r="B209" s="78"/>
    </row>
    <row r="210" spans="1:2" ht="15.75">
      <c r="A210" s="69"/>
      <c r="B210" s="78"/>
    </row>
    <row r="211" spans="1:2" ht="15.75">
      <c r="A211" s="69"/>
      <c r="B211" s="78"/>
    </row>
    <row r="212" spans="1:2" ht="15.75">
      <c r="A212" s="69"/>
      <c r="B212" s="78"/>
    </row>
    <row r="213" spans="1:2" ht="15.75">
      <c r="A213" s="69"/>
      <c r="B213" s="78"/>
    </row>
    <row r="214" spans="1:2" ht="15.75">
      <c r="A214" s="69"/>
      <c r="B214" s="78"/>
    </row>
    <row r="215" spans="1:2" ht="15.75">
      <c r="A215" s="69"/>
      <c r="B215" s="78"/>
    </row>
    <row r="216" spans="1:2" ht="15.75">
      <c r="A216" s="69"/>
      <c r="B216" s="78"/>
    </row>
    <row r="217" spans="1:2" ht="15.75">
      <c r="A217" s="69"/>
      <c r="B217" s="78"/>
    </row>
    <row r="218" spans="1:2" ht="15.75">
      <c r="A218" s="69"/>
      <c r="B218" s="78"/>
    </row>
    <row r="219" spans="1:2" ht="15.75">
      <c r="A219" s="69"/>
      <c r="B219" s="78"/>
    </row>
    <row r="220" spans="1:2" ht="15.75">
      <c r="A220" s="69"/>
      <c r="B220" s="78"/>
    </row>
    <row r="221" spans="1:2" ht="15.75">
      <c r="A221" s="69"/>
      <c r="B221" s="78"/>
    </row>
    <row r="222" spans="1:2" ht="15.75">
      <c r="A222" s="69"/>
      <c r="B222" s="78"/>
    </row>
    <row r="223" spans="1:2" ht="15.75">
      <c r="A223" s="69"/>
      <c r="B223" s="78"/>
    </row>
    <row r="224" spans="1:2" ht="15.75">
      <c r="A224" s="69"/>
      <c r="B224" s="78"/>
    </row>
    <row r="225" spans="1:2" ht="15.75">
      <c r="A225" s="69"/>
      <c r="B225" s="78"/>
    </row>
    <row r="226" spans="1:2" ht="15.75">
      <c r="A226" s="69"/>
      <c r="B226" s="78"/>
    </row>
    <row r="227" spans="1:2" ht="15.75">
      <c r="A227" s="69"/>
      <c r="B227" s="78"/>
    </row>
    <row r="228" spans="1:2" ht="15.75">
      <c r="A228" s="69"/>
      <c r="B228" s="78"/>
    </row>
    <row r="229" spans="1:2" ht="15.75">
      <c r="A229" s="69"/>
      <c r="B229" s="78"/>
    </row>
    <row r="230" spans="1:2" ht="15.75">
      <c r="A230" s="69"/>
      <c r="B230" s="78"/>
    </row>
    <row r="231" spans="1:2" ht="15.75">
      <c r="A231" s="69"/>
      <c r="B231" s="78"/>
    </row>
    <row r="232" spans="1:2" ht="15.75">
      <c r="A232" s="69"/>
      <c r="B232" s="78"/>
    </row>
    <row r="233" spans="1:2" ht="15.75">
      <c r="A233" s="69"/>
      <c r="B233" s="78"/>
    </row>
    <row r="234" spans="1:2" ht="15.75">
      <c r="A234" s="69"/>
      <c r="B234" s="78"/>
    </row>
    <row r="235" spans="1:2" ht="15.75">
      <c r="A235" s="69"/>
      <c r="B235" s="78"/>
    </row>
    <row r="236" spans="1:2" ht="15.75">
      <c r="A236" s="69"/>
      <c r="B236" s="78"/>
    </row>
    <row r="237" spans="1:2" ht="15.75">
      <c r="A237" s="69"/>
      <c r="B237" s="78"/>
    </row>
    <row r="238" spans="1:2" ht="15.75">
      <c r="A238" s="69"/>
      <c r="B238" s="78"/>
    </row>
    <row r="239" spans="1:2" ht="15.75">
      <c r="A239" s="69"/>
      <c r="B239" s="78"/>
    </row>
    <row r="240" spans="1:2" ht="15.75">
      <c r="A240" s="69"/>
      <c r="B240" s="78"/>
    </row>
    <row r="241" spans="1:2" ht="15.75">
      <c r="A241" s="69"/>
      <c r="B241" s="78"/>
    </row>
    <row r="242" spans="1:2" ht="15.75">
      <c r="A242" s="69"/>
      <c r="B242" s="78"/>
    </row>
    <row r="243" spans="1:2" ht="15.75">
      <c r="A243" s="69"/>
      <c r="B243" s="78"/>
    </row>
    <row r="244" spans="1:2" ht="15.75">
      <c r="A244" s="69"/>
      <c r="B244" s="78"/>
    </row>
    <row r="245" spans="1:2" ht="15.75">
      <c r="A245" s="69"/>
      <c r="B245" s="78"/>
    </row>
    <row r="246" spans="1:2" ht="15.75">
      <c r="A246" s="69"/>
      <c r="B246" s="78"/>
    </row>
    <row r="247" spans="1:2" ht="15.75">
      <c r="A247" s="69"/>
      <c r="B247" s="78"/>
    </row>
    <row r="248" spans="1:2" ht="15.75">
      <c r="A248" s="69"/>
      <c r="B248" s="78"/>
    </row>
    <row r="249" spans="1:2" ht="15.75">
      <c r="A249" s="69"/>
      <c r="B249" s="78"/>
    </row>
    <row r="250" spans="1:2" ht="15.75">
      <c r="A250" s="69"/>
      <c r="B250" s="78"/>
    </row>
    <row r="251" spans="1:2" ht="15.75">
      <c r="A251" s="69"/>
      <c r="B251" s="78"/>
    </row>
    <row r="252" spans="1:2" ht="15.75">
      <c r="A252" s="69"/>
      <c r="B252" s="78"/>
    </row>
    <row r="253" spans="1:2" ht="15.75">
      <c r="A253" s="69"/>
      <c r="B253" s="78"/>
    </row>
    <row r="254" spans="1:2" ht="15.75">
      <c r="A254" s="69"/>
      <c r="B254" s="78"/>
    </row>
    <row r="255" spans="1:2" ht="15.75">
      <c r="A255" s="69"/>
      <c r="B255" s="78"/>
    </row>
    <row r="256" spans="1:2" ht="15.75">
      <c r="A256" s="69"/>
      <c r="B256" s="78"/>
    </row>
    <row r="257" spans="1:2" ht="15.75">
      <c r="A257" s="69"/>
      <c r="B257" s="78"/>
    </row>
    <row r="258" spans="1:2" ht="15.75">
      <c r="A258" s="69"/>
      <c r="B258" s="78"/>
    </row>
    <row r="259" spans="1:2" ht="15.75">
      <c r="A259" s="69"/>
      <c r="B259" s="78"/>
    </row>
    <row r="260" spans="1:2" ht="15.75">
      <c r="A260" s="69"/>
      <c r="B260" s="78"/>
    </row>
    <row r="261" spans="1:2" ht="15.75">
      <c r="A261" s="69"/>
      <c r="B261" s="78"/>
    </row>
    <row r="262" spans="1:2" ht="15.75">
      <c r="A262" s="69"/>
      <c r="B262" s="78"/>
    </row>
    <row r="263" spans="1:2" ht="15.75">
      <c r="A263" s="69"/>
    </row>
    <row r="264" spans="1:2" ht="15.75">
      <c r="A264" s="69"/>
    </row>
    <row r="265" spans="1:2" ht="15.75">
      <c r="A265" s="69"/>
    </row>
    <row r="266" spans="1:2" ht="15.75">
      <c r="A266" s="69"/>
    </row>
    <row r="267" spans="1:2" ht="15.75">
      <c r="A267" s="69"/>
    </row>
    <row r="268" spans="1:2" ht="15.75">
      <c r="A268" s="69"/>
    </row>
    <row r="269" spans="1:2" ht="15.75">
      <c r="A269" s="69"/>
    </row>
    <row r="270" spans="1:2" ht="15.75">
      <c r="A270" s="69"/>
    </row>
    <row r="271" spans="1:2" ht="15.75">
      <c r="A271" s="69"/>
    </row>
    <row r="272" spans="1:2" ht="15.75">
      <c r="A272" s="69"/>
    </row>
    <row r="273" spans="1:1" ht="15.75">
      <c r="A273" s="69"/>
    </row>
    <row r="274" spans="1:1" ht="15.75">
      <c r="A274" s="69"/>
    </row>
    <row r="275" spans="1:1" ht="15.75">
      <c r="A275" s="69"/>
    </row>
    <row r="276" spans="1:1" ht="15.75">
      <c r="A276" s="69"/>
    </row>
    <row r="277" spans="1:1" ht="15.75">
      <c r="A277" s="69"/>
    </row>
    <row r="278" spans="1:1" ht="15.75">
      <c r="A278" s="69"/>
    </row>
    <row r="279" spans="1:1" ht="15.75">
      <c r="A279" s="69"/>
    </row>
    <row r="280" spans="1:1" ht="15.75">
      <c r="A280" s="69"/>
    </row>
    <row r="281" spans="1:1" ht="15.75">
      <c r="A281" s="69"/>
    </row>
    <row r="282" spans="1:1" ht="15.75">
      <c r="A282" s="69"/>
    </row>
    <row r="283" spans="1:1" ht="15.75">
      <c r="A283" s="69"/>
    </row>
    <row r="284" spans="1:1" ht="15.75">
      <c r="A284" s="69"/>
    </row>
    <row r="285" spans="1:1" ht="15.75">
      <c r="A285" s="69"/>
    </row>
    <row r="286" spans="1:1" ht="15.75">
      <c r="A286" s="69"/>
    </row>
    <row r="287" spans="1:1" ht="15.75">
      <c r="A287" s="69"/>
    </row>
    <row r="288" spans="1:1" ht="15.75">
      <c r="A288" s="69"/>
    </row>
    <row r="289" spans="1:1" ht="15.75">
      <c r="A289" s="69"/>
    </row>
    <row r="290" spans="1:1" ht="15.75">
      <c r="A290" s="69"/>
    </row>
    <row r="291" spans="1:1" ht="15.75">
      <c r="A291" s="69"/>
    </row>
    <row r="292" spans="1:1" ht="15.75">
      <c r="A292" s="69"/>
    </row>
    <row r="293" spans="1:1" ht="15.75">
      <c r="A293" s="69"/>
    </row>
    <row r="294" spans="1:1" ht="15.75">
      <c r="A294" s="69"/>
    </row>
    <row r="295" spans="1:1" ht="15.75">
      <c r="A295" s="69"/>
    </row>
    <row r="296" spans="1:1" ht="15.75">
      <c r="A296" s="69"/>
    </row>
    <row r="297" spans="1:1" ht="15.75">
      <c r="A297" s="69"/>
    </row>
    <row r="298" spans="1:1" ht="15.75">
      <c r="A298" s="69"/>
    </row>
    <row r="299" spans="1:1" ht="15.75">
      <c r="A299" s="69"/>
    </row>
    <row r="300" spans="1:1" ht="15.75">
      <c r="A300" s="69"/>
    </row>
    <row r="301" spans="1:1" ht="15.75">
      <c r="A301" s="69"/>
    </row>
    <row r="302" spans="1:1" ht="15.75">
      <c r="A302" s="69"/>
    </row>
    <row r="303" spans="1:1" ht="15.75">
      <c r="A303" s="69"/>
    </row>
    <row r="304" spans="1:1" ht="15.75">
      <c r="A304" s="69"/>
    </row>
    <row r="305" spans="1:1" ht="15.75">
      <c r="A305" s="69"/>
    </row>
    <row r="306" spans="1:1" ht="15.75">
      <c r="A306" s="69"/>
    </row>
    <row r="307" spans="1:1" ht="15.75">
      <c r="A307" s="69"/>
    </row>
    <row r="308" spans="1:1" ht="15.75">
      <c r="A308" s="69"/>
    </row>
    <row r="309" spans="1:1" ht="15.75">
      <c r="A309" s="69"/>
    </row>
    <row r="310" spans="1:1" ht="15.75">
      <c r="A310" s="69"/>
    </row>
    <row r="311" spans="1:1" ht="15.75">
      <c r="A311" s="69"/>
    </row>
    <row r="312" spans="1:1" ht="15.75">
      <c r="A312" s="69"/>
    </row>
    <row r="313" spans="1:1" ht="15.75">
      <c r="A313" s="69"/>
    </row>
    <row r="314" spans="1:1" ht="15.75">
      <c r="A314" s="69"/>
    </row>
    <row r="315" spans="1:1" ht="15.75">
      <c r="A315" s="69"/>
    </row>
    <row r="316" spans="1:1" ht="15.75">
      <c r="A316" s="69"/>
    </row>
    <row r="317" spans="1:1" ht="15.75">
      <c r="A317" s="69"/>
    </row>
    <row r="318" spans="1:1" ht="15.75">
      <c r="A318" s="69"/>
    </row>
    <row r="319" spans="1:1" ht="15.75">
      <c r="A319" s="69"/>
    </row>
    <row r="320" spans="1:1"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row r="617" spans="1:1" ht="15.75">
      <c r="A617" s="69"/>
    </row>
    <row r="618" spans="1:1" ht="15.75">
      <c r="A618" s="69"/>
    </row>
    <row r="619" spans="1:1" ht="15.75">
      <c r="A619" s="69"/>
    </row>
    <row r="620" spans="1:1" ht="15.75">
      <c r="A620" s="69"/>
    </row>
    <row r="621" spans="1:1" ht="15.75">
      <c r="A621" s="69"/>
    </row>
    <row r="622" spans="1:1" ht="15.75">
      <c r="A622" s="69"/>
    </row>
    <row r="623" spans="1:1" ht="15.75">
      <c r="A623" s="69"/>
    </row>
    <row r="624" spans="1:1" ht="15.75">
      <c r="A624" s="69"/>
    </row>
    <row r="625" spans="1:1" ht="15.75">
      <c r="A625" s="69"/>
    </row>
    <row r="626" spans="1:1" ht="15.75">
      <c r="A626" s="69"/>
    </row>
    <row r="627" spans="1:1" ht="15.75">
      <c r="A627" s="69"/>
    </row>
    <row r="628" spans="1:1" ht="15.75">
      <c r="A628" s="69"/>
    </row>
    <row r="629" spans="1:1" ht="15.75">
      <c r="A629" s="69"/>
    </row>
    <row r="630" spans="1:1" ht="15.75">
      <c r="A630" s="69"/>
    </row>
    <row r="631" spans="1:1" ht="15.75">
      <c r="A631" s="69"/>
    </row>
    <row r="632" spans="1:1" ht="15.75">
      <c r="A632" s="69"/>
    </row>
    <row r="633" spans="1:1" ht="15.75">
      <c r="A633" s="69"/>
    </row>
    <row r="634" spans="1:1" ht="15.75">
      <c r="A634" s="69"/>
    </row>
    <row r="635" spans="1:1" ht="15.75">
      <c r="A635" s="69"/>
    </row>
    <row r="636" spans="1:1" ht="15.75">
      <c r="A636" s="69"/>
    </row>
    <row r="637" spans="1:1" ht="15.75">
      <c r="A637" s="69"/>
    </row>
    <row r="638" spans="1:1" ht="15.75">
      <c r="A638" s="69"/>
    </row>
    <row r="639" spans="1:1" ht="15.75">
      <c r="A639" s="69"/>
    </row>
    <row r="640" spans="1:1" ht="15.75">
      <c r="A640" s="69"/>
    </row>
    <row r="641" spans="1:1" ht="15.75">
      <c r="A641" s="69"/>
    </row>
    <row r="642" spans="1:1" ht="15.75">
      <c r="A642" s="69"/>
    </row>
    <row r="643" spans="1:1" ht="15.75">
      <c r="A643" s="69"/>
    </row>
    <row r="644" spans="1:1" ht="15.75">
      <c r="A644" s="69"/>
    </row>
    <row r="645" spans="1:1" ht="15.75">
      <c r="A645" s="69"/>
    </row>
    <row r="646" spans="1:1" ht="15.75">
      <c r="A646" s="69"/>
    </row>
  </sheetData>
  <mergeCells count="6">
    <mergeCell ref="A2:D2"/>
    <mergeCell ref="A3:D3"/>
    <mergeCell ref="A4:D4"/>
    <mergeCell ref="A5:D5"/>
    <mergeCell ref="A25:D25"/>
    <mergeCell ref="A26:D26"/>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49"/>
  <sheetViews>
    <sheetView showGridLines="0" zoomScale="55" zoomScaleNormal="55" workbookViewId="0"/>
  </sheetViews>
  <sheetFormatPr defaultColWidth="9.140625" defaultRowHeight="15"/>
  <cols>
    <col min="1" max="1" width="68" style="546" customWidth="1"/>
    <col min="2" max="3" width="19.5703125" style="70" customWidth="1"/>
    <col min="4" max="4" width="19.5703125" style="569" customWidth="1"/>
    <col min="5" max="5" width="2.5703125" style="857" customWidth="1"/>
    <col min="6" max="256" width="9.140625" style="857"/>
    <col min="257" max="257" width="68" style="857" customWidth="1"/>
    <col min="258" max="260" width="19.5703125" style="857" customWidth="1"/>
    <col min="261" max="261" width="2.5703125" style="857" customWidth="1"/>
    <col min="262" max="512" width="9.140625" style="857"/>
    <col min="513" max="513" width="68" style="857" customWidth="1"/>
    <col min="514" max="516" width="19.5703125" style="857" customWidth="1"/>
    <col min="517" max="517" width="2.5703125" style="857" customWidth="1"/>
    <col min="518" max="768" width="9.140625" style="857"/>
    <col min="769" max="769" width="68" style="857" customWidth="1"/>
    <col min="770" max="772" width="19.5703125" style="857" customWidth="1"/>
    <col min="773" max="773" width="2.5703125" style="857" customWidth="1"/>
    <col min="774" max="1024" width="9.140625" style="857"/>
    <col min="1025" max="1025" width="68" style="857" customWidth="1"/>
    <col min="1026" max="1028" width="19.5703125" style="857" customWidth="1"/>
    <col min="1029" max="1029" width="2.5703125" style="857" customWidth="1"/>
    <col min="1030" max="1280" width="9.140625" style="857"/>
    <col min="1281" max="1281" width="68" style="857" customWidth="1"/>
    <col min="1282" max="1284" width="19.5703125" style="857" customWidth="1"/>
    <col min="1285" max="1285" width="2.5703125" style="857" customWidth="1"/>
    <col min="1286" max="1536" width="9.140625" style="857"/>
    <col min="1537" max="1537" width="68" style="857" customWidth="1"/>
    <col min="1538" max="1540" width="19.5703125" style="857" customWidth="1"/>
    <col min="1541" max="1541" width="2.5703125" style="857" customWidth="1"/>
    <col min="1542" max="1792" width="9.140625" style="857"/>
    <col min="1793" max="1793" width="68" style="857" customWidth="1"/>
    <col min="1794" max="1796" width="19.5703125" style="857" customWidth="1"/>
    <col min="1797" max="1797" width="2.5703125" style="857" customWidth="1"/>
    <col min="1798" max="2048" width="9.140625" style="857"/>
    <col min="2049" max="2049" width="68" style="857" customWidth="1"/>
    <col min="2050" max="2052" width="19.5703125" style="857" customWidth="1"/>
    <col min="2053" max="2053" width="2.5703125" style="857" customWidth="1"/>
    <col min="2054" max="2304" width="9.140625" style="857"/>
    <col min="2305" max="2305" width="68" style="857" customWidth="1"/>
    <col min="2306" max="2308" width="19.5703125" style="857" customWidth="1"/>
    <col min="2309" max="2309" width="2.5703125" style="857" customWidth="1"/>
    <col min="2310" max="2560" width="9.140625" style="857"/>
    <col min="2561" max="2561" width="68" style="857" customWidth="1"/>
    <col min="2562" max="2564" width="19.5703125" style="857" customWidth="1"/>
    <col min="2565" max="2565" width="2.5703125" style="857" customWidth="1"/>
    <col min="2566" max="2816" width="9.140625" style="857"/>
    <col min="2817" max="2817" width="68" style="857" customWidth="1"/>
    <col min="2818" max="2820" width="19.5703125" style="857" customWidth="1"/>
    <col min="2821" max="2821" width="2.5703125" style="857" customWidth="1"/>
    <col min="2822" max="3072" width="9.140625" style="857"/>
    <col min="3073" max="3073" width="68" style="857" customWidth="1"/>
    <col min="3074" max="3076" width="19.5703125" style="857" customWidth="1"/>
    <col min="3077" max="3077" width="2.5703125" style="857" customWidth="1"/>
    <col min="3078" max="3328" width="9.140625" style="857"/>
    <col min="3329" max="3329" width="68" style="857" customWidth="1"/>
    <col min="3330" max="3332" width="19.5703125" style="857" customWidth="1"/>
    <col min="3333" max="3333" width="2.5703125" style="857" customWidth="1"/>
    <col min="3334" max="3584" width="9.140625" style="857"/>
    <col min="3585" max="3585" width="68" style="857" customWidth="1"/>
    <col min="3586" max="3588" width="19.5703125" style="857" customWidth="1"/>
    <col min="3589" max="3589" width="2.5703125" style="857" customWidth="1"/>
    <col min="3590" max="3840" width="9.140625" style="857"/>
    <col min="3841" max="3841" width="68" style="857" customWidth="1"/>
    <col min="3842" max="3844" width="19.5703125" style="857" customWidth="1"/>
    <col min="3845" max="3845" width="2.5703125" style="857" customWidth="1"/>
    <col min="3846" max="4096" width="9.140625" style="857"/>
    <col min="4097" max="4097" width="68" style="857" customWidth="1"/>
    <col min="4098" max="4100" width="19.5703125" style="857" customWidth="1"/>
    <col min="4101" max="4101" width="2.5703125" style="857" customWidth="1"/>
    <col min="4102" max="4352" width="9.140625" style="857"/>
    <col min="4353" max="4353" width="68" style="857" customWidth="1"/>
    <col min="4354" max="4356" width="19.5703125" style="857" customWidth="1"/>
    <col min="4357" max="4357" width="2.5703125" style="857" customWidth="1"/>
    <col min="4358" max="4608" width="9.140625" style="857"/>
    <col min="4609" max="4609" width="68" style="857" customWidth="1"/>
    <col min="4610" max="4612" width="19.5703125" style="857" customWidth="1"/>
    <col min="4613" max="4613" width="2.5703125" style="857" customWidth="1"/>
    <col min="4614" max="4864" width="9.140625" style="857"/>
    <col min="4865" max="4865" width="68" style="857" customWidth="1"/>
    <col min="4866" max="4868" width="19.5703125" style="857" customWidth="1"/>
    <col min="4869" max="4869" width="2.5703125" style="857" customWidth="1"/>
    <col min="4870" max="5120" width="9.140625" style="857"/>
    <col min="5121" max="5121" width="68" style="857" customWidth="1"/>
    <col min="5122" max="5124" width="19.5703125" style="857" customWidth="1"/>
    <col min="5125" max="5125" width="2.5703125" style="857" customWidth="1"/>
    <col min="5126" max="5376" width="9.140625" style="857"/>
    <col min="5377" max="5377" width="68" style="857" customWidth="1"/>
    <col min="5378" max="5380" width="19.5703125" style="857" customWidth="1"/>
    <col min="5381" max="5381" width="2.5703125" style="857" customWidth="1"/>
    <col min="5382" max="5632" width="9.140625" style="857"/>
    <col min="5633" max="5633" width="68" style="857" customWidth="1"/>
    <col min="5634" max="5636" width="19.5703125" style="857" customWidth="1"/>
    <col min="5637" max="5637" width="2.5703125" style="857" customWidth="1"/>
    <col min="5638" max="5888" width="9.140625" style="857"/>
    <col min="5889" max="5889" width="68" style="857" customWidth="1"/>
    <col min="5890" max="5892" width="19.5703125" style="857" customWidth="1"/>
    <col min="5893" max="5893" width="2.5703125" style="857" customWidth="1"/>
    <col min="5894" max="6144" width="9.140625" style="857"/>
    <col min="6145" max="6145" width="68" style="857" customWidth="1"/>
    <col min="6146" max="6148" width="19.5703125" style="857" customWidth="1"/>
    <col min="6149" max="6149" width="2.5703125" style="857" customWidth="1"/>
    <col min="6150" max="6400" width="9.140625" style="857"/>
    <col min="6401" max="6401" width="68" style="857" customWidth="1"/>
    <col min="6402" max="6404" width="19.5703125" style="857" customWidth="1"/>
    <col min="6405" max="6405" width="2.5703125" style="857" customWidth="1"/>
    <col min="6406" max="6656" width="9.140625" style="857"/>
    <col min="6657" max="6657" width="68" style="857" customWidth="1"/>
    <col min="6658" max="6660" width="19.5703125" style="857" customWidth="1"/>
    <col min="6661" max="6661" width="2.5703125" style="857" customWidth="1"/>
    <col min="6662" max="6912" width="9.140625" style="857"/>
    <col min="6913" max="6913" width="68" style="857" customWidth="1"/>
    <col min="6914" max="6916" width="19.5703125" style="857" customWidth="1"/>
    <col min="6917" max="6917" width="2.5703125" style="857" customWidth="1"/>
    <col min="6918" max="7168" width="9.140625" style="857"/>
    <col min="7169" max="7169" width="68" style="857" customWidth="1"/>
    <col min="7170" max="7172" width="19.5703125" style="857" customWidth="1"/>
    <col min="7173" max="7173" width="2.5703125" style="857" customWidth="1"/>
    <col min="7174" max="7424" width="9.140625" style="857"/>
    <col min="7425" max="7425" width="68" style="857" customWidth="1"/>
    <col min="7426" max="7428" width="19.5703125" style="857" customWidth="1"/>
    <col min="7429" max="7429" width="2.5703125" style="857" customWidth="1"/>
    <col min="7430" max="7680" width="9.140625" style="857"/>
    <col min="7681" max="7681" width="68" style="857" customWidth="1"/>
    <col min="7682" max="7684" width="19.5703125" style="857" customWidth="1"/>
    <col min="7685" max="7685" width="2.5703125" style="857" customWidth="1"/>
    <col min="7686" max="7936" width="9.140625" style="857"/>
    <col min="7937" max="7937" width="68" style="857" customWidth="1"/>
    <col min="7938" max="7940" width="19.5703125" style="857" customWidth="1"/>
    <col min="7941" max="7941" width="2.5703125" style="857" customWidth="1"/>
    <col min="7942" max="8192" width="9.140625" style="857"/>
    <col min="8193" max="8193" width="68" style="857" customWidth="1"/>
    <col min="8194" max="8196" width="19.5703125" style="857" customWidth="1"/>
    <col min="8197" max="8197" width="2.5703125" style="857" customWidth="1"/>
    <col min="8198" max="8448" width="9.140625" style="857"/>
    <col min="8449" max="8449" width="68" style="857" customWidth="1"/>
    <col min="8450" max="8452" width="19.5703125" style="857" customWidth="1"/>
    <col min="8453" max="8453" width="2.5703125" style="857" customWidth="1"/>
    <col min="8454" max="8704" width="9.140625" style="857"/>
    <col min="8705" max="8705" width="68" style="857" customWidth="1"/>
    <col min="8706" max="8708" width="19.5703125" style="857" customWidth="1"/>
    <col min="8709" max="8709" width="2.5703125" style="857" customWidth="1"/>
    <col min="8710" max="8960" width="9.140625" style="857"/>
    <col min="8961" max="8961" width="68" style="857" customWidth="1"/>
    <col min="8962" max="8964" width="19.5703125" style="857" customWidth="1"/>
    <col min="8965" max="8965" width="2.5703125" style="857" customWidth="1"/>
    <col min="8966" max="9216" width="9.140625" style="857"/>
    <col min="9217" max="9217" width="68" style="857" customWidth="1"/>
    <col min="9218" max="9220" width="19.5703125" style="857" customWidth="1"/>
    <col min="9221" max="9221" width="2.5703125" style="857" customWidth="1"/>
    <col min="9222" max="9472" width="9.140625" style="857"/>
    <col min="9473" max="9473" width="68" style="857" customWidth="1"/>
    <col min="9474" max="9476" width="19.5703125" style="857" customWidth="1"/>
    <col min="9477" max="9477" width="2.5703125" style="857" customWidth="1"/>
    <col min="9478" max="9728" width="9.140625" style="857"/>
    <col min="9729" max="9729" width="68" style="857" customWidth="1"/>
    <col min="9730" max="9732" width="19.5703125" style="857" customWidth="1"/>
    <col min="9733" max="9733" width="2.5703125" style="857" customWidth="1"/>
    <col min="9734" max="9984" width="9.140625" style="857"/>
    <col min="9985" max="9985" width="68" style="857" customWidth="1"/>
    <col min="9986" max="9988" width="19.5703125" style="857" customWidth="1"/>
    <col min="9989" max="9989" width="2.5703125" style="857" customWidth="1"/>
    <col min="9990" max="10240" width="9.140625" style="857"/>
    <col min="10241" max="10241" width="68" style="857" customWidth="1"/>
    <col min="10242" max="10244" width="19.5703125" style="857" customWidth="1"/>
    <col min="10245" max="10245" width="2.5703125" style="857" customWidth="1"/>
    <col min="10246" max="10496" width="9.140625" style="857"/>
    <col min="10497" max="10497" width="68" style="857" customWidth="1"/>
    <col min="10498" max="10500" width="19.5703125" style="857" customWidth="1"/>
    <col min="10501" max="10501" width="2.5703125" style="857" customWidth="1"/>
    <col min="10502" max="10752" width="9.140625" style="857"/>
    <col min="10753" max="10753" width="68" style="857" customWidth="1"/>
    <col min="10754" max="10756" width="19.5703125" style="857" customWidth="1"/>
    <col min="10757" max="10757" width="2.5703125" style="857" customWidth="1"/>
    <col min="10758" max="11008" width="9.140625" style="857"/>
    <col min="11009" max="11009" width="68" style="857" customWidth="1"/>
    <col min="11010" max="11012" width="19.5703125" style="857" customWidth="1"/>
    <col min="11013" max="11013" width="2.5703125" style="857" customWidth="1"/>
    <col min="11014" max="11264" width="9.140625" style="857"/>
    <col min="11265" max="11265" width="68" style="857" customWidth="1"/>
    <col min="11266" max="11268" width="19.5703125" style="857" customWidth="1"/>
    <col min="11269" max="11269" width="2.5703125" style="857" customWidth="1"/>
    <col min="11270" max="11520" width="9.140625" style="857"/>
    <col min="11521" max="11521" width="68" style="857" customWidth="1"/>
    <col min="11522" max="11524" width="19.5703125" style="857" customWidth="1"/>
    <col min="11525" max="11525" width="2.5703125" style="857" customWidth="1"/>
    <col min="11526" max="11776" width="9.140625" style="857"/>
    <col min="11777" max="11777" width="68" style="857" customWidth="1"/>
    <col min="11778" max="11780" width="19.5703125" style="857" customWidth="1"/>
    <col min="11781" max="11781" width="2.5703125" style="857" customWidth="1"/>
    <col min="11782" max="12032" width="9.140625" style="857"/>
    <col min="12033" max="12033" width="68" style="857" customWidth="1"/>
    <col min="12034" max="12036" width="19.5703125" style="857" customWidth="1"/>
    <col min="12037" max="12037" width="2.5703125" style="857" customWidth="1"/>
    <col min="12038" max="12288" width="9.140625" style="857"/>
    <col min="12289" max="12289" width="68" style="857" customWidth="1"/>
    <col min="12290" max="12292" width="19.5703125" style="857" customWidth="1"/>
    <col min="12293" max="12293" width="2.5703125" style="857" customWidth="1"/>
    <col min="12294" max="12544" width="9.140625" style="857"/>
    <col min="12545" max="12545" width="68" style="857" customWidth="1"/>
    <col min="12546" max="12548" width="19.5703125" style="857" customWidth="1"/>
    <col min="12549" max="12549" width="2.5703125" style="857" customWidth="1"/>
    <col min="12550" max="12800" width="9.140625" style="857"/>
    <col min="12801" max="12801" width="68" style="857" customWidth="1"/>
    <col min="12802" max="12804" width="19.5703125" style="857" customWidth="1"/>
    <col min="12805" max="12805" width="2.5703125" style="857" customWidth="1"/>
    <col min="12806" max="13056" width="9.140625" style="857"/>
    <col min="13057" max="13057" width="68" style="857" customWidth="1"/>
    <col min="13058" max="13060" width="19.5703125" style="857" customWidth="1"/>
    <col min="13061" max="13061" width="2.5703125" style="857" customWidth="1"/>
    <col min="13062" max="13312" width="9.140625" style="857"/>
    <col min="13313" max="13313" width="68" style="857" customWidth="1"/>
    <col min="13314" max="13316" width="19.5703125" style="857" customWidth="1"/>
    <col min="13317" max="13317" width="2.5703125" style="857" customWidth="1"/>
    <col min="13318" max="13568" width="9.140625" style="857"/>
    <col min="13569" max="13569" width="68" style="857" customWidth="1"/>
    <col min="13570" max="13572" width="19.5703125" style="857" customWidth="1"/>
    <col min="13573" max="13573" width="2.5703125" style="857" customWidth="1"/>
    <col min="13574" max="13824" width="9.140625" style="857"/>
    <col min="13825" max="13825" width="68" style="857" customWidth="1"/>
    <col min="13826" max="13828" width="19.5703125" style="857" customWidth="1"/>
    <col min="13829" max="13829" width="2.5703125" style="857" customWidth="1"/>
    <col min="13830" max="14080" width="9.140625" style="857"/>
    <col min="14081" max="14081" width="68" style="857" customWidth="1"/>
    <col min="14082" max="14084" width="19.5703125" style="857" customWidth="1"/>
    <col min="14085" max="14085" width="2.5703125" style="857" customWidth="1"/>
    <col min="14086" max="14336" width="9.140625" style="857"/>
    <col min="14337" max="14337" width="68" style="857" customWidth="1"/>
    <col min="14338" max="14340" width="19.5703125" style="857" customWidth="1"/>
    <col min="14341" max="14341" width="2.5703125" style="857" customWidth="1"/>
    <col min="14342" max="14592" width="9.140625" style="857"/>
    <col min="14593" max="14593" width="68" style="857" customWidth="1"/>
    <col min="14594" max="14596" width="19.5703125" style="857" customWidth="1"/>
    <col min="14597" max="14597" width="2.5703125" style="857" customWidth="1"/>
    <col min="14598" max="14848" width="9.140625" style="857"/>
    <col min="14849" max="14849" width="68" style="857" customWidth="1"/>
    <col min="14850" max="14852" width="19.5703125" style="857" customWidth="1"/>
    <col min="14853" max="14853" width="2.5703125" style="857" customWidth="1"/>
    <col min="14854" max="15104" width="9.140625" style="857"/>
    <col min="15105" max="15105" width="68" style="857" customWidth="1"/>
    <col min="15106" max="15108" width="19.5703125" style="857" customWidth="1"/>
    <col min="15109" max="15109" width="2.5703125" style="857" customWidth="1"/>
    <col min="15110" max="15360" width="9.140625" style="857"/>
    <col min="15361" max="15361" width="68" style="857" customWidth="1"/>
    <col min="15362" max="15364" width="19.5703125" style="857" customWidth="1"/>
    <col min="15365" max="15365" width="2.5703125" style="857" customWidth="1"/>
    <col min="15366" max="15616" width="9.140625" style="857"/>
    <col min="15617" max="15617" width="68" style="857" customWidth="1"/>
    <col min="15618" max="15620" width="19.5703125" style="857" customWidth="1"/>
    <col min="15621" max="15621" width="2.5703125" style="857" customWidth="1"/>
    <col min="15622" max="15872" width="9.140625" style="857"/>
    <col min="15873" max="15873" width="68" style="857" customWidth="1"/>
    <col min="15874" max="15876" width="19.5703125" style="857" customWidth="1"/>
    <col min="15877" max="15877" width="2.5703125" style="857" customWidth="1"/>
    <col min="15878" max="16128" width="9.140625" style="857"/>
    <col min="16129" max="16129" width="68" style="857" customWidth="1"/>
    <col min="16130" max="16132" width="19.5703125" style="857" customWidth="1"/>
    <col min="16133" max="16133" width="2.5703125" style="857" customWidth="1"/>
    <col min="16134" max="16384" width="9.140625" style="857"/>
  </cols>
  <sheetData>
    <row r="1" spans="1:4" s="74" customFormat="1" ht="3.75" customHeight="1">
      <c r="A1" s="698"/>
      <c r="B1" s="558"/>
      <c r="C1" s="558"/>
      <c r="D1" s="550"/>
    </row>
    <row r="2" spans="1:4" s="64" customFormat="1" ht="47.25" customHeight="1">
      <c r="A2" s="890" t="s">
        <v>1352</v>
      </c>
      <c r="B2" s="890"/>
      <c r="C2" s="890"/>
      <c r="D2" s="890"/>
    </row>
    <row r="3" spans="1:4" s="64" customFormat="1" ht="56.25" customHeight="1">
      <c r="A3" s="1132" t="s">
        <v>1544</v>
      </c>
      <c r="B3" s="890"/>
      <c r="C3" s="890"/>
      <c r="D3" s="890"/>
    </row>
    <row r="4" spans="1:4" s="64" customFormat="1" ht="27.95" customHeight="1">
      <c r="A4" s="890" t="s">
        <v>1525</v>
      </c>
      <c r="B4" s="890"/>
      <c r="C4" s="890"/>
      <c r="D4" s="890"/>
    </row>
    <row r="5" spans="1:4" s="65" customFormat="1" ht="46.5" customHeight="1">
      <c r="A5" s="891" t="s">
        <v>1401</v>
      </c>
      <c r="B5" s="891"/>
      <c r="C5" s="891"/>
      <c r="D5" s="891"/>
    </row>
    <row r="6" spans="1:4" ht="2.25" customHeight="1" thickBot="1">
      <c r="A6" s="699"/>
      <c r="B6" s="559"/>
      <c r="C6" s="559"/>
      <c r="D6" s="564"/>
    </row>
    <row r="7" spans="1:4" ht="14.25" hidden="1" customHeight="1">
      <c r="A7" s="623"/>
      <c r="B7" s="560"/>
      <c r="C7" s="560"/>
      <c r="D7" s="565"/>
    </row>
    <row r="8" spans="1:4" ht="34.5" customHeight="1" thickTop="1" thickBot="1">
      <c r="A8" s="700" t="s">
        <v>798</v>
      </c>
      <c r="B8" s="562" t="s">
        <v>975</v>
      </c>
      <c r="C8" s="566" t="s">
        <v>309</v>
      </c>
      <c r="D8" s="562" t="s">
        <v>799</v>
      </c>
    </row>
    <row r="9" spans="1:4" ht="36.75" customHeight="1" thickTop="1">
      <c r="A9" s="701" t="s">
        <v>800</v>
      </c>
      <c r="B9" s="239">
        <v>500000</v>
      </c>
      <c r="C9" s="239">
        <v>500000</v>
      </c>
      <c r="D9" s="240">
        <v>0.52418593923636592</v>
      </c>
    </row>
    <row r="10" spans="1:4" ht="18" customHeight="1">
      <c r="A10" s="701" t="s">
        <v>801</v>
      </c>
      <c r="B10" s="239">
        <v>140000</v>
      </c>
      <c r="C10" s="239">
        <v>140000</v>
      </c>
      <c r="D10" s="240">
        <v>0.14677206298618245</v>
      </c>
    </row>
    <row r="11" spans="1:4" ht="18" customHeight="1">
      <c r="A11" s="701" t="s">
        <v>802</v>
      </c>
      <c r="B11" s="239">
        <v>270000</v>
      </c>
      <c r="C11" s="239">
        <v>270000</v>
      </c>
      <c r="D11" s="240">
        <v>0.28306040718763759</v>
      </c>
    </row>
    <row r="12" spans="1:4" ht="18" customHeight="1">
      <c r="A12" s="701" t="s">
        <v>803</v>
      </c>
      <c r="B12" s="239">
        <v>31000</v>
      </c>
      <c r="C12" s="239">
        <v>31000</v>
      </c>
      <c r="D12" s="240">
        <v>3.2499528232654687E-2</v>
      </c>
    </row>
    <row r="13" spans="1:4" ht="18" customHeight="1">
      <c r="A13" s="701" t="s">
        <v>804</v>
      </c>
      <c r="B13" s="239">
        <v>12860</v>
      </c>
      <c r="C13" s="239">
        <v>12860</v>
      </c>
      <c r="D13" s="240">
        <v>1.3482062357159331E-2</v>
      </c>
    </row>
    <row r="14" spans="1:4" ht="18" customHeight="1">
      <c r="A14" s="701" t="s">
        <v>805</v>
      </c>
      <c r="B14" s="239">
        <v>0</v>
      </c>
      <c r="C14" s="239">
        <v>0</v>
      </c>
      <c r="D14" s="240">
        <v>0</v>
      </c>
    </row>
    <row r="15" spans="1:4" ht="18" customHeight="1">
      <c r="A15" s="701" t="s">
        <v>806</v>
      </c>
      <c r="B15" s="239">
        <v>0</v>
      </c>
      <c r="C15" s="239">
        <v>0</v>
      </c>
      <c r="D15" s="240">
        <v>0</v>
      </c>
    </row>
    <row r="16" spans="1:4" ht="18" customHeight="1">
      <c r="A16" s="701" t="s">
        <v>807</v>
      </c>
      <c r="B16" s="239">
        <v>0</v>
      </c>
      <c r="C16" s="239">
        <v>0</v>
      </c>
      <c r="D16" s="240">
        <v>0</v>
      </c>
    </row>
    <row r="17" spans="1:4" ht="18" customHeight="1">
      <c r="A17" s="701" t="s">
        <v>808</v>
      </c>
      <c r="B17" s="239">
        <v>0</v>
      </c>
      <c r="C17" s="239">
        <v>0</v>
      </c>
      <c r="D17" s="240">
        <v>0</v>
      </c>
    </row>
    <row r="18" spans="1:4" ht="18" customHeight="1">
      <c r="A18" s="701" t="s">
        <v>809</v>
      </c>
      <c r="B18" s="239">
        <v>0</v>
      </c>
      <c r="C18" s="239">
        <v>0</v>
      </c>
      <c r="D18" s="240">
        <v>0</v>
      </c>
    </row>
    <row r="19" spans="1:4" ht="18" customHeight="1">
      <c r="A19" s="701" t="s">
        <v>810</v>
      </c>
      <c r="B19" s="239">
        <v>0</v>
      </c>
      <c r="C19" s="239">
        <v>0</v>
      </c>
      <c r="D19" s="240">
        <v>0</v>
      </c>
    </row>
    <row r="20" spans="1:4" ht="18" customHeight="1">
      <c r="A20" s="701" t="s">
        <v>811</v>
      </c>
      <c r="B20" s="239">
        <v>0</v>
      </c>
      <c r="C20" s="239">
        <v>0</v>
      </c>
      <c r="D20" s="240">
        <v>0</v>
      </c>
    </row>
    <row r="21" spans="1:4" ht="18" customHeight="1">
      <c r="A21" s="701" t="s">
        <v>812</v>
      </c>
      <c r="B21" s="239">
        <v>0</v>
      </c>
      <c r="C21" s="239">
        <v>0</v>
      </c>
      <c r="D21" s="240">
        <v>0</v>
      </c>
    </row>
    <row r="22" spans="1:4" ht="18" customHeight="1" thickBot="1">
      <c r="A22" s="701" t="s">
        <v>813</v>
      </c>
      <c r="B22" s="239">
        <v>0</v>
      </c>
      <c r="C22" s="239">
        <v>0</v>
      </c>
      <c r="D22" s="240">
        <v>0</v>
      </c>
    </row>
    <row r="23" spans="1:4" ht="51.75" customHeight="1" thickTop="1" thickBot="1">
      <c r="A23" s="700"/>
      <c r="B23" s="562">
        <v>953860</v>
      </c>
      <c r="C23" s="562">
        <v>953860</v>
      </c>
      <c r="D23" s="570">
        <v>1</v>
      </c>
    </row>
    <row r="24" spans="1:4" ht="34.5" customHeight="1" thickTop="1" thickBot="1">
      <c r="A24" s="702" t="s">
        <v>814</v>
      </c>
      <c r="B24" s="240">
        <v>1</v>
      </c>
      <c r="C24" s="240">
        <v>1</v>
      </c>
      <c r="D24" s="380"/>
    </row>
    <row r="25" spans="1:4" ht="42" customHeight="1" thickTop="1" thickBot="1">
      <c r="A25" s="703" t="s">
        <v>818</v>
      </c>
      <c r="B25" s="562" t="s">
        <v>975</v>
      </c>
      <c r="C25" s="566" t="s">
        <v>309</v>
      </c>
      <c r="D25" s="562" t="s">
        <v>711</v>
      </c>
    </row>
    <row r="26" spans="1:4" ht="28.5" customHeight="1" thickTop="1">
      <c r="A26" s="701" t="s">
        <v>800</v>
      </c>
      <c r="B26" s="239">
        <v>25</v>
      </c>
      <c r="C26" s="239">
        <v>25</v>
      </c>
      <c r="D26" s="240">
        <v>0.20661157024793389</v>
      </c>
    </row>
    <row r="27" spans="1:4" ht="17.25" customHeight="1">
      <c r="A27" s="701" t="s">
        <v>801</v>
      </c>
      <c r="B27" s="239">
        <v>14</v>
      </c>
      <c r="C27" s="239">
        <v>14</v>
      </c>
      <c r="D27" s="240">
        <v>0.11570247933884298</v>
      </c>
    </row>
    <row r="28" spans="1:4" ht="17.25" customHeight="1">
      <c r="A28" s="701" t="s">
        <v>802</v>
      </c>
      <c r="B28" s="239">
        <v>54</v>
      </c>
      <c r="C28" s="239">
        <v>54</v>
      </c>
      <c r="D28" s="240">
        <v>0.4462809917355372</v>
      </c>
    </row>
    <row r="29" spans="1:4" ht="17.25" customHeight="1">
      <c r="A29" s="701" t="s">
        <v>803</v>
      </c>
      <c r="B29" s="239">
        <v>15</v>
      </c>
      <c r="C29" s="239">
        <v>15</v>
      </c>
      <c r="D29" s="240">
        <v>0.12396694214876033</v>
      </c>
    </row>
    <row r="30" spans="1:4" ht="17.25" customHeight="1">
      <c r="A30" s="701" t="s">
        <v>804</v>
      </c>
      <c r="B30" s="239">
        <v>13</v>
      </c>
      <c r="C30" s="239">
        <v>13</v>
      </c>
      <c r="D30" s="240">
        <v>0.10743801652892562</v>
      </c>
    </row>
    <row r="31" spans="1:4" ht="17.25" customHeight="1">
      <c r="A31" s="701" t="s">
        <v>805</v>
      </c>
      <c r="B31" s="239">
        <v>0</v>
      </c>
      <c r="C31" s="239">
        <v>0</v>
      </c>
      <c r="D31" s="240">
        <v>0</v>
      </c>
    </row>
    <row r="32" spans="1:4" ht="17.25" customHeight="1">
      <c r="A32" s="701" t="s">
        <v>806</v>
      </c>
      <c r="B32" s="239">
        <v>0</v>
      </c>
      <c r="C32" s="239">
        <v>0</v>
      </c>
      <c r="D32" s="240">
        <v>0</v>
      </c>
    </row>
    <row r="33" spans="1:4" ht="17.25" customHeight="1">
      <c r="A33" s="701" t="s">
        <v>807</v>
      </c>
      <c r="B33" s="239">
        <v>0</v>
      </c>
      <c r="C33" s="239">
        <v>0</v>
      </c>
      <c r="D33" s="240">
        <v>0</v>
      </c>
    </row>
    <row r="34" spans="1:4" ht="17.25" customHeight="1">
      <c r="A34" s="701" t="s">
        <v>808</v>
      </c>
      <c r="B34" s="239">
        <v>0</v>
      </c>
      <c r="C34" s="239">
        <v>0</v>
      </c>
      <c r="D34" s="240">
        <v>0</v>
      </c>
    </row>
    <row r="35" spans="1:4" ht="17.25" customHeight="1">
      <c r="A35" s="701" t="s">
        <v>809</v>
      </c>
      <c r="B35" s="239">
        <v>0</v>
      </c>
      <c r="C35" s="239">
        <v>0</v>
      </c>
      <c r="D35" s="240">
        <v>0</v>
      </c>
    </row>
    <row r="36" spans="1:4" ht="17.25" customHeight="1">
      <c r="A36" s="701" t="s">
        <v>810</v>
      </c>
      <c r="B36" s="239">
        <v>0</v>
      </c>
      <c r="C36" s="239">
        <v>0</v>
      </c>
      <c r="D36" s="240">
        <v>0</v>
      </c>
    </row>
    <row r="37" spans="1:4" ht="17.25" customHeight="1">
      <c r="A37" s="701" t="s">
        <v>811</v>
      </c>
      <c r="B37" s="239">
        <v>0</v>
      </c>
      <c r="C37" s="239">
        <v>0</v>
      </c>
      <c r="D37" s="240">
        <v>0</v>
      </c>
    </row>
    <row r="38" spans="1:4" ht="17.25" customHeight="1">
      <c r="A38" s="701" t="s">
        <v>812</v>
      </c>
      <c r="B38" s="239">
        <v>0</v>
      </c>
      <c r="C38" s="239">
        <v>0</v>
      </c>
      <c r="D38" s="240">
        <v>0</v>
      </c>
    </row>
    <row r="39" spans="1:4" ht="17.25" customHeight="1" thickBot="1">
      <c r="A39" s="701" t="s">
        <v>813</v>
      </c>
      <c r="B39" s="239">
        <v>0</v>
      </c>
      <c r="C39" s="239">
        <v>0</v>
      </c>
      <c r="D39" s="240">
        <v>0</v>
      </c>
    </row>
    <row r="40" spans="1:4" ht="49.5" customHeight="1" thickTop="1" thickBot="1">
      <c r="A40" s="700" t="s">
        <v>6</v>
      </c>
      <c r="B40" s="562">
        <v>121</v>
      </c>
      <c r="C40" s="562">
        <v>121</v>
      </c>
      <c r="D40" s="570">
        <v>1</v>
      </c>
    </row>
    <row r="41" spans="1:4" ht="36.75" customHeight="1" thickTop="1">
      <c r="A41" s="702" t="s">
        <v>814</v>
      </c>
      <c r="B41" s="240">
        <v>1</v>
      </c>
      <c r="C41" s="240">
        <v>1</v>
      </c>
      <c r="D41" s="381"/>
    </row>
    <row r="42" spans="1:4" ht="9" customHeight="1" thickBot="1">
      <c r="A42" s="704"/>
      <c r="B42" s="563"/>
      <c r="C42" s="567"/>
      <c r="D42" s="567"/>
    </row>
    <row r="43" spans="1:4" s="138" customFormat="1" ht="38.25" customHeight="1" thickTop="1">
      <c r="A43" s="892" t="s">
        <v>816</v>
      </c>
      <c r="B43" s="927"/>
      <c r="C43" s="927"/>
      <c r="D43" s="927"/>
    </row>
    <row r="44" spans="1:4" ht="9" customHeight="1">
      <c r="A44" s="624"/>
      <c r="B44" s="346"/>
      <c r="C44" s="248"/>
      <c r="D44" s="568"/>
    </row>
    <row r="45" spans="1:4" s="64" customFormat="1" ht="47.25" customHeight="1">
      <c r="A45" s="890" t="s">
        <v>1352</v>
      </c>
      <c r="B45" s="890"/>
      <c r="C45" s="890"/>
      <c r="D45" s="890"/>
    </row>
    <row r="46" spans="1:4" s="64" customFormat="1" ht="27.95" customHeight="1">
      <c r="A46" s="890" t="s">
        <v>821</v>
      </c>
      <c r="B46" s="890"/>
      <c r="C46" s="890"/>
      <c r="D46" s="890"/>
    </row>
    <row r="47" spans="1:4" s="64" customFormat="1" ht="27.95" customHeight="1">
      <c r="A47" s="890" t="s">
        <v>1525</v>
      </c>
      <c r="B47" s="890"/>
      <c r="C47" s="890"/>
      <c r="D47" s="890"/>
    </row>
    <row r="48" spans="1:4" s="65" customFormat="1" ht="46.5" customHeight="1">
      <c r="A48" s="891" t="s">
        <v>1401</v>
      </c>
      <c r="B48" s="891"/>
      <c r="C48" s="891"/>
      <c r="D48" s="891"/>
    </row>
    <row r="49" spans="1:4" ht="2.25" customHeight="1" thickBot="1">
      <c r="A49" s="625"/>
    </row>
    <row r="50" spans="1:4" ht="14.25" hidden="1" customHeight="1">
      <c r="A50" s="623"/>
      <c r="B50" s="560"/>
      <c r="C50" s="560"/>
      <c r="D50" s="565"/>
    </row>
    <row r="51" spans="1:4" ht="39.75" customHeight="1" thickTop="1" thickBot="1">
      <c r="A51" s="700" t="s">
        <v>798</v>
      </c>
      <c r="B51" s="562" t="s">
        <v>975</v>
      </c>
      <c r="C51" s="566" t="s">
        <v>309</v>
      </c>
      <c r="D51" s="570" t="s">
        <v>799</v>
      </c>
    </row>
    <row r="52" spans="1:4" ht="36.75" customHeight="1" thickTop="1">
      <c r="A52" s="701" t="s">
        <v>800</v>
      </c>
      <c r="B52" s="239">
        <v>500000</v>
      </c>
      <c r="C52" s="239">
        <v>500000</v>
      </c>
      <c r="D52" s="697">
        <v>0.52418593923636592</v>
      </c>
    </row>
    <row r="53" spans="1:4" ht="18" customHeight="1">
      <c r="A53" s="701" t="s">
        <v>801</v>
      </c>
      <c r="B53" s="239">
        <v>140000</v>
      </c>
      <c r="C53" s="239">
        <v>140000</v>
      </c>
      <c r="D53" s="697">
        <v>0.14677206298618245</v>
      </c>
    </row>
    <row r="54" spans="1:4" ht="18" customHeight="1">
      <c r="A54" s="701" t="s">
        <v>802</v>
      </c>
      <c r="B54" s="239">
        <v>270000</v>
      </c>
      <c r="C54" s="239">
        <v>270000</v>
      </c>
      <c r="D54" s="697">
        <v>0.28306040718763759</v>
      </c>
    </row>
    <row r="55" spans="1:4" ht="18" customHeight="1">
      <c r="A55" s="701" t="s">
        <v>803</v>
      </c>
      <c r="B55" s="239">
        <v>31000</v>
      </c>
      <c r="C55" s="239">
        <v>31000</v>
      </c>
      <c r="D55" s="697">
        <v>3.2499528232654687E-2</v>
      </c>
    </row>
    <row r="56" spans="1:4" ht="18" customHeight="1">
      <c r="A56" s="701" t="s">
        <v>804</v>
      </c>
      <c r="B56" s="239">
        <v>12860</v>
      </c>
      <c r="C56" s="239">
        <v>12860</v>
      </c>
      <c r="D56" s="697">
        <v>1.3482062357159331E-2</v>
      </c>
    </row>
    <row r="57" spans="1:4" ht="18" customHeight="1">
      <c r="A57" s="701" t="s">
        <v>805</v>
      </c>
      <c r="B57" s="239">
        <v>0</v>
      </c>
      <c r="C57" s="239">
        <v>0</v>
      </c>
      <c r="D57" s="697">
        <v>0</v>
      </c>
    </row>
    <row r="58" spans="1:4" ht="18" customHeight="1">
      <c r="A58" s="701" t="s">
        <v>806</v>
      </c>
      <c r="B58" s="239">
        <v>0</v>
      </c>
      <c r="C58" s="239">
        <v>0</v>
      </c>
      <c r="D58" s="697">
        <v>0</v>
      </c>
    </row>
    <row r="59" spans="1:4" ht="18" customHeight="1">
      <c r="A59" s="701" t="s">
        <v>807</v>
      </c>
      <c r="B59" s="239">
        <v>0</v>
      </c>
      <c r="C59" s="239">
        <v>0</v>
      </c>
      <c r="D59" s="697">
        <v>0</v>
      </c>
    </row>
    <row r="60" spans="1:4" ht="18" customHeight="1">
      <c r="A60" s="701" t="s">
        <v>808</v>
      </c>
      <c r="B60" s="239">
        <v>0</v>
      </c>
      <c r="C60" s="239">
        <v>0</v>
      </c>
      <c r="D60" s="697">
        <v>0</v>
      </c>
    </row>
    <row r="61" spans="1:4" ht="18" customHeight="1">
      <c r="A61" s="701" t="s">
        <v>809</v>
      </c>
      <c r="B61" s="239">
        <v>0</v>
      </c>
      <c r="C61" s="239">
        <v>0</v>
      </c>
      <c r="D61" s="697">
        <v>0</v>
      </c>
    </row>
    <row r="62" spans="1:4" ht="18" customHeight="1">
      <c r="A62" s="701" t="s">
        <v>810</v>
      </c>
      <c r="B62" s="239">
        <v>0</v>
      </c>
      <c r="C62" s="239">
        <v>0</v>
      </c>
      <c r="D62" s="697">
        <v>0</v>
      </c>
    </row>
    <row r="63" spans="1:4" ht="18" customHeight="1">
      <c r="A63" s="701" t="s">
        <v>811</v>
      </c>
      <c r="B63" s="239">
        <v>0</v>
      </c>
      <c r="C63" s="239">
        <v>0</v>
      </c>
      <c r="D63" s="697">
        <v>0</v>
      </c>
    </row>
    <row r="64" spans="1:4" ht="18" customHeight="1">
      <c r="A64" s="701" t="s">
        <v>812</v>
      </c>
      <c r="B64" s="239">
        <v>0</v>
      </c>
      <c r="C64" s="239">
        <v>0</v>
      </c>
      <c r="D64" s="697">
        <v>0</v>
      </c>
    </row>
    <row r="65" spans="1:4" ht="18" customHeight="1" thickBot="1">
      <c r="A65" s="701" t="s">
        <v>813</v>
      </c>
      <c r="B65" s="239">
        <v>0</v>
      </c>
      <c r="C65" s="239">
        <v>0</v>
      </c>
      <c r="D65" s="697">
        <v>0</v>
      </c>
    </row>
    <row r="66" spans="1:4" ht="51.75" customHeight="1" thickTop="1" thickBot="1">
      <c r="A66" s="700" t="s">
        <v>6</v>
      </c>
      <c r="B66" s="378">
        <v>953860</v>
      </c>
      <c r="C66" s="378">
        <v>953860</v>
      </c>
      <c r="D66" s="1010">
        <v>1</v>
      </c>
    </row>
    <row r="67" spans="1:4" ht="34.5" customHeight="1" thickTop="1" thickBot="1">
      <c r="A67" s="702" t="s">
        <v>814</v>
      </c>
      <c r="B67" s="240">
        <v>1</v>
      </c>
      <c r="C67" s="240">
        <v>1</v>
      </c>
      <c r="D67" s="381"/>
    </row>
    <row r="68" spans="1:4" ht="42" customHeight="1" thickTop="1" thickBot="1">
      <c r="A68" s="700" t="s">
        <v>818</v>
      </c>
      <c r="B68" s="562" t="s">
        <v>975</v>
      </c>
      <c r="C68" s="566" t="s">
        <v>309</v>
      </c>
      <c r="D68" s="570" t="s">
        <v>711</v>
      </c>
    </row>
    <row r="69" spans="1:4" ht="28.5" customHeight="1" thickTop="1">
      <c r="A69" s="701" t="s">
        <v>800</v>
      </c>
      <c r="B69" s="239">
        <v>25</v>
      </c>
      <c r="C69" s="239">
        <v>25</v>
      </c>
      <c r="D69" s="240">
        <v>0.20661157024793389</v>
      </c>
    </row>
    <row r="70" spans="1:4" ht="17.25" customHeight="1">
      <c r="A70" s="701" t="s">
        <v>801</v>
      </c>
      <c r="B70" s="239">
        <v>14</v>
      </c>
      <c r="C70" s="239">
        <v>14</v>
      </c>
      <c r="D70" s="240">
        <v>0.11570247933884298</v>
      </c>
    </row>
    <row r="71" spans="1:4" ht="17.25" customHeight="1">
      <c r="A71" s="701" t="s">
        <v>802</v>
      </c>
      <c r="B71" s="239">
        <v>54</v>
      </c>
      <c r="C71" s="239">
        <v>54</v>
      </c>
      <c r="D71" s="240">
        <v>0.4462809917355372</v>
      </c>
    </row>
    <row r="72" spans="1:4" ht="17.25" customHeight="1">
      <c r="A72" s="701" t="s">
        <v>803</v>
      </c>
      <c r="B72" s="239">
        <v>15</v>
      </c>
      <c r="C72" s="239">
        <v>15</v>
      </c>
      <c r="D72" s="240">
        <v>0.12396694214876033</v>
      </c>
    </row>
    <row r="73" spans="1:4" ht="17.25" customHeight="1">
      <c r="A73" s="701" t="s">
        <v>804</v>
      </c>
      <c r="B73" s="239">
        <v>13</v>
      </c>
      <c r="C73" s="239">
        <v>13</v>
      </c>
      <c r="D73" s="240">
        <v>0.10743801652892562</v>
      </c>
    </row>
    <row r="74" spans="1:4" ht="17.25" customHeight="1">
      <c r="A74" s="701" t="s">
        <v>805</v>
      </c>
      <c r="B74" s="239">
        <v>0</v>
      </c>
      <c r="C74" s="239">
        <v>0</v>
      </c>
      <c r="D74" s="240">
        <v>0</v>
      </c>
    </row>
    <row r="75" spans="1:4" ht="17.25" customHeight="1">
      <c r="A75" s="701" t="s">
        <v>806</v>
      </c>
      <c r="B75" s="239">
        <v>0</v>
      </c>
      <c r="C75" s="239">
        <v>0</v>
      </c>
      <c r="D75" s="240">
        <v>0</v>
      </c>
    </row>
    <row r="76" spans="1:4" ht="17.25" customHeight="1">
      <c r="A76" s="701" t="s">
        <v>807</v>
      </c>
      <c r="B76" s="239">
        <v>0</v>
      </c>
      <c r="C76" s="239">
        <v>0</v>
      </c>
      <c r="D76" s="240">
        <v>0</v>
      </c>
    </row>
    <row r="77" spans="1:4" ht="17.25" customHeight="1">
      <c r="A77" s="701" t="s">
        <v>808</v>
      </c>
      <c r="B77" s="239">
        <v>0</v>
      </c>
      <c r="C77" s="239">
        <v>0</v>
      </c>
      <c r="D77" s="240">
        <v>0</v>
      </c>
    </row>
    <row r="78" spans="1:4" ht="17.25" customHeight="1">
      <c r="A78" s="701" t="s">
        <v>809</v>
      </c>
      <c r="B78" s="239">
        <v>0</v>
      </c>
      <c r="C78" s="239">
        <v>0</v>
      </c>
      <c r="D78" s="240">
        <v>0</v>
      </c>
    </row>
    <row r="79" spans="1:4" ht="17.25" customHeight="1">
      <c r="A79" s="701" t="s">
        <v>810</v>
      </c>
      <c r="B79" s="239">
        <v>0</v>
      </c>
      <c r="C79" s="239">
        <v>0</v>
      </c>
      <c r="D79" s="240">
        <v>0</v>
      </c>
    </row>
    <row r="80" spans="1:4" ht="17.25" customHeight="1">
      <c r="A80" s="701" t="s">
        <v>811</v>
      </c>
      <c r="B80" s="239">
        <v>0</v>
      </c>
      <c r="C80" s="239">
        <v>0</v>
      </c>
      <c r="D80" s="240">
        <v>0</v>
      </c>
    </row>
    <row r="81" spans="1:4" ht="17.25" customHeight="1">
      <c r="A81" s="701" t="s">
        <v>812</v>
      </c>
      <c r="B81" s="239">
        <v>0</v>
      </c>
      <c r="C81" s="239">
        <v>0</v>
      </c>
      <c r="D81" s="240">
        <v>0</v>
      </c>
    </row>
    <row r="82" spans="1:4" ht="17.25" customHeight="1" thickBot="1">
      <c r="A82" s="701" t="s">
        <v>813</v>
      </c>
      <c r="B82" s="239">
        <v>0</v>
      </c>
      <c r="C82" s="239">
        <v>0</v>
      </c>
      <c r="D82" s="240">
        <v>0</v>
      </c>
    </row>
    <row r="83" spans="1:4" ht="49.5" customHeight="1" thickTop="1" thickBot="1">
      <c r="A83" s="700" t="s">
        <v>6</v>
      </c>
      <c r="B83" s="378">
        <v>121</v>
      </c>
      <c r="C83" s="378">
        <v>121</v>
      </c>
      <c r="D83" s="379">
        <v>1</v>
      </c>
    </row>
    <row r="84" spans="1:4" ht="36.75" customHeight="1" thickTop="1">
      <c r="A84" s="702" t="s">
        <v>814</v>
      </c>
      <c r="B84" s="240">
        <v>1</v>
      </c>
      <c r="C84" s="240">
        <v>1</v>
      </c>
      <c r="D84" s="381"/>
    </row>
    <row r="85" spans="1:4" ht="9" customHeight="1" thickBot="1">
      <c r="A85" s="704"/>
      <c r="B85" s="563"/>
      <c r="C85" s="567"/>
      <c r="D85" s="567"/>
    </row>
    <row r="86" spans="1:4" ht="15.75" customHeight="1" thickTop="1">
      <c r="A86" s="627" t="s">
        <v>823</v>
      </c>
      <c r="B86" s="346"/>
      <c r="C86" s="248"/>
      <c r="D86" s="571"/>
    </row>
    <row r="87" spans="1:4" ht="9" customHeight="1">
      <c r="A87" s="624"/>
      <c r="B87" s="346"/>
      <c r="C87" s="248"/>
      <c r="D87" s="571"/>
    </row>
    <row r="88" spans="1:4" ht="9" customHeight="1">
      <c r="A88" s="624"/>
      <c r="B88" s="346"/>
      <c r="C88" s="248"/>
      <c r="D88" s="571"/>
    </row>
    <row r="89" spans="1:4" ht="9" customHeight="1">
      <c r="A89" s="624"/>
      <c r="B89" s="346"/>
      <c r="C89" s="248"/>
      <c r="D89" s="571"/>
    </row>
    <row r="90" spans="1:4" ht="9" customHeight="1">
      <c r="A90" s="624"/>
      <c r="C90" s="572"/>
    </row>
    <row r="91" spans="1:4" ht="9" customHeight="1">
      <c r="A91" s="624"/>
      <c r="C91" s="572"/>
    </row>
    <row r="92" spans="1:4" ht="9" customHeight="1">
      <c r="A92" s="979"/>
      <c r="C92" s="572"/>
    </row>
    <row r="93" spans="1:4" ht="9" customHeight="1">
      <c r="A93" s="624"/>
      <c r="C93" s="572"/>
    </row>
    <row r="94" spans="1:4" ht="9" customHeight="1">
      <c r="A94" s="624"/>
      <c r="C94" s="572"/>
    </row>
    <row r="95" spans="1:4" ht="9" customHeight="1">
      <c r="A95" s="624"/>
      <c r="C95" s="572"/>
    </row>
    <row r="96" spans="1:4">
      <c r="A96" s="980"/>
      <c r="C96" s="572"/>
    </row>
    <row r="97" spans="1:3">
      <c r="A97" s="980"/>
      <c r="C97" s="572"/>
    </row>
    <row r="98" spans="1:3">
      <c r="A98" s="980"/>
      <c r="C98" s="572"/>
    </row>
    <row r="99" spans="1:3">
      <c r="A99" s="980"/>
      <c r="C99" s="572"/>
    </row>
    <row r="100" spans="1:3">
      <c r="A100" s="980"/>
      <c r="C100" s="572"/>
    </row>
    <row r="101" spans="1:3">
      <c r="A101" s="980"/>
      <c r="C101" s="572"/>
    </row>
    <row r="102" spans="1:3">
      <c r="A102" s="980"/>
      <c r="C102" s="572"/>
    </row>
    <row r="103" spans="1:3" ht="15.75">
      <c r="A103" s="187"/>
      <c r="C103" s="572"/>
    </row>
    <row r="104" spans="1:3" ht="15.75">
      <c r="A104" s="187"/>
      <c r="C104" s="572"/>
    </row>
    <row r="105" spans="1:3" ht="15.75">
      <c r="A105" s="187"/>
      <c r="C105" s="572"/>
    </row>
    <row r="106" spans="1:3" ht="15.75">
      <c r="A106" s="187"/>
      <c r="C106" s="572"/>
    </row>
    <row r="107" spans="1:3" ht="15.75">
      <c r="A107" s="187"/>
      <c r="C107" s="572"/>
    </row>
    <row r="108" spans="1:3" ht="15.75">
      <c r="A108" s="187"/>
      <c r="C108" s="572"/>
    </row>
    <row r="109" spans="1:3" ht="15.75">
      <c r="A109" s="187"/>
      <c r="C109" s="572"/>
    </row>
    <row r="110" spans="1:3" ht="15.75">
      <c r="A110" s="187"/>
      <c r="C110" s="572"/>
    </row>
    <row r="111" spans="1:3" ht="15.75">
      <c r="A111" s="187"/>
      <c r="C111" s="572"/>
    </row>
    <row r="112" spans="1:3" ht="15.75">
      <c r="A112" s="187"/>
      <c r="C112" s="572"/>
    </row>
    <row r="113" spans="1:3" ht="15.75">
      <c r="A113" s="187"/>
      <c r="C113" s="572"/>
    </row>
    <row r="114" spans="1:3" ht="15.75">
      <c r="A114" s="187"/>
      <c r="C114" s="572"/>
    </row>
    <row r="115" spans="1:3" ht="15.75">
      <c r="A115" s="187"/>
      <c r="C115" s="572"/>
    </row>
    <row r="116" spans="1:3" ht="15.75">
      <c r="A116" s="187"/>
      <c r="C116" s="572"/>
    </row>
    <row r="117" spans="1:3" ht="15.75">
      <c r="A117" s="187"/>
      <c r="C117" s="572"/>
    </row>
    <row r="118" spans="1:3" ht="15.75">
      <c r="A118" s="187"/>
      <c r="C118" s="572"/>
    </row>
    <row r="119" spans="1:3" ht="15.75">
      <c r="A119" s="187"/>
      <c r="C119" s="572"/>
    </row>
    <row r="120" spans="1:3" ht="15.75">
      <c r="A120" s="187"/>
      <c r="C120" s="572"/>
    </row>
    <row r="121" spans="1:3" ht="15.75">
      <c r="A121" s="187"/>
      <c r="C121" s="572"/>
    </row>
    <row r="122" spans="1:3" ht="15.75">
      <c r="A122" s="187"/>
      <c r="C122" s="572"/>
    </row>
    <row r="123" spans="1:3" ht="15.75">
      <c r="A123" s="187"/>
      <c r="C123" s="572"/>
    </row>
    <row r="124" spans="1:3" ht="15.75">
      <c r="A124" s="187"/>
      <c r="C124" s="572"/>
    </row>
    <row r="125" spans="1:3" ht="15.75">
      <c r="A125" s="187"/>
      <c r="C125" s="572"/>
    </row>
    <row r="126" spans="1:3" ht="15.75">
      <c r="A126" s="187"/>
      <c r="C126" s="572"/>
    </row>
    <row r="127" spans="1:3" ht="15.75">
      <c r="A127" s="187"/>
      <c r="C127" s="572"/>
    </row>
    <row r="128" spans="1:3" ht="15.75">
      <c r="A128" s="187"/>
      <c r="C128" s="572"/>
    </row>
    <row r="129" spans="1:3" ht="15.75">
      <c r="A129" s="187"/>
      <c r="C129" s="572"/>
    </row>
    <row r="130" spans="1:3" ht="15.75">
      <c r="A130" s="187"/>
      <c r="C130" s="572"/>
    </row>
    <row r="131" spans="1:3" ht="15.75">
      <c r="A131" s="187"/>
      <c r="C131" s="572"/>
    </row>
    <row r="132" spans="1:3" ht="15.75">
      <c r="A132" s="187"/>
      <c r="C132" s="572"/>
    </row>
    <row r="133" spans="1:3" ht="15.75">
      <c r="A133" s="187"/>
      <c r="C133" s="572"/>
    </row>
    <row r="134" spans="1:3" ht="15.75">
      <c r="A134" s="187"/>
      <c r="C134" s="572"/>
    </row>
    <row r="135" spans="1:3" ht="15.75">
      <c r="A135" s="187"/>
      <c r="C135" s="572"/>
    </row>
    <row r="136" spans="1:3" ht="15.75">
      <c r="A136" s="187"/>
      <c r="C136" s="572"/>
    </row>
    <row r="137" spans="1:3" ht="15.75">
      <c r="A137" s="187"/>
      <c r="C137" s="572"/>
    </row>
    <row r="138" spans="1:3" ht="15.75">
      <c r="A138" s="187"/>
      <c r="C138" s="572"/>
    </row>
    <row r="139" spans="1:3" ht="15.75">
      <c r="A139" s="187"/>
      <c r="C139" s="572"/>
    </row>
    <row r="140" spans="1:3" ht="15.75">
      <c r="A140" s="187"/>
      <c r="C140" s="572"/>
    </row>
    <row r="141" spans="1:3" ht="15.75">
      <c r="A141" s="187"/>
      <c r="C141" s="572"/>
    </row>
    <row r="142" spans="1:3" ht="15.75">
      <c r="A142" s="187"/>
      <c r="C142" s="572"/>
    </row>
    <row r="143" spans="1:3" ht="15.75">
      <c r="A143" s="187"/>
      <c r="C143" s="572"/>
    </row>
    <row r="144" spans="1:3" ht="15.75">
      <c r="A144" s="187"/>
      <c r="C144" s="572"/>
    </row>
    <row r="145" spans="1:3" ht="15.75">
      <c r="A145" s="187"/>
      <c r="C145" s="572"/>
    </row>
    <row r="146" spans="1:3" ht="15.75">
      <c r="A146" s="187"/>
      <c r="C146" s="572"/>
    </row>
    <row r="147" spans="1:3" ht="15.75">
      <c r="A147" s="187"/>
      <c r="C147" s="572"/>
    </row>
    <row r="148" spans="1:3" ht="15.75">
      <c r="A148" s="187"/>
      <c r="C148" s="572"/>
    </row>
    <row r="149" spans="1:3" ht="15.75">
      <c r="A149" s="187"/>
      <c r="C149" s="572"/>
    </row>
    <row r="150" spans="1:3" ht="15.75">
      <c r="A150" s="187"/>
      <c r="C150" s="572"/>
    </row>
    <row r="151" spans="1:3" ht="15.75">
      <c r="A151" s="187"/>
      <c r="C151" s="572"/>
    </row>
    <row r="152" spans="1:3" ht="15.75">
      <c r="A152" s="187"/>
      <c r="C152" s="572"/>
    </row>
    <row r="153" spans="1:3" ht="15.75">
      <c r="A153" s="187"/>
      <c r="C153" s="572"/>
    </row>
    <row r="154" spans="1:3" ht="15.75">
      <c r="A154" s="187"/>
      <c r="C154" s="572"/>
    </row>
    <row r="155" spans="1:3" ht="15.75">
      <c r="A155" s="187"/>
      <c r="C155" s="572"/>
    </row>
    <row r="156" spans="1:3" ht="15.75">
      <c r="A156" s="187"/>
      <c r="C156" s="572"/>
    </row>
    <row r="157" spans="1:3" ht="15.75">
      <c r="A157" s="187"/>
      <c r="C157" s="572"/>
    </row>
    <row r="158" spans="1:3" ht="15.75">
      <c r="A158" s="187"/>
      <c r="C158" s="572"/>
    </row>
    <row r="159" spans="1:3" ht="15.75">
      <c r="A159" s="187"/>
      <c r="C159" s="572"/>
    </row>
    <row r="160" spans="1:3" ht="15.75">
      <c r="A160" s="187"/>
      <c r="C160" s="572"/>
    </row>
    <row r="161" spans="1:3" ht="15.75">
      <c r="A161" s="187"/>
      <c r="C161" s="572"/>
    </row>
    <row r="162" spans="1:3" ht="15.75">
      <c r="A162" s="187"/>
      <c r="C162" s="572"/>
    </row>
    <row r="163" spans="1:3" ht="15.75">
      <c r="A163" s="187"/>
      <c r="C163" s="572"/>
    </row>
    <row r="164" spans="1:3" ht="15.75">
      <c r="A164" s="187"/>
      <c r="C164" s="572"/>
    </row>
    <row r="165" spans="1:3" ht="15.75">
      <c r="A165" s="187"/>
      <c r="C165" s="572"/>
    </row>
    <row r="166" spans="1:3" ht="15.75">
      <c r="A166" s="187"/>
      <c r="C166" s="572"/>
    </row>
    <row r="167" spans="1:3" ht="15.75">
      <c r="A167" s="187"/>
      <c r="C167" s="572"/>
    </row>
    <row r="168" spans="1:3" ht="15.75">
      <c r="A168" s="187"/>
      <c r="C168" s="572"/>
    </row>
    <row r="169" spans="1:3" ht="15.75">
      <c r="A169" s="187"/>
      <c r="C169" s="572"/>
    </row>
    <row r="170" spans="1:3" ht="15.75">
      <c r="A170" s="187"/>
      <c r="C170" s="572"/>
    </row>
    <row r="171" spans="1:3" ht="15.75">
      <c r="A171" s="187"/>
      <c r="C171" s="572"/>
    </row>
    <row r="172" spans="1:3" ht="15.75">
      <c r="A172" s="187"/>
      <c r="C172" s="572"/>
    </row>
    <row r="173" spans="1:3" ht="15.75">
      <c r="A173" s="187"/>
      <c r="C173" s="572"/>
    </row>
    <row r="174" spans="1:3" ht="15.75">
      <c r="A174" s="187"/>
      <c r="C174" s="572"/>
    </row>
    <row r="175" spans="1:3" ht="15.75">
      <c r="A175" s="187"/>
      <c r="C175" s="572"/>
    </row>
    <row r="176" spans="1:3" ht="15.75">
      <c r="A176" s="187"/>
      <c r="C176" s="572"/>
    </row>
    <row r="177" spans="1:3" ht="15.75">
      <c r="A177" s="187"/>
      <c r="C177" s="572"/>
    </row>
    <row r="178" spans="1:3" ht="15.75">
      <c r="A178" s="187"/>
      <c r="C178" s="572"/>
    </row>
    <row r="179" spans="1:3" ht="15.75">
      <c r="A179" s="187"/>
      <c r="C179" s="572"/>
    </row>
    <row r="180" spans="1:3" ht="15.75">
      <c r="A180" s="187"/>
      <c r="C180" s="572"/>
    </row>
    <row r="181" spans="1:3" ht="15.75">
      <c r="A181" s="187"/>
      <c r="C181" s="572"/>
    </row>
    <row r="182" spans="1:3" ht="15.75">
      <c r="A182" s="187"/>
      <c r="C182" s="572"/>
    </row>
    <row r="183" spans="1:3" ht="15.75">
      <c r="A183" s="187"/>
      <c r="C183" s="572"/>
    </row>
    <row r="184" spans="1:3" ht="15.75">
      <c r="A184" s="187"/>
      <c r="C184" s="572"/>
    </row>
    <row r="185" spans="1:3" ht="15.75">
      <c r="A185" s="187"/>
      <c r="C185" s="572"/>
    </row>
    <row r="186" spans="1:3" ht="15.75">
      <c r="A186" s="187"/>
      <c r="C186" s="572"/>
    </row>
    <row r="187" spans="1:3" ht="15.75">
      <c r="A187" s="187"/>
      <c r="C187" s="572"/>
    </row>
    <row r="188" spans="1:3" ht="15.75">
      <c r="A188" s="187"/>
      <c r="C188" s="572"/>
    </row>
    <row r="189" spans="1:3" ht="15.75">
      <c r="A189" s="187"/>
      <c r="C189" s="572"/>
    </row>
    <row r="190" spans="1:3" ht="15.75">
      <c r="A190" s="187"/>
      <c r="C190" s="572"/>
    </row>
    <row r="191" spans="1:3" ht="15.75">
      <c r="A191" s="187"/>
      <c r="C191" s="572"/>
    </row>
    <row r="192" spans="1:3" ht="15.75">
      <c r="A192" s="187"/>
      <c r="C192" s="572"/>
    </row>
    <row r="193" spans="1:3" ht="15.75">
      <c r="A193" s="187"/>
      <c r="C193" s="572"/>
    </row>
    <row r="194" spans="1:3" ht="15.75">
      <c r="A194" s="69"/>
      <c r="C194" s="572"/>
    </row>
    <row r="195" spans="1:3" ht="15.75">
      <c r="A195" s="69"/>
      <c r="C195" s="572"/>
    </row>
    <row r="196" spans="1:3" ht="15.75">
      <c r="A196" s="69"/>
      <c r="C196" s="572"/>
    </row>
    <row r="197" spans="1:3" ht="15.75">
      <c r="A197" s="69"/>
    </row>
    <row r="198" spans="1:3" ht="15.75">
      <c r="A198" s="69"/>
    </row>
    <row r="199" spans="1:3" ht="15.75">
      <c r="A199" s="69"/>
    </row>
    <row r="200" spans="1:3" ht="15.75">
      <c r="A200" s="69"/>
    </row>
    <row r="201" spans="1:3" ht="15.75">
      <c r="A201" s="69"/>
    </row>
    <row r="202" spans="1:3" ht="15.75">
      <c r="A202" s="69"/>
    </row>
    <row r="203" spans="1:3" ht="15.75">
      <c r="A203" s="69"/>
    </row>
    <row r="204" spans="1:3" ht="15.75">
      <c r="A204" s="69"/>
    </row>
    <row r="205" spans="1:3" ht="15.75">
      <c r="A205" s="69"/>
    </row>
    <row r="206" spans="1:3" ht="15.75">
      <c r="A206" s="69"/>
    </row>
    <row r="207" spans="1:3" ht="15.75">
      <c r="A207" s="69"/>
    </row>
    <row r="208" spans="1:3" ht="15.75">
      <c r="A208" s="69"/>
    </row>
    <row r="209" spans="1:1" ht="15.75">
      <c r="A209" s="69"/>
    </row>
    <row r="210" spans="1:1" ht="15.75">
      <c r="A210" s="69"/>
    </row>
    <row r="211" spans="1:1" ht="15.75">
      <c r="A211" s="69"/>
    </row>
    <row r="212" spans="1:1" ht="15.75">
      <c r="A212" s="69"/>
    </row>
    <row r="213" spans="1:1" ht="15.75">
      <c r="A213" s="69"/>
    </row>
    <row r="214" spans="1:1" ht="15.75">
      <c r="A214" s="69"/>
    </row>
    <row r="215" spans="1:1" ht="15.75">
      <c r="A215" s="69"/>
    </row>
    <row r="216" spans="1:1" ht="15.75">
      <c r="A216" s="69"/>
    </row>
    <row r="217" spans="1:1" ht="15.75">
      <c r="A217" s="69"/>
    </row>
    <row r="218" spans="1:1" ht="15.75">
      <c r="A218" s="69"/>
    </row>
    <row r="219" spans="1:1" ht="15.75">
      <c r="A219" s="69"/>
    </row>
    <row r="220" spans="1:1" ht="15.75">
      <c r="A220" s="69"/>
    </row>
    <row r="221" spans="1:1" ht="15.75">
      <c r="A221" s="69"/>
    </row>
    <row r="222" spans="1:1" ht="15.75">
      <c r="A222" s="69"/>
    </row>
    <row r="223" spans="1:1" ht="15.75">
      <c r="A223" s="69"/>
    </row>
    <row r="224" spans="1:1" ht="15.75">
      <c r="A224" s="69"/>
    </row>
    <row r="225" spans="1:1" ht="15.75">
      <c r="A225" s="69"/>
    </row>
    <row r="226" spans="1:1" ht="15.75">
      <c r="A226" s="69"/>
    </row>
    <row r="227" spans="1:1" ht="15.75">
      <c r="A227" s="69"/>
    </row>
    <row r="228" spans="1:1" ht="15.75">
      <c r="A228" s="69"/>
    </row>
    <row r="229" spans="1:1" ht="15.75">
      <c r="A229" s="69"/>
    </row>
    <row r="230" spans="1:1" ht="15.75">
      <c r="A230" s="69"/>
    </row>
    <row r="231" spans="1:1" ht="15.75">
      <c r="A231" s="69"/>
    </row>
    <row r="232" spans="1:1" ht="15.75">
      <c r="A232" s="69"/>
    </row>
    <row r="233" spans="1:1" ht="15.75">
      <c r="A233" s="69"/>
    </row>
    <row r="234" spans="1:1" ht="15.75">
      <c r="A234" s="69"/>
    </row>
    <row r="235" spans="1:1" ht="15.75">
      <c r="A235" s="69"/>
    </row>
    <row r="236" spans="1:1" ht="15.75">
      <c r="A236" s="69"/>
    </row>
    <row r="237" spans="1:1" ht="15.75">
      <c r="A237" s="69"/>
    </row>
    <row r="238" spans="1:1" ht="15.75">
      <c r="A238" s="69"/>
    </row>
    <row r="239" spans="1:1" ht="15.75">
      <c r="A239" s="69"/>
    </row>
    <row r="240" spans="1:1" ht="15.75">
      <c r="A240" s="69"/>
    </row>
    <row r="241" spans="1:1" ht="15.75">
      <c r="A241" s="69"/>
    </row>
    <row r="242" spans="1:1" ht="15.75">
      <c r="A242" s="69"/>
    </row>
    <row r="243" spans="1:1" ht="15.75">
      <c r="A243" s="69"/>
    </row>
    <row r="244" spans="1:1" ht="15.75">
      <c r="A244" s="69"/>
    </row>
    <row r="245" spans="1:1" ht="15.75">
      <c r="A245" s="69"/>
    </row>
    <row r="246" spans="1:1" ht="15.75">
      <c r="A246" s="69"/>
    </row>
    <row r="247" spans="1:1" ht="15.75">
      <c r="A247" s="69"/>
    </row>
    <row r="248" spans="1:1" ht="15.75">
      <c r="A248" s="69"/>
    </row>
    <row r="249" spans="1:1" ht="15.75">
      <c r="A249" s="69"/>
    </row>
    <row r="250" spans="1:1" ht="15.75">
      <c r="A250" s="69"/>
    </row>
    <row r="251" spans="1:1" ht="15.75">
      <c r="A251" s="69"/>
    </row>
    <row r="252" spans="1:1" ht="15.75">
      <c r="A252" s="69"/>
    </row>
    <row r="253" spans="1:1" ht="15.75">
      <c r="A253" s="69"/>
    </row>
    <row r="254" spans="1:1" ht="15.75">
      <c r="A254" s="69"/>
    </row>
    <row r="255" spans="1:1" ht="15.75">
      <c r="A255" s="69"/>
    </row>
    <row r="256" spans="1:1" ht="15.75">
      <c r="A256" s="69"/>
    </row>
    <row r="257" spans="1:1" ht="15.75">
      <c r="A257" s="69"/>
    </row>
    <row r="258" spans="1:1" ht="15.75">
      <c r="A258" s="69"/>
    </row>
    <row r="259" spans="1:1" ht="15.75">
      <c r="A259" s="69"/>
    </row>
    <row r="260" spans="1:1" ht="15.75">
      <c r="A260" s="69"/>
    </row>
    <row r="261" spans="1:1" ht="15.75">
      <c r="A261" s="69"/>
    </row>
    <row r="262" spans="1:1" ht="15.75">
      <c r="A262" s="69"/>
    </row>
    <row r="263" spans="1:1" ht="15.75">
      <c r="A263" s="69"/>
    </row>
    <row r="264" spans="1:1" ht="15.75">
      <c r="A264" s="69"/>
    </row>
    <row r="265" spans="1:1" ht="15.75">
      <c r="A265" s="69"/>
    </row>
    <row r="266" spans="1:1" ht="15.75">
      <c r="A266" s="69"/>
    </row>
    <row r="267" spans="1:1" ht="15.75">
      <c r="A267" s="69"/>
    </row>
    <row r="268" spans="1:1" ht="15.75">
      <c r="A268" s="69"/>
    </row>
    <row r="269" spans="1:1" ht="15.75">
      <c r="A269" s="69"/>
    </row>
    <row r="270" spans="1:1" ht="15.75">
      <c r="A270" s="69"/>
    </row>
    <row r="271" spans="1:1" ht="15.75">
      <c r="A271" s="69"/>
    </row>
    <row r="272" spans="1:1" ht="15.75">
      <c r="A272" s="69"/>
    </row>
    <row r="273" spans="1:1" ht="15.75">
      <c r="A273" s="69"/>
    </row>
    <row r="274" spans="1:1" ht="15.75">
      <c r="A274" s="69"/>
    </row>
    <row r="275" spans="1:1" ht="15.75">
      <c r="A275" s="69"/>
    </row>
    <row r="276" spans="1:1" ht="15.75">
      <c r="A276" s="69"/>
    </row>
    <row r="277" spans="1:1" ht="15.75">
      <c r="A277" s="69"/>
    </row>
    <row r="278" spans="1:1" ht="15.75">
      <c r="A278" s="69"/>
    </row>
    <row r="279" spans="1:1" ht="15.75">
      <c r="A279" s="69"/>
    </row>
    <row r="280" spans="1:1" ht="15.75">
      <c r="A280" s="69"/>
    </row>
    <row r="281" spans="1:1" ht="15.75">
      <c r="A281" s="69"/>
    </row>
    <row r="282" spans="1:1" ht="15.75">
      <c r="A282" s="69"/>
    </row>
    <row r="283" spans="1:1" ht="15.75">
      <c r="A283" s="69"/>
    </row>
    <row r="284" spans="1:1" ht="15.75">
      <c r="A284" s="69"/>
    </row>
    <row r="285" spans="1:1" ht="15.75">
      <c r="A285" s="69"/>
    </row>
    <row r="286" spans="1:1" ht="15.75">
      <c r="A286" s="69"/>
    </row>
    <row r="287" spans="1:1" ht="15.75">
      <c r="A287" s="69"/>
    </row>
    <row r="288" spans="1:1" ht="15.75">
      <c r="A288" s="69"/>
    </row>
    <row r="289" spans="1:1" ht="15.75">
      <c r="A289" s="69"/>
    </row>
    <row r="290" spans="1:1" ht="15.75">
      <c r="A290" s="69"/>
    </row>
    <row r="291" spans="1:1" ht="15.75">
      <c r="A291" s="69"/>
    </row>
    <row r="292" spans="1:1" ht="15.75">
      <c r="A292" s="69"/>
    </row>
    <row r="293" spans="1:1" ht="15.75">
      <c r="A293" s="69"/>
    </row>
    <row r="294" spans="1:1" ht="15.75">
      <c r="A294" s="69"/>
    </row>
    <row r="295" spans="1:1" ht="15.75">
      <c r="A295" s="69"/>
    </row>
    <row r="296" spans="1:1" ht="15.75">
      <c r="A296" s="69"/>
    </row>
    <row r="297" spans="1:1" ht="15.75">
      <c r="A297" s="69"/>
    </row>
    <row r="298" spans="1:1" ht="15.75">
      <c r="A298" s="69"/>
    </row>
    <row r="299" spans="1:1" ht="15.75">
      <c r="A299" s="69"/>
    </row>
    <row r="300" spans="1:1" ht="15.75">
      <c r="A300" s="69"/>
    </row>
    <row r="301" spans="1:1" ht="15.75">
      <c r="A301" s="69"/>
    </row>
    <row r="302" spans="1:1" ht="15.75">
      <c r="A302" s="69"/>
    </row>
    <row r="303" spans="1:1" ht="15.75">
      <c r="A303" s="69"/>
    </row>
    <row r="304" spans="1:1" ht="15.75">
      <c r="A304" s="69"/>
    </row>
    <row r="305" spans="1:1" ht="15.75">
      <c r="A305" s="69"/>
    </row>
    <row r="306" spans="1:1" ht="15.75">
      <c r="A306" s="69"/>
    </row>
    <row r="307" spans="1:1" ht="15.75">
      <c r="A307" s="69"/>
    </row>
    <row r="308" spans="1:1" ht="15.75">
      <c r="A308" s="69"/>
    </row>
    <row r="309" spans="1:1" ht="15.75">
      <c r="A309" s="69"/>
    </row>
    <row r="310" spans="1:1" ht="15.75">
      <c r="A310" s="69"/>
    </row>
    <row r="311" spans="1:1" ht="15.75">
      <c r="A311" s="69"/>
    </row>
    <row r="312" spans="1:1" ht="15.75">
      <c r="A312" s="69"/>
    </row>
    <row r="313" spans="1:1" ht="15.75">
      <c r="A313" s="69"/>
    </row>
    <row r="314" spans="1:1" ht="15.75">
      <c r="A314" s="69"/>
    </row>
    <row r="315" spans="1:1" ht="15.75">
      <c r="A315" s="69"/>
    </row>
    <row r="316" spans="1:1" ht="15.75">
      <c r="A316" s="69"/>
    </row>
    <row r="317" spans="1:1" ht="15.75">
      <c r="A317" s="69"/>
    </row>
    <row r="318" spans="1:1" ht="15.75">
      <c r="A318" s="69"/>
    </row>
    <row r="319" spans="1:1" ht="15.75">
      <c r="A319" s="69"/>
    </row>
    <row r="320" spans="1:1"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row r="617" spans="1:1" ht="15.75">
      <c r="A617" s="69"/>
    </row>
    <row r="618" spans="1:1" ht="15.75">
      <c r="A618" s="69"/>
    </row>
    <row r="619" spans="1:1" ht="15.75">
      <c r="A619" s="69"/>
    </row>
    <row r="620" spans="1:1" ht="15.75">
      <c r="A620" s="69"/>
    </row>
    <row r="621" spans="1:1" ht="15.75">
      <c r="A621" s="69"/>
    </row>
    <row r="622" spans="1:1" ht="15.75">
      <c r="A622" s="69"/>
    </row>
    <row r="623" spans="1:1" ht="15.75">
      <c r="A623" s="69"/>
    </row>
    <row r="624" spans="1:1" ht="15.75">
      <c r="A624" s="69"/>
    </row>
    <row r="625" spans="1:1" ht="15.75">
      <c r="A625" s="69"/>
    </row>
    <row r="626" spans="1:1" ht="15.75">
      <c r="A626" s="69"/>
    </row>
    <row r="627" spans="1:1" ht="15.75">
      <c r="A627" s="69"/>
    </row>
    <row r="628" spans="1:1" ht="15.75">
      <c r="A628" s="69"/>
    </row>
    <row r="629" spans="1:1" ht="15.75">
      <c r="A629" s="69"/>
    </row>
    <row r="630" spans="1:1" ht="15.75">
      <c r="A630" s="69"/>
    </row>
    <row r="631" spans="1:1" ht="15.75">
      <c r="A631" s="69"/>
    </row>
    <row r="632" spans="1:1" ht="15.75">
      <c r="A632" s="69"/>
    </row>
    <row r="633" spans="1:1" ht="15.75">
      <c r="A633" s="69"/>
    </row>
    <row r="634" spans="1:1" ht="15.75">
      <c r="A634" s="69"/>
    </row>
    <row r="635" spans="1:1" ht="15.75">
      <c r="A635" s="69"/>
    </row>
    <row r="636" spans="1:1" ht="15.75">
      <c r="A636" s="69"/>
    </row>
    <row r="637" spans="1:1" ht="15.75">
      <c r="A637" s="69"/>
    </row>
    <row r="638" spans="1:1" ht="15.75">
      <c r="A638" s="69"/>
    </row>
    <row r="639" spans="1:1" ht="15.75">
      <c r="A639" s="69"/>
    </row>
    <row r="640" spans="1:1" ht="15.75">
      <c r="A640" s="69"/>
    </row>
    <row r="641" spans="1:1" ht="15.75">
      <c r="A641" s="69"/>
    </row>
    <row r="642" spans="1:1" ht="15.75">
      <c r="A642" s="69"/>
    </row>
    <row r="643" spans="1:1" ht="15.75">
      <c r="A643" s="69"/>
    </row>
    <row r="644" spans="1:1" ht="15.75">
      <c r="A644" s="69"/>
    </row>
    <row r="645" spans="1:1" ht="15.75">
      <c r="A645" s="69"/>
    </row>
    <row r="646" spans="1:1" ht="15.75">
      <c r="A646" s="69"/>
    </row>
    <row r="647" spans="1:1" ht="15.75">
      <c r="A647" s="69"/>
    </row>
    <row r="648" spans="1:1" ht="15.75">
      <c r="A648" s="69"/>
    </row>
    <row r="649" spans="1:1" ht="15.75">
      <c r="A649" s="69"/>
    </row>
  </sheetData>
  <mergeCells count="9">
    <mergeCell ref="A46:D46"/>
    <mergeCell ref="A47:D47"/>
    <mergeCell ref="A48:D48"/>
    <mergeCell ref="A2:D2"/>
    <mergeCell ref="A3:D3"/>
    <mergeCell ref="A4:D4"/>
    <mergeCell ref="A5:D5"/>
    <mergeCell ref="A43:D43"/>
    <mergeCell ref="A45:D45"/>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6"/>
  <sheetViews>
    <sheetView showGridLines="0" zoomScale="70" zoomScaleNormal="70" workbookViewId="0">
      <selection activeCell="H11" sqref="H11"/>
    </sheetView>
  </sheetViews>
  <sheetFormatPr defaultColWidth="11.42578125" defaultRowHeight="15"/>
  <cols>
    <col min="1" max="1" width="103.42578125" style="71" customWidth="1"/>
    <col min="2" max="5" width="29.28515625" style="431" customWidth="1"/>
    <col min="6" max="6" width="3.7109375" style="161" customWidth="1"/>
    <col min="7" max="7" width="9.140625" style="161" customWidth="1"/>
    <col min="8" max="8" width="9.140625" style="857" customWidth="1"/>
    <col min="9" max="10" width="18.42578125" style="857" bestFit="1" customWidth="1"/>
    <col min="11" max="11" width="18.5703125" style="857" customWidth="1"/>
    <col min="12" max="256" width="11.42578125" style="857"/>
    <col min="257" max="257" width="103.42578125" style="857" customWidth="1"/>
    <col min="258" max="261" width="29.28515625" style="857" customWidth="1"/>
    <col min="262" max="262" width="3.7109375" style="857" customWidth="1"/>
    <col min="263" max="264" width="9.140625" style="857" customWidth="1"/>
    <col min="265" max="266" width="18.42578125" style="857" bestFit="1" customWidth="1"/>
    <col min="267" max="267" width="18.5703125" style="857" customWidth="1"/>
    <col min="268" max="512" width="11.42578125" style="857"/>
    <col min="513" max="513" width="103.42578125" style="857" customWidth="1"/>
    <col min="514" max="517" width="29.28515625" style="857" customWidth="1"/>
    <col min="518" max="518" width="3.7109375" style="857" customWidth="1"/>
    <col min="519" max="520" width="9.140625" style="857" customWidth="1"/>
    <col min="521" max="522" width="18.42578125" style="857" bestFit="1" customWidth="1"/>
    <col min="523" max="523" width="18.5703125" style="857" customWidth="1"/>
    <col min="524" max="768" width="11.42578125" style="857"/>
    <col min="769" max="769" width="103.42578125" style="857" customWidth="1"/>
    <col min="770" max="773" width="29.28515625" style="857" customWidth="1"/>
    <col min="774" max="774" width="3.7109375" style="857" customWidth="1"/>
    <col min="775" max="776" width="9.140625" style="857" customWidth="1"/>
    <col min="777" max="778" width="18.42578125" style="857" bestFit="1" customWidth="1"/>
    <col min="779" max="779" width="18.5703125" style="857" customWidth="1"/>
    <col min="780" max="1024" width="11.42578125" style="857"/>
    <col min="1025" max="1025" width="103.42578125" style="857" customWidth="1"/>
    <col min="1026" max="1029" width="29.28515625" style="857" customWidth="1"/>
    <col min="1030" max="1030" width="3.7109375" style="857" customWidth="1"/>
    <col min="1031" max="1032" width="9.140625" style="857" customWidth="1"/>
    <col min="1033" max="1034" width="18.42578125" style="857" bestFit="1" customWidth="1"/>
    <col min="1035" max="1035" width="18.5703125" style="857" customWidth="1"/>
    <col min="1036" max="1280" width="11.42578125" style="857"/>
    <col min="1281" max="1281" width="103.42578125" style="857" customWidth="1"/>
    <col min="1282" max="1285" width="29.28515625" style="857" customWidth="1"/>
    <col min="1286" max="1286" width="3.7109375" style="857" customWidth="1"/>
    <col min="1287" max="1288" width="9.140625" style="857" customWidth="1"/>
    <col min="1289" max="1290" width="18.42578125" style="857" bestFit="1" customWidth="1"/>
    <col min="1291" max="1291" width="18.5703125" style="857" customWidth="1"/>
    <col min="1292" max="1536" width="11.42578125" style="857"/>
    <col min="1537" max="1537" width="103.42578125" style="857" customWidth="1"/>
    <col min="1538" max="1541" width="29.28515625" style="857" customWidth="1"/>
    <col min="1542" max="1542" width="3.7109375" style="857" customWidth="1"/>
    <col min="1543" max="1544" width="9.140625" style="857" customWidth="1"/>
    <col min="1545" max="1546" width="18.42578125" style="857" bestFit="1" customWidth="1"/>
    <col min="1547" max="1547" width="18.5703125" style="857" customWidth="1"/>
    <col min="1548" max="1792" width="11.42578125" style="857"/>
    <col min="1793" max="1793" width="103.42578125" style="857" customWidth="1"/>
    <col min="1794" max="1797" width="29.28515625" style="857" customWidth="1"/>
    <col min="1798" max="1798" width="3.7109375" style="857" customWidth="1"/>
    <col min="1799" max="1800" width="9.140625" style="857" customWidth="1"/>
    <col min="1801" max="1802" width="18.42578125" style="857" bestFit="1" customWidth="1"/>
    <col min="1803" max="1803" width="18.5703125" style="857" customWidth="1"/>
    <col min="1804" max="2048" width="11.42578125" style="857"/>
    <col min="2049" max="2049" width="103.42578125" style="857" customWidth="1"/>
    <col min="2050" max="2053" width="29.28515625" style="857" customWidth="1"/>
    <col min="2054" max="2054" width="3.7109375" style="857" customWidth="1"/>
    <col min="2055" max="2056" width="9.140625" style="857" customWidth="1"/>
    <col min="2057" max="2058" width="18.42578125" style="857" bestFit="1" customWidth="1"/>
    <col min="2059" max="2059" width="18.5703125" style="857" customWidth="1"/>
    <col min="2060" max="2304" width="11.42578125" style="857"/>
    <col min="2305" max="2305" width="103.42578125" style="857" customWidth="1"/>
    <col min="2306" max="2309" width="29.28515625" style="857" customWidth="1"/>
    <col min="2310" max="2310" width="3.7109375" style="857" customWidth="1"/>
    <col min="2311" max="2312" width="9.140625" style="857" customWidth="1"/>
    <col min="2313" max="2314" width="18.42578125" style="857" bestFit="1" customWidth="1"/>
    <col min="2315" max="2315" width="18.5703125" style="857" customWidth="1"/>
    <col min="2316" max="2560" width="11.42578125" style="857"/>
    <col min="2561" max="2561" width="103.42578125" style="857" customWidth="1"/>
    <col min="2562" max="2565" width="29.28515625" style="857" customWidth="1"/>
    <col min="2566" max="2566" width="3.7109375" style="857" customWidth="1"/>
    <col min="2567" max="2568" width="9.140625" style="857" customWidth="1"/>
    <col min="2569" max="2570" width="18.42578125" style="857" bestFit="1" customWidth="1"/>
    <col min="2571" max="2571" width="18.5703125" style="857" customWidth="1"/>
    <col min="2572" max="2816" width="11.42578125" style="857"/>
    <col min="2817" max="2817" width="103.42578125" style="857" customWidth="1"/>
    <col min="2818" max="2821" width="29.28515625" style="857" customWidth="1"/>
    <col min="2822" max="2822" width="3.7109375" style="857" customWidth="1"/>
    <col min="2823" max="2824" width="9.140625" style="857" customWidth="1"/>
    <col min="2825" max="2826" width="18.42578125" style="857" bestFit="1" customWidth="1"/>
    <col min="2827" max="2827" width="18.5703125" style="857" customWidth="1"/>
    <col min="2828" max="3072" width="11.42578125" style="857"/>
    <col min="3073" max="3073" width="103.42578125" style="857" customWidth="1"/>
    <col min="3074" max="3077" width="29.28515625" style="857" customWidth="1"/>
    <col min="3078" max="3078" width="3.7109375" style="857" customWidth="1"/>
    <col min="3079" max="3080" width="9.140625" style="857" customWidth="1"/>
    <col min="3081" max="3082" width="18.42578125" style="857" bestFit="1" customWidth="1"/>
    <col min="3083" max="3083" width="18.5703125" style="857" customWidth="1"/>
    <col min="3084" max="3328" width="11.42578125" style="857"/>
    <col min="3329" max="3329" width="103.42578125" style="857" customWidth="1"/>
    <col min="3330" max="3333" width="29.28515625" style="857" customWidth="1"/>
    <col min="3334" max="3334" width="3.7109375" style="857" customWidth="1"/>
    <col min="3335" max="3336" width="9.140625" style="857" customWidth="1"/>
    <col min="3337" max="3338" width="18.42578125" style="857" bestFit="1" customWidth="1"/>
    <col min="3339" max="3339" width="18.5703125" style="857" customWidth="1"/>
    <col min="3340" max="3584" width="11.42578125" style="857"/>
    <col min="3585" max="3585" width="103.42578125" style="857" customWidth="1"/>
    <col min="3586" max="3589" width="29.28515625" style="857" customWidth="1"/>
    <col min="3590" max="3590" width="3.7109375" style="857" customWidth="1"/>
    <col min="3591" max="3592" width="9.140625" style="857" customWidth="1"/>
    <col min="3593" max="3594" width="18.42578125" style="857" bestFit="1" customWidth="1"/>
    <col min="3595" max="3595" width="18.5703125" style="857" customWidth="1"/>
    <col min="3596" max="3840" width="11.42578125" style="857"/>
    <col min="3841" max="3841" width="103.42578125" style="857" customWidth="1"/>
    <col min="3842" max="3845" width="29.28515625" style="857" customWidth="1"/>
    <col min="3846" max="3846" width="3.7109375" style="857" customWidth="1"/>
    <col min="3847" max="3848" width="9.140625" style="857" customWidth="1"/>
    <col min="3849" max="3850" width="18.42578125" style="857" bestFit="1" customWidth="1"/>
    <col min="3851" max="3851" width="18.5703125" style="857" customWidth="1"/>
    <col min="3852" max="4096" width="11.42578125" style="857"/>
    <col min="4097" max="4097" width="103.42578125" style="857" customWidth="1"/>
    <col min="4098" max="4101" width="29.28515625" style="857" customWidth="1"/>
    <col min="4102" max="4102" width="3.7109375" style="857" customWidth="1"/>
    <col min="4103" max="4104" width="9.140625" style="857" customWidth="1"/>
    <col min="4105" max="4106" width="18.42578125" style="857" bestFit="1" customWidth="1"/>
    <col min="4107" max="4107" width="18.5703125" style="857" customWidth="1"/>
    <col min="4108" max="4352" width="11.42578125" style="857"/>
    <col min="4353" max="4353" width="103.42578125" style="857" customWidth="1"/>
    <col min="4354" max="4357" width="29.28515625" style="857" customWidth="1"/>
    <col min="4358" max="4358" width="3.7109375" style="857" customWidth="1"/>
    <col min="4359" max="4360" width="9.140625" style="857" customWidth="1"/>
    <col min="4361" max="4362" width="18.42578125" style="857" bestFit="1" customWidth="1"/>
    <col min="4363" max="4363" width="18.5703125" style="857" customWidth="1"/>
    <col min="4364" max="4608" width="11.42578125" style="857"/>
    <col min="4609" max="4609" width="103.42578125" style="857" customWidth="1"/>
    <col min="4610" max="4613" width="29.28515625" style="857" customWidth="1"/>
    <col min="4614" max="4614" width="3.7109375" style="857" customWidth="1"/>
    <col min="4615" max="4616" width="9.140625" style="857" customWidth="1"/>
    <col min="4617" max="4618" width="18.42578125" style="857" bestFit="1" customWidth="1"/>
    <col min="4619" max="4619" width="18.5703125" style="857" customWidth="1"/>
    <col min="4620" max="4864" width="11.42578125" style="857"/>
    <col min="4865" max="4865" width="103.42578125" style="857" customWidth="1"/>
    <col min="4866" max="4869" width="29.28515625" style="857" customWidth="1"/>
    <col min="4870" max="4870" width="3.7109375" style="857" customWidth="1"/>
    <col min="4871" max="4872" width="9.140625" style="857" customWidth="1"/>
    <col min="4873" max="4874" width="18.42578125" style="857" bestFit="1" customWidth="1"/>
    <col min="4875" max="4875" width="18.5703125" style="857" customWidth="1"/>
    <col min="4876" max="5120" width="11.42578125" style="857"/>
    <col min="5121" max="5121" width="103.42578125" style="857" customWidth="1"/>
    <col min="5122" max="5125" width="29.28515625" style="857" customWidth="1"/>
    <col min="5126" max="5126" width="3.7109375" style="857" customWidth="1"/>
    <col min="5127" max="5128" width="9.140625" style="857" customWidth="1"/>
    <col min="5129" max="5130" width="18.42578125" style="857" bestFit="1" customWidth="1"/>
    <col min="5131" max="5131" width="18.5703125" style="857" customWidth="1"/>
    <col min="5132" max="5376" width="11.42578125" style="857"/>
    <col min="5377" max="5377" width="103.42578125" style="857" customWidth="1"/>
    <col min="5378" max="5381" width="29.28515625" style="857" customWidth="1"/>
    <col min="5382" max="5382" width="3.7109375" style="857" customWidth="1"/>
    <col min="5383" max="5384" width="9.140625" style="857" customWidth="1"/>
    <col min="5385" max="5386" width="18.42578125" style="857" bestFit="1" customWidth="1"/>
    <col min="5387" max="5387" width="18.5703125" style="857" customWidth="1"/>
    <col min="5388" max="5632" width="11.42578125" style="857"/>
    <col min="5633" max="5633" width="103.42578125" style="857" customWidth="1"/>
    <col min="5634" max="5637" width="29.28515625" style="857" customWidth="1"/>
    <col min="5638" max="5638" width="3.7109375" style="857" customWidth="1"/>
    <col min="5639" max="5640" width="9.140625" style="857" customWidth="1"/>
    <col min="5641" max="5642" width="18.42578125" style="857" bestFit="1" customWidth="1"/>
    <col min="5643" max="5643" width="18.5703125" style="857" customWidth="1"/>
    <col min="5644" max="5888" width="11.42578125" style="857"/>
    <col min="5889" max="5889" width="103.42578125" style="857" customWidth="1"/>
    <col min="5890" max="5893" width="29.28515625" style="857" customWidth="1"/>
    <col min="5894" max="5894" width="3.7109375" style="857" customWidth="1"/>
    <col min="5895" max="5896" width="9.140625" style="857" customWidth="1"/>
    <col min="5897" max="5898" width="18.42578125" style="857" bestFit="1" customWidth="1"/>
    <col min="5899" max="5899" width="18.5703125" style="857" customWidth="1"/>
    <col min="5900" max="6144" width="11.42578125" style="857"/>
    <col min="6145" max="6145" width="103.42578125" style="857" customWidth="1"/>
    <col min="6146" max="6149" width="29.28515625" style="857" customWidth="1"/>
    <col min="6150" max="6150" width="3.7109375" style="857" customWidth="1"/>
    <col min="6151" max="6152" width="9.140625" style="857" customWidth="1"/>
    <col min="6153" max="6154" width="18.42578125" style="857" bestFit="1" customWidth="1"/>
    <col min="6155" max="6155" width="18.5703125" style="857" customWidth="1"/>
    <col min="6156" max="6400" width="11.42578125" style="857"/>
    <col min="6401" max="6401" width="103.42578125" style="857" customWidth="1"/>
    <col min="6402" max="6405" width="29.28515625" style="857" customWidth="1"/>
    <col min="6406" max="6406" width="3.7109375" style="857" customWidth="1"/>
    <col min="6407" max="6408" width="9.140625" style="857" customWidth="1"/>
    <col min="6409" max="6410" width="18.42578125" style="857" bestFit="1" customWidth="1"/>
    <col min="6411" max="6411" width="18.5703125" style="857" customWidth="1"/>
    <col min="6412" max="6656" width="11.42578125" style="857"/>
    <col min="6657" max="6657" width="103.42578125" style="857" customWidth="1"/>
    <col min="6658" max="6661" width="29.28515625" style="857" customWidth="1"/>
    <col min="6662" max="6662" width="3.7109375" style="857" customWidth="1"/>
    <col min="6663" max="6664" width="9.140625" style="857" customWidth="1"/>
    <col min="6665" max="6666" width="18.42578125" style="857" bestFit="1" customWidth="1"/>
    <col min="6667" max="6667" width="18.5703125" style="857" customWidth="1"/>
    <col min="6668" max="6912" width="11.42578125" style="857"/>
    <col min="6913" max="6913" width="103.42578125" style="857" customWidth="1"/>
    <col min="6914" max="6917" width="29.28515625" style="857" customWidth="1"/>
    <col min="6918" max="6918" width="3.7109375" style="857" customWidth="1"/>
    <col min="6919" max="6920" width="9.140625" style="857" customWidth="1"/>
    <col min="6921" max="6922" width="18.42578125" style="857" bestFit="1" customWidth="1"/>
    <col min="6923" max="6923" width="18.5703125" style="857" customWidth="1"/>
    <col min="6924" max="7168" width="11.42578125" style="857"/>
    <col min="7169" max="7169" width="103.42578125" style="857" customWidth="1"/>
    <col min="7170" max="7173" width="29.28515625" style="857" customWidth="1"/>
    <col min="7174" max="7174" width="3.7109375" style="857" customWidth="1"/>
    <col min="7175" max="7176" width="9.140625" style="857" customWidth="1"/>
    <col min="7177" max="7178" width="18.42578125" style="857" bestFit="1" customWidth="1"/>
    <col min="7179" max="7179" width="18.5703125" style="857" customWidth="1"/>
    <col min="7180" max="7424" width="11.42578125" style="857"/>
    <col min="7425" max="7425" width="103.42578125" style="857" customWidth="1"/>
    <col min="7426" max="7429" width="29.28515625" style="857" customWidth="1"/>
    <col min="7430" max="7430" width="3.7109375" style="857" customWidth="1"/>
    <col min="7431" max="7432" width="9.140625" style="857" customWidth="1"/>
    <col min="7433" max="7434" width="18.42578125" style="857" bestFit="1" customWidth="1"/>
    <col min="7435" max="7435" width="18.5703125" style="857" customWidth="1"/>
    <col min="7436" max="7680" width="11.42578125" style="857"/>
    <col min="7681" max="7681" width="103.42578125" style="857" customWidth="1"/>
    <col min="7682" max="7685" width="29.28515625" style="857" customWidth="1"/>
    <col min="7686" max="7686" width="3.7109375" style="857" customWidth="1"/>
    <col min="7687" max="7688" width="9.140625" style="857" customWidth="1"/>
    <col min="7689" max="7690" width="18.42578125" style="857" bestFit="1" customWidth="1"/>
    <col min="7691" max="7691" width="18.5703125" style="857" customWidth="1"/>
    <col min="7692" max="7936" width="11.42578125" style="857"/>
    <col min="7937" max="7937" width="103.42578125" style="857" customWidth="1"/>
    <col min="7938" max="7941" width="29.28515625" style="857" customWidth="1"/>
    <col min="7942" max="7942" width="3.7109375" style="857" customWidth="1"/>
    <col min="7943" max="7944" width="9.140625" style="857" customWidth="1"/>
    <col min="7945" max="7946" width="18.42578125" style="857" bestFit="1" customWidth="1"/>
    <col min="7947" max="7947" width="18.5703125" style="857" customWidth="1"/>
    <col min="7948" max="8192" width="11.42578125" style="857"/>
    <col min="8193" max="8193" width="103.42578125" style="857" customWidth="1"/>
    <col min="8194" max="8197" width="29.28515625" style="857" customWidth="1"/>
    <col min="8198" max="8198" width="3.7109375" style="857" customWidth="1"/>
    <col min="8199" max="8200" width="9.140625" style="857" customWidth="1"/>
    <col min="8201" max="8202" width="18.42578125" style="857" bestFit="1" customWidth="1"/>
    <col min="8203" max="8203" width="18.5703125" style="857" customWidth="1"/>
    <col min="8204" max="8448" width="11.42578125" style="857"/>
    <col min="8449" max="8449" width="103.42578125" style="857" customWidth="1"/>
    <col min="8450" max="8453" width="29.28515625" style="857" customWidth="1"/>
    <col min="8454" max="8454" width="3.7109375" style="857" customWidth="1"/>
    <col min="8455" max="8456" width="9.140625" style="857" customWidth="1"/>
    <col min="8457" max="8458" width="18.42578125" style="857" bestFit="1" customWidth="1"/>
    <col min="8459" max="8459" width="18.5703125" style="857" customWidth="1"/>
    <col min="8460" max="8704" width="11.42578125" style="857"/>
    <col min="8705" max="8705" width="103.42578125" style="857" customWidth="1"/>
    <col min="8706" max="8709" width="29.28515625" style="857" customWidth="1"/>
    <col min="8710" max="8710" width="3.7109375" style="857" customWidth="1"/>
    <col min="8711" max="8712" width="9.140625" style="857" customWidth="1"/>
    <col min="8713" max="8714" width="18.42578125" style="857" bestFit="1" customWidth="1"/>
    <col min="8715" max="8715" width="18.5703125" style="857" customWidth="1"/>
    <col min="8716" max="8960" width="11.42578125" style="857"/>
    <col min="8961" max="8961" width="103.42578125" style="857" customWidth="1"/>
    <col min="8962" max="8965" width="29.28515625" style="857" customWidth="1"/>
    <col min="8966" max="8966" width="3.7109375" style="857" customWidth="1"/>
    <col min="8967" max="8968" width="9.140625" style="857" customWidth="1"/>
    <col min="8969" max="8970" width="18.42578125" style="857" bestFit="1" customWidth="1"/>
    <col min="8971" max="8971" width="18.5703125" style="857" customWidth="1"/>
    <col min="8972" max="9216" width="11.42578125" style="857"/>
    <col min="9217" max="9217" width="103.42578125" style="857" customWidth="1"/>
    <col min="9218" max="9221" width="29.28515625" style="857" customWidth="1"/>
    <col min="9222" max="9222" width="3.7109375" style="857" customWidth="1"/>
    <col min="9223" max="9224" width="9.140625" style="857" customWidth="1"/>
    <col min="9225" max="9226" width="18.42578125" style="857" bestFit="1" customWidth="1"/>
    <col min="9227" max="9227" width="18.5703125" style="857" customWidth="1"/>
    <col min="9228" max="9472" width="11.42578125" style="857"/>
    <col min="9473" max="9473" width="103.42578125" style="857" customWidth="1"/>
    <col min="9474" max="9477" width="29.28515625" style="857" customWidth="1"/>
    <col min="9478" max="9478" width="3.7109375" style="857" customWidth="1"/>
    <col min="9479" max="9480" width="9.140625" style="857" customWidth="1"/>
    <col min="9481" max="9482" width="18.42578125" style="857" bestFit="1" customWidth="1"/>
    <col min="9483" max="9483" width="18.5703125" style="857" customWidth="1"/>
    <col min="9484" max="9728" width="11.42578125" style="857"/>
    <col min="9729" max="9729" width="103.42578125" style="857" customWidth="1"/>
    <col min="9730" max="9733" width="29.28515625" style="857" customWidth="1"/>
    <col min="9734" max="9734" width="3.7109375" style="857" customWidth="1"/>
    <col min="9735" max="9736" width="9.140625" style="857" customWidth="1"/>
    <col min="9737" max="9738" width="18.42578125" style="857" bestFit="1" customWidth="1"/>
    <col min="9739" max="9739" width="18.5703125" style="857" customWidth="1"/>
    <col min="9740" max="9984" width="11.42578125" style="857"/>
    <col min="9985" max="9985" width="103.42578125" style="857" customWidth="1"/>
    <col min="9986" max="9989" width="29.28515625" style="857" customWidth="1"/>
    <col min="9990" max="9990" width="3.7109375" style="857" customWidth="1"/>
    <col min="9991" max="9992" width="9.140625" style="857" customWidth="1"/>
    <col min="9993" max="9994" width="18.42578125" style="857" bestFit="1" customWidth="1"/>
    <col min="9995" max="9995" width="18.5703125" style="857" customWidth="1"/>
    <col min="9996" max="10240" width="11.42578125" style="857"/>
    <col min="10241" max="10241" width="103.42578125" style="857" customWidth="1"/>
    <col min="10242" max="10245" width="29.28515625" style="857" customWidth="1"/>
    <col min="10246" max="10246" width="3.7109375" style="857" customWidth="1"/>
    <col min="10247" max="10248" width="9.140625" style="857" customWidth="1"/>
    <col min="10249" max="10250" width="18.42578125" style="857" bestFit="1" customWidth="1"/>
    <col min="10251" max="10251" width="18.5703125" style="857" customWidth="1"/>
    <col min="10252" max="10496" width="11.42578125" style="857"/>
    <col min="10497" max="10497" width="103.42578125" style="857" customWidth="1"/>
    <col min="10498" max="10501" width="29.28515625" style="857" customWidth="1"/>
    <col min="10502" max="10502" width="3.7109375" style="857" customWidth="1"/>
    <col min="10503" max="10504" width="9.140625" style="857" customWidth="1"/>
    <col min="10505" max="10506" width="18.42578125" style="857" bestFit="1" customWidth="1"/>
    <col min="10507" max="10507" width="18.5703125" style="857" customWidth="1"/>
    <col min="10508" max="10752" width="11.42578125" style="857"/>
    <col min="10753" max="10753" width="103.42578125" style="857" customWidth="1"/>
    <col min="10754" max="10757" width="29.28515625" style="857" customWidth="1"/>
    <col min="10758" max="10758" width="3.7109375" style="857" customWidth="1"/>
    <col min="10759" max="10760" width="9.140625" style="857" customWidth="1"/>
    <col min="10761" max="10762" width="18.42578125" style="857" bestFit="1" customWidth="1"/>
    <col min="10763" max="10763" width="18.5703125" style="857" customWidth="1"/>
    <col min="10764" max="11008" width="11.42578125" style="857"/>
    <col min="11009" max="11009" width="103.42578125" style="857" customWidth="1"/>
    <col min="11010" max="11013" width="29.28515625" style="857" customWidth="1"/>
    <col min="11014" max="11014" width="3.7109375" style="857" customWidth="1"/>
    <col min="11015" max="11016" width="9.140625" style="857" customWidth="1"/>
    <col min="11017" max="11018" width="18.42578125" style="857" bestFit="1" customWidth="1"/>
    <col min="11019" max="11019" width="18.5703125" style="857" customWidth="1"/>
    <col min="11020" max="11264" width="11.42578125" style="857"/>
    <col min="11265" max="11265" width="103.42578125" style="857" customWidth="1"/>
    <col min="11266" max="11269" width="29.28515625" style="857" customWidth="1"/>
    <col min="11270" max="11270" width="3.7109375" style="857" customWidth="1"/>
    <col min="11271" max="11272" width="9.140625" style="857" customWidth="1"/>
    <col min="11273" max="11274" width="18.42578125" style="857" bestFit="1" customWidth="1"/>
    <col min="11275" max="11275" width="18.5703125" style="857" customWidth="1"/>
    <col min="11276" max="11520" width="11.42578125" style="857"/>
    <col min="11521" max="11521" width="103.42578125" style="857" customWidth="1"/>
    <col min="11522" max="11525" width="29.28515625" style="857" customWidth="1"/>
    <col min="11526" max="11526" width="3.7109375" style="857" customWidth="1"/>
    <col min="11527" max="11528" width="9.140625" style="857" customWidth="1"/>
    <col min="11529" max="11530" width="18.42578125" style="857" bestFit="1" customWidth="1"/>
    <col min="11531" max="11531" width="18.5703125" style="857" customWidth="1"/>
    <col min="11532" max="11776" width="11.42578125" style="857"/>
    <col min="11777" max="11777" width="103.42578125" style="857" customWidth="1"/>
    <col min="11778" max="11781" width="29.28515625" style="857" customWidth="1"/>
    <col min="11782" max="11782" width="3.7109375" style="857" customWidth="1"/>
    <col min="11783" max="11784" width="9.140625" style="857" customWidth="1"/>
    <col min="11785" max="11786" width="18.42578125" style="857" bestFit="1" customWidth="1"/>
    <col min="11787" max="11787" width="18.5703125" style="857" customWidth="1"/>
    <col min="11788" max="12032" width="11.42578125" style="857"/>
    <col min="12033" max="12033" width="103.42578125" style="857" customWidth="1"/>
    <col min="12034" max="12037" width="29.28515625" style="857" customWidth="1"/>
    <col min="12038" max="12038" width="3.7109375" style="857" customWidth="1"/>
    <col min="12039" max="12040" width="9.140625" style="857" customWidth="1"/>
    <col min="12041" max="12042" width="18.42578125" style="857" bestFit="1" customWidth="1"/>
    <col min="12043" max="12043" width="18.5703125" style="857" customWidth="1"/>
    <col min="12044" max="12288" width="11.42578125" style="857"/>
    <col min="12289" max="12289" width="103.42578125" style="857" customWidth="1"/>
    <col min="12290" max="12293" width="29.28515625" style="857" customWidth="1"/>
    <col min="12294" max="12294" width="3.7109375" style="857" customWidth="1"/>
    <col min="12295" max="12296" width="9.140625" style="857" customWidth="1"/>
    <col min="12297" max="12298" width="18.42578125" style="857" bestFit="1" customWidth="1"/>
    <col min="12299" max="12299" width="18.5703125" style="857" customWidth="1"/>
    <col min="12300" max="12544" width="11.42578125" style="857"/>
    <col min="12545" max="12545" width="103.42578125" style="857" customWidth="1"/>
    <col min="12546" max="12549" width="29.28515625" style="857" customWidth="1"/>
    <col min="12550" max="12550" width="3.7109375" style="857" customWidth="1"/>
    <col min="12551" max="12552" width="9.140625" style="857" customWidth="1"/>
    <col min="12553" max="12554" width="18.42578125" style="857" bestFit="1" customWidth="1"/>
    <col min="12555" max="12555" width="18.5703125" style="857" customWidth="1"/>
    <col min="12556" max="12800" width="11.42578125" style="857"/>
    <col min="12801" max="12801" width="103.42578125" style="857" customWidth="1"/>
    <col min="12802" max="12805" width="29.28515625" style="857" customWidth="1"/>
    <col min="12806" max="12806" width="3.7109375" style="857" customWidth="1"/>
    <col min="12807" max="12808" width="9.140625" style="857" customWidth="1"/>
    <col min="12809" max="12810" width="18.42578125" style="857" bestFit="1" customWidth="1"/>
    <col min="12811" max="12811" width="18.5703125" style="857" customWidth="1"/>
    <col min="12812" max="13056" width="11.42578125" style="857"/>
    <col min="13057" max="13057" width="103.42578125" style="857" customWidth="1"/>
    <col min="13058" max="13061" width="29.28515625" style="857" customWidth="1"/>
    <col min="13062" max="13062" width="3.7109375" style="857" customWidth="1"/>
    <col min="13063" max="13064" width="9.140625" style="857" customWidth="1"/>
    <col min="13065" max="13066" width="18.42578125" style="857" bestFit="1" customWidth="1"/>
    <col min="13067" max="13067" width="18.5703125" style="857" customWidth="1"/>
    <col min="13068" max="13312" width="11.42578125" style="857"/>
    <col min="13313" max="13313" width="103.42578125" style="857" customWidth="1"/>
    <col min="13314" max="13317" width="29.28515625" style="857" customWidth="1"/>
    <col min="13318" max="13318" width="3.7109375" style="857" customWidth="1"/>
    <col min="13319" max="13320" width="9.140625" style="857" customWidth="1"/>
    <col min="13321" max="13322" width="18.42578125" style="857" bestFit="1" customWidth="1"/>
    <col min="13323" max="13323" width="18.5703125" style="857" customWidth="1"/>
    <col min="13324" max="13568" width="11.42578125" style="857"/>
    <col min="13569" max="13569" width="103.42578125" style="857" customWidth="1"/>
    <col min="13570" max="13573" width="29.28515625" style="857" customWidth="1"/>
    <col min="13574" max="13574" width="3.7109375" style="857" customWidth="1"/>
    <col min="13575" max="13576" width="9.140625" style="857" customWidth="1"/>
    <col min="13577" max="13578" width="18.42578125" style="857" bestFit="1" customWidth="1"/>
    <col min="13579" max="13579" width="18.5703125" style="857" customWidth="1"/>
    <col min="13580" max="13824" width="11.42578125" style="857"/>
    <col min="13825" max="13825" width="103.42578125" style="857" customWidth="1"/>
    <col min="13826" max="13829" width="29.28515625" style="857" customWidth="1"/>
    <col min="13830" max="13830" width="3.7109375" style="857" customWidth="1"/>
    <col min="13831" max="13832" width="9.140625" style="857" customWidth="1"/>
    <col min="13833" max="13834" width="18.42578125" style="857" bestFit="1" customWidth="1"/>
    <col min="13835" max="13835" width="18.5703125" style="857" customWidth="1"/>
    <col min="13836" max="14080" width="11.42578125" style="857"/>
    <col min="14081" max="14081" width="103.42578125" style="857" customWidth="1"/>
    <col min="14082" max="14085" width="29.28515625" style="857" customWidth="1"/>
    <col min="14086" max="14086" width="3.7109375" style="857" customWidth="1"/>
    <col min="14087" max="14088" width="9.140625" style="857" customWidth="1"/>
    <col min="14089" max="14090" width="18.42578125" style="857" bestFit="1" customWidth="1"/>
    <col min="14091" max="14091" width="18.5703125" style="857" customWidth="1"/>
    <col min="14092" max="14336" width="11.42578125" style="857"/>
    <col min="14337" max="14337" width="103.42578125" style="857" customWidth="1"/>
    <col min="14338" max="14341" width="29.28515625" style="857" customWidth="1"/>
    <col min="14342" max="14342" width="3.7109375" style="857" customWidth="1"/>
    <col min="14343" max="14344" width="9.140625" style="857" customWidth="1"/>
    <col min="14345" max="14346" width="18.42578125" style="857" bestFit="1" customWidth="1"/>
    <col min="14347" max="14347" width="18.5703125" style="857" customWidth="1"/>
    <col min="14348" max="14592" width="11.42578125" style="857"/>
    <col min="14593" max="14593" width="103.42578125" style="857" customWidth="1"/>
    <col min="14594" max="14597" width="29.28515625" style="857" customWidth="1"/>
    <col min="14598" max="14598" width="3.7109375" style="857" customWidth="1"/>
    <col min="14599" max="14600" width="9.140625" style="857" customWidth="1"/>
    <col min="14601" max="14602" width="18.42578125" style="857" bestFit="1" customWidth="1"/>
    <col min="14603" max="14603" width="18.5703125" style="857" customWidth="1"/>
    <col min="14604" max="14848" width="11.42578125" style="857"/>
    <col min="14849" max="14849" width="103.42578125" style="857" customWidth="1"/>
    <col min="14850" max="14853" width="29.28515625" style="857" customWidth="1"/>
    <col min="14854" max="14854" width="3.7109375" style="857" customWidth="1"/>
    <col min="14855" max="14856" width="9.140625" style="857" customWidth="1"/>
    <col min="14857" max="14858" width="18.42578125" style="857" bestFit="1" customWidth="1"/>
    <col min="14859" max="14859" width="18.5703125" style="857" customWidth="1"/>
    <col min="14860" max="15104" width="11.42578125" style="857"/>
    <col min="15105" max="15105" width="103.42578125" style="857" customWidth="1"/>
    <col min="15106" max="15109" width="29.28515625" style="857" customWidth="1"/>
    <col min="15110" max="15110" width="3.7109375" style="857" customWidth="1"/>
    <col min="15111" max="15112" width="9.140625" style="857" customWidth="1"/>
    <col min="15113" max="15114" width="18.42578125" style="857" bestFit="1" customWidth="1"/>
    <col min="15115" max="15115" width="18.5703125" style="857" customWidth="1"/>
    <col min="15116" max="15360" width="11.42578125" style="857"/>
    <col min="15361" max="15361" width="103.42578125" style="857" customWidth="1"/>
    <col min="15362" max="15365" width="29.28515625" style="857" customWidth="1"/>
    <col min="15366" max="15366" width="3.7109375" style="857" customWidth="1"/>
    <col min="15367" max="15368" width="9.140625" style="857" customWidth="1"/>
    <col min="15369" max="15370" width="18.42578125" style="857" bestFit="1" customWidth="1"/>
    <col min="15371" max="15371" width="18.5703125" style="857" customWidth="1"/>
    <col min="15372" max="15616" width="11.42578125" style="857"/>
    <col min="15617" max="15617" width="103.42578125" style="857" customWidth="1"/>
    <col min="15618" max="15621" width="29.28515625" style="857" customWidth="1"/>
    <col min="15622" max="15622" width="3.7109375" style="857" customWidth="1"/>
    <col min="15623" max="15624" width="9.140625" style="857" customWidth="1"/>
    <col min="15625" max="15626" width="18.42578125" style="857" bestFit="1" customWidth="1"/>
    <col min="15627" max="15627" width="18.5703125" style="857" customWidth="1"/>
    <col min="15628" max="15872" width="11.42578125" style="857"/>
    <col min="15873" max="15873" width="103.42578125" style="857" customWidth="1"/>
    <col min="15874" max="15877" width="29.28515625" style="857" customWidth="1"/>
    <col min="15878" max="15878" width="3.7109375" style="857" customWidth="1"/>
    <col min="15879" max="15880" width="9.140625" style="857" customWidth="1"/>
    <col min="15881" max="15882" width="18.42578125" style="857" bestFit="1" customWidth="1"/>
    <col min="15883" max="15883" width="18.5703125" style="857" customWidth="1"/>
    <col min="15884" max="16128" width="11.42578125" style="857"/>
    <col min="16129" max="16129" width="103.42578125" style="857" customWidth="1"/>
    <col min="16130" max="16133" width="29.28515625" style="857" customWidth="1"/>
    <col min="16134" max="16134" width="3.7109375" style="857" customWidth="1"/>
    <col min="16135" max="16136" width="9.140625" style="857" customWidth="1"/>
    <col min="16137" max="16138" width="18.42578125" style="857" bestFit="1" customWidth="1"/>
    <col min="16139" max="16139" width="18.5703125" style="857" customWidth="1"/>
    <col min="16140" max="16384" width="11.42578125" style="857"/>
  </cols>
  <sheetData>
    <row r="1" spans="1:5" s="74" customFormat="1" ht="2.25" customHeight="1">
      <c r="A1" s="162"/>
      <c r="B1" s="766"/>
      <c r="C1" s="766"/>
      <c r="D1" s="766"/>
      <c r="E1" s="766"/>
    </row>
    <row r="2" spans="1:5" s="64" customFormat="1" ht="50.25" customHeight="1">
      <c r="A2" s="902" t="s">
        <v>899</v>
      </c>
      <c r="B2" s="902"/>
      <c r="C2" s="902"/>
      <c r="D2" s="902"/>
      <c r="E2" s="902"/>
    </row>
    <row r="3" spans="1:5" s="64" customFormat="1" ht="34.5" customHeight="1">
      <c r="A3" s="902" t="s">
        <v>1269</v>
      </c>
      <c r="B3" s="902"/>
      <c r="C3" s="902"/>
      <c r="D3" s="902"/>
      <c r="E3" s="933"/>
    </row>
    <row r="4" spans="1:5" s="64" customFormat="1" ht="34.5" customHeight="1">
      <c r="A4" s="902" t="s">
        <v>1525</v>
      </c>
      <c r="B4" s="902"/>
      <c r="C4" s="902"/>
      <c r="D4" s="902"/>
      <c r="E4" s="902"/>
    </row>
    <row r="5" spans="1:5" s="65" customFormat="1" ht="54.75" customHeight="1">
      <c r="A5" s="903" t="s">
        <v>1402</v>
      </c>
      <c r="B5" s="903"/>
      <c r="C5" s="903"/>
      <c r="D5" s="903"/>
      <c r="E5" s="903"/>
    </row>
    <row r="6" spans="1:5" s="857" customFormat="1" ht="6" customHeight="1">
      <c r="A6" s="71"/>
      <c r="B6" s="431"/>
      <c r="C6" s="431"/>
      <c r="D6" s="431"/>
      <c r="E6" s="431"/>
    </row>
    <row r="7" spans="1:5" s="857" customFormat="1" ht="4.5" customHeight="1" thickBot="1">
      <c r="A7" s="413"/>
      <c r="B7" s="767"/>
      <c r="C7" s="767"/>
      <c r="D7" s="767"/>
      <c r="E7" s="767"/>
    </row>
    <row r="8" spans="1:5" s="139" customFormat="1" ht="45" customHeight="1" thickTop="1" thickBot="1">
      <c r="A8" s="285"/>
      <c r="B8" s="768" t="s">
        <v>900</v>
      </c>
      <c r="C8" s="768" t="s">
        <v>901</v>
      </c>
      <c r="D8" s="768" t="s">
        <v>902</v>
      </c>
      <c r="E8" s="769" t="s">
        <v>903</v>
      </c>
    </row>
    <row r="9" spans="1:5" s="139" customFormat="1" ht="45" customHeight="1" thickTop="1" thickBot="1">
      <c r="A9" s="286" t="s">
        <v>296</v>
      </c>
      <c r="B9" s="768"/>
      <c r="C9" s="768"/>
      <c r="D9" s="768"/>
      <c r="E9" s="769"/>
    </row>
    <row r="10" spans="1:5" s="105" customFormat="1" ht="23.25" customHeight="1" thickTop="1" thickBot="1">
      <c r="A10" s="287" t="s">
        <v>7</v>
      </c>
      <c r="B10" s="197">
        <v>438826295.57999998</v>
      </c>
      <c r="C10" s="197">
        <v>136422430.83000001</v>
      </c>
      <c r="D10" s="197">
        <v>145611053.61000001</v>
      </c>
      <c r="E10" s="197">
        <f>SUM(B10:D10)</f>
        <v>720859780.01999998</v>
      </c>
    </row>
    <row r="11" spans="1:5" s="105" customFormat="1" ht="21.75" customHeight="1" thickTop="1">
      <c r="A11" s="114" t="s">
        <v>8</v>
      </c>
      <c r="B11" s="199">
        <v>28182878.670000002</v>
      </c>
      <c r="C11" s="199">
        <v>12888052.92</v>
      </c>
      <c r="D11" s="199">
        <v>4601631.38</v>
      </c>
      <c r="E11" s="199">
        <f t="shared" ref="E11:E77" si="0">SUM(B11:D11)</f>
        <v>45672562.970000006</v>
      </c>
    </row>
    <row r="12" spans="1:5" s="89" customFormat="1" ht="20.25" customHeight="1">
      <c r="A12" s="288" t="s">
        <v>17</v>
      </c>
      <c r="B12" s="770">
        <v>105093.93</v>
      </c>
      <c r="C12" s="770">
        <v>11589805.52</v>
      </c>
      <c r="D12" s="770">
        <v>7129914.2300000004</v>
      </c>
      <c r="E12" s="199">
        <f t="shared" si="0"/>
        <v>18824813.68</v>
      </c>
    </row>
    <row r="13" spans="1:5" s="89" customFormat="1" ht="20.25" customHeight="1">
      <c r="A13" s="288" t="s">
        <v>26</v>
      </c>
      <c r="B13" s="770">
        <v>344875630.51999998</v>
      </c>
      <c r="C13" s="770">
        <v>103910051.36</v>
      </c>
      <c r="D13" s="770">
        <v>127193836.88</v>
      </c>
      <c r="E13" s="199">
        <f t="shared" si="0"/>
        <v>575979518.75999999</v>
      </c>
    </row>
    <row r="14" spans="1:5" s="89" customFormat="1" ht="20.25" customHeight="1">
      <c r="A14" s="288" t="s">
        <v>28</v>
      </c>
      <c r="B14" s="770">
        <v>305054763.17000002</v>
      </c>
      <c r="C14" s="770">
        <v>85100203.329999998</v>
      </c>
      <c r="D14" s="770">
        <v>119547233.03</v>
      </c>
      <c r="E14" s="199">
        <f t="shared" si="0"/>
        <v>509702199.52999997</v>
      </c>
    </row>
    <row r="15" spans="1:5" s="89" customFormat="1" ht="20.25" customHeight="1">
      <c r="A15" s="288" t="s">
        <v>887</v>
      </c>
      <c r="B15" s="770">
        <v>29732947.109999999</v>
      </c>
      <c r="C15" s="770">
        <v>14533498.539999999</v>
      </c>
      <c r="D15" s="770">
        <v>5435197.3300000001</v>
      </c>
      <c r="E15" s="199">
        <f t="shared" si="0"/>
        <v>49701642.979999997</v>
      </c>
    </row>
    <row r="16" spans="1:5" s="89" customFormat="1" ht="20.25" customHeight="1">
      <c r="A16" s="288" t="s">
        <v>32</v>
      </c>
      <c r="B16" s="770">
        <v>2712446.12</v>
      </c>
      <c r="C16" s="770">
        <v>1765482.72</v>
      </c>
      <c r="D16" s="770">
        <v>2051951.36</v>
      </c>
      <c r="E16" s="199">
        <f t="shared" si="0"/>
        <v>6529880.2000000002</v>
      </c>
    </row>
    <row r="17" spans="1:5" s="89" customFormat="1" ht="20.25" customHeight="1">
      <c r="A17" s="288" t="s">
        <v>888</v>
      </c>
      <c r="B17" s="770">
        <v>1365982.21</v>
      </c>
      <c r="C17" s="770">
        <v>822198.81</v>
      </c>
      <c r="D17" s="770">
        <v>0</v>
      </c>
      <c r="E17" s="199">
        <f t="shared" si="0"/>
        <v>2188181.02</v>
      </c>
    </row>
    <row r="18" spans="1:5" s="89" customFormat="1" ht="20.25" customHeight="1">
      <c r="A18" s="288" t="s">
        <v>36</v>
      </c>
      <c r="B18" s="770">
        <v>333430.2</v>
      </c>
      <c r="C18" s="770">
        <v>3834228.7</v>
      </c>
      <c r="D18" s="770">
        <v>1258510.1499999999</v>
      </c>
      <c r="E18" s="199">
        <f t="shared" si="0"/>
        <v>5426169.0500000007</v>
      </c>
    </row>
    <row r="19" spans="1:5" s="89" customFormat="1" ht="20.25" customHeight="1">
      <c r="A19" s="288" t="s">
        <v>889</v>
      </c>
      <c r="B19" s="770">
        <v>4407392.18</v>
      </c>
      <c r="C19" s="770">
        <v>1007098.77</v>
      </c>
      <c r="D19" s="770">
        <v>376572.06</v>
      </c>
      <c r="E19" s="199">
        <f t="shared" si="0"/>
        <v>5791063.0099999988</v>
      </c>
    </row>
    <row r="20" spans="1:5" s="89" customFormat="1" ht="20.25" customHeight="1">
      <c r="A20" s="288" t="s">
        <v>39</v>
      </c>
      <c r="B20" s="770">
        <v>5034902.17</v>
      </c>
      <c r="C20" s="770">
        <v>2092375.5500000003</v>
      </c>
      <c r="D20" s="770">
        <v>1269283.6599999999</v>
      </c>
      <c r="E20" s="199">
        <f t="shared" si="0"/>
        <v>8396561.3800000008</v>
      </c>
    </row>
    <row r="21" spans="1:5" s="89" customFormat="1" ht="20.25" customHeight="1">
      <c r="A21" s="288" t="s">
        <v>46</v>
      </c>
      <c r="B21" s="770">
        <v>-3766232.64</v>
      </c>
      <c r="C21" s="770">
        <v>-5245035.0599999996</v>
      </c>
      <c r="D21" s="770">
        <v>-2744910.71</v>
      </c>
      <c r="E21" s="199">
        <f t="shared" si="0"/>
        <v>-11756178.41</v>
      </c>
    </row>
    <row r="22" spans="1:5" s="89" customFormat="1" ht="20.25" customHeight="1">
      <c r="A22" s="288" t="s">
        <v>57</v>
      </c>
      <c r="B22" s="770">
        <v>50557644.609999999</v>
      </c>
      <c r="C22" s="770">
        <v>5702973.6299999999</v>
      </c>
      <c r="D22" s="770">
        <v>3856782.55</v>
      </c>
      <c r="E22" s="199">
        <f t="shared" si="0"/>
        <v>60117400.789999999</v>
      </c>
    </row>
    <row r="23" spans="1:5" s="89" customFormat="1" ht="20.25" customHeight="1">
      <c r="A23" s="288" t="s">
        <v>63</v>
      </c>
      <c r="B23" s="770">
        <v>10502974.85</v>
      </c>
      <c r="C23" s="770">
        <v>1739644.48</v>
      </c>
      <c r="D23" s="770">
        <v>2570600.4900000002</v>
      </c>
      <c r="E23" s="199">
        <f t="shared" si="0"/>
        <v>14813219.82</v>
      </c>
    </row>
    <row r="24" spans="1:5" s="89" customFormat="1" ht="20.25" customHeight="1">
      <c r="A24" s="288" t="s">
        <v>69</v>
      </c>
      <c r="B24" s="770">
        <v>30991.61</v>
      </c>
      <c r="C24" s="770">
        <v>0</v>
      </c>
      <c r="D24" s="770">
        <v>0</v>
      </c>
      <c r="E24" s="199">
        <f t="shared" si="0"/>
        <v>30991.61</v>
      </c>
    </row>
    <row r="25" spans="1:5" s="89" customFormat="1" ht="20.25" customHeight="1">
      <c r="A25" s="288" t="s">
        <v>74</v>
      </c>
      <c r="B25" s="770">
        <v>4558980.0999999996</v>
      </c>
      <c r="C25" s="770">
        <v>453156.15</v>
      </c>
      <c r="D25" s="770">
        <v>258288.08</v>
      </c>
      <c r="E25" s="199">
        <f t="shared" si="0"/>
        <v>5270424.33</v>
      </c>
    </row>
    <row r="26" spans="1:5" s="89" customFormat="1" ht="27.75" customHeight="1" thickBot="1">
      <c r="A26" s="288" t="s">
        <v>84</v>
      </c>
      <c r="B26" s="770">
        <v>12101.29</v>
      </c>
      <c r="C26" s="770">
        <v>138746.76999999999</v>
      </c>
      <c r="D26" s="770">
        <v>0</v>
      </c>
      <c r="E26" s="199">
        <f t="shared" si="0"/>
        <v>150848.06</v>
      </c>
    </row>
    <row r="27" spans="1:5" s="105" customFormat="1" ht="23.25" customHeight="1" thickTop="1" thickBot="1">
      <c r="A27" s="289" t="s">
        <v>90</v>
      </c>
      <c r="B27" s="197">
        <v>392584991.67000002</v>
      </c>
      <c r="C27" s="197">
        <v>125116507.73999999</v>
      </c>
      <c r="D27" s="197">
        <v>108174043.55</v>
      </c>
      <c r="E27" s="197">
        <f t="shared" si="0"/>
        <v>625875542.96000004</v>
      </c>
    </row>
    <row r="28" spans="1:5" s="857" customFormat="1" ht="20.25" customHeight="1" thickTop="1">
      <c r="A28" s="117" t="s">
        <v>91</v>
      </c>
      <c r="B28" s="189">
        <v>0</v>
      </c>
      <c r="C28" s="189">
        <v>0</v>
      </c>
      <c r="D28" s="189">
        <v>0</v>
      </c>
      <c r="E28" s="199">
        <f t="shared" si="0"/>
        <v>0</v>
      </c>
    </row>
    <row r="29" spans="1:5" s="857" customFormat="1" ht="20.25" customHeight="1">
      <c r="A29" s="37" t="s">
        <v>92</v>
      </c>
      <c r="B29" s="189">
        <v>0</v>
      </c>
      <c r="C29" s="189">
        <v>0</v>
      </c>
      <c r="D29" s="189">
        <v>0</v>
      </c>
      <c r="E29" s="199">
        <f t="shared" si="0"/>
        <v>0</v>
      </c>
    </row>
    <row r="30" spans="1:5" s="857" customFormat="1" ht="20.25" customHeight="1">
      <c r="A30" s="37" t="s">
        <v>95</v>
      </c>
      <c r="B30" s="189">
        <v>0</v>
      </c>
      <c r="C30" s="189">
        <v>0</v>
      </c>
      <c r="D30" s="189">
        <v>0</v>
      </c>
      <c r="E30" s="199">
        <f t="shared" si="0"/>
        <v>0</v>
      </c>
    </row>
    <row r="31" spans="1:5" s="857" customFormat="1" ht="20.25" customHeight="1">
      <c r="A31" s="37" t="s">
        <v>96</v>
      </c>
      <c r="B31" s="189">
        <v>0</v>
      </c>
      <c r="C31" s="189">
        <v>0</v>
      </c>
      <c r="D31" s="189">
        <v>0</v>
      </c>
      <c r="E31" s="199">
        <f t="shared" si="0"/>
        <v>0</v>
      </c>
    </row>
    <row r="32" spans="1:5" s="857" customFormat="1" ht="20.25" customHeight="1">
      <c r="A32" s="37" t="s">
        <v>105</v>
      </c>
      <c r="B32" s="189">
        <v>0</v>
      </c>
      <c r="C32" s="189">
        <v>0</v>
      </c>
      <c r="D32" s="189">
        <v>0</v>
      </c>
      <c r="E32" s="199">
        <f t="shared" si="0"/>
        <v>0</v>
      </c>
    </row>
    <row r="33" spans="1:5" s="857" customFormat="1" ht="20.25" customHeight="1">
      <c r="A33" s="37" t="s">
        <v>106</v>
      </c>
      <c r="B33" s="189">
        <v>0</v>
      </c>
      <c r="C33" s="189">
        <v>0</v>
      </c>
      <c r="D33" s="189">
        <v>0</v>
      </c>
      <c r="E33" s="199">
        <f t="shared" si="0"/>
        <v>0</v>
      </c>
    </row>
    <row r="34" spans="1:5" s="857" customFormat="1" ht="20.25" customHeight="1">
      <c r="A34" s="37" t="s">
        <v>107</v>
      </c>
      <c r="B34" s="189">
        <v>0</v>
      </c>
      <c r="C34" s="189">
        <v>0</v>
      </c>
      <c r="D34" s="189">
        <v>0</v>
      </c>
      <c r="E34" s="199">
        <f t="shared" si="0"/>
        <v>0</v>
      </c>
    </row>
    <row r="35" spans="1:5" s="857" customFormat="1" ht="20.25" customHeight="1">
      <c r="A35" s="117" t="s">
        <v>108</v>
      </c>
      <c r="B35" s="189">
        <v>0</v>
      </c>
      <c r="C35" s="189">
        <v>0</v>
      </c>
      <c r="D35" s="189">
        <v>0</v>
      </c>
      <c r="E35" s="199">
        <f t="shared" si="0"/>
        <v>0</v>
      </c>
    </row>
    <row r="36" spans="1:5" s="857" customFormat="1" ht="20.25" customHeight="1">
      <c r="A36" s="117" t="s">
        <v>116</v>
      </c>
      <c r="B36" s="189">
        <v>78176670.469999999</v>
      </c>
      <c r="C36" s="189">
        <v>114673090.73999999</v>
      </c>
      <c r="D36" s="189">
        <v>15494529.039999999</v>
      </c>
      <c r="E36" s="199">
        <f t="shared" si="0"/>
        <v>208344290.24999997</v>
      </c>
    </row>
    <row r="37" spans="1:5" s="857" customFormat="1" ht="20.25" customHeight="1">
      <c r="A37" s="117" t="s">
        <v>124</v>
      </c>
      <c r="B37" s="189">
        <v>43520613.439999998</v>
      </c>
      <c r="C37" s="189">
        <v>8614095.8399999999</v>
      </c>
      <c r="D37" s="189">
        <v>7516468.8899999997</v>
      </c>
      <c r="E37" s="199">
        <f t="shared" si="0"/>
        <v>59651178.170000002</v>
      </c>
    </row>
    <row r="38" spans="1:5" s="857" customFormat="1" ht="20.25" customHeight="1">
      <c r="A38" s="117" t="s">
        <v>127</v>
      </c>
      <c r="B38" s="189">
        <v>7649335.9699999997</v>
      </c>
      <c r="C38" s="189">
        <v>1829321.16</v>
      </c>
      <c r="D38" s="189">
        <v>1941545.62</v>
      </c>
      <c r="E38" s="199">
        <f t="shared" si="0"/>
        <v>11420202.75</v>
      </c>
    </row>
    <row r="39" spans="1:5" s="857" customFormat="1" ht="20.25" customHeight="1">
      <c r="A39" s="117" t="s">
        <v>133</v>
      </c>
      <c r="B39" s="189">
        <v>263238371.78999999</v>
      </c>
      <c r="C39" s="189">
        <v>0</v>
      </c>
      <c r="D39" s="189">
        <v>83221500</v>
      </c>
      <c r="E39" s="199">
        <f t="shared" si="0"/>
        <v>346459871.78999996</v>
      </c>
    </row>
    <row r="40" spans="1:5" s="857" customFormat="1" ht="20.25" customHeight="1">
      <c r="A40" s="117" t="s">
        <v>138</v>
      </c>
      <c r="B40" s="189">
        <v>0</v>
      </c>
      <c r="C40" s="189">
        <v>0</v>
      </c>
      <c r="D40" s="189">
        <v>0</v>
      </c>
      <c r="E40" s="199">
        <f t="shared" si="0"/>
        <v>0</v>
      </c>
    </row>
    <row r="41" spans="1:5" s="105" customFormat="1" ht="26.25" customHeight="1" thickBot="1">
      <c r="A41" s="114" t="s">
        <v>109</v>
      </c>
      <c r="B41" s="199">
        <v>0</v>
      </c>
      <c r="C41" s="199">
        <v>0</v>
      </c>
      <c r="D41" s="199">
        <v>0</v>
      </c>
      <c r="E41" s="199">
        <f t="shared" si="0"/>
        <v>0</v>
      </c>
    </row>
    <row r="42" spans="1:5" s="105" customFormat="1" ht="23.25" customHeight="1" thickTop="1" thickBot="1">
      <c r="A42" s="289" t="s">
        <v>147</v>
      </c>
      <c r="B42" s="197">
        <v>46241303.909999996</v>
      </c>
      <c r="C42" s="197">
        <v>11305923.09</v>
      </c>
      <c r="D42" s="197">
        <v>37437010.07</v>
      </c>
      <c r="E42" s="197">
        <f t="shared" si="0"/>
        <v>94984237.069999993</v>
      </c>
    </row>
    <row r="43" spans="1:5" s="857" customFormat="1" ht="20.25" customHeight="1" thickTop="1">
      <c r="A43" s="117" t="s">
        <v>148</v>
      </c>
      <c r="B43" s="189">
        <v>17000000</v>
      </c>
      <c r="C43" s="189">
        <v>13237400</v>
      </c>
      <c r="D43" s="189">
        <v>22861600</v>
      </c>
      <c r="E43" s="199">
        <f t="shared" si="0"/>
        <v>53099000</v>
      </c>
    </row>
    <row r="44" spans="1:5" s="857" customFormat="1" ht="20.25" customHeight="1">
      <c r="A44" s="117" t="s">
        <v>152</v>
      </c>
      <c r="B44" s="189">
        <v>0</v>
      </c>
      <c r="C44" s="189">
        <v>0</v>
      </c>
      <c r="D44" s="189">
        <v>0</v>
      </c>
      <c r="E44" s="199">
        <f t="shared" si="0"/>
        <v>0</v>
      </c>
    </row>
    <row r="45" spans="1:5" s="857" customFormat="1" ht="20.25" customHeight="1">
      <c r="A45" s="117" t="s">
        <v>156</v>
      </c>
      <c r="B45" s="189">
        <v>0</v>
      </c>
      <c r="C45" s="189">
        <v>0</v>
      </c>
      <c r="D45" s="189">
        <v>0</v>
      </c>
      <c r="E45" s="199">
        <f t="shared" si="0"/>
        <v>0</v>
      </c>
    </row>
    <row r="46" spans="1:5" s="857" customFormat="1" ht="20.25" customHeight="1">
      <c r="A46" s="117" t="s">
        <v>160</v>
      </c>
      <c r="B46" s="189">
        <v>23417963.800000001</v>
      </c>
      <c r="C46" s="189">
        <v>619200</v>
      </c>
      <c r="D46" s="189">
        <v>10673545.689999999</v>
      </c>
      <c r="E46" s="199">
        <f t="shared" si="0"/>
        <v>34710709.490000002</v>
      </c>
    </row>
    <row r="47" spans="1:5" s="857" customFormat="1" ht="20.25" customHeight="1">
      <c r="A47" s="117" t="s">
        <v>164</v>
      </c>
      <c r="B47" s="189">
        <v>5823340.1100000003</v>
      </c>
      <c r="C47" s="189">
        <v>-2550676.91</v>
      </c>
      <c r="D47" s="189">
        <v>3901864.38</v>
      </c>
      <c r="E47" s="199">
        <f t="shared" si="0"/>
        <v>7174527.5800000001</v>
      </c>
    </row>
    <row r="48" spans="1:5" s="857" customFormat="1" ht="20.25" customHeight="1">
      <c r="A48" s="37" t="s">
        <v>165</v>
      </c>
      <c r="B48" s="189">
        <v>226.79</v>
      </c>
      <c r="C48" s="189">
        <v>-499463.13</v>
      </c>
      <c r="D48" s="189">
        <v>0</v>
      </c>
      <c r="E48" s="199">
        <f t="shared" si="0"/>
        <v>-499236.34</v>
      </c>
    </row>
    <row r="49" spans="1:5" s="857" customFormat="1" ht="20.25" customHeight="1" thickBot="1">
      <c r="A49" s="37" t="s">
        <v>166</v>
      </c>
      <c r="B49" s="189">
        <v>5823113.3200000003</v>
      </c>
      <c r="C49" s="189">
        <v>-2051213.78</v>
      </c>
      <c r="D49" s="189">
        <v>3901864.38</v>
      </c>
      <c r="E49" s="199">
        <f t="shared" si="0"/>
        <v>7673763.9199999999</v>
      </c>
    </row>
    <row r="50" spans="1:5" s="105" customFormat="1" ht="23.25" customHeight="1" thickTop="1" thickBot="1">
      <c r="A50" s="289" t="s">
        <v>167</v>
      </c>
      <c r="B50" s="197">
        <v>438826295.57999998</v>
      </c>
      <c r="C50" s="197">
        <v>136422430.83000001</v>
      </c>
      <c r="D50" s="197">
        <v>145611053.62</v>
      </c>
      <c r="E50" s="197">
        <f t="shared" si="0"/>
        <v>720859780.02999997</v>
      </c>
    </row>
    <row r="51" spans="1:5" s="857" customFormat="1" ht="20.25" customHeight="1" thickTop="1">
      <c r="A51" s="117" t="s">
        <v>168</v>
      </c>
      <c r="B51" s="189">
        <v>0</v>
      </c>
      <c r="C51" s="189">
        <v>0</v>
      </c>
      <c r="D51" s="189">
        <v>0</v>
      </c>
      <c r="E51" s="199">
        <f t="shared" si="0"/>
        <v>0</v>
      </c>
    </row>
    <row r="52" spans="1:5" s="857" customFormat="1" ht="20.25" customHeight="1">
      <c r="A52" s="117" t="s">
        <v>188</v>
      </c>
      <c r="B52" s="189">
        <v>370037519.24000001</v>
      </c>
      <c r="C52" s="189">
        <v>415055471.42000002</v>
      </c>
      <c r="D52" s="189">
        <v>638624113.54999995</v>
      </c>
      <c r="E52" s="199">
        <f t="shared" si="0"/>
        <v>1423717104.21</v>
      </c>
    </row>
    <row r="53" spans="1:5" s="857" customFormat="1" ht="20.25" customHeight="1">
      <c r="A53" s="117"/>
      <c r="B53" s="189"/>
      <c r="C53" s="189"/>
      <c r="D53" s="189"/>
      <c r="E53" s="199"/>
    </row>
    <row r="54" spans="1:5" s="857" customFormat="1" ht="20.25" customHeight="1" thickBot="1">
      <c r="A54" s="117"/>
      <c r="B54" s="189"/>
      <c r="C54" s="189"/>
      <c r="D54" s="189"/>
      <c r="E54" s="199"/>
    </row>
    <row r="55" spans="1:5" s="105" customFormat="1" ht="24" customHeight="1" thickTop="1" thickBot="1">
      <c r="A55" s="289" t="s">
        <v>464</v>
      </c>
      <c r="B55" s="197"/>
      <c r="C55" s="197"/>
      <c r="D55" s="197"/>
      <c r="E55" s="197"/>
    </row>
    <row r="56" spans="1:5" s="857" customFormat="1" ht="20.25" customHeight="1" thickTop="1">
      <c r="A56" s="37" t="s">
        <v>222</v>
      </c>
      <c r="B56" s="189">
        <v>20764315.359999999</v>
      </c>
      <c r="C56" s="189">
        <v>6107981.79</v>
      </c>
      <c r="D56" s="189">
        <v>7388471.6500000004</v>
      </c>
      <c r="E56" s="199">
        <f t="shared" si="0"/>
        <v>34260768.799999997</v>
      </c>
    </row>
    <row r="57" spans="1:5" s="857" customFormat="1" ht="20.25" customHeight="1">
      <c r="A57" s="37" t="s">
        <v>234</v>
      </c>
      <c r="B57" s="189">
        <v>-8344247.1900000004</v>
      </c>
      <c r="C57" s="189">
        <v>-2846009.75</v>
      </c>
      <c r="D57" s="189">
        <v>-2508665.59</v>
      </c>
      <c r="E57" s="199">
        <f t="shared" si="0"/>
        <v>-13698922.530000001</v>
      </c>
    </row>
    <row r="58" spans="1:5" s="857" customFormat="1" ht="20.25" customHeight="1">
      <c r="A58" s="117" t="s">
        <v>242</v>
      </c>
      <c r="B58" s="189">
        <v>12420068.17</v>
      </c>
      <c r="C58" s="189">
        <v>3261972.04</v>
      </c>
      <c r="D58" s="189">
        <v>4879806.0599999996</v>
      </c>
      <c r="E58" s="199">
        <f t="shared" si="0"/>
        <v>20561846.27</v>
      </c>
    </row>
    <row r="59" spans="1:5" s="857" customFormat="1" ht="20.25" customHeight="1">
      <c r="A59" s="37" t="s">
        <v>243</v>
      </c>
      <c r="B59" s="189">
        <v>4674640.46</v>
      </c>
      <c r="C59" s="189">
        <v>781638.16</v>
      </c>
      <c r="D59" s="189">
        <v>1323993.74</v>
      </c>
      <c r="E59" s="199">
        <f t="shared" si="0"/>
        <v>6780272.3600000003</v>
      </c>
    </row>
    <row r="60" spans="1:5" s="857" customFormat="1" ht="20.25" customHeight="1">
      <c r="A60" s="37" t="s">
        <v>249</v>
      </c>
      <c r="B60" s="189">
        <v>-4097977.4100000006</v>
      </c>
      <c r="C60" s="189">
        <v>-953608.61</v>
      </c>
      <c r="D60" s="189">
        <v>-656459.56999999995</v>
      </c>
      <c r="E60" s="199">
        <f t="shared" si="0"/>
        <v>-5708045.5900000008</v>
      </c>
    </row>
    <row r="61" spans="1:5" s="857" customFormat="1" ht="20.25" customHeight="1">
      <c r="A61" s="117" t="s">
        <v>254</v>
      </c>
      <c r="B61" s="189">
        <v>12996731.220000001</v>
      </c>
      <c r="C61" s="189">
        <v>3090001.59</v>
      </c>
      <c r="D61" s="189">
        <v>5547340.2300000004</v>
      </c>
      <c r="E61" s="199">
        <f t="shared" si="0"/>
        <v>21634073.039999999</v>
      </c>
    </row>
    <row r="62" spans="1:5" s="857" customFormat="1" ht="20.25" customHeight="1">
      <c r="A62" s="37" t="s">
        <v>255</v>
      </c>
      <c r="B62" s="189">
        <v>2904479.01</v>
      </c>
      <c r="C62" s="189">
        <v>2113557.17</v>
      </c>
      <c r="D62" s="189">
        <v>1769277.22</v>
      </c>
      <c r="E62" s="199">
        <f t="shared" si="0"/>
        <v>6787313.3999999994</v>
      </c>
    </row>
    <row r="63" spans="1:5" s="857" customFormat="1" ht="20.25" customHeight="1">
      <c r="A63" s="37" t="s">
        <v>262</v>
      </c>
      <c r="B63" s="189">
        <v>-3251625.93</v>
      </c>
      <c r="C63" s="189">
        <v>-3457047.9</v>
      </c>
      <c r="D63" s="189">
        <v>-1608261.39</v>
      </c>
      <c r="E63" s="199">
        <f t="shared" si="0"/>
        <v>-8316935.2199999997</v>
      </c>
    </row>
    <row r="64" spans="1:5" s="857" customFormat="1" ht="20.25" customHeight="1">
      <c r="A64" s="117" t="s">
        <v>269</v>
      </c>
      <c r="B64" s="189">
        <v>12649584.300000001</v>
      </c>
      <c r="C64" s="189">
        <v>1746510.86</v>
      </c>
      <c r="D64" s="189">
        <v>5708356.0599999996</v>
      </c>
      <c r="E64" s="199">
        <f t="shared" si="0"/>
        <v>20104451.219999999</v>
      </c>
    </row>
    <row r="65" spans="1:5" s="857" customFormat="1" ht="20.25" customHeight="1">
      <c r="A65" s="37" t="s">
        <v>270</v>
      </c>
      <c r="B65" s="189">
        <v>-6627585.4699999997</v>
      </c>
      <c r="C65" s="189">
        <v>-3827163.61</v>
      </c>
      <c r="D65" s="189">
        <v>-3111495.74</v>
      </c>
      <c r="E65" s="199">
        <f t="shared" si="0"/>
        <v>-13566244.82</v>
      </c>
    </row>
    <row r="66" spans="1:5" s="857" customFormat="1" ht="20.25" customHeight="1">
      <c r="A66" s="117" t="s">
        <v>280</v>
      </c>
      <c r="B66" s="189">
        <v>6021998.8300000001</v>
      </c>
      <c r="C66" s="189">
        <v>-2080652.7500000002</v>
      </c>
      <c r="D66" s="189">
        <v>2596860.3199999998</v>
      </c>
      <c r="E66" s="199">
        <f t="shared" si="0"/>
        <v>6538206.4000000004</v>
      </c>
    </row>
    <row r="67" spans="1:5" s="857" customFormat="1" ht="20.25" customHeight="1">
      <c r="A67" s="117" t="s">
        <v>281</v>
      </c>
      <c r="B67" s="189">
        <v>602680.44999999995</v>
      </c>
      <c r="C67" s="189">
        <v>0</v>
      </c>
      <c r="D67" s="189">
        <v>244120</v>
      </c>
      <c r="E67" s="199">
        <f t="shared" si="0"/>
        <v>846800.45</v>
      </c>
    </row>
    <row r="68" spans="1:5" s="857" customFormat="1" ht="20.25" customHeight="1">
      <c r="A68" s="37" t="s">
        <v>282</v>
      </c>
      <c r="B68" s="189">
        <v>602680.44999999995</v>
      </c>
      <c r="C68" s="189">
        <v>0</v>
      </c>
      <c r="D68" s="189">
        <v>244120</v>
      </c>
      <c r="E68" s="199">
        <f t="shared" si="0"/>
        <v>846800.45</v>
      </c>
    </row>
    <row r="69" spans="1:5" s="857" customFormat="1" ht="20.25" customHeight="1">
      <c r="A69" s="37" t="s">
        <v>283</v>
      </c>
      <c r="B69" s="189">
        <v>0</v>
      </c>
      <c r="C69" s="189">
        <v>0</v>
      </c>
      <c r="D69" s="189">
        <v>0</v>
      </c>
      <c r="E69" s="199">
        <f t="shared" si="0"/>
        <v>0</v>
      </c>
    </row>
    <row r="70" spans="1:5" s="857" customFormat="1" ht="20.25" customHeight="1">
      <c r="A70" s="117" t="s">
        <v>284</v>
      </c>
      <c r="B70" s="189">
        <v>-79987.94</v>
      </c>
      <c r="C70" s="189">
        <v>0</v>
      </c>
      <c r="D70" s="189">
        <v>0</v>
      </c>
      <c r="E70" s="199">
        <f t="shared" si="0"/>
        <v>-79987.94</v>
      </c>
    </row>
    <row r="71" spans="1:5" s="857" customFormat="1" ht="20.25" customHeight="1">
      <c r="A71" s="37" t="s">
        <v>285</v>
      </c>
      <c r="B71" s="189">
        <v>-79987.94</v>
      </c>
      <c r="C71" s="189">
        <v>0</v>
      </c>
      <c r="D71" s="189">
        <v>0</v>
      </c>
      <c r="E71" s="199">
        <f t="shared" si="0"/>
        <v>-79987.94</v>
      </c>
    </row>
    <row r="72" spans="1:5" s="857" customFormat="1" ht="20.25" customHeight="1">
      <c r="A72" s="37" t="s">
        <v>286</v>
      </c>
      <c r="B72" s="189">
        <v>0</v>
      </c>
      <c r="C72" s="189">
        <v>0</v>
      </c>
      <c r="D72" s="189">
        <v>0</v>
      </c>
      <c r="E72" s="199">
        <f t="shared" si="0"/>
        <v>0</v>
      </c>
    </row>
    <row r="73" spans="1:5" s="857" customFormat="1" ht="20.25" customHeight="1">
      <c r="A73" s="117" t="s">
        <v>287</v>
      </c>
      <c r="B73" s="189">
        <v>6544691.3399999999</v>
      </c>
      <c r="C73" s="189">
        <v>-2080652.7500000002</v>
      </c>
      <c r="D73" s="189">
        <v>2840980.32</v>
      </c>
      <c r="E73" s="199">
        <f t="shared" si="0"/>
        <v>7305018.9100000001</v>
      </c>
    </row>
    <row r="74" spans="1:5" s="857" customFormat="1" ht="20.25" customHeight="1">
      <c r="A74" s="37" t="s">
        <v>890</v>
      </c>
      <c r="B74" s="189">
        <v>1316050.79</v>
      </c>
      <c r="C74" s="189">
        <v>0</v>
      </c>
      <c r="D74" s="189">
        <v>1060884.06</v>
      </c>
      <c r="E74" s="199">
        <f t="shared" si="0"/>
        <v>2376934.85</v>
      </c>
    </row>
    <row r="75" spans="1:5" s="857" customFormat="1" ht="20.25" customHeight="1">
      <c r="A75" s="37" t="s">
        <v>891</v>
      </c>
      <c r="B75" s="189">
        <v>0</v>
      </c>
      <c r="C75" s="189">
        <v>0</v>
      </c>
      <c r="D75" s="189">
        <v>0</v>
      </c>
      <c r="E75" s="199">
        <f t="shared" si="0"/>
        <v>0</v>
      </c>
    </row>
    <row r="76" spans="1:5" s="857" customFormat="1" ht="20.25" customHeight="1">
      <c r="A76" s="117" t="s">
        <v>289</v>
      </c>
      <c r="B76" s="189">
        <v>7860742.1299999999</v>
      </c>
      <c r="C76" s="189">
        <v>-2080652.7500000002</v>
      </c>
      <c r="D76" s="189">
        <v>3901864.38</v>
      </c>
      <c r="E76" s="199">
        <f t="shared" si="0"/>
        <v>9681953.7599999998</v>
      </c>
    </row>
    <row r="77" spans="1:5" s="857" customFormat="1" ht="20.25" customHeight="1">
      <c r="A77" s="37" t="s">
        <v>892</v>
      </c>
      <c r="B77" s="189">
        <v>0</v>
      </c>
      <c r="C77" s="189">
        <v>45152</v>
      </c>
      <c r="D77" s="189">
        <v>0</v>
      </c>
      <c r="E77" s="199">
        <f t="shared" si="0"/>
        <v>45152</v>
      </c>
    </row>
    <row r="78" spans="1:5" s="857" customFormat="1" ht="20.25" customHeight="1">
      <c r="A78" s="37" t="s">
        <v>893</v>
      </c>
      <c r="B78" s="189">
        <v>0</v>
      </c>
      <c r="C78" s="189">
        <v>-15713.03</v>
      </c>
      <c r="D78" s="189">
        <v>0</v>
      </c>
      <c r="E78" s="199">
        <f t="shared" ref="E78:E83" si="1">SUM(B78:D78)</f>
        <v>-15713.03</v>
      </c>
    </row>
    <row r="79" spans="1:5" s="857" customFormat="1" ht="20.25" customHeight="1">
      <c r="A79" s="117" t="s">
        <v>291</v>
      </c>
      <c r="B79" s="189">
        <v>7860742.1299999999</v>
      </c>
      <c r="C79" s="189">
        <v>-2051213.78</v>
      </c>
      <c r="D79" s="189">
        <v>3901864.38</v>
      </c>
      <c r="E79" s="199">
        <f t="shared" si="1"/>
        <v>9711392.7300000004</v>
      </c>
    </row>
    <row r="80" spans="1:5" s="857" customFormat="1" ht="20.25" customHeight="1">
      <c r="A80" s="37" t="s">
        <v>292</v>
      </c>
      <c r="B80" s="189">
        <v>0</v>
      </c>
      <c r="C80" s="189">
        <v>0</v>
      </c>
      <c r="D80" s="189">
        <v>0</v>
      </c>
      <c r="E80" s="199">
        <f t="shared" si="1"/>
        <v>0</v>
      </c>
    </row>
    <row r="81" spans="1:7" s="857" customFormat="1" ht="20.25" customHeight="1">
      <c r="A81" s="117" t="s">
        <v>293</v>
      </c>
      <c r="B81" s="771">
        <v>7860742.1299999999</v>
      </c>
      <c r="C81" s="771">
        <v>-2051213.78</v>
      </c>
      <c r="D81" s="771">
        <v>3901864.38</v>
      </c>
      <c r="E81" s="199">
        <f t="shared" si="1"/>
        <v>9711392.7300000004</v>
      </c>
    </row>
    <row r="82" spans="1:7" s="857" customFormat="1" ht="20.25" customHeight="1" thickBot="1">
      <c r="A82" s="37" t="s">
        <v>294</v>
      </c>
      <c r="B82" s="771">
        <v>-2037628.81</v>
      </c>
      <c r="C82" s="771">
        <v>0</v>
      </c>
      <c r="D82" s="771">
        <v>0</v>
      </c>
      <c r="E82" s="199">
        <f t="shared" si="1"/>
        <v>-2037628.81</v>
      </c>
    </row>
    <row r="83" spans="1:7" s="148" customFormat="1" ht="23.25" customHeight="1" thickTop="1" thickBot="1">
      <c r="A83" s="38" t="s">
        <v>295</v>
      </c>
      <c r="B83" s="197">
        <v>5823113.3200000003</v>
      </c>
      <c r="C83" s="197">
        <v>-2051213.78</v>
      </c>
      <c r="D83" s="197">
        <v>3901864.38</v>
      </c>
      <c r="E83" s="197">
        <f t="shared" si="1"/>
        <v>7673763.9199999999</v>
      </c>
    </row>
    <row r="84" spans="1:7" s="857" customFormat="1" ht="4.5" customHeight="1" thickTop="1" thickBot="1">
      <c r="A84" s="290"/>
      <c r="B84" s="772"/>
      <c r="C84" s="772"/>
      <c r="D84" s="772"/>
      <c r="E84" s="772"/>
    </row>
    <row r="85" spans="1:7" s="857" customFormat="1">
      <c r="B85" s="773"/>
      <c r="C85" s="291"/>
      <c r="D85" s="291"/>
      <c r="E85" s="291"/>
    </row>
    <row r="86" spans="1:7" s="139" customFormat="1" ht="15.75">
      <c r="B86" s="292"/>
      <c r="C86" s="292"/>
      <c r="D86" s="292"/>
      <c r="E86" s="774"/>
      <c r="F86" s="75"/>
      <c r="G86" s="75"/>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showGridLines="0" topLeftCell="C1" zoomScale="50" workbookViewId="0"/>
  </sheetViews>
  <sheetFormatPr defaultRowHeight="15"/>
  <cols>
    <col min="1" max="1" width="9.42578125" style="857" hidden="1" customWidth="1"/>
    <col min="2" max="2" width="8.5703125" style="857" hidden="1" customWidth="1"/>
    <col min="3" max="3" width="139.5703125" style="71" customWidth="1"/>
    <col min="4" max="4" width="39.42578125" style="857" customWidth="1"/>
    <col min="5" max="5" width="39.140625" style="857" customWidth="1"/>
    <col min="6" max="6" width="40.7109375" style="857" customWidth="1"/>
    <col min="7" max="7" width="3.5703125" style="139" customWidth="1"/>
    <col min="8" max="256" width="9.140625" style="857"/>
    <col min="257" max="258" width="0" style="857" hidden="1" customWidth="1"/>
    <col min="259" max="259" width="139.5703125" style="857" customWidth="1"/>
    <col min="260" max="260" width="39.42578125" style="857" customWidth="1"/>
    <col min="261" max="261" width="39.140625" style="857" customWidth="1"/>
    <col min="262" max="262" width="40.7109375" style="857" customWidth="1"/>
    <col min="263" max="263" width="3.5703125" style="857" customWidth="1"/>
    <col min="264" max="512" width="9.140625" style="857"/>
    <col min="513" max="514" width="0" style="857" hidden="1" customWidth="1"/>
    <col min="515" max="515" width="139.5703125" style="857" customWidth="1"/>
    <col min="516" max="516" width="39.42578125" style="857" customWidth="1"/>
    <col min="517" max="517" width="39.140625" style="857" customWidth="1"/>
    <col min="518" max="518" width="40.7109375" style="857" customWidth="1"/>
    <col min="519" max="519" width="3.5703125" style="857" customWidth="1"/>
    <col min="520" max="768" width="9.140625" style="857"/>
    <col min="769" max="770" width="0" style="857" hidden="1" customWidth="1"/>
    <col min="771" max="771" width="139.5703125" style="857" customWidth="1"/>
    <col min="772" max="772" width="39.42578125" style="857" customWidth="1"/>
    <col min="773" max="773" width="39.140625" style="857" customWidth="1"/>
    <col min="774" max="774" width="40.7109375" style="857" customWidth="1"/>
    <col min="775" max="775" width="3.5703125" style="857" customWidth="1"/>
    <col min="776" max="1024" width="9.140625" style="857"/>
    <col min="1025" max="1026" width="0" style="857" hidden="1" customWidth="1"/>
    <col min="1027" max="1027" width="139.5703125" style="857" customWidth="1"/>
    <col min="1028" max="1028" width="39.42578125" style="857" customWidth="1"/>
    <col min="1029" max="1029" width="39.140625" style="857" customWidth="1"/>
    <col min="1030" max="1030" width="40.7109375" style="857" customWidth="1"/>
    <col min="1031" max="1031" width="3.5703125" style="857" customWidth="1"/>
    <col min="1032" max="1280" width="9.140625" style="857"/>
    <col min="1281" max="1282" width="0" style="857" hidden="1" customWidth="1"/>
    <col min="1283" max="1283" width="139.5703125" style="857" customWidth="1"/>
    <col min="1284" max="1284" width="39.42578125" style="857" customWidth="1"/>
    <col min="1285" max="1285" width="39.140625" style="857" customWidth="1"/>
    <col min="1286" max="1286" width="40.7109375" style="857" customWidth="1"/>
    <col min="1287" max="1287" width="3.5703125" style="857" customWidth="1"/>
    <col min="1288" max="1536" width="9.140625" style="857"/>
    <col min="1537" max="1538" width="0" style="857" hidden="1" customWidth="1"/>
    <col min="1539" max="1539" width="139.5703125" style="857" customWidth="1"/>
    <col min="1540" max="1540" width="39.42578125" style="857" customWidth="1"/>
    <col min="1541" max="1541" width="39.140625" style="857" customWidth="1"/>
    <col min="1542" max="1542" width="40.7109375" style="857" customWidth="1"/>
    <col min="1543" max="1543" width="3.5703125" style="857" customWidth="1"/>
    <col min="1544" max="1792" width="9.140625" style="857"/>
    <col min="1793" max="1794" width="0" style="857" hidden="1" customWidth="1"/>
    <col min="1795" max="1795" width="139.5703125" style="857" customWidth="1"/>
    <col min="1796" max="1796" width="39.42578125" style="857" customWidth="1"/>
    <col min="1797" max="1797" width="39.140625" style="857" customWidth="1"/>
    <col min="1798" max="1798" width="40.7109375" style="857" customWidth="1"/>
    <col min="1799" max="1799" width="3.5703125" style="857" customWidth="1"/>
    <col min="1800" max="2048" width="9.140625" style="857"/>
    <col min="2049" max="2050" width="0" style="857" hidden="1" customWidth="1"/>
    <col min="2051" max="2051" width="139.5703125" style="857" customWidth="1"/>
    <col min="2052" max="2052" width="39.42578125" style="857" customWidth="1"/>
    <col min="2053" max="2053" width="39.140625" style="857" customWidth="1"/>
    <col min="2054" max="2054" width="40.7109375" style="857" customWidth="1"/>
    <col min="2055" max="2055" width="3.5703125" style="857" customWidth="1"/>
    <col min="2056" max="2304" width="9.140625" style="857"/>
    <col min="2305" max="2306" width="0" style="857" hidden="1" customWidth="1"/>
    <col min="2307" max="2307" width="139.5703125" style="857" customWidth="1"/>
    <col min="2308" max="2308" width="39.42578125" style="857" customWidth="1"/>
    <col min="2309" max="2309" width="39.140625" style="857" customWidth="1"/>
    <col min="2310" max="2310" width="40.7109375" style="857" customWidth="1"/>
    <col min="2311" max="2311" width="3.5703125" style="857" customWidth="1"/>
    <col min="2312" max="2560" width="9.140625" style="857"/>
    <col min="2561" max="2562" width="0" style="857" hidden="1" customWidth="1"/>
    <col min="2563" max="2563" width="139.5703125" style="857" customWidth="1"/>
    <col min="2564" max="2564" width="39.42578125" style="857" customWidth="1"/>
    <col min="2565" max="2565" width="39.140625" style="857" customWidth="1"/>
    <col min="2566" max="2566" width="40.7109375" style="857" customWidth="1"/>
    <col min="2567" max="2567" width="3.5703125" style="857" customWidth="1"/>
    <col min="2568" max="2816" width="9.140625" style="857"/>
    <col min="2817" max="2818" width="0" style="857" hidden="1" customWidth="1"/>
    <col min="2819" max="2819" width="139.5703125" style="857" customWidth="1"/>
    <col min="2820" max="2820" width="39.42578125" style="857" customWidth="1"/>
    <col min="2821" max="2821" width="39.140625" style="857" customWidth="1"/>
    <col min="2822" max="2822" width="40.7109375" style="857" customWidth="1"/>
    <col min="2823" max="2823" width="3.5703125" style="857" customWidth="1"/>
    <col min="2824" max="3072" width="9.140625" style="857"/>
    <col min="3073" max="3074" width="0" style="857" hidden="1" customWidth="1"/>
    <col min="3075" max="3075" width="139.5703125" style="857" customWidth="1"/>
    <col min="3076" max="3076" width="39.42578125" style="857" customWidth="1"/>
    <col min="3077" max="3077" width="39.140625" style="857" customWidth="1"/>
    <col min="3078" max="3078" width="40.7109375" style="857" customWidth="1"/>
    <col min="3079" max="3079" width="3.5703125" style="857" customWidth="1"/>
    <col min="3080" max="3328" width="9.140625" style="857"/>
    <col min="3329" max="3330" width="0" style="857" hidden="1" customWidth="1"/>
    <col min="3331" max="3331" width="139.5703125" style="857" customWidth="1"/>
    <col min="3332" max="3332" width="39.42578125" style="857" customWidth="1"/>
    <col min="3333" max="3333" width="39.140625" style="857" customWidth="1"/>
    <col min="3334" max="3334" width="40.7109375" style="857" customWidth="1"/>
    <col min="3335" max="3335" width="3.5703125" style="857" customWidth="1"/>
    <col min="3336" max="3584" width="9.140625" style="857"/>
    <col min="3585" max="3586" width="0" style="857" hidden="1" customWidth="1"/>
    <col min="3587" max="3587" width="139.5703125" style="857" customWidth="1"/>
    <col min="3588" max="3588" width="39.42578125" style="857" customWidth="1"/>
    <col min="3589" max="3589" width="39.140625" style="857" customWidth="1"/>
    <col min="3590" max="3590" width="40.7109375" style="857" customWidth="1"/>
    <col min="3591" max="3591" width="3.5703125" style="857" customWidth="1"/>
    <col min="3592" max="3840" width="9.140625" style="857"/>
    <col min="3841" max="3842" width="0" style="857" hidden="1" customWidth="1"/>
    <col min="3843" max="3843" width="139.5703125" style="857" customWidth="1"/>
    <col min="3844" max="3844" width="39.42578125" style="857" customWidth="1"/>
    <col min="3845" max="3845" width="39.140625" style="857" customWidth="1"/>
    <col min="3846" max="3846" width="40.7109375" style="857" customWidth="1"/>
    <col min="3847" max="3847" width="3.5703125" style="857" customWidth="1"/>
    <col min="3848" max="4096" width="9.140625" style="857"/>
    <col min="4097" max="4098" width="0" style="857" hidden="1" customWidth="1"/>
    <col min="4099" max="4099" width="139.5703125" style="857" customWidth="1"/>
    <col min="4100" max="4100" width="39.42578125" style="857" customWidth="1"/>
    <col min="4101" max="4101" width="39.140625" style="857" customWidth="1"/>
    <col min="4102" max="4102" width="40.7109375" style="857" customWidth="1"/>
    <col min="4103" max="4103" width="3.5703125" style="857" customWidth="1"/>
    <col min="4104" max="4352" width="9.140625" style="857"/>
    <col min="4353" max="4354" width="0" style="857" hidden="1" customWidth="1"/>
    <col min="4355" max="4355" width="139.5703125" style="857" customWidth="1"/>
    <col min="4356" max="4356" width="39.42578125" style="857" customWidth="1"/>
    <col min="4357" max="4357" width="39.140625" style="857" customWidth="1"/>
    <col min="4358" max="4358" width="40.7109375" style="857" customWidth="1"/>
    <col min="4359" max="4359" width="3.5703125" style="857" customWidth="1"/>
    <col min="4360" max="4608" width="9.140625" style="857"/>
    <col min="4609" max="4610" width="0" style="857" hidden="1" customWidth="1"/>
    <col min="4611" max="4611" width="139.5703125" style="857" customWidth="1"/>
    <col min="4612" max="4612" width="39.42578125" style="857" customWidth="1"/>
    <col min="4613" max="4613" width="39.140625" style="857" customWidth="1"/>
    <col min="4614" max="4614" width="40.7109375" style="857" customWidth="1"/>
    <col min="4615" max="4615" width="3.5703125" style="857" customWidth="1"/>
    <col min="4616" max="4864" width="9.140625" style="857"/>
    <col min="4865" max="4866" width="0" style="857" hidden="1" customWidth="1"/>
    <col min="4867" max="4867" width="139.5703125" style="857" customWidth="1"/>
    <col min="4868" max="4868" width="39.42578125" style="857" customWidth="1"/>
    <col min="4869" max="4869" width="39.140625" style="857" customWidth="1"/>
    <col min="4870" max="4870" width="40.7109375" style="857" customWidth="1"/>
    <col min="4871" max="4871" width="3.5703125" style="857" customWidth="1"/>
    <col min="4872" max="5120" width="9.140625" style="857"/>
    <col min="5121" max="5122" width="0" style="857" hidden="1" customWidth="1"/>
    <col min="5123" max="5123" width="139.5703125" style="857" customWidth="1"/>
    <col min="5124" max="5124" width="39.42578125" style="857" customWidth="1"/>
    <col min="5125" max="5125" width="39.140625" style="857" customWidth="1"/>
    <col min="5126" max="5126" width="40.7109375" style="857" customWidth="1"/>
    <col min="5127" max="5127" width="3.5703125" style="857" customWidth="1"/>
    <col min="5128" max="5376" width="9.140625" style="857"/>
    <col min="5377" max="5378" width="0" style="857" hidden="1" customWidth="1"/>
    <col min="5379" max="5379" width="139.5703125" style="857" customWidth="1"/>
    <col min="5380" max="5380" width="39.42578125" style="857" customWidth="1"/>
    <col min="5381" max="5381" width="39.140625" style="857" customWidth="1"/>
    <col min="5382" max="5382" width="40.7109375" style="857" customWidth="1"/>
    <col min="5383" max="5383" width="3.5703125" style="857" customWidth="1"/>
    <col min="5384" max="5632" width="9.140625" style="857"/>
    <col min="5633" max="5634" width="0" style="857" hidden="1" customWidth="1"/>
    <col min="5635" max="5635" width="139.5703125" style="857" customWidth="1"/>
    <col min="5636" max="5636" width="39.42578125" style="857" customWidth="1"/>
    <col min="5637" max="5637" width="39.140625" style="857" customWidth="1"/>
    <col min="5638" max="5638" width="40.7109375" style="857" customWidth="1"/>
    <col min="5639" max="5639" width="3.5703125" style="857" customWidth="1"/>
    <col min="5640" max="5888" width="9.140625" style="857"/>
    <col min="5889" max="5890" width="0" style="857" hidden="1" customWidth="1"/>
    <col min="5891" max="5891" width="139.5703125" style="857" customWidth="1"/>
    <col min="5892" max="5892" width="39.42578125" style="857" customWidth="1"/>
    <col min="5893" max="5893" width="39.140625" style="857" customWidth="1"/>
    <col min="5894" max="5894" width="40.7109375" style="857" customWidth="1"/>
    <col min="5895" max="5895" width="3.5703125" style="857" customWidth="1"/>
    <col min="5896" max="6144" width="9.140625" style="857"/>
    <col min="6145" max="6146" width="0" style="857" hidden="1" customWidth="1"/>
    <col min="6147" max="6147" width="139.5703125" style="857" customWidth="1"/>
    <col min="6148" max="6148" width="39.42578125" style="857" customWidth="1"/>
    <col min="6149" max="6149" width="39.140625" style="857" customWidth="1"/>
    <col min="6150" max="6150" width="40.7109375" style="857" customWidth="1"/>
    <col min="6151" max="6151" width="3.5703125" style="857" customWidth="1"/>
    <col min="6152" max="6400" width="9.140625" style="857"/>
    <col min="6401" max="6402" width="0" style="857" hidden="1" customWidth="1"/>
    <col min="6403" max="6403" width="139.5703125" style="857" customWidth="1"/>
    <col min="6404" max="6404" width="39.42578125" style="857" customWidth="1"/>
    <col min="6405" max="6405" width="39.140625" style="857" customWidth="1"/>
    <col min="6406" max="6406" width="40.7109375" style="857" customWidth="1"/>
    <col min="6407" max="6407" width="3.5703125" style="857" customWidth="1"/>
    <col min="6408" max="6656" width="9.140625" style="857"/>
    <col min="6657" max="6658" width="0" style="857" hidden="1" customWidth="1"/>
    <col min="6659" max="6659" width="139.5703125" style="857" customWidth="1"/>
    <col min="6660" max="6660" width="39.42578125" style="857" customWidth="1"/>
    <col min="6661" max="6661" width="39.140625" style="857" customWidth="1"/>
    <col min="6662" max="6662" width="40.7109375" style="857" customWidth="1"/>
    <col min="6663" max="6663" width="3.5703125" style="857" customWidth="1"/>
    <col min="6664" max="6912" width="9.140625" style="857"/>
    <col min="6913" max="6914" width="0" style="857" hidden="1" customWidth="1"/>
    <col min="6915" max="6915" width="139.5703125" style="857" customWidth="1"/>
    <col min="6916" max="6916" width="39.42578125" style="857" customWidth="1"/>
    <col min="6917" max="6917" width="39.140625" style="857" customWidth="1"/>
    <col min="6918" max="6918" width="40.7109375" style="857" customWidth="1"/>
    <col min="6919" max="6919" width="3.5703125" style="857" customWidth="1"/>
    <col min="6920" max="7168" width="9.140625" style="857"/>
    <col min="7169" max="7170" width="0" style="857" hidden="1" customWidth="1"/>
    <col min="7171" max="7171" width="139.5703125" style="857" customWidth="1"/>
    <col min="7172" max="7172" width="39.42578125" style="857" customWidth="1"/>
    <col min="7173" max="7173" width="39.140625" style="857" customWidth="1"/>
    <col min="7174" max="7174" width="40.7109375" style="857" customWidth="1"/>
    <col min="7175" max="7175" width="3.5703125" style="857" customWidth="1"/>
    <col min="7176" max="7424" width="9.140625" style="857"/>
    <col min="7425" max="7426" width="0" style="857" hidden="1" customWidth="1"/>
    <col min="7427" max="7427" width="139.5703125" style="857" customWidth="1"/>
    <col min="7428" max="7428" width="39.42578125" style="857" customWidth="1"/>
    <col min="7429" max="7429" width="39.140625" style="857" customWidth="1"/>
    <col min="7430" max="7430" width="40.7109375" style="857" customWidth="1"/>
    <col min="7431" max="7431" width="3.5703125" style="857" customWidth="1"/>
    <col min="7432" max="7680" width="9.140625" style="857"/>
    <col min="7681" max="7682" width="0" style="857" hidden="1" customWidth="1"/>
    <col min="7683" max="7683" width="139.5703125" style="857" customWidth="1"/>
    <col min="7684" max="7684" width="39.42578125" style="857" customWidth="1"/>
    <col min="7685" max="7685" width="39.140625" style="857" customWidth="1"/>
    <col min="7686" max="7686" width="40.7109375" style="857" customWidth="1"/>
    <col min="7687" max="7687" width="3.5703125" style="857" customWidth="1"/>
    <col min="7688" max="7936" width="9.140625" style="857"/>
    <col min="7937" max="7938" width="0" style="857" hidden="1" customWidth="1"/>
    <col min="7939" max="7939" width="139.5703125" style="857" customWidth="1"/>
    <col min="7940" max="7940" width="39.42578125" style="857" customWidth="1"/>
    <col min="7941" max="7941" width="39.140625" style="857" customWidth="1"/>
    <col min="7942" max="7942" width="40.7109375" style="857" customWidth="1"/>
    <col min="7943" max="7943" width="3.5703125" style="857" customWidth="1"/>
    <col min="7944" max="8192" width="9.140625" style="857"/>
    <col min="8193" max="8194" width="0" style="857" hidden="1" customWidth="1"/>
    <col min="8195" max="8195" width="139.5703125" style="857" customWidth="1"/>
    <col min="8196" max="8196" width="39.42578125" style="857" customWidth="1"/>
    <col min="8197" max="8197" width="39.140625" style="857" customWidth="1"/>
    <col min="8198" max="8198" width="40.7109375" style="857" customWidth="1"/>
    <col min="8199" max="8199" width="3.5703125" style="857" customWidth="1"/>
    <col min="8200" max="8448" width="9.140625" style="857"/>
    <col min="8449" max="8450" width="0" style="857" hidden="1" customWidth="1"/>
    <col min="8451" max="8451" width="139.5703125" style="857" customWidth="1"/>
    <col min="8452" max="8452" width="39.42578125" style="857" customWidth="1"/>
    <col min="8453" max="8453" width="39.140625" style="857" customWidth="1"/>
    <col min="8454" max="8454" width="40.7109375" style="857" customWidth="1"/>
    <col min="8455" max="8455" width="3.5703125" style="857" customWidth="1"/>
    <col min="8456" max="8704" width="9.140625" style="857"/>
    <col min="8705" max="8706" width="0" style="857" hidden="1" customWidth="1"/>
    <col min="8707" max="8707" width="139.5703125" style="857" customWidth="1"/>
    <col min="8708" max="8708" width="39.42578125" style="857" customWidth="1"/>
    <col min="8709" max="8709" width="39.140625" style="857" customWidth="1"/>
    <col min="8710" max="8710" width="40.7109375" style="857" customWidth="1"/>
    <col min="8711" max="8711" width="3.5703125" style="857" customWidth="1"/>
    <col min="8712" max="8960" width="9.140625" style="857"/>
    <col min="8961" max="8962" width="0" style="857" hidden="1" customWidth="1"/>
    <col min="8963" max="8963" width="139.5703125" style="857" customWidth="1"/>
    <col min="8964" max="8964" width="39.42578125" style="857" customWidth="1"/>
    <col min="8965" max="8965" width="39.140625" style="857" customWidth="1"/>
    <col min="8966" max="8966" width="40.7109375" style="857" customWidth="1"/>
    <col min="8967" max="8967" width="3.5703125" style="857" customWidth="1"/>
    <col min="8968" max="9216" width="9.140625" style="857"/>
    <col min="9217" max="9218" width="0" style="857" hidden="1" customWidth="1"/>
    <col min="9219" max="9219" width="139.5703125" style="857" customWidth="1"/>
    <col min="9220" max="9220" width="39.42578125" style="857" customWidth="1"/>
    <col min="9221" max="9221" width="39.140625" style="857" customWidth="1"/>
    <col min="9222" max="9222" width="40.7109375" style="857" customWidth="1"/>
    <col min="9223" max="9223" width="3.5703125" style="857" customWidth="1"/>
    <col min="9224" max="9472" width="9.140625" style="857"/>
    <col min="9473" max="9474" width="0" style="857" hidden="1" customWidth="1"/>
    <col min="9475" max="9475" width="139.5703125" style="857" customWidth="1"/>
    <col min="9476" max="9476" width="39.42578125" style="857" customWidth="1"/>
    <col min="9477" max="9477" width="39.140625" style="857" customWidth="1"/>
    <col min="9478" max="9478" width="40.7109375" style="857" customWidth="1"/>
    <col min="9479" max="9479" width="3.5703125" style="857" customWidth="1"/>
    <col min="9480" max="9728" width="9.140625" style="857"/>
    <col min="9729" max="9730" width="0" style="857" hidden="1" customWidth="1"/>
    <col min="9731" max="9731" width="139.5703125" style="857" customWidth="1"/>
    <col min="9732" max="9732" width="39.42578125" style="857" customWidth="1"/>
    <col min="9733" max="9733" width="39.140625" style="857" customWidth="1"/>
    <col min="9734" max="9734" width="40.7109375" style="857" customWidth="1"/>
    <col min="9735" max="9735" width="3.5703125" style="857" customWidth="1"/>
    <col min="9736" max="9984" width="9.140625" style="857"/>
    <col min="9985" max="9986" width="0" style="857" hidden="1" customWidth="1"/>
    <col min="9987" max="9987" width="139.5703125" style="857" customWidth="1"/>
    <col min="9988" max="9988" width="39.42578125" style="857" customWidth="1"/>
    <col min="9989" max="9989" width="39.140625" style="857" customWidth="1"/>
    <col min="9990" max="9990" width="40.7109375" style="857" customWidth="1"/>
    <col min="9991" max="9991" width="3.5703125" style="857" customWidth="1"/>
    <col min="9992" max="10240" width="9.140625" style="857"/>
    <col min="10241" max="10242" width="0" style="857" hidden="1" customWidth="1"/>
    <col min="10243" max="10243" width="139.5703125" style="857" customWidth="1"/>
    <col min="10244" max="10244" width="39.42578125" style="857" customWidth="1"/>
    <col min="10245" max="10245" width="39.140625" style="857" customWidth="1"/>
    <col min="10246" max="10246" width="40.7109375" style="857" customWidth="1"/>
    <col min="10247" max="10247" width="3.5703125" style="857" customWidth="1"/>
    <col min="10248" max="10496" width="9.140625" style="857"/>
    <col min="10497" max="10498" width="0" style="857" hidden="1" customWidth="1"/>
    <col min="10499" max="10499" width="139.5703125" style="857" customWidth="1"/>
    <col min="10500" max="10500" width="39.42578125" style="857" customWidth="1"/>
    <col min="10501" max="10501" width="39.140625" style="857" customWidth="1"/>
    <col min="10502" max="10502" width="40.7109375" style="857" customWidth="1"/>
    <col min="10503" max="10503" width="3.5703125" style="857" customWidth="1"/>
    <col min="10504" max="10752" width="9.140625" style="857"/>
    <col min="10753" max="10754" width="0" style="857" hidden="1" customWidth="1"/>
    <col min="10755" max="10755" width="139.5703125" style="857" customWidth="1"/>
    <col min="10756" max="10756" width="39.42578125" style="857" customWidth="1"/>
    <col min="10757" max="10757" width="39.140625" style="857" customWidth="1"/>
    <col min="10758" max="10758" width="40.7109375" style="857" customWidth="1"/>
    <col min="10759" max="10759" width="3.5703125" style="857" customWidth="1"/>
    <col min="10760" max="11008" width="9.140625" style="857"/>
    <col min="11009" max="11010" width="0" style="857" hidden="1" customWidth="1"/>
    <col min="11011" max="11011" width="139.5703125" style="857" customWidth="1"/>
    <col min="11012" max="11012" width="39.42578125" style="857" customWidth="1"/>
    <col min="11013" max="11013" width="39.140625" style="857" customWidth="1"/>
    <col min="11014" max="11014" width="40.7109375" style="857" customWidth="1"/>
    <col min="11015" max="11015" width="3.5703125" style="857" customWidth="1"/>
    <col min="11016" max="11264" width="9.140625" style="857"/>
    <col min="11265" max="11266" width="0" style="857" hidden="1" customWidth="1"/>
    <col min="11267" max="11267" width="139.5703125" style="857" customWidth="1"/>
    <col min="11268" max="11268" width="39.42578125" style="857" customWidth="1"/>
    <col min="11269" max="11269" width="39.140625" style="857" customWidth="1"/>
    <col min="11270" max="11270" width="40.7109375" style="857" customWidth="1"/>
    <col min="11271" max="11271" width="3.5703125" style="857" customWidth="1"/>
    <col min="11272" max="11520" width="9.140625" style="857"/>
    <col min="11521" max="11522" width="0" style="857" hidden="1" customWidth="1"/>
    <col min="11523" max="11523" width="139.5703125" style="857" customWidth="1"/>
    <col min="11524" max="11524" width="39.42578125" style="857" customWidth="1"/>
    <col min="11525" max="11525" width="39.140625" style="857" customWidth="1"/>
    <col min="11526" max="11526" width="40.7109375" style="857" customWidth="1"/>
    <col min="11527" max="11527" width="3.5703125" style="857" customWidth="1"/>
    <col min="11528" max="11776" width="9.140625" style="857"/>
    <col min="11777" max="11778" width="0" style="857" hidden="1" customWidth="1"/>
    <col min="11779" max="11779" width="139.5703125" style="857" customWidth="1"/>
    <col min="11780" max="11780" width="39.42578125" style="857" customWidth="1"/>
    <col min="11781" max="11781" width="39.140625" style="857" customWidth="1"/>
    <col min="11782" max="11782" width="40.7109375" style="857" customWidth="1"/>
    <col min="11783" max="11783" width="3.5703125" style="857" customWidth="1"/>
    <col min="11784" max="12032" width="9.140625" style="857"/>
    <col min="12033" max="12034" width="0" style="857" hidden="1" customWidth="1"/>
    <col min="12035" max="12035" width="139.5703125" style="857" customWidth="1"/>
    <col min="12036" max="12036" width="39.42578125" style="857" customWidth="1"/>
    <col min="12037" max="12037" width="39.140625" style="857" customWidth="1"/>
    <col min="12038" max="12038" width="40.7109375" style="857" customWidth="1"/>
    <col min="12039" max="12039" width="3.5703125" style="857" customWidth="1"/>
    <col min="12040" max="12288" width="9.140625" style="857"/>
    <col min="12289" max="12290" width="0" style="857" hidden="1" customWidth="1"/>
    <col min="12291" max="12291" width="139.5703125" style="857" customWidth="1"/>
    <col min="12292" max="12292" width="39.42578125" style="857" customWidth="1"/>
    <col min="12293" max="12293" width="39.140625" style="857" customWidth="1"/>
    <col min="12294" max="12294" width="40.7109375" style="857" customWidth="1"/>
    <col min="12295" max="12295" width="3.5703125" style="857" customWidth="1"/>
    <col min="12296" max="12544" width="9.140625" style="857"/>
    <col min="12545" max="12546" width="0" style="857" hidden="1" customWidth="1"/>
    <col min="12547" max="12547" width="139.5703125" style="857" customWidth="1"/>
    <col min="12548" max="12548" width="39.42578125" style="857" customWidth="1"/>
    <col min="12549" max="12549" width="39.140625" style="857" customWidth="1"/>
    <col min="12550" max="12550" width="40.7109375" style="857" customWidth="1"/>
    <col min="12551" max="12551" width="3.5703125" style="857" customWidth="1"/>
    <col min="12552" max="12800" width="9.140625" style="857"/>
    <col min="12801" max="12802" width="0" style="857" hidden="1" customWidth="1"/>
    <col min="12803" max="12803" width="139.5703125" style="857" customWidth="1"/>
    <col min="12804" max="12804" width="39.42578125" style="857" customWidth="1"/>
    <col min="12805" max="12805" width="39.140625" style="857" customWidth="1"/>
    <col min="12806" max="12806" width="40.7109375" style="857" customWidth="1"/>
    <col min="12807" max="12807" width="3.5703125" style="857" customWidth="1"/>
    <col min="12808" max="13056" width="9.140625" style="857"/>
    <col min="13057" max="13058" width="0" style="857" hidden="1" customWidth="1"/>
    <col min="13059" max="13059" width="139.5703125" style="857" customWidth="1"/>
    <col min="13060" max="13060" width="39.42578125" style="857" customWidth="1"/>
    <col min="13061" max="13061" width="39.140625" style="857" customWidth="1"/>
    <col min="13062" max="13062" width="40.7109375" style="857" customWidth="1"/>
    <col min="13063" max="13063" width="3.5703125" style="857" customWidth="1"/>
    <col min="13064" max="13312" width="9.140625" style="857"/>
    <col min="13313" max="13314" width="0" style="857" hidden="1" customWidth="1"/>
    <col min="13315" max="13315" width="139.5703125" style="857" customWidth="1"/>
    <col min="13316" max="13316" width="39.42578125" style="857" customWidth="1"/>
    <col min="13317" max="13317" width="39.140625" style="857" customWidth="1"/>
    <col min="13318" max="13318" width="40.7109375" style="857" customWidth="1"/>
    <col min="13319" max="13319" width="3.5703125" style="857" customWidth="1"/>
    <col min="13320" max="13568" width="9.140625" style="857"/>
    <col min="13569" max="13570" width="0" style="857" hidden="1" customWidth="1"/>
    <col min="13571" max="13571" width="139.5703125" style="857" customWidth="1"/>
    <col min="13572" max="13572" width="39.42578125" style="857" customWidth="1"/>
    <col min="13573" max="13573" width="39.140625" style="857" customWidth="1"/>
    <col min="13574" max="13574" width="40.7109375" style="857" customWidth="1"/>
    <col min="13575" max="13575" width="3.5703125" style="857" customWidth="1"/>
    <col min="13576" max="13824" width="9.140625" style="857"/>
    <col min="13825" max="13826" width="0" style="857" hidden="1" customWidth="1"/>
    <col min="13827" max="13827" width="139.5703125" style="857" customWidth="1"/>
    <col min="13828" max="13828" width="39.42578125" style="857" customWidth="1"/>
    <col min="13829" max="13829" width="39.140625" style="857" customWidth="1"/>
    <col min="13830" max="13830" width="40.7109375" style="857" customWidth="1"/>
    <col min="13831" max="13831" width="3.5703125" style="857" customWidth="1"/>
    <col min="13832" max="14080" width="9.140625" style="857"/>
    <col min="14081" max="14082" width="0" style="857" hidden="1" customWidth="1"/>
    <col min="14083" max="14083" width="139.5703125" style="857" customWidth="1"/>
    <col min="14084" max="14084" width="39.42578125" style="857" customWidth="1"/>
    <col min="14085" max="14085" width="39.140625" style="857" customWidth="1"/>
    <col min="14086" max="14086" width="40.7109375" style="857" customWidth="1"/>
    <col min="14087" max="14087" width="3.5703125" style="857" customWidth="1"/>
    <col min="14088" max="14336" width="9.140625" style="857"/>
    <col min="14337" max="14338" width="0" style="857" hidden="1" customWidth="1"/>
    <col min="14339" max="14339" width="139.5703125" style="857" customWidth="1"/>
    <col min="14340" max="14340" width="39.42578125" style="857" customWidth="1"/>
    <col min="14341" max="14341" width="39.140625" style="857" customWidth="1"/>
    <col min="14342" max="14342" width="40.7109375" style="857" customWidth="1"/>
    <col min="14343" max="14343" width="3.5703125" style="857" customWidth="1"/>
    <col min="14344" max="14592" width="9.140625" style="857"/>
    <col min="14593" max="14594" width="0" style="857" hidden="1" customWidth="1"/>
    <col min="14595" max="14595" width="139.5703125" style="857" customWidth="1"/>
    <col min="14596" max="14596" width="39.42578125" style="857" customWidth="1"/>
    <col min="14597" max="14597" width="39.140625" style="857" customWidth="1"/>
    <col min="14598" max="14598" width="40.7109375" style="857" customWidth="1"/>
    <col min="14599" max="14599" width="3.5703125" style="857" customWidth="1"/>
    <col min="14600" max="14848" width="9.140625" style="857"/>
    <col min="14849" max="14850" width="0" style="857" hidden="1" customWidth="1"/>
    <col min="14851" max="14851" width="139.5703125" style="857" customWidth="1"/>
    <col min="14852" max="14852" width="39.42578125" style="857" customWidth="1"/>
    <col min="14853" max="14853" width="39.140625" style="857" customWidth="1"/>
    <col min="14854" max="14854" width="40.7109375" style="857" customWidth="1"/>
    <col min="14855" max="14855" width="3.5703125" style="857" customWidth="1"/>
    <col min="14856" max="15104" width="9.140625" style="857"/>
    <col min="15105" max="15106" width="0" style="857" hidden="1" customWidth="1"/>
    <col min="15107" max="15107" width="139.5703125" style="857" customWidth="1"/>
    <col min="15108" max="15108" width="39.42578125" style="857" customWidth="1"/>
    <col min="15109" max="15109" width="39.140625" style="857" customWidth="1"/>
    <col min="15110" max="15110" width="40.7109375" style="857" customWidth="1"/>
    <col min="15111" max="15111" width="3.5703125" style="857" customWidth="1"/>
    <col min="15112" max="15360" width="9.140625" style="857"/>
    <col min="15361" max="15362" width="0" style="857" hidden="1" customWidth="1"/>
    <col min="15363" max="15363" width="139.5703125" style="857" customWidth="1"/>
    <col min="15364" max="15364" width="39.42578125" style="857" customWidth="1"/>
    <col min="15365" max="15365" width="39.140625" style="857" customWidth="1"/>
    <col min="15366" max="15366" width="40.7109375" style="857" customWidth="1"/>
    <col min="15367" max="15367" width="3.5703125" style="857" customWidth="1"/>
    <col min="15368" max="15616" width="9.140625" style="857"/>
    <col min="15617" max="15618" width="0" style="857" hidden="1" customWidth="1"/>
    <col min="15619" max="15619" width="139.5703125" style="857" customWidth="1"/>
    <col min="15620" max="15620" width="39.42578125" style="857" customWidth="1"/>
    <col min="15621" max="15621" width="39.140625" style="857" customWidth="1"/>
    <col min="15622" max="15622" width="40.7109375" style="857" customWidth="1"/>
    <col min="15623" max="15623" width="3.5703125" style="857" customWidth="1"/>
    <col min="15624" max="15872" width="9.140625" style="857"/>
    <col min="15873" max="15874" width="0" style="857" hidden="1" customWidth="1"/>
    <col min="15875" max="15875" width="139.5703125" style="857" customWidth="1"/>
    <col min="15876" max="15876" width="39.42578125" style="857" customWidth="1"/>
    <col min="15877" max="15877" width="39.140625" style="857" customWidth="1"/>
    <col min="15878" max="15878" width="40.7109375" style="857" customWidth="1"/>
    <col min="15879" max="15879" width="3.5703125" style="857" customWidth="1"/>
    <col min="15880" max="16128" width="9.140625" style="857"/>
    <col min="16129" max="16130" width="0" style="857" hidden="1" customWidth="1"/>
    <col min="16131" max="16131" width="139.5703125" style="857" customWidth="1"/>
    <col min="16132" max="16132" width="39.42578125" style="857" customWidth="1"/>
    <col min="16133" max="16133" width="39.140625" style="857" customWidth="1"/>
    <col min="16134" max="16134" width="40.7109375" style="857" customWidth="1"/>
    <col min="16135" max="16135" width="3.5703125" style="857" customWidth="1"/>
    <col min="16136" max="16384" width="9.140625" style="857"/>
  </cols>
  <sheetData>
    <row r="1" spans="1:7" s="64" customFormat="1" ht="39.75" customHeight="1">
      <c r="C1" s="878" t="s">
        <v>904</v>
      </c>
      <c r="D1" s="878"/>
      <c r="E1" s="878"/>
      <c r="F1" s="878"/>
    </row>
    <row r="2" spans="1:7" s="64" customFormat="1" ht="39.75" customHeight="1">
      <c r="C2" s="878" t="s">
        <v>1269</v>
      </c>
      <c r="D2" s="878"/>
      <c r="E2" s="878"/>
      <c r="F2" s="878"/>
    </row>
    <row r="3" spans="1:7" s="64" customFormat="1" ht="39.75" customHeight="1">
      <c r="C3" s="878" t="s">
        <v>1525</v>
      </c>
      <c r="D3" s="878"/>
      <c r="E3" s="878"/>
      <c r="F3" s="878"/>
    </row>
    <row r="4" spans="1:7" s="64" customFormat="1" ht="39.75" customHeight="1">
      <c r="A4" s="64" t="s">
        <v>1525</v>
      </c>
      <c r="C4" s="935" t="s">
        <v>1402</v>
      </c>
      <c r="D4" s="935"/>
      <c r="E4" s="935"/>
      <c r="F4" s="935"/>
    </row>
    <row r="5" spans="1:7" ht="6" customHeight="1" thickBot="1">
      <c r="G5" s="857"/>
    </row>
    <row r="6" spans="1:7" ht="24.75" thickTop="1" thickBot="1">
      <c r="A6" s="393"/>
      <c r="B6" s="393"/>
      <c r="C6" s="145"/>
      <c r="D6" s="293" t="s">
        <v>905</v>
      </c>
      <c r="E6" s="293" t="s">
        <v>906</v>
      </c>
      <c r="F6" s="293" t="s">
        <v>907</v>
      </c>
      <c r="G6" s="857"/>
    </row>
    <row r="7" spans="1:7" ht="25.5" customHeight="1" thickTop="1" thickBot="1">
      <c r="A7" s="394"/>
      <c r="B7" s="394"/>
      <c r="C7" s="294" t="s">
        <v>908</v>
      </c>
      <c r="D7" s="295"/>
      <c r="E7" s="295"/>
      <c r="F7" s="295"/>
      <c r="G7" s="857"/>
    </row>
    <row r="8" spans="1:7" ht="15" customHeight="1" thickTop="1" thickBot="1">
      <c r="C8" s="296"/>
      <c r="D8" s="297"/>
      <c r="E8" s="298"/>
      <c r="F8" s="298"/>
      <c r="G8" s="857"/>
    </row>
    <row r="9" spans="1:7" s="105" customFormat="1" ht="24.75" customHeight="1" thickTop="1" thickBot="1">
      <c r="A9" s="414" t="s">
        <v>500</v>
      </c>
      <c r="B9" s="414" t="s">
        <v>1136</v>
      </c>
      <c r="C9" s="299" t="s">
        <v>427</v>
      </c>
      <c r="D9" s="300">
        <v>15421781.439999999</v>
      </c>
      <c r="E9" s="300">
        <v>18704285.829999998</v>
      </c>
      <c r="F9" s="300">
        <f>+D9+E9</f>
        <v>34126067.269999996</v>
      </c>
    </row>
    <row r="10" spans="1:7" s="105" customFormat="1" ht="24.75" customHeight="1" thickTop="1">
      <c r="A10" s="105" t="s">
        <v>500</v>
      </c>
      <c r="B10" s="105" t="s">
        <v>1137</v>
      </c>
      <c r="C10" s="301" t="s">
        <v>909</v>
      </c>
      <c r="D10" s="302">
        <v>1663218.5</v>
      </c>
      <c r="E10" s="302">
        <v>31525.84</v>
      </c>
      <c r="F10" s="302">
        <f t="shared" ref="F10:F41" si="0">+D10+E10</f>
        <v>1694744.34</v>
      </c>
    </row>
    <row r="11" spans="1:7" s="89" customFormat="1" ht="23.25" customHeight="1">
      <c r="A11" s="89" t="s">
        <v>500</v>
      </c>
      <c r="B11" s="89" t="s">
        <v>1138</v>
      </c>
      <c r="C11" s="303" t="s">
        <v>910</v>
      </c>
      <c r="D11" s="304">
        <v>5908246.5300000003</v>
      </c>
      <c r="E11" s="304">
        <v>1999972.13</v>
      </c>
      <c r="F11" s="304">
        <f t="shared" si="0"/>
        <v>7908218.6600000001</v>
      </c>
    </row>
    <row r="12" spans="1:7" s="89" customFormat="1" ht="23.25" customHeight="1">
      <c r="A12" s="89" t="s">
        <v>500</v>
      </c>
      <c r="B12" s="89" t="s">
        <v>1139</v>
      </c>
      <c r="C12" s="303" t="s">
        <v>911</v>
      </c>
      <c r="D12" s="304">
        <v>413863.61</v>
      </c>
      <c r="E12" s="304">
        <v>9580882.9900000002</v>
      </c>
      <c r="F12" s="304">
        <f t="shared" si="0"/>
        <v>9994746.5999999996</v>
      </c>
    </row>
    <row r="13" spans="1:7" s="89" customFormat="1" ht="23.25" customHeight="1">
      <c r="A13" s="89" t="s">
        <v>500</v>
      </c>
      <c r="B13" s="89" t="s">
        <v>1140</v>
      </c>
      <c r="C13" s="303" t="s">
        <v>912</v>
      </c>
      <c r="D13" s="304">
        <v>0</v>
      </c>
      <c r="E13" s="304">
        <v>0</v>
      </c>
      <c r="F13" s="304">
        <f t="shared" si="0"/>
        <v>0</v>
      </c>
    </row>
    <row r="14" spans="1:7" s="89" customFormat="1" ht="23.25" customHeight="1">
      <c r="A14" s="89" t="s">
        <v>500</v>
      </c>
      <c r="B14" s="89" t="s">
        <v>1141</v>
      </c>
      <c r="C14" s="303" t="s">
        <v>913</v>
      </c>
      <c r="D14" s="304">
        <v>6382</v>
      </c>
      <c r="E14" s="304">
        <v>2003045.16</v>
      </c>
      <c r="F14" s="304">
        <f t="shared" si="0"/>
        <v>2009427.16</v>
      </c>
    </row>
    <row r="15" spans="1:7" s="89" customFormat="1" ht="23.25" customHeight="1">
      <c r="A15" s="89" t="s">
        <v>500</v>
      </c>
      <c r="B15" s="89" t="s">
        <v>1142</v>
      </c>
      <c r="C15" s="303" t="s">
        <v>914</v>
      </c>
      <c r="D15" s="304">
        <v>7409975.1600000001</v>
      </c>
      <c r="E15" s="304">
        <v>5087361.7699999996</v>
      </c>
      <c r="F15" s="304">
        <f t="shared" si="0"/>
        <v>12497336.93</v>
      </c>
    </row>
    <row r="16" spans="1:7" s="89" customFormat="1" ht="48.75" customHeight="1" thickBot="1">
      <c r="A16" s="89" t="s">
        <v>500</v>
      </c>
      <c r="B16" s="89" t="s">
        <v>1143</v>
      </c>
      <c r="C16" s="303" t="s">
        <v>915</v>
      </c>
      <c r="D16" s="304">
        <v>20095.64</v>
      </c>
      <c r="E16" s="304">
        <v>1497.94</v>
      </c>
      <c r="F16" s="304">
        <f t="shared" si="0"/>
        <v>21593.579999999998</v>
      </c>
    </row>
    <row r="17" spans="1:7" s="105" customFormat="1" ht="25.5" customHeight="1" thickTop="1" thickBot="1">
      <c r="A17" s="414" t="s">
        <v>500</v>
      </c>
      <c r="B17" s="414" t="s">
        <v>1144</v>
      </c>
      <c r="C17" s="299" t="s">
        <v>916</v>
      </c>
      <c r="D17" s="300">
        <v>1375815.66</v>
      </c>
      <c r="E17" s="300">
        <v>4158296.77</v>
      </c>
      <c r="F17" s="300">
        <f t="shared" si="0"/>
        <v>5534112.4299999997</v>
      </c>
    </row>
    <row r="18" spans="1:7" s="105" customFormat="1" ht="24.75" customHeight="1" thickTop="1">
      <c r="A18" s="105" t="s">
        <v>500</v>
      </c>
      <c r="B18" s="105" t="s">
        <v>1145</v>
      </c>
      <c r="C18" s="301" t="s">
        <v>917</v>
      </c>
      <c r="D18" s="302">
        <v>0</v>
      </c>
      <c r="E18" s="302">
        <v>0</v>
      </c>
      <c r="F18" s="302">
        <f t="shared" si="0"/>
        <v>0</v>
      </c>
    </row>
    <row r="19" spans="1:7" s="89" customFormat="1" ht="23.25" customHeight="1">
      <c r="A19" s="89" t="s">
        <v>500</v>
      </c>
      <c r="B19" s="89" t="s">
        <v>1146</v>
      </c>
      <c r="C19" s="303" t="s">
        <v>918</v>
      </c>
      <c r="D19" s="304">
        <v>618366.5</v>
      </c>
      <c r="E19" s="304">
        <v>2168629.3199999998</v>
      </c>
      <c r="F19" s="304">
        <f t="shared" si="0"/>
        <v>2786995.82</v>
      </c>
    </row>
    <row r="20" spans="1:7" s="89" customFormat="1" ht="23.25" customHeight="1">
      <c r="A20" s="89" t="s">
        <v>500</v>
      </c>
      <c r="B20" s="89" t="s">
        <v>1147</v>
      </c>
      <c r="C20" s="303" t="s">
        <v>919</v>
      </c>
      <c r="D20" s="304">
        <v>757449.16</v>
      </c>
      <c r="E20" s="304">
        <v>1989667.45</v>
      </c>
      <c r="F20" s="304">
        <f t="shared" si="0"/>
        <v>2747116.61</v>
      </c>
    </row>
    <row r="21" spans="1:7" s="89" customFormat="1" ht="23.25" customHeight="1">
      <c r="A21" s="89" t="s">
        <v>500</v>
      </c>
      <c r="B21" s="89" t="s">
        <v>1148</v>
      </c>
      <c r="C21" s="303" t="s">
        <v>920</v>
      </c>
      <c r="D21" s="304">
        <v>0</v>
      </c>
      <c r="E21" s="304">
        <v>0</v>
      </c>
      <c r="F21" s="304">
        <f t="shared" si="0"/>
        <v>0</v>
      </c>
    </row>
    <row r="22" spans="1:7" s="89" customFormat="1" ht="23.25" customHeight="1">
      <c r="A22" s="89" t="s">
        <v>500</v>
      </c>
      <c r="B22" s="89" t="s">
        <v>1149</v>
      </c>
      <c r="C22" s="303" t="s">
        <v>921</v>
      </c>
      <c r="D22" s="304">
        <v>0</v>
      </c>
      <c r="E22" s="304">
        <v>0</v>
      </c>
      <c r="F22" s="304">
        <f t="shared" si="0"/>
        <v>0</v>
      </c>
    </row>
    <row r="23" spans="1:7" s="89" customFormat="1" ht="50.25" customHeight="1" thickBot="1">
      <c r="A23" s="89" t="s">
        <v>500</v>
      </c>
      <c r="B23" s="415" t="s">
        <v>1135</v>
      </c>
      <c r="C23" s="303" t="s">
        <v>922</v>
      </c>
      <c r="D23" s="304">
        <v>0</v>
      </c>
      <c r="E23" s="304">
        <v>0</v>
      </c>
      <c r="F23" s="304">
        <f t="shared" si="0"/>
        <v>0</v>
      </c>
    </row>
    <row r="24" spans="1:7" ht="24.75" customHeight="1" thickTop="1" thickBot="1">
      <c r="A24" s="394" t="s">
        <v>500</v>
      </c>
      <c r="B24" s="394" t="s">
        <v>1150</v>
      </c>
      <c r="C24" s="294" t="s">
        <v>452</v>
      </c>
      <c r="D24" s="305">
        <v>14045965.779999999</v>
      </c>
      <c r="E24" s="305">
        <v>14545989.060000001</v>
      </c>
      <c r="F24" s="305">
        <f t="shared" si="0"/>
        <v>28591954.84</v>
      </c>
      <c r="G24" s="857"/>
    </row>
    <row r="25" spans="1:7" s="105" customFormat="1" ht="24.75" customHeight="1" thickTop="1">
      <c r="A25" s="105" t="s">
        <v>500</v>
      </c>
      <c r="B25" s="105" t="s">
        <v>1151</v>
      </c>
      <c r="C25" s="301" t="s">
        <v>923</v>
      </c>
      <c r="D25" s="302">
        <v>10956000</v>
      </c>
      <c r="E25" s="302">
        <v>11000000</v>
      </c>
      <c r="F25" s="302">
        <f t="shared" si="0"/>
        <v>21956000</v>
      </c>
    </row>
    <row r="26" spans="1:7" s="89" customFormat="1" ht="23.25" customHeight="1">
      <c r="A26" s="89" t="s">
        <v>500</v>
      </c>
      <c r="B26" s="89" t="s">
        <v>1152</v>
      </c>
      <c r="C26" s="303" t="s">
        <v>924</v>
      </c>
      <c r="D26" s="304">
        <v>0</v>
      </c>
      <c r="E26" s="304">
        <v>0</v>
      </c>
      <c r="F26" s="304">
        <f t="shared" si="0"/>
        <v>0</v>
      </c>
    </row>
    <row r="27" spans="1:7" s="89" customFormat="1" ht="23.25" customHeight="1">
      <c r="A27" s="89" t="s">
        <v>500</v>
      </c>
      <c r="B27" s="89" t="s">
        <v>1153</v>
      </c>
      <c r="C27" s="303" t="s">
        <v>925</v>
      </c>
      <c r="D27" s="304">
        <v>0</v>
      </c>
      <c r="E27" s="304">
        <v>0</v>
      </c>
      <c r="F27" s="304">
        <f t="shared" si="0"/>
        <v>0</v>
      </c>
    </row>
    <row r="28" spans="1:7" s="89" customFormat="1" ht="23.25" customHeight="1">
      <c r="A28" s="89" t="s">
        <v>500</v>
      </c>
      <c r="B28" s="89" t="s">
        <v>1154</v>
      </c>
      <c r="C28" s="303" t="s">
        <v>926</v>
      </c>
      <c r="D28" s="304">
        <v>1808289.85</v>
      </c>
      <c r="E28" s="304">
        <v>3937845.4</v>
      </c>
      <c r="F28" s="304">
        <f t="shared" si="0"/>
        <v>5746135.25</v>
      </c>
    </row>
    <row r="29" spans="1:7" s="89" customFormat="1" ht="23.25" customHeight="1">
      <c r="A29" s="89" t="s">
        <v>500</v>
      </c>
      <c r="B29" s="89" t="s">
        <v>1155</v>
      </c>
      <c r="C29" s="303" t="s">
        <v>927</v>
      </c>
      <c r="D29" s="304">
        <v>1281675.93</v>
      </c>
      <c r="E29" s="304">
        <v>-391856.34</v>
      </c>
      <c r="F29" s="304">
        <f t="shared" si="0"/>
        <v>889819.58999999985</v>
      </c>
    </row>
    <row r="30" spans="1:7" s="89" customFormat="1" ht="23.25" customHeight="1">
      <c r="A30" s="89" t="s">
        <v>500</v>
      </c>
      <c r="B30" s="89" t="s">
        <v>1156</v>
      </c>
      <c r="C30" s="306" t="s">
        <v>928</v>
      </c>
      <c r="D30" s="304">
        <v>0</v>
      </c>
      <c r="E30" s="304">
        <v>-1624450.79</v>
      </c>
      <c r="F30" s="304">
        <f t="shared" si="0"/>
        <v>-1624450.79</v>
      </c>
    </row>
    <row r="31" spans="1:7" s="89" customFormat="1" ht="23.25" customHeight="1">
      <c r="A31" s="89" t="s">
        <v>500</v>
      </c>
      <c r="B31" s="89" t="s">
        <v>1157</v>
      </c>
      <c r="C31" s="306" t="s">
        <v>929</v>
      </c>
      <c r="D31" s="304">
        <v>-6635.91</v>
      </c>
      <c r="E31" s="304">
        <v>155430.39999999999</v>
      </c>
      <c r="F31" s="304">
        <f t="shared" si="0"/>
        <v>148794.49</v>
      </c>
    </row>
    <row r="32" spans="1:7" s="89" customFormat="1" ht="23.25" customHeight="1">
      <c r="A32" s="89" t="s">
        <v>500</v>
      </c>
      <c r="B32" s="89" t="s">
        <v>1158</v>
      </c>
      <c r="C32" s="307" t="s">
        <v>456</v>
      </c>
      <c r="D32" s="304">
        <v>15421781.439999999</v>
      </c>
      <c r="E32" s="304">
        <v>18704285.829999998</v>
      </c>
      <c r="F32" s="304">
        <f t="shared" si="0"/>
        <v>34126067.269999996</v>
      </c>
    </row>
    <row r="33" spans="1:6" s="89" customFormat="1" ht="23.25" customHeight="1">
      <c r="A33" s="89" t="s">
        <v>500</v>
      </c>
      <c r="B33" s="89" t="s">
        <v>1159</v>
      </c>
      <c r="C33" s="303" t="s">
        <v>930</v>
      </c>
      <c r="D33" s="304">
        <v>0</v>
      </c>
      <c r="E33" s="304">
        <v>0</v>
      </c>
      <c r="F33" s="304">
        <f t="shared" si="0"/>
        <v>0</v>
      </c>
    </row>
    <row r="34" spans="1:6" s="89" customFormat="1" ht="23.25" customHeight="1">
      <c r="A34" s="89" t="s">
        <v>500</v>
      </c>
      <c r="B34" s="89" t="s">
        <v>1160</v>
      </c>
      <c r="C34" s="303" t="s">
        <v>931</v>
      </c>
      <c r="D34" s="304">
        <v>168431594.38</v>
      </c>
      <c r="E34" s="304">
        <v>198757432.13</v>
      </c>
      <c r="F34" s="304">
        <f t="shared" si="0"/>
        <v>367189026.50999999</v>
      </c>
    </row>
    <row r="35" spans="1:6" s="89" customFormat="1" ht="23.25" customHeight="1">
      <c r="A35" s="89" t="s">
        <v>500</v>
      </c>
      <c r="B35" s="89" t="s">
        <v>1161</v>
      </c>
      <c r="C35" s="308" t="s">
        <v>932</v>
      </c>
      <c r="D35" s="304">
        <v>42747655.969999999</v>
      </c>
      <c r="E35" s="304">
        <v>198672920.84</v>
      </c>
      <c r="F35" s="304">
        <f t="shared" si="0"/>
        <v>241420576.81</v>
      </c>
    </row>
    <row r="36" spans="1:6" s="89" customFormat="1" ht="23.25" customHeight="1">
      <c r="A36" s="89" t="s">
        <v>500</v>
      </c>
      <c r="B36" s="89" t="s">
        <v>1162</v>
      </c>
      <c r="C36" s="308" t="s">
        <v>933</v>
      </c>
      <c r="D36" s="304">
        <v>0</v>
      </c>
      <c r="E36" s="304">
        <v>0</v>
      </c>
      <c r="F36" s="304">
        <f t="shared" si="0"/>
        <v>0</v>
      </c>
    </row>
    <row r="37" spans="1:6" s="89" customFormat="1" ht="23.25" customHeight="1">
      <c r="A37" s="89" t="s">
        <v>500</v>
      </c>
      <c r="B37" s="89" t="s">
        <v>1163</v>
      </c>
      <c r="C37" s="308" t="s">
        <v>934</v>
      </c>
      <c r="D37" s="304">
        <v>0</v>
      </c>
      <c r="E37" s="304">
        <v>0</v>
      </c>
      <c r="F37" s="304">
        <f>+E37+D37</f>
        <v>0</v>
      </c>
    </row>
    <row r="38" spans="1:6" s="89" customFormat="1" ht="23.25" customHeight="1">
      <c r="A38" s="89" t="s">
        <v>500</v>
      </c>
      <c r="B38" s="89" t="s">
        <v>1164</v>
      </c>
      <c r="C38" s="308" t="s">
        <v>935</v>
      </c>
      <c r="D38" s="304">
        <v>0</v>
      </c>
      <c r="E38" s="304">
        <v>0</v>
      </c>
      <c r="F38" s="304">
        <f>+E38+D38</f>
        <v>0</v>
      </c>
    </row>
    <row r="39" spans="1:6" s="89" customFormat="1" ht="23.25" customHeight="1">
      <c r="A39" s="89" t="s">
        <v>500</v>
      </c>
      <c r="B39" s="89" t="s">
        <v>1165</v>
      </c>
      <c r="C39" s="308" t="s">
        <v>936</v>
      </c>
      <c r="D39" s="304">
        <v>0</v>
      </c>
      <c r="E39" s="304">
        <v>0</v>
      </c>
      <c r="F39" s="304">
        <f t="shared" si="0"/>
        <v>0</v>
      </c>
    </row>
    <row r="40" spans="1:6" s="89" customFormat="1" ht="23.25" customHeight="1">
      <c r="A40" s="89" t="s">
        <v>500</v>
      </c>
      <c r="B40" s="89" t="s">
        <v>1166</v>
      </c>
      <c r="C40" s="308" t="s">
        <v>937</v>
      </c>
      <c r="D40" s="304">
        <v>125683938.41</v>
      </c>
      <c r="E40" s="304">
        <v>84511.29</v>
      </c>
      <c r="F40" s="304">
        <f>+E40+D40</f>
        <v>125768449.7</v>
      </c>
    </row>
    <row r="41" spans="1:6" s="89" customFormat="1" ht="47.25" customHeight="1" thickBot="1">
      <c r="A41" s="89" t="s">
        <v>500</v>
      </c>
      <c r="B41" s="89" t="s">
        <v>1167</v>
      </c>
      <c r="C41" s="308" t="s">
        <v>938</v>
      </c>
      <c r="D41" s="304">
        <v>0</v>
      </c>
      <c r="E41" s="304">
        <v>0</v>
      </c>
      <c r="F41" s="304">
        <f t="shared" si="0"/>
        <v>0</v>
      </c>
    </row>
    <row r="42" spans="1:6" s="105" customFormat="1" ht="24.75" customHeight="1" thickTop="1" thickBot="1">
      <c r="A42" s="414" t="s">
        <v>500</v>
      </c>
      <c r="B42" s="414"/>
      <c r="C42" s="309" t="s">
        <v>464</v>
      </c>
      <c r="D42" s="310"/>
      <c r="E42" s="310"/>
      <c r="F42" s="300"/>
    </row>
    <row r="43" spans="1:6" s="105" customFormat="1" ht="23.25" customHeight="1" thickTop="1">
      <c r="A43" s="105" t="s">
        <v>500</v>
      </c>
      <c r="B43" s="111" t="s">
        <v>1168</v>
      </c>
      <c r="C43" s="311" t="s">
        <v>939</v>
      </c>
      <c r="D43" s="302">
        <v>79425.81</v>
      </c>
      <c r="E43" s="302">
        <v>123870.76</v>
      </c>
      <c r="F43" s="302">
        <f t="shared" ref="F43:F69" si="1">+E43+D43</f>
        <v>203296.57</v>
      </c>
    </row>
    <row r="44" spans="1:6" s="105" customFormat="1" ht="23.25" customHeight="1">
      <c r="A44" s="105" t="s">
        <v>500</v>
      </c>
      <c r="B44" s="416" t="s">
        <v>1169</v>
      </c>
      <c r="C44" s="312" t="s">
        <v>940</v>
      </c>
      <c r="D44" s="302">
        <v>-23542.69</v>
      </c>
      <c r="E44" s="302">
        <v>-147726.21</v>
      </c>
      <c r="F44" s="302">
        <f t="shared" si="1"/>
        <v>-171268.9</v>
      </c>
    </row>
    <row r="45" spans="1:6" s="105" customFormat="1" ht="23.25" customHeight="1">
      <c r="A45" s="105" t="s">
        <v>500</v>
      </c>
      <c r="B45" s="111" t="s">
        <v>1170</v>
      </c>
      <c r="C45" s="301" t="s">
        <v>467</v>
      </c>
      <c r="D45" s="302">
        <v>55883.12</v>
      </c>
      <c r="E45" s="302">
        <v>-23855.45</v>
      </c>
      <c r="F45" s="302">
        <f t="shared" si="1"/>
        <v>32027.670000000002</v>
      </c>
    </row>
    <row r="46" spans="1:6" s="105" customFormat="1" ht="23.25" customHeight="1">
      <c r="A46" s="105" t="s">
        <v>500</v>
      </c>
      <c r="B46" s="416" t="s">
        <v>1171</v>
      </c>
      <c r="C46" s="311" t="s">
        <v>941</v>
      </c>
      <c r="D46" s="302">
        <v>1426929.93</v>
      </c>
      <c r="E46" s="302">
        <v>3306365.91</v>
      </c>
      <c r="F46" s="302">
        <f t="shared" si="1"/>
        <v>4733295.84</v>
      </c>
    </row>
    <row r="47" spans="1:6" s="105" customFormat="1" ht="23.25" customHeight="1">
      <c r="A47" s="105" t="s">
        <v>500</v>
      </c>
      <c r="B47" s="416" t="s">
        <v>1172</v>
      </c>
      <c r="C47" s="312" t="s">
        <v>942</v>
      </c>
      <c r="D47" s="302">
        <v>0</v>
      </c>
      <c r="E47" s="302">
        <v>-12188.82</v>
      </c>
      <c r="F47" s="302">
        <f t="shared" si="1"/>
        <v>-12188.82</v>
      </c>
    </row>
    <row r="48" spans="1:6" s="105" customFormat="1" ht="23.25" customHeight="1">
      <c r="A48" s="105" t="s">
        <v>500</v>
      </c>
      <c r="B48" s="111" t="s">
        <v>1173</v>
      </c>
      <c r="C48" s="301" t="s">
        <v>943</v>
      </c>
      <c r="D48" s="302">
        <v>1482813.05</v>
      </c>
      <c r="E48" s="302">
        <v>3270321.64</v>
      </c>
      <c r="F48" s="302">
        <f t="shared" si="1"/>
        <v>4753134.6900000004</v>
      </c>
    </row>
    <row r="49" spans="1:6" s="105" customFormat="1" ht="23.25" customHeight="1">
      <c r="A49" s="105" t="s">
        <v>500</v>
      </c>
      <c r="B49" s="111" t="s">
        <v>1174</v>
      </c>
      <c r="C49" s="311" t="s">
        <v>944</v>
      </c>
      <c r="D49" s="302">
        <v>2600</v>
      </c>
      <c r="E49" s="302">
        <v>1593549.47</v>
      </c>
      <c r="F49" s="302">
        <f t="shared" si="1"/>
        <v>1596149.47</v>
      </c>
    </row>
    <row r="50" spans="1:6" s="105" customFormat="1" ht="23.25" customHeight="1">
      <c r="A50" s="105" t="s">
        <v>500</v>
      </c>
      <c r="B50" s="416" t="s">
        <v>1175</v>
      </c>
      <c r="C50" s="312" t="s">
        <v>945</v>
      </c>
      <c r="D50" s="302">
        <v>-5600</v>
      </c>
      <c r="E50" s="302">
        <v>-1723209.48</v>
      </c>
      <c r="F50" s="302">
        <f t="shared" si="1"/>
        <v>-1728809.48</v>
      </c>
    </row>
    <row r="51" spans="1:6" s="105" customFormat="1" ht="23.25" customHeight="1">
      <c r="A51" s="105" t="s">
        <v>500</v>
      </c>
      <c r="B51" s="111" t="s">
        <v>1176</v>
      </c>
      <c r="C51" s="301" t="s">
        <v>946</v>
      </c>
      <c r="D51" s="302">
        <v>1479813.05</v>
      </c>
      <c r="E51" s="302">
        <v>3140661.63</v>
      </c>
      <c r="F51" s="302">
        <f t="shared" si="1"/>
        <v>4620474.68</v>
      </c>
    </row>
    <row r="52" spans="1:6" s="105" customFormat="1" ht="23.25" customHeight="1">
      <c r="A52" s="105" t="s">
        <v>500</v>
      </c>
      <c r="B52" s="416" t="s">
        <v>1177</v>
      </c>
      <c r="C52" s="311" t="s">
        <v>947</v>
      </c>
      <c r="D52" s="302">
        <v>-1451930.1</v>
      </c>
      <c r="E52" s="302">
        <v>-2940571.69</v>
      </c>
      <c r="F52" s="302">
        <f t="shared" si="1"/>
        <v>-4392501.79</v>
      </c>
    </row>
    <row r="53" spans="1:6" s="105" customFormat="1" ht="23.25" customHeight="1">
      <c r="A53" s="105" t="s">
        <v>500</v>
      </c>
      <c r="B53" s="111" t="s">
        <v>1178</v>
      </c>
      <c r="C53" s="301" t="s">
        <v>948</v>
      </c>
      <c r="D53" s="302">
        <v>27882.95</v>
      </c>
      <c r="E53" s="302">
        <v>200089.94</v>
      </c>
      <c r="F53" s="302">
        <f t="shared" si="1"/>
        <v>227972.89</v>
      </c>
    </row>
    <row r="54" spans="1:6" s="105" customFormat="1" ht="23.25" customHeight="1">
      <c r="A54" s="105" t="s">
        <v>500</v>
      </c>
      <c r="B54" s="416" t="s">
        <v>1179</v>
      </c>
      <c r="C54" s="313" t="s">
        <v>949</v>
      </c>
      <c r="D54" s="302">
        <v>5.35</v>
      </c>
      <c r="E54" s="302">
        <v>9823.4699999999993</v>
      </c>
      <c r="F54" s="302">
        <f t="shared" si="1"/>
        <v>9828.82</v>
      </c>
    </row>
    <row r="55" spans="1:6" s="105" customFormat="1" ht="23.25" customHeight="1">
      <c r="A55" s="105" t="s">
        <v>500</v>
      </c>
      <c r="B55" s="111" t="s">
        <v>1180</v>
      </c>
      <c r="C55" s="314" t="s">
        <v>950</v>
      </c>
      <c r="D55" s="302">
        <v>5.35</v>
      </c>
      <c r="E55" s="302">
        <v>9823.2900000000009</v>
      </c>
      <c r="F55" s="302">
        <f t="shared" si="1"/>
        <v>9828.6400000000012</v>
      </c>
    </row>
    <row r="56" spans="1:6" s="105" customFormat="1" ht="23.25" customHeight="1">
      <c r="A56" s="105" t="s">
        <v>500</v>
      </c>
      <c r="B56" s="111" t="s">
        <v>1181</v>
      </c>
      <c r="C56" s="311" t="s">
        <v>951</v>
      </c>
      <c r="D56" s="302">
        <v>0</v>
      </c>
      <c r="E56" s="302">
        <v>0.18</v>
      </c>
      <c r="F56" s="302">
        <f t="shared" si="1"/>
        <v>0.18</v>
      </c>
    </row>
    <row r="57" spans="1:6" s="105" customFormat="1" ht="23.25" customHeight="1">
      <c r="A57" s="105" t="s">
        <v>500</v>
      </c>
      <c r="B57" s="416" t="s">
        <v>1182</v>
      </c>
      <c r="C57" s="301" t="s">
        <v>952</v>
      </c>
      <c r="D57" s="302">
        <v>-326.20999999999998</v>
      </c>
      <c r="E57" s="302">
        <v>-1388.32</v>
      </c>
      <c r="F57" s="302">
        <f t="shared" si="1"/>
        <v>-1714.53</v>
      </c>
    </row>
    <row r="58" spans="1:6" s="105" customFormat="1" ht="23.25" customHeight="1">
      <c r="A58" s="105" t="s">
        <v>500</v>
      </c>
      <c r="B58" s="111" t="s">
        <v>1183</v>
      </c>
      <c r="C58" s="314" t="s">
        <v>953</v>
      </c>
      <c r="D58" s="302">
        <v>326.20999999999998</v>
      </c>
      <c r="E58" s="302">
        <v>1388.32</v>
      </c>
      <c r="F58" s="302">
        <f t="shared" si="1"/>
        <v>1714.53</v>
      </c>
    </row>
    <row r="59" spans="1:6" s="105" customFormat="1" ht="23.25" customHeight="1">
      <c r="A59" s="105" t="s">
        <v>500</v>
      </c>
      <c r="B59" s="111" t="s">
        <v>1184</v>
      </c>
      <c r="C59" s="311" t="s">
        <v>954</v>
      </c>
      <c r="D59" s="302">
        <v>0</v>
      </c>
      <c r="E59" s="302">
        <v>0</v>
      </c>
      <c r="F59" s="302">
        <f t="shared" si="1"/>
        <v>0</v>
      </c>
    </row>
    <row r="60" spans="1:6" s="105" customFormat="1" ht="23.25" customHeight="1">
      <c r="A60" s="105" t="s">
        <v>500</v>
      </c>
      <c r="B60" s="417" t="s">
        <v>1185</v>
      </c>
      <c r="C60" s="301" t="s">
        <v>955</v>
      </c>
      <c r="D60" s="302">
        <v>27562.09</v>
      </c>
      <c r="E60" s="302">
        <v>208525.09</v>
      </c>
      <c r="F60" s="302">
        <f t="shared" si="1"/>
        <v>236087.18</v>
      </c>
    </row>
    <row r="61" spans="1:6" s="105" customFormat="1" ht="23.25" customHeight="1">
      <c r="A61" s="105" t="s">
        <v>500</v>
      </c>
      <c r="B61" s="416" t="s">
        <v>1186</v>
      </c>
      <c r="C61" s="311" t="s">
        <v>956</v>
      </c>
      <c r="D61" s="302">
        <v>0</v>
      </c>
      <c r="E61" s="302">
        <v>0</v>
      </c>
      <c r="F61" s="302">
        <f t="shared" si="1"/>
        <v>0</v>
      </c>
    </row>
    <row r="62" spans="1:6" s="105" customFormat="1" ht="23.25" customHeight="1">
      <c r="A62" s="105" t="s">
        <v>500</v>
      </c>
      <c r="B62" s="417" t="s">
        <v>1187</v>
      </c>
      <c r="C62" s="301" t="s">
        <v>484</v>
      </c>
      <c r="D62" s="302">
        <v>27562.09</v>
      </c>
      <c r="E62" s="302">
        <v>208525.09</v>
      </c>
      <c r="F62" s="302">
        <f t="shared" si="1"/>
        <v>236087.18</v>
      </c>
    </row>
    <row r="63" spans="1:6" s="105" customFormat="1" ht="23.25" customHeight="1">
      <c r="A63" s="105" t="s">
        <v>500</v>
      </c>
      <c r="B63" s="416" t="s">
        <v>1188</v>
      </c>
      <c r="C63" s="311" t="s">
        <v>957</v>
      </c>
      <c r="D63" s="302">
        <v>0</v>
      </c>
      <c r="E63" s="302">
        <v>0</v>
      </c>
      <c r="F63" s="302">
        <f t="shared" si="1"/>
        <v>0</v>
      </c>
    </row>
    <row r="64" spans="1:6" s="105" customFormat="1" ht="23.25" customHeight="1">
      <c r="A64" s="105" t="s">
        <v>500</v>
      </c>
      <c r="B64" s="416" t="s">
        <v>1189</v>
      </c>
      <c r="C64" s="312" t="s">
        <v>958</v>
      </c>
      <c r="D64" s="302">
        <v>-34198</v>
      </c>
      <c r="E64" s="302">
        <v>-1284.56</v>
      </c>
      <c r="F64" s="302">
        <f t="shared" si="1"/>
        <v>-35482.559999999998</v>
      </c>
    </row>
    <row r="65" spans="1:7" s="105" customFormat="1" ht="23.25" customHeight="1">
      <c r="A65" s="105" t="s">
        <v>500</v>
      </c>
      <c r="B65" s="111" t="s">
        <v>1190</v>
      </c>
      <c r="C65" s="301" t="s">
        <v>486</v>
      </c>
      <c r="D65" s="302">
        <v>-6635.91</v>
      </c>
      <c r="E65" s="302">
        <v>207240.53</v>
      </c>
      <c r="F65" s="302">
        <f t="shared" si="1"/>
        <v>200604.62</v>
      </c>
    </row>
    <row r="66" spans="1:7" s="105" customFormat="1" ht="23.25" customHeight="1">
      <c r="A66" s="105" t="s">
        <v>500</v>
      </c>
      <c r="B66" s="111" t="s">
        <v>1191</v>
      </c>
      <c r="C66" s="311" t="s">
        <v>959</v>
      </c>
      <c r="D66" s="302">
        <v>0</v>
      </c>
      <c r="E66" s="302">
        <v>0</v>
      </c>
      <c r="F66" s="302">
        <f t="shared" si="1"/>
        <v>0</v>
      </c>
    </row>
    <row r="67" spans="1:7" s="105" customFormat="1" ht="23.25" customHeight="1">
      <c r="A67" s="105" t="s">
        <v>500</v>
      </c>
      <c r="B67" s="111" t="s">
        <v>1192</v>
      </c>
      <c r="C67" s="301" t="s">
        <v>960</v>
      </c>
      <c r="D67" s="302">
        <v>-6635.91</v>
      </c>
      <c r="E67" s="302">
        <v>207240.53</v>
      </c>
      <c r="F67" s="302">
        <f t="shared" si="1"/>
        <v>200604.62</v>
      </c>
    </row>
    <row r="68" spans="1:7" s="105" customFormat="1" ht="23.25" customHeight="1" thickBot="1">
      <c r="A68" s="105" t="s">
        <v>500</v>
      </c>
      <c r="B68" s="416" t="s">
        <v>1193</v>
      </c>
      <c r="C68" s="311" t="s">
        <v>961</v>
      </c>
      <c r="D68" s="302">
        <v>0</v>
      </c>
      <c r="E68" s="302">
        <v>-51810.13</v>
      </c>
      <c r="F68" s="302">
        <f t="shared" si="1"/>
        <v>-51810.13</v>
      </c>
    </row>
    <row r="69" spans="1:7" s="105" customFormat="1" ht="23.25" customHeight="1" thickTop="1" thickBot="1">
      <c r="A69" s="418" t="s">
        <v>500</v>
      </c>
      <c r="B69" s="194" t="s">
        <v>1194</v>
      </c>
      <c r="C69" s="315" t="s">
        <v>962</v>
      </c>
      <c r="D69" s="316">
        <v>-6635.91</v>
      </c>
      <c r="E69" s="316">
        <v>155430.39999999999</v>
      </c>
      <c r="F69" s="316">
        <f t="shared" si="1"/>
        <v>148794.49</v>
      </c>
    </row>
    <row r="70" spans="1:7" ht="6" customHeight="1" thickTop="1" thickBot="1">
      <c r="A70" s="394"/>
      <c r="B70" s="394"/>
      <c r="C70" s="317"/>
      <c r="D70" s="318"/>
      <c r="E70" s="319"/>
      <c r="F70" s="319"/>
      <c r="G70" s="857"/>
    </row>
    <row r="71" spans="1:7" ht="6.75" customHeight="1" thickTop="1">
      <c r="C71" s="68"/>
      <c r="D71" s="320"/>
      <c r="E71" s="320"/>
      <c r="F71" s="320"/>
      <c r="G71" s="857"/>
    </row>
    <row r="72" spans="1:7" ht="4.5" customHeight="1">
      <c r="C72" s="68"/>
      <c r="D72" s="78"/>
      <c r="E72" s="78"/>
      <c r="F72" s="78"/>
      <c r="G72" s="857"/>
    </row>
    <row r="73" spans="1:7" ht="15.75">
      <c r="C73" s="934"/>
      <c r="D73" s="934"/>
      <c r="E73" s="934"/>
      <c r="F73" s="934"/>
      <c r="G73" s="857"/>
    </row>
    <row r="74" spans="1:7" ht="23.25">
      <c r="C74" s="887" t="s">
        <v>963</v>
      </c>
      <c r="D74" s="887"/>
      <c r="E74" s="887"/>
      <c r="F74" s="887"/>
      <c r="G74" s="857"/>
    </row>
    <row r="75" spans="1:7" ht="15.75">
      <c r="C75" s="934"/>
      <c r="D75" s="934"/>
      <c r="E75" s="934"/>
      <c r="F75" s="934"/>
      <c r="G75" s="857"/>
    </row>
    <row r="76" spans="1:7" ht="8.25" customHeight="1">
      <c r="C76" s="68"/>
      <c r="D76" s="78"/>
      <c r="E76" s="78"/>
      <c r="F76" s="78"/>
      <c r="G76" s="857"/>
    </row>
    <row r="77" spans="1:7" ht="23.25">
      <c r="C77" s="321" t="s">
        <v>964</v>
      </c>
      <c r="D77" s="322">
        <f>+D79+D80</f>
        <v>42747655.969999999</v>
      </c>
      <c r="E77" s="322">
        <f>+E79+E80</f>
        <v>198672920.84</v>
      </c>
      <c r="F77" s="322">
        <f>SUM(D77:E77)</f>
        <v>241420576.81</v>
      </c>
      <c r="G77" s="857"/>
    </row>
    <row r="78" spans="1:7" ht="5.25" customHeight="1">
      <c r="C78" s="321"/>
      <c r="D78" s="322"/>
      <c r="E78" s="322"/>
      <c r="F78" s="322"/>
      <c r="G78" s="857"/>
    </row>
    <row r="79" spans="1:7" ht="23.25">
      <c r="A79" s="857" t="s">
        <v>500</v>
      </c>
      <c r="B79" s="857" t="s">
        <v>1195</v>
      </c>
      <c r="C79" s="323" t="s">
        <v>965</v>
      </c>
      <c r="D79" s="322">
        <v>32904393.780000001</v>
      </c>
      <c r="E79" s="322">
        <v>45660306.18</v>
      </c>
      <c r="F79" s="322">
        <f>SUM(D79:E79)</f>
        <v>78564699.960000008</v>
      </c>
      <c r="G79" s="857"/>
    </row>
    <row r="80" spans="1:7" ht="23.25">
      <c r="A80" s="857" t="s">
        <v>500</v>
      </c>
      <c r="B80" s="857" t="s">
        <v>1196</v>
      </c>
      <c r="C80" s="323" t="s">
        <v>966</v>
      </c>
      <c r="D80" s="322">
        <v>9843262.1899999995</v>
      </c>
      <c r="E80" s="322">
        <v>153012614.66</v>
      </c>
      <c r="F80" s="322">
        <f>SUM(D80:E80)</f>
        <v>162855876.84999999</v>
      </c>
      <c r="G80" s="857"/>
    </row>
    <row r="81" spans="1:7" ht="7.5" customHeight="1">
      <c r="C81" s="323"/>
      <c r="D81" s="322"/>
      <c r="E81" s="322"/>
      <c r="F81" s="322"/>
      <c r="G81" s="857"/>
    </row>
    <row r="82" spans="1:7" ht="23.25">
      <c r="C82" s="324" t="s">
        <v>967</v>
      </c>
      <c r="D82" s="322">
        <f>SUM(D84:D88)</f>
        <v>42747655.968400002</v>
      </c>
      <c r="E82" s="322">
        <f>SUM(E84:E88)</f>
        <v>198672920.83999997</v>
      </c>
      <c r="F82" s="322">
        <f t="shared" ref="F82:F88" si="2">SUM(D82:E82)</f>
        <v>241420576.80839998</v>
      </c>
      <c r="G82" s="857"/>
    </row>
    <row r="83" spans="1:7" ht="4.5" customHeight="1">
      <c r="C83" s="323"/>
      <c r="D83" s="322"/>
      <c r="E83" s="322"/>
      <c r="F83" s="322">
        <f t="shared" si="2"/>
        <v>0</v>
      </c>
      <c r="G83" s="857"/>
    </row>
    <row r="84" spans="1:7" ht="23.25">
      <c r="A84" s="857" t="s">
        <v>500</v>
      </c>
      <c r="B84" s="857" t="s">
        <v>1197</v>
      </c>
      <c r="C84" s="323" t="s">
        <v>968</v>
      </c>
      <c r="D84" s="322">
        <v>24643086.629999999</v>
      </c>
      <c r="E84" s="322">
        <v>5125530.42</v>
      </c>
      <c r="F84" s="322">
        <f t="shared" si="2"/>
        <v>29768617.049999997</v>
      </c>
      <c r="G84" s="857"/>
    </row>
    <row r="85" spans="1:7" ht="23.25">
      <c r="A85" s="857" t="s">
        <v>500</v>
      </c>
      <c r="B85" s="857" t="s">
        <v>1198</v>
      </c>
      <c r="C85" s="323" t="s">
        <v>969</v>
      </c>
      <c r="D85" s="322">
        <v>18046256.32</v>
      </c>
      <c r="E85" s="322">
        <v>192518390.41999999</v>
      </c>
      <c r="F85" s="322">
        <f t="shared" si="2"/>
        <v>210564646.73999998</v>
      </c>
      <c r="G85" s="857"/>
    </row>
    <row r="86" spans="1:7" ht="23.25">
      <c r="A86" s="857" t="s">
        <v>500</v>
      </c>
      <c r="B86" s="857" t="s">
        <v>1199</v>
      </c>
      <c r="C86" s="323" t="s">
        <v>970</v>
      </c>
      <c r="D86" s="322">
        <v>0</v>
      </c>
      <c r="E86" s="322">
        <v>0</v>
      </c>
      <c r="F86" s="322">
        <f t="shared" si="2"/>
        <v>0</v>
      </c>
      <c r="G86" s="857"/>
    </row>
    <row r="87" spans="1:7" ht="23.25">
      <c r="A87" s="857" t="s">
        <v>500</v>
      </c>
      <c r="B87" s="857" t="s">
        <v>1200</v>
      </c>
      <c r="C87" s="323" t="s">
        <v>971</v>
      </c>
      <c r="D87" s="322">
        <v>58313.018400000008</v>
      </c>
      <c r="E87" s="322">
        <v>1029000</v>
      </c>
      <c r="F87" s="322">
        <f t="shared" si="2"/>
        <v>1087313.0183999999</v>
      </c>
      <c r="G87" s="857"/>
    </row>
    <row r="88" spans="1:7" ht="23.25">
      <c r="A88" s="857" t="s">
        <v>500</v>
      </c>
      <c r="B88" s="857" t="s">
        <v>1201</v>
      </c>
      <c r="C88" s="323" t="s">
        <v>972</v>
      </c>
      <c r="D88" s="322">
        <v>0</v>
      </c>
      <c r="E88" s="322">
        <v>0</v>
      </c>
      <c r="F88" s="322">
        <f t="shared" si="2"/>
        <v>0</v>
      </c>
      <c r="G88" s="857"/>
    </row>
    <row r="89" spans="1:7" ht="23.25">
      <c r="C89" s="325"/>
      <c r="D89" s="322"/>
      <c r="E89" s="322"/>
      <c r="F89" s="322"/>
      <c r="G89" s="857"/>
    </row>
    <row r="90" spans="1:7" ht="23.25">
      <c r="C90" s="326" t="s">
        <v>973</v>
      </c>
      <c r="D90" s="322">
        <f>+D77</f>
        <v>42747655.969999999</v>
      </c>
      <c r="E90" s="322">
        <f>+E77</f>
        <v>198672920.84</v>
      </c>
      <c r="F90" s="322">
        <f>SUM(D90:E90)</f>
        <v>241420576.81</v>
      </c>
      <c r="G90" s="857"/>
    </row>
    <row r="91" spans="1:7" ht="15.75" thickBot="1">
      <c r="C91" s="327"/>
      <c r="D91" s="328"/>
      <c r="E91" s="328"/>
      <c r="F91" s="328"/>
      <c r="G91" s="857"/>
    </row>
    <row r="92" spans="1:7" ht="24" customHeight="1">
      <c r="C92" s="723" t="s">
        <v>1540</v>
      </c>
      <c r="D92" s="78"/>
      <c r="E92" s="78"/>
      <c r="F92" s="78"/>
      <c r="G92" s="857"/>
    </row>
    <row r="93" spans="1:7" ht="18">
      <c r="C93" s="723" t="s">
        <v>1541</v>
      </c>
      <c r="D93" s="78"/>
      <c r="E93" s="78"/>
      <c r="F93" s="78"/>
      <c r="G93" s="857"/>
    </row>
    <row r="94" spans="1:7">
      <c r="D94" s="78"/>
      <c r="E94" s="78"/>
      <c r="F94" s="78"/>
      <c r="G94" s="857"/>
    </row>
    <row r="95" spans="1:7">
      <c r="C95" s="329"/>
      <c r="D95" s="138"/>
      <c r="E95" s="138"/>
      <c r="F95" s="78"/>
      <c r="G95" s="857"/>
    </row>
    <row r="96" spans="1:7">
      <c r="A96" s="857" t="s">
        <v>499</v>
      </c>
      <c r="B96" s="857" t="s">
        <v>499</v>
      </c>
      <c r="C96" s="138"/>
      <c r="E96" s="78"/>
      <c r="G96" s="857"/>
    </row>
    <row r="97" spans="3:7">
      <c r="C97" s="138"/>
      <c r="E97" s="78"/>
      <c r="G97" s="857"/>
    </row>
    <row r="98" spans="3:7">
      <c r="C98" s="138"/>
      <c r="E98" s="78"/>
      <c r="G98" s="857"/>
    </row>
    <row r="99" spans="3:7">
      <c r="C99" s="138"/>
      <c r="E99" s="78"/>
      <c r="G99" s="857"/>
    </row>
    <row r="100" spans="3:7">
      <c r="C100" s="138"/>
      <c r="E100" s="78"/>
      <c r="G100" s="857"/>
    </row>
    <row r="101" spans="3:7">
      <c r="C101" s="138"/>
      <c r="E101" s="78"/>
      <c r="G101" s="857"/>
    </row>
    <row r="102" spans="3:7">
      <c r="C102" s="138"/>
      <c r="E102" s="78"/>
      <c r="G102" s="857"/>
    </row>
    <row r="103" spans="3:7">
      <c r="C103" s="138"/>
      <c r="E103" s="78"/>
      <c r="G103" s="857"/>
    </row>
    <row r="104" spans="3:7">
      <c r="C104" s="138"/>
      <c r="E104" s="78"/>
      <c r="G104" s="857"/>
    </row>
    <row r="105" spans="3:7">
      <c r="C105" s="138"/>
      <c r="E105" s="78"/>
      <c r="G105" s="857"/>
    </row>
    <row r="106" spans="3:7">
      <c r="C106" s="138"/>
      <c r="E106" s="78"/>
      <c r="G106" s="857"/>
    </row>
    <row r="107" spans="3:7">
      <c r="C107" s="138"/>
      <c r="E107" s="78"/>
      <c r="G107" s="857"/>
    </row>
    <row r="108" spans="3:7" ht="15.75">
      <c r="C108" s="69"/>
      <c r="D108" s="138"/>
      <c r="E108" s="138"/>
      <c r="F108" s="78"/>
      <c r="G108" s="857"/>
    </row>
    <row r="109" spans="3:7" ht="15.75">
      <c r="C109" s="69"/>
      <c r="D109" s="78"/>
      <c r="E109" s="78"/>
      <c r="F109" s="78"/>
      <c r="G109" s="857"/>
    </row>
    <row r="110" spans="3:7" ht="15.75">
      <c r="C110" s="69"/>
      <c r="D110" s="78"/>
      <c r="E110" s="78"/>
      <c r="F110" s="78"/>
      <c r="G110" s="857"/>
    </row>
    <row r="111" spans="3:7" ht="15.75">
      <c r="C111" s="69"/>
      <c r="D111" s="78"/>
      <c r="E111" s="78"/>
      <c r="F111" s="78"/>
      <c r="G111" s="857"/>
    </row>
    <row r="112" spans="3:7" ht="15.75">
      <c r="C112" s="69"/>
      <c r="D112" s="78"/>
      <c r="E112" s="78"/>
      <c r="F112" s="78"/>
      <c r="G112" s="857"/>
    </row>
    <row r="113" spans="3:7" ht="15.75">
      <c r="C113" s="69"/>
      <c r="D113" s="78"/>
      <c r="E113" s="78"/>
      <c r="F113" s="78"/>
      <c r="G113" s="857"/>
    </row>
    <row r="114" spans="3:7" ht="15.75">
      <c r="C114" s="69"/>
      <c r="D114" s="78"/>
      <c r="E114" s="78"/>
      <c r="F114" s="78"/>
      <c r="G114" s="857"/>
    </row>
    <row r="115" spans="3:7" ht="15.75">
      <c r="C115" s="69"/>
      <c r="D115" s="78"/>
      <c r="E115" s="78"/>
      <c r="F115" s="78"/>
      <c r="G115" s="857"/>
    </row>
    <row r="116" spans="3:7" ht="15.75">
      <c r="C116" s="69"/>
      <c r="D116" s="78"/>
      <c r="E116" s="78"/>
      <c r="F116" s="78"/>
      <c r="G116" s="857"/>
    </row>
    <row r="117" spans="3:7" ht="15.75">
      <c r="C117" s="69"/>
      <c r="D117" s="78"/>
      <c r="E117" s="78"/>
      <c r="F117" s="78"/>
      <c r="G117" s="857"/>
    </row>
    <row r="118" spans="3:7" ht="15.75">
      <c r="C118" s="69"/>
      <c r="D118" s="78"/>
      <c r="E118" s="78"/>
      <c r="F118" s="78"/>
      <c r="G118" s="857"/>
    </row>
    <row r="119" spans="3:7" ht="15.75">
      <c r="C119" s="69"/>
      <c r="D119" s="78"/>
      <c r="E119" s="78"/>
      <c r="F119" s="78"/>
      <c r="G119" s="857"/>
    </row>
    <row r="120" spans="3:7" ht="15.75">
      <c r="C120" s="69"/>
      <c r="D120" s="78"/>
      <c r="E120" s="78"/>
      <c r="F120" s="78"/>
      <c r="G120" s="857"/>
    </row>
    <row r="121" spans="3:7" ht="15.75">
      <c r="C121" s="69"/>
      <c r="D121" s="78"/>
      <c r="E121" s="78"/>
      <c r="F121" s="78"/>
      <c r="G121" s="857"/>
    </row>
    <row r="122" spans="3:7" ht="15.75">
      <c r="C122" s="69"/>
      <c r="D122" s="78"/>
      <c r="E122" s="78"/>
      <c r="F122" s="78"/>
      <c r="G122" s="857"/>
    </row>
    <row r="123" spans="3:7" ht="15.75">
      <c r="C123" s="69"/>
      <c r="D123" s="78"/>
      <c r="E123" s="78"/>
      <c r="F123" s="78"/>
      <c r="G123" s="857"/>
    </row>
    <row r="124" spans="3:7" ht="15.75">
      <c r="C124" s="69"/>
      <c r="D124" s="78"/>
      <c r="E124" s="78"/>
      <c r="F124" s="78"/>
      <c r="G124" s="857"/>
    </row>
    <row r="125" spans="3:7" ht="15.75">
      <c r="C125" s="69"/>
      <c r="D125" s="78"/>
      <c r="E125" s="78"/>
      <c r="F125" s="78"/>
      <c r="G125" s="857"/>
    </row>
    <row r="126" spans="3:7" ht="15.75">
      <c r="C126" s="69"/>
      <c r="D126" s="78"/>
      <c r="E126" s="78"/>
      <c r="F126" s="78"/>
      <c r="G126" s="857"/>
    </row>
    <row r="127" spans="3:7" ht="15.75">
      <c r="C127" s="69"/>
      <c r="D127" s="78"/>
      <c r="E127" s="78"/>
      <c r="F127" s="78"/>
      <c r="G127" s="857"/>
    </row>
    <row r="128" spans="3:7" ht="15.75">
      <c r="C128" s="69"/>
      <c r="D128" s="78"/>
      <c r="E128" s="78"/>
      <c r="F128" s="78"/>
      <c r="G128" s="857"/>
    </row>
    <row r="129" spans="3:7" ht="15.75">
      <c r="C129" s="69"/>
      <c r="D129" s="78"/>
      <c r="E129" s="78"/>
      <c r="F129" s="78"/>
      <c r="G129" s="857"/>
    </row>
    <row r="130" spans="3:7" ht="15.75">
      <c r="C130" s="69"/>
      <c r="D130" s="78"/>
      <c r="E130" s="78"/>
      <c r="F130" s="78"/>
      <c r="G130" s="857"/>
    </row>
    <row r="131" spans="3:7" ht="15.75">
      <c r="C131" s="69"/>
      <c r="D131" s="78"/>
      <c r="E131" s="78"/>
      <c r="F131" s="78"/>
      <c r="G131" s="857"/>
    </row>
    <row r="132" spans="3:7" ht="15.75">
      <c r="C132" s="69"/>
      <c r="D132" s="78"/>
      <c r="E132" s="78"/>
      <c r="F132" s="78"/>
      <c r="G132" s="857"/>
    </row>
    <row r="133" spans="3:7" ht="15.75">
      <c r="C133" s="69"/>
      <c r="D133" s="78"/>
      <c r="E133" s="78"/>
      <c r="F133" s="78"/>
      <c r="G133" s="857"/>
    </row>
    <row r="134" spans="3:7" ht="15.75">
      <c r="C134" s="69"/>
      <c r="D134" s="78"/>
      <c r="E134" s="78"/>
      <c r="F134" s="78"/>
      <c r="G134" s="857"/>
    </row>
    <row r="135" spans="3:7" ht="15.75">
      <c r="C135" s="69"/>
      <c r="D135" s="78"/>
      <c r="E135" s="78"/>
      <c r="F135" s="78"/>
      <c r="G135" s="857"/>
    </row>
    <row r="136" spans="3:7" ht="15.75">
      <c r="C136" s="69"/>
      <c r="D136" s="78"/>
      <c r="E136" s="78"/>
      <c r="F136" s="78"/>
      <c r="G136" s="857"/>
    </row>
    <row r="137" spans="3:7" ht="15.75">
      <c r="C137" s="69"/>
      <c r="D137" s="78"/>
      <c r="E137" s="78"/>
      <c r="F137" s="78"/>
      <c r="G137" s="857"/>
    </row>
    <row r="138" spans="3:7" ht="15.75">
      <c r="C138" s="69"/>
      <c r="D138" s="78"/>
      <c r="E138" s="78"/>
      <c r="F138" s="78"/>
      <c r="G138" s="857"/>
    </row>
    <row r="139" spans="3:7" ht="15.75">
      <c r="C139" s="69"/>
      <c r="D139" s="78"/>
      <c r="E139" s="78"/>
      <c r="F139" s="78"/>
      <c r="G139" s="857"/>
    </row>
    <row r="140" spans="3:7" ht="15.75">
      <c r="C140" s="69"/>
      <c r="D140" s="78"/>
      <c r="E140" s="78"/>
      <c r="F140" s="78"/>
      <c r="G140" s="857"/>
    </row>
    <row r="141" spans="3:7" ht="15.75">
      <c r="C141" s="69"/>
      <c r="D141" s="78"/>
      <c r="E141" s="78"/>
      <c r="F141" s="78"/>
      <c r="G141" s="857"/>
    </row>
    <row r="142" spans="3:7" ht="15.75">
      <c r="C142" s="69"/>
      <c r="D142" s="78"/>
      <c r="E142" s="78"/>
      <c r="F142" s="78"/>
      <c r="G142" s="857"/>
    </row>
    <row r="143" spans="3:7" ht="15.75">
      <c r="C143" s="69"/>
      <c r="D143" s="78"/>
      <c r="E143" s="78"/>
      <c r="F143" s="78"/>
      <c r="G143" s="857"/>
    </row>
    <row r="144" spans="3:7" ht="15.75">
      <c r="C144" s="69"/>
      <c r="D144" s="78"/>
      <c r="E144" s="78"/>
      <c r="F144" s="78"/>
      <c r="G144" s="857"/>
    </row>
    <row r="145" spans="3:7" ht="15.75">
      <c r="C145" s="69"/>
      <c r="D145" s="78"/>
      <c r="E145" s="78"/>
      <c r="F145" s="78"/>
      <c r="G145" s="857"/>
    </row>
    <row r="146" spans="3:7" ht="15.75">
      <c r="C146" s="69"/>
      <c r="D146" s="78"/>
      <c r="E146" s="78"/>
      <c r="F146" s="78"/>
      <c r="G146" s="857"/>
    </row>
    <row r="147" spans="3:7" ht="15.75">
      <c r="C147" s="69"/>
      <c r="D147" s="78"/>
      <c r="E147" s="78"/>
      <c r="F147" s="78"/>
      <c r="G147" s="857"/>
    </row>
    <row r="148" spans="3:7" ht="15.75">
      <c r="C148" s="69"/>
      <c r="D148" s="78"/>
      <c r="E148" s="78"/>
      <c r="F148" s="78"/>
      <c r="G148" s="857"/>
    </row>
    <row r="149" spans="3:7" ht="15.75">
      <c r="C149" s="69"/>
      <c r="D149" s="78"/>
      <c r="E149" s="78"/>
      <c r="F149" s="78"/>
      <c r="G149" s="857"/>
    </row>
    <row r="150" spans="3:7" ht="15.75">
      <c r="C150" s="69"/>
      <c r="D150" s="78"/>
      <c r="E150" s="78"/>
      <c r="F150" s="78"/>
      <c r="G150" s="857"/>
    </row>
    <row r="151" spans="3:7" ht="15.75">
      <c r="C151" s="69"/>
      <c r="D151" s="78"/>
      <c r="E151" s="78"/>
      <c r="F151" s="78"/>
      <c r="G151" s="857"/>
    </row>
    <row r="152" spans="3:7" ht="15.75">
      <c r="C152" s="69"/>
      <c r="D152" s="78"/>
      <c r="E152" s="78"/>
      <c r="F152" s="78"/>
      <c r="G152" s="857"/>
    </row>
    <row r="153" spans="3:7" ht="15.75">
      <c r="C153" s="69"/>
      <c r="D153" s="78"/>
      <c r="E153" s="78"/>
      <c r="F153" s="78"/>
      <c r="G153" s="857"/>
    </row>
    <row r="154" spans="3:7" ht="15.75">
      <c r="C154" s="69"/>
      <c r="D154" s="78"/>
      <c r="E154" s="78"/>
      <c r="F154" s="78"/>
      <c r="G154" s="857"/>
    </row>
    <row r="155" spans="3:7" ht="15.75">
      <c r="C155" s="69"/>
      <c r="D155" s="78"/>
      <c r="E155" s="78"/>
      <c r="F155" s="78"/>
      <c r="G155" s="857"/>
    </row>
    <row r="156" spans="3:7" ht="15.75">
      <c r="C156" s="69"/>
      <c r="D156" s="78"/>
      <c r="E156" s="78"/>
      <c r="F156" s="78"/>
      <c r="G156" s="857"/>
    </row>
    <row r="157" spans="3:7" ht="15.75">
      <c r="C157" s="69"/>
      <c r="D157" s="78"/>
      <c r="E157" s="78"/>
      <c r="F157" s="78"/>
      <c r="G157" s="857"/>
    </row>
    <row r="158" spans="3:7" ht="15.75">
      <c r="C158" s="69"/>
      <c r="D158" s="78"/>
      <c r="E158" s="78"/>
      <c r="F158" s="78"/>
      <c r="G158" s="857"/>
    </row>
    <row r="159" spans="3:7" ht="15.75">
      <c r="C159" s="69"/>
      <c r="D159" s="78"/>
      <c r="E159" s="78"/>
      <c r="F159" s="78"/>
      <c r="G159" s="857"/>
    </row>
    <row r="160" spans="3:7" ht="15.75">
      <c r="C160" s="69"/>
      <c r="D160" s="78"/>
      <c r="E160" s="78"/>
      <c r="F160" s="78"/>
      <c r="G160" s="857"/>
    </row>
    <row r="161" spans="3:7" ht="15.75">
      <c r="C161" s="69"/>
      <c r="G161" s="857"/>
    </row>
    <row r="162" spans="3:7" ht="15.75">
      <c r="C162" s="69"/>
      <c r="G162" s="857"/>
    </row>
    <row r="163" spans="3:7" ht="15.75">
      <c r="C163" s="69"/>
      <c r="G163" s="857"/>
    </row>
    <row r="164" spans="3:7" ht="15.75">
      <c r="C164" s="69"/>
      <c r="G164" s="857"/>
    </row>
    <row r="165" spans="3:7" ht="15.75">
      <c r="C165" s="69"/>
      <c r="G165" s="857"/>
    </row>
    <row r="166" spans="3:7" ht="15.75">
      <c r="C166" s="69"/>
      <c r="G166" s="857"/>
    </row>
    <row r="167" spans="3:7" ht="15.75">
      <c r="C167" s="69"/>
      <c r="G167" s="857"/>
    </row>
    <row r="168" spans="3:7" ht="15.75">
      <c r="C168" s="69"/>
      <c r="G168" s="857"/>
    </row>
    <row r="169" spans="3:7" ht="15.75">
      <c r="C169" s="69"/>
      <c r="G169" s="857"/>
    </row>
    <row r="170" spans="3:7" ht="15.75">
      <c r="C170" s="69"/>
      <c r="G170" s="857"/>
    </row>
    <row r="171" spans="3:7" ht="15.75">
      <c r="C171" s="69"/>
      <c r="G171" s="857"/>
    </row>
    <row r="172" spans="3:7" ht="15.75">
      <c r="C172" s="69"/>
      <c r="G172" s="857"/>
    </row>
    <row r="173" spans="3:7" ht="15.75">
      <c r="C173" s="69"/>
      <c r="G173" s="857"/>
    </row>
    <row r="174" spans="3:7" ht="15.75">
      <c r="C174" s="69"/>
      <c r="G174" s="857"/>
    </row>
    <row r="175" spans="3:7" ht="15.75">
      <c r="C175" s="69"/>
      <c r="G175" s="857"/>
    </row>
    <row r="176" spans="3:7" ht="15.75">
      <c r="C176" s="69"/>
      <c r="G176" s="857"/>
    </row>
    <row r="177" spans="3:7" ht="15.75">
      <c r="C177" s="69"/>
      <c r="G177" s="857"/>
    </row>
    <row r="178" spans="3:7" ht="15.75">
      <c r="C178" s="69"/>
      <c r="G178" s="857"/>
    </row>
    <row r="179" spans="3:7" ht="15.75">
      <c r="C179" s="69"/>
      <c r="G179" s="857"/>
    </row>
    <row r="180" spans="3:7" ht="15.75">
      <c r="C180" s="69"/>
      <c r="G180" s="857"/>
    </row>
    <row r="181" spans="3:7" ht="15.75">
      <c r="C181" s="69"/>
      <c r="G181" s="857"/>
    </row>
    <row r="182" spans="3:7" ht="15.75">
      <c r="C182" s="69"/>
      <c r="G182" s="857"/>
    </row>
    <row r="183" spans="3:7" ht="15.75">
      <c r="C183" s="69"/>
      <c r="G183" s="857"/>
    </row>
    <row r="184" spans="3:7" ht="15.75">
      <c r="C184" s="69"/>
      <c r="G184" s="857"/>
    </row>
    <row r="185" spans="3:7" ht="15.75">
      <c r="C185" s="69"/>
      <c r="G185" s="857"/>
    </row>
    <row r="186" spans="3:7" ht="15.75">
      <c r="C186" s="69"/>
      <c r="G186" s="857"/>
    </row>
    <row r="187" spans="3:7" ht="15.75">
      <c r="C187" s="69"/>
      <c r="G187" s="857"/>
    </row>
    <row r="188" spans="3:7" ht="15.75">
      <c r="C188" s="69"/>
      <c r="G188" s="857"/>
    </row>
    <row r="189" spans="3:7" ht="15.75">
      <c r="C189" s="69"/>
      <c r="G189" s="857"/>
    </row>
    <row r="190" spans="3:7" ht="15.75">
      <c r="C190" s="69"/>
      <c r="G190" s="857"/>
    </row>
    <row r="191" spans="3:7" ht="15.75">
      <c r="C191" s="69"/>
      <c r="G191" s="857"/>
    </row>
    <row r="192" spans="3:7" ht="15.75">
      <c r="C192" s="69"/>
      <c r="G192" s="857"/>
    </row>
    <row r="193" spans="3:7" ht="15.75">
      <c r="C193" s="69"/>
      <c r="G193" s="857"/>
    </row>
    <row r="194" spans="3:7" ht="15.75">
      <c r="C194" s="69"/>
      <c r="G194" s="857"/>
    </row>
    <row r="195" spans="3:7" ht="15.75">
      <c r="C195" s="69"/>
      <c r="G195" s="857"/>
    </row>
    <row r="196" spans="3:7" ht="15.75">
      <c r="C196" s="69"/>
      <c r="G196" s="857"/>
    </row>
    <row r="197" spans="3:7" ht="15.75">
      <c r="C197" s="69"/>
      <c r="G197" s="857"/>
    </row>
    <row r="198" spans="3:7" ht="15.75">
      <c r="C198" s="69"/>
      <c r="G198" s="857"/>
    </row>
    <row r="199" spans="3:7" ht="15.75">
      <c r="C199" s="69"/>
      <c r="G199" s="857"/>
    </row>
    <row r="200" spans="3:7" ht="15.75">
      <c r="C200" s="69"/>
      <c r="G200" s="857"/>
    </row>
    <row r="201" spans="3:7" ht="15.75">
      <c r="C201" s="69"/>
    </row>
    <row r="202" spans="3:7" ht="15.75">
      <c r="C202" s="69"/>
    </row>
    <row r="203" spans="3:7" ht="15.75">
      <c r="C203" s="69"/>
    </row>
    <row r="204" spans="3:7" ht="15.75">
      <c r="C204" s="69"/>
    </row>
    <row r="205" spans="3:7" ht="15.75">
      <c r="C205" s="69"/>
    </row>
    <row r="206" spans="3:7" ht="15.75">
      <c r="C206" s="69"/>
    </row>
    <row r="207" spans="3:7" ht="15.75">
      <c r="C207" s="69"/>
    </row>
    <row r="208" spans="3:7" ht="15.75">
      <c r="C208" s="69"/>
    </row>
    <row r="209" spans="3:3" ht="15.75">
      <c r="C209" s="69"/>
    </row>
    <row r="210" spans="3:3" ht="15.75">
      <c r="C210" s="69"/>
    </row>
    <row r="211" spans="3:3" ht="15.75">
      <c r="C211" s="69"/>
    </row>
    <row r="212" spans="3:3" ht="15.75">
      <c r="C212" s="69"/>
    </row>
    <row r="213" spans="3:3" ht="15.75">
      <c r="C213" s="69"/>
    </row>
    <row r="214" spans="3:3" ht="15.75">
      <c r="C214" s="69"/>
    </row>
    <row r="215" spans="3:3" ht="15.75">
      <c r="C215" s="69"/>
    </row>
    <row r="216" spans="3:3" ht="15.75">
      <c r="C216" s="69"/>
    </row>
    <row r="217" spans="3:3" ht="15.75">
      <c r="C217" s="69"/>
    </row>
    <row r="218" spans="3:3" ht="15.75">
      <c r="C218" s="69"/>
    </row>
    <row r="219" spans="3:3" ht="15.75">
      <c r="C219" s="69"/>
    </row>
    <row r="220" spans="3:3" ht="15.75">
      <c r="C220" s="69"/>
    </row>
    <row r="221" spans="3:3" ht="15.75">
      <c r="C221" s="69"/>
    </row>
    <row r="222" spans="3:3" ht="15.75">
      <c r="C222" s="69"/>
    </row>
    <row r="223" spans="3:3" ht="15.75">
      <c r="C223" s="69"/>
    </row>
    <row r="224" spans="3:3" ht="15.75">
      <c r="C224" s="69"/>
    </row>
    <row r="225" spans="3:3" ht="15.75">
      <c r="C225" s="69"/>
    </row>
    <row r="226" spans="3:3" ht="15.75">
      <c r="C226" s="69"/>
    </row>
    <row r="227" spans="3:3" ht="15.75">
      <c r="C227" s="69"/>
    </row>
    <row r="228" spans="3:3" ht="15.75">
      <c r="C228" s="69"/>
    </row>
    <row r="229" spans="3:3" ht="15.75">
      <c r="C229" s="69"/>
    </row>
    <row r="230" spans="3:3" ht="15.75">
      <c r="C230" s="69"/>
    </row>
    <row r="231" spans="3:3" ht="15.75">
      <c r="C231" s="69"/>
    </row>
    <row r="232" spans="3:3" ht="15.75">
      <c r="C232" s="69"/>
    </row>
    <row r="233" spans="3:3" ht="15.75">
      <c r="C233" s="69"/>
    </row>
    <row r="234" spans="3:3" ht="15.75">
      <c r="C234" s="69"/>
    </row>
    <row r="235" spans="3:3" ht="15.75">
      <c r="C235" s="69"/>
    </row>
    <row r="236" spans="3:3" ht="15.75">
      <c r="C236" s="69"/>
    </row>
    <row r="237" spans="3:3" ht="15.75">
      <c r="C237" s="69"/>
    </row>
    <row r="238" spans="3:3" ht="15.75">
      <c r="C238" s="69"/>
    </row>
    <row r="239" spans="3:3" ht="15.75">
      <c r="C239" s="69"/>
    </row>
    <row r="240" spans="3:3" ht="15.75">
      <c r="C240" s="69"/>
    </row>
    <row r="241" spans="3:3" ht="15.75">
      <c r="C241" s="69"/>
    </row>
    <row r="242" spans="3:3" ht="15.75">
      <c r="C242" s="69"/>
    </row>
    <row r="243" spans="3:3" ht="15.75">
      <c r="C243" s="69"/>
    </row>
    <row r="244" spans="3:3" ht="15.75">
      <c r="C244" s="69"/>
    </row>
    <row r="245" spans="3:3" ht="15.75">
      <c r="C245" s="69"/>
    </row>
    <row r="246" spans="3:3" ht="15.75">
      <c r="C246" s="69"/>
    </row>
    <row r="247" spans="3:3" ht="15.75">
      <c r="C247" s="69"/>
    </row>
    <row r="248" spans="3:3" ht="15.75">
      <c r="C248" s="69"/>
    </row>
    <row r="249" spans="3:3" ht="15.75">
      <c r="C249" s="69"/>
    </row>
    <row r="250" spans="3:3" ht="15.75">
      <c r="C250" s="69"/>
    </row>
    <row r="251" spans="3:3" ht="15.75">
      <c r="C251" s="69"/>
    </row>
    <row r="252" spans="3:3" ht="15.75">
      <c r="C252" s="69"/>
    </row>
    <row r="253" spans="3:3" ht="15.75">
      <c r="C253" s="69"/>
    </row>
    <row r="254" spans="3:3" ht="15.75">
      <c r="C254" s="69"/>
    </row>
    <row r="255" spans="3:3" ht="15.75">
      <c r="C255" s="69"/>
    </row>
    <row r="256" spans="3:3" ht="15.75">
      <c r="C256" s="69"/>
    </row>
    <row r="257" spans="3:3" ht="15.75">
      <c r="C257" s="69"/>
    </row>
    <row r="258" spans="3:3" ht="15.75">
      <c r="C258" s="69"/>
    </row>
    <row r="259" spans="3:3" ht="15.75">
      <c r="C259" s="69"/>
    </row>
    <row r="260" spans="3:3" ht="15.75">
      <c r="C260" s="69"/>
    </row>
    <row r="261" spans="3:3" ht="15.75">
      <c r="C261" s="69"/>
    </row>
    <row r="262" spans="3:3" ht="15.75">
      <c r="C262" s="69"/>
    </row>
    <row r="263" spans="3:3" ht="15.75">
      <c r="C263" s="69"/>
    </row>
    <row r="264" spans="3:3" ht="15.75">
      <c r="C264" s="69"/>
    </row>
    <row r="265" spans="3:3" ht="15.75">
      <c r="C265" s="69"/>
    </row>
    <row r="266" spans="3:3" ht="15.75">
      <c r="C266" s="69"/>
    </row>
    <row r="267" spans="3:3" ht="15.75">
      <c r="C267" s="69"/>
    </row>
    <row r="268" spans="3:3" ht="15.75">
      <c r="C268" s="69"/>
    </row>
    <row r="269" spans="3:3" ht="15.75">
      <c r="C269" s="69"/>
    </row>
    <row r="270" spans="3:3" ht="15.75">
      <c r="C270" s="69"/>
    </row>
    <row r="271" spans="3:3" ht="15.75">
      <c r="C271" s="69"/>
    </row>
    <row r="272" spans="3:3" ht="15.75">
      <c r="C272" s="69"/>
    </row>
    <row r="273" spans="3:3" ht="15.75">
      <c r="C273" s="69"/>
    </row>
    <row r="274" spans="3:3" ht="15.75">
      <c r="C274" s="69"/>
    </row>
    <row r="275" spans="3:3" ht="15.75">
      <c r="C275" s="69"/>
    </row>
    <row r="276" spans="3:3" ht="15.75">
      <c r="C276" s="69"/>
    </row>
    <row r="277" spans="3:3" ht="15.75">
      <c r="C277" s="69"/>
    </row>
    <row r="278" spans="3:3" ht="15.75">
      <c r="C278" s="69"/>
    </row>
    <row r="279" spans="3:3" ht="15.75">
      <c r="C279" s="69"/>
    </row>
    <row r="280" spans="3:3" ht="15.75">
      <c r="C280" s="69"/>
    </row>
    <row r="281" spans="3:3" ht="15.75">
      <c r="C281" s="69"/>
    </row>
    <row r="282" spans="3:3" ht="15.75">
      <c r="C282" s="69"/>
    </row>
    <row r="283" spans="3:3" ht="15.75">
      <c r="C283" s="69"/>
    </row>
    <row r="284" spans="3:3" ht="15.75">
      <c r="C284" s="69"/>
    </row>
    <row r="285" spans="3:3" ht="15.75">
      <c r="C285" s="69"/>
    </row>
    <row r="286" spans="3:3" ht="15.75">
      <c r="C286" s="69"/>
    </row>
    <row r="287" spans="3:3" ht="15.75">
      <c r="C287" s="69"/>
    </row>
    <row r="288" spans="3:3" ht="15.75">
      <c r="C288" s="69"/>
    </row>
    <row r="289" spans="3:3" ht="15.75">
      <c r="C289" s="69"/>
    </row>
    <row r="290" spans="3:3" ht="15.75">
      <c r="C290" s="69"/>
    </row>
    <row r="291" spans="3:3" ht="15.75">
      <c r="C291" s="69"/>
    </row>
    <row r="292" spans="3:3" ht="15.75">
      <c r="C292" s="69"/>
    </row>
    <row r="293" spans="3:3" ht="15.75">
      <c r="C293" s="69"/>
    </row>
    <row r="294" spans="3:3" ht="15.75">
      <c r="C294" s="69"/>
    </row>
    <row r="295" spans="3:3" ht="15.75">
      <c r="C295" s="69"/>
    </row>
    <row r="296" spans="3:3" ht="15.75">
      <c r="C296" s="69"/>
    </row>
    <row r="297" spans="3:3" ht="15.75">
      <c r="C297" s="69"/>
    </row>
    <row r="298" spans="3:3" ht="15.75">
      <c r="C298" s="69"/>
    </row>
    <row r="299" spans="3:3" ht="15.75">
      <c r="C299" s="69"/>
    </row>
    <row r="300" spans="3:3" ht="15.75">
      <c r="C300" s="69"/>
    </row>
    <row r="301" spans="3:3" ht="15.75">
      <c r="C301" s="69"/>
    </row>
    <row r="302" spans="3:3" ht="15.75">
      <c r="C302" s="69"/>
    </row>
    <row r="303" spans="3:3" ht="15.75">
      <c r="C303" s="69"/>
    </row>
    <row r="304" spans="3:3" ht="15.75">
      <c r="C304" s="69"/>
    </row>
    <row r="305" spans="3:3" ht="15.75">
      <c r="C305" s="69"/>
    </row>
    <row r="306" spans="3:3" ht="15.75">
      <c r="C306" s="69"/>
    </row>
    <row r="307" spans="3:3" ht="15.75">
      <c r="C307" s="69"/>
    </row>
    <row r="308" spans="3:3" ht="15.75">
      <c r="C308" s="69"/>
    </row>
    <row r="309" spans="3:3" ht="15.75">
      <c r="C309" s="69"/>
    </row>
    <row r="310" spans="3:3" ht="15.75">
      <c r="C310" s="69"/>
    </row>
    <row r="311" spans="3:3" ht="15.75">
      <c r="C311" s="69"/>
    </row>
    <row r="312" spans="3:3" ht="15.75">
      <c r="C312" s="69"/>
    </row>
    <row r="313" spans="3:3" ht="15.75">
      <c r="C313" s="69"/>
    </row>
    <row r="314" spans="3:3" ht="15.75">
      <c r="C314" s="69"/>
    </row>
    <row r="315" spans="3:3" ht="15.75">
      <c r="C315" s="69"/>
    </row>
    <row r="316" spans="3:3" ht="15.75">
      <c r="C316" s="69"/>
    </row>
    <row r="317" spans="3:3" ht="15.75">
      <c r="C317" s="69"/>
    </row>
    <row r="318" spans="3:3" ht="15.75">
      <c r="C318" s="69"/>
    </row>
    <row r="319" spans="3:3" ht="15.75">
      <c r="C319" s="69"/>
    </row>
    <row r="320" spans="3:3" ht="15.75">
      <c r="C320" s="69"/>
    </row>
    <row r="321" spans="3:3" ht="15.75">
      <c r="C321" s="69"/>
    </row>
    <row r="322" spans="3:3" ht="15.75">
      <c r="C322" s="69"/>
    </row>
    <row r="323" spans="3:3" ht="15.75">
      <c r="C323" s="69"/>
    </row>
    <row r="324" spans="3:3" ht="15.75">
      <c r="C324" s="69"/>
    </row>
    <row r="325" spans="3:3" ht="15.75">
      <c r="C325" s="69"/>
    </row>
    <row r="326" spans="3:3" ht="15.75">
      <c r="C326" s="69"/>
    </row>
    <row r="327" spans="3:3" ht="15.75">
      <c r="C327" s="69"/>
    </row>
    <row r="328" spans="3:3" ht="15.75">
      <c r="C328" s="69"/>
    </row>
    <row r="329" spans="3:3" ht="15.75">
      <c r="C329" s="69"/>
    </row>
    <row r="330" spans="3:3" ht="15.75">
      <c r="C330" s="69"/>
    </row>
    <row r="331" spans="3:3" ht="15.75">
      <c r="C331" s="69"/>
    </row>
    <row r="332" spans="3:3" ht="15.75">
      <c r="C332" s="69"/>
    </row>
    <row r="333" spans="3:3" ht="15.75">
      <c r="C333" s="69"/>
    </row>
    <row r="334" spans="3:3" ht="15.75">
      <c r="C334" s="69"/>
    </row>
    <row r="335" spans="3:3" ht="15.75">
      <c r="C335" s="69"/>
    </row>
    <row r="336" spans="3:3" ht="15.75">
      <c r="C336" s="69"/>
    </row>
    <row r="337" spans="3:3" ht="15.75">
      <c r="C337" s="69"/>
    </row>
    <row r="338" spans="3:3" ht="15.75">
      <c r="C338" s="69"/>
    </row>
    <row r="339" spans="3:3" ht="15.75">
      <c r="C339" s="69"/>
    </row>
    <row r="340" spans="3:3" ht="15.75">
      <c r="C340" s="69"/>
    </row>
    <row r="341" spans="3:3" ht="15.75">
      <c r="C341" s="69"/>
    </row>
    <row r="342" spans="3:3" ht="15.75">
      <c r="C342" s="69"/>
    </row>
    <row r="343" spans="3:3" ht="15.75">
      <c r="C343" s="69"/>
    </row>
    <row r="344" spans="3:3" ht="15.75">
      <c r="C344" s="69"/>
    </row>
    <row r="345" spans="3:3" ht="15.75">
      <c r="C345" s="69"/>
    </row>
    <row r="346" spans="3:3" ht="15.75">
      <c r="C346" s="69"/>
    </row>
    <row r="347" spans="3:3" ht="15.75">
      <c r="C347" s="69"/>
    </row>
    <row r="348" spans="3:3" ht="15.75">
      <c r="C348" s="69"/>
    </row>
    <row r="349" spans="3:3" ht="15.75">
      <c r="C349" s="69"/>
    </row>
    <row r="350" spans="3:3" ht="15.75">
      <c r="C350" s="69"/>
    </row>
    <row r="351" spans="3:3" ht="15.75">
      <c r="C351" s="69"/>
    </row>
    <row r="352" spans="3:3" ht="15.75">
      <c r="C352" s="69"/>
    </row>
    <row r="353" spans="3:3" ht="15.75">
      <c r="C353" s="69"/>
    </row>
    <row r="354" spans="3:3" ht="15.75">
      <c r="C354" s="69"/>
    </row>
    <row r="355" spans="3:3" ht="15.75">
      <c r="C355" s="69"/>
    </row>
    <row r="356" spans="3:3" ht="15.75">
      <c r="C356" s="69"/>
    </row>
    <row r="357" spans="3:3" ht="15.75">
      <c r="C357" s="69"/>
    </row>
    <row r="358" spans="3:3" ht="15.75">
      <c r="C358" s="69"/>
    </row>
    <row r="359" spans="3:3" ht="15.75">
      <c r="C359" s="69"/>
    </row>
    <row r="360" spans="3:3" ht="15.75">
      <c r="C360" s="69"/>
    </row>
    <row r="361" spans="3:3" ht="15.75">
      <c r="C361" s="69"/>
    </row>
    <row r="362" spans="3:3" ht="15.75">
      <c r="C362" s="69"/>
    </row>
    <row r="363" spans="3:3" ht="15.75">
      <c r="C363" s="69"/>
    </row>
    <row r="364" spans="3:3" ht="15.75">
      <c r="C364" s="69"/>
    </row>
    <row r="365" spans="3:3" ht="15.75">
      <c r="C365" s="69"/>
    </row>
    <row r="366" spans="3:3" ht="15.75">
      <c r="C366" s="69"/>
    </row>
    <row r="367" spans="3:3" ht="15.75">
      <c r="C367" s="69"/>
    </row>
    <row r="368" spans="3:3" ht="15.75">
      <c r="C368" s="69"/>
    </row>
    <row r="369" spans="3:3" ht="15.75">
      <c r="C369" s="69"/>
    </row>
    <row r="370" spans="3:3" ht="15.75">
      <c r="C370" s="69"/>
    </row>
    <row r="371" spans="3:3" ht="15.75">
      <c r="C371" s="69"/>
    </row>
    <row r="372" spans="3:3" ht="15.75">
      <c r="C372" s="69"/>
    </row>
    <row r="373" spans="3:3" ht="15.75">
      <c r="C373" s="69"/>
    </row>
    <row r="374" spans="3:3" ht="15.75">
      <c r="C374" s="69"/>
    </row>
    <row r="375" spans="3:3" ht="15.75">
      <c r="C375" s="69"/>
    </row>
    <row r="376" spans="3:3" ht="15.75">
      <c r="C376" s="69"/>
    </row>
    <row r="377" spans="3:3" ht="15.75">
      <c r="C377" s="69"/>
    </row>
    <row r="378" spans="3:3" ht="15.75">
      <c r="C378" s="69"/>
    </row>
    <row r="379" spans="3:3" ht="15.75">
      <c r="C379" s="69"/>
    </row>
    <row r="380" spans="3:3" ht="15.75">
      <c r="C380" s="69"/>
    </row>
    <row r="381" spans="3:3" ht="15.75">
      <c r="C381" s="69"/>
    </row>
    <row r="382" spans="3:3" ht="15.75">
      <c r="C382" s="69"/>
    </row>
    <row r="383" spans="3:3" ht="15.75">
      <c r="C383" s="69"/>
    </row>
    <row r="384" spans="3:3" ht="15.75">
      <c r="C384" s="69"/>
    </row>
    <row r="385" spans="3:3" ht="15.75">
      <c r="C385" s="69"/>
    </row>
    <row r="386" spans="3:3" ht="15.75">
      <c r="C386" s="69"/>
    </row>
    <row r="387" spans="3:3" ht="15.75">
      <c r="C387" s="69"/>
    </row>
    <row r="388" spans="3:3" ht="15.75">
      <c r="C388" s="69"/>
    </row>
    <row r="389" spans="3:3" ht="15.75">
      <c r="C389" s="69"/>
    </row>
    <row r="390" spans="3:3" ht="15.75">
      <c r="C390" s="69"/>
    </row>
    <row r="391" spans="3:3" ht="15.75">
      <c r="C391" s="69"/>
    </row>
    <row r="392" spans="3:3" ht="15.75">
      <c r="C392" s="69"/>
    </row>
    <row r="393" spans="3:3" ht="15.75">
      <c r="C393" s="69"/>
    </row>
    <row r="394" spans="3:3" ht="15.75">
      <c r="C394" s="69"/>
    </row>
    <row r="395" spans="3:3" ht="15.75">
      <c r="C395" s="69"/>
    </row>
    <row r="396" spans="3:3" ht="15.75">
      <c r="C396" s="69"/>
    </row>
    <row r="397" spans="3:3" ht="15.75">
      <c r="C397" s="69"/>
    </row>
    <row r="398" spans="3:3" ht="15.75">
      <c r="C398" s="69"/>
    </row>
    <row r="399" spans="3:3" ht="15.75">
      <c r="C399" s="69"/>
    </row>
    <row r="400" spans="3:3" ht="15.75">
      <c r="C400" s="69"/>
    </row>
    <row r="401" spans="3:3" ht="15.75">
      <c r="C401" s="69"/>
    </row>
    <row r="402" spans="3:3" ht="15.75">
      <c r="C402" s="69"/>
    </row>
    <row r="403" spans="3:3" ht="15.75">
      <c r="C403" s="69"/>
    </row>
    <row r="404" spans="3:3" ht="15.75">
      <c r="C404" s="69"/>
    </row>
    <row r="405" spans="3:3" ht="15.75">
      <c r="C405" s="69"/>
    </row>
    <row r="406" spans="3:3" ht="15.75">
      <c r="C406" s="69"/>
    </row>
    <row r="407" spans="3:3" ht="15.75">
      <c r="C407" s="69"/>
    </row>
    <row r="408" spans="3:3" ht="15.75">
      <c r="C408" s="69"/>
    </row>
    <row r="409" spans="3:3" ht="15.75">
      <c r="C409" s="69"/>
    </row>
    <row r="410" spans="3:3" ht="15.75">
      <c r="C410" s="69"/>
    </row>
    <row r="411" spans="3:3" ht="15.75">
      <c r="C411" s="69"/>
    </row>
    <row r="412" spans="3:3" ht="15.75">
      <c r="C412" s="69"/>
    </row>
    <row r="413" spans="3:3" ht="15.75">
      <c r="C413" s="69"/>
    </row>
    <row r="414" spans="3:3" ht="15.75">
      <c r="C414" s="69"/>
    </row>
    <row r="415" spans="3:3" ht="15.75">
      <c r="C415" s="69"/>
    </row>
    <row r="416" spans="3:3" ht="15.75">
      <c r="C416" s="69"/>
    </row>
    <row r="417" spans="3:3" ht="15.75">
      <c r="C417" s="69"/>
    </row>
    <row r="418" spans="3:3" ht="15.75">
      <c r="C418" s="69"/>
    </row>
    <row r="419" spans="3:3" ht="15.75">
      <c r="C419" s="69"/>
    </row>
    <row r="420" spans="3:3" ht="15.75">
      <c r="C420" s="69"/>
    </row>
    <row r="421" spans="3:3" ht="15.75">
      <c r="C421" s="69"/>
    </row>
    <row r="422" spans="3:3" ht="15.75">
      <c r="C422" s="69"/>
    </row>
    <row r="423" spans="3:3" ht="15.75">
      <c r="C423" s="69"/>
    </row>
    <row r="424" spans="3:3" ht="15.75">
      <c r="C424" s="69"/>
    </row>
    <row r="425" spans="3:3" ht="15.75">
      <c r="C425" s="69"/>
    </row>
    <row r="426" spans="3:3" ht="15.75">
      <c r="C426" s="69"/>
    </row>
    <row r="427" spans="3:3" ht="15.75">
      <c r="C427" s="69"/>
    </row>
    <row r="428" spans="3:3" ht="15.75">
      <c r="C428" s="69"/>
    </row>
    <row r="429" spans="3:3" ht="15.75">
      <c r="C429" s="69"/>
    </row>
    <row r="430" spans="3:3" ht="15.75">
      <c r="C430" s="69"/>
    </row>
    <row r="431" spans="3:3" ht="15.75">
      <c r="C431" s="69"/>
    </row>
    <row r="432" spans="3:3" ht="15.75">
      <c r="C432" s="69"/>
    </row>
    <row r="433" spans="3:3" ht="15.75">
      <c r="C433" s="69"/>
    </row>
    <row r="434" spans="3:3" ht="15.75">
      <c r="C434" s="69"/>
    </row>
    <row r="435" spans="3:3" ht="15.75">
      <c r="C435" s="69"/>
    </row>
    <row r="436" spans="3:3" ht="15.75">
      <c r="C436" s="69"/>
    </row>
    <row r="437" spans="3:3" ht="15.75">
      <c r="C437" s="69"/>
    </row>
    <row r="438" spans="3:3" ht="15.75">
      <c r="C438" s="69"/>
    </row>
    <row r="439" spans="3:3" ht="15.75">
      <c r="C439" s="69"/>
    </row>
    <row r="440" spans="3:3" ht="15.75">
      <c r="C440" s="69"/>
    </row>
    <row r="441" spans="3:3" ht="15.75">
      <c r="C441" s="69"/>
    </row>
    <row r="442" spans="3:3" ht="15.75">
      <c r="C442" s="69"/>
    </row>
    <row r="443" spans="3:3" ht="15.75">
      <c r="C443" s="69"/>
    </row>
    <row r="444" spans="3:3" ht="15.75">
      <c r="C444" s="69"/>
    </row>
    <row r="445" spans="3:3" ht="15.75">
      <c r="C445" s="69"/>
    </row>
    <row r="446" spans="3:3" ht="15.75">
      <c r="C446" s="69"/>
    </row>
    <row r="447" spans="3:3" ht="15.75">
      <c r="C447" s="69"/>
    </row>
    <row r="448" spans="3:3" ht="15.75">
      <c r="C448" s="69"/>
    </row>
    <row r="449" spans="3:3" ht="15.75">
      <c r="C449" s="69"/>
    </row>
    <row r="450" spans="3:3" ht="15.75">
      <c r="C450" s="69"/>
    </row>
    <row r="451" spans="3:3" ht="15.75">
      <c r="C451" s="69"/>
    </row>
    <row r="452" spans="3:3" ht="15.75">
      <c r="C452" s="69"/>
    </row>
    <row r="453" spans="3:3" ht="15.75">
      <c r="C453" s="69"/>
    </row>
    <row r="454" spans="3:3" ht="15.75">
      <c r="C454" s="69"/>
    </row>
    <row r="455" spans="3:3" ht="15.75">
      <c r="C455" s="69"/>
    </row>
    <row r="456" spans="3:3" ht="15.75">
      <c r="C456" s="69"/>
    </row>
    <row r="457" spans="3:3" ht="15.75">
      <c r="C457" s="69"/>
    </row>
    <row r="458" spans="3:3" ht="15.75">
      <c r="C458" s="69"/>
    </row>
    <row r="459" spans="3:3" ht="15.75">
      <c r="C459" s="69"/>
    </row>
    <row r="460" spans="3:3" ht="15.75">
      <c r="C460" s="69"/>
    </row>
    <row r="461" spans="3:3" ht="15.75">
      <c r="C461" s="69"/>
    </row>
    <row r="462" spans="3:3" ht="15.75">
      <c r="C462" s="69"/>
    </row>
    <row r="463" spans="3:3" ht="15.75">
      <c r="C463" s="69"/>
    </row>
    <row r="464" spans="3:3" ht="15.75">
      <c r="C464" s="69"/>
    </row>
    <row r="465" spans="3:3" ht="15.75">
      <c r="C465" s="69"/>
    </row>
    <row r="466" spans="3:3" ht="15.75">
      <c r="C466" s="69"/>
    </row>
    <row r="467" spans="3:3" ht="15.75">
      <c r="C467" s="69"/>
    </row>
    <row r="468" spans="3:3" ht="15.75">
      <c r="C468" s="69"/>
    </row>
    <row r="469" spans="3:3" ht="15.75">
      <c r="C469" s="69"/>
    </row>
    <row r="470" spans="3:3" ht="15.75">
      <c r="C470" s="69"/>
    </row>
    <row r="471" spans="3:3" ht="15.75">
      <c r="C471" s="69"/>
    </row>
    <row r="472" spans="3:3" ht="15.75">
      <c r="C472" s="69"/>
    </row>
    <row r="473" spans="3:3" ht="15.75">
      <c r="C473" s="69"/>
    </row>
    <row r="474" spans="3:3" ht="15.75">
      <c r="C474" s="69"/>
    </row>
    <row r="475" spans="3:3" ht="15.75">
      <c r="C475" s="69"/>
    </row>
    <row r="476" spans="3:3" ht="15.75">
      <c r="C476" s="69"/>
    </row>
    <row r="477" spans="3:3" ht="15.75">
      <c r="C477" s="69"/>
    </row>
    <row r="478" spans="3:3" ht="15.75">
      <c r="C478" s="69"/>
    </row>
    <row r="479" spans="3:3" ht="15.75">
      <c r="C479" s="69"/>
    </row>
    <row r="480" spans="3:3" ht="15.75">
      <c r="C480" s="69"/>
    </row>
    <row r="481" spans="3:3" ht="15.75">
      <c r="C481" s="69"/>
    </row>
    <row r="482" spans="3:3" ht="15.75">
      <c r="C482" s="69"/>
    </row>
    <row r="483" spans="3:3" ht="15.75">
      <c r="C483" s="69"/>
    </row>
    <row r="484" spans="3:3" ht="15.75">
      <c r="C484" s="69"/>
    </row>
    <row r="485" spans="3:3" ht="15.75">
      <c r="C485" s="69"/>
    </row>
    <row r="486" spans="3:3" ht="15.75">
      <c r="C486" s="69"/>
    </row>
    <row r="487" spans="3:3" ht="15.75">
      <c r="C487" s="69"/>
    </row>
    <row r="488" spans="3:3" ht="15.75">
      <c r="C488" s="69"/>
    </row>
    <row r="489" spans="3:3" ht="15.75">
      <c r="C489" s="69"/>
    </row>
    <row r="490" spans="3:3" ht="15.75">
      <c r="C490" s="69"/>
    </row>
    <row r="491" spans="3:3" ht="15.75">
      <c r="C491" s="69"/>
    </row>
    <row r="492" spans="3:3" ht="15.75">
      <c r="C492" s="69"/>
    </row>
    <row r="493" spans="3:3" ht="15.75">
      <c r="C493" s="69"/>
    </row>
    <row r="494" spans="3:3" ht="15.75">
      <c r="C494" s="69"/>
    </row>
    <row r="495" spans="3:3" ht="15.75">
      <c r="C495" s="69"/>
    </row>
    <row r="496" spans="3:3" ht="15.75">
      <c r="C496" s="69"/>
    </row>
    <row r="497" spans="3:3" ht="15.75">
      <c r="C497" s="69"/>
    </row>
    <row r="498" spans="3:3" ht="15.75">
      <c r="C498" s="69"/>
    </row>
    <row r="499" spans="3:3" ht="15.75">
      <c r="C499" s="69"/>
    </row>
    <row r="500" spans="3:3" ht="15.75">
      <c r="C500" s="69"/>
    </row>
    <row r="501" spans="3:3" ht="15.75">
      <c r="C501" s="69"/>
    </row>
    <row r="502" spans="3:3" ht="15.75">
      <c r="C502" s="69"/>
    </row>
    <row r="503" spans="3:3" ht="15.75">
      <c r="C503" s="69"/>
    </row>
    <row r="504" spans="3:3" ht="15.75">
      <c r="C504" s="69"/>
    </row>
    <row r="505" spans="3:3" ht="15.75">
      <c r="C505" s="69"/>
    </row>
    <row r="506" spans="3:3" ht="15.75">
      <c r="C506" s="69"/>
    </row>
    <row r="507" spans="3:3" ht="15.75">
      <c r="C507" s="69"/>
    </row>
    <row r="508" spans="3:3" ht="15.75">
      <c r="C508" s="69"/>
    </row>
    <row r="509" spans="3:3" ht="15.75">
      <c r="C509" s="69"/>
    </row>
    <row r="510" spans="3:3" ht="15.75">
      <c r="C510" s="69"/>
    </row>
    <row r="511" spans="3:3" ht="15.75">
      <c r="C511" s="69"/>
    </row>
    <row r="512" spans="3:3" ht="15.75">
      <c r="C512" s="69"/>
    </row>
    <row r="513" spans="3:3" ht="15.75">
      <c r="C513" s="69"/>
    </row>
    <row r="514" spans="3:3" ht="15.75">
      <c r="C514" s="69"/>
    </row>
    <row r="515" spans="3:3" ht="15.75">
      <c r="C515" s="69"/>
    </row>
    <row r="516" spans="3:3" ht="15.75">
      <c r="C516" s="69"/>
    </row>
    <row r="517" spans="3:3" ht="15.75">
      <c r="C517" s="69"/>
    </row>
    <row r="518" spans="3:3" ht="15.75">
      <c r="C518" s="69"/>
    </row>
    <row r="519" spans="3:3" ht="15.75">
      <c r="C519" s="69"/>
    </row>
    <row r="520" spans="3:3" ht="15.75">
      <c r="C520" s="69"/>
    </row>
    <row r="521" spans="3:3" ht="15.75">
      <c r="C521" s="69"/>
    </row>
    <row r="522" spans="3:3" ht="15.75">
      <c r="C522" s="69"/>
    </row>
    <row r="523" spans="3:3" ht="15.75">
      <c r="C523" s="69"/>
    </row>
    <row r="524" spans="3:3" ht="15.75">
      <c r="C524" s="69"/>
    </row>
    <row r="525" spans="3:3" ht="15.75">
      <c r="C525" s="69"/>
    </row>
    <row r="526" spans="3:3" ht="15.75">
      <c r="C526" s="69"/>
    </row>
    <row r="527" spans="3:3" ht="15.75">
      <c r="C527" s="69"/>
    </row>
    <row r="528" spans="3:3" ht="15.75">
      <c r="C528" s="69"/>
    </row>
    <row r="529" spans="3:3" ht="15.75">
      <c r="C529" s="69"/>
    </row>
    <row r="530" spans="3:3" ht="15.75">
      <c r="C530" s="69"/>
    </row>
    <row r="531" spans="3:3" ht="15.75">
      <c r="C531" s="69"/>
    </row>
    <row r="532" spans="3:3" ht="15.75">
      <c r="C532" s="69"/>
    </row>
    <row r="533" spans="3:3" ht="15.75">
      <c r="C533" s="69"/>
    </row>
    <row r="534" spans="3:3" ht="15.75">
      <c r="C534" s="69"/>
    </row>
    <row r="535" spans="3:3" ht="15.75">
      <c r="C535" s="69"/>
    </row>
    <row r="536" spans="3:3" ht="15.75">
      <c r="C536" s="69"/>
    </row>
    <row r="537" spans="3:3" ht="15.75">
      <c r="C537" s="69"/>
    </row>
    <row r="538" spans="3:3" ht="15.75">
      <c r="C538" s="69"/>
    </row>
    <row r="539" spans="3:3" ht="15.75">
      <c r="C539" s="69"/>
    </row>
    <row r="540" spans="3:3" ht="15.75">
      <c r="C540" s="69"/>
    </row>
    <row r="541" spans="3:3" ht="15.75">
      <c r="C541" s="69"/>
    </row>
    <row r="542" spans="3:3" ht="15.75">
      <c r="C542" s="69"/>
    </row>
    <row r="543" spans="3:3" ht="15.75">
      <c r="C543" s="69"/>
    </row>
    <row r="544" spans="3:3" ht="15.75">
      <c r="C544" s="69"/>
    </row>
    <row r="545" spans="3:3" ht="15.75">
      <c r="C545" s="69"/>
    </row>
    <row r="546" spans="3:3" ht="15.75">
      <c r="C546" s="69"/>
    </row>
    <row r="547" spans="3:3" ht="15.75">
      <c r="C547" s="69"/>
    </row>
    <row r="548" spans="3:3" ht="15.75">
      <c r="C548" s="69"/>
    </row>
    <row r="549" spans="3:3" ht="15.75">
      <c r="C549" s="69"/>
    </row>
    <row r="550" spans="3:3" ht="15.75">
      <c r="C550" s="69"/>
    </row>
    <row r="551" spans="3:3" ht="15.75">
      <c r="C551" s="69"/>
    </row>
    <row r="552" spans="3:3" ht="15.75">
      <c r="C552" s="69"/>
    </row>
    <row r="553" spans="3:3" ht="15.75">
      <c r="C553" s="69"/>
    </row>
    <row r="554" spans="3:3" ht="15.75">
      <c r="C554" s="69"/>
    </row>
    <row r="555" spans="3:3" ht="15.75">
      <c r="C555" s="69"/>
    </row>
    <row r="556" spans="3:3" ht="15.75">
      <c r="C556" s="69"/>
    </row>
    <row r="557" spans="3:3" ht="15.75">
      <c r="C557" s="69"/>
    </row>
    <row r="558" spans="3:3" ht="15.75">
      <c r="C558" s="69"/>
    </row>
    <row r="559" spans="3:3" ht="15.75">
      <c r="C559" s="69"/>
    </row>
    <row r="560" spans="3:3" ht="15.75">
      <c r="C560" s="69"/>
    </row>
    <row r="561" spans="3:3" ht="15.75">
      <c r="C561" s="69"/>
    </row>
    <row r="562" spans="3:3" ht="15.75">
      <c r="C562" s="69"/>
    </row>
    <row r="563" spans="3:3" ht="15.75">
      <c r="C563" s="69"/>
    </row>
    <row r="564" spans="3:3" ht="15.75">
      <c r="C564" s="69"/>
    </row>
    <row r="565" spans="3:3" ht="15.75">
      <c r="C565" s="69"/>
    </row>
    <row r="566" spans="3:3" ht="15.75">
      <c r="C566" s="69"/>
    </row>
    <row r="567" spans="3:3" ht="15.75">
      <c r="C567" s="69"/>
    </row>
    <row r="568" spans="3:3" ht="15.75">
      <c r="C568" s="69"/>
    </row>
    <row r="569" spans="3:3" ht="15.75">
      <c r="C569" s="69"/>
    </row>
    <row r="570" spans="3:3" ht="15.75">
      <c r="C570" s="69"/>
    </row>
    <row r="571" spans="3:3" ht="15.75">
      <c r="C571" s="69"/>
    </row>
    <row r="572" spans="3:3" ht="15.75">
      <c r="C572" s="69"/>
    </row>
    <row r="573" spans="3:3" ht="15.75">
      <c r="C573" s="69"/>
    </row>
    <row r="574" spans="3:3" ht="15.75">
      <c r="C574" s="69"/>
    </row>
    <row r="575" spans="3:3" ht="15.75">
      <c r="C575" s="69"/>
    </row>
    <row r="576" spans="3:3" ht="15.75">
      <c r="C576" s="69"/>
    </row>
    <row r="577" spans="3:3" ht="15.75">
      <c r="C577" s="69"/>
    </row>
    <row r="578" spans="3:3" ht="15.75">
      <c r="C578" s="69"/>
    </row>
    <row r="579" spans="3:3" ht="15.75">
      <c r="C579" s="69"/>
    </row>
    <row r="580" spans="3:3" ht="15.75">
      <c r="C580" s="69"/>
    </row>
    <row r="581" spans="3:3" ht="15.75">
      <c r="C581" s="69"/>
    </row>
    <row r="582" spans="3:3" ht="15.75">
      <c r="C582" s="69"/>
    </row>
    <row r="583" spans="3:3" ht="15.75">
      <c r="C583" s="69"/>
    </row>
    <row r="584" spans="3:3" ht="15.75">
      <c r="C584" s="69"/>
    </row>
    <row r="585" spans="3:3" ht="15.75">
      <c r="C585" s="69"/>
    </row>
    <row r="586" spans="3:3" ht="15.75">
      <c r="C586" s="69"/>
    </row>
    <row r="587" spans="3:3" ht="15.75">
      <c r="C587" s="69"/>
    </row>
    <row r="588" spans="3:3" ht="15.75">
      <c r="C588" s="69"/>
    </row>
    <row r="589" spans="3:3" ht="15.75">
      <c r="C589" s="69"/>
    </row>
    <row r="590" spans="3:3" ht="15.75">
      <c r="C590" s="69"/>
    </row>
    <row r="591" spans="3:3" ht="15.75">
      <c r="C591" s="69"/>
    </row>
    <row r="592" spans="3:3" ht="15.75">
      <c r="C592" s="69"/>
    </row>
    <row r="593" spans="3:3" ht="15.75">
      <c r="C593" s="69"/>
    </row>
    <row r="594" spans="3:3" ht="15.75">
      <c r="C594" s="69"/>
    </row>
    <row r="595" spans="3:3" ht="15.75">
      <c r="C595" s="69"/>
    </row>
    <row r="596" spans="3:3" ht="15.75">
      <c r="C596" s="69"/>
    </row>
    <row r="597" spans="3:3" ht="15.75">
      <c r="C597" s="69"/>
    </row>
    <row r="598" spans="3:3" ht="15.75">
      <c r="C598" s="69"/>
    </row>
    <row r="599" spans="3:3" ht="15.75">
      <c r="C599" s="69"/>
    </row>
    <row r="600" spans="3:3" ht="15.75">
      <c r="C600" s="69"/>
    </row>
    <row r="601" spans="3:3" ht="15.75">
      <c r="C601" s="69"/>
    </row>
    <row r="602" spans="3:3" ht="15.75">
      <c r="C602" s="69"/>
    </row>
    <row r="603" spans="3:3" ht="15.75">
      <c r="C603" s="69"/>
    </row>
    <row r="604" spans="3:3" ht="15.75">
      <c r="C604" s="69"/>
    </row>
    <row r="605" spans="3:3" ht="15.75">
      <c r="C605" s="69"/>
    </row>
    <row r="606" spans="3:3" ht="15.75">
      <c r="C606" s="69"/>
    </row>
    <row r="607" spans="3:3" ht="15.75">
      <c r="C607" s="69"/>
    </row>
    <row r="608" spans="3:3" ht="15.75">
      <c r="C608" s="69"/>
    </row>
    <row r="609" spans="3:3" ht="15.75">
      <c r="C609" s="69"/>
    </row>
    <row r="610" spans="3:3" ht="15.75">
      <c r="C610" s="69"/>
    </row>
    <row r="611" spans="3:3" ht="15.75">
      <c r="C611" s="69"/>
    </row>
    <row r="612" spans="3:3" ht="15.75">
      <c r="C612" s="69"/>
    </row>
    <row r="613" spans="3:3" ht="15.75">
      <c r="C613" s="69"/>
    </row>
    <row r="614" spans="3:3" ht="15.75">
      <c r="C614" s="69"/>
    </row>
    <row r="615" spans="3:3" ht="15.75">
      <c r="C615" s="69"/>
    </row>
    <row r="616" spans="3:3" ht="15.75">
      <c r="C616" s="69"/>
    </row>
    <row r="617" spans="3:3" ht="15.75">
      <c r="C617" s="69"/>
    </row>
    <row r="618" spans="3:3" ht="15.75">
      <c r="C618" s="69"/>
    </row>
    <row r="619" spans="3:3" ht="15.75">
      <c r="C619" s="69"/>
    </row>
    <row r="620" spans="3:3" ht="15.75">
      <c r="C620" s="69"/>
    </row>
    <row r="621" spans="3:3" ht="15.75">
      <c r="C621" s="69"/>
    </row>
    <row r="622" spans="3:3" ht="15.75">
      <c r="C622" s="69"/>
    </row>
    <row r="623" spans="3:3" ht="15.75">
      <c r="C623" s="69"/>
    </row>
    <row r="624" spans="3:3" ht="15.75">
      <c r="C624" s="69"/>
    </row>
    <row r="625" spans="3:3" ht="15.75">
      <c r="C625" s="69"/>
    </row>
    <row r="626" spans="3:3" ht="15.75">
      <c r="C626" s="69"/>
    </row>
    <row r="627" spans="3:3" ht="15.75">
      <c r="C627" s="69"/>
    </row>
    <row r="628" spans="3:3" ht="15.75">
      <c r="C628" s="69"/>
    </row>
    <row r="629" spans="3:3" ht="15.75">
      <c r="C629" s="69"/>
    </row>
    <row r="630" spans="3:3" ht="15.75">
      <c r="C630" s="69"/>
    </row>
    <row r="631" spans="3:3" ht="15.75">
      <c r="C631" s="69"/>
    </row>
    <row r="632" spans="3:3" ht="15.75">
      <c r="C632" s="69"/>
    </row>
    <row r="633" spans="3:3" ht="15.75">
      <c r="C633" s="69"/>
    </row>
    <row r="634" spans="3:3" ht="15.75">
      <c r="C634" s="69"/>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4"/>
  <sheetViews>
    <sheetView showGridLines="0" topLeftCell="C1" zoomScale="55" zoomScaleNormal="55" workbookViewId="0">
      <selection activeCell="C1" sqref="C1:E1"/>
    </sheetView>
  </sheetViews>
  <sheetFormatPr defaultColWidth="80.5703125" defaultRowHeight="15"/>
  <cols>
    <col min="1" max="1" width="28.28515625" style="857" hidden="1" customWidth="1"/>
    <col min="2" max="2" width="82.28515625" style="857" hidden="1" customWidth="1"/>
    <col min="3" max="3" width="124.42578125" style="71" customWidth="1"/>
    <col min="4" max="4" width="37.7109375" style="857" customWidth="1"/>
    <col min="5" max="5" width="33.5703125" style="857" customWidth="1"/>
    <col min="6" max="6" width="80.5703125" style="139" customWidth="1"/>
    <col min="7" max="256" width="80.5703125" style="857"/>
    <col min="257" max="258" width="0" style="857" hidden="1" customWidth="1"/>
    <col min="259" max="262" width="80.5703125" style="857" customWidth="1"/>
    <col min="263" max="512" width="80.5703125" style="857"/>
    <col min="513" max="514" width="0" style="857" hidden="1" customWidth="1"/>
    <col min="515" max="518" width="80.5703125" style="857" customWidth="1"/>
    <col min="519" max="768" width="80.5703125" style="857"/>
    <col min="769" max="770" width="0" style="857" hidden="1" customWidth="1"/>
    <col min="771" max="774" width="80.5703125" style="857" customWidth="1"/>
    <col min="775" max="1024" width="80.5703125" style="857"/>
    <col min="1025" max="1026" width="0" style="857" hidden="1" customWidth="1"/>
    <col min="1027" max="1030" width="80.5703125" style="857" customWidth="1"/>
    <col min="1031" max="1280" width="80.5703125" style="857"/>
    <col min="1281" max="1282" width="0" style="857" hidden="1" customWidth="1"/>
    <col min="1283" max="1286" width="80.5703125" style="857" customWidth="1"/>
    <col min="1287" max="1536" width="80.5703125" style="857"/>
    <col min="1537" max="1538" width="0" style="857" hidden="1" customWidth="1"/>
    <col min="1539" max="1542" width="80.5703125" style="857" customWidth="1"/>
    <col min="1543" max="1792" width="80.5703125" style="857"/>
    <col min="1793" max="1794" width="0" style="857" hidden="1" customWidth="1"/>
    <col min="1795" max="1798" width="80.5703125" style="857" customWidth="1"/>
    <col min="1799" max="2048" width="80.5703125" style="857"/>
    <col min="2049" max="2050" width="0" style="857" hidden="1" customWidth="1"/>
    <col min="2051" max="2054" width="80.5703125" style="857" customWidth="1"/>
    <col min="2055" max="2304" width="80.5703125" style="857"/>
    <col min="2305" max="2306" width="0" style="857" hidden="1" customWidth="1"/>
    <col min="2307" max="2310" width="80.5703125" style="857" customWidth="1"/>
    <col min="2311" max="2560" width="80.5703125" style="857"/>
    <col min="2561" max="2562" width="0" style="857" hidden="1" customWidth="1"/>
    <col min="2563" max="2566" width="80.5703125" style="857" customWidth="1"/>
    <col min="2567" max="2816" width="80.5703125" style="857"/>
    <col min="2817" max="2818" width="0" style="857" hidden="1" customWidth="1"/>
    <col min="2819" max="2822" width="80.5703125" style="857" customWidth="1"/>
    <col min="2823" max="3072" width="80.5703125" style="857"/>
    <col min="3073" max="3074" width="0" style="857" hidden="1" customWidth="1"/>
    <col min="3075" max="3078" width="80.5703125" style="857" customWidth="1"/>
    <col min="3079" max="3328" width="80.5703125" style="857"/>
    <col min="3329" max="3330" width="0" style="857" hidden="1" customWidth="1"/>
    <col min="3331" max="3334" width="80.5703125" style="857" customWidth="1"/>
    <col min="3335" max="3584" width="80.5703125" style="857"/>
    <col min="3585" max="3586" width="0" style="857" hidden="1" customWidth="1"/>
    <col min="3587" max="3590" width="80.5703125" style="857" customWidth="1"/>
    <col min="3591" max="3840" width="80.5703125" style="857"/>
    <col min="3841" max="3842" width="0" style="857" hidden="1" customWidth="1"/>
    <col min="3843" max="3846" width="80.5703125" style="857" customWidth="1"/>
    <col min="3847" max="4096" width="80.5703125" style="857"/>
    <col min="4097" max="4098" width="0" style="857" hidden="1" customWidth="1"/>
    <col min="4099" max="4102" width="80.5703125" style="857" customWidth="1"/>
    <col min="4103" max="4352" width="80.5703125" style="857"/>
    <col min="4353" max="4354" width="0" style="857" hidden="1" customWidth="1"/>
    <col min="4355" max="4358" width="80.5703125" style="857" customWidth="1"/>
    <col min="4359" max="4608" width="80.5703125" style="857"/>
    <col min="4609" max="4610" width="0" style="857" hidden="1" customWidth="1"/>
    <col min="4611" max="4614" width="80.5703125" style="857" customWidth="1"/>
    <col min="4615" max="4864" width="80.5703125" style="857"/>
    <col min="4865" max="4866" width="0" style="857" hidden="1" customWidth="1"/>
    <col min="4867" max="4870" width="80.5703125" style="857" customWidth="1"/>
    <col min="4871" max="5120" width="80.5703125" style="857"/>
    <col min="5121" max="5122" width="0" style="857" hidden="1" customWidth="1"/>
    <col min="5123" max="5126" width="80.5703125" style="857" customWidth="1"/>
    <col min="5127" max="5376" width="80.5703125" style="857"/>
    <col min="5377" max="5378" width="0" style="857" hidden="1" customWidth="1"/>
    <col min="5379" max="5382" width="80.5703125" style="857" customWidth="1"/>
    <col min="5383" max="5632" width="80.5703125" style="857"/>
    <col min="5633" max="5634" width="0" style="857" hidden="1" customWidth="1"/>
    <col min="5635" max="5638" width="80.5703125" style="857" customWidth="1"/>
    <col min="5639" max="5888" width="80.5703125" style="857"/>
    <col min="5889" max="5890" width="0" style="857" hidden="1" customWidth="1"/>
    <col min="5891" max="5894" width="80.5703125" style="857" customWidth="1"/>
    <col min="5895" max="6144" width="80.5703125" style="857"/>
    <col min="6145" max="6146" width="0" style="857" hidden="1" customWidth="1"/>
    <col min="6147" max="6150" width="80.5703125" style="857" customWidth="1"/>
    <col min="6151" max="6400" width="80.5703125" style="857"/>
    <col min="6401" max="6402" width="0" style="857" hidden="1" customWidth="1"/>
    <col min="6403" max="6406" width="80.5703125" style="857" customWidth="1"/>
    <col min="6407" max="6656" width="80.5703125" style="857"/>
    <col min="6657" max="6658" width="0" style="857" hidden="1" customWidth="1"/>
    <col min="6659" max="6662" width="80.5703125" style="857" customWidth="1"/>
    <col min="6663" max="6912" width="80.5703125" style="857"/>
    <col min="6913" max="6914" width="0" style="857" hidden="1" customWidth="1"/>
    <col min="6915" max="6918" width="80.5703125" style="857" customWidth="1"/>
    <col min="6919" max="7168" width="80.5703125" style="857"/>
    <col min="7169" max="7170" width="0" style="857" hidden="1" customWidth="1"/>
    <col min="7171" max="7174" width="80.5703125" style="857" customWidth="1"/>
    <col min="7175" max="7424" width="80.5703125" style="857"/>
    <col min="7425" max="7426" width="0" style="857" hidden="1" customWidth="1"/>
    <col min="7427" max="7430" width="80.5703125" style="857" customWidth="1"/>
    <col min="7431" max="7680" width="80.5703125" style="857"/>
    <col min="7681" max="7682" width="0" style="857" hidden="1" customWidth="1"/>
    <col min="7683" max="7686" width="80.5703125" style="857" customWidth="1"/>
    <col min="7687" max="7936" width="80.5703125" style="857"/>
    <col min="7937" max="7938" width="0" style="857" hidden="1" customWidth="1"/>
    <col min="7939" max="7942" width="80.5703125" style="857" customWidth="1"/>
    <col min="7943" max="8192" width="80.5703125" style="857"/>
    <col min="8193" max="8194" width="0" style="857" hidden="1" customWidth="1"/>
    <col min="8195" max="8198" width="80.5703125" style="857" customWidth="1"/>
    <col min="8199" max="8448" width="80.5703125" style="857"/>
    <col min="8449" max="8450" width="0" style="857" hidden="1" customWidth="1"/>
    <col min="8451" max="8454" width="80.5703125" style="857" customWidth="1"/>
    <col min="8455" max="8704" width="80.5703125" style="857"/>
    <col min="8705" max="8706" width="0" style="857" hidden="1" customWidth="1"/>
    <col min="8707" max="8710" width="80.5703125" style="857" customWidth="1"/>
    <col min="8711" max="8960" width="80.5703125" style="857"/>
    <col min="8961" max="8962" width="0" style="857" hidden="1" customWidth="1"/>
    <col min="8963" max="8966" width="80.5703125" style="857" customWidth="1"/>
    <col min="8967" max="9216" width="80.5703125" style="857"/>
    <col min="9217" max="9218" width="0" style="857" hidden="1" customWidth="1"/>
    <col min="9219" max="9222" width="80.5703125" style="857" customWidth="1"/>
    <col min="9223" max="9472" width="80.5703125" style="857"/>
    <col min="9473" max="9474" width="0" style="857" hidden="1" customWidth="1"/>
    <col min="9475" max="9478" width="80.5703125" style="857" customWidth="1"/>
    <col min="9479" max="9728" width="80.5703125" style="857"/>
    <col min="9729" max="9730" width="0" style="857" hidden="1" customWidth="1"/>
    <col min="9731" max="9734" width="80.5703125" style="857" customWidth="1"/>
    <col min="9735" max="9984" width="80.5703125" style="857"/>
    <col min="9985" max="9986" width="0" style="857" hidden="1" customWidth="1"/>
    <col min="9987" max="9990" width="80.5703125" style="857" customWidth="1"/>
    <col min="9991" max="10240" width="80.5703125" style="857"/>
    <col min="10241" max="10242" width="0" style="857" hidden="1" customWidth="1"/>
    <col min="10243" max="10246" width="80.5703125" style="857" customWidth="1"/>
    <col min="10247" max="10496" width="80.5703125" style="857"/>
    <col min="10497" max="10498" width="0" style="857" hidden="1" customWidth="1"/>
    <col min="10499" max="10502" width="80.5703125" style="857" customWidth="1"/>
    <col min="10503" max="10752" width="80.5703125" style="857"/>
    <col min="10753" max="10754" width="0" style="857" hidden="1" customWidth="1"/>
    <col min="10755" max="10758" width="80.5703125" style="857" customWidth="1"/>
    <col min="10759" max="11008" width="80.5703125" style="857"/>
    <col min="11009" max="11010" width="0" style="857" hidden="1" customWidth="1"/>
    <col min="11011" max="11014" width="80.5703125" style="857" customWidth="1"/>
    <col min="11015" max="11264" width="80.5703125" style="857"/>
    <col min="11265" max="11266" width="0" style="857" hidden="1" customWidth="1"/>
    <col min="11267" max="11270" width="80.5703125" style="857" customWidth="1"/>
    <col min="11271" max="11520" width="80.5703125" style="857"/>
    <col min="11521" max="11522" width="0" style="857" hidden="1" customWidth="1"/>
    <col min="11523" max="11526" width="80.5703125" style="857" customWidth="1"/>
    <col min="11527" max="11776" width="80.5703125" style="857"/>
    <col min="11777" max="11778" width="0" style="857" hidden="1" customWidth="1"/>
    <col min="11779" max="11782" width="80.5703125" style="857" customWidth="1"/>
    <col min="11783" max="12032" width="80.5703125" style="857"/>
    <col min="12033" max="12034" width="0" style="857" hidden="1" customWidth="1"/>
    <col min="12035" max="12038" width="80.5703125" style="857" customWidth="1"/>
    <col min="12039" max="12288" width="80.5703125" style="857"/>
    <col min="12289" max="12290" width="0" style="857" hidden="1" customWidth="1"/>
    <col min="12291" max="12294" width="80.5703125" style="857" customWidth="1"/>
    <col min="12295" max="12544" width="80.5703125" style="857"/>
    <col min="12545" max="12546" width="0" style="857" hidden="1" customWidth="1"/>
    <col min="12547" max="12550" width="80.5703125" style="857" customWidth="1"/>
    <col min="12551" max="12800" width="80.5703125" style="857"/>
    <col min="12801" max="12802" width="0" style="857" hidden="1" customWidth="1"/>
    <col min="12803" max="12806" width="80.5703125" style="857" customWidth="1"/>
    <col min="12807" max="13056" width="80.5703125" style="857"/>
    <col min="13057" max="13058" width="0" style="857" hidden="1" customWidth="1"/>
    <col min="13059" max="13062" width="80.5703125" style="857" customWidth="1"/>
    <col min="13063" max="13312" width="80.5703125" style="857"/>
    <col min="13313" max="13314" width="0" style="857" hidden="1" customWidth="1"/>
    <col min="13315" max="13318" width="80.5703125" style="857" customWidth="1"/>
    <col min="13319" max="13568" width="80.5703125" style="857"/>
    <col min="13569" max="13570" width="0" style="857" hidden="1" customWidth="1"/>
    <col min="13571" max="13574" width="80.5703125" style="857" customWidth="1"/>
    <col min="13575" max="13824" width="80.5703125" style="857"/>
    <col min="13825" max="13826" width="0" style="857" hidden="1" customWidth="1"/>
    <col min="13827" max="13830" width="80.5703125" style="857" customWidth="1"/>
    <col min="13831" max="14080" width="80.5703125" style="857"/>
    <col min="14081" max="14082" width="0" style="857" hidden="1" customWidth="1"/>
    <col min="14083" max="14086" width="80.5703125" style="857" customWidth="1"/>
    <col min="14087" max="14336" width="80.5703125" style="857"/>
    <col min="14337" max="14338" width="0" style="857" hidden="1" customWidth="1"/>
    <col min="14339" max="14342" width="80.5703125" style="857" customWidth="1"/>
    <col min="14343" max="14592" width="80.5703125" style="857"/>
    <col min="14593" max="14594" width="0" style="857" hidden="1" customWidth="1"/>
    <col min="14595" max="14598" width="80.5703125" style="857" customWidth="1"/>
    <col min="14599" max="14848" width="80.5703125" style="857"/>
    <col min="14849" max="14850" width="0" style="857" hidden="1" customWidth="1"/>
    <col min="14851" max="14854" width="80.5703125" style="857" customWidth="1"/>
    <col min="14855" max="15104" width="80.5703125" style="857"/>
    <col min="15105" max="15106" width="0" style="857" hidden="1" customWidth="1"/>
    <col min="15107" max="15110" width="80.5703125" style="857" customWidth="1"/>
    <col min="15111" max="15360" width="80.5703125" style="857"/>
    <col min="15361" max="15362" width="0" style="857" hidden="1" customWidth="1"/>
    <col min="15363" max="15366" width="80.5703125" style="857" customWidth="1"/>
    <col min="15367" max="15616" width="80.5703125" style="857"/>
    <col min="15617" max="15618" width="0" style="857" hidden="1" customWidth="1"/>
    <col min="15619" max="15622" width="80.5703125" style="857" customWidth="1"/>
    <col min="15623" max="15872" width="80.5703125" style="857"/>
    <col min="15873" max="15874" width="0" style="857" hidden="1" customWidth="1"/>
    <col min="15875" max="15878" width="80.5703125" style="857" customWidth="1"/>
    <col min="15879" max="16128" width="80.5703125" style="857"/>
    <col min="16129" max="16130" width="0" style="857" hidden="1" customWidth="1"/>
    <col min="16131" max="16134" width="80.5703125" style="857" customWidth="1"/>
    <col min="16135" max="16384" width="80.5703125" style="857"/>
  </cols>
  <sheetData>
    <row r="1" spans="1:5" s="64" customFormat="1" ht="39.75" customHeight="1">
      <c r="C1" s="878" t="s">
        <v>1457</v>
      </c>
      <c r="D1" s="878"/>
      <c r="E1" s="878"/>
    </row>
    <row r="2" spans="1:5" s="64" customFormat="1" ht="39.75" customHeight="1">
      <c r="C2" s="878" t="s">
        <v>886</v>
      </c>
      <c r="D2" s="878"/>
      <c r="E2" s="878"/>
    </row>
    <row r="3" spans="1:5" s="64" customFormat="1" ht="39.75" customHeight="1">
      <c r="C3" s="878" t="s">
        <v>1525</v>
      </c>
      <c r="D3" s="878"/>
      <c r="E3" s="878"/>
    </row>
    <row r="4" spans="1:5" s="64" customFormat="1" ht="39.75" customHeight="1">
      <c r="A4" s="64" t="s">
        <v>1525</v>
      </c>
      <c r="C4" s="935" t="s">
        <v>1402</v>
      </c>
      <c r="D4" s="935"/>
      <c r="E4" s="935"/>
    </row>
    <row r="5" spans="1:5" s="857" customFormat="1" ht="6" customHeight="1" thickBot="1">
      <c r="C5" s="71"/>
    </row>
    <row r="6" spans="1:5" s="857" customFormat="1" ht="24.75" thickTop="1" thickBot="1">
      <c r="A6" s="393"/>
      <c r="B6" s="393"/>
      <c r="C6" s="145"/>
      <c r="D6" s="293" t="s">
        <v>1458</v>
      </c>
      <c r="E6" s="293" t="s">
        <v>907</v>
      </c>
    </row>
    <row r="7" spans="1:5" s="857" customFormat="1" ht="25.5" customHeight="1" thickTop="1" thickBot="1">
      <c r="A7" s="394"/>
      <c r="B7" s="394"/>
      <c r="C7" s="294" t="s">
        <v>908</v>
      </c>
      <c r="D7" s="295"/>
      <c r="E7" s="295"/>
    </row>
    <row r="8" spans="1:5" s="857" customFormat="1" ht="15" customHeight="1" thickTop="1" thickBot="1">
      <c r="C8" s="296"/>
      <c r="D8" s="297"/>
      <c r="E8" s="298"/>
    </row>
    <row r="9" spans="1:5" s="105" customFormat="1" ht="24.75" customHeight="1" thickTop="1" thickBot="1">
      <c r="A9" s="414" t="s">
        <v>500</v>
      </c>
      <c r="B9" s="414" t="s">
        <v>1136</v>
      </c>
      <c r="C9" s="299" t="s">
        <v>427</v>
      </c>
      <c r="D9" s="300">
        <v>24963566.109999999</v>
      </c>
      <c r="E9" s="300">
        <f t="shared" ref="E9:E34" si="0">+D9</f>
        <v>24963566.109999999</v>
      </c>
    </row>
    <row r="10" spans="1:5" s="105" customFormat="1" ht="24.75" customHeight="1" thickTop="1">
      <c r="A10" s="105" t="s">
        <v>500</v>
      </c>
      <c r="B10" s="105" t="s">
        <v>1137</v>
      </c>
      <c r="C10" s="301" t="s">
        <v>909</v>
      </c>
      <c r="D10" s="302">
        <v>2358442.2799999998</v>
      </c>
      <c r="E10" s="302">
        <f t="shared" si="0"/>
        <v>2358442.2799999998</v>
      </c>
    </row>
    <row r="11" spans="1:5" s="89" customFormat="1" ht="23.25" customHeight="1">
      <c r="A11" s="89" t="s">
        <v>500</v>
      </c>
      <c r="B11" s="89" t="s">
        <v>1138</v>
      </c>
      <c r="C11" s="303" t="s">
        <v>910</v>
      </c>
      <c r="D11" s="304">
        <v>17090889.920000002</v>
      </c>
      <c r="E11" s="302">
        <f t="shared" si="0"/>
        <v>17090889.920000002</v>
      </c>
    </row>
    <row r="12" spans="1:5" s="89" customFormat="1" ht="23.25" customHeight="1">
      <c r="A12" s="89" t="s">
        <v>500</v>
      </c>
      <c r="B12" s="89" t="s">
        <v>1139</v>
      </c>
      <c r="C12" s="303" t="s">
        <v>911</v>
      </c>
      <c r="D12" s="304">
        <v>3451818.07</v>
      </c>
      <c r="E12" s="302">
        <f t="shared" si="0"/>
        <v>3451818.07</v>
      </c>
    </row>
    <row r="13" spans="1:5" s="89" customFormat="1" ht="23.25" customHeight="1">
      <c r="A13" s="89" t="s">
        <v>500</v>
      </c>
      <c r="B13" s="89" t="s">
        <v>1140</v>
      </c>
      <c r="C13" s="303" t="s">
        <v>912</v>
      </c>
      <c r="D13" s="304">
        <v>0</v>
      </c>
      <c r="E13" s="302">
        <f t="shared" si="0"/>
        <v>0</v>
      </c>
    </row>
    <row r="14" spans="1:5" s="89" customFormat="1" ht="23.25" customHeight="1">
      <c r="A14" s="89" t="s">
        <v>500</v>
      </c>
      <c r="B14" s="89" t="s">
        <v>1141</v>
      </c>
      <c r="C14" s="303" t="s">
        <v>913</v>
      </c>
      <c r="D14" s="304">
        <v>0</v>
      </c>
      <c r="E14" s="302">
        <f t="shared" si="0"/>
        <v>0</v>
      </c>
    </row>
    <row r="15" spans="1:5" s="89" customFormat="1" ht="23.25" customHeight="1">
      <c r="A15" s="89" t="s">
        <v>500</v>
      </c>
      <c r="B15" s="89" t="s">
        <v>1142</v>
      </c>
      <c r="C15" s="303" t="s">
        <v>914</v>
      </c>
      <c r="D15" s="304">
        <v>1698684.34</v>
      </c>
      <c r="E15" s="302">
        <f t="shared" si="0"/>
        <v>1698684.34</v>
      </c>
    </row>
    <row r="16" spans="1:5" s="89" customFormat="1" ht="42.75" customHeight="1" thickBot="1">
      <c r="A16" s="89" t="s">
        <v>500</v>
      </c>
      <c r="B16" s="89" t="s">
        <v>1143</v>
      </c>
      <c r="C16" s="303" t="s">
        <v>915</v>
      </c>
      <c r="D16" s="304">
        <v>363731.5</v>
      </c>
      <c r="E16" s="302">
        <f t="shared" si="0"/>
        <v>363731.5</v>
      </c>
    </row>
    <row r="17" spans="1:5" s="105" customFormat="1" ht="25.5" customHeight="1" thickTop="1" thickBot="1">
      <c r="A17" s="414" t="s">
        <v>500</v>
      </c>
      <c r="B17" s="414" t="s">
        <v>1144</v>
      </c>
      <c r="C17" s="299" t="s">
        <v>916</v>
      </c>
      <c r="D17" s="300">
        <v>3974225.83</v>
      </c>
      <c r="E17" s="300">
        <f t="shared" si="0"/>
        <v>3974225.83</v>
      </c>
    </row>
    <row r="18" spans="1:5" s="105" customFormat="1" ht="24.75" customHeight="1" thickTop="1">
      <c r="A18" s="105" t="s">
        <v>500</v>
      </c>
      <c r="B18" s="105" t="s">
        <v>1145</v>
      </c>
      <c r="C18" s="301" t="s">
        <v>917</v>
      </c>
      <c r="D18" s="302">
        <v>0</v>
      </c>
      <c r="E18" s="302">
        <f t="shared" si="0"/>
        <v>0</v>
      </c>
    </row>
    <row r="19" spans="1:5" s="89" customFormat="1" ht="23.25" customHeight="1">
      <c r="A19" s="89" t="s">
        <v>500</v>
      </c>
      <c r="B19" s="89" t="s">
        <v>1146</v>
      </c>
      <c r="C19" s="303" t="s">
        <v>918</v>
      </c>
      <c r="D19" s="304">
        <v>3974225.83</v>
      </c>
      <c r="E19" s="302">
        <f t="shared" si="0"/>
        <v>3974225.83</v>
      </c>
    </row>
    <row r="20" spans="1:5" s="89" customFormat="1" ht="23.25" customHeight="1">
      <c r="A20" s="89" t="s">
        <v>500</v>
      </c>
      <c r="B20" s="89" t="s">
        <v>1147</v>
      </c>
      <c r="C20" s="303" t="s">
        <v>919</v>
      </c>
      <c r="D20" s="304">
        <v>0</v>
      </c>
      <c r="E20" s="302">
        <f t="shared" si="0"/>
        <v>0</v>
      </c>
    </row>
    <row r="21" spans="1:5" s="89" customFormat="1" ht="23.25" customHeight="1">
      <c r="A21" s="89" t="s">
        <v>500</v>
      </c>
      <c r="B21" s="89" t="s">
        <v>1148</v>
      </c>
      <c r="C21" s="303" t="s">
        <v>920</v>
      </c>
      <c r="D21" s="304">
        <v>0</v>
      </c>
      <c r="E21" s="302">
        <f t="shared" si="0"/>
        <v>0</v>
      </c>
    </row>
    <row r="22" spans="1:5" s="89" customFormat="1" ht="23.25" customHeight="1">
      <c r="A22" s="89" t="s">
        <v>500</v>
      </c>
      <c r="B22" s="89" t="s">
        <v>1149</v>
      </c>
      <c r="C22" s="303" t="s">
        <v>921</v>
      </c>
      <c r="D22" s="304">
        <v>0</v>
      </c>
      <c r="E22" s="302">
        <f t="shared" si="0"/>
        <v>0</v>
      </c>
    </row>
    <row r="23" spans="1:5" s="89" customFormat="1" ht="50.25" customHeight="1" thickBot="1">
      <c r="A23" s="89" t="s">
        <v>500</v>
      </c>
      <c r="B23" s="415" t="s">
        <v>1135</v>
      </c>
      <c r="C23" s="303" t="s">
        <v>922</v>
      </c>
      <c r="D23" s="304">
        <v>0</v>
      </c>
      <c r="E23" s="302">
        <f t="shared" si="0"/>
        <v>0</v>
      </c>
    </row>
    <row r="24" spans="1:5" s="857" customFormat="1" ht="24.75" customHeight="1" thickTop="1" thickBot="1">
      <c r="A24" s="394" t="s">
        <v>500</v>
      </c>
      <c r="B24" s="394" t="s">
        <v>1150</v>
      </c>
      <c r="C24" s="294" t="s">
        <v>452</v>
      </c>
      <c r="D24" s="305">
        <v>20989340.280000001</v>
      </c>
      <c r="E24" s="300">
        <f t="shared" si="0"/>
        <v>20989340.280000001</v>
      </c>
    </row>
    <row r="25" spans="1:5" s="105" customFormat="1" ht="24.75" customHeight="1" thickTop="1">
      <c r="A25" s="105" t="s">
        <v>500</v>
      </c>
      <c r="B25" s="105" t="s">
        <v>1151</v>
      </c>
      <c r="C25" s="301" t="s">
        <v>923</v>
      </c>
      <c r="D25" s="302">
        <v>13000000</v>
      </c>
      <c r="E25" s="302">
        <f t="shared" si="0"/>
        <v>13000000</v>
      </c>
    </row>
    <row r="26" spans="1:5" s="89" customFormat="1" ht="23.25" customHeight="1">
      <c r="A26" s="89" t="s">
        <v>500</v>
      </c>
      <c r="B26" s="89" t="s">
        <v>1152</v>
      </c>
      <c r="C26" s="303" t="s">
        <v>924</v>
      </c>
      <c r="D26" s="304">
        <v>0</v>
      </c>
      <c r="E26" s="302">
        <f t="shared" si="0"/>
        <v>0</v>
      </c>
    </row>
    <row r="27" spans="1:5" s="89" customFormat="1" ht="23.25" customHeight="1">
      <c r="A27" s="89" t="s">
        <v>500</v>
      </c>
      <c r="B27" s="89" t="s">
        <v>1153</v>
      </c>
      <c r="C27" s="303" t="s">
        <v>925</v>
      </c>
      <c r="D27" s="304">
        <v>0</v>
      </c>
      <c r="E27" s="302">
        <f t="shared" si="0"/>
        <v>0</v>
      </c>
    </row>
    <row r="28" spans="1:5" s="89" customFormat="1" ht="23.25" customHeight="1">
      <c r="A28" s="89" t="s">
        <v>500</v>
      </c>
      <c r="B28" s="89" t="s">
        <v>1154</v>
      </c>
      <c r="C28" s="303" t="s">
        <v>926</v>
      </c>
      <c r="D28" s="304">
        <v>2564902.35</v>
      </c>
      <c r="E28" s="302">
        <f t="shared" si="0"/>
        <v>2564902.35</v>
      </c>
    </row>
    <row r="29" spans="1:5" s="89" customFormat="1" ht="23.25" customHeight="1">
      <c r="A29" s="89" t="s">
        <v>500</v>
      </c>
      <c r="B29" s="89" t="s">
        <v>1155</v>
      </c>
      <c r="C29" s="303" t="s">
        <v>927</v>
      </c>
      <c r="D29" s="304">
        <v>5424437.9299999997</v>
      </c>
      <c r="E29" s="302">
        <f t="shared" si="0"/>
        <v>5424437.9299999997</v>
      </c>
    </row>
    <row r="30" spans="1:5" s="89" customFormat="1" ht="23.25" customHeight="1">
      <c r="A30" s="89" t="s">
        <v>500</v>
      </c>
      <c r="B30" s="89" t="s">
        <v>1459</v>
      </c>
      <c r="C30" s="306" t="s">
        <v>928</v>
      </c>
      <c r="D30" s="304">
        <v>0</v>
      </c>
      <c r="E30" s="302">
        <f t="shared" si="0"/>
        <v>0</v>
      </c>
    </row>
    <row r="31" spans="1:5" s="89" customFormat="1" ht="23.25" customHeight="1">
      <c r="A31" s="89" t="s">
        <v>500</v>
      </c>
      <c r="B31" s="89" t="s">
        <v>1157</v>
      </c>
      <c r="C31" s="306" t="s">
        <v>929</v>
      </c>
      <c r="D31" s="304">
        <v>5424437.9299999997</v>
      </c>
      <c r="E31" s="302">
        <f t="shared" si="0"/>
        <v>5424437.9299999997</v>
      </c>
    </row>
    <row r="32" spans="1:5" s="89" customFormat="1" ht="23.25" customHeight="1">
      <c r="A32" s="89" t="s">
        <v>500</v>
      </c>
      <c r="B32" s="89" t="s">
        <v>1158</v>
      </c>
      <c r="C32" s="307" t="s">
        <v>456</v>
      </c>
      <c r="D32" s="304">
        <v>24963566.109999999</v>
      </c>
      <c r="E32" s="302">
        <f t="shared" si="0"/>
        <v>24963566.109999999</v>
      </c>
    </row>
    <row r="33" spans="1:5" s="89" customFormat="1" ht="23.25" customHeight="1">
      <c r="A33" s="89" t="s">
        <v>500</v>
      </c>
      <c r="B33" s="89" t="s">
        <v>1159</v>
      </c>
      <c r="C33" s="303" t="s">
        <v>930</v>
      </c>
      <c r="D33" s="304">
        <v>0</v>
      </c>
      <c r="E33" s="302">
        <f t="shared" si="0"/>
        <v>0</v>
      </c>
    </row>
    <row r="34" spans="1:5" s="89" customFormat="1" ht="23.25" customHeight="1" thickBot="1">
      <c r="A34" s="89" t="s">
        <v>500</v>
      </c>
      <c r="B34" s="89" t="s">
        <v>1160</v>
      </c>
      <c r="C34" s="303" t="s">
        <v>931</v>
      </c>
      <c r="D34" s="304">
        <v>17241292.91</v>
      </c>
      <c r="E34" s="302">
        <f t="shared" si="0"/>
        <v>17241292.91</v>
      </c>
    </row>
    <row r="35" spans="1:5" s="105" customFormat="1" ht="24.75" customHeight="1" thickTop="1" thickBot="1">
      <c r="A35" s="414" t="s">
        <v>500</v>
      </c>
      <c r="B35" s="414"/>
      <c r="C35" s="309" t="s">
        <v>464</v>
      </c>
      <c r="D35" s="310"/>
      <c r="E35" s="300"/>
    </row>
    <row r="36" spans="1:5" s="105" customFormat="1" ht="23.25" customHeight="1" thickTop="1">
      <c r="A36" s="105" t="s">
        <v>500</v>
      </c>
      <c r="B36" s="111" t="s">
        <v>1168</v>
      </c>
      <c r="C36" s="311" t="s">
        <v>939</v>
      </c>
      <c r="D36" s="302">
        <v>99720.85</v>
      </c>
      <c r="E36" s="302">
        <f>+D36</f>
        <v>99720.85</v>
      </c>
    </row>
    <row r="37" spans="1:5" s="105" customFormat="1" ht="23.25" customHeight="1">
      <c r="A37" s="105" t="s">
        <v>500</v>
      </c>
      <c r="B37" s="416" t="s">
        <v>1169</v>
      </c>
      <c r="C37" s="312" t="s">
        <v>940</v>
      </c>
      <c r="D37" s="302">
        <v>0</v>
      </c>
      <c r="E37" s="302">
        <f t="shared" ref="E37:E61" si="1">+D37</f>
        <v>0</v>
      </c>
    </row>
    <row r="38" spans="1:5" s="105" customFormat="1" ht="23.25" customHeight="1">
      <c r="A38" s="105" t="s">
        <v>500</v>
      </c>
      <c r="B38" s="111" t="s">
        <v>1170</v>
      </c>
      <c r="C38" s="301" t="s">
        <v>467</v>
      </c>
      <c r="D38" s="302">
        <v>99720.85</v>
      </c>
      <c r="E38" s="302">
        <f t="shared" si="1"/>
        <v>99720.85</v>
      </c>
    </row>
    <row r="39" spans="1:5" s="105" customFormat="1" ht="23.25" customHeight="1">
      <c r="A39" s="105" t="s">
        <v>500</v>
      </c>
      <c r="B39" s="416" t="s">
        <v>1171</v>
      </c>
      <c r="C39" s="311" t="s">
        <v>941</v>
      </c>
      <c r="D39" s="302">
        <v>12565379.390000001</v>
      </c>
      <c r="E39" s="302">
        <f t="shared" si="1"/>
        <v>12565379.390000001</v>
      </c>
    </row>
    <row r="40" spans="1:5" s="105" customFormat="1" ht="23.25" customHeight="1">
      <c r="A40" s="105" t="s">
        <v>500</v>
      </c>
      <c r="B40" s="416" t="s">
        <v>1172</v>
      </c>
      <c r="C40" s="312" t="s">
        <v>942</v>
      </c>
      <c r="D40" s="302">
        <v>-4407.1400000000003</v>
      </c>
      <c r="E40" s="302">
        <f t="shared" si="1"/>
        <v>-4407.1400000000003</v>
      </c>
    </row>
    <row r="41" spans="1:5" s="105" customFormat="1" ht="23.25" customHeight="1">
      <c r="A41" s="105" t="s">
        <v>500</v>
      </c>
      <c r="B41" s="111" t="s">
        <v>1173</v>
      </c>
      <c r="C41" s="301" t="s">
        <v>943</v>
      </c>
      <c r="D41" s="302">
        <v>12660693.1</v>
      </c>
      <c r="E41" s="302">
        <f t="shared" si="1"/>
        <v>12660693.1</v>
      </c>
    </row>
    <row r="42" spans="1:5" s="105" customFormat="1" ht="23.25" customHeight="1">
      <c r="A42" s="105" t="s">
        <v>500</v>
      </c>
      <c r="B42" s="111" t="s">
        <v>1174</v>
      </c>
      <c r="C42" s="311" t="s">
        <v>944</v>
      </c>
      <c r="D42" s="302">
        <v>75178.320000000007</v>
      </c>
      <c r="E42" s="302">
        <f t="shared" si="1"/>
        <v>75178.320000000007</v>
      </c>
    </row>
    <row r="43" spans="1:5" s="105" customFormat="1" ht="23.25" customHeight="1">
      <c r="A43" s="105" t="s">
        <v>500</v>
      </c>
      <c r="B43" s="416" t="s">
        <v>1175</v>
      </c>
      <c r="C43" s="312" t="s">
        <v>945</v>
      </c>
      <c r="D43" s="302">
        <v>0</v>
      </c>
      <c r="E43" s="302">
        <f t="shared" si="1"/>
        <v>0</v>
      </c>
    </row>
    <row r="44" spans="1:5" s="105" customFormat="1" ht="23.25" customHeight="1">
      <c r="A44" s="105" t="s">
        <v>500</v>
      </c>
      <c r="B44" s="111" t="s">
        <v>1176</v>
      </c>
      <c r="C44" s="301" t="s">
        <v>946</v>
      </c>
      <c r="D44" s="302">
        <v>12735871.42</v>
      </c>
      <c r="E44" s="302">
        <f t="shared" si="1"/>
        <v>12735871.42</v>
      </c>
    </row>
    <row r="45" spans="1:5" s="105" customFormat="1" ht="23.25" customHeight="1">
      <c r="A45" s="105" t="s">
        <v>500</v>
      </c>
      <c r="B45" s="416" t="s">
        <v>1177</v>
      </c>
      <c r="C45" s="311" t="s">
        <v>947</v>
      </c>
      <c r="D45" s="302">
        <v>-5632881.1500000004</v>
      </c>
      <c r="E45" s="302">
        <f t="shared" si="1"/>
        <v>-5632881.1500000004</v>
      </c>
    </row>
    <row r="46" spans="1:5" s="105" customFormat="1" ht="23.25" customHeight="1">
      <c r="A46" s="105" t="s">
        <v>500</v>
      </c>
      <c r="B46" s="111" t="s">
        <v>1178</v>
      </c>
      <c r="C46" s="301" t="s">
        <v>948</v>
      </c>
      <c r="D46" s="302">
        <v>7102990.2699999996</v>
      </c>
      <c r="E46" s="302">
        <f t="shared" si="1"/>
        <v>7102990.2699999996</v>
      </c>
    </row>
    <row r="47" spans="1:5" s="105" customFormat="1" ht="23.25" customHeight="1">
      <c r="A47" s="105" t="s">
        <v>500</v>
      </c>
      <c r="B47" s="416" t="s">
        <v>1179</v>
      </c>
      <c r="C47" s="313" t="s">
        <v>949</v>
      </c>
      <c r="D47" s="302">
        <v>0</v>
      </c>
      <c r="E47" s="302">
        <f t="shared" si="1"/>
        <v>0</v>
      </c>
    </row>
    <row r="48" spans="1:5" s="105" customFormat="1" ht="23.25" customHeight="1">
      <c r="A48" s="105" t="s">
        <v>500</v>
      </c>
      <c r="B48" s="111" t="s">
        <v>1180</v>
      </c>
      <c r="C48" s="314" t="s">
        <v>950</v>
      </c>
      <c r="D48" s="302">
        <v>0</v>
      </c>
      <c r="E48" s="302">
        <f t="shared" si="1"/>
        <v>0</v>
      </c>
    </row>
    <row r="49" spans="1:5" s="105" customFormat="1" ht="23.25" customHeight="1">
      <c r="A49" s="105" t="s">
        <v>500</v>
      </c>
      <c r="B49" s="111" t="s">
        <v>1181</v>
      </c>
      <c r="C49" s="311" t="s">
        <v>951</v>
      </c>
      <c r="D49" s="302">
        <v>0</v>
      </c>
      <c r="E49" s="302">
        <f t="shared" si="1"/>
        <v>0</v>
      </c>
    </row>
    <row r="50" spans="1:5" s="105" customFormat="1" ht="23.25" customHeight="1">
      <c r="A50" s="105" t="s">
        <v>500</v>
      </c>
      <c r="B50" s="416" t="s">
        <v>1182</v>
      </c>
      <c r="C50" s="301" t="s">
        <v>952</v>
      </c>
      <c r="D50" s="302">
        <v>0</v>
      </c>
      <c r="E50" s="302">
        <f t="shared" si="1"/>
        <v>0</v>
      </c>
    </row>
    <row r="51" spans="1:5" s="105" customFormat="1" ht="23.25" customHeight="1">
      <c r="A51" s="105" t="s">
        <v>500</v>
      </c>
      <c r="B51" s="111" t="s">
        <v>1183</v>
      </c>
      <c r="C51" s="314" t="s">
        <v>953</v>
      </c>
      <c r="D51" s="302">
        <v>0</v>
      </c>
      <c r="E51" s="302">
        <f t="shared" si="1"/>
        <v>0</v>
      </c>
    </row>
    <row r="52" spans="1:5" s="105" customFormat="1" ht="23.25" customHeight="1">
      <c r="A52" s="105" t="s">
        <v>500</v>
      </c>
      <c r="B52" s="111" t="s">
        <v>1184</v>
      </c>
      <c r="C52" s="311" t="s">
        <v>954</v>
      </c>
      <c r="D52" s="302">
        <v>0</v>
      </c>
      <c r="E52" s="302">
        <f t="shared" si="1"/>
        <v>0</v>
      </c>
    </row>
    <row r="53" spans="1:5" s="105" customFormat="1" ht="23.25" customHeight="1">
      <c r="A53" s="105" t="s">
        <v>500</v>
      </c>
      <c r="B53" s="417" t="s">
        <v>1185</v>
      </c>
      <c r="C53" s="301" t="s">
        <v>955</v>
      </c>
      <c r="D53" s="302">
        <v>7102990.2699999996</v>
      </c>
      <c r="E53" s="302">
        <f t="shared" si="1"/>
        <v>7102990.2699999996</v>
      </c>
    </row>
    <row r="54" spans="1:5" s="105" customFormat="1" ht="23.25" customHeight="1">
      <c r="A54" s="105" t="s">
        <v>500</v>
      </c>
      <c r="B54" s="416" t="s">
        <v>1186</v>
      </c>
      <c r="C54" s="311" t="s">
        <v>956</v>
      </c>
      <c r="D54" s="302">
        <v>0</v>
      </c>
      <c r="E54" s="302">
        <f t="shared" si="1"/>
        <v>0</v>
      </c>
    </row>
    <row r="55" spans="1:5" s="105" customFormat="1" ht="23.25" customHeight="1">
      <c r="A55" s="105" t="s">
        <v>500</v>
      </c>
      <c r="B55" s="417" t="s">
        <v>1187</v>
      </c>
      <c r="C55" s="301" t="s">
        <v>484</v>
      </c>
      <c r="D55" s="302">
        <v>7102990.2699999996</v>
      </c>
      <c r="E55" s="302">
        <f t="shared" si="1"/>
        <v>7102990.2699999996</v>
      </c>
    </row>
    <row r="56" spans="1:5" s="105" customFormat="1" ht="23.25" customHeight="1">
      <c r="A56" s="105" t="s">
        <v>500</v>
      </c>
      <c r="B56" s="416" t="s">
        <v>1188</v>
      </c>
      <c r="C56" s="311" t="s">
        <v>957</v>
      </c>
      <c r="D56" s="302">
        <v>0</v>
      </c>
      <c r="E56" s="302">
        <f t="shared" si="1"/>
        <v>0</v>
      </c>
    </row>
    <row r="57" spans="1:5" s="105" customFormat="1" ht="23.25" customHeight="1">
      <c r="A57" s="105" t="s">
        <v>500</v>
      </c>
      <c r="B57" s="416" t="s">
        <v>1189</v>
      </c>
      <c r="C57" s="312" t="s">
        <v>958</v>
      </c>
      <c r="D57" s="302">
        <v>-10604.09</v>
      </c>
      <c r="E57" s="302">
        <f t="shared" si="1"/>
        <v>-10604.09</v>
      </c>
    </row>
    <row r="58" spans="1:5" s="105" customFormat="1" ht="23.25" customHeight="1">
      <c r="A58" s="105" t="s">
        <v>500</v>
      </c>
      <c r="B58" s="111" t="s">
        <v>1190</v>
      </c>
      <c r="C58" s="301" t="s">
        <v>486</v>
      </c>
      <c r="D58" s="302">
        <v>7092386.1799999997</v>
      </c>
      <c r="E58" s="302">
        <f t="shared" si="1"/>
        <v>7092386.1799999997</v>
      </c>
    </row>
    <row r="59" spans="1:5" s="105" customFormat="1" ht="23.25" customHeight="1">
      <c r="A59" s="105" t="s">
        <v>500</v>
      </c>
      <c r="B59" s="111" t="s">
        <v>1191</v>
      </c>
      <c r="C59" s="311" t="s">
        <v>959</v>
      </c>
      <c r="D59" s="302">
        <v>0</v>
      </c>
      <c r="E59" s="302">
        <f t="shared" si="1"/>
        <v>0</v>
      </c>
    </row>
    <row r="60" spans="1:5" s="105" customFormat="1" ht="23.25" customHeight="1">
      <c r="A60" s="105" t="s">
        <v>500</v>
      </c>
      <c r="B60" s="111" t="s">
        <v>1192</v>
      </c>
      <c r="C60" s="301" t="s">
        <v>960</v>
      </c>
      <c r="D60" s="302">
        <v>7092386.1799999997</v>
      </c>
      <c r="E60" s="302">
        <f t="shared" si="1"/>
        <v>7092386.1799999997</v>
      </c>
    </row>
    <row r="61" spans="1:5" s="105" customFormat="1" ht="23.25" customHeight="1" thickBot="1">
      <c r="A61" s="105" t="s">
        <v>500</v>
      </c>
      <c r="B61" s="416" t="s">
        <v>1193</v>
      </c>
      <c r="C61" s="311" t="s">
        <v>961</v>
      </c>
      <c r="D61" s="302">
        <v>-1667948.25</v>
      </c>
      <c r="E61" s="302">
        <f t="shared" si="1"/>
        <v>-1667948.25</v>
      </c>
    </row>
    <row r="62" spans="1:5" s="105" customFormat="1" ht="23.25" customHeight="1" thickTop="1" thickBot="1">
      <c r="A62" s="414" t="s">
        <v>500</v>
      </c>
      <c r="B62" s="106" t="s">
        <v>1194</v>
      </c>
      <c r="C62" s="299" t="s">
        <v>962</v>
      </c>
      <c r="D62" s="300">
        <v>5424437.9299999997</v>
      </c>
      <c r="E62" s="300">
        <f>+D62</f>
        <v>5424437.9299999997</v>
      </c>
    </row>
    <row r="63" spans="1:5" s="857" customFormat="1" ht="16.5" thickTop="1" thickBot="1">
      <c r="C63" s="327"/>
      <c r="D63" s="328"/>
      <c r="E63" s="328"/>
    </row>
    <row r="64" spans="1:5" s="857" customFormat="1">
      <c r="C64" s="71"/>
      <c r="D64" s="78"/>
      <c r="E64" s="78"/>
    </row>
    <row r="65" spans="1:5" s="857" customFormat="1">
      <c r="C65" s="329"/>
      <c r="D65" s="138"/>
      <c r="E65" s="78"/>
    </row>
    <row r="66" spans="1:5" s="857" customFormat="1">
      <c r="A66" s="857" t="s">
        <v>499</v>
      </c>
      <c r="B66" s="857" t="s">
        <v>499</v>
      </c>
      <c r="C66" s="138"/>
    </row>
    <row r="67" spans="1:5" s="857" customFormat="1">
      <c r="C67" s="138"/>
    </row>
    <row r="68" spans="1:5" s="857" customFormat="1">
      <c r="C68" s="138"/>
    </row>
    <row r="69" spans="1:5" s="857" customFormat="1">
      <c r="C69" s="138"/>
    </row>
    <row r="70" spans="1:5" s="857" customFormat="1">
      <c r="C70" s="138"/>
    </row>
    <row r="71" spans="1:5" s="857" customFormat="1">
      <c r="C71" s="138"/>
    </row>
    <row r="72" spans="1:5" s="857" customFormat="1">
      <c r="C72" s="138"/>
    </row>
    <row r="73" spans="1:5" s="857" customFormat="1">
      <c r="C73" s="138"/>
    </row>
    <row r="74" spans="1:5" s="857" customFormat="1">
      <c r="C74" s="138"/>
    </row>
    <row r="75" spans="1:5" s="857" customFormat="1">
      <c r="C75" s="138"/>
    </row>
    <row r="76" spans="1:5" s="857" customFormat="1">
      <c r="C76" s="138"/>
    </row>
    <row r="77" spans="1:5" s="857" customFormat="1">
      <c r="C77" s="138"/>
    </row>
    <row r="78" spans="1:5" s="857" customFormat="1" ht="15.75">
      <c r="C78" s="69"/>
      <c r="D78" s="138"/>
      <c r="E78" s="78"/>
    </row>
    <row r="79" spans="1:5" s="857" customFormat="1" ht="15.75">
      <c r="C79" s="69"/>
      <c r="D79" s="78"/>
      <c r="E79" s="78"/>
    </row>
    <row r="80" spans="1:5" s="857" customFormat="1" ht="15.75">
      <c r="C80" s="69"/>
      <c r="D80" s="78"/>
      <c r="E80" s="78"/>
    </row>
    <row r="81" spans="3:5" s="857" customFormat="1" ht="15.75">
      <c r="C81" s="69"/>
      <c r="D81" s="78"/>
      <c r="E81" s="78"/>
    </row>
    <row r="82" spans="3:5" s="857" customFormat="1" ht="15.75">
      <c r="C82" s="69"/>
      <c r="D82" s="78"/>
      <c r="E82" s="78"/>
    </row>
    <row r="83" spans="3:5" s="857" customFormat="1" ht="15.75">
      <c r="C83" s="69"/>
      <c r="D83" s="78"/>
      <c r="E83" s="78"/>
    </row>
    <row r="84" spans="3:5" s="857" customFormat="1" ht="15.75">
      <c r="C84" s="69"/>
      <c r="D84" s="78"/>
      <c r="E84" s="78"/>
    </row>
    <row r="85" spans="3:5" s="857" customFormat="1" ht="15.75">
      <c r="C85" s="69"/>
      <c r="D85" s="78"/>
      <c r="E85" s="78"/>
    </row>
    <row r="86" spans="3:5" s="857" customFormat="1" ht="15.75">
      <c r="C86" s="69"/>
      <c r="D86" s="78"/>
      <c r="E86" s="78"/>
    </row>
    <row r="87" spans="3:5" s="857" customFormat="1" ht="15.75">
      <c r="C87" s="69"/>
      <c r="D87" s="78"/>
      <c r="E87" s="78"/>
    </row>
    <row r="88" spans="3:5" s="857" customFormat="1" ht="15.75">
      <c r="C88" s="69"/>
      <c r="D88" s="78"/>
      <c r="E88" s="78"/>
    </row>
    <row r="89" spans="3:5" s="857" customFormat="1" ht="15.75">
      <c r="C89" s="69"/>
      <c r="D89" s="78"/>
      <c r="E89" s="78"/>
    </row>
    <row r="90" spans="3:5" s="857" customFormat="1" ht="15.75">
      <c r="C90" s="69"/>
      <c r="D90" s="78"/>
      <c r="E90" s="78"/>
    </row>
    <row r="91" spans="3:5" s="857" customFormat="1" ht="15.75">
      <c r="C91" s="69"/>
      <c r="D91" s="78"/>
      <c r="E91" s="78"/>
    </row>
    <row r="92" spans="3:5" s="857" customFormat="1" ht="15.75">
      <c r="C92" s="69"/>
      <c r="D92" s="78"/>
      <c r="E92" s="78"/>
    </row>
    <row r="93" spans="3:5" s="857" customFormat="1" ht="15.75">
      <c r="C93" s="69"/>
      <c r="D93" s="78"/>
      <c r="E93" s="78"/>
    </row>
    <row r="94" spans="3:5" s="857" customFormat="1" ht="15.75">
      <c r="C94" s="69"/>
      <c r="D94" s="78"/>
      <c r="E94" s="78"/>
    </row>
    <row r="95" spans="3:5" s="857" customFormat="1" ht="15.75">
      <c r="C95" s="69"/>
      <c r="D95" s="78"/>
      <c r="E95" s="78"/>
    </row>
    <row r="96" spans="3:5" s="857" customFormat="1" ht="15.75">
      <c r="C96" s="69"/>
      <c r="D96" s="78"/>
      <c r="E96" s="78"/>
    </row>
    <row r="97" spans="3:5" s="857" customFormat="1" ht="15.75">
      <c r="C97" s="69"/>
      <c r="D97" s="78"/>
      <c r="E97" s="78"/>
    </row>
    <row r="98" spans="3:5" s="857" customFormat="1" ht="15.75">
      <c r="C98" s="69"/>
      <c r="D98" s="78"/>
      <c r="E98" s="78"/>
    </row>
    <row r="99" spans="3:5" s="857" customFormat="1" ht="15.75">
      <c r="C99" s="69"/>
      <c r="D99" s="78"/>
      <c r="E99" s="78"/>
    </row>
    <row r="100" spans="3:5" s="857" customFormat="1" ht="15.75">
      <c r="C100" s="69"/>
      <c r="D100" s="78"/>
      <c r="E100" s="78"/>
    </row>
    <row r="101" spans="3:5" s="857" customFormat="1" ht="15.75">
      <c r="C101" s="69"/>
      <c r="D101" s="78"/>
      <c r="E101" s="78"/>
    </row>
    <row r="102" spans="3:5" s="857" customFormat="1" ht="15.75">
      <c r="C102" s="69"/>
      <c r="D102" s="78"/>
      <c r="E102" s="78"/>
    </row>
    <row r="103" spans="3:5" s="857" customFormat="1" ht="15.75">
      <c r="C103" s="69"/>
      <c r="D103" s="78"/>
      <c r="E103" s="78"/>
    </row>
    <row r="104" spans="3:5" s="857" customFormat="1" ht="15.75">
      <c r="C104" s="69"/>
      <c r="D104" s="78"/>
      <c r="E104" s="78"/>
    </row>
    <row r="105" spans="3:5" s="857" customFormat="1" ht="15.75">
      <c r="C105" s="69"/>
      <c r="D105" s="78"/>
      <c r="E105" s="78"/>
    </row>
    <row r="106" spans="3:5" s="857" customFormat="1" ht="15.75">
      <c r="C106" s="69"/>
      <c r="D106" s="78"/>
      <c r="E106" s="78"/>
    </row>
    <row r="107" spans="3:5" s="857" customFormat="1" ht="15.75">
      <c r="C107" s="69"/>
      <c r="D107" s="78"/>
      <c r="E107" s="78"/>
    </row>
    <row r="108" spans="3:5" s="857" customFormat="1" ht="15.75">
      <c r="C108" s="69"/>
      <c r="D108" s="78"/>
      <c r="E108" s="78"/>
    </row>
    <row r="109" spans="3:5" s="857" customFormat="1" ht="15.75">
      <c r="C109" s="69"/>
      <c r="D109" s="78"/>
      <c r="E109" s="78"/>
    </row>
    <row r="110" spans="3:5" s="857" customFormat="1" ht="15.75">
      <c r="C110" s="69"/>
      <c r="D110" s="78"/>
      <c r="E110" s="78"/>
    </row>
    <row r="111" spans="3:5" s="857" customFormat="1" ht="15.75">
      <c r="C111" s="69"/>
      <c r="D111" s="78"/>
      <c r="E111" s="78"/>
    </row>
    <row r="112" spans="3:5" s="857" customFormat="1" ht="15.75">
      <c r="C112" s="69"/>
      <c r="D112" s="78"/>
      <c r="E112" s="78"/>
    </row>
    <row r="113" spans="3:5" s="857" customFormat="1" ht="15.75">
      <c r="C113" s="69"/>
      <c r="D113" s="78"/>
      <c r="E113" s="78"/>
    </row>
    <row r="114" spans="3:5" s="857" customFormat="1" ht="15.75">
      <c r="C114" s="69"/>
      <c r="D114" s="78"/>
      <c r="E114" s="78"/>
    </row>
    <row r="115" spans="3:5" s="857" customFormat="1" ht="15.75">
      <c r="C115" s="69"/>
      <c r="D115" s="78"/>
      <c r="E115" s="78"/>
    </row>
    <row r="116" spans="3:5" s="857" customFormat="1" ht="15.75">
      <c r="C116" s="69"/>
      <c r="D116" s="78"/>
      <c r="E116" s="78"/>
    </row>
    <row r="117" spans="3:5" s="857" customFormat="1" ht="15.75">
      <c r="C117" s="69"/>
      <c r="D117" s="78"/>
      <c r="E117" s="78"/>
    </row>
    <row r="118" spans="3:5" s="857" customFormat="1" ht="15.75">
      <c r="C118" s="69"/>
      <c r="D118" s="78"/>
      <c r="E118" s="78"/>
    </row>
    <row r="119" spans="3:5" s="857" customFormat="1" ht="15.75">
      <c r="C119" s="69"/>
      <c r="D119" s="78"/>
      <c r="E119" s="78"/>
    </row>
    <row r="120" spans="3:5" s="857" customFormat="1" ht="15.75">
      <c r="C120" s="69"/>
      <c r="D120" s="78"/>
      <c r="E120" s="78"/>
    </row>
    <row r="121" spans="3:5" s="857" customFormat="1" ht="15.75">
      <c r="C121" s="69"/>
      <c r="D121" s="78"/>
      <c r="E121" s="78"/>
    </row>
    <row r="122" spans="3:5" s="857" customFormat="1" ht="15.75">
      <c r="C122" s="69"/>
      <c r="D122" s="78"/>
      <c r="E122" s="78"/>
    </row>
    <row r="123" spans="3:5" s="857" customFormat="1" ht="15.75">
      <c r="C123" s="69"/>
      <c r="D123" s="78"/>
      <c r="E123" s="78"/>
    </row>
    <row r="124" spans="3:5" s="857" customFormat="1" ht="15.75">
      <c r="C124" s="69"/>
      <c r="D124" s="78"/>
      <c r="E124" s="78"/>
    </row>
    <row r="125" spans="3:5" s="857" customFormat="1" ht="15.75">
      <c r="C125" s="69"/>
      <c r="D125" s="78"/>
      <c r="E125" s="78"/>
    </row>
    <row r="126" spans="3:5" s="857" customFormat="1" ht="15.75">
      <c r="C126" s="69"/>
      <c r="D126" s="78"/>
      <c r="E126" s="78"/>
    </row>
    <row r="127" spans="3:5" s="857" customFormat="1" ht="15.75">
      <c r="C127" s="69"/>
      <c r="D127" s="78"/>
      <c r="E127" s="78"/>
    </row>
    <row r="128" spans="3:5" s="857" customFormat="1" ht="15.75">
      <c r="C128" s="69"/>
      <c r="D128" s="78"/>
      <c r="E128" s="78"/>
    </row>
    <row r="129" spans="3:5" s="857" customFormat="1" ht="15.75">
      <c r="C129" s="69"/>
      <c r="D129" s="78"/>
      <c r="E129" s="78"/>
    </row>
    <row r="130" spans="3:5" s="857" customFormat="1" ht="15.75">
      <c r="C130" s="69"/>
      <c r="D130" s="78"/>
      <c r="E130" s="78"/>
    </row>
    <row r="131" spans="3:5" s="857" customFormat="1" ht="15.75">
      <c r="C131" s="69"/>
    </row>
    <row r="132" spans="3:5" s="857" customFormat="1" ht="15.75">
      <c r="C132" s="69"/>
    </row>
    <row r="133" spans="3:5" s="857" customFormat="1" ht="15.75">
      <c r="C133" s="69"/>
    </row>
    <row r="134" spans="3:5" s="857" customFormat="1" ht="15.75">
      <c r="C134" s="69"/>
    </row>
    <row r="135" spans="3:5" s="857" customFormat="1" ht="15.75">
      <c r="C135" s="69"/>
    </row>
    <row r="136" spans="3:5" s="857" customFormat="1" ht="15.75">
      <c r="C136" s="69"/>
    </row>
    <row r="137" spans="3:5" s="857" customFormat="1" ht="15.75">
      <c r="C137" s="69"/>
    </row>
    <row r="138" spans="3:5" s="857" customFormat="1" ht="15.75">
      <c r="C138" s="69"/>
    </row>
    <row r="139" spans="3:5" s="857" customFormat="1" ht="15.75">
      <c r="C139" s="69"/>
    </row>
    <row r="140" spans="3:5" s="857" customFormat="1" ht="15.75">
      <c r="C140" s="69"/>
    </row>
    <row r="141" spans="3:5" s="857" customFormat="1" ht="15.75">
      <c r="C141" s="69"/>
    </row>
    <row r="142" spans="3:5" s="857" customFormat="1" ht="15.75">
      <c r="C142" s="69"/>
    </row>
    <row r="143" spans="3:5" s="857" customFormat="1" ht="15.75">
      <c r="C143" s="69"/>
    </row>
    <row r="144" spans="3:5" s="857" customFormat="1" ht="15.75">
      <c r="C144" s="69"/>
    </row>
    <row r="145" spans="3:3" s="857" customFormat="1" ht="15.75">
      <c r="C145" s="69"/>
    </row>
    <row r="146" spans="3:3" s="857" customFormat="1" ht="15.75">
      <c r="C146" s="69"/>
    </row>
    <row r="147" spans="3:3" s="857" customFormat="1" ht="15.75">
      <c r="C147" s="69"/>
    </row>
    <row r="148" spans="3:3" s="857" customFormat="1" ht="15.75">
      <c r="C148" s="69"/>
    </row>
    <row r="149" spans="3:3" s="857" customFormat="1" ht="15.75">
      <c r="C149" s="69"/>
    </row>
    <row r="150" spans="3:3" s="857" customFormat="1" ht="15.75">
      <c r="C150" s="69"/>
    </row>
    <row r="151" spans="3:3" s="857" customFormat="1" ht="15.75">
      <c r="C151" s="69"/>
    </row>
    <row r="152" spans="3:3" s="857" customFormat="1" ht="15.75">
      <c r="C152" s="69"/>
    </row>
    <row r="153" spans="3:3" s="857" customFormat="1" ht="15.75">
      <c r="C153" s="69"/>
    </row>
    <row r="154" spans="3:3" s="857" customFormat="1" ht="15.75">
      <c r="C154" s="69"/>
    </row>
    <row r="155" spans="3:3" s="857" customFormat="1" ht="15.75">
      <c r="C155" s="69"/>
    </row>
    <row r="156" spans="3:3" s="857" customFormat="1" ht="15.75">
      <c r="C156" s="69"/>
    </row>
    <row r="157" spans="3:3" s="857" customFormat="1" ht="15.75">
      <c r="C157" s="69"/>
    </row>
    <row r="158" spans="3:3" s="857" customFormat="1" ht="15.75">
      <c r="C158" s="69"/>
    </row>
    <row r="159" spans="3:3" s="857" customFormat="1" ht="15.75">
      <c r="C159" s="69"/>
    </row>
    <row r="160" spans="3:3" s="857" customFormat="1" ht="15.75">
      <c r="C160" s="69"/>
    </row>
    <row r="161" spans="3:3" s="857" customFormat="1" ht="15.75">
      <c r="C161" s="69"/>
    </row>
    <row r="162" spans="3:3" s="857" customFormat="1" ht="15.75">
      <c r="C162" s="69"/>
    </row>
    <row r="163" spans="3:3" s="857" customFormat="1" ht="15.75">
      <c r="C163" s="69"/>
    </row>
    <row r="164" spans="3:3" s="857" customFormat="1" ht="15.75">
      <c r="C164" s="69"/>
    </row>
    <row r="165" spans="3:3" s="857" customFormat="1" ht="15.75">
      <c r="C165" s="69"/>
    </row>
    <row r="166" spans="3:3" s="857" customFormat="1" ht="15.75">
      <c r="C166" s="69"/>
    </row>
    <row r="167" spans="3:3" s="857" customFormat="1" ht="15.75">
      <c r="C167" s="69"/>
    </row>
    <row r="168" spans="3:3" s="857" customFormat="1" ht="15.75">
      <c r="C168" s="69"/>
    </row>
    <row r="169" spans="3:3" s="857" customFormat="1" ht="15.75">
      <c r="C169" s="69"/>
    </row>
    <row r="170" spans="3:3" s="857" customFormat="1" ht="15.75">
      <c r="C170" s="69"/>
    </row>
    <row r="171" spans="3:3" s="857" customFormat="1" ht="15.75">
      <c r="C171" s="69"/>
    </row>
    <row r="172" spans="3:3" s="857" customFormat="1" ht="15.75">
      <c r="C172" s="69"/>
    </row>
    <row r="173" spans="3:3" s="857" customFormat="1" ht="15.75">
      <c r="C173" s="69"/>
    </row>
    <row r="174" spans="3:3" s="857" customFormat="1" ht="15.75">
      <c r="C174" s="69"/>
    </row>
    <row r="175" spans="3:3" s="857" customFormat="1" ht="15.75">
      <c r="C175" s="69"/>
    </row>
    <row r="176" spans="3:3" s="857" customFormat="1" ht="15.75">
      <c r="C176" s="69"/>
    </row>
    <row r="177" spans="3:3" s="857" customFormat="1" ht="15.75">
      <c r="C177" s="69"/>
    </row>
    <row r="178" spans="3:3" s="857" customFormat="1" ht="15.75">
      <c r="C178" s="69"/>
    </row>
    <row r="179" spans="3:3" s="857" customFormat="1" ht="15.75">
      <c r="C179" s="69"/>
    </row>
    <row r="180" spans="3:3" s="857" customFormat="1" ht="15.75">
      <c r="C180" s="69"/>
    </row>
    <row r="181" spans="3:3" s="857" customFormat="1" ht="15.75">
      <c r="C181" s="69"/>
    </row>
    <row r="182" spans="3:3" s="857" customFormat="1" ht="15.75">
      <c r="C182" s="69"/>
    </row>
    <row r="183" spans="3:3" s="857" customFormat="1" ht="15.75">
      <c r="C183" s="69"/>
    </row>
    <row r="184" spans="3:3" s="857" customFormat="1" ht="15.75">
      <c r="C184" s="69"/>
    </row>
    <row r="185" spans="3:3" s="857" customFormat="1" ht="15.75">
      <c r="C185" s="69"/>
    </row>
    <row r="186" spans="3:3" s="857" customFormat="1" ht="15.75">
      <c r="C186" s="69"/>
    </row>
    <row r="187" spans="3:3" s="857" customFormat="1" ht="15.75">
      <c r="C187" s="69"/>
    </row>
    <row r="188" spans="3:3" s="857" customFormat="1" ht="15.75">
      <c r="C188" s="69"/>
    </row>
    <row r="189" spans="3:3" s="857" customFormat="1" ht="15.75">
      <c r="C189" s="69"/>
    </row>
    <row r="190" spans="3:3" s="857" customFormat="1" ht="15.75">
      <c r="C190" s="69"/>
    </row>
    <row r="191" spans="3:3" s="857" customFormat="1" ht="15.75">
      <c r="C191" s="69"/>
    </row>
    <row r="192" spans="3:3" s="857" customFormat="1" ht="15.75">
      <c r="C192" s="69"/>
    </row>
    <row r="193" spans="3:6" s="857" customFormat="1" ht="15.75">
      <c r="C193" s="69"/>
    </row>
    <row r="194" spans="3:6" s="857" customFormat="1" ht="15.75">
      <c r="C194" s="69"/>
    </row>
    <row r="195" spans="3:6" s="857" customFormat="1" ht="15.75">
      <c r="C195" s="69"/>
    </row>
    <row r="196" spans="3:6" s="857" customFormat="1" ht="15.75">
      <c r="C196" s="69"/>
    </row>
    <row r="197" spans="3:6" s="857" customFormat="1" ht="15.75">
      <c r="C197" s="69"/>
    </row>
    <row r="198" spans="3:6" s="857" customFormat="1" ht="15.75">
      <c r="C198" s="69"/>
    </row>
    <row r="199" spans="3:6" s="857" customFormat="1" ht="15.75">
      <c r="C199" s="69"/>
    </row>
    <row r="200" spans="3:6" s="857" customFormat="1" ht="15.75">
      <c r="C200" s="69"/>
    </row>
    <row r="201" spans="3:6" s="857" customFormat="1" ht="15.75">
      <c r="C201" s="69"/>
      <c r="F201" s="139"/>
    </row>
    <row r="202" spans="3:6" s="857" customFormat="1" ht="15.75">
      <c r="C202" s="69"/>
      <c r="F202" s="139"/>
    </row>
    <row r="203" spans="3:6" s="857" customFormat="1" ht="15.75">
      <c r="C203" s="69"/>
      <c r="F203" s="139"/>
    </row>
    <row r="204" spans="3:6" s="857" customFormat="1" ht="15.75">
      <c r="C204" s="69"/>
      <c r="F204" s="139"/>
    </row>
    <row r="205" spans="3:6" s="857" customFormat="1" ht="15.75">
      <c r="C205" s="69"/>
      <c r="F205" s="139"/>
    </row>
    <row r="206" spans="3:6" s="857" customFormat="1" ht="15.75">
      <c r="C206" s="69"/>
      <c r="F206" s="139"/>
    </row>
    <row r="207" spans="3:6" s="857" customFormat="1" ht="15.75">
      <c r="C207" s="69"/>
      <c r="F207" s="139"/>
    </row>
    <row r="208" spans="3:6" s="857" customFormat="1" ht="15.75">
      <c r="C208" s="69"/>
      <c r="F208" s="139"/>
    </row>
    <row r="209" spans="3:6" s="857" customFormat="1" ht="15.75">
      <c r="C209" s="69"/>
      <c r="F209" s="139"/>
    </row>
    <row r="210" spans="3:6" s="857" customFormat="1" ht="15.75">
      <c r="C210" s="69"/>
      <c r="F210" s="139"/>
    </row>
    <row r="211" spans="3:6" s="857" customFormat="1" ht="15.75">
      <c r="C211" s="69"/>
      <c r="F211" s="139"/>
    </row>
    <row r="212" spans="3:6" s="857" customFormat="1" ht="15.75">
      <c r="C212" s="69"/>
      <c r="F212" s="139"/>
    </row>
    <row r="213" spans="3:6" s="857" customFormat="1" ht="15.75">
      <c r="C213" s="69"/>
      <c r="F213" s="139"/>
    </row>
    <row r="214" spans="3:6" s="857" customFormat="1" ht="15.75">
      <c r="C214" s="69"/>
      <c r="F214" s="139"/>
    </row>
    <row r="215" spans="3:6" s="857" customFormat="1" ht="15.75">
      <c r="C215" s="69"/>
      <c r="F215" s="139"/>
    </row>
    <row r="216" spans="3:6" s="857" customFormat="1" ht="15.75">
      <c r="C216" s="69"/>
      <c r="F216" s="139"/>
    </row>
    <row r="217" spans="3:6" s="857" customFormat="1" ht="15.75">
      <c r="C217" s="69"/>
      <c r="F217" s="139"/>
    </row>
    <row r="218" spans="3:6" s="857" customFormat="1" ht="15.75">
      <c r="C218" s="69"/>
      <c r="F218" s="139"/>
    </row>
    <row r="219" spans="3:6" s="857" customFormat="1" ht="15.75">
      <c r="C219" s="69"/>
      <c r="F219" s="139"/>
    </row>
    <row r="220" spans="3:6" s="857" customFormat="1" ht="15.75">
      <c r="C220" s="69"/>
      <c r="F220" s="139"/>
    </row>
    <row r="221" spans="3:6" s="857" customFormat="1" ht="15.75">
      <c r="C221" s="69"/>
      <c r="F221" s="139"/>
    </row>
    <row r="222" spans="3:6" s="857" customFormat="1" ht="15.75">
      <c r="C222" s="69"/>
      <c r="F222" s="139"/>
    </row>
    <row r="223" spans="3:6" s="857" customFormat="1" ht="15.75">
      <c r="C223" s="69"/>
      <c r="F223" s="139"/>
    </row>
    <row r="224" spans="3:6" s="857" customFormat="1" ht="15.75">
      <c r="C224" s="69"/>
      <c r="F224" s="139"/>
    </row>
    <row r="225" spans="3:6" s="857" customFormat="1" ht="15.75">
      <c r="C225" s="69"/>
      <c r="F225" s="139"/>
    </row>
    <row r="226" spans="3:6" s="857" customFormat="1" ht="15.75">
      <c r="C226" s="69"/>
      <c r="F226" s="139"/>
    </row>
    <row r="227" spans="3:6" s="857" customFormat="1" ht="15.75">
      <c r="C227" s="69"/>
      <c r="F227" s="139"/>
    </row>
    <row r="228" spans="3:6" s="857" customFormat="1" ht="15.75">
      <c r="C228" s="69"/>
      <c r="F228" s="139"/>
    </row>
    <row r="229" spans="3:6" s="857" customFormat="1" ht="15.75">
      <c r="C229" s="69"/>
      <c r="F229" s="139"/>
    </row>
    <row r="230" spans="3:6" s="857" customFormat="1" ht="15.75">
      <c r="C230" s="69"/>
      <c r="F230" s="139"/>
    </row>
    <row r="231" spans="3:6" s="857" customFormat="1" ht="15.75">
      <c r="C231" s="69"/>
      <c r="F231" s="139"/>
    </row>
    <row r="232" spans="3:6" s="857" customFormat="1" ht="15.75">
      <c r="C232" s="69"/>
      <c r="F232" s="139"/>
    </row>
    <row r="233" spans="3:6" s="857" customFormat="1" ht="15.75">
      <c r="C233" s="69"/>
      <c r="F233" s="139"/>
    </row>
    <row r="234" spans="3:6" s="857" customFormat="1" ht="15.75">
      <c r="C234" s="69"/>
      <c r="F234" s="139"/>
    </row>
    <row r="235" spans="3:6" s="857" customFormat="1" ht="15.75">
      <c r="C235" s="69"/>
      <c r="F235" s="139"/>
    </row>
    <row r="236" spans="3:6" s="857" customFormat="1" ht="15.75">
      <c r="C236" s="69"/>
      <c r="F236" s="139"/>
    </row>
    <row r="237" spans="3:6" s="857" customFormat="1" ht="15.75">
      <c r="C237" s="69"/>
      <c r="F237" s="139"/>
    </row>
    <row r="238" spans="3:6" s="857" customFormat="1" ht="15.75">
      <c r="C238" s="69"/>
      <c r="F238" s="139"/>
    </row>
    <row r="239" spans="3:6" s="857" customFormat="1" ht="15.75">
      <c r="C239" s="69"/>
      <c r="F239" s="139"/>
    </row>
    <row r="240" spans="3:6" s="857" customFormat="1" ht="15.75">
      <c r="C240" s="69"/>
      <c r="F240" s="139"/>
    </row>
    <row r="241" spans="3:6" s="857" customFormat="1" ht="15.75">
      <c r="C241" s="69"/>
      <c r="F241" s="139"/>
    </row>
    <row r="242" spans="3:6" s="857" customFormat="1" ht="15.75">
      <c r="C242" s="69"/>
      <c r="F242" s="139"/>
    </row>
    <row r="243" spans="3:6" s="857" customFormat="1" ht="15.75">
      <c r="C243" s="69"/>
      <c r="F243" s="139"/>
    </row>
    <row r="244" spans="3:6" s="857" customFormat="1" ht="15.75">
      <c r="C244" s="69"/>
      <c r="F244" s="139"/>
    </row>
    <row r="245" spans="3:6" s="857" customFormat="1" ht="15.75">
      <c r="C245" s="69"/>
      <c r="F245" s="139"/>
    </row>
    <row r="246" spans="3:6" s="857" customFormat="1" ht="15.75">
      <c r="C246" s="69"/>
      <c r="F246" s="139"/>
    </row>
    <row r="247" spans="3:6" s="857" customFormat="1" ht="15.75">
      <c r="C247" s="69"/>
      <c r="F247" s="139"/>
    </row>
    <row r="248" spans="3:6" s="857" customFormat="1" ht="15.75">
      <c r="C248" s="69"/>
      <c r="F248" s="139"/>
    </row>
    <row r="249" spans="3:6" s="857" customFormat="1" ht="15.75">
      <c r="C249" s="69"/>
      <c r="F249" s="139"/>
    </row>
    <row r="250" spans="3:6" s="857" customFormat="1" ht="15.75">
      <c r="C250" s="69"/>
      <c r="F250" s="139"/>
    </row>
    <row r="251" spans="3:6" s="857" customFormat="1" ht="15.75">
      <c r="C251" s="69"/>
      <c r="F251" s="139"/>
    </row>
    <row r="252" spans="3:6" s="857" customFormat="1" ht="15.75">
      <c r="C252" s="69"/>
      <c r="F252" s="139"/>
    </row>
    <row r="253" spans="3:6" s="857" customFormat="1" ht="15.75">
      <c r="C253" s="69"/>
      <c r="F253" s="139"/>
    </row>
    <row r="254" spans="3:6" s="857" customFormat="1" ht="15.75">
      <c r="C254" s="69"/>
      <c r="F254" s="139"/>
    </row>
    <row r="255" spans="3:6" s="857" customFormat="1" ht="15.75">
      <c r="C255" s="69"/>
      <c r="F255" s="139"/>
    </row>
    <row r="256" spans="3:6" s="857" customFormat="1" ht="15.75">
      <c r="C256" s="69"/>
      <c r="F256" s="139"/>
    </row>
    <row r="257" spans="3:6" s="857" customFormat="1" ht="15.75">
      <c r="C257" s="69"/>
      <c r="F257" s="139"/>
    </row>
    <row r="258" spans="3:6" s="857" customFormat="1" ht="15.75">
      <c r="C258" s="69"/>
      <c r="F258" s="139"/>
    </row>
    <row r="259" spans="3:6" s="857" customFormat="1" ht="15.75">
      <c r="C259" s="69"/>
      <c r="F259" s="139"/>
    </row>
    <row r="260" spans="3:6" s="857" customFormat="1" ht="15.75">
      <c r="C260" s="69"/>
      <c r="F260" s="139"/>
    </row>
    <row r="261" spans="3:6" s="857" customFormat="1" ht="15.75">
      <c r="C261" s="69"/>
      <c r="F261" s="139"/>
    </row>
    <row r="262" spans="3:6" s="857" customFormat="1" ht="15.75">
      <c r="C262" s="69"/>
      <c r="F262" s="139"/>
    </row>
    <row r="263" spans="3:6" s="857" customFormat="1" ht="15.75">
      <c r="C263" s="69"/>
      <c r="F263" s="139"/>
    </row>
    <row r="264" spans="3:6" s="857" customFormat="1" ht="15.75">
      <c r="C264" s="69"/>
      <c r="F264" s="139"/>
    </row>
    <row r="265" spans="3:6" s="857" customFormat="1" ht="15.75">
      <c r="C265" s="69"/>
      <c r="F265" s="139"/>
    </row>
    <row r="266" spans="3:6" s="857" customFormat="1" ht="15.75">
      <c r="C266" s="69"/>
      <c r="F266" s="139"/>
    </row>
    <row r="267" spans="3:6" s="857" customFormat="1" ht="15.75">
      <c r="C267" s="69"/>
      <c r="F267" s="139"/>
    </row>
    <row r="268" spans="3:6" s="857" customFormat="1" ht="15.75">
      <c r="C268" s="69"/>
      <c r="F268" s="139"/>
    </row>
    <row r="269" spans="3:6" s="857" customFormat="1" ht="15.75">
      <c r="C269" s="69"/>
      <c r="F269" s="139"/>
    </row>
    <row r="270" spans="3:6" s="857" customFormat="1" ht="15.75">
      <c r="C270" s="69"/>
      <c r="F270" s="139"/>
    </row>
    <row r="271" spans="3:6" s="857" customFormat="1" ht="15.75">
      <c r="C271" s="69"/>
      <c r="F271" s="139"/>
    </row>
    <row r="272" spans="3:6" s="857" customFormat="1" ht="15.75">
      <c r="C272" s="69"/>
      <c r="F272" s="139"/>
    </row>
    <row r="273" spans="3:6" s="857" customFormat="1" ht="15.75">
      <c r="C273" s="69"/>
      <c r="F273" s="139"/>
    </row>
    <row r="274" spans="3:6" s="857" customFormat="1" ht="15.75">
      <c r="C274" s="69"/>
      <c r="F274" s="139"/>
    </row>
    <row r="275" spans="3:6" s="857" customFormat="1" ht="15.75">
      <c r="C275" s="69"/>
      <c r="F275" s="139"/>
    </row>
    <row r="276" spans="3:6" s="857" customFormat="1" ht="15.75">
      <c r="C276" s="69"/>
      <c r="F276" s="139"/>
    </row>
    <row r="277" spans="3:6" s="857" customFormat="1" ht="15.75">
      <c r="C277" s="69"/>
      <c r="F277" s="139"/>
    </row>
    <row r="278" spans="3:6" s="857" customFormat="1" ht="15.75">
      <c r="C278" s="69"/>
      <c r="F278" s="139"/>
    </row>
    <row r="279" spans="3:6" s="857" customFormat="1" ht="15.75">
      <c r="C279" s="69"/>
      <c r="F279" s="139"/>
    </row>
    <row r="280" spans="3:6" s="857" customFormat="1" ht="15.75">
      <c r="C280" s="69"/>
      <c r="F280" s="139"/>
    </row>
    <row r="281" spans="3:6" s="857" customFormat="1" ht="15.75">
      <c r="C281" s="69"/>
      <c r="F281" s="139"/>
    </row>
    <row r="282" spans="3:6" s="857" customFormat="1" ht="15.75">
      <c r="C282" s="69"/>
      <c r="F282" s="139"/>
    </row>
    <row r="283" spans="3:6" s="857" customFormat="1" ht="15.75">
      <c r="C283" s="69"/>
      <c r="F283" s="139"/>
    </row>
    <row r="284" spans="3:6" s="857" customFormat="1" ht="15.75">
      <c r="C284" s="69"/>
      <c r="F284" s="139"/>
    </row>
    <row r="285" spans="3:6" s="857" customFormat="1" ht="15.75">
      <c r="C285" s="69"/>
      <c r="F285" s="139"/>
    </row>
    <row r="286" spans="3:6" s="857" customFormat="1" ht="15.75">
      <c r="C286" s="69"/>
      <c r="F286" s="139"/>
    </row>
    <row r="287" spans="3:6" s="857" customFormat="1" ht="15.75">
      <c r="C287" s="69"/>
      <c r="F287" s="139"/>
    </row>
    <row r="288" spans="3:6" s="857" customFormat="1" ht="15.75">
      <c r="C288" s="69"/>
      <c r="F288" s="139"/>
    </row>
    <row r="289" spans="3:6" s="857" customFormat="1" ht="15.75">
      <c r="C289" s="69"/>
      <c r="F289" s="139"/>
    </row>
    <row r="290" spans="3:6" s="857" customFormat="1" ht="15.75">
      <c r="C290" s="69"/>
      <c r="F290" s="139"/>
    </row>
    <row r="291" spans="3:6" s="857" customFormat="1" ht="15.75">
      <c r="C291" s="69"/>
      <c r="F291" s="139"/>
    </row>
    <row r="292" spans="3:6" s="857" customFormat="1" ht="15.75">
      <c r="C292" s="69"/>
      <c r="F292" s="139"/>
    </row>
    <row r="293" spans="3:6" s="857" customFormat="1" ht="15.75">
      <c r="C293" s="69"/>
      <c r="F293" s="139"/>
    </row>
    <row r="294" spans="3:6" s="857" customFormat="1" ht="15.75">
      <c r="C294" s="69"/>
      <c r="F294" s="139"/>
    </row>
    <row r="295" spans="3:6" s="857" customFormat="1" ht="15.75">
      <c r="C295" s="69"/>
      <c r="F295" s="139"/>
    </row>
    <row r="296" spans="3:6" s="857" customFormat="1" ht="15.75">
      <c r="C296" s="69"/>
      <c r="F296" s="139"/>
    </row>
    <row r="297" spans="3:6" s="857" customFormat="1" ht="15.75">
      <c r="C297" s="69"/>
      <c r="F297" s="139"/>
    </row>
    <row r="298" spans="3:6" s="857" customFormat="1" ht="15.75">
      <c r="C298" s="69"/>
      <c r="F298" s="139"/>
    </row>
    <row r="299" spans="3:6" s="857" customFormat="1" ht="15.75">
      <c r="C299" s="69"/>
      <c r="F299" s="139"/>
    </row>
    <row r="300" spans="3:6" s="857" customFormat="1" ht="15.75">
      <c r="C300" s="69"/>
      <c r="F300" s="139"/>
    </row>
    <row r="301" spans="3:6" s="857" customFormat="1" ht="15.75">
      <c r="C301" s="69"/>
      <c r="F301" s="139"/>
    </row>
    <row r="302" spans="3:6" s="857" customFormat="1" ht="15.75">
      <c r="C302" s="69"/>
      <c r="F302" s="139"/>
    </row>
    <row r="303" spans="3:6" s="857" customFormat="1" ht="15.75">
      <c r="C303" s="69"/>
      <c r="F303" s="139"/>
    </row>
    <row r="304" spans="3:6" s="857" customFormat="1" ht="15.75">
      <c r="C304" s="69"/>
      <c r="F304" s="139"/>
    </row>
    <row r="305" spans="3:6" s="857" customFormat="1" ht="15.75">
      <c r="C305" s="69"/>
      <c r="F305" s="139"/>
    </row>
    <row r="306" spans="3:6" s="857" customFormat="1" ht="15.75">
      <c r="C306" s="69"/>
      <c r="F306" s="139"/>
    </row>
    <row r="307" spans="3:6" s="857" customFormat="1" ht="15.75">
      <c r="C307" s="69"/>
      <c r="F307" s="139"/>
    </row>
    <row r="308" spans="3:6" s="857" customFormat="1" ht="15.75">
      <c r="C308" s="69"/>
      <c r="F308" s="139"/>
    </row>
    <row r="309" spans="3:6" s="857" customFormat="1" ht="15.75">
      <c r="C309" s="69"/>
      <c r="F309" s="139"/>
    </row>
    <row r="310" spans="3:6" s="857" customFormat="1" ht="15.75">
      <c r="C310" s="69"/>
      <c r="F310" s="139"/>
    </row>
    <row r="311" spans="3:6" s="857" customFormat="1" ht="15.75">
      <c r="C311" s="69"/>
      <c r="F311" s="139"/>
    </row>
    <row r="312" spans="3:6" s="857" customFormat="1" ht="15.75">
      <c r="C312" s="69"/>
      <c r="F312" s="139"/>
    </row>
    <row r="313" spans="3:6" s="857" customFormat="1" ht="15.75">
      <c r="C313" s="69"/>
      <c r="F313" s="139"/>
    </row>
    <row r="314" spans="3:6" s="857" customFormat="1" ht="15.75">
      <c r="C314" s="69"/>
      <c r="F314" s="139"/>
    </row>
    <row r="315" spans="3:6" s="857" customFormat="1" ht="15.75">
      <c r="C315" s="69"/>
      <c r="F315" s="139"/>
    </row>
    <row r="316" spans="3:6" s="857" customFormat="1" ht="15.75">
      <c r="C316" s="69"/>
      <c r="F316" s="139"/>
    </row>
    <row r="317" spans="3:6" s="857" customFormat="1" ht="15.75">
      <c r="C317" s="69"/>
      <c r="F317" s="139"/>
    </row>
    <row r="318" spans="3:6" s="857" customFormat="1" ht="15.75">
      <c r="C318" s="69"/>
      <c r="F318" s="139"/>
    </row>
    <row r="319" spans="3:6" s="857" customFormat="1" ht="15.75">
      <c r="C319" s="69"/>
      <c r="F319" s="139"/>
    </row>
    <row r="320" spans="3:6" s="857" customFormat="1" ht="15.75">
      <c r="C320" s="69"/>
      <c r="F320" s="139"/>
    </row>
    <row r="321" spans="3:6" s="857" customFormat="1" ht="15.75">
      <c r="C321" s="69"/>
      <c r="F321" s="139"/>
    </row>
    <row r="322" spans="3:6" s="857" customFormat="1" ht="15.75">
      <c r="C322" s="69"/>
      <c r="F322" s="139"/>
    </row>
    <row r="323" spans="3:6" s="857" customFormat="1" ht="15.75">
      <c r="C323" s="69"/>
      <c r="F323" s="139"/>
    </row>
    <row r="324" spans="3:6" s="857" customFormat="1" ht="15.75">
      <c r="C324" s="69"/>
      <c r="F324" s="139"/>
    </row>
    <row r="325" spans="3:6" s="857" customFormat="1" ht="15.75">
      <c r="C325" s="69"/>
      <c r="F325" s="139"/>
    </row>
    <row r="326" spans="3:6" s="857" customFormat="1" ht="15.75">
      <c r="C326" s="69"/>
      <c r="F326" s="139"/>
    </row>
    <row r="327" spans="3:6" s="857" customFormat="1" ht="15.75">
      <c r="C327" s="69"/>
      <c r="F327" s="139"/>
    </row>
    <row r="328" spans="3:6" s="857" customFormat="1" ht="15.75">
      <c r="C328" s="69"/>
      <c r="F328" s="139"/>
    </row>
    <row r="329" spans="3:6" s="857" customFormat="1" ht="15.75">
      <c r="C329" s="69"/>
      <c r="F329" s="139"/>
    </row>
    <row r="330" spans="3:6" s="857" customFormat="1" ht="15.75">
      <c r="C330" s="69"/>
      <c r="F330" s="139"/>
    </row>
    <row r="331" spans="3:6" s="857" customFormat="1" ht="15.75">
      <c r="C331" s="69"/>
      <c r="F331" s="139"/>
    </row>
    <row r="332" spans="3:6" s="857" customFormat="1" ht="15.75">
      <c r="C332" s="69"/>
      <c r="F332" s="139"/>
    </row>
    <row r="333" spans="3:6" s="857" customFormat="1" ht="15.75">
      <c r="C333" s="69"/>
      <c r="F333" s="139"/>
    </row>
    <row r="334" spans="3:6" s="857" customFormat="1" ht="15.75">
      <c r="C334" s="69"/>
      <c r="F334" s="139"/>
    </row>
    <row r="335" spans="3:6" s="857" customFormat="1" ht="15.75">
      <c r="C335" s="69"/>
      <c r="F335" s="139"/>
    </row>
    <row r="336" spans="3:6" s="857" customFormat="1" ht="15.75">
      <c r="C336" s="69"/>
      <c r="F336" s="139"/>
    </row>
    <row r="337" spans="3:6" s="857" customFormat="1" ht="15.75">
      <c r="C337" s="69"/>
      <c r="F337" s="139"/>
    </row>
    <row r="338" spans="3:6" s="857" customFormat="1" ht="15.75">
      <c r="C338" s="69"/>
      <c r="F338" s="139"/>
    </row>
    <row r="339" spans="3:6" s="857" customFormat="1" ht="15.75">
      <c r="C339" s="69"/>
      <c r="F339" s="139"/>
    </row>
    <row r="340" spans="3:6" s="857" customFormat="1" ht="15.75">
      <c r="C340" s="69"/>
      <c r="F340" s="139"/>
    </row>
    <row r="341" spans="3:6" s="857" customFormat="1" ht="15.75">
      <c r="C341" s="69"/>
      <c r="F341" s="139"/>
    </row>
    <row r="342" spans="3:6" s="857" customFormat="1" ht="15.75">
      <c r="C342" s="69"/>
      <c r="F342" s="139"/>
    </row>
    <row r="343" spans="3:6" s="857" customFormat="1" ht="15.75">
      <c r="C343" s="69"/>
      <c r="F343" s="139"/>
    </row>
    <row r="344" spans="3:6" s="857" customFormat="1" ht="15.75">
      <c r="C344" s="69"/>
      <c r="F344" s="139"/>
    </row>
    <row r="345" spans="3:6" s="857" customFormat="1" ht="15.75">
      <c r="C345" s="69"/>
      <c r="F345" s="139"/>
    </row>
    <row r="346" spans="3:6" s="857" customFormat="1" ht="15.75">
      <c r="C346" s="69"/>
      <c r="F346" s="139"/>
    </row>
    <row r="347" spans="3:6" s="857" customFormat="1" ht="15.75">
      <c r="C347" s="69"/>
      <c r="F347" s="139"/>
    </row>
    <row r="348" spans="3:6" s="857" customFormat="1" ht="15.75">
      <c r="C348" s="69"/>
      <c r="F348" s="139"/>
    </row>
    <row r="349" spans="3:6" s="857" customFormat="1" ht="15.75">
      <c r="C349" s="69"/>
      <c r="F349" s="139"/>
    </row>
    <row r="350" spans="3:6" s="857" customFormat="1" ht="15.75">
      <c r="C350" s="69"/>
      <c r="F350" s="139"/>
    </row>
    <row r="351" spans="3:6" s="857" customFormat="1" ht="15.75">
      <c r="C351" s="69"/>
      <c r="F351" s="139"/>
    </row>
    <row r="352" spans="3:6" s="857" customFormat="1" ht="15.75">
      <c r="C352" s="69"/>
      <c r="F352" s="139"/>
    </row>
    <row r="353" spans="3:6" s="857" customFormat="1" ht="15.75">
      <c r="C353" s="69"/>
      <c r="F353" s="139"/>
    </row>
    <row r="354" spans="3:6" s="857" customFormat="1" ht="15.75">
      <c r="C354" s="69"/>
      <c r="F354" s="139"/>
    </row>
    <row r="355" spans="3:6" s="857" customFormat="1" ht="15.75">
      <c r="C355" s="69"/>
      <c r="F355" s="139"/>
    </row>
    <row r="356" spans="3:6" s="857" customFormat="1" ht="15.75">
      <c r="C356" s="69"/>
      <c r="F356" s="139"/>
    </row>
    <row r="357" spans="3:6" s="857" customFormat="1" ht="15.75">
      <c r="C357" s="69"/>
      <c r="F357" s="139"/>
    </row>
    <row r="358" spans="3:6" s="857" customFormat="1" ht="15.75">
      <c r="C358" s="69"/>
      <c r="F358" s="139"/>
    </row>
    <row r="359" spans="3:6" s="857" customFormat="1" ht="15.75">
      <c r="C359" s="69"/>
      <c r="F359" s="139"/>
    </row>
    <row r="360" spans="3:6" s="857" customFormat="1" ht="15.75">
      <c r="C360" s="69"/>
      <c r="F360" s="139"/>
    </row>
    <row r="361" spans="3:6" s="857" customFormat="1" ht="15.75">
      <c r="C361" s="69"/>
      <c r="F361" s="139"/>
    </row>
    <row r="362" spans="3:6" s="857" customFormat="1" ht="15.75">
      <c r="C362" s="69"/>
      <c r="F362" s="139"/>
    </row>
    <row r="363" spans="3:6" s="857" customFormat="1" ht="15.75">
      <c r="C363" s="69"/>
      <c r="F363" s="139"/>
    </row>
    <row r="364" spans="3:6" s="857" customFormat="1" ht="15.75">
      <c r="C364" s="69"/>
      <c r="F364" s="139"/>
    </row>
    <row r="365" spans="3:6" s="857" customFormat="1" ht="15.75">
      <c r="C365" s="69"/>
      <c r="F365" s="139"/>
    </row>
    <row r="366" spans="3:6" s="857" customFormat="1" ht="15.75">
      <c r="C366" s="69"/>
      <c r="F366" s="139"/>
    </row>
    <row r="367" spans="3:6" s="857" customFormat="1" ht="15.75">
      <c r="C367" s="69"/>
      <c r="F367" s="139"/>
    </row>
    <row r="368" spans="3:6" s="857" customFormat="1" ht="15.75">
      <c r="C368" s="69"/>
      <c r="F368" s="139"/>
    </row>
    <row r="369" spans="3:6" s="857" customFormat="1" ht="15.75">
      <c r="C369" s="69"/>
      <c r="F369" s="139"/>
    </row>
    <row r="370" spans="3:6" s="857" customFormat="1" ht="15.75">
      <c r="C370" s="69"/>
      <c r="F370" s="139"/>
    </row>
    <row r="371" spans="3:6" s="857" customFormat="1" ht="15.75">
      <c r="C371" s="69"/>
      <c r="F371" s="139"/>
    </row>
    <row r="372" spans="3:6" s="857" customFormat="1" ht="15.75">
      <c r="C372" s="69"/>
      <c r="F372" s="139"/>
    </row>
    <row r="373" spans="3:6" s="857" customFormat="1" ht="15.75">
      <c r="C373" s="69"/>
      <c r="F373" s="139"/>
    </row>
    <row r="374" spans="3:6" s="857" customFormat="1" ht="15.75">
      <c r="C374" s="69"/>
      <c r="F374" s="139"/>
    </row>
    <row r="375" spans="3:6" s="857" customFormat="1" ht="15.75">
      <c r="C375" s="69"/>
      <c r="F375" s="139"/>
    </row>
    <row r="376" spans="3:6" s="857" customFormat="1" ht="15.75">
      <c r="C376" s="69"/>
      <c r="F376" s="139"/>
    </row>
    <row r="377" spans="3:6" s="857" customFormat="1" ht="15.75">
      <c r="C377" s="69"/>
      <c r="F377" s="139"/>
    </row>
    <row r="378" spans="3:6" s="857" customFormat="1" ht="15.75">
      <c r="C378" s="69"/>
      <c r="F378" s="139"/>
    </row>
    <row r="379" spans="3:6" s="857" customFormat="1" ht="15.75">
      <c r="C379" s="69"/>
      <c r="F379" s="139"/>
    </row>
    <row r="380" spans="3:6" s="857" customFormat="1" ht="15.75">
      <c r="C380" s="69"/>
      <c r="F380" s="139"/>
    </row>
    <row r="381" spans="3:6" s="857" customFormat="1" ht="15.75">
      <c r="C381" s="69"/>
      <c r="F381" s="139"/>
    </row>
    <row r="382" spans="3:6" s="857" customFormat="1" ht="15.75">
      <c r="C382" s="69"/>
      <c r="F382" s="139"/>
    </row>
    <row r="383" spans="3:6" s="857" customFormat="1" ht="15.75">
      <c r="C383" s="69"/>
      <c r="F383" s="139"/>
    </row>
    <row r="384" spans="3:6" s="857" customFormat="1" ht="15.75">
      <c r="C384" s="69"/>
      <c r="F384" s="139"/>
    </row>
    <row r="385" spans="3:6" s="857" customFormat="1" ht="15.75">
      <c r="C385" s="69"/>
      <c r="F385" s="139"/>
    </row>
    <row r="386" spans="3:6" s="857" customFormat="1" ht="15.75">
      <c r="C386" s="69"/>
      <c r="F386" s="139"/>
    </row>
    <row r="387" spans="3:6" s="857" customFormat="1" ht="15.75">
      <c r="C387" s="69"/>
      <c r="F387" s="139"/>
    </row>
    <row r="388" spans="3:6" s="857" customFormat="1" ht="15.75">
      <c r="C388" s="69"/>
      <c r="F388" s="139"/>
    </row>
    <row r="389" spans="3:6" s="857" customFormat="1" ht="15.75">
      <c r="C389" s="69"/>
      <c r="F389" s="139"/>
    </row>
    <row r="390" spans="3:6" s="857" customFormat="1" ht="15.75">
      <c r="C390" s="69"/>
      <c r="F390" s="139"/>
    </row>
    <row r="391" spans="3:6" s="857" customFormat="1" ht="15.75">
      <c r="C391" s="69"/>
      <c r="F391" s="139"/>
    </row>
    <row r="392" spans="3:6" s="857" customFormat="1" ht="15.75">
      <c r="C392" s="69"/>
      <c r="F392" s="139"/>
    </row>
    <row r="393" spans="3:6" s="857" customFormat="1" ht="15.75">
      <c r="C393" s="69"/>
      <c r="F393" s="139"/>
    </row>
    <row r="394" spans="3:6" s="857" customFormat="1" ht="15.75">
      <c r="C394" s="69"/>
      <c r="F394" s="139"/>
    </row>
    <row r="395" spans="3:6" s="857" customFormat="1" ht="15.75">
      <c r="C395" s="69"/>
      <c r="F395" s="139"/>
    </row>
    <row r="396" spans="3:6" s="857" customFormat="1" ht="15.75">
      <c r="C396" s="69"/>
      <c r="F396" s="139"/>
    </row>
    <row r="397" spans="3:6" s="857" customFormat="1" ht="15.75">
      <c r="C397" s="69"/>
      <c r="F397" s="139"/>
    </row>
    <row r="398" spans="3:6" s="857" customFormat="1" ht="15.75">
      <c r="C398" s="69"/>
      <c r="F398" s="139"/>
    </row>
    <row r="399" spans="3:6" s="857" customFormat="1" ht="15.75">
      <c r="C399" s="69"/>
      <c r="F399" s="139"/>
    </row>
    <row r="400" spans="3:6" s="857" customFormat="1" ht="15.75">
      <c r="C400" s="69"/>
      <c r="F400" s="139"/>
    </row>
    <row r="401" spans="3:6" s="857" customFormat="1" ht="15.75">
      <c r="C401" s="69"/>
      <c r="F401" s="139"/>
    </row>
    <row r="402" spans="3:6" s="857" customFormat="1" ht="15.75">
      <c r="C402" s="69"/>
      <c r="F402" s="139"/>
    </row>
    <row r="403" spans="3:6" s="857" customFormat="1" ht="15.75">
      <c r="C403" s="69"/>
      <c r="F403" s="139"/>
    </row>
    <row r="404" spans="3:6" s="857" customFormat="1" ht="15.75">
      <c r="C404" s="69"/>
      <c r="F404" s="139"/>
    </row>
    <row r="405" spans="3:6" s="857" customFormat="1" ht="15.75">
      <c r="C405" s="69"/>
      <c r="F405" s="139"/>
    </row>
    <row r="406" spans="3:6" s="857" customFormat="1" ht="15.75">
      <c r="C406" s="69"/>
      <c r="F406" s="139"/>
    </row>
    <row r="407" spans="3:6" s="857" customFormat="1" ht="15.75">
      <c r="C407" s="69"/>
      <c r="F407" s="139"/>
    </row>
    <row r="408" spans="3:6" s="857" customFormat="1" ht="15.75">
      <c r="C408" s="69"/>
      <c r="F408" s="139"/>
    </row>
    <row r="409" spans="3:6" s="857" customFormat="1" ht="15.75">
      <c r="C409" s="69"/>
      <c r="F409" s="139"/>
    </row>
    <row r="410" spans="3:6" s="857" customFormat="1" ht="15.75">
      <c r="C410" s="69"/>
      <c r="F410" s="139"/>
    </row>
    <row r="411" spans="3:6" s="857" customFormat="1" ht="15.75">
      <c r="C411" s="69"/>
      <c r="F411" s="139"/>
    </row>
    <row r="412" spans="3:6" s="857" customFormat="1" ht="15.75">
      <c r="C412" s="69"/>
      <c r="F412" s="139"/>
    </row>
    <row r="413" spans="3:6" s="857" customFormat="1" ht="15.75">
      <c r="C413" s="69"/>
      <c r="F413" s="139"/>
    </row>
    <row r="414" spans="3:6" s="857" customFormat="1" ht="15.75">
      <c r="C414" s="69"/>
      <c r="F414" s="139"/>
    </row>
    <row r="415" spans="3:6" s="857" customFormat="1" ht="15.75">
      <c r="C415" s="69"/>
      <c r="F415" s="139"/>
    </row>
    <row r="416" spans="3:6" s="857" customFormat="1" ht="15.75">
      <c r="C416" s="69"/>
      <c r="F416" s="139"/>
    </row>
    <row r="417" spans="3:6" s="857" customFormat="1" ht="15.75">
      <c r="C417" s="69"/>
      <c r="F417" s="139"/>
    </row>
    <row r="418" spans="3:6" s="857" customFormat="1" ht="15.75">
      <c r="C418" s="69"/>
      <c r="F418" s="139"/>
    </row>
    <row r="419" spans="3:6" s="857" customFormat="1" ht="15.75">
      <c r="C419" s="69"/>
      <c r="F419" s="139"/>
    </row>
    <row r="420" spans="3:6" s="857" customFormat="1" ht="15.75">
      <c r="C420" s="69"/>
      <c r="F420" s="139"/>
    </row>
    <row r="421" spans="3:6" s="857" customFormat="1" ht="15.75">
      <c r="C421" s="69"/>
      <c r="F421" s="139"/>
    </row>
    <row r="422" spans="3:6" s="857" customFormat="1" ht="15.75">
      <c r="C422" s="69"/>
      <c r="F422" s="139"/>
    </row>
    <row r="423" spans="3:6" s="857" customFormat="1" ht="15.75">
      <c r="C423" s="69"/>
      <c r="F423" s="139"/>
    </row>
    <row r="424" spans="3:6" s="857" customFormat="1" ht="15.75">
      <c r="C424" s="69"/>
      <c r="F424" s="139"/>
    </row>
    <row r="425" spans="3:6" s="857" customFormat="1" ht="15.75">
      <c r="C425" s="69"/>
      <c r="F425" s="139"/>
    </row>
    <row r="426" spans="3:6" s="857" customFormat="1" ht="15.75">
      <c r="C426" s="69"/>
      <c r="F426" s="139"/>
    </row>
    <row r="427" spans="3:6" s="857" customFormat="1" ht="15.75">
      <c r="C427" s="69"/>
      <c r="F427" s="139"/>
    </row>
    <row r="428" spans="3:6" s="857" customFormat="1" ht="15.75">
      <c r="C428" s="69"/>
      <c r="F428" s="139"/>
    </row>
    <row r="429" spans="3:6" s="857" customFormat="1" ht="15.75">
      <c r="C429" s="69"/>
      <c r="F429" s="139"/>
    </row>
    <row r="430" spans="3:6" s="857" customFormat="1" ht="15.75">
      <c r="C430" s="69"/>
      <c r="F430" s="139"/>
    </row>
    <row r="431" spans="3:6" s="857" customFormat="1" ht="15.75">
      <c r="C431" s="69"/>
      <c r="F431" s="139"/>
    </row>
    <row r="432" spans="3:6" s="857" customFormat="1" ht="15.75">
      <c r="C432" s="69"/>
      <c r="F432" s="139"/>
    </row>
    <row r="433" spans="3:6" s="857" customFormat="1" ht="15.75">
      <c r="C433" s="69"/>
      <c r="F433" s="139"/>
    </row>
    <row r="434" spans="3:6" s="857" customFormat="1" ht="15.75">
      <c r="C434" s="69"/>
      <c r="F434" s="139"/>
    </row>
    <row r="435" spans="3:6" s="857" customFormat="1" ht="15.75">
      <c r="C435" s="69"/>
      <c r="F435" s="139"/>
    </row>
    <row r="436" spans="3:6" s="857" customFormat="1" ht="15.75">
      <c r="C436" s="69"/>
      <c r="F436" s="139"/>
    </row>
    <row r="437" spans="3:6" s="857" customFormat="1" ht="15.75">
      <c r="C437" s="69"/>
      <c r="F437" s="139"/>
    </row>
    <row r="438" spans="3:6" s="857" customFormat="1" ht="15.75">
      <c r="C438" s="69"/>
      <c r="F438" s="139"/>
    </row>
    <row r="439" spans="3:6" s="857" customFormat="1" ht="15.75">
      <c r="C439" s="69"/>
      <c r="F439" s="139"/>
    </row>
    <row r="440" spans="3:6" s="857" customFormat="1" ht="15.75">
      <c r="C440" s="69"/>
      <c r="F440" s="139"/>
    </row>
    <row r="441" spans="3:6" s="857" customFormat="1" ht="15.75">
      <c r="C441" s="69"/>
      <c r="F441" s="139"/>
    </row>
    <row r="442" spans="3:6" s="857" customFormat="1" ht="15.75">
      <c r="C442" s="69"/>
      <c r="F442" s="139"/>
    </row>
    <row r="443" spans="3:6" s="857" customFormat="1" ht="15.75">
      <c r="C443" s="69"/>
      <c r="F443" s="139"/>
    </row>
    <row r="444" spans="3:6" s="857" customFormat="1" ht="15.75">
      <c r="C444" s="69"/>
      <c r="F444" s="139"/>
    </row>
    <row r="445" spans="3:6" s="857" customFormat="1" ht="15.75">
      <c r="C445" s="69"/>
      <c r="F445" s="139"/>
    </row>
    <row r="446" spans="3:6" s="857" customFormat="1" ht="15.75">
      <c r="C446" s="69"/>
      <c r="F446" s="139"/>
    </row>
    <row r="447" spans="3:6" s="857" customFormat="1" ht="15.75">
      <c r="C447" s="69"/>
      <c r="F447" s="139"/>
    </row>
    <row r="448" spans="3:6" s="857" customFormat="1" ht="15.75">
      <c r="C448" s="69"/>
      <c r="F448" s="139"/>
    </row>
    <row r="449" spans="3:6" s="857" customFormat="1" ht="15.75">
      <c r="C449" s="69"/>
      <c r="F449" s="139"/>
    </row>
    <row r="450" spans="3:6" s="857" customFormat="1" ht="15.75">
      <c r="C450" s="69"/>
      <c r="F450" s="139"/>
    </row>
    <row r="451" spans="3:6" s="857" customFormat="1" ht="15.75">
      <c r="C451" s="69"/>
      <c r="F451" s="139"/>
    </row>
    <row r="452" spans="3:6" s="857" customFormat="1" ht="15.75">
      <c r="C452" s="69"/>
      <c r="F452" s="139"/>
    </row>
    <row r="453" spans="3:6" s="857" customFormat="1" ht="15.75">
      <c r="C453" s="69"/>
      <c r="F453" s="139"/>
    </row>
    <row r="454" spans="3:6" s="857" customFormat="1" ht="15.75">
      <c r="C454" s="69"/>
      <c r="F454" s="139"/>
    </row>
    <row r="455" spans="3:6" s="857" customFormat="1" ht="15.75">
      <c r="C455" s="69"/>
      <c r="F455" s="139"/>
    </row>
    <row r="456" spans="3:6" s="857" customFormat="1" ht="15.75">
      <c r="C456" s="69"/>
      <c r="F456" s="139"/>
    </row>
    <row r="457" spans="3:6" s="857" customFormat="1" ht="15.75">
      <c r="C457" s="69"/>
      <c r="F457" s="139"/>
    </row>
    <row r="458" spans="3:6" s="857" customFormat="1" ht="15.75">
      <c r="C458" s="69"/>
      <c r="F458" s="139"/>
    </row>
    <row r="459" spans="3:6" s="857" customFormat="1" ht="15.75">
      <c r="C459" s="69"/>
      <c r="F459" s="139"/>
    </row>
    <row r="460" spans="3:6" s="857" customFormat="1" ht="15.75">
      <c r="C460" s="69"/>
      <c r="F460" s="139"/>
    </row>
    <row r="461" spans="3:6" s="857" customFormat="1" ht="15.75">
      <c r="C461" s="69"/>
      <c r="F461" s="139"/>
    </row>
    <row r="462" spans="3:6" s="857" customFormat="1" ht="15.75">
      <c r="C462" s="69"/>
      <c r="F462" s="139"/>
    </row>
    <row r="463" spans="3:6" s="857" customFormat="1" ht="15.75">
      <c r="C463" s="69"/>
      <c r="F463" s="139"/>
    </row>
    <row r="464" spans="3:6" s="857" customFormat="1" ht="15.75">
      <c r="C464" s="69"/>
      <c r="F464" s="139"/>
    </row>
    <row r="465" spans="3:6" s="857" customFormat="1" ht="15.75">
      <c r="C465" s="69"/>
      <c r="F465" s="139"/>
    </row>
    <row r="466" spans="3:6" s="857" customFormat="1" ht="15.75">
      <c r="C466" s="69"/>
      <c r="F466" s="139"/>
    </row>
    <row r="467" spans="3:6" s="857" customFormat="1" ht="15.75">
      <c r="C467" s="69"/>
      <c r="F467" s="139"/>
    </row>
    <row r="468" spans="3:6" s="857" customFormat="1" ht="15.75">
      <c r="C468" s="69"/>
      <c r="F468" s="139"/>
    </row>
    <row r="469" spans="3:6" s="857" customFormat="1" ht="15.75">
      <c r="C469" s="69"/>
      <c r="F469" s="139"/>
    </row>
    <row r="470" spans="3:6" s="857" customFormat="1" ht="15.75">
      <c r="C470" s="69"/>
      <c r="F470" s="139"/>
    </row>
    <row r="471" spans="3:6" s="857" customFormat="1" ht="15.75">
      <c r="C471" s="69"/>
      <c r="F471" s="139"/>
    </row>
    <row r="472" spans="3:6" s="857" customFormat="1" ht="15.75">
      <c r="C472" s="69"/>
      <c r="F472" s="139"/>
    </row>
    <row r="473" spans="3:6" s="857" customFormat="1" ht="15.75">
      <c r="C473" s="69"/>
      <c r="F473" s="139"/>
    </row>
    <row r="474" spans="3:6" s="857" customFormat="1" ht="15.75">
      <c r="C474" s="69"/>
      <c r="F474" s="139"/>
    </row>
    <row r="475" spans="3:6" s="857" customFormat="1" ht="15.75">
      <c r="C475" s="69"/>
      <c r="F475" s="139"/>
    </row>
    <row r="476" spans="3:6" s="857" customFormat="1" ht="15.75">
      <c r="C476" s="69"/>
      <c r="F476" s="139"/>
    </row>
    <row r="477" spans="3:6" s="857" customFormat="1" ht="15.75">
      <c r="C477" s="69"/>
      <c r="F477" s="139"/>
    </row>
    <row r="478" spans="3:6" s="857" customFormat="1" ht="15.75">
      <c r="C478" s="69"/>
      <c r="F478" s="139"/>
    </row>
    <row r="479" spans="3:6" s="857" customFormat="1" ht="15.75">
      <c r="C479" s="69"/>
      <c r="F479" s="139"/>
    </row>
    <row r="480" spans="3:6" s="857" customFormat="1" ht="15.75">
      <c r="C480" s="69"/>
      <c r="F480" s="139"/>
    </row>
    <row r="481" spans="3:6" s="857" customFormat="1" ht="15.75">
      <c r="C481" s="69"/>
      <c r="F481" s="139"/>
    </row>
    <row r="482" spans="3:6" s="857" customFormat="1" ht="15.75">
      <c r="C482" s="69"/>
      <c r="F482" s="139"/>
    </row>
    <row r="483" spans="3:6" s="857" customFormat="1" ht="15.75">
      <c r="C483" s="69"/>
      <c r="F483" s="139"/>
    </row>
    <row r="484" spans="3:6" s="857" customFormat="1" ht="15.75">
      <c r="C484" s="69"/>
      <c r="F484" s="139"/>
    </row>
    <row r="485" spans="3:6" s="857" customFormat="1" ht="15.75">
      <c r="C485" s="69"/>
      <c r="F485" s="139"/>
    </row>
    <row r="486" spans="3:6" s="857" customFormat="1" ht="15.75">
      <c r="C486" s="69"/>
      <c r="F486" s="139"/>
    </row>
    <row r="487" spans="3:6" s="857" customFormat="1" ht="15.75">
      <c r="C487" s="69"/>
      <c r="F487" s="139"/>
    </row>
    <row r="488" spans="3:6" s="857" customFormat="1" ht="15.75">
      <c r="C488" s="69"/>
      <c r="F488" s="139"/>
    </row>
    <row r="489" spans="3:6" s="857" customFormat="1" ht="15.75">
      <c r="C489" s="69"/>
      <c r="F489" s="139"/>
    </row>
    <row r="490" spans="3:6" s="857" customFormat="1" ht="15.75">
      <c r="C490" s="69"/>
      <c r="F490" s="139"/>
    </row>
    <row r="491" spans="3:6" s="857" customFormat="1" ht="15.75">
      <c r="C491" s="69"/>
      <c r="F491" s="139"/>
    </row>
    <row r="492" spans="3:6" s="857" customFormat="1" ht="15.75">
      <c r="C492" s="69"/>
      <c r="F492" s="139"/>
    </row>
    <row r="493" spans="3:6" s="857" customFormat="1" ht="15.75">
      <c r="C493" s="69"/>
      <c r="F493" s="139"/>
    </row>
    <row r="494" spans="3:6" s="857" customFormat="1" ht="15.75">
      <c r="C494" s="69"/>
      <c r="F494" s="139"/>
    </row>
    <row r="495" spans="3:6" s="857" customFormat="1" ht="15.75">
      <c r="C495" s="69"/>
      <c r="F495" s="139"/>
    </row>
    <row r="496" spans="3:6" s="857" customFormat="1" ht="15.75">
      <c r="C496" s="69"/>
      <c r="F496" s="139"/>
    </row>
    <row r="497" spans="3:6" s="857" customFormat="1" ht="15.75">
      <c r="C497" s="69"/>
      <c r="F497" s="139"/>
    </row>
    <row r="498" spans="3:6" s="857" customFormat="1" ht="15.75">
      <c r="C498" s="69"/>
      <c r="F498" s="139"/>
    </row>
    <row r="499" spans="3:6" s="857" customFormat="1" ht="15.75">
      <c r="C499" s="69"/>
      <c r="F499" s="139"/>
    </row>
    <row r="500" spans="3:6" s="857" customFormat="1" ht="15.75">
      <c r="C500" s="69"/>
      <c r="F500" s="139"/>
    </row>
    <row r="501" spans="3:6" s="857" customFormat="1" ht="15.75">
      <c r="C501" s="69"/>
      <c r="F501" s="139"/>
    </row>
    <row r="502" spans="3:6" s="857" customFormat="1" ht="15.75">
      <c r="C502" s="69"/>
      <c r="F502" s="139"/>
    </row>
    <row r="503" spans="3:6" s="857" customFormat="1" ht="15.75">
      <c r="C503" s="69"/>
      <c r="F503" s="139"/>
    </row>
    <row r="504" spans="3:6" s="857" customFormat="1" ht="15.75">
      <c r="C504" s="69"/>
      <c r="F504" s="139"/>
    </row>
    <row r="505" spans="3:6" s="857" customFormat="1" ht="15.75">
      <c r="C505" s="69"/>
      <c r="F505" s="139"/>
    </row>
    <row r="506" spans="3:6" s="857" customFormat="1" ht="15.75">
      <c r="C506" s="69"/>
      <c r="F506" s="139"/>
    </row>
    <row r="507" spans="3:6" s="857" customFormat="1" ht="15.75">
      <c r="C507" s="69"/>
      <c r="F507" s="139"/>
    </row>
    <row r="508" spans="3:6" s="857" customFormat="1" ht="15.75">
      <c r="C508" s="69"/>
      <c r="F508" s="139"/>
    </row>
    <row r="509" spans="3:6" s="857" customFormat="1" ht="15.75">
      <c r="C509" s="69"/>
      <c r="F509" s="139"/>
    </row>
    <row r="510" spans="3:6" s="857" customFormat="1" ht="15.75">
      <c r="C510" s="69"/>
      <c r="F510" s="139"/>
    </row>
    <row r="511" spans="3:6" s="857" customFormat="1" ht="15.75">
      <c r="C511" s="69"/>
      <c r="F511" s="139"/>
    </row>
    <row r="512" spans="3:6" s="857" customFormat="1" ht="15.75">
      <c r="C512" s="69"/>
      <c r="F512" s="139"/>
    </row>
    <row r="513" spans="3:6" s="857" customFormat="1" ht="15.75">
      <c r="C513" s="69"/>
      <c r="F513" s="139"/>
    </row>
    <row r="514" spans="3:6" s="857" customFormat="1" ht="15.75">
      <c r="C514" s="69"/>
      <c r="F514" s="139"/>
    </row>
    <row r="515" spans="3:6" s="857" customFormat="1" ht="15.75">
      <c r="C515" s="69"/>
      <c r="F515" s="139"/>
    </row>
    <row r="516" spans="3:6" s="857" customFormat="1" ht="15.75">
      <c r="C516" s="69"/>
      <c r="F516" s="139"/>
    </row>
    <row r="517" spans="3:6" s="857" customFormat="1" ht="15.75">
      <c r="C517" s="69"/>
      <c r="F517" s="139"/>
    </row>
    <row r="518" spans="3:6" s="857" customFormat="1" ht="15.75">
      <c r="C518" s="69"/>
      <c r="F518" s="139"/>
    </row>
    <row r="519" spans="3:6" s="857" customFormat="1" ht="15.75">
      <c r="C519" s="69"/>
      <c r="F519" s="139"/>
    </row>
    <row r="520" spans="3:6" s="857" customFormat="1" ht="15.75">
      <c r="C520" s="69"/>
      <c r="F520" s="139"/>
    </row>
    <row r="521" spans="3:6" s="857" customFormat="1" ht="15.75">
      <c r="C521" s="69"/>
      <c r="F521" s="139"/>
    </row>
    <row r="522" spans="3:6" s="857" customFormat="1" ht="15.75">
      <c r="C522" s="69"/>
      <c r="F522" s="139"/>
    </row>
    <row r="523" spans="3:6" s="857" customFormat="1" ht="15.75">
      <c r="C523" s="69"/>
      <c r="F523" s="139"/>
    </row>
    <row r="524" spans="3:6" s="857" customFormat="1" ht="15.75">
      <c r="C524" s="69"/>
      <c r="F524" s="139"/>
    </row>
    <row r="525" spans="3:6" s="857" customFormat="1" ht="15.75">
      <c r="C525" s="69"/>
      <c r="F525" s="139"/>
    </row>
    <row r="526" spans="3:6" s="857" customFormat="1" ht="15.75">
      <c r="C526" s="69"/>
      <c r="F526" s="139"/>
    </row>
    <row r="527" spans="3:6" s="857" customFormat="1" ht="15.75">
      <c r="C527" s="69"/>
      <c r="F527" s="139"/>
    </row>
    <row r="528" spans="3:6" s="857" customFormat="1" ht="15.75">
      <c r="C528" s="69"/>
      <c r="F528" s="139"/>
    </row>
    <row r="529" spans="3:6" s="857" customFormat="1" ht="15.75">
      <c r="C529" s="69"/>
      <c r="F529" s="139"/>
    </row>
    <row r="530" spans="3:6" s="857" customFormat="1" ht="15.75">
      <c r="C530" s="69"/>
      <c r="F530" s="139"/>
    </row>
    <row r="531" spans="3:6" s="857" customFormat="1" ht="15.75">
      <c r="C531" s="69"/>
      <c r="F531" s="139"/>
    </row>
    <row r="532" spans="3:6" s="857" customFormat="1" ht="15.75">
      <c r="C532" s="69"/>
      <c r="F532" s="139"/>
    </row>
    <row r="533" spans="3:6" s="857" customFormat="1" ht="15.75">
      <c r="C533" s="69"/>
      <c r="F533" s="139"/>
    </row>
    <row r="534" spans="3:6" s="857" customFormat="1" ht="15.75">
      <c r="C534" s="69"/>
      <c r="F534" s="139"/>
    </row>
    <row r="535" spans="3:6" s="857" customFormat="1" ht="15.75">
      <c r="C535" s="69"/>
      <c r="F535" s="139"/>
    </row>
    <row r="536" spans="3:6" s="857" customFormat="1" ht="15.75">
      <c r="C536" s="69"/>
      <c r="F536" s="139"/>
    </row>
    <row r="537" spans="3:6" s="857" customFormat="1" ht="15.75">
      <c r="C537" s="69"/>
      <c r="F537" s="139"/>
    </row>
    <row r="538" spans="3:6" s="857" customFormat="1" ht="15.75">
      <c r="C538" s="69"/>
      <c r="F538" s="139"/>
    </row>
    <row r="539" spans="3:6" s="857" customFormat="1" ht="15.75">
      <c r="C539" s="69"/>
      <c r="F539" s="139"/>
    </row>
    <row r="540" spans="3:6" s="857" customFormat="1" ht="15.75">
      <c r="C540" s="69"/>
      <c r="F540" s="139"/>
    </row>
    <row r="541" spans="3:6" s="857" customFormat="1" ht="15.75">
      <c r="C541" s="69"/>
      <c r="F541" s="139"/>
    </row>
    <row r="542" spans="3:6" s="857" customFormat="1" ht="15.75">
      <c r="C542" s="69"/>
      <c r="F542" s="139"/>
    </row>
    <row r="543" spans="3:6" s="857" customFormat="1" ht="15.75">
      <c r="C543" s="69"/>
      <c r="F543" s="139"/>
    </row>
    <row r="544" spans="3:6" s="857" customFormat="1" ht="15.75">
      <c r="C544" s="69"/>
      <c r="F544" s="139"/>
    </row>
    <row r="545" spans="3:6" s="857" customFormat="1" ht="15.75">
      <c r="C545" s="69"/>
      <c r="F545" s="139"/>
    </row>
    <row r="546" spans="3:6" s="857" customFormat="1" ht="15.75">
      <c r="C546" s="69"/>
      <c r="F546" s="139"/>
    </row>
    <row r="547" spans="3:6" s="857" customFormat="1" ht="15.75">
      <c r="C547" s="69"/>
      <c r="F547" s="139"/>
    </row>
    <row r="548" spans="3:6" s="857" customFormat="1" ht="15.75">
      <c r="C548" s="69"/>
      <c r="F548" s="139"/>
    </row>
    <row r="549" spans="3:6" s="857" customFormat="1" ht="15.75">
      <c r="C549" s="69"/>
      <c r="F549" s="139"/>
    </row>
    <row r="550" spans="3:6" s="857" customFormat="1" ht="15.75">
      <c r="C550" s="69"/>
      <c r="F550" s="139"/>
    </row>
    <row r="551" spans="3:6" s="857" customFormat="1" ht="15.75">
      <c r="C551" s="69"/>
      <c r="F551" s="139"/>
    </row>
    <row r="552" spans="3:6" s="857" customFormat="1" ht="15.75">
      <c r="C552" s="69"/>
      <c r="F552" s="139"/>
    </row>
    <row r="553" spans="3:6" s="857" customFormat="1" ht="15.75">
      <c r="C553" s="69"/>
      <c r="F553" s="139"/>
    </row>
    <row r="554" spans="3:6" s="857" customFormat="1" ht="15.75">
      <c r="C554" s="69"/>
      <c r="F554" s="139"/>
    </row>
    <row r="555" spans="3:6" s="857" customFormat="1" ht="15.75">
      <c r="C555" s="69"/>
      <c r="F555" s="139"/>
    </row>
    <row r="556" spans="3:6" s="857" customFormat="1" ht="15.75">
      <c r="C556" s="69"/>
      <c r="F556" s="139"/>
    </row>
    <row r="557" spans="3:6" s="857" customFormat="1" ht="15.75">
      <c r="C557" s="69"/>
      <c r="F557" s="139"/>
    </row>
    <row r="558" spans="3:6" s="857" customFormat="1" ht="15.75">
      <c r="C558" s="69"/>
      <c r="F558" s="139"/>
    </row>
    <row r="559" spans="3:6" s="857" customFormat="1" ht="15.75">
      <c r="C559" s="69"/>
      <c r="F559" s="139"/>
    </row>
    <row r="560" spans="3:6" s="857" customFormat="1" ht="15.75">
      <c r="C560" s="69"/>
      <c r="F560" s="139"/>
    </row>
    <row r="561" spans="3:6" s="857" customFormat="1" ht="15.75">
      <c r="C561" s="69"/>
      <c r="F561" s="139"/>
    </row>
    <row r="562" spans="3:6" s="857" customFormat="1" ht="15.75">
      <c r="C562" s="69"/>
      <c r="F562" s="139"/>
    </row>
    <row r="563" spans="3:6" s="857" customFormat="1" ht="15.75">
      <c r="C563" s="69"/>
      <c r="F563" s="139"/>
    </row>
    <row r="564" spans="3:6" s="857" customFormat="1" ht="15.75">
      <c r="C564" s="69"/>
      <c r="F564" s="139"/>
    </row>
    <row r="565" spans="3:6" s="857" customFormat="1" ht="15.75">
      <c r="C565" s="69"/>
      <c r="F565" s="139"/>
    </row>
    <row r="566" spans="3:6" s="857" customFormat="1" ht="15.75">
      <c r="C566" s="69"/>
      <c r="F566" s="139"/>
    </row>
    <row r="567" spans="3:6" s="857" customFormat="1" ht="15.75">
      <c r="C567" s="69"/>
      <c r="F567" s="139"/>
    </row>
    <row r="568" spans="3:6" s="857" customFormat="1" ht="15.75">
      <c r="C568" s="69"/>
      <c r="F568" s="139"/>
    </row>
    <row r="569" spans="3:6" s="857" customFormat="1" ht="15.75">
      <c r="C569" s="69"/>
      <c r="F569" s="139"/>
    </row>
    <row r="570" spans="3:6" s="857" customFormat="1" ht="15.75">
      <c r="C570" s="69"/>
      <c r="F570" s="139"/>
    </row>
    <row r="571" spans="3:6" s="857" customFormat="1" ht="15.75">
      <c r="C571" s="69"/>
      <c r="F571" s="139"/>
    </row>
    <row r="572" spans="3:6" s="857" customFormat="1" ht="15.75">
      <c r="C572" s="69"/>
      <c r="F572" s="139"/>
    </row>
    <row r="573" spans="3:6" s="857" customFormat="1" ht="15.75">
      <c r="C573" s="69"/>
      <c r="F573" s="139"/>
    </row>
    <row r="574" spans="3:6" s="857" customFormat="1" ht="15.75">
      <c r="C574" s="69"/>
      <c r="F574" s="139"/>
    </row>
    <row r="575" spans="3:6" s="857" customFormat="1" ht="15.75">
      <c r="C575" s="69"/>
      <c r="F575" s="139"/>
    </row>
    <row r="576" spans="3:6" s="857" customFormat="1" ht="15.75">
      <c r="C576" s="69"/>
      <c r="F576" s="139"/>
    </row>
    <row r="577" spans="3:6" s="857" customFormat="1" ht="15.75">
      <c r="C577" s="69"/>
      <c r="F577" s="139"/>
    </row>
    <row r="578" spans="3:6" s="857" customFormat="1" ht="15.75">
      <c r="C578" s="69"/>
      <c r="F578" s="139"/>
    </row>
    <row r="579" spans="3:6" s="857" customFormat="1" ht="15.75">
      <c r="C579" s="69"/>
      <c r="F579" s="139"/>
    </row>
    <row r="580" spans="3:6" s="857" customFormat="1" ht="15.75">
      <c r="C580" s="69"/>
      <c r="F580" s="139"/>
    </row>
    <row r="581" spans="3:6" s="857" customFormat="1" ht="15.75">
      <c r="C581" s="69"/>
      <c r="F581" s="139"/>
    </row>
    <row r="582" spans="3:6" s="857" customFormat="1" ht="15.75">
      <c r="C582" s="69"/>
      <c r="F582" s="139"/>
    </row>
    <row r="583" spans="3:6" s="857" customFormat="1" ht="15.75">
      <c r="C583" s="69"/>
      <c r="F583" s="139"/>
    </row>
    <row r="584" spans="3:6" s="857" customFormat="1" ht="15.75">
      <c r="C584" s="69"/>
      <c r="F584" s="139"/>
    </row>
    <row r="585" spans="3:6" s="857" customFormat="1" ht="15.75">
      <c r="C585" s="69"/>
      <c r="F585" s="139"/>
    </row>
    <row r="586" spans="3:6" s="857" customFormat="1" ht="15.75">
      <c r="C586" s="69"/>
      <c r="F586" s="139"/>
    </row>
    <row r="587" spans="3:6" s="857" customFormat="1" ht="15.75">
      <c r="C587" s="69"/>
      <c r="F587" s="139"/>
    </row>
    <row r="588" spans="3:6" s="857" customFormat="1" ht="15.75">
      <c r="C588" s="69"/>
      <c r="F588" s="139"/>
    </row>
    <row r="589" spans="3:6" s="857" customFormat="1" ht="15.75">
      <c r="C589" s="69"/>
      <c r="F589" s="139"/>
    </row>
    <row r="590" spans="3:6" s="857" customFormat="1" ht="15.75">
      <c r="C590" s="69"/>
      <c r="F590" s="139"/>
    </row>
    <row r="591" spans="3:6" s="857" customFormat="1" ht="15.75">
      <c r="C591" s="69"/>
      <c r="F591" s="139"/>
    </row>
    <row r="592" spans="3:6" s="857" customFormat="1" ht="15.75">
      <c r="C592" s="69"/>
      <c r="F592" s="139"/>
    </row>
    <row r="593" spans="3:6" s="857" customFormat="1" ht="15.75">
      <c r="C593" s="69"/>
      <c r="F593" s="139"/>
    </row>
    <row r="594" spans="3:6" s="857" customFormat="1" ht="15.75">
      <c r="C594" s="69"/>
      <c r="F594" s="139"/>
    </row>
    <row r="595" spans="3:6" s="857" customFormat="1" ht="15.75">
      <c r="C595" s="69"/>
      <c r="F595" s="139"/>
    </row>
    <row r="596" spans="3:6" s="857" customFormat="1" ht="15.75">
      <c r="C596" s="69"/>
      <c r="F596" s="139"/>
    </row>
    <row r="597" spans="3:6" s="857" customFormat="1" ht="15.75">
      <c r="C597" s="69"/>
      <c r="F597" s="139"/>
    </row>
    <row r="598" spans="3:6" s="857" customFormat="1" ht="15.75">
      <c r="C598" s="69"/>
      <c r="F598" s="139"/>
    </row>
    <row r="599" spans="3:6" s="857" customFormat="1" ht="15.75">
      <c r="C599" s="69"/>
      <c r="F599" s="139"/>
    </row>
    <row r="600" spans="3:6" s="857" customFormat="1" ht="15.75">
      <c r="C600" s="69"/>
      <c r="F600" s="139"/>
    </row>
    <row r="601" spans="3:6" s="857" customFormat="1" ht="15.75">
      <c r="C601" s="69"/>
      <c r="F601" s="139"/>
    </row>
    <row r="602" spans="3:6" s="857" customFormat="1" ht="15.75">
      <c r="C602" s="69"/>
      <c r="F602" s="139"/>
    </row>
    <row r="603" spans="3:6" s="857" customFormat="1" ht="15.75">
      <c r="C603" s="69"/>
      <c r="F603" s="139"/>
    </row>
    <row r="604" spans="3:6" s="857" customFormat="1" ht="15.75">
      <c r="C604" s="69"/>
      <c r="F604" s="139"/>
    </row>
  </sheetData>
  <mergeCells count="4">
    <mergeCell ref="C1:E1"/>
    <mergeCell ref="C2:E2"/>
    <mergeCell ref="C3:E3"/>
    <mergeCell ref="C4:E4"/>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6"/>
  <sheetViews>
    <sheetView showGridLines="0" topLeftCell="C1" zoomScale="55" zoomScaleNormal="55" workbookViewId="0">
      <selection activeCell="K7" sqref="K7"/>
    </sheetView>
  </sheetViews>
  <sheetFormatPr defaultColWidth="11.42578125" defaultRowHeight="15"/>
  <cols>
    <col min="1" max="1" width="9.42578125" style="857" hidden="1" customWidth="1"/>
    <col min="2" max="2" width="21.140625" style="857" hidden="1" customWidth="1"/>
    <col min="3" max="3" width="139.5703125" style="71" customWidth="1"/>
    <col min="4" max="4" width="39.42578125" style="857" customWidth="1"/>
    <col min="5" max="5" width="39.140625" style="857" customWidth="1"/>
    <col min="6" max="6" width="40.7109375" style="857" customWidth="1"/>
    <col min="7" max="7" width="3.5703125" style="139" customWidth="1"/>
    <col min="8" max="256" width="11.42578125" style="857"/>
    <col min="257" max="258" width="0" style="857" hidden="1" customWidth="1"/>
    <col min="259" max="259" width="139.5703125" style="857" customWidth="1"/>
    <col min="260" max="260" width="39.42578125" style="857" customWidth="1"/>
    <col min="261" max="261" width="39.140625" style="857" customWidth="1"/>
    <col min="262" max="262" width="40.7109375" style="857" customWidth="1"/>
    <col min="263" max="263" width="3.5703125" style="857" customWidth="1"/>
    <col min="264" max="512" width="11.42578125" style="857"/>
    <col min="513" max="514" width="0" style="857" hidden="1" customWidth="1"/>
    <col min="515" max="515" width="139.5703125" style="857" customWidth="1"/>
    <col min="516" max="516" width="39.42578125" style="857" customWidth="1"/>
    <col min="517" max="517" width="39.140625" style="857" customWidth="1"/>
    <col min="518" max="518" width="40.7109375" style="857" customWidth="1"/>
    <col min="519" max="519" width="3.5703125" style="857" customWidth="1"/>
    <col min="520" max="768" width="11.42578125" style="857"/>
    <col min="769" max="770" width="0" style="857" hidden="1" customWidth="1"/>
    <col min="771" max="771" width="139.5703125" style="857" customWidth="1"/>
    <col min="772" max="772" width="39.42578125" style="857" customWidth="1"/>
    <col min="773" max="773" width="39.140625" style="857" customWidth="1"/>
    <col min="774" max="774" width="40.7109375" style="857" customWidth="1"/>
    <col min="775" max="775" width="3.5703125" style="857" customWidth="1"/>
    <col min="776" max="1024" width="11.42578125" style="857"/>
    <col min="1025" max="1026" width="0" style="857" hidden="1" customWidth="1"/>
    <col min="1027" max="1027" width="139.5703125" style="857" customWidth="1"/>
    <col min="1028" max="1028" width="39.42578125" style="857" customWidth="1"/>
    <col min="1029" max="1029" width="39.140625" style="857" customWidth="1"/>
    <col min="1030" max="1030" width="40.7109375" style="857" customWidth="1"/>
    <col min="1031" max="1031" width="3.5703125" style="857" customWidth="1"/>
    <col min="1032" max="1280" width="11.42578125" style="857"/>
    <col min="1281" max="1282" width="0" style="857" hidden="1" customWidth="1"/>
    <col min="1283" max="1283" width="139.5703125" style="857" customWidth="1"/>
    <col min="1284" max="1284" width="39.42578125" style="857" customWidth="1"/>
    <col min="1285" max="1285" width="39.140625" style="857" customWidth="1"/>
    <col min="1286" max="1286" width="40.7109375" style="857" customWidth="1"/>
    <col min="1287" max="1287" width="3.5703125" style="857" customWidth="1"/>
    <col min="1288" max="1536" width="11.42578125" style="857"/>
    <col min="1537" max="1538" width="0" style="857" hidden="1" customWidth="1"/>
    <col min="1539" max="1539" width="139.5703125" style="857" customWidth="1"/>
    <col min="1540" max="1540" width="39.42578125" style="857" customWidth="1"/>
    <col min="1541" max="1541" width="39.140625" style="857" customWidth="1"/>
    <col min="1542" max="1542" width="40.7109375" style="857" customWidth="1"/>
    <col min="1543" max="1543" width="3.5703125" style="857" customWidth="1"/>
    <col min="1544" max="1792" width="11.42578125" style="857"/>
    <col min="1793" max="1794" width="0" style="857" hidden="1" customWidth="1"/>
    <col min="1795" max="1795" width="139.5703125" style="857" customWidth="1"/>
    <col min="1796" max="1796" width="39.42578125" style="857" customWidth="1"/>
    <col min="1797" max="1797" width="39.140625" style="857" customWidth="1"/>
    <col min="1798" max="1798" width="40.7109375" style="857" customWidth="1"/>
    <col min="1799" max="1799" width="3.5703125" style="857" customWidth="1"/>
    <col min="1800" max="2048" width="11.42578125" style="857"/>
    <col min="2049" max="2050" width="0" style="857" hidden="1" customWidth="1"/>
    <col min="2051" max="2051" width="139.5703125" style="857" customWidth="1"/>
    <col min="2052" max="2052" width="39.42578125" style="857" customWidth="1"/>
    <col min="2053" max="2053" width="39.140625" style="857" customWidth="1"/>
    <col min="2054" max="2054" width="40.7109375" style="857" customWidth="1"/>
    <col min="2055" max="2055" width="3.5703125" style="857" customWidth="1"/>
    <col min="2056" max="2304" width="11.42578125" style="857"/>
    <col min="2305" max="2306" width="0" style="857" hidden="1" customWidth="1"/>
    <col min="2307" max="2307" width="139.5703125" style="857" customWidth="1"/>
    <col min="2308" max="2308" width="39.42578125" style="857" customWidth="1"/>
    <col min="2309" max="2309" width="39.140625" style="857" customWidth="1"/>
    <col min="2310" max="2310" width="40.7109375" style="857" customWidth="1"/>
    <col min="2311" max="2311" width="3.5703125" style="857" customWidth="1"/>
    <col min="2312" max="2560" width="11.42578125" style="857"/>
    <col min="2561" max="2562" width="0" style="857" hidden="1" customWidth="1"/>
    <col min="2563" max="2563" width="139.5703125" style="857" customWidth="1"/>
    <col min="2564" max="2564" width="39.42578125" style="857" customWidth="1"/>
    <col min="2565" max="2565" width="39.140625" style="857" customWidth="1"/>
    <col min="2566" max="2566" width="40.7109375" style="857" customWidth="1"/>
    <col min="2567" max="2567" width="3.5703125" style="857" customWidth="1"/>
    <col min="2568" max="2816" width="11.42578125" style="857"/>
    <col min="2817" max="2818" width="0" style="857" hidden="1" customWidth="1"/>
    <col min="2819" max="2819" width="139.5703125" style="857" customWidth="1"/>
    <col min="2820" max="2820" width="39.42578125" style="857" customWidth="1"/>
    <col min="2821" max="2821" width="39.140625" style="857" customWidth="1"/>
    <col min="2822" max="2822" width="40.7109375" style="857" customWidth="1"/>
    <col min="2823" max="2823" width="3.5703125" style="857" customWidth="1"/>
    <col min="2824" max="3072" width="11.42578125" style="857"/>
    <col min="3073" max="3074" width="0" style="857" hidden="1" customWidth="1"/>
    <col min="3075" max="3075" width="139.5703125" style="857" customWidth="1"/>
    <col min="3076" max="3076" width="39.42578125" style="857" customWidth="1"/>
    <col min="3077" max="3077" width="39.140625" style="857" customWidth="1"/>
    <col min="3078" max="3078" width="40.7109375" style="857" customWidth="1"/>
    <col min="3079" max="3079" width="3.5703125" style="857" customWidth="1"/>
    <col min="3080" max="3328" width="11.42578125" style="857"/>
    <col min="3329" max="3330" width="0" style="857" hidden="1" customWidth="1"/>
    <col min="3331" max="3331" width="139.5703125" style="857" customWidth="1"/>
    <col min="3332" max="3332" width="39.42578125" style="857" customWidth="1"/>
    <col min="3333" max="3333" width="39.140625" style="857" customWidth="1"/>
    <col min="3334" max="3334" width="40.7109375" style="857" customWidth="1"/>
    <col min="3335" max="3335" width="3.5703125" style="857" customWidth="1"/>
    <col min="3336" max="3584" width="11.42578125" style="857"/>
    <col min="3585" max="3586" width="0" style="857" hidden="1" customWidth="1"/>
    <col min="3587" max="3587" width="139.5703125" style="857" customWidth="1"/>
    <col min="3588" max="3588" width="39.42578125" style="857" customWidth="1"/>
    <col min="3589" max="3589" width="39.140625" style="857" customWidth="1"/>
    <col min="3590" max="3590" width="40.7109375" style="857" customWidth="1"/>
    <col min="3591" max="3591" width="3.5703125" style="857" customWidth="1"/>
    <col min="3592" max="3840" width="11.42578125" style="857"/>
    <col min="3841" max="3842" width="0" style="857" hidden="1" customWidth="1"/>
    <col min="3843" max="3843" width="139.5703125" style="857" customWidth="1"/>
    <col min="3844" max="3844" width="39.42578125" style="857" customWidth="1"/>
    <col min="3845" max="3845" width="39.140625" style="857" customWidth="1"/>
    <col min="3846" max="3846" width="40.7109375" style="857" customWidth="1"/>
    <col min="3847" max="3847" width="3.5703125" style="857" customWidth="1"/>
    <col min="3848" max="4096" width="11.42578125" style="857"/>
    <col min="4097" max="4098" width="0" style="857" hidden="1" customWidth="1"/>
    <col min="4099" max="4099" width="139.5703125" style="857" customWidth="1"/>
    <col min="4100" max="4100" width="39.42578125" style="857" customWidth="1"/>
    <col min="4101" max="4101" width="39.140625" style="857" customWidth="1"/>
    <col min="4102" max="4102" width="40.7109375" style="857" customWidth="1"/>
    <col min="4103" max="4103" width="3.5703125" style="857" customWidth="1"/>
    <col min="4104" max="4352" width="11.42578125" style="857"/>
    <col min="4353" max="4354" width="0" style="857" hidden="1" customWidth="1"/>
    <col min="4355" max="4355" width="139.5703125" style="857" customWidth="1"/>
    <col min="4356" max="4356" width="39.42578125" style="857" customWidth="1"/>
    <col min="4357" max="4357" width="39.140625" style="857" customWidth="1"/>
    <col min="4358" max="4358" width="40.7109375" style="857" customWidth="1"/>
    <col min="4359" max="4359" width="3.5703125" style="857" customWidth="1"/>
    <col min="4360" max="4608" width="11.42578125" style="857"/>
    <col min="4609" max="4610" width="0" style="857" hidden="1" customWidth="1"/>
    <col min="4611" max="4611" width="139.5703125" style="857" customWidth="1"/>
    <col min="4612" max="4612" width="39.42578125" style="857" customWidth="1"/>
    <col min="4613" max="4613" width="39.140625" style="857" customWidth="1"/>
    <col min="4614" max="4614" width="40.7109375" style="857" customWidth="1"/>
    <col min="4615" max="4615" width="3.5703125" style="857" customWidth="1"/>
    <col min="4616" max="4864" width="11.42578125" style="857"/>
    <col min="4865" max="4866" width="0" style="857" hidden="1" customWidth="1"/>
    <col min="4867" max="4867" width="139.5703125" style="857" customWidth="1"/>
    <col min="4868" max="4868" width="39.42578125" style="857" customWidth="1"/>
    <col min="4869" max="4869" width="39.140625" style="857" customWidth="1"/>
    <col min="4870" max="4870" width="40.7109375" style="857" customWidth="1"/>
    <col min="4871" max="4871" width="3.5703125" style="857" customWidth="1"/>
    <col min="4872" max="5120" width="11.42578125" style="857"/>
    <col min="5121" max="5122" width="0" style="857" hidden="1" customWidth="1"/>
    <col min="5123" max="5123" width="139.5703125" style="857" customWidth="1"/>
    <col min="5124" max="5124" width="39.42578125" style="857" customWidth="1"/>
    <col min="5125" max="5125" width="39.140625" style="857" customWidth="1"/>
    <col min="5126" max="5126" width="40.7109375" style="857" customWidth="1"/>
    <col min="5127" max="5127" width="3.5703125" style="857" customWidth="1"/>
    <col min="5128" max="5376" width="11.42578125" style="857"/>
    <col min="5377" max="5378" width="0" style="857" hidden="1" customWidth="1"/>
    <col min="5379" max="5379" width="139.5703125" style="857" customWidth="1"/>
    <col min="5380" max="5380" width="39.42578125" style="857" customWidth="1"/>
    <col min="5381" max="5381" width="39.140625" style="857" customWidth="1"/>
    <col min="5382" max="5382" width="40.7109375" style="857" customWidth="1"/>
    <col min="5383" max="5383" width="3.5703125" style="857" customWidth="1"/>
    <col min="5384" max="5632" width="11.42578125" style="857"/>
    <col min="5633" max="5634" width="0" style="857" hidden="1" customWidth="1"/>
    <col min="5635" max="5635" width="139.5703125" style="857" customWidth="1"/>
    <col min="5636" max="5636" width="39.42578125" style="857" customWidth="1"/>
    <col min="5637" max="5637" width="39.140625" style="857" customWidth="1"/>
    <col min="5638" max="5638" width="40.7109375" style="857" customWidth="1"/>
    <col min="5639" max="5639" width="3.5703125" style="857" customWidth="1"/>
    <col min="5640" max="5888" width="11.42578125" style="857"/>
    <col min="5889" max="5890" width="0" style="857" hidden="1" customWidth="1"/>
    <col min="5891" max="5891" width="139.5703125" style="857" customWidth="1"/>
    <col min="5892" max="5892" width="39.42578125" style="857" customWidth="1"/>
    <col min="5893" max="5893" width="39.140625" style="857" customWidth="1"/>
    <col min="5894" max="5894" width="40.7109375" style="857" customWidth="1"/>
    <col min="5895" max="5895" width="3.5703125" style="857" customWidth="1"/>
    <col min="5896" max="6144" width="11.42578125" style="857"/>
    <col min="6145" max="6146" width="0" style="857" hidden="1" customWidth="1"/>
    <col min="6147" max="6147" width="139.5703125" style="857" customWidth="1"/>
    <col min="6148" max="6148" width="39.42578125" style="857" customWidth="1"/>
    <col min="6149" max="6149" width="39.140625" style="857" customWidth="1"/>
    <col min="6150" max="6150" width="40.7109375" style="857" customWidth="1"/>
    <col min="6151" max="6151" width="3.5703125" style="857" customWidth="1"/>
    <col min="6152" max="6400" width="11.42578125" style="857"/>
    <col min="6401" max="6402" width="0" style="857" hidden="1" customWidth="1"/>
    <col min="6403" max="6403" width="139.5703125" style="857" customWidth="1"/>
    <col min="6404" max="6404" width="39.42578125" style="857" customWidth="1"/>
    <col min="6405" max="6405" width="39.140625" style="857" customWidth="1"/>
    <col min="6406" max="6406" width="40.7109375" style="857" customWidth="1"/>
    <col min="6407" max="6407" width="3.5703125" style="857" customWidth="1"/>
    <col min="6408" max="6656" width="11.42578125" style="857"/>
    <col min="6657" max="6658" width="0" style="857" hidden="1" customWidth="1"/>
    <col min="6659" max="6659" width="139.5703125" style="857" customWidth="1"/>
    <col min="6660" max="6660" width="39.42578125" style="857" customWidth="1"/>
    <col min="6661" max="6661" width="39.140625" style="857" customWidth="1"/>
    <col min="6662" max="6662" width="40.7109375" style="857" customWidth="1"/>
    <col min="6663" max="6663" width="3.5703125" style="857" customWidth="1"/>
    <col min="6664" max="6912" width="11.42578125" style="857"/>
    <col min="6913" max="6914" width="0" style="857" hidden="1" customWidth="1"/>
    <col min="6915" max="6915" width="139.5703125" style="857" customWidth="1"/>
    <col min="6916" max="6916" width="39.42578125" style="857" customWidth="1"/>
    <col min="6917" max="6917" width="39.140625" style="857" customWidth="1"/>
    <col min="6918" max="6918" width="40.7109375" style="857" customWidth="1"/>
    <col min="6919" max="6919" width="3.5703125" style="857" customWidth="1"/>
    <col min="6920" max="7168" width="11.42578125" style="857"/>
    <col min="7169" max="7170" width="0" style="857" hidden="1" customWidth="1"/>
    <col min="7171" max="7171" width="139.5703125" style="857" customWidth="1"/>
    <col min="7172" max="7172" width="39.42578125" style="857" customWidth="1"/>
    <col min="7173" max="7173" width="39.140625" style="857" customWidth="1"/>
    <col min="7174" max="7174" width="40.7109375" style="857" customWidth="1"/>
    <col min="7175" max="7175" width="3.5703125" style="857" customWidth="1"/>
    <col min="7176" max="7424" width="11.42578125" style="857"/>
    <col min="7425" max="7426" width="0" style="857" hidden="1" customWidth="1"/>
    <col min="7427" max="7427" width="139.5703125" style="857" customWidth="1"/>
    <col min="7428" max="7428" width="39.42578125" style="857" customWidth="1"/>
    <col min="7429" max="7429" width="39.140625" style="857" customWidth="1"/>
    <col min="7430" max="7430" width="40.7109375" style="857" customWidth="1"/>
    <col min="7431" max="7431" width="3.5703125" style="857" customWidth="1"/>
    <col min="7432" max="7680" width="11.42578125" style="857"/>
    <col min="7681" max="7682" width="0" style="857" hidden="1" customWidth="1"/>
    <col min="7683" max="7683" width="139.5703125" style="857" customWidth="1"/>
    <col min="7684" max="7684" width="39.42578125" style="857" customWidth="1"/>
    <col min="7685" max="7685" width="39.140625" style="857" customWidth="1"/>
    <col min="7686" max="7686" width="40.7109375" style="857" customWidth="1"/>
    <col min="7687" max="7687" width="3.5703125" style="857" customWidth="1"/>
    <col min="7688" max="7936" width="11.42578125" style="857"/>
    <col min="7937" max="7938" width="0" style="857" hidden="1" customWidth="1"/>
    <col min="7939" max="7939" width="139.5703125" style="857" customWidth="1"/>
    <col min="7940" max="7940" width="39.42578125" style="857" customWidth="1"/>
    <col min="7941" max="7941" width="39.140625" style="857" customWidth="1"/>
    <col min="7942" max="7942" width="40.7109375" style="857" customWidth="1"/>
    <col min="7943" max="7943" width="3.5703125" style="857" customWidth="1"/>
    <col min="7944" max="8192" width="11.42578125" style="857"/>
    <col min="8193" max="8194" width="0" style="857" hidden="1" customWidth="1"/>
    <col min="8195" max="8195" width="139.5703125" style="857" customWidth="1"/>
    <col min="8196" max="8196" width="39.42578125" style="857" customWidth="1"/>
    <col min="8197" max="8197" width="39.140625" style="857" customWidth="1"/>
    <col min="8198" max="8198" width="40.7109375" style="857" customWidth="1"/>
    <col min="8199" max="8199" width="3.5703125" style="857" customWidth="1"/>
    <col min="8200" max="8448" width="11.42578125" style="857"/>
    <col min="8449" max="8450" width="0" style="857" hidden="1" customWidth="1"/>
    <col min="8451" max="8451" width="139.5703125" style="857" customWidth="1"/>
    <col min="8452" max="8452" width="39.42578125" style="857" customWidth="1"/>
    <col min="8453" max="8453" width="39.140625" style="857" customWidth="1"/>
    <col min="8454" max="8454" width="40.7109375" style="857" customWidth="1"/>
    <col min="8455" max="8455" width="3.5703125" style="857" customWidth="1"/>
    <col min="8456" max="8704" width="11.42578125" style="857"/>
    <col min="8705" max="8706" width="0" style="857" hidden="1" customWidth="1"/>
    <col min="8707" max="8707" width="139.5703125" style="857" customWidth="1"/>
    <col min="8708" max="8708" width="39.42578125" style="857" customWidth="1"/>
    <col min="8709" max="8709" width="39.140625" style="857" customWidth="1"/>
    <col min="8710" max="8710" width="40.7109375" style="857" customWidth="1"/>
    <col min="8711" max="8711" width="3.5703125" style="857" customWidth="1"/>
    <col min="8712" max="8960" width="11.42578125" style="857"/>
    <col min="8961" max="8962" width="0" style="857" hidden="1" customWidth="1"/>
    <col min="8963" max="8963" width="139.5703125" style="857" customWidth="1"/>
    <col min="8964" max="8964" width="39.42578125" style="857" customWidth="1"/>
    <col min="8965" max="8965" width="39.140625" style="857" customWidth="1"/>
    <col min="8966" max="8966" width="40.7109375" style="857" customWidth="1"/>
    <col min="8967" max="8967" width="3.5703125" style="857" customWidth="1"/>
    <col min="8968" max="9216" width="11.42578125" style="857"/>
    <col min="9217" max="9218" width="0" style="857" hidden="1" customWidth="1"/>
    <col min="9219" max="9219" width="139.5703125" style="857" customWidth="1"/>
    <col min="9220" max="9220" width="39.42578125" style="857" customWidth="1"/>
    <col min="9221" max="9221" width="39.140625" style="857" customWidth="1"/>
    <col min="9222" max="9222" width="40.7109375" style="857" customWidth="1"/>
    <col min="9223" max="9223" width="3.5703125" style="857" customWidth="1"/>
    <col min="9224" max="9472" width="11.42578125" style="857"/>
    <col min="9473" max="9474" width="0" style="857" hidden="1" customWidth="1"/>
    <col min="9475" max="9475" width="139.5703125" style="857" customWidth="1"/>
    <col min="9476" max="9476" width="39.42578125" style="857" customWidth="1"/>
    <col min="9477" max="9477" width="39.140625" style="857" customWidth="1"/>
    <col min="9478" max="9478" width="40.7109375" style="857" customWidth="1"/>
    <col min="9479" max="9479" width="3.5703125" style="857" customWidth="1"/>
    <col min="9480" max="9728" width="11.42578125" style="857"/>
    <col min="9729" max="9730" width="0" style="857" hidden="1" customWidth="1"/>
    <col min="9731" max="9731" width="139.5703125" style="857" customWidth="1"/>
    <col min="9732" max="9732" width="39.42578125" style="857" customWidth="1"/>
    <col min="9733" max="9733" width="39.140625" style="857" customWidth="1"/>
    <col min="9734" max="9734" width="40.7109375" style="857" customWidth="1"/>
    <col min="9735" max="9735" width="3.5703125" style="857" customWidth="1"/>
    <col min="9736" max="9984" width="11.42578125" style="857"/>
    <col min="9985" max="9986" width="0" style="857" hidden="1" customWidth="1"/>
    <col min="9987" max="9987" width="139.5703125" style="857" customWidth="1"/>
    <col min="9988" max="9988" width="39.42578125" style="857" customWidth="1"/>
    <col min="9989" max="9989" width="39.140625" style="857" customWidth="1"/>
    <col min="9990" max="9990" width="40.7109375" style="857" customWidth="1"/>
    <col min="9991" max="9991" width="3.5703125" style="857" customWidth="1"/>
    <col min="9992" max="10240" width="11.42578125" style="857"/>
    <col min="10241" max="10242" width="0" style="857" hidden="1" customWidth="1"/>
    <col min="10243" max="10243" width="139.5703125" style="857" customWidth="1"/>
    <col min="10244" max="10244" width="39.42578125" style="857" customWidth="1"/>
    <col min="10245" max="10245" width="39.140625" style="857" customWidth="1"/>
    <col min="10246" max="10246" width="40.7109375" style="857" customWidth="1"/>
    <col min="10247" max="10247" width="3.5703125" style="857" customWidth="1"/>
    <col min="10248" max="10496" width="11.42578125" style="857"/>
    <col min="10497" max="10498" width="0" style="857" hidden="1" customWidth="1"/>
    <col min="10499" max="10499" width="139.5703125" style="857" customWidth="1"/>
    <col min="10500" max="10500" width="39.42578125" style="857" customWidth="1"/>
    <col min="10501" max="10501" width="39.140625" style="857" customWidth="1"/>
    <col min="10502" max="10502" width="40.7109375" style="857" customWidth="1"/>
    <col min="10503" max="10503" width="3.5703125" style="857" customWidth="1"/>
    <col min="10504" max="10752" width="11.42578125" style="857"/>
    <col min="10753" max="10754" width="0" style="857" hidden="1" customWidth="1"/>
    <col min="10755" max="10755" width="139.5703125" style="857" customWidth="1"/>
    <col min="10756" max="10756" width="39.42578125" style="857" customWidth="1"/>
    <col min="10757" max="10757" width="39.140625" style="857" customWidth="1"/>
    <col min="10758" max="10758" width="40.7109375" style="857" customWidth="1"/>
    <col min="10759" max="10759" width="3.5703125" style="857" customWidth="1"/>
    <col min="10760" max="11008" width="11.42578125" style="857"/>
    <col min="11009" max="11010" width="0" style="857" hidden="1" customWidth="1"/>
    <col min="11011" max="11011" width="139.5703125" style="857" customWidth="1"/>
    <col min="11012" max="11012" width="39.42578125" style="857" customWidth="1"/>
    <col min="11013" max="11013" width="39.140625" style="857" customWidth="1"/>
    <col min="11014" max="11014" width="40.7109375" style="857" customWidth="1"/>
    <col min="11015" max="11015" width="3.5703125" style="857" customWidth="1"/>
    <col min="11016" max="11264" width="11.42578125" style="857"/>
    <col min="11265" max="11266" width="0" style="857" hidden="1" customWidth="1"/>
    <col min="11267" max="11267" width="139.5703125" style="857" customWidth="1"/>
    <col min="11268" max="11268" width="39.42578125" style="857" customWidth="1"/>
    <col min="11269" max="11269" width="39.140625" style="857" customWidth="1"/>
    <col min="11270" max="11270" width="40.7109375" style="857" customWidth="1"/>
    <col min="11271" max="11271" width="3.5703125" style="857" customWidth="1"/>
    <col min="11272" max="11520" width="11.42578125" style="857"/>
    <col min="11521" max="11522" width="0" style="857" hidden="1" customWidth="1"/>
    <col min="11523" max="11523" width="139.5703125" style="857" customWidth="1"/>
    <col min="11524" max="11524" width="39.42578125" style="857" customWidth="1"/>
    <col min="11525" max="11525" width="39.140625" style="857" customWidth="1"/>
    <col min="11526" max="11526" width="40.7109375" style="857" customWidth="1"/>
    <col min="11527" max="11527" width="3.5703125" style="857" customWidth="1"/>
    <col min="11528" max="11776" width="11.42578125" style="857"/>
    <col min="11777" max="11778" width="0" style="857" hidden="1" customWidth="1"/>
    <col min="11779" max="11779" width="139.5703125" style="857" customWidth="1"/>
    <col min="11780" max="11780" width="39.42578125" style="857" customWidth="1"/>
    <col min="11781" max="11781" width="39.140625" style="857" customWidth="1"/>
    <col min="11782" max="11782" width="40.7109375" style="857" customWidth="1"/>
    <col min="11783" max="11783" width="3.5703125" style="857" customWidth="1"/>
    <col min="11784" max="12032" width="11.42578125" style="857"/>
    <col min="12033" max="12034" width="0" style="857" hidden="1" customWidth="1"/>
    <col min="12035" max="12035" width="139.5703125" style="857" customWidth="1"/>
    <col min="12036" max="12036" width="39.42578125" style="857" customWidth="1"/>
    <col min="12037" max="12037" width="39.140625" style="857" customWidth="1"/>
    <col min="12038" max="12038" width="40.7109375" style="857" customWidth="1"/>
    <col min="12039" max="12039" width="3.5703125" style="857" customWidth="1"/>
    <col min="12040" max="12288" width="11.42578125" style="857"/>
    <col min="12289" max="12290" width="0" style="857" hidden="1" customWidth="1"/>
    <col min="12291" max="12291" width="139.5703125" style="857" customWidth="1"/>
    <col min="12292" max="12292" width="39.42578125" style="857" customWidth="1"/>
    <col min="12293" max="12293" width="39.140625" style="857" customWidth="1"/>
    <col min="12294" max="12294" width="40.7109375" style="857" customWidth="1"/>
    <col min="12295" max="12295" width="3.5703125" style="857" customWidth="1"/>
    <col min="12296" max="12544" width="11.42578125" style="857"/>
    <col min="12545" max="12546" width="0" style="857" hidden="1" customWidth="1"/>
    <col min="12547" max="12547" width="139.5703125" style="857" customWidth="1"/>
    <col min="12548" max="12548" width="39.42578125" style="857" customWidth="1"/>
    <col min="12549" max="12549" width="39.140625" style="857" customWidth="1"/>
    <col min="12550" max="12550" width="40.7109375" style="857" customWidth="1"/>
    <col min="12551" max="12551" width="3.5703125" style="857" customWidth="1"/>
    <col min="12552" max="12800" width="11.42578125" style="857"/>
    <col min="12801" max="12802" width="0" style="857" hidden="1" customWidth="1"/>
    <col min="12803" max="12803" width="139.5703125" style="857" customWidth="1"/>
    <col min="12804" max="12804" width="39.42578125" style="857" customWidth="1"/>
    <col min="12805" max="12805" width="39.140625" style="857" customWidth="1"/>
    <col min="12806" max="12806" width="40.7109375" style="857" customWidth="1"/>
    <col min="12807" max="12807" width="3.5703125" style="857" customWidth="1"/>
    <col min="12808" max="13056" width="11.42578125" style="857"/>
    <col min="13057" max="13058" width="0" style="857" hidden="1" customWidth="1"/>
    <col min="13059" max="13059" width="139.5703125" style="857" customWidth="1"/>
    <col min="13060" max="13060" width="39.42578125" style="857" customWidth="1"/>
    <col min="13061" max="13061" width="39.140625" style="857" customWidth="1"/>
    <col min="13062" max="13062" width="40.7109375" style="857" customWidth="1"/>
    <col min="13063" max="13063" width="3.5703125" style="857" customWidth="1"/>
    <col min="13064" max="13312" width="11.42578125" style="857"/>
    <col min="13313" max="13314" width="0" style="857" hidden="1" customWidth="1"/>
    <col min="13315" max="13315" width="139.5703125" style="857" customWidth="1"/>
    <col min="13316" max="13316" width="39.42578125" style="857" customWidth="1"/>
    <col min="13317" max="13317" width="39.140625" style="857" customWidth="1"/>
    <col min="13318" max="13318" width="40.7109375" style="857" customWidth="1"/>
    <col min="13319" max="13319" width="3.5703125" style="857" customWidth="1"/>
    <col min="13320" max="13568" width="11.42578125" style="857"/>
    <col min="13569" max="13570" width="0" style="857" hidden="1" customWidth="1"/>
    <col min="13571" max="13571" width="139.5703125" style="857" customWidth="1"/>
    <col min="13572" max="13572" width="39.42578125" style="857" customWidth="1"/>
    <col min="13573" max="13573" width="39.140625" style="857" customWidth="1"/>
    <col min="13574" max="13574" width="40.7109375" style="857" customWidth="1"/>
    <col min="13575" max="13575" width="3.5703125" style="857" customWidth="1"/>
    <col min="13576" max="13824" width="11.42578125" style="857"/>
    <col min="13825" max="13826" width="0" style="857" hidden="1" customWidth="1"/>
    <col min="13827" max="13827" width="139.5703125" style="857" customWidth="1"/>
    <col min="13828" max="13828" width="39.42578125" style="857" customWidth="1"/>
    <col min="13829" max="13829" width="39.140625" style="857" customWidth="1"/>
    <col min="13830" max="13830" width="40.7109375" style="857" customWidth="1"/>
    <col min="13831" max="13831" width="3.5703125" style="857" customWidth="1"/>
    <col min="13832" max="14080" width="11.42578125" style="857"/>
    <col min="14081" max="14082" width="0" style="857" hidden="1" customWidth="1"/>
    <col min="14083" max="14083" width="139.5703125" style="857" customWidth="1"/>
    <col min="14084" max="14084" width="39.42578125" style="857" customWidth="1"/>
    <col min="14085" max="14085" width="39.140625" style="857" customWidth="1"/>
    <col min="14086" max="14086" width="40.7109375" style="857" customWidth="1"/>
    <col min="14087" max="14087" width="3.5703125" style="857" customWidth="1"/>
    <col min="14088" max="14336" width="11.42578125" style="857"/>
    <col min="14337" max="14338" width="0" style="857" hidden="1" customWidth="1"/>
    <col min="14339" max="14339" width="139.5703125" style="857" customWidth="1"/>
    <col min="14340" max="14340" width="39.42578125" style="857" customWidth="1"/>
    <col min="14341" max="14341" width="39.140625" style="857" customWidth="1"/>
    <col min="14342" max="14342" width="40.7109375" style="857" customWidth="1"/>
    <col min="14343" max="14343" width="3.5703125" style="857" customWidth="1"/>
    <col min="14344" max="14592" width="11.42578125" style="857"/>
    <col min="14593" max="14594" width="0" style="857" hidden="1" customWidth="1"/>
    <col min="14595" max="14595" width="139.5703125" style="857" customWidth="1"/>
    <col min="14596" max="14596" width="39.42578125" style="857" customWidth="1"/>
    <col min="14597" max="14597" width="39.140625" style="857" customWidth="1"/>
    <col min="14598" max="14598" width="40.7109375" style="857" customWidth="1"/>
    <col min="14599" max="14599" width="3.5703125" style="857" customWidth="1"/>
    <col min="14600" max="14848" width="11.42578125" style="857"/>
    <col min="14849" max="14850" width="0" style="857" hidden="1" customWidth="1"/>
    <col min="14851" max="14851" width="139.5703125" style="857" customWidth="1"/>
    <col min="14852" max="14852" width="39.42578125" style="857" customWidth="1"/>
    <col min="14853" max="14853" width="39.140625" style="857" customWidth="1"/>
    <col min="14854" max="14854" width="40.7109375" style="857" customWidth="1"/>
    <col min="14855" max="14855" width="3.5703125" style="857" customWidth="1"/>
    <col min="14856" max="15104" width="11.42578125" style="857"/>
    <col min="15105" max="15106" width="0" style="857" hidden="1" customWidth="1"/>
    <col min="15107" max="15107" width="139.5703125" style="857" customWidth="1"/>
    <col min="15108" max="15108" width="39.42578125" style="857" customWidth="1"/>
    <col min="15109" max="15109" width="39.140625" style="857" customWidth="1"/>
    <col min="15110" max="15110" width="40.7109375" style="857" customWidth="1"/>
    <col min="15111" max="15111" width="3.5703125" style="857" customWidth="1"/>
    <col min="15112" max="15360" width="11.42578125" style="857"/>
    <col min="15361" max="15362" width="0" style="857" hidden="1" customWidth="1"/>
    <col min="15363" max="15363" width="139.5703125" style="857" customWidth="1"/>
    <col min="15364" max="15364" width="39.42578125" style="857" customWidth="1"/>
    <col min="15365" max="15365" width="39.140625" style="857" customWidth="1"/>
    <col min="15366" max="15366" width="40.7109375" style="857" customWidth="1"/>
    <col min="15367" max="15367" width="3.5703125" style="857" customWidth="1"/>
    <col min="15368" max="15616" width="11.42578125" style="857"/>
    <col min="15617" max="15618" width="0" style="857" hidden="1" customWidth="1"/>
    <col min="15619" max="15619" width="139.5703125" style="857" customWidth="1"/>
    <col min="15620" max="15620" width="39.42578125" style="857" customWidth="1"/>
    <col min="15621" max="15621" width="39.140625" style="857" customWidth="1"/>
    <col min="15622" max="15622" width="40.7109375" style="857" customWidth="1"/>
    <col min="15623" max="15623" width="3.5703125" style="857" customWidth="1"/>
    <col min="15624" max="15872" width="11.42578125" style="857"/>
    <col min="15873" max="15874" width="0" style="857" hidden="1" customWidth="1"/>
    <col min="15875" max="15875" width="139.5703125" style="857" customWidth="1"/>
    <col min="15876" max="15876" width="39.42578125" style="857" customWidth="1"/>
    <col min="15877" max="15877" width="39.140625" style="857" customWidth="1"/>
    <col min="15878" max="15878" width="40.7109375" style="857" customWidth="1"/>
    <col min="15879" max="15879" width="3.5703125" style="857" customWidth="1"/>
    <col min="15880" max="16128" width="11.42578125" style="857"/>
    <col min="16129" max="16130" width="0" style="857" hidden="1" customWidth="1"/>
    <col min="16131" max="16131" width="139.5703125" style="857" customWidth="1"/>
    <col min="16132" max="16132" width="39.42578125" style="857" customWidth="1"/>
    <col min="16133" max="16133" width="39.140625" style="857" customWidth="1"/>
    <col min="16134" max="16134" width="40.7109375" style="857" customWidth="1"/>
    <col min="16135" max="16135" width="3.5703125" style="857" customWidth="1"/>
    <col min="16136" max="16384" width="11.42578125" style="857"/>
  </cols>
  <sheetData>
    <row r="1" spans="1:6" s="64" customFormat="1" ht="39.75" customHeight="1">
      <c r="C1" s="878" t="s">
        <v>1460</v>
      </c>
      <c r="D1" s="878"/>
      <c r="E1" s="878"/>
      <c r="F1" s="878"/>
    </row>
    <row r="2" spans="1:6" s="64" customFormat="1" ht="39.75" customHeight="1">
      <c r="C2" s="878" t="s">
        <v>1269</v>
      </c>
      <c r="D2" s="878"/>
      <c r="E2" s="878"/>
      <c r="F2" s="878"/>
    </row>
    <row r="3" spans="1:6" s="64" customFormat="1" ht="39.75" customHeight="1">
      <c r="C3" s="878" t="s">
        <v>1525</v>
      </c>
      <c r="D3" s="878"/>
      <c r="E3" s="878"/>
      <c r="F3" s="878"/>
    </row>
    <row r="4" spans="1:6" s="64" customFormat="1" ht="39.75" customHeight="1">
      <c r="A4" s="64" t="s">
        <v>1525</v>
      </c>
      <c r="C4" s="935" t="s">
        <v>1402</v>
      </c>
      <c r="D4" s="935"/>
      <c r="E4" s="935"/>
      <c r="F4" s="935"/>
    </row>
    <row r="5" spans="1:6" s="857" customFormat="1" ht="6" customHeight="1" thickBot="1">
      <c r="A5" s="857" t="s">
        <v>1461</v>
      </c>
      <c r="C5" s="71"/>
    </row>
    <row r="6" spans="1:6" s="857" customFormat="1" ht="24.75" thickTop="1" thickBot="1">
      <c r="A6" s="393"/>
      <c r="B6" s="393"/>
      <c r="C6" s="145"/>
      <c r="D6" s="293" t="s">
        <v>1462</v>
      </c>
      <c r="E6" s="293" t="s">
        <v>1463</v>
      </c>
      <c r="F6" s="293" t="s">
        <v>907</v>
      </c>
    </row>
    <row r="7" spans="1:6" s="857" customFormat="1" ht="25.5" customHeight="1" thickTop="1" thickBot="1">
      <c r="A7" s="394"/>
      <c r="B7" s="394"/>
      <c r="C7" s="294" t="s">
        <v>908</v>
      </c>
      <c r="D7" s="295"/>
      <c r="E7" s="295"/>
      <c r="F7" s="295"/>
    </row>
    <row r="8" spans="1:6" s="857" customFormat="1" ht="15" customHeight="1" thickTop="1" thickBot="1">
      <c r="C8" s="296"/>
      <c r="D8" s="297"/>
      <c r="E8" s="298"/>
      <c r="F8" s="298"/>
    </row>
    <row r="9" spans="1:6" s="105" customFormat="1" ht="24.75" customHeight="1" thickTop="1" thickBot="1">
      <c r="A9" s="414" t="s">
        <v>500</v>
      </c>
      <c r="B9" s="414" t="s">
        <v>1136</v>
      </c>
      <c r="C9" s="299" t="s">
        <v>427</v>
      </c>
      <c r="D9" s="300">
        <v>10514671.720000001</v>
      </c>
      <c r="E9" s="300">
        <v>16816697.609999999</v>
      </c>
      <c r="F9" s="300">
        <f>+D9+E9</f>
        <v>27331369.329999998</v>
      </c>
    </row>
    <row r="10" spans="1:6" s="105" customFormat="1" ht="24.75" customHeight="1" thickTop="1">
      <c r="A10" s="105" t="s">
        <v>500</v>
      </c>
      <c r="B10" s="105" t="s">
        <v>1137</v>
      </c>
      <c r="C10" s="301" t="s">
        <v>909</v>
      </c>
      <c r="D10" s="302">
        <v>1624446.8</v>
      </c>
      <c r="E10" s="302">
        <v>175570.79</v>
      </c>
      <c r="F10" s="302">
        <f t="shared" ref="F10:F34" si="0">+D10+E10</f>
        <v>1800017.59</v>
      </c>
    </row>
    <row r="11" spans="1:6" s="89" customFormat="1" ht="23.25" customHeight="1">
      <c r="A11" s="89" t="s">
        <v>500</v>
      </c>
      <c r="B11" s="89" t="s">
        <v>1138</v>
      </c>
      <c r="C11" s="303" t="s">
        <v>910</v>
      </c>
      <c r="D11" s="304">
        <v>1720424.11</v>
      </c>
      <c r="E11" s="304">
        <v>3916808.59</v>
      </c>
      <c r="F11" s="304">
        <f t="shared" si="0"/>
        <v>5637232.7000000002</v>
      </c>
    </row>
    <row r="12" spans="1:6" s="89" customFormat="1" ht="23.25" customHeight="1">
      <c r="A12" s="89" t="s">
        <v>500</v>
      </c>
      <c r="B12" s="89" t="s">
        <v>1139</v>
      </c>
      <c r="C12" s="303" t="s">
        <v>911</v>
      </c>
      <c r="D12" s="304">
        <v>4076085.17</v>
      </c>
      <c r="E12" s="304">
        <v>1591763.35</v>
      </c>
      <c r="F12" s="304">
        <f t="shared" si="0"/>
        <v>5667848.5199999996</v>
      </c>
    </row>
    <row r="13" spans="1:6" s="89" customFormat="1" ht="23.25" customHeight="1">
      <c r="A13" s="89" t="s">
        <v>500</v>
      </c>
      <c r="B13" s="89" t="s">
        <v>1140</v>
      </c>
      <c r="C13" s="303" t="s">
        <v>912</v>
      </c>
      <c r="D13" s="304">
        <v>110.01</v>
      </c>
      <c r="E13" s="304">
        <v>0</v>
      </c>
      <c r="F13" s="304">
        <f t="shared" si="0"/>
        <v>110.01</v>
      </c>
    </row>
    <row r="14" spans="1:6" s="89" customFormat="1" ht="23.25" customHeight="1">
      <c r="A14" s="89" t="s">
        <v>500</v>
      </c>
      <c r="B14" s="89" t="s">
        <v>1141</v>
      </c>
      <c r="C14" s="303" t="s">
        <v>913</v>
      </c>
      <c r="D14" s="304">
        <v>1808392.81</v>
      </c>
      <c r="E14" s="304">
        <v>1003488.14</v>
      </c>
      <c r="F14" s="304">
        <f t="shared" si="0"/>
        <v>2811880.95</v>
      </c>
    </row>
    <row r="15" spans="1:6" s="89" customFormat="1" ht="23.25" customHeight="1">
      <c r="A15" s="89" t="s">
        <v>500</v>
      </c>
      <c r="B15" s="89" t="s">
        <v>1142</v>
      </c>
      <c r="C15" s="303" t="s">
        <v>914</v>
      </c>
      <c r="D15" s="304">
        <v>870806.67</v>
      </c>
      <c r="E15" s="304">
        <v>9498560.0800000001</v>
      </c>
      <c r="F15" s="304">
        <f t="shared" si="0"/>
        <v>10369366.75</v>
      </c>
    </row>
    <row r="16" spans="1:6" s="89" customFormat="1" ht="24" thickBot="1">
      <c r="A16" s="89" t="s">
        <v>500</v>
      </c>
      <c r="B16" s="89" t="s">
        <v>1143</v>
      </c>
      <c r="C16" s="303" t="s">
        <v>915</v>
      </c>
      <c r="D16" s="304">
        <v>414406.15</v>
      </c>
      <c r="E16" s="304">
        <v>630506.66</v>
      </c>
      <c r="F16" s="304">
        <f t="shared" si="0"/>
        <v>1044912.81</v>
      </c>
    </row>
    <row r="17" spans="1:6" s="105" customFormat="1" ht="25.5" customHeight="1" thickTop="1" thickBot="1">
      <c r="A17" s="414" t="s">
        <v>500</v>
      </c>
      <c r="B17" s="414" t="s">
        <v>1144</v>
      </c>
      <c r="C17" s="299" t="s">
        <v>916</v>
      </c>
      <c r="D17" s="300">
        <v>3328028.89</v>
      </c>
      <c r="E17" s="300">
        <v>2024441.86</v>
      </c>
      <c r="F17" s="300">
        <f t="shared" si="0"/>
        <v>5352470.75</v>
      </c>
    </row>
    <row r="18" spans="1:6" s="105" customFormat="1" ht="24.75" customHeight="1" thickTop="1">
      <c r="A18" s="105" t="s">
        <v>500</v>
      </c>
      <c r="B18" s="105" t="s">
        <v>1145</v>
      </c>
      <c r="C18" s="301" t="s">
        <v>917</v>
      </c>
      <c r="D18" s="302">
        <v>0</v>
      </c>
      <c r="E18" s="302">
        <v>0</v>
      </c>
      <c r="F18" s="302">
        <f t="shared" si="0"/>
        <v>0</v>
      </c>
    </row>
    <row r="19" spans="1:6" s="89" customFormat="1" ht="23.25" customHeight="1">
      <c r="A19" s="89" t="s">
        <v>500</v>
      </c>
      <c r="B19" s="89" t="s">
        <v>1146</v>
      </c>
      <c r="C19" s="303" t="s">
        <v>918</v>
      </c>
      <c r="D19" s="304">
        <v>3111333.45</v>
      </c>
      <c r="E19" s="304">
        <v>2024441.86</v>
      </c>
      <c r="F19" s="304">
        <f t="shared" si="0"/>
        <v>5135775.3100000005</v>
      </c>
    </row>
    <row r="20" spans="1:6" s="89" customFormat="1" ht="23.25" customHeight="1">
      <c r="A20" s="89" t="s">
        <v>500</v>
      </c>
      <c r="B20" s="89" t="s">
        <v>1147</v>
      </c>
      <c r="C20" s="303" t="s">
        <v>919</v>
      </c>
      <c r="D20" s="304">
        <v>216695.44</v>
      </c>
      <c r="E20" s="304">
        <v>0</v>
      </c>
      <c r="F20" s="304">
        <f t="shared" si="0"/>
        <v>216695.44</v>
      </c>
    </row>
    <row r="21" spans="1:6" s="89" customFormat="1" ht="23.25" customHeight="1">
      <c r="A21" s="89" t="s">
        <v>500</v>
      </c>
      <c r="B21" s="89" t="s">
        <v>1148</v>
      </c>
      <c r="C21" s="303" t="s">
        <v>920</v>
      </c>
      <c r="D21" s="304">
        <v>0</v>
      </c>
      <c r="E21" s="304">
        <v>0</v>
      </c>
      <c r="F21" s="304">
        <f t="shared" si="0"/>
        <v>0</v>
      </c>
    </row>
    <row r="22" spans="1:6" s="89" customFormat="1" ht="23.25" customHeight="1">
      <c r="A22" s="89" t="s">
        <v>500</v>
      </c>
      <c r="B22" s="89" t="s">
        <v>1149</v>
      </c>
      <c r="C22" s="303" t="s">
        <v>921</v>
      </c>
      <c r="D22" s="304">
        <v>0</v>
      </c>
      <c r="E22" s="304">
        <v>0</v>
      </c>
      <c r="F22" s="304">
        <f t="shared" si="0"/>
        <v>0</v>
      </c>
    </row>
    <row r="23" spans="1:6" s="89" customFormat="1" ht="24" thickBot="1">
      <c r="A23" s="89" t="s">
        <v>500</v>
      </c>
      <c r="B23" s="415" t="s">
        <v>1135</v>
      </c>
      <c r="C23" s="303" t="s">
        <v>922</v>
      </c>
      <c r="D23" s="304">
        <v>0</v>
      </c>
      <c r="E23" s="304">
        <v>0</v>
      </c>
      <c r="F23" s="304">
        <f t="shared" si="0"/>
        <v>0</v>
      </c>
    </row>
    <row r="24" spans="1:6" s="857" customFormat="1" ht="24.75" customHeight="1" thickTop="1" thickBot="1">
      <c r="A24" s="394" t="s">
        <v>500</v>
      </c>
      <c r="B24" s="394" t="s">
        <v>1150</v>
      </c>
      <c r="C24" s="294" t="s">
        <v>452</v>
      </c>
      <c r="D24" s="305">
        <v>7186643.9100000001</v>
      </c>
      <c r="E24" s="305">
        <v>14792255.75</v>
      </c>
      <c r="F24" s="305">
        <f t="shared" si="0"/>
        <v>21978899.66</v>
      </c>
    </row>
    <row r="25" spans="1:6" s="105" customFormat="1" ht="24.75" customHeight="1" thickTop="1">
      <c r="A25" s="105" t="s">
        <v>500</v>
      </c>
      <c r="B25" s="105" t="s">
        <v>1151</v>
      </c>
      <c r="C25" s="301" t="s">
        <v>923</v>
      </c>
      <c r="D25" s="302">
        <v>5072000</v>
      </c>
      <c r="E25" s="302">
        <v>10680500</v>
      </c>
      <c r="F25" s="302">
        <f t="shared" si="0"/>
        <v>15752500</v>
      </c>
    </row>
    <row r="26" spans="1:6" s="89" customFormat="1" ht="23.25" customHeight="1">
      <c r="A26" s="89" t="s">
        <v>500</v>
      </c>
      <c r="B26" s="89" t="s">
        <v>1152</v>
      </c>
      <c r="C26" s="303" t="s">
        <v>924</v>
      </c>
      <c r="D26" s="304">
        <v>582.14</v>
      </c>
      <c r="E26" s="304">
        <v>0</v>
      </c>
      <c r="F26" s="304">
        <f t="shared" si="0"/>
        <v>582.14</v>
      </c>
    </row>
    <row r="27" spans="1:6" s="89" customFormat="1" ht="23.25" customHeight="1">
      <c r="A27" s="89" t="s">
        <v>500</v>
      </c>
      <c r="B27" s="89" t="s">
        <v>1153</v>
      </c>
      <c r="C27" s="303" t="s">
        <v>925</v>
      </c>
      <c r="D27" s="304">
        <v>0</v>
      </c>
      <c r="E27" s="304">
        <v>0</v>
      </c>
      <c r="F27" s="304">
        <f t="shared" si="0"/>
        <v>0</v>
      </c>
    </row>
    <row r="28" spans="1:6" s="89" customFormat="1" ht="23.25" customHeight="1">
      <c r="A28" s="89" t="s">
        <v>500</v>
      </c>
      <c r="B28" s="89" t="s">
        <v>1154</v>
      </c>
      <c r="C28" s="303" t="s">
        <v>926</v>
      </c>
      <c r="D28" s="304">
        <v>1424257.84</v>
      </c>
      <c r="E28" s="304">
        <v>2683815.91</v>
      </c>
      <c r="F28" s="304">
        <f t="shared" si="0"/>
        <v>4108073.75</v>
      </c>
    </row>
    <row r="29" spans="1:6" s="89" customFormat="1" ht="23.25" customHeight="1">
      <c r="A29" s="89" t="s">
        <v>500</v>
      </c>
      <c r="B29" s="89" t="s">
        <v>1155</v>
      </c>
      <c r="C29" s="303" t="s">
        <v>927</v>
      </c>
      <c r="D29" s="304">
        <v>689803.93</v>
      </c>
      <c r="E29" s="304">
        <v>1427939.84</v>
      </c>
      <c r="F29" s="304">
        <f t="shared" si="0"/>
        <v>2117743.77</v>
      </c>
    </row>
    <row r="30" spans="1:6" s="89" customFormat="1" ht="23.25" customHeight="1">
      <c r="A30" s="89" t="s">
        <v>500</v>
      </c>
      <c r="B30" s="89" t="s">
        <v>1459</v>
      </c>
      <c r="C30" s="306" t="s">
        <v>928</v>
      </c>
      <c r="D30" s="304">
        <v>75000</v>
      </c>
      <c r="E30" s="304">
        <v>53.53</v>
      </c>
      <c r="F30" s="304">
        <f t="shared" si="0"/>
        <v>75053.53</v>
      </c>
    </row>
    <row r="31" spans="1:6" s="89" customFormat="1" ht="23.25" customHeight="1">
      <c r="A31" s="89" t="s">
        <v>500</v>
      </c>
      <c r="B31" s="89" t="s">
        <v>1157</v>
      </c>
      <c r="C31" s="306" t="s">
        <v>929</v>
      </c>
      <c r="D31" s="304">
        <v>614803.93000000005</v>
      </c>
      <c r="E31" s="304">
        <v>1427886.31</v>
      </c>
      <c r="F31" s="304">
        <f t="shared" si="0"/>
        <v>2042690.2400000002</v>
      </c>
    </row>
    <row r="32" spans="1:6" s="89" customFormat="1" ht="23.25" customHeight="1">
      <c r="A32" s="89" t="s">
        <v>500</v>
      </c>
      <c r="B32" s="89" t="s">
        <v>1158</v>
      </c>
      <c r="C32" s="307" t="s">
        <v>456</v>
      </c>
      <c r="D32" s="304">
        <v>10514672.800000001</v>
      </c>
      <c r="E32" s="304">
        <v>16816697.609999999</v>
      </c>
      <c r="F32" s="304">
        <f t="shared" si="0"/>
        <v>27331370.41</v>
      </c>
    </row>
    <row r="33" spans="1:6" s="89" customFormat="1" ht="23.25" customHeight="1">
      <c r="A33" s="89" t="s">
        <v>500</v>
      </c>
      <c r="B33" s="89" t="s">
        <v>1159</v>
      </c>
      <c r="C33" s="303" t="s">
        <v>930</v>
      </c>
      <c r="D33" s="304">
        <v>0</v>
      </c>
      <c r="E33" s="304">
        <v>0</v>
      </c>
      <c r="F33" s="304">
        <f t="shared" si="0"/>
        <v>0</v>
      </c>
    </row>
    <row r="34" spans="1:6" s="89" customFormat="1" ht="23.25" customHeight="1" thickBot="1">
      <c r="A34" s="89" t="s">
        <v>500</v>
      </c>
      <c r="B34" s="89" t="s">
        <v>1160</v>
      </c>
      <c r="C34" s="303" t="s">
        <v>931</v>
      </c>
      <c r="D34" s="304">
        <v>38259647.579999998</v>
      </c>
      <c r="E34" s="304">
        <v>0</v>
      </c>
      <c r="F34" s="304">
        <f t="shared" si="0"/>
        <v>38259647.579999998</v>
      </c>
    </row>
    <row r="35" spans="1:6" s="105" customFormat="1" ht="24.75" customHeight="1" thickTop="1" thickBot="1">
      <c r="A35" s="414" t="s">
        <v>500</v>
      </c>
      <c r="B35" s="414"/>
      <c r="C35" s="309" t="s">
        <v>464</v>
      </c>
      <c r="D35" s="310"/>
      <c r="E35" s="310"/>
      <c r="F35" s="300"/>
    </row>
    <row r="36" spans="1:6" s="105" customFormat="1" ht="23.25" customHeight="1" thickTop="1">
      <c r="A36" s="105" t="s">
        <v>500</v>
      </c>
      <c r="B36" s="111" t="s">
        <v>1168</v>
      </c>
      <c r="C36" s="311" t="s">
        <v>939</v>
      </c>
      <c r="D36" s="302">
        <v>49371.040000000001</v>
      </c>
      <c r="E36" s="302">
        <v>92515.89</v>
      </c>
      <c r="F36" s="302">
        <f t="shared" ref="F36:F62" si="1">+E36+D36</f>
        <v>141886.93</v>
      </c>
    </row>
    <row r="37" spans="1:6" s="105" customFormat="1" ht="23.25" customHeight="1">
      <c r="A37" s="105" t="s">
        <v>500</v>
      </c>
      <c r="B37" s="416" t="s">
        <v>1169</v>
      </c>
      <c r="C37" s="312" t="s">
        <v>940</v>
      </c>
      <c r="D37" s="302">
        <v>-10759.81</v>
      </c>
      <c r="E37" s="302">
        <v>0</v>
      </c>
      <c r="F37" s="302">
        <f t="shared" si="1"/>
        <v>-10759.81</v>
      </c>
    </row>
    <row r="38" spans="1:6" s="105" customFormat="1" ht="23.25" customHeight="1">
      <c r="A38" s="105" t="s">
        <v>500</v>
      </c>
      <c r="B38" s="111" t="s">
        <v>1170</v>
      </c>
      <c r="C38" s="301" t="s">
        <v>467</v>
      </c>
      <c r="D38" s="302">
        <v>38611.230000000003</v>
      </c>
      <c r="E38" s="302">
        <v>92515.89</v>
      </c>
      <c r="F38" s="302">
        <f t="shared" si="1"/>
        <v>131127.12</v>
      </c>
    </row>
    <row r="39" spans="1:6" s="105" customFormat="1" ht="23.25" customHeight="1">
      <c r="A39" s="105" t="s">
        <v>500</v>
      </c>
      <c r="B39" s="416" t="s">
        <v>1171</v>
      </c>
      <c r="C39" s="311" t="s">
        <v>941</v>
      </c>
      <c r="D39" s="302">
        <v>7295389.3899999997</v>
      </c>
      <c r="E39" s="302">
        <v>6188632.2400000002</v>
      </c>
      <c r="F39" s="302">
        <f t="shared" si="1"/>
        <v>13484021.629999999</v>
      </c>
    </row>
    <row r="40" spans="1:6" s="105" customFormat="1" ht="23.25" customHeight="1">
      <c r="A40" s="105" t="s">
        <v>500</v>
      </c>
      <c r="B40" s="416" t="s">
        <v>1172</v>
      </c>
      <c r="C40" s="312" t="s">
        <v>942</v>
      </c>
      <c r="D40" s="302">
        <v>-39044.33</v>
      </c>
      <c r="E40" s="302">
        <v>-243974.56</v>
      </c>
      <c r="F40" s="302">
        <f t="shared" si="1"/>
        <v>-283018.89</v>
      </c>
    </row>
    <row r="41" spans="1:6" s="105" customFormat="1" ht="23.25" customHeight="1">
      <c r="A41" s="105" t="s">
        <v>500</v>
      </c>
      <c r="B41" s="111" t="s">
        <v>1173</v>
      </c>
      <c r="C41" s="301" t="s">
        <v>943</v>
      </c>
      <c r="D41" s="302">
        <v>7294956.29</v>
      </c>
      <c r="E41" s="302">
        <v>6037173.5700000003</v>
      </c>
      <c r="F41" s="302">
        <f t="shared" si="1"/>
        <v>13332129.859999999</v>
      </c>
    </row>
    <row r="42" spans="1:6" s="105" customFormat="1" ht="23.25" customHeight="1">
      <c r="A42" s="105" t="s">
        <v>500</v>
      </c>
      <c r="B42" s="111" t="s">
        <v>1174</v>
      </c>
      <c r="C42" s="311" t="s">
        <v>944</v>
      </c>
      <c r="D42" s="302">
        <v>15298.09</v>
      </c>
      <c r="E42" s="302">
        <v>16760.009999999998</v>
      </c>
      <c r="F42" s="302">
        <f t="shared" si="1"/>
        <v>32058.1</v>
      </c>
    </row>
    <row r="43" spans="1:6" s="105" customFormat="1" ht="23.25" customHeight="1">
      <c r="A43" s="105" t="s">
        <v>500</v>
      </c>
      <c r="B43" s="416" t="s">
        <v>1175</v>
      </c>
      <c r="C43" s="312" t="s">
        <v>945</v>
      </c>
      <c r="D43" s="302">
        <v>-6000</v>
      </c>
      <c r="E43" s="302">
        <v>-7048.05</v>
      </c>
      <c r="F43" s="302">
        <f t="shared" si="1"/>
        <v>-13048.05</v>
      </c>
    </row>
    <row r="44" spans="1:6" s="105" customFormat="1" ht="23.25" customHeight="1">
      <c r="A44" s="105" t="s">
        <v>500</v>
      </c>
      <c r="B44" s="111" t="s">
        <v>1176</v>
      </c>
      <c r="C44" s="301" t="s">
        <v>946</v>
      </c>
      <c r="D44" s="302">
        <v>7304254.3799999999</v>
      </c>
      <c r="E44" s="302">
        <v>6046885.5300000003</v>
      </c>
      <c r="F44" s="302">
        <f t="shared" si="1"/>
        <v>13351139.91</v>
      </c>
    </row>
    <row r="45" spans="1:6" s="105" customFormat="1" ht="23.25" customHeight="1">
      <c r="A45" s="105" t="s">
        <v>500</v>
      </c>
      <c r="B45" s="416" t="s">
        <v>1177</v>
      </c>
      <c r="C45" s="311" t="s">
        <v>947</v>
      </c>
      <c r="D45" s="302">
        <v>-6448001.21</v>
      </c>
      <c r="E45" s="302">
        <v>-4627648.3600000003</v>
      </c>
      <c r="F45" s="302">
        <f t="shared" si="1"/>
        <v>-11075649.57</v>
      </c>
    </row>
    <row r="46" spans="1:6" s="105" customFormat="1" ht="23.25" customHeight="1">
      <c r="A46" s="105" t="s">
        <v>500</v>
      </c>
      <c r="B46" s="111" t="s">
        <v>1178</v>
      </c>
      <c r="C46" s="301" t="s">
        <v>948</v>
      </c>
      <c r="D46" s="302">
        <v>856253.17</v>
      </c>
      <c r="E46" s="302">
        <v>1419237.17</v>
      </c>
      <c r="F46" s="302">
        <f t="shared" si="1"/>
        <v>2275490.34</v>
      </c>
    </row>
    <row r="47" spans="1:6" s="105" customFormat="1" ht="23.25" customHeight="1">
      <c r="A47" s="105" t="s">
        <v>500</v>
      </c>
      <c r="B47" s="416" t="s">
        <v>1179</v>
      </c>
      <c r="C47" s="313" t="s">
        <v>949</v>
      </c>
      <c r="D47" s="302">
        <v>44.79</v>
      </c>
      <c r="E47" s="302">
        <v>225.15</v>
      </c>
      <c r="F47" s="302">
        <f t="shared" si="1"/>
        <v>269.94</v>
      </c>
    </row>
    <row r="48" spans="1:6" s="105" customFormat="1" ht="23.25" customHeight="1">
      <c r="A48" s="105" t="s">
        <v>500</v>
      </c>
      <c r="B48" s="111" t="s">
        <v>1180</v>
      </c>
      <c r="C48" s="314" t="s">
        <v>950</v>
      </c>
      <c r="D48" s="302">
        <v>44.79</v>
      </c>
      <c r="E48" s="302">
        <v>225.15</v>
      </c>
      <c r="F48" s="302">
        <f t="shared" si="1"/>
        <v>269.94</v>
      </c>
    </row>
    <row r="49" spans="1:6" s="105" customFormat="1" ht="23.25" customHeight="1">
      <c r="A49" s="105" t="s">
        <v>500</v>
      </c>
      <c r="B49" s="111" t="s">
        <v>1181</v>
      </c>
      <c r="C49" s="311" t="s">
        <v>951</v>
      </c>
      <c r="D49" s="302">
        <v>0</v>
      </c>
      <c r="E49" s="302">
        <v>0</v>
      </c>
      <c r="F49" s="302">
        <f t="shared" si="1"/>
        <v>0</v>
      </c>
    </row>
    <row r="50" spans="1:6" s="105" customFormat="1" ht="23.25" customHeight="1">
      <c r="A50" s="105" t="s">
        <v>500</v>
      </c>
      <c r="B50" s="416" t="s">
        <v>1182</v>
      </c>
      <c r="C50" s="301" t="s">
        <v>952</v>
      </c>
      <c r="D50" s="302">
        <v>-4250.28</v>
      </c>
      <c r="E50" s="302">
        <v>-2713.05</v>
      </c>
      <c r="F50" s="302">
        <f t="shared" si="1"/>
        <v>-6963.33</v>
      </c>
    </row>
    <row r="51" spans="1:6" s="105" customFormat="1" ht="23.25" customHeight="1">
      <c r="A51" s="105" t="s">
        <v>500</v>
      </c>
      <c r="B51" s="111" t="s">
        <v>1183</v>
      </c>
      <c r="C51" s="314" t="s">
        <v>953</v>
      </c>
      <c r="D51" s="302">
        <v>4250.28</v>
      </c>
      <c r="E51" s="302">
        <v>2713.05</v>
      </c>
      <c r="F51" s="302">
        <f t="shared" si="1"/>
        <v>6963.33</v>
      </c>
    </row>
    <row r="52" spans="1:6" s="105" customFormat="1" ht="23.25" customHeight="1">
      <c r="A52" s="105" t="s">
        <v>500</v>
      </c>
      <c r="B52" s="111" t="s">
        <v>1184</v>
      </c>
      <c r="C52" s="311" t="s">
        <v>954</v>
      </c>
      <c r="D52" s="302">
        <v>0</v>
      </c>
      <c r="E52" s="302">
        <v>0</v>
      </c>
      <c r="F52" s="302">
        <f t="shared" si="1"/>
        <v>0</v>
      </c>
    </row>
    <row r="53" spans="1:6" s="105" customFormat="1" ht="23.25" customHeight="1">
      <c r="A53" s="105" t="s">
        <v>500</v>
      </c>
      <c r="B53" s="417" t="s">
        <v>1185</v>
      </c>
      <c r="C53" s="301" t="s">
        <v>955</v>
      </c>
      <c r="D53" s="302">
        <v>852047.68</v>
      </c>
      <c r="E53" s="302">
        <v>1416749.27</v>
      </c>
      <c r="F53" s="302">
        <f t="shared" si="1"/>
        <v>2268796.9500000002</v>
      </c>
    </row>
    <row r="54" spans="1:6" s="105" customFormat="1" ht="23.25" customHeight="1">
      <c r="A54" s="105" t="s">
        <v>500</v>
      </c>
      <c r="B54" s="416" t="s">
        <v>1186</v>
      </c>
      <c r="C54" s="311" t="s">
        <v>956</v>
      </c>
      <c r="D54" s="302">
        <v>0</v>
      </c>
      <c r="E54" s="302">
        <v>0</v>
      </c>
      <c r="F54" s="302">
        <f t="shared" si="1"/>
        <v>0</v>
      </c>
    </row>
    <row r="55" spans="1:6" s="105" customFormat="1" ht="23.25" customHeight="1">
      <c r="A55" s="105" t="s">
        <v>500</v>
      </c>
      <c r="B55" s="417" t="s">
        <v>1187</v>
      </c>
      <c r="C55" s="301" t="s">
        <v>484</v>
      </c>
      <c r="D55" s="302">
        <v>852047.68</v>
      </c>
      <c r="E55" s="302">
        <v>1416749.27</v>
      </c>
      <c r="F55" s="302">
        <f t="shared" si="1"/>
        <v>2268796.9500000002</v>
      </c>
    </row>
    <row r="56" spans="1:6" s="105" customFormat="1" ht="23.25" customHeight="1">
      <c r="A56" s="105" t="s">
        <v>500</v>
      </c>
      <c r="B56" s="416" t="s">
        <v>1188</v>
      </c>
      <c r="C56" s="311" t="s">
        <v>957</v>
      </c>
      <c r="D56" s="302">
        <v>0.02</v>
      </c>
      <c r="E56" s="302">
        <v>316746.57</v>
      </c>
      <c r="F56" s="302">
        <f t="shared" si="1"/>
        <v>316746.59000000003</v>
      </c>
    </row>
    <row r="57" spans="1:6" s="105" customFormat="1" ht="23.25" customHeight="1">
      <c r="A57" s="105" t="s">
        <v>500</v>
      </c>
      <c r="B57" s="416" t="s">
        <v>1189</v>
      </c>
      <c r="C57" s="312" t="s">
        <v>958</v>
      </c>
      <c r="D57" s="302">
        <v>-2688.77</v>
      </c>
      <c r="E57" s="302">
        <v>-19629.830000000002</v>
      </c>
      <c r="F57" s="302">
        <f t="shared" si="1"/>
        <v>-22318.600000000002</v>
      </c>
    </row>
    <row r="58" spans="1:6" s="105" customFormat="1" ht="23.25" customHeight="1">
      <c r="A58" s="105" t="s">
        <v>500</v>
      </c>
      <c r="B58" s="111" t="s">
        <v>1190</v>
      </c>
      <c r="C58" s="301" t="s">
        <v>486</v>
      </c>
      <c r="D58" s="302">
        <v>849358.93</v>
      </c>
      <c r="E58" s="302">
        <v>1713866.01</v>
      </c>
      <c r="F58" s="302">
        <f t="shared" si="1"/>
        <v>2563224.94</v>
      </c>
    </row>
    <row r="59" spans="1:6" s="105" customFormat="1" ht="23.25" customHeight="1">
      <c r="A59" s="105" t="s">
        <v>500</v>
      </c>
      <c r="B59" s="111" t="s">
        <v>1191</v>
      </c>
      <c r="C59" s="311" t="s">
        <v>959</v>
      </c>
      <c r="D59" s="302">
        <v>0</v>
      </c>
      <c r="E59" s="302">
        <v>0</v>
      </c>
      <c r="F59" s="302">
        <f t="shared" si="1"/>
        <v>0</v>
      </c>
    </row>
    <row r="60" spans="1:6" s="105" customFormat="1" ht="23.25" customHeight="1">
      <c r="A60" s="105" t="s">
        <v>500</v>
      </c>
      <c r="B60" s="111" t="s">
        <v>1192</v>
      </c>
      <c r="C60" s="301" t="s">
        <v>960</v>
      </c>
      <c r="D60" s="302">
        <v>849358.93</v>
      </c>
      <c r="E60" s="302">
        <v>1713866.01</v>
      </c>
      <c r="F60" s="302">
        <f t="shared" si="1"/>
        <v>2563224.94</v>
      </c>
    </row>
    <row r="61" spans="1:6" s="105" customFormat="1" ht="23.25" customHeight="1" thickBot="1">
      <c r="A61" s="105" t="s">
        <v>500</v>
      </c>
      <c r="B61" s="416" t="s">
        <v>1193</v>
      </c>
      <c r="C61" s="311" t="s">
        <v>961</v>
      </c>
      <c r="D61" s="302">
        <v>-234555</v>
      </c>
      <c r="E61" s="302">
        <v>-285979.7</v>
      </c>
      <c r="F61" s="302">
        <f t="shared" si="1"/>
        <v>-520534.7</v>
      </c>
    </row>
    <row r="62" spans="1:6" s="105" customFormat="1" ht="23.25" customHeight="1" thickTop="1" thickBot="1">
      <c r="A62" s="418" t="s">
        <v>500</v>
      </c>
      <c r="B62" s="194" t="s">
        <v>1194</v>
      </c>
      <c r="C62" s="315" t="s">
        <v>962</v>
      </c>
      <c r="D62" s="316">
        <v>614803.93000000005</v>
      </c>
      <c r="E62" s="316">
        <v>1427886.31</v>
      </c>
      <c r="F62" s="316">
        <f t="shared" si="1"/>
        <v>2042690.2400000002</v>
      </c>
    </row>
    <row r="63" spans="1:6" s="857" customFormat="1" ht="6" customHeight="1" thickTop="1" thickBot="1">
      <c r="A63" s="394"/>
      <c r="B63" s="394"/>
      <c r="C63" s="317"/>
      <c r="D63" s="318"/>
      <c r="E63" s="319"/>
      <c r="F63" s="319"/>
    </row>
    <row r="64" spans="1:6" s="857" customFormat="1" ht="6.75" customHeight="1" thickTop="1">
      <c r="C64" s="68"/>
      <c r="D64" s="320"/>
      <c r="E64" s="320"/>
      <c r="F64" s="320"/>
    </row>
    <row r="65" spans="1:6" s="857" customFormat="1" ht="4.5" customHeight="1">
      <c r="C65" s="68"/>
      <c r="D65" s="78"/>
      <c r="E65" s="78"/>
      <c r="F65" s="78"/>
    </row>
    <row r="66" spans="1:6" s="857" customFormat="1">
      <c r="C66" s="71"/>
      <c r="D66" s="78"/>
      <c r="E66" s="78"/>
      <c r="F66" s="78"/>
    </row>
    <row r="67" spans="1:6" s="857" customFormat="1">
      <c r="C67" s="329"/>
      <c r="D67" s="138"/>
      <c r="E67" s="138"/>
      <c r="F67" s="78"/>
    </row>
    <row r="68" spans="1:6" s="857" customFormat="1">
      <c r="A68" s="857" t="s">
        <v>499</v>
      </c>
      <c r="B68" s="857" t="s">
        <v>499</v>
      </c>
      <c r="C68" s="138"/>
      <c r="E68" s="78"/>
    </row>
    <row r="69" spans="1:6" s="857" customFormat="1">
      <c r="C69" s="138"/>
      <c r="E69" s="78"/>
    </row>
    <row r="70" spans="1:6" s="857" customFormat="1">
      <c r="C70" s="138"/>
      <c r="E70" s="78"/>
    </row>
    <row r="71" spans="1:6" s="857" customFormat="1">
      <c r="C71" s="138"/>
      <c r="E71" s="78"/>
    </row>
    <row r="72" spans="1:6" s="857" customFormat="1">
      <c r="C72" s="138"/>
      <c r="E72" s="78"/>
    </row>
    <row r="73" spans="1:6" s="857" customFormat="1">
      <c r="C73" s="138"/>
      <c r="E73" s="78"/>
    </row>
    <row r="74" spans="1:6" s="857" customFormat="1">
      <c r="C74" s="138"/>
      <c r="E74" s="78"/>
    </row>
    <row r="75" spans="1:6" s="857" customFormat="1">
      <c r="C75" s="138"/>
      <c r="E75" s="78"/>
    </row>
    <row r="76" spans="1:6" s="857" customFormat="1">
      <c r="C76" s="138"/>
      <c r="E76" s="78"/>
    </row>
    <row r="77" spans="1:6" s="857" customFormat="1">
      <c r="C77" s="138"/>
      <c r="E77" s="78"/>
    </row>
    <row r="78" spans="1:6" s="857" customFormat="1">
      <c r="C78" s="138"/>
      <c r="E78" s="78"/>
    </row>
    <row r="79" spans="1:6" s="857" customFormat="1">
      <c r="C79" s="138"/>
      <c r="E79" s="78"/>
    </row>
    <row r="80" spans="1:6" s="857" customFormat="1" ht="15.75">
      <c r="C80" s="69"/>
      <c r="D80" s="138"/>
      <c r="E80" s="138"/>
      <c r="F80" s="78"/>
    </row>
    <row r="81" spans="3:6" s="857" customFormat="1" ht="15.75">
      <c r="C81" s="69"/>
      <c r="D81" s="78"/>
      <c r="E81" s="78"/>
      <c r="F81" s="78"/>
    </row>
    <row r="82" spans="3:6" s="857" customFormat="1" ht="15.75">
      <c r="C82" s="69"/>
      <c r="D82" s="78"/>
      <c r="E82" s="78"/>
      <c r="F82" s="78"/>
    </row>
    <row r="83" spans="3:6" s="857" customFormat="1" ht="15.75">
      <c r="C83" s="69"/>
      <c r="D83" s="78"/>
      <c r="E83" s="78"/>
      <c r="F83" s="78"/>
    </row>
    <row r="84" spans="3:6" s="857" customFormat="1" ht="15.75">
      <c r="C84" s="69"/>
      <c r="D84" s="78"/>
      <c r="E84" s="78"/>
      <c r="F84" s="78"/>
    </row>
    <row r="85" spans="3:6" s="857" customFormat="1" ht="15.75">
      <c r="C85" s="69"/>
      <c r="D85" s="78"/>
      <c r="E85" s="78"/>
      <c r="F85" s="78"/>
    </row>
    <row r="86" spans="3:6" s="857" customFormat="1" ht="15.75">
      <c r="C86" s="69"/>
      <c r="D86" s="78"/>
      <c r="E86" s="78"/>
      <c r="F86" s="78"/>
    </row>
    <row r="87" spans="3:6" s="857" customFormat="1" ht="15.75">
      <c r="C87" s="69"/>
      <c r="D87" s="78"/>
      <c r="E87" s="78"/>
      <c r="F87" s="78"/>
    </row>
    <row r="88" spans="3:6" s="857" customFormat="1" ht="15.75">
      <c r="C88" s="69"/>
      <c r="D88" s="78"/>
      <c r="E88" s="78"/>
      <c r="F88" s="78"/>
    </row>
    <row r="89" spans="3:6" s="857" customFormat="1" ht="15.75">
      <c r="C89" s="69"/>
      <c r="D89" s="78"/>
      <c r="E89" s="78"/>
      <c r="F89" s="78"/>
    </row>
    <row r="90" spans="3:6" s="857" customFormat="1" ht="15.75">
      <c r="C90" s="69"/>
      <c r="D90" s="78"/>
      <c r="E90" s="78"/>
      <c r="F90" s="78"/>
    </row>
    <row r="91" spans="3:6" s="857" customFormat="1" ht="15.75">
      <c r="C91" s="69"/>
      <c r="D91" s="78"/>
      <c r="E91" s="78"/>
      <c r="F91" s="78"/>
    </row>
    <row r="92" spans="3:6" s="857" customFormat="1" ht="15.75">
      <c r="C92" s="69"/>
      <c r="D92" s="78"/>
      <c r="E92" s="78"/>
      <c r="F92" s="78"/>
    </row>
    <row r="93" spans="3:6" s="857" customFormat="1" ht="15.75">
      <c r="C93" s="69"/>
      <c r="D93" s="78"/>
      <c r="E93" s="78"/>
      <c r="F93" s="78"/>
    </row>
    <row r="94" spans="3:6" s="857" customFormat="1" ht="15.75">
      <c r="C94" s="69"/>
      <c r="D94" s="78"/>
      <c r="E94" s="78"/>
      <c r="F94" s="78"/>
    </row>
    <row r="95" spans="3:6" s="857" customFormat="1" ht="15.75">
      <c r="C95" s="69"/>
      <c r="D95" s="78"/>
      <c r="E95" s="78"/>
      <c r="F95" s="78"/>
    </row>
    <row r="96" spans="3:6" s="857" customFormat="1" ht="15.75">
      <c r="C96" s="69"/>
      <c r="D96" s="78"/>
      <c r="E96" s="78"/>
      <c r="F96" s="78"/>
    </row>
    <row r="97" spans="3:6" s="857" customFormat="1" ht="15.75">
      <c r="C97" s="69"/>
      <c r="D97" s="78"/>
      <c r="E97" s="78"/>
      <c r="F97" s="78"/>
    </row>
    <row r="98" spans="3:6" s="857" customFormat="1" ht="15.75">
      <c r="C98" s="69"/>
      <c r="D98" s="78"/>
      <c r="E98" s="78"/>
      <c r="F98" s="78"/>
    </row>
    <row r="99" spans="3:6" s="857" customFormat="1" ht="15.75">
      <c r="C99" s="69"/>
      <c r="D99" s="78"/>
      <c r="E99" s="78"/>
      <c r="F99" s="78"/>
    </row>
    <row r="100" spans="3:6" s="857" customFormat="1" ht="15.75">
      <c r="C100" s="69"/>
      <c r="D100" s="78"/>
      <c r="E100" s="78"/>
      <c r="F100" s="78"/>
    </row>
    <row r="101" spans="3:6" s="857" customFormat="1" ht="15.75">
      <c r="C101" s="69"/>
      <c r="D101" s="78"/>
      <c r="E101" s="78"/>
      <c r="F101" s="78"/>
    </row>
    <row r="102" spans="3:6" s="857" customFormat="1" ht="15.75">
      <c r="C102" s="69"/>
      <c r="D102" s="78"/>
      <c r="E102" s="78"/>
      <c r="F102" s="78"/>
    </row>
    <row r="103" spans="3:6" s="857" customFormat="1" ht="15.75">
      <c r="C103" s="69"/>
      <c r="D103" s="78"/>
      <c r="E103" s="78"/>
      <c r="F103" s="78"/>
    </row>
    <row r="104" spans="3:6" s="857" customFormat="1" ht="15.75">
      <c r="C104" s="69"/>
      <c r="D104" s="78"/>
      <c r="E104" s="78"/>
      <c r="F104" s="78"/>
    </row>
    <row r="105" spans="3:6" s="857" customFormat="1" ht="15.75">
      <c r="C105" s="69"/>
      <c r="D105" s="78"/>
      <c r="E105" s="78"/>
      <c r="F105" s="78"/>
    </row>
    <row r="106" spans="3:6" s="857" customFormat="1" ht="15.75">
      <c r="C106" s="69"/>
      <c r="D106" s="78"/>
      <c r="E106" s="78"/>
      <c r="F106" s="78"/>
    </row>
    <row r="107" spans="3:6" s="857" customFormat="1" ht="15.75">
      <c r="C107" s="69"/>
      <c r="D107" s="78"/>
      <c r="E107" s="78"/>
      <c r="F107" s="78"/>
    </row>
    <row r="108" spans="3:6" s="857" customFormat="1" ht="15.75">
      <c r="C108" s="69"/>
      <c r="D108" s="78"/>
      <c r="E108" s="78"/>
      <c r="F108" s="78"/>
    </row>
    <row r="109" spans="3:6" s="857" customFormat="1" ht="15.75">
      <c r="C109" s="69"/>
      <c r="D109" s="78"/>
      <c r="E109" s="78"/>
      <c r="F109" s="78"/>
    </row>
    <row r="110" spans="3:6" s="857" customFormat="1" ht="15.75">
      <c r="C110" s="69"/>
      <c r="D110" s="78"/>
      <c r="E110" s="78"/>
      <c r="F110" s="78"/>
    </row>
    <row r="111" spans="3:6" s="857" customFormat="1" ht="15.75">
      <c r="C111" s="69"/>
      <c r="D111" s="78"/>
      <c r="E111" s="78"/>
      <c r="F111" s="78"/>
    </row>
    <row r="112" spans="3:6" s="857" customFormat="1" ht="15.75">
      <c r="C112" s="69"/>
      <c r="D112" s="78"/>
      <c r="E112" s="78"/>
      <c r="F112" s="78"/>
    </row>
    <row r="113" spans="3:6" s="857" customFormat="1" ht="15.75">
      <c r="C113" s="69"/>
      <c r="D113" s="78"/>
      <c r="E113" s="78"/>
      <c r="F113" s="78"/>
    </row>
    <row r="114" spans="3:6" s="857" customFormat="1" ht="15.75">
      <c r="C114" s="69"/>
      <c r="D114" s="78"/>
      <c r="E114" s="78"/>
      <c r="F114" s="78"/>
    </row>
    <row r="115" spans="3:6" s="857" customFormat="1" ht="15.75">
      <c r="C115" s="69"/>
      <c r="D115" s="78"/>
      <c r="E115" s="78"/>
      <c r="F115" s="78"/>
    </row>
    <row r="116" spans="3:6" s="857" customFormat="1" ht="15.75">
      <c r="C116" s="69"/>
      <c r="D116" s="78"/>
      <c r="E116" s="78"/>
      <c r="F116" s="78"/>
    </row>
    <row r="117" spans="3:6" s="857" customFormat="1" ht="15.75">
      <c r="C117" s="69"/>
      <c r="D117" s="78"/>
      <c r="E117" s="78"/>
      <c r="F117" s="78"/>
    </row>
    <row r="118" spans="3:6" s="857" customFormat="1" ht="15.75">
      <c r="C118" s="69"/>
      <c r="D118" s="78"/>
      <c r="E118" s="78"/>
      <c r="F118" s="78"/>
    </row>
    <row r="119" spans="3:6" s="857" customFormat="1" ht="15.75">
      <c r="C119" s="69"/>
      <c r="D119" s="78"/>
      <c r="E119" s="78"/>
      <c r="F119" s="78"/>
    </row>
    <row r="120" spans="3:6" s="857" customFormat="1" ht="15.75">
      <c r="C120" s="69"/>
      <c r="D120" s="78"/>
      <c r="E120" s="78"/>
      <c r="F120" s="78"/>
    </row>
    <row r="121" spans="3:6" s="857" customFormat="1" ht="15.75">
      <c r="C121" s="69"/>
      <c r="D121" s="78"/>
      <c r="E121" s="78"/>
      <c r="F121" s="78"/>
    </row>
    <row r="122" spans="3:6" s="857" customFormat="1" ht="15.75">
      <c r="C122" s="69"/>
      <c r="D122" s="78"/>
      <c r="E122" s="78"/>
      <c r="F122" s="78"/>
    </row>
    <row r="123" spans="3:6" s="857" customFormat="1" ht="15.75">
      <c r="C123" s="69"/>
      <c r="D123" s="78"/>
      <c r="E123" s="78"/>
      <c r="F123" s="78"/>
    </row>
    <row r="124" spans="3:6" s="857" customFormat="1" ht="15.75">
      <c r="C124" s="69"/>
      <c r="D124" s="78"/>
      <c r="E124" s="78"/>
      <c r="F124" s="78"/>
    </row>
    <row r="125" spans="3:6" s="857" customFormat="1" ht="15.75">
      <c r="C125" s="69"/>
      <c r="D125" s="78"/>
      <c r="E125" s="78"/>
      <c r="F125" s="78"/>
    </row>
    <row r="126" spans="3:6" s="857" customFormat="1" ht="15.75">
      <c r="C126" s="69"/>
      <c r="D126" s="78"/>
      <c r="E126" s="78"/>
      <c r="F126" s="78"/>
    </row>
    <row r="127" spans="3:6" s="857" customFormat="1" ht="15.75">
      <c r="C127" s="69"/>
      <c r="D127" s="78"/>
      <c r="E127" s="78"/>
      <c r="F127" s="78"/>
    </row>
    <row r="128" spans="3:6" s="857" customFormat="1" ht="15.75">
      <c r="C128" s="69"/>
      <c r="D128" s="78"/>
      <c r="E128" s="78"/>
      <c r="F128" s="78"/>
    </row>
    <row r="129" spans="3:6" s="857" customFormat="1" ht="15.75">
      <c r="C129" s="69"/>
      <c r="D129" s="78"/>
      <c r="E129" s="78"/>
      <c r="F129" s="78"/>
    </row>
    <row r="130" spans="3:6" s="857" customFormat="1" ht="15.75">
      <c r="C130" s="69"/>
      <c r="D130" s="78"/>
      <c r="E130" s="78"/>
      <c r="F130" s="78"/>
    </row>
    <row r="131" spans="3:6" s="857" customFormat="1" ht="15.75">
      <c r="C131" s="69"/>
      <c r="D131" s="78"/>
      <c r="E131" s="78"/>
      <c r="F131" s="78"/>
    </row>
    <row r="132" spans="3:6" s="857" customFormat="1" ht="15.75">
      <c r="C132" s="69"/>
      <c r="D132" s="78"/>
      <c r="E132" s="78"/>
      <c r="F132" s="78"/>
    </row>
    <row r="133" spans="3:6" s="857" customFormat="1" ht="15.75">
      <c r="C133" s="69"/>
    </row>
    <row r="134" spans="3:6" s="857" customFormat="1" ht="15.75">
      <c r="C134" s="69"/>
    </row>
    <row r="135" spans="3:6" s="857" customFormat="1" ht="15.75">
      <c r="C135" s="69"/>
    </row>
    <row r="136" spans="3:6" s="857" customFormat="1" ht="15.75">
      <c r="C136" s="69"/>
    </row>
    <row r="137" spans="3:6" s="857" customFormat="1" ht="15.75">
      <c r="C137" s="69"/>
    </row>
    <row r="138" spans="3:6" s="857" customFormat="1" ht="15.75">
      <c r="C138" s="69"/>
    </row>
    <row r="139" spans="3:6" s="857" customFormat="1" ht="15.75">
      <c r="C139" s="69"/>
    </row>
    <row r="140" spans="3:6" s="857" customFormat="1" ht="15.75">
      <c r="C140" s="69"/>
    </row>
    <row r="141" spans="3:6" s="857" customFormat="1" ht="15.75">
      <c r="C141" s="69"/>
    </row>
    <row r="142" spans="3:6" s="857" customFormat="1" ht="15.75">
      <c r="C142" s="69"/>
    </row>
    <row r="143" spans="3:6" s="857" customFormat="1" ht="15.75">
      <c r="C143" s="69"/>
    </row>
    <row r="144" spans="3:6" s="857" customFormat="1" ht="15.75">
      <c r="C144" s="69"/>
    </row>
    <row r="145" spans="3:3" s="857" customFormat="1" ht="15.75">
      <c r="C145" s="69"/>
    </row>
    <row r="146" spans="3:3" s="857" customFormat="1" ht="15.75">
      <c r="C146" s="69"/>
    </row>
    <row r="147" spans="3:3" s="857" customFormat="1" ht="15.75">
      <c r="C147" s="69"/>
    </row>
    <row r="148" spans="3:3" s="857" customFormat="1" ht="15.75">
      <c r="C148" s="69"/>
    </row>
    <row r="149" spans="3:3" s="857" customFormat="1" ht="15.75">
      <c r="C149" s="69"/>
    </row>
    <row r="150" spans="3:3" s="857" customFormat="1" ht="15.75">
      <c r="C150" s="69"/>
    </row>
    <row r="151" spans="3:3" s="857" customFormat="1" ht="15.75">
      <c r="C151" s="69"/>
    </row>
    <row r="152" spans="3:3" s="857" customFormat="1" ht="15.75">
      <c r="C152" s="69"/>
    </row>
    <row r="153" spans="3:3" s="857" customFormat="1" ht="15.75">
      <c r="C153" s="69"/>
    </row>
    <row r="154" spans="3:3" s="857" customFormat="1" ht="15.75">
      <c r="C154" s="69"/>
    </row>
    <row r="155" spans="3:3" s="857" customFormat="1" ht="15.75">
      <c r="C155" s="69"/>
    </row>
    <row r="156" spans="3:3" s="857" customFormat="1" ht="15.75">
      <c r="C156" s="69"/>
    </row>
    <row r="157" spans="3:3" s="857" customFormat="1" ht="15.75">
      <c r="C157" s="69"/>
    </row>
    <row r="158" spans="3:3" s="857" customFormat="1" ht="15.75">
      <c r="C158" s="69"/>
    </row>
    <row r="159" spans="3:3" s="857" customFormat="1" ht="15.75">
      <c r="C159" s="69"/>
    </row>
    <row r="160" spans="3:3" s="857" customFormat="1" ht="15.75">
      <c r="C160" s="69"/>
    </row>
    <row r="161" spans="3:3" s="857" customFormat="1" ht="15.75">
      <c r="C161" s="69"/>
    </row>
    <row r="162" spans="3:3" s="857" customFormat="1" ht="15.75">
      <c r="C162" s="69"/>
    </row>
    <row r="163" spans="3:3" s="857" customFormat="1" ht="15.75">
      <c r="C163" s="69"/>
    </row>
    <row r="164" spans="3:3" s="857" customFormat="1" ht="15.75">
      <c r="C164" s="69"/>
    </row>
    <row r="165" spans="3:3" s="857" customFormat="1" ht="15.75">
      <c r="C165" s="69"/>
    </row>
    <row r="166" spans="3:3" s="857" customFormat="1" ht="15.75">
      <c r="C166" s="69"/>
    </row>
    <row r="167" spans="3:3" s="857" customFormat="1" ht="15.75">
      <c r="C167" s="69"/>
    </row>
    <row r="168" spans="3:3" s="857" customFormat="1" ht="15.75">
      <c r="C168" s="69"/>
    </row>
    <row r="169" spans="3:3" s="857" customFormat="1" ht="15.75">
      <c r="C169" s="69"/>
    </row>
    <row r="170" spans="3:3" s="857" customFormat="1" ht="15.75">
      <c r="C170" s="69"/>
    </row>
    <row r="171" spans="3:3" s="857" customFormat="1" ht="15.75">
      <c r="C171" s="69"/>
    </row>
    <row r="172" spans="3:3" s="857" customFormat="1" ht="15.75">
      <c r="C172" s="69"/>
    </row>
    <row r="173" spans="3:3" s="857" customFormat="1" ht="15.75">
      <c r="C173" s="69"/>
    </row>
    <row r="174" spans="3:3" s="857" customFormat="1" ht="15.75">
      <c r="C174" s="69"/>
    </row>
    <row r="175" spans="3:3" s="857" customFormat="1" ht="15.75">
      <c r="C175" s="69"/>
    </row>
    <row r="176" spans="3:3" s="857" customFormat="1" ht="15.75">
      <c r="C176" s="69"/>
    </row>
    <row r="177" spans="3:3" s="857" customFormat="1" ht="15.75">
      <c r="C177" s="69"/>
    </row>
    <row r="178" spans="3:3" s="857" customFormat="1" ht="15.75">
      <c r="C178" s="69"/>
    </row>
    <row r="179" spans="3:3" s="857" customFormat="1" ht="15.75">
      <c r="C179" s="69"/>
    </row>
    <row r="180" spans="3:3" s="857" customFormat="1" ht="15.75">
      <c r="C180" s="69"/>
    </row>
    <row r="181" spans="3:3" s="857" customFormat="1" ht="15.75">
      <c r="C181" s="69"/>
    </row>
    <row r="182" spans="3:3" s="857" customFormat="1" ht="15.75">
      <c r="C182" s="69"/>
    </row>
    <row r="183" spans="3:3" s="857" customFormat="1" ht="15.75">
      <c r="C183" s="69"/>
    </row>
    <row r="184" spans="3:3" s="857" customFormat="1" ht="15.75">
      <c r="C184" s="69"/>
    </row>
    <row r="185" spans="3:3" s="857" customFormat="1" ht="15.75">
      <c r="C185" s="69"/>
    </row>
    <row r="186" spans="3:3" s="857" customFormat="1" ht="15.75">
      <c r="C186" s="69"/>
    </row>
    <row r="187" spans="3:3" s="857" customFormat="1" ht="15.75">
      <c r="C187" s="69"/>
    </row>
    <row r="188" spans="3:3" s="857" customFormat="1" ht="15.75">
      <c r="C188" s="69"/>
    </row>
    <row r="189" spans="3:3" s="857" customFormat="1" ht="15.75">
      <c r="C189" s="69"/>
    </row>
    <row r="190" spans="3:3" s="857" customFormat="1" ht="15.75">
      <c r="C190" s="69"/>
    </row>
    <row r="191" spans="3:3" s="857" customFormat="1" ht="15.75">
      <c r="C191" s="69"/>
    </row>
    <row r="192" spans="3:3" s="857" customFormat="1" ht="15.75">
      <c r="C192" s="69"/>
    </row>
    <row r="193" spans="3:7" s="857" customFormat="1" ht="15.75">
      <c r="C193" s="69"/>
    </row>
    <row r="194" spans="3:7" s="857" customFormat="1" ht="15.75">
      <c r="C194" s="69"/>
    </row>
    <row r="195" spans="3:7" s="857" customFormat="1" ht="15.75">
      <c r="C195" s="69"/>
    </row>
    <row r="196" spans="3:7" s="857" customFormat="1" ht="15.75">
      <c r="C196" s="69"/>
    </row>
    <row r="197" spans="3:7" s="857" customFormat="1" ht="15.75">
      <c r="C197" s="69"/>
    </row>
    <row r="198" spans="3:7" s="857" customFormat="1" ht="15.75">
      <c r="C198" s="69"/>
    </row>
    <row r="199" spans="3:7" s="857" customFormat="1" ht="15.75">
      <c r="C199" s="69"/>
    </row>
    <row r="200" spans="3:7" s="857" customFormat="1" ht="15.75">
      <c r="C200" s="69"/>
    </row>
    <row r="201" spans="3:7" s="857" customFormat="1" ht="15.75">
      <c r="C201" s="69"/>
      <c r="G201" s="139"/>
    </row>
    <row r="202" spans="3:7" s="857" customFormat="1" ht="15.75">
      <c r="C202" s="69"/>
      <c r="G202" s="139"/>
    </row>
    <row r="203" spans="3:7" s="857" customFormat="1" ht="15.75">
      <c r="C203" s="69"/>
      <c r="G203" s="139"/>
    </row>
    <row r="204" spans="3:7" s="857" customFormat="1" ht="15.75">
      <c r="C204" s="69"/>
      <c r="G204" s="139"/>
    </row>
    <row r="205" spans="3:7" s="857" customFormat="1" ht="15.75">
      <c r="C205" s="69"/>
      <c r="G205" s="139"/>
    </row>
    <row r="206" spans="3:7" s="857" customFormat="1" ht="15.75">
      <c r="C206" s="69"/>
      <c r="G206" s="139"/>
    </row>
    <row r="207" spans="3:7" s="857" customFormat="1" ht="15.75">
      <c r="C207" s="69"/>
      <c r="G207" s="139"/>
    </row>
    <row r="208" spans="3:7" s="857" customFormat="1" ht="15.75">
      <c r="C208" s="69"/>
      <c r="G208" s="139"/>
    </row>
    <row r="209" spans="3:7" s="857" customFormat="1" ht="15.75">
      <c r="C209" s="69"/>
      <c r="G209" s="139"/>
    </row>
    <row r="210" spans="3:7" s="857" customFormat="1" ht="15.75">
      <c r="C210" s="69"/>
      <c r="G210" s="139"/>
    </row>
    <row r="211" spans="3:7" s="857" customFormat="1" ht="15.75">
      <c r="C211" s="69"/>
      <c r="G211" s="139"/>
    </row>
    <row r="212" spans="3:7" s="857" customFormat="1" ht="15.75">
      <c r="C212" s="69"/>
      <c r="G212" s="139"/>
    </row>
    <row r="213" spans="3:7" s="857" customFormat="1" ht="15.75">
      <c r="C213" s="69"/>
      <c r="G213" s="139"/>
    </row>
    <row r="214" spans="3:7" s="857" customFormat="1" ht="15.75">
      <c r="C214" s="69"/>
      <c r="G214" s="139"/>
    </row>
    <row r="215" spans="3:7" s="857" customFormat="1" ht="15.75">
      <c r="C215" s="69"/>
      <c r="G215" s="139"/>
    </row>
    <row r="216" spans="3:7" s="857" customFormat="1" ht="15.75">
      <c r="C216" s="69"/>
      <c r="G216" s="139"/>
    </row>
    <row r="217" spans="3:7" s="857" customFormat="1" ht="15.75">
      <c r="C217" s="69"/>
      <c r="G217" s="139"/>
    </row>
    <row r="218" spans="3:7" s="857" customFormat="1" ht="15.75">
      <c r="C218" s="69"/>
      <c r="G218" s="139"/>
    </row>
    <row r="219" spans="3:7" s="857" customFormat="1" ht="15.75">
      <c r="C219" s="69"/>
      <c r="G219" s="139"/>
    </row>
    <row r="220" spans="3:7" s="857" customFormat="1" ht="15.75">
      <c r="C220" s="69"/>
      <c r="G220" s="139"/>
    </row>
    <row r="221" spans="3:7" s="857" customFormat="1" ht="15.75">
      <c r="C221" s="69"/>
      <c r="G221" s="139"/>
    </row>
    <row r="222" spans="3:7" s="857" customFormat="1" ht="15.75">
      <c r="C222" s="69"/>
      <c r="G222" s="139"/>
    </row>
    <row r="223" spans="3:7" s="857" customFormat="1" ht="15.75">
      <c r="C223" s="69"/>
      <c r="G223" s="139"/>
    </row>
    <row r="224" spans="3:7" s="857" customFormat="1" ht="15.75">
      <c r="C224" s="69"/>
      <c r="G224" s="139"/>
    </row>
    <row r="225" spans="3:7" s="857" customFormat="1" ht="15.75">
      <c r="C225" s="69"/>
      <c r="G225" s="139"/>
    </row>
    <row r="226" spans="3:7" s="857" customFormat="1" ht="15.75">
      <c r="C226" s="69"/>
      <c r="G226" s="139"/>
    </row>
    <row r="227" spans="3:7" s="857" customFormat="1" ht="15.75">
      <c r="C227" s="69"/>
      <c r="G227" s="139"/>
    </row>
    <row r="228" spans="3:7" s="857" customFormat="1" ht="15.75">
      <c r="C228" s="69"/>
      <c r="G228" s="139"/>
    </row>
    <row r="229" spans="3:7" s="857" customFormat="1" ht="15.75">
      <c r="C229" s="69"/>
      <c r="G229" s="139"/>
    </row>
    <row r="230" spans="3:7" s="857" customFormat="1" ht="15.75">
      <c r="C230" s="69"/>
      <c r="G230" s="139"/>
    </row>
    <row r="231" spans="3:7" s="857" customFormat="1" ht="15.75">
      <c r="C231" s="69"/>
      <c r="G231" s="139"/>
    </row>
    <row r="232" spans="3:7" s="857" customFormat="1" ht="15.75">
      <c r="C232" s="69"/>
      <c r="G232" s="139"/>
    </row>
    <row r="233" spans="3:7" s="857" customFormat="1" ht="15.75">
      <c r="C233" s="69"/>
      <c r="G233" s="139"/>
    </row>
    <row r="234" spans="3:7" s="857" customFormat="1" ht="15.75">
      <c r="C234" s="69"/>
      <c r="G234" s="139"/>
    </row>
    <row r="235" spans="3:7" s="857" customFormat="1" ht="15.75">
      <c r="C235" s="69"/>
      <c r="G235" s="139"/>
    </row>
    <row r="236" spans="3:7" s="857" customFormat="1" ht="15.75">
      <c r="C236" s="69"/>
      <c r="G236" s="139"/>
    </row>
    <row r="237" spans="3:7" s="857" customFormat="1" ht="15.75">
      <c r="C237" s="69"/>
      <c r="G237" s="139"/>
    </row>
    <row r="238" spans="3:7" s="857" customFormat="1" ht="15.75">
      <c r="C238" s="69"/>
      <c r="G238" s="139"/>
    </row>
    <row r="239" spans="3:7" s="857" customFormat="1" ht="15.75">
      <c r="C239" s="69"/>
      <c r="G239" s="139"/>
    </row>
    <row r="240" spans="3:7" s="857" customFormat="1" ht="15.75">
      <c r="C240" s="69"/>
      <c r="G240" s="139"/>
    </row>
    <row r="241" spans="3:7" s="857" customFormat="1" ht="15.75">
      <c r="C241" s="69"/>
      <c r="G241" s="139"/>
    </row>
    <row r="242" spans="3:7" s="857" customFormat="1" ht="15.75">
      <c r="C242" s="69"/>
      <c r="G242" s="139"/>
    </row>
    <row r="243" spans="3:7" s="857" customFormat="1" ht="15.75">
      <c r="C243" s="69"/>
      <c r="G243" s="139"/>
    </row>
    <row r="244" spans="3:7" s="857" customFormat="1" ht="15.75">
      <c r="C244" s="69"/>
      <c r="G244" s="139"/>
    </row>
    <row r="245" spans="3:7" s="857" customFormat="1" ht="15.75">
      <c r="C245" s="69"/>
      <c r="G245" s="139"/>
    </row>
    <row r="246" spans="3:7" s="857" customFormat="1" ht="15.75">
      <c r="C246" s="69"/>
      <c r="G246" s="139"/>
    </row>
    <row r="247" spans="3:7" s="857" customFormat="1" ht="15.75">
      <c r="C247" s="69"/>
      <c r="G247" s="139"/>
    </row>
    <row r="248" spans="3:7" s="857" customFormat="1" ht="15.75">
      <c r="C248" s="69"/>
      <c r="G248" s="139"/>
    </row>
    <row r="249" spans="3:7" s="857" customFormat="1" ht="15.75">
      <c r="C249" s="69"/>
      <c r="G249" s="139"/>
    </row>
    <row r="250" spans="3:7" s="857" customFormat="1" ht="15.75">
      <c r="C250" s="69"/>
      <c r="G250" s="139"/>
    </row>
    <row r="251" spans="3:7" s="857" customFormat="1" ht="15.75">
      <c r="C251" s="69"/>
      <c r="G251" s="139"/>
    </row>
    <row r="252" spans="3:7" s="857" customFormat="1" ht="15.75">
      <c r="C252" s="69"/>
      <c r="G252" s="139"/>
    </row>
    <row r="253" spans="3:7" s="857" customFormat="1" ht="15.75">
      <c r="C253" s="69"/>
      <c r="G253" s="139"/>
    </row>
    <row r="254" spans="3:7" s="857" customFormat="1" ht="15.75">
      <c r="C254" s="69"/>
      <c r="G254" s="139"/>
    </row>
    <row r="255" spans="3:7" s="857" customFormat="1" ht="15.75">
      <c r="C255" s="69"/>
      <c r="G255" s="139"/>
    </row>
    <row r="256" spans="3:7" s="857" customFormat="1" ht="15.75">
      <c r="C256" s="69"/>
      <c r="G256" s="139"/>
    </row>
    <row r="257" spans="3:7" s="857" customFormat="1" ht="15.75">
      <c r="C257" s="69"/>
      <c r="G257" s="139"/>
    </row>
    <row r="258" spans="3:7" s="857" customFormat="1" ht="15.75">
      <c r="C258" s="69"/>
      <c r="G258" s="139"/>
    </row>
    <row r="259" spans="3:7" s="857" customFormat="1" ht="15.75">
      <c r="C259" s="69"/>
      <c r="G259" s="139"/>
    </row>
    <row r="260" spans="3:7" s="857" customFormat="1" ht="15.75">
      <c r="C260" s="69"/>
      <c r="G260" s="139"/>
    </row>
    <row r="261" spans="3:7" s="857" customFormat="1" ht="15.75">
      <c r="C261" s="69"/>
      <c r="G261" s="139"/>
    </row>
    <row r="262" spans="3:7" s="857" customFormat="1" ht="15.75">
      <c r="C262" s="69"/>
      <c r="G262" s="139"/>
    </row>
    <row r="263" spans="3:7" s="857" customFormat="1" ht="15.75">
      <c r="C263" s="69"/>
      <c r="G263" s="139"/>
    </row>
    <row r="264" spans="3:7" s="857" customFormat="1" ht="15.75">
      <c r="C264" s="69"/>
      <c r="G264" s="139"/>
    </row>
    <row r="265" spans="3:7" s="857" customFormat="1" ht="15.75">
      <c r="C265" s="69"/>
      <c r="G265" s="139"/>
    </row>
    <row r="266" spans="3:7" s="857" customFormat="1" ht="15.75">
      <c r="C266" s="69"/>
      <c r="G266" s="139"/>
    </row>
    <row r="267" spans="3:7" s="857" customFormat="1" ht="15.75">
      <c r="C267" s="69"/>
      <c r="G267" s="139"/>
    </row>
    <row r="268" spans="3:7" s="857" customFormat="1" ht="15.75">
      <c r="C268" s="69"/>
      <c r="G268" s="139"/>
    </row>
    <row r="269" spans="3:7" s="857" customFormat="1" ht="15.75">
      <c r="C269" s="69"/>
      <c r="G269" s="139"/>
    </row>
    <row r="270" spans="3:7" s="857" customFormat="1" ht="15.75">
      <c r="C270" s="69"/>
      <c r="G270" s="139"/>
    </row>
    <row r="271" spans="3:7" s="857" customFormat="1" ht="15.75">
      <c r="C271" s="69"/>
      <c r="G271" s="139"/>
    </row>
    <row r="272" spans="3:7" s="857" customFormat="1" ht="15.75">
      <c r="C272" s="69"/>
      <c r="G272" s="139"/>
    </row>
    <row r="273" spans="3:7" s="857" customFormat="1" ht="15.75">
      <c r="C273" s="69"/>
      <c r="G273" s="139"/>
    </row>
    <row r="274" spans="3:7" s="857" customFormat="1" ht="15.75">
      <c r="C274" s="69"/>
      <c r="G274" s="139"/>
    </row>
    <row r="275" spans="3:7" s="857" customFormat="1" ht="15.75">
      <c r="C275" s="69"/>
      <c r="G275" s="139"/>
    </row>
    <row r="276" spans="3:7" s="857" customFormat="1" ht="15.75">
      <c r="C276" s="69"/>
      <c r="G276" s="139"/>
    </row>
    <row r="277" spans="3:7" s="857" customFormat="1" ht="15.75">
      <c r="C277" s="69"/>
      <c r="G277" s="139"/>
    </row>
    <row r="278" spans="3:7" s="857" customFormat="1" ht="15.75">
      <c r="C278" s="69"/>
      <c r="G278" s="139"/>
    </row>
    <row r="279" spans="3:7" s="857" customFormat="1" ht="15.75">
      <c r="C279" s="69"/>
      <c r="G279" s="139"/>
    </row>
    <row r="280" spans="3:7" s="857" customFormat="1" ht="15.75">
      <c r="C280" s="69"/>
      <c r="G280" s="139"/>
    </row>
    <row r="281" spans="3:7" s="857" customFormat="1" ht="15.75">
      <c r="C281" s="69"/>
      <c r="G281" s="139"/>
    </row>
    <row r="282" spans="3:7" s="857" customFormat="1" ht="15.75">
      <c r="C282" s="69"/>
      <c r="G282" s="139"/>
    </row>
    <row r="283" spans="3:7" s="857" customFormat="1" ht="15.75">
      <c r="C283" s="69"/>
      <c r="G283" s="139"/>
    </row>
    <row r="284" spans="3:7" s="857" customFormat="1" ht="15.75">
      <c r="C284" s="69"/>
      <c r="G284" s="139"/>
    </row>
    <row r="285" spans="3:7" s="857" customFormat="1" ht="15.75">
      <c r="C285" s="69"/>
      <c r="G285" s="139"/>
    </row>
    <row r="286" spans="3:7" s="857" customFormat="1" ht="15.75">
      <c r="C286" s="69"/>
      <c r="G286" s="139"/>
    </row>
    <row r="287" spans="3:7" s="857" customFormat="1" ht="15.75">
      <c r="C287" s="69"/>
      <c r="G287" s="139"/>
    </row>
    <row r="288" spans="3:7" s="857" customFormat="1" ht="15.75">
      <c r="C288" s="69"/>
      <c r="G288" s="139"/>
    </row>
    <row r="289" spans="3:7" s="857" customFormat="1" ht="15.75">
      <c r="C289" s="69"/>
      <c r="G289" s="139"/>
    </row>
    <row r="290" spans="3:7" s="857" customFormat="1" ht="15.75">
      <c r="C290" s="69"/>
      <c r="G290" s="139"/>
    </row>
    <row r="291" spans="3:7" s="857" customFormat="1" ht="15.75">
      <c r="C291" s="69"/>
      <c r="G291" s="139"/>
    </row>
    <row r="292" spans="3:7" s="857" customFormat="1" ht="15.75">
      <c r="C292" s="69"/>
      <c r="G292" s="139"/>
    </row>
    <row r="293" spans="3:7" s="857" customFormat="1" ht="15.75">
      <c r="C293" s="69"/>
      <c r="G293" s="139"/>
    </row>
    <row r="294" spans="3:7" s="857" customFormat="1" ht="15.75">
      <c r="C294" s="69"/>
      <c r="G294" s="139"/>
    </row>
    <row r="295" spans="3:7" s="857" customFormat="1" ht="15.75">
      <c r="C295" s="69"/>
      <c r="G295" s="139"/>
    </row>
    <row r="296" spans="3:7" s="857" customFormat="1" ht="15.75">
      <c r="C296" s="69"/>
      <c r="G296" s="139"/>
    </row>
    <row r="297" spans="3:7" s="857" customFormat="1" ht="15.75">
      <c r="C297" s="69"/>
      <c r="G297" s="139"/>
    </row>
    <row r="298" spans="3:7" s="857" customFormat="1" ht="15.75">
      <c r="C298" s="69"/>
      <c r="G298" s="139"/>
    </row>
    <row r="299" spans="3:7" s="857" customFormat="1" ht="15.75">
      <c r="C299" s="69"/>
      <c r="G299" s="139"/>
    </row>
    <row r="300" spans="3:7" s="857" customFormat="1" ht="15.75">
      <c r="C300" s="69"/>
      <c r="G300" s="139"/>
    </row>
    <row r="301" spans="3:7" s="857" customFormat="1" ht="15.75">
      <c r="C301" s="69"/>
      <c r="G301" s="139"/>
    </row>
    <row r="302" spans="3:7" s="857" customFormat="1" ht="15.75">
      <c r="C302" s="69"/>
      <c r="G302" s="139"/>
    </row>
    <row r="303" spans="3:7" s="857" customFormat="1" ht="15.75">
      <c r="C303" s="69"/>
      <c r="G303" s="139"/>
    </row>
    <row r="304" spans="3:7" s="857" customFormat="1" ht="15.75">
      <c r="C304" s="69"/>
      <c r="G304" s="139"/>
    </row>
    <row r="305" spans="3:7" s="857" customFormat="1" ht="15.75">
      <c r="C305" s="69"/>
      <c r="G305" s="139"/>
    </row>
    <row r="306" spans="3:7" s="857" customFormat="1" ht="15.75">
      <c r="C306" s="69"/>
      <c r="G306" s="139"/>
    </row>
    <row r="307" spans="3:7" s="857" customFormat="1" ht="15.75">
      <c r="C307" s="69"/>
      <c r="G307" s="139"/>
    </row>
    <row r="308" spans="3:7" s="857" customFormat="1" ht="15.75">
      <c r="C308" s="69"/>
      <c r="G308" s="139"/>
    </row>
    <row r="309" spans="3:7" s="857" customFormat="1" ht="15.75">
      <c r="C309" s="69"/>
      <c r="G309" s="139"/>
    </row>
    <row r="310" spans="3:7" s="857" customFormat="1" ht="15.75">
      <c r="C310" s="69"/>
      <c r="G310" s="139"/>
    </row>
    <row r="311" spans="3:7" s="857" customFormat="1" ht="15.75">
      <c r="C311" s="69"/>
      <c r="G311" s="139"/>
    </row>
    <row r="312" spans="3:7" s="857" customFormat="1" ht="15.75">
      <c r="C312" s="69"/>
      <c r="G312" s="139"/>
    </row>
    <row r="313" spans="3:7" s="857" customFormat="1" ht="15.75">
      <c r="C313" s="69"/>
      <c r="G313" s="139"/>
    </row>
    <row r="314" spans="3:7" s="857" customFormat="1" ht="15.75">
      <c r="C314" s="69"/>
      <c r="G314" s="139"/>
    </row>
    <row r="315" spans="3:7" s="857" customFormat="1" ht="15.75">
      <c r="C315" s="69"/>
      <c r="G315" s="139"/>
    </row>
    <row r="316" spans="3:7" s="857" customFormat="1" ht="15.75">
      <c r="C316" s="69"/>
      <c r="G316" s="139"/>
    </row>
    <row r="317" spans="3:7" s="857" customFormat="1" ht="15.75">
      <c r="C317" s="69"/>
      <c r="G317" s="139"/>
    </row>
    <row r="318" spans="3:7" s="857" customFormat="1" ht="15.75">
      <c r="C318" s="69"/>
      <c r="G318" s="139"/>
    </row>
    <row r="319" spans="3:7" s="857" customFormat="1" ht="15.75">
      <c r="C319" s="69"/>
      <c r="G319" s="139"/>
    </row>
    <row r="320" spans="3:7" s="857" customFormat="1" ht="15.75">
      <c r="C320" s="69"/>
      <c r="G320" s="139"/>
    </row>
    <row r="321" spans="3:7" s="857" customFormat="1" ht="15.75">
      <c r="C321" s="69"/>
      <c r="G321" s="139"/>
    </row>
    <row r="322" spans="3:7" s="857" customFormat="1" ht="15.75">
      <c r="C322" s="69"/>
      <c r="G322" s="139"/>
    </row>
    <row r="323" spans="3:7" s="857" customFormat="1" ht="15.75">
      <c r="C323" s="69"/>
      <c r="G323" s="139"/>
    </row>
    <row r="324" spans="3:7" s="857" customFormat="1" ht="15.75">
      <c r="C324" s="69"/>
      <c r="G324" s="139"/>
    </row>
    <row r="325" spans="3:7" s="857" customFormat="1" ht="15.75">
      <c r="C325" s="69"/>
      <c r="G325" s="139"/>
    </row>
    <row r="326" spans="3:7" s="857" customFormat="1" ht="15.75">
      <c r="C326" s="69"/>
      <c r="G326" s="139"/>
    </row>
    <row r="327" spans="3:7" s="857" customFormat="1" ht="15.75">
      <c r="C327" s="69"/>
      <c r="G327" s="139"/>
    </row>
    <row r="328" spans="3:7" s="857" customFormat="1" ht="15.75">
      <c r="C328" s="69"/>
      <c r="G328" s="139"/>
    </row>
    <row r="329" spans="3:7" s="857" customFormat="1" ht="15.75">
      <c r="C329" s="69"/>
      <c r="G329" s="139"/>
    </row>
    <row r="330" spans="3:7" s="857" customFormat="1" ht="15.75">
      <c r="C330" s="69"/>
      <c r="G330" s="139"/>
    </row>
    <row r="331" spans="3:7" s="857" customFormat="1" ht="15.75">
      <c r="C331" s="69"/>
      <c r="G331" s="139"/>
    </row>
    <row r="332" spans="3:7" s="857" customFormat="1" ht="15.75">
      <c r="C332" s="69"/>
      <c r="G332" s="139"/>
    </row>
    <row r="333" spans="3:7" s="857" customFormat="1" ht="15.75">
      <c r="C333" s="69"/>
      <c r="G333" s="139"/>
    </row>
    <row r="334" spans="3:7" s="857" customFormat="1" ht="15.75">
      <c r="C334" s="69"/>
      <c r="G334" s="139"/>
    </row>
    <row r="335" spans="3:7" s="857" customFormat="1" ht="15.75">
      <c r="C335" s="69"/>
      <c r="G335" s="139"/>
    </row>
    <row r="336" spans="3:7" s="857" customFormat="1" ht="15.75">
      <c r="C336" s="69"/>
      <c r="G336" s="139"/>
    </row>
    <row r="337" spans="3:7" s="857" customFormat="1" ht="15.75">
      <c r="C337" s="69"/>
      <c r="G337" s="139"/>
    </row>
    <row r="338" spans="3:7" s="857" customFormat="1" ht="15.75">
      <c r="C338" s="69"/>
      <c r="G338" s="139"/>
    </row>
    <row r="339" spans="3:7" s="857" customFormat="1" ht="15.75">
      <c r="C339" s="69"/>
      <c r="G339" s="139"/>
    </row>
    <row r="340" spans="3:7" s="857" customFormat="1" ht="15.75">
      <c r="C340" s="69"/>
      <c r="G340" s="139"/>
    </row>
    <row r="341" spans="3:7" s="857" customFormat="1" ht="15.75">
      <c r="C341" s="69"/>
      <c r="G341" s="139"/>
    </row>
    <row r="342" spans="3:7" s="857" customFormat="1" ht="15.75">
      <c r="C342" s="69"/>
      <c r="G342" s="139"/>
    </row>
    <row r="343" spans="3:7" s="857" customFormat="1" ht="15.75">
      <c r="C343" s="69"/>
      <c r="G343" s="139"/>
    </row>
    <row r="344" spans="3:7" s="857" customFormat="1" ht="15.75">
      <c r="C344" s="69"/>
      <c r="G344" s="139"/>
    </row>
    <row r="345" spans="3:7" s="857" customFormat="1" ht="15.75">
      <c r="C345" s="69"/>
      <c r="G345" s="139"/>
    </row>
    <row r="346" spans="3:7" s="857" customFormat="1" ht="15.75">
      <c r="C346" s="69"/>
      <c r="G346" s="139"/>
    </row>
    <row r="347" spans="3:7" s="857" customFormat="1" ht="15.75">
      <c r="C347" s="69"/>
      <c r="G347" s="139"/>
    </row>
    <row r="348" spans="3:7" s="857" customFormat="1" ht="15.75">
      <c r="C348" s="69"/>
      <c r="G348" s="139"/>
    </row>
    <row r="349" spans="3:7" s="857" customFormat="1" ht="15.75">
      <c r="C349" s="69"/>
      <c r="G349" s="139"/>
    </row>
    <row r="350" spans="3:7" s="857" customFormat="1" ht="15.75">
      <c r="C350" s="69"/>
      <c r="G350" s="139"/>
    </row>
    <row r="351" spans="3:7" s="857" customFormat="1" ht="15.75">
      <c r="C351" s="69"/>
      <c r="G351" s="139"/>
    </row>
    <row r="352" spans="3:7" s="857" customFormat="1" ht="15.75">
      <c r="C352" s="69"/>
      <c r="G352" s="139"/>
    </row>
    <row r="353" spans="3:7" s="857" customFormat="1" ht="15.75">
      <c r="C353" s="69"/>
      <c r="G353" s="139"/>
    </row>
    <row r="354" spans="3:7" s="857" customFormat="1" ht="15.75">
      <c r="C354" s="69"/>
      <c r="G354" s="139"/>
    </row>
    <row r="355" spans="3:7" s="857" customFormat="1" ht="15.75">
      <c r="C355" s="69"/>
      <c r="G355" s="139"/>
    </row>
    <row r="356" spans="3:7" s="857" customFormat="1" ht="15.75">
      <c r="C356" s="69"/>
      <c r="G356" s="139"/>
    </row>
    <row r="357" spans="3:7" s="857" customFormat="1" ht="15.75">
      <c r="C357" s="69"/>
      <c r="G357" s="139"/>
    </row>
    <row r="358" spans="3:7" s="857" customFormat="1" ht="15.75">
      <c r="C358" s="69"/>
      <c r="G358" s="139"/>
    </row>
    <row r="359" spans="3:7" s="857" customFormat="1" ht="15.75">
      <c r="C359" s="69"/>
      <c r="G359" s="139"/>
    </row>
    <row r="360" spans="3:7" s="857" customFormat="1" ht="15.75">
      <c r="C360" s="69"/>
      <c r="G360" s="139"/>
    </row>
    <row r="361" spans="3:7" s="857" customFormat="1" ht="15.75">
      <c r="C361" s="69"/>
      <c r="G361" s="139"/>
    </row>
    <row r="362" spans="3:7" s="857" customFormat="1" ht="15.75">
      <c r="C362" s="69"/>
      <c r="G362" s="139"/>
    </row>
    <row r="363" spans="3:7" s="857" customFormat="1" ht="15.75">
      <c r="C363" s="69"/>
      <c r="G363" s="139"/>
    </row>
    <row r="364" spans="3:7" s="857" customFormat="1" ht="15.75">
      <c r="C364" s="69"/>
      <c r="G364" s="139"/>
    </row>
    <row r="365" spans="3:7" s="857" customFormat="1" ht="15.75">
      <c r="C365" s="69"/>
      <c r="G365" s="139"/>
    </row>
    <row r="366" spans="3:7" s="857" customFormat="1" ht="15.75">
      <c r="C366" s="69"/>
      <c r="G366" s="139"/>
    </row>
    <row r="367" spans="3:7" s="857" customFormat="1" ht="15.75">
      <c r="C367" s="69"/>
      <c r="G367" s="139"/>
    </row>
    <row r="368" spans="3:7" s="857" customFormat="1" ht="15.75">
      <c r="C368" s="69"/>
      <c r="G368" s="139"/>
    </row>
    <row r="369" spans="3:7" s="857" customFormat="1" ht="15.75">
      <c r="C369" s="69"/>
      <c r="G369" s="139"/>
    </row>
    <row r="370" spans="3:7" s="857" customFormat="1" ht="15.75">
      <c r="C370" s="69"/>
      <c r="G370" s="139"/>
    </row>
    <row r="371" spans="3:7" s="857" customFormat="1" ht="15.75">
      <c r="C371" s="69"/>
      <c r="G371" s="139"/>
    </row>
    <row r="372" spans="3:7" s="857" customFormat="1" ht="15.75">
      <c r="C372" s="69"/>
      <c r="G372" s="139"/>
    </row>
    <row r="373" spans="3:7" s="857" customFormat="1" ht="15.75">
      <c r="C373" s="69"/>
      <c r="G373" s="139"/>
    </row>
    <row r="374" spans="3:7" s="857" customFormat="1" ht="15.75">
      <c r="C374" s="69"/>
      <c r="G374" s="139"/>
    </row>
    <row r="375" spans="3:7" s="857" customFormat="1" ht="15.75">
      <c r="C375" s="69"/>
      <c r="G375" s="139"/>
    </row>
    <row r="376" spans="3:7" s="857" customFormat="1" ht="15.75">
      <c r="C376" s="69"/>
      <c r="G376" s="139"/>
    </row>
    <row r="377" spans="3:7" s="857" customFormat="1" ht="15.75">
      <c r="C377" s="69"/>
      <c r="G377" s="139"/>
    </row>
    <row r="378" spans="3:7" s="857" customFormat="1" ht="15.75">
      <c r="C378" s="69"/>
      <c r="G378" s="139"/>
    </row>
    <row r="379" spans="3:7" s="857" customFormat="1" ht="15.75">
      <c r="C379" s="69"/>
      <c r="G379" s="139"/>
    </row>
    <row r="380" spans="3:7" s="857" customFormat="1" ht="15.75">
      <c r="C380" s="69"/>
      <c r="G380" s="139"/>
    </row>
    <row r="381" spans="3:7" s="857" customFormat="1" ht="15.75">
      <c r="C381" s="69"/>
      <c r="G381" s="139"/>
    </row>
    <row r="382" spans="3:7" s="857" customFormat="1" ht="15.75">
      <c r="C382" s="69"/>
      <c r="G382" s="139"/>
    </row>
    <row r="383" spans="3:7" s="857" customFormat="1" ht="15.75">
      <c r="C383" s="69"/>
      <c r="G383" s="139"/>
    </row>
    <row r="384" spans="3:7" s="857" customFormat="1" ht="15.75">
      <c r="C384" s="69"/>
      <c r="G384" s="139"/>
    </row>
    <row r="385" spans="3:7" s="857" customFormat="1" ht="15.75">
      <c r="C385" s="69"/>
      <c r="G385" s="139"/>
    </row>
    <row r="386" spans="3:7" s="857" customFormat="1" ht="15.75">
      <c r="C386" s="69"/>
      <c r="G386" s="139"/>
    </row>
    <row r="387" spans="3:7" s="857" customFormat="1" ht="15.75">
      <c r="C387" s="69"/>
      <c r="G387" s="139"/>
    </row>
    <row r="388" spans="3:7" s="857" customFormat="1" ht="15.75">
      <c r="C388" s="69"/>
      <c r="G388" s="139"/>
    </row>
    <row r="389" spans="3:7" s="857" customFormat="1" ht="15.75">
      <c r="C389" s="69"/>
      <c r="G389" s="139"/>
    </row>
    <row r="390" spans="3:7" s="857" customFormat="1" ht="15.75">
      <c r="C390" s="69"/>
      <c r="G390" s="139"/>
    </row>
    <row r="391" spans="3:7" s="857" customFormat="1" ht="15.75">
      <c r="C391" s="69"/>
      <c r="G391" s="139"/>
    </row>
    <row r="392" spans="3:7" s="857" customFormat="1" ht="15.75">
      <c r="C392" s="69"/>
      <c r="G392" s="139"/>
    </row>
    <row r="393" spans="3:7" s="857" customFormat="1" ht="15.75">
      <c r="C393" s="69"/>
      <c r="G393" s="139"/>
    </row>
    <row r="394" spans="3:7" s="857" customFormat="1" ht="15.75">
      <c r="C394" s="69"/>
      <c r="G394" s="139"/>
    </row>
    <row r="395" spans="3:7" s="857" customFormat="1" ht="15.75">
      <c r="C395" s="69"/>
      <c r="G395" s="139"/>
    </row>
    <row r="396" spans="3:7" s="857" customFormat="1" ht="15.75">
      <c r="C396" s="69"/>
      <c r="G396" s="139"/>
    </row>
    <row r="397" spans="3:7" s="857" customFormat="1" ht="15.75">
      <c r="C397" s="69"/>
      <c r="G397" s="139"/>
    </row>
    <row r="398" spans="3:7" s="857" customFormat="1" ht="15.75">
      <c r="C398" s="69"/>
      <c r="G398" s="139"/>
    </row>
    <row r="399" spans="3:7" s="857" customFormat="1" ht="15.75">
      <c r="C399" s="69"/>
      <c r="G399" s="139"/>
    </row>
    <row r="400" spans="3:7" s="857" customFormat="1" ht="15.75">
      <c r="C400" s="69"/>
      <c r="G400" s="139"/>
    </row>
    <row r="401" spans="3:7" s="857" customFormat="1" ht="15.75">
      <c r="C401" s="69"/>
      <c r="G401" s="139"/>
    </row>
    <row r="402" spans="3:7" s="857" customFormat="1" ht="15.75">
      <c r="C402" s="69"/>
      <c r="G402" s="139"/>
    </row>
    <row r="403" spans="3:7" s="857" customFormat="1" ht="15.75">
      <c r="C403" s="69"/>
      <c r="G403" s="139"/>
    </row>
    <row r="404" spans="3:7" s="857" customFormat="1" ht="15.75">
      <c r="C404" s="69"/>
      <c r="G404" s="139"/>
    </row>
    <row r="405" spans="3:7" s="857" customFormat="1" ht="15.75">
      <c r="C405" s="69"/>
      <c r="G405" s="139"/>
    </row>
    <row r="406" spans="3:7" s="857" customFormat="1" ht="15.75">
      <c r="C406" s="69"/>
      <c r="G406" s="139"/>
    </row>
    <row r="407" spans="3:7" s="857" customFormat="1" ht="15.75">
      <c r="C407" s="69"/>
      <c r="G407" s="139"/>
    </row>
    <row r="408" spans="3:7" s="857" customFormat="1" ht="15.75">
      <c r="C408" s="69"/>
      <c r="G408" s="139"/>
    </row>
    <row r="409" spans="3:7" s="857" customFormat="1" ht="15.75">
      <c r="C409" s="69"/>
      <c r="G409" s="139"/>
    </row>
    <row r="410" spans="3:7" s="857" customFormat="1" ht="15.75">
      <c r="C410" s="69"/>
      <c r="G410" s="139"/>
    </row>
    <row r="411" spans="3:7" s="857" customFormat="1" ht="15.75">
      <c r="C411" s="69"/>
      <c r="G411" s="139"/>
    </row>
    <row r="412" spans="3:7" s="857" customFormat="1" ht="15.75">
      <c r="C412" s="69"/>
      <c r="G412" s="139"/>
    </row>
    <row r="413" spans="3:7" s="857" customFormat="1" ht="15.75">
      <c r="C413" s="69"/>
      <c r="G413" s="139"/>
    </row>
    <row r="414" spans="3:7" s="857" customFormat="1" ht="15.75">
      <c r="C414" s="69"/>
      <c r="G414" s="139"/>
    </row>
    <row r="415" spans="3:7" s="857" customFormat="1" ht="15.75">
      <c r="C415" s="69"/>
      <c r="G415" s="139"/>
    </row>
    <row r="416" spans="3:7" s="857" customFormat="1" ht="15.75">
      <c r="C416" s="69"/>
      <c r="G416" s="139"/>
    </row>
    <row r="417" spans="3:7" s="857" customFormat="1" ht="15.75">
      <c r="C417" s="69"/>
      <c r="G417" s="139"/>
    </row>
    <row r="418" spans="3:7" s="857" customFormat="1" ht="15.75">
      <c r="C418" s="69"/>
      <c r="G418" s="139"/>
    </row>
    <row r="419" spans="3:7" s="857" customFormat="1" ht="15.75">
      <c r="C419" s="69"/>
      <c r="G419" s="139"/>
    </row>
    <row r="420" spans="3:7" s="857" customFormat="1" ht="15.75">
      <c r="C420" s="69"/>
      <c r="G420" s="139"/>
    </row>
    <row r="421" spans="3:7" s="857" customFormat="1" ht="15.75">
      <c r="C421" s="69"/>
      <c r="G421" s="139"/>
    </row>
    <row r="422" spans="3:7" s="857" customFormat="1" ht="15.75">
      <c r="C422" s="69"/>
      <c r="G422" s="139"/>
    </row>
    <row r="423" spans="3:7" s="857" customFormat="1" ht="15.75">
      <c r="C423" s="69"/>
      <c r="G423" s="139"/>
    </row>
    <row r="424" spans="3:7" s="857" customFormat="1" ht="15.75">
      <c r="C424" s="69"/>
      <c r="G424" s="139"/>
    </row>
    <row r="425" spans="3:7" s="857" customFormat="1" ht="15.75">
      <c r="C425" s="69"/>
      <c r="G425" s="139"/>
    </row>
    <row r="426" spans="3:7" s="857" customFormat="1" ht="15.75">
      <c r="C426" s="69"/>
      <c r="G426" s="139"/>
    </row>
    <row r="427" spans="3:7" s="857" customFormat="1" ht="15.75">
      <c r="C427" s="69"/>
      <c r="G427" s="139"/>
    </row>
    <row r="428" spans="3:7" s="857" customFormat="1" ht="15.75">
      <c r="C428" s="69"/>
      <c r="G428" s="139"/>
    </row>
    <row r="429" spans="3:7" s="857" customFormat="1" ht="15.75">
      <c r="C429" s="69"/>
      <c r="G429" s="139"/>
    </row>
    <row r="430" spans="3:7" s="857" customFormat="1" ht="15.75">
      <c r="C430" s="69"/>
      <c r="G430" s="139"/>
    </row>
    <row r="431" spans="3:7" s="857" customFormat="1" ht="15.75">
      <c r="C431" s="69"/>
      <c r="G431" s="139"/>
    </row>
    <row r="432" spans="3:7" s="857" customFormat="1" ht="15.75">
      <c r="C432" s="69"/>
      <c r="G432" s="139"/>
    </row>
    <row r="433" spans="3:7" s="857" customFormat="1" ht="15.75">
      <c r="C433" s="69"/>
      <c r="G433" s="139"/>
    </row>
    <row r="434" spans="3:7" s="857" customFormat="1" ht="15.75">
      <c r="C434" s="69"/>
      <c r="G434" s="139"/>
    </row>
    <row r="435" spans="3:7" s="857" customFormat="1" ht="15.75">
      <c r="C435" s="69"/>
      <c r="G435" s="139"/>
    </row>
    <row r="436" spans="3:7" s="857" customFormat="1" ht="15.75">
      <c r="C436" s="69"/>
      <c r="G436" s="139"/>
    </row>
    <row r="437" spans="3:7" s="857" customFormat="1" ht="15.75">
      <c r="C437" s="69"/>
      <c r="G437" s="139"/>
    </row>
    <row r="438" spans="3:7" s="857" customFormat="1" ht="15.75">
      <c r="C438" s="69"/>
      <c r="G438" s="139"/>
    </row>
    <row r="439" spans="3:7" s="857" customFormat="1" ht="15.75">
      <c r="C439" s="69"/>
      <c r="G439" s="139"/>
    </row>
    <row r="440" spans="3:7" s="857" customFormat="1" ht="15.75">
      <c r="C440" s="69"/>
      <c r="G440" s="139"/>
    </row>
    <row r="441" spans="3:7" s="857" customFormat="1" ht="15.75">
      <c r="C441" s="69"/>
      <c r="G441" s="139"/>
    </row>
    <row r="442" spans="3:7" s="857" customFormat="1" ht="15.75">
      <c r="C442" s="69"/>
      <c r="G442" s="139"/>
    </row>
    <row r="443" spans="3:7" s="857" customFormat="1" ht="15.75">
      <c r="C443" s="69"/>
      <c r="G443" s="139"/>
    </row>
    <row r="444" spans="3:7" s="857" customFormat="1" ht="15.75">
      <c r="C444" s="69"/>
      <c r="G444" s="139"/>
    </row>
    <row r="445" spans="3:7" s="857" customFormat="1" ht="15.75">
      <c r="C445" s="69"/>
      <c r="G445" s="139"/>
    </row>
    <row r="446" spans="3:7" s="857" customFormat="1" ht="15.75">
      <c r="C446" s="69"/>
      <c r="G446" s="139"/>
    </row>
    <row r="447" spans="3:7" s="857" customFormat="1" ht="15.75">
      <c r="C447" s="69"/>
      <c r="G447" s="139"/>
    </row>
    <row r="448" spans="3:7" s="857" customFormat="1" ht="15.75">
      <c r="C448" s="69"/>
      <c r="G448" s="139"/>
    </row>
    <row r="449" spans="3:7" s="857" customFormat="1" ht="15.75">
      <c r="C449" s="69"/>
      <c r="G449" s="139"/>
    </row>
    <row r="450" spans="3:7" s="857" customFormat="1" ht="15.75">
      <c r="C450" s="69"/>
      <c r="G450" s="139"/>
    </row>
    <row r="451" spans="3:7" s="857" customFormat="1" ht="15.75">
      <c r="C451" s="69"/>
      <c r="G451" s="139"/>
    </row>
    <row r="452" spans="3:7" s="857" customFormat="1" ht="15.75">
      <c r="C452" s="69"/>
      <c r="G452" s="139"/>
    </row>
    <row r="453" spans="3:7" s="857" customFormat="1" ht="15.75">
      <c r="C453" s="69"/>
      <c r="G453" s="139"/>
    </row>
    <row r="454" spans="3:7" s="857" customFormat="1" ht="15.75">
      <c r="C454" s="69"/>
      <c r="G454" s="139"/>
    </row>
    <row r="455" spans="3:7" s="857" customFormat="1" ht="15.75">
      <c r="C455" s="69"/>
      <c r="G455" s="139"/>
    </row>
    <row r="456" spans="3:7" s="857" customFormat="1" ht="15.75">
      <c r="C456" s="69"/>
      <c r="G456" s="139"/>
    </row>
    <row r="457" spans="3:7" s="857" customFormat="1" ht="15.75">
      <c r="C457" s="69"/>
      <c r="G457" s="139"/>
    </row>
    <row r="458" spans="3:7" s="857" customFormat="1" ht="15.75">
      <c r="C458" s="69"/>
      <c r="G458" s="139"/>
    </row>
    <row r="459" spans="3:7" s="857" customFormat="1" ht="15.75">
      <c r="C459" s="69"/>
      <c r="G459" s="139"/>
    </row>
    <row r="460" spans="3:7" s="857" customFormat="1" ht="15.75">
      <c r="C460" s="69"/>
      <c r="G460" s="139"/>
    </row>
    <row r="461" spans="3:7" s="857" customFormat="1" ht="15.75">
      <c r="C461" s="69"/>
      <c r="G461" s="139"/>
    </row>
    <row r="462" spans="3:7" s="857" customFormat="1" ht="15.75">
      <c r="C462" s="69"/>
      <c r="G462" s="139"/>
    </row>
    <row r="463" spans="3:7" s="857" customFormat="1" ht="15.75">
      <c r="C463" s="69"/>
      <c r="G463" s="139"/>
    </row>
    <row r="464" spans="3:7" s="857" customFormat="1" ht="15.75">
      <c r="C464" s="69"/>
      <c r="G464" s="139"/>
    </row>
    <row r="465" spans="3:7" s="857" customFormat="1" ht="15.75">
      <c r="C465" s="69"/>
      <c r="G465" s="139"/>
    </row>
    <row r="466" spans="3:7" s="857" customFormat="1" ht="15.75">
      <c r="C466" s="69"/>
      <c r="G466" s="139"/>
    </row>
    <row r="467" spans="3:7" s="857" customFormat="1" ht="15.75">
      <c r="C467" s="69"/>
      <c r="G467" s="139"/>
    </row>
    <row r="468" spans="3:7" s="857" customFormat="1" ht="15.75">
      <c r="C468" s="69"/>
      <c r="G468" s="139"/>
    </row>
    <row r="469" spans="3:7" s="857" customFormat="1" ht="15.75">
      <c r="C469" s="69"/>
      <c r="G469" s="139"/>
    </row>
    <row r="470" spans="3:7" s="857" customFormat="1" ht="15.75">
      <c r="C470" s="69"/>
      <c r="G470" s="139"/>
    </row>
    <row r="471" spans="3:7" s="857" customFormat="1" ht="15.75">
      <c r="C471" s="69"/>
      <c r="G471" s="139"/>
    </row>
    <row r="472" spans="3:7" s="857" customFormat="1" ht="15.75">
      <c r="C472" s="69"/>
      <c r="G472" s="139"/>
    </row>
    <row r="473" spans="3:7" s="857" customFormat="1" ht="15.75">
      <c r="C473" s="69"/>
      <c r="G473" s="139"/>
    </row>
    <row r="474" spans="3:7" s="857" customFormat="1" ht="15.75">
      <c r="C474" s="69"/>
      <c r="G474" s="139"/>
    </row>
    <row r="475" spans="3:7" s="857" customFormat="1" ht="15.75">
      <c r="C475" s="69"/>
      <c r="G475" s="139"/>
    </row>
    <row r="476" spans="3:7" s="857" customFormat="1" ht="15.75">
      <c r="C476" s="69"/>
      <c r="G476" s="139"/>
    </row>
    <row r="477" spans="3:7" s="857" customFormat="1" ht="15.75">
      <c r="C477" s="69"/>
      <c r="G477" s="139"/>
    </row>
    <row r="478" spans="3:7" s="857" customFormat="1" ht="15.75">
      <c r="C478" s="69"/>
      <c r="G478" s="139"/>
    </row>
    <row r="479" spans="3:7" s="857" customFormat="1" ht="15.75">
      <c r="C479" s="69"/>
      <c r="G479" s="139"/>
    </row>
    <row r="480" spans="3:7" s="857" customFormat="1" ht="15.75">
      <c r="C480" s="69"/>
      <c r="G480" s="139"/>
    </row>
    <row r="481" spans="3:7" s="857" customFormat="1" ht="15.75">
      <c r="C481" s="69"/>
      <c r="G481" s="139"/>
    </row>
    <row r="482" spans="3:7" s="857" customFormat="1" ht="15.75">
      <c r="C482" s="69"/>
      <c r="G482" s="139"/>
    </row>
    <row r="483" spans="3:7" s="857" customFormat="1" ht="15.75">
      <c r="C483" s="69"/>
      <c r="G483" s="139"/>
    </row>
    <row r="484" spans="3:7" s="857" customFormat="1" ht="15.75">
      <c r="C484" s="69"/>
      <c r="G484" s="139"/>
    </row>
    <row r="485" spans="3:7" s="857" customFormat="1" ht="15.75">
      <c r="C485" s="69"/>
      <c r="G485" s="139"/>
    </row>
    <row r="486" spans="3:7" s="857" customFormat="1" ht="15.75">
      <c r="C486" s="69"/>
      <c r="G486" s="139"/>
    </row>
    <row r="487" spans="3:7" s="857" customFormat="1" ht="15.75">
      <c r="C487" s="69"/>
      <c r="G487" s="139"/>
    </row>
    <row r="488" spans="3:7" s="857" customFormat="1" ht="15.75">
      <c r="C488" s="69"/>
      <c r="G488" s="139"/>
    </row>
    <row r="489" spans="3:7" s="857" customFormat="1" ht="15.75">
      <c r="C489" s="69"/>
      <c r="G489" s="139"/>
    </row>
    <row r="490" spans="3:7" s="857" customFormat="1" ht="15.75">
      <c r="C490" s="69"/>
      <c r="G490" s="139"/>
    </row>
    <row r="491" spans="3:7" s="857" customFormat="1" ht="15.75">
      <c r="C491" s="69"/>
      <c r="G491" s="139"/>
    </row>
    <row r="492" spans="3:7" s="857" customFormat="1" ht="15.75">
      <c r="C492" s="69"/>
      <c r="G492" s="139"/>
    </row>
    <row r="493" spans="3:7" s="857" customFormat="1" ht="15.75">
      <c r="C493" s="69"/>
      <c r="G493" s="139"/>
    </row>
    <row r="494" spans="3:7" s="857" customFormat="1" ht="15.75">
      <c r="C494" s="69"/>
      <c r="G494" s="139"/>
    </row>
    <row r="495" spans="3:7" s="857" customFormat="1" ht="15.75">
      <c r="C495" s="69"/>
      <c r="G495" s="139"/>
    </row>
    <row r="496" spans="3:7" s="857" customFormat="1" ht="15.75">
      <c r="C496" s="69"/>
      <c r="G496" s="139"/>
    </row>
    <row r="497" spans="3:7" s="857" customFormat="1" ht="15.75">
      <c r="C497" s="69"/>
      <c r="G497" s="139"/>
    </row>
    <row r="498" spans="3:7" s="857" customFormat="1" ht="15.75">
      <c r="C498" s="69"/>
      <c r="G498" s="139"/>
    </row>
    <row r="499" spans="3:7" s="857" customFormat="1" ht="15.75">
      <c r="C499" s="69"/>
      <c r="G499" s="139"/>
    </row>
    <row r="500" spans="3:7" s="857" customFormat="1" ht="15.75">
      <c r="C500" s="69"/>
      <c r="G500" s="139"/>
    </row>
    <row r="501" spans="3:7" s="857" customFormat="1" ht="15.75">
      <c r="C501" s="69"/>
      <c r="G501" s="139"/>
    </row>
    <row r="502" spans="3:7" s="857" customFormat="1" ht="15.75">
      <c r="C502" s="69"/>
      <c r="G502" s="139"/>
    </row>
    <row r="503" spans="3:7" s="857" customFormat="1" ht="15.75">
      <c r="C503" s="69"/>
      <c r="G503" s="139"/>
    </row>
    <row r="504" spans="3:7" s="857" customFormat="1" ht="15.75">
      <c r="C504" s="69"/>
      <c r="G504" s="139"/>
    </row>
    <row r="505" spans="3:7" s="857" customFormat="1" ht="15.75">
      <c r="C505" s="69"/>
      <c r="G505" s="139"/>
    </row>
    <row r="506" spans="3:7" s="857" customFormat="1" ht="15.75">
      <c r="C506" s="69"/>
      <c r="G506" s="139"/>
    </row>
    <row r="507" spans="3:7" s="857" customFormat="1" ht="15.75">
      <c r="C507" s="69"/>
      <c r="G507" s="139"/>
    </row>
    <row r="508" spans="3:7" s="857" customFormat="1" ht="15.75">
      <c r="C508" s="69"/>
      <c r="G508" s="139"/>
    </row>
    <row r="509" spans="3:7" s="857" customFormat="1" ht="15.75">
      <c r="C509" s="69"/>
      <c r="G509" s="139"/>
    </row>
    <row r="510" spans="3:7" s="857" customFormat="1" ht="15.75">
      <c r="C510" s="69"/>
      <c r="G510" s="139"/>
    </row>
    <row r="511" spans="3:7" s="857" customFormat="1" ht="15.75">
      <c r="C511" s="69"/>
      <c r="G511" s="139"/>
    </row>
    <row r="512" spans="3:7" s="857" customFormat="1" ht="15.75">
      <c r="C512" s="69"/>
      <c r="G512" s="139"/>
    </row>
    <row r="513" spans="3:7" s="857" customFormat="1" ht="15.75">
      <c r="C513" s="69"/>
      <c r="G513" s="139"/>
    </row>
    <row r="514" spans="3:7" s="857" customFormat="1" ht="15.75">
      <c r="C514" s="69"/>
      <c r="G514" s="139"/>
    </row>
    <row r="515" spans="3:7" s="857" customFormat="1" ht="15.75">
      <c r="C515" s="69"/>
      <c r="G515" s="139"/>
    </row>
    <row r="516" spans="3:7" s="857" customFormat="1" ht="15.75">
      <c r="C516" s="69"/>
      <c r="G516" s="139"/>
    </row>
    <row r="517" spans="3:7" s="857" customFormat="1" ht="15.75">
      <c r="C517" s="69"/>
      <c r="G517" s="139"/>
    </row>
    <row r="518" spans="3:7" s="857" customFormat="1" ht="15.75">
      <c r="C518" s="69"/>
      <c r="G518" s="139"/>
    </row>
    <row r="519" spans="3:7" s="857" customFormat="1" ht="15.75">
      <c r="C519" s="69"/>
      <c r="G519" s="139"/>
    </row>
    <row r="520" spans="3:7" s="857" customFormat="1" ht="15.75">
      <c r="C520" s="69"/>
      <c r="G520" s="139"/>
    </row>
    <row r="521" spans="3:7" s="857" customFormat="1" ht="15.75">
      <c r="C521" s="69"/>
      <c r="G521" s="139"/>
    </row>
    <row r="522" spans="3:7" s="857" customFormat="1" ht="15.75">
      <c r="C522" s="69"/>
      <c r="G522" s="139"/>
    </row>
    <row r="523" spans="3:7" s="857" customFormat="1" ht="15.75">
      <c r="C523" s="69"/>
      <c r="G523" s="139"/>
    </row>
    <row r="524" spans="3:7" s="857" customFormat="1" ht="15.75">
      <c r="C524" s="69"/>
      <c r="G524" s="139"/>
    </row>
    <row r="525" spans="3:7" s="857" customFormat="1" ht="15.75">
      <c r="C525" s="69"/>
      <c r="G525" s="139"/>
    </row>
    <row r="526" spans="3:7" s="857" customFormat="1" ht="15.75">
      <c r="C526" s="69"/>
      <c r="G526" s="139"/>
    </row>
    <row r="527" spans="3:7" s="857" customFormat="1" ht="15.75">
      <c r="C527" s="69"/>
      <c r="G527" s="139"/>
    </row>
    <row r="528" spans="3:7" s="857" customFormat="1" ht="15.75">
      <c r="C528" s="69"/>
      <c r="G528" s="139"/>
    </row>
    <row r="529" spans="3:7" s="857" customFormat="1" ht="15.75">
      <c r="C529" s="69"/>
      <c r="G529" s="139"/>
    </row>
    <row r="530" spans="3:7" s="857" customFormat="1" ht="15.75">
      <c r="C530" s="69"/>
      <c r="G530" s="139"/>
    </row>
    <row r="531" spans="3:7" s="857" customFormat="1" ht="15.75">
      <c r="C531" s="69"/>
      <c r="G531" s="139"/>
    </row>
    <row r="532" spans="3:7" s="857" customFormat="1" ht="15.75">
      <c r="C532" s="69"/>
      <c r="G532" s="139"/>
    </row>
    <row r="533" spans="3:7" s="857" customFormat="1" ht="15.75">
      <c r="C533" s="69"/>
      <c r="G533" s="139"/>
    </row>
    <row r="534" spans="3:7" s="857" customFormat="1" ht="15.75">
      <c r="C534" s="69"/>
      <c r="G534" s="139"/>
    </row>
    <row r="535" spans="3:7" s="857" customFormat="1" ht="15.75">
      <c r="C535" s="69"/>
      <c r="G535" s="139"/>
    </row>
    <row r="536" spans="3:7" s="857" customFormat="1" ht="15.75">
      <c r="C536" s="69"/>
      <c r="G536" s="139"/>
    </row>
    <row r="537" spans="3:7" s="857" customFormat="1" ht="15.75">
      <c r="C537" s="69"/>
      <c r="G537" s="139"/>
    </row>
    <row r="538" spans="3:7" s="857" customFormat="1" ht="15.75">
      <c r="C538" s="69"/>
      <c r="G538" s="139"/>
    </row>
    <row r="539" spans="3:7" s="857" customFormat="1" ht="15.75">
      <c r="C539" s="69"/>
      <c r="G539" s="139"/>
    </row>
    <row r="540" spans="3:7" s="857" customFormat="1" ht="15.75">
      <c r="C540" s="69"/>
      <c r="G540" s="139"/>
    </row>
    <row r="541" spans="3:7" s="857" customFormat="1" ht="15.75">
      <c r="C541" s="69"/>
      <c r="G541" s="139"/>
    </row>
    <row r="542" spans="3:7" s="857" customFormat="1" ht="15.75">
      <c r="C542" s="69"/>
      <c r="G542" s="139"/>
    </row>
    <row r="543" spans="3:7" s="857" customFormat="1" ht="15.75">
      <c r="C543" s="69"/>
      <c r="G543" s="139"/>
    </row>
    <row r="544" spans="3:7" s="857" customFormat="1" ht="15.75">
      <c r="C544" s="69"/>
      <c r="G544" s="139"/>
    </row>
    <row r="545" spans="3:7" s="857" customFormat="1" ht="15.75">
      <c r="C545" s="69"/>
      <c r="G545" s="139"/>
    </row>
    <row r="546" spans="3:7" s="857" customFormat="1" ht="15.75">
      <c r="C546" s="69"/>
      <c r="G546" s="139"/>
    </row>
    <row r="547" spans="3:7" s="857" customFormat="1" ht="15.75">
      <c r="C547" s="69"/>
      <c r="G547" s="139"/>
    </row>
    <row r="548" spans="3:7" s="857" customFormat="1" ht="15.75">
      <c r="C548" s="69"/>
      <c r="G548" s="139"/>
    </row>
    <row r="549" spans="3:7" s="857" customFormat="1" ht="15.75">
      <c r="C549" s="69"/>
      <c r="G549" s="139"/>
    </row>
    <row r="550" spans="3:7" s="857" customFormat="1" ht="15.75">
      <c r="C550" s="69"/>
      <c r="G550" s="139"/>
    </row>
    <row r="551" spans="3:7" s="857" customFormat="1" ht="15.75">
      <c r="C551" s="69"/>
      <c r="G551" s="139"/>
    </row>
    <row r="552" spans="3:7" s="857" customFormat="1" ht="15.75">
      <c r="C552" s="69"/>
      <c r="G552" s="139"/>
    </row>
    <row r="553" spans="3:7" s="857" customFormat="1" ht="15.75">
      <c r="C553" s="69"/>
      <c r="G553" s="139"/>
    </row>
    <row r="554" spans="3:7" s="857" customFormat="1" ht="15.75">
      <c r="C554" s="69"/>
      <c r="G554" s="139"/>
    </row>
    <row r="555" spans="3:7" s="857" customFormat="1" ht="15.75">
      <c r="C555" s="69"/>
      <c r="G555" s="139"/>
    </row>
    <row r="556" spans="3:7" s="857" customFormat="1" ht="15.75">
      <c r="C556" s="69"/>
      <c r="G556" s="139"/>
    </row>
    <row r="557" spans="3:7" s="857" customFormat="1" ht="15.75">
      <c r="C557" s="69"/>
      <c r="G557" s="139"/>
    </row>
    <row r="558" spans="3:7" s="857" customFormat="1" ht="15.75">
      <c r="C558" s="69"/>
      <c r="G558" s="139"/>
    </row>
    <row r="559" spans="3:7" s="857" customFormat="1" ht="15.75">
      <c r="C559" s="69"/>
      <c r="G559" s="139"/>
    </row>
    <row r="560" spans="3:7" s="857" customFormat="1" ht="15.75">
      <c r="C560" s="69"/>
      <c r="G560" s="139"/>
    </row>
    <row r="561" spans="3:7" s="857" customFormat="1" ht="15.75">
      <c r="C561" s="69"/>
      <c r="G561" s="139"/>
    </row>
    <row r="562" spans="3:7" s="857" customFormat="1" ht="15.75">
      <c r="C562" s="69"/>
      <c r="G562" s="139"/>
    </row>
    <row r="563" spans="3:7" s="857" customFormat="1" ht="15.75">
      <c r="C563" s="69"/>
      <c r="G563" s="139"/>
    </row>
    <row r="564" spans="3:7" s="857" customFormat="1" ht="15.75">
      <c r="C564" s="69"/>
      <c r="G564" s="139"/>
    </row>
    <row r="565" spans="3:7" s="857" customFormat="1" ht="15.75">
      <c r="C565" s="69"/>
      <c r="G565" s="139"/>
    </row>
    <row r="566" spans="3:7" s="857" customFormat="1" ht="15.75">
      <c r="C566" s="69"/>
      <c r="G566" s="139"/>
    </row>
    <row r="567" spans="3:7" s="857" customFormat="1" ht="15.75">
      <c r="C567" s="69"/>
      <c r="G567" s="139"/>
    </row>
    <row r="568" spans="3:7" s="857" customFormat="1" ht="15.75">
      <c r="C568" s="69"/>
      <c r="G568" s="139"/>
    </row>
    <row r="569" spans="3:7" s="857" customFormat="1" ht="15.75">
      <c r="C569" s="69"/>
      <c r="G569" s="139"/>
    </row>
    <row r="570" spans="3:7" s="857" customFormat="1" ht="15.75">
      <c r="C570" s="69"/>
      <c r="G570" s="139"/>
    </row>
    <row r="571" spans="3:7" s="857" customFormat="1" ht="15.75">
      <c r="C571" s="69"/>
      <c r="G571" s="139"/>
    </row>
    <row r="572" spans="3:7" s="857" customFormat="1" ht="15.75">
      <c r="C572" s="69"/>
      <c r="G572" s="139"/>
    </row>
    <row r="573" spans="3:7" s="857" customFormat="1" ht="15.75">
      <c r="C573" s="69"/>
      <c r="G573" s="139"/>
    </row>
    <row r="574" spans="3:7" s="857" customFormat="1" ht="15.75">
      <c r="C574" s="69"/>
      <c r="G574" s="139"/>
    </row>
    <row r="575" spans="3:7" s="857" customFormat="1" ht="15.75">
      <c r="C575" s="69"/>
      <c r="G575" s="139"/>
    </row>
    <row r="576" spans="3:7" s="857" customFormat="1" ht="15.75">
      <c r="C576" s="69"/>
      <c r="G576" s="139"/>
    </row>
    <row r="577" spans="3:7" s="857" customFormat="1" ht="15.75">
      <c r="C577" s="69"/>
      <c r="G577" s="139"/>
    </row>
    <row r="578" spans="3:7" s="857" customFormat="1" ht="15.75">
      <c r="C578" s="69"/>
      <c r="G578" s="139"/>
    </row>
    <row r="579" spans="3:7" s="857" customFormat="1" ht="15.75">
      <c r="C579" s="69"/>
      <c r="G579" s="139"/>
    </row>
    <row r="580" spans="3:7" s="857" customFormat="1" ht="15.75">
      <c r="C580" s="69"/>
      <c r="G580" s="139"/>
    </row>
    <row r="581" spans="3:7" s="857" customFormat="1" ht="15.75">
      <c r="C581" s="69"/>
      <c r="G581" s="139"/>
    </row>
    <row r="582" spans="3:7" s="857" customFormat="1" ht="15.75">
      <c r="C582" s="69"/>
      <c r="G582" s="139"/>
    </row>
    <row r="583" spans="3:7" s="857" customFormat="1" ht="15.75">
      <c r="C583" s="69"/>
      <c r="G583" s="139"/>
    </row>
    <row r="584" spans="3:7" s="857" customFormat="1" ht="15.75">
      <c r="C584" s="69"/>
      <c r="G584" s="139"/>
    </row>
    <row r="585" spans="3:7" s="857" customFormat="1" ht="15.75">
      <c r="C585" s="69"/>
      <c r="G585" s="139"/>
    </row>
    <row r="586" spans="3:7" s="857" customFormat="1" ht="15.75">
      <c r="C586" s="69"/>
      <c r="G586" s="139"/>
    </row>
    <row r="587" spans="3:7" s="857" customFormat="1" ht="15.75">
      <c r="C587" s="69"/>
      <c r="G587" s="139"/>
    </row>
    <row r="588" spans="3:7" s="857" customFormat="1" ht="15.75">
      <c r="C588" s="69"/>
      <c r="G588" s="139"/>
    </row>
    <row r="589" spans="3:7" s="857" customFormat="1" ht="15.75">
      <c r="C589" s="69"/>
      <c r="G589" s="139"/>
    </row>
    <row r="590" spans="3:7" s="857" customFormat="1" ht="15.75">
      <c r="C590" s="69"/>
      <c r="G590" s="139"/>
    </row>
    <row r="591" spans="3:7" s="857" customFormat="1" ht="15.75">
      <c r="C591" s="69"/>
      <c r="G591" s="139"/>
    </row>
    <row r="592" spans="3:7" s="857" customFormat="1" ht="15.75">
      <c r="C592" s="69"/>
      <c r="G592" s="139"/>
    </row>
    <row r="593" spans="3:7" s="857" customFormat="1" ht="15.75">
      <c r="C593" s="69"/>
      <c r="G593" s="139"/>
    </row>
    <row r="594" spans="3:7" s="857" customFormat="1" ht="15.75">
      <c r="C594" s="69"/>
      <c r="G594" s="139"/>
    </row>
    <row r="595" spans="3:7" s="857" customFormat="1" ht="15.75">
      <c r="C595" s="69"/>
      <c r="G595" s="139"/>
    </row>
    <row r="596" spans="3:7" s="857" customFormat="1" ht="15.75">
      <c r="C596" s="69"/>
      <c r="G596" s="139"/>
    </row>
    <row r="597" spans="3:7" s="857" customFormat="1" ht="15.75">
      <c r="C597" s="69"/>
      <c r="G597" s="139"/>
    </row>
    <row r="598" spans="3:7" s="857" customFormat="1" ht="15.75">
      <c r="C598" s="69"/>
      <c r="G598" s="139"/>
    </row>
    <row r="599" spans="3:7" s="857" customFormat="1" ht="15.75">
      <c r="C599" s="69"/>
      <c r="G599" s="139"/>
    </row>
    <row r="600" spans="3:7" s="857" customFormat="1" ht="15.75">
      <c r="C600" s="69"/>
      <c r="G600" s="139"/>
    </row>
    <row r="601" spans="3:7" s="857" customFormat="1" ht="15.75">
      <c r="C601" s="69"/>
      <c r="G601" s="139"/>
    </row>
    <row r="602" spans="3:7" s="857" customFormat="1" ht="15.75">
      <c r="C602" s="69"/>
      <c r="G602" s="139"/>
    </row>
    <row r="603" spans="3:7" s="857" customFormat="1" ht="15.75">
      <c r="C603" s="69"/>
      <c r="G603" s="139"/>
    </row>
    <row r="604" spans="3:7" s="857" customFormat="1" ht="15.75">
      <c r="C604" s="69"/>
      <c r="G604" s="139"/>
    </row>
    <row r="605" spans="3:7" s="857" customFormat="1" ht="15.75">
      <c r="C605" s="69"/>
      <c r="G605" s="139"/>
    </row>
    <row r="606" spans="3:7" s="857" customFormat="1" ht="15.75">
      <c r="C606" s="69"/>
      <c r="G606" s="139"/>
    </row>
  </sheetData>
  <mergeCells count="4">
    <mergeCell ref="C1:F1"/>
    <mergeCell ref="C2:F2"/>
    <mergeCell ref="C3:F3"/>
    <mergeCell ref="C4:F4"/>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9"/>
  <sheetViews>
    <sheetView showGridLines="0" topLeftCell="C1" zoomScale="55" zoomScaleNormal="55" workbookViewId="0">
      <selection activeCell="F25" sqref="F25"/>
    </sheetView>
  </sheetViews>
  <sheetFormatPr defaultColWidth="63.7109375" defaultRowHeight="15"/>
  <cols>
    <col min="1" max="2" width="63.7109375" style="857" hidden="1" customWidth="1"/>
    <col min="3" max="3" width="144.7109375" style="71" bestFit="1" customWidth="1"/>
    <col min="4" max="4" width="39.85546875" style="857" customWidth="1"/>
    <col min="5" max="5" width="34.85546875" style="857" customWidth="1"/>
    <col min="6" max="6" width="63.7109375" style="139" customWidth="1"/>
    <col min="7" max="256" width="63.7109375" style="857"/>
    <col min="257" max="258" width="0" style="857" hidden="1" customWidth="1"/>
    <col min="259" max="262" width="63.7109375" style="857" customWidth="1"/>
    <col min="263" max="512" width="63.7109375" style="857"/>
    <col min="513" max="514" width="0" style="857" hidden="1" customWidth="1"/>
    <col min="515" max="518" width="63.7109375" style="857" customWidth="1"/>
    <col min="519" max="768" width="63.7109375" style="857"/>
    <col min="769" max="770" width="0" style="857" hidden="1" customWidth="1"/>
    <col min="771" max="774" width="63.7109375" style="857" customWidth="1"/>
    <col min="775" max="1024" width="63.7109375" style="857"/>
    <col min="1025" max="1026" width="0" style="857" hidden="1" customWidth="1"/>
    <col min="1027" max="1030" width="63.7109375" style="857" customWidth="1"/>
    <col min="1031" max="1280" width="63.7109375" style="857"/>
    <col min="1281" max="1282" width="0" style="857" hidden="1" customWidth="1"/>
    <col min="1283" max="1286" width="63.7109375" style="857" customWidth="1"/>
    <col min="1287" max="1536" width="63.7109375" style="857"/>
    <col min="1537" max="1538" width="0" style="857" hidden="1" customWidth="1"/>
    <col min="1539" max="1542" width="63.7109375" style="857" customWidth="1"/>
    <col min="1543" max="1792" width="63.7109375" style="857"/>
    <col min="1793" max="1794" width="0" style="857" hidden="1" customWidth="1"/>
    <col min="1795" max="1798" width="63.7109375" style="857" customWidth="1"/>
    <col min="1799" max="2048" width="63.7109375" style="857"/>
    <col min="2049" max="2050" width="0" style="857" hidden="1" customWidth="1"/>
    <col min="2051" max="2054" width="63.7109375" style="857" customWidth="1"/>
    <col min="2055" max="2304" width="63.7109375" style="857"/>
    <col min="2305" max="2306" width="0" style="857" hidden="1" customWidth="1"/>
    <col min="2307" max="2310" width="63.7109375" style="857" customWidth="1"/>
    <col min="2311" max="2560" width="63.7109375" style="857"/>
    <col min="2561" max="2562" width="0" style="857" hidden="1" customWidth="1"/>
    <col min="2563" max="2566" width="63.7109375" style="857" customWidth="1"/>
    <col min="2567" max="2816" width="63.7109375" style="857"/>
    <col min="2817" max="2818" width="0" style="857" hidden="1" customWidth="1"/>
    <col min="2819" max="2822" width="63.7109375" style="857" customWidth="1"/>
    <col min="2823" max="3072" width="63.7109375" style="857"/>
    <col min="3073" max="3074" width="0" style="857" hidden="1" customWidth="1"/>
    <col min="3075" max="3078" width="63.7109375" style="857" customWidth="1"/>
    <col min="3079" max="3328" width="63.7109375" style="857"/>
    <col min="3329" max="3330" width="0" style="857" hidden="1" customWidth="1"/>
    <col min="3331" max="3334" width="63.7109375" style="857" customWidth="1"/>
    <col min="3335" max="3584" width="63.7109375" style="857"/>
    <col min="3585" max="3586" width="0" style="857" hidden="1" customWidth="1"/>
    <col min="3587" max="3590" width="63.7109375" style="857" customWidth="1"/>
    <col min="3591" max="3840" width="63.7109375" style="857"/>
    <col min="3841" max="3842" width="0" style="857" hidden="1" customWidth="1"/>
    <col min="3843" max="3846" width="63.7109375" style="857" customWidth="1"/>
    <col min="3847" max="4096" width="63.7109375" style="857"/>
    <col min="4097" max="4098" width="0" style="857" hidden="1" customWidth="1"/>
    <col min="4099" max="4102" width="63.7109375" style="857" customWidth="1"/>
    <col min="4103" max="4352" width="63.7109375" style="857"/>
    <col min="4353" max="4354" width="0" style="857" hidden="1" customWidth="1"/>
    <col min="4355" max="4358" width="63.7109375" style="857" customWidth="1"/>
    <col min="4359" max="4608" width="63.7109375" style="857"/>
    <col min="4609" max="4610" width="0" style="857" hidden="1" customWidth="1"/>
    <col min="4611" max="4614" width="63.7109375" style="857" customWidth="1"/>
    <col min="4615" max="4864" width="63.7109375" style="857"/>
    <col min="4865" max="4866" width="0" style="857" hidden="1" customWidth="1"/>
    <col min="4867" max="4870" width="63.7109375" style="857" customWidth="1"/>
    <col min="4871" max="5120" width="63.7109375" style="857"/>
    <col min="5121" max="5122" width="0" style="857" hidden="1" customWidth="1"/>
    <col min="5123" max="5126" width="63.7109375" style="857" customWidth="1"/>
    <col min="5127" max="5376" width="63.7109375" style="857"/>
    <col min="5377" max="5378" width="0" style="857" hidden="1" customWidth="1"/>
    <col min="5379" max="5382" width="63.7109375" style="857" customWidth="1"/>
    <col min="5383" max="5632" width="63.7109375" style="857"/>
    <col min="5633" max="5634" width="0" style="857" hidden="1" customWidth="1"/>
    <col min="5635" max="5638" width="63.7109375" style="857" customWidth="1"/>
    <col min="5639" max="5888" width="63.7109375" style="857"/>
    <col min="5889" max="5890" width="0" style="857" hidden="1" customWidth="1"/>
    <col min="5891" max="5894" width="63.7109375" style="857" customWidth="1"/>
    <col min="5895" max="6144" width="63.7109375" style="857"/>
    <col min="6145" max="6146" width="0" style="857" hidden="1" customWidth="1"/>
    <col min="6147" max="6150" width="63.7109375" style="857" customWidth="1"/>
    <col min="6151" max="6400" width="63.7109375" style="857"/>
    <col min="6401" max="6402" width="0" style="857" hidden="1" customWidth="1"/>
    <col min="6403" max="6406" width="63.7109375" style="857" customWidth="1"/>
    <col min="6407" max="6656" width="63.7109375" style="857"/>
    <col min="6657" max="6658" width="0" style="857" hidden="1" customWidth="1"/>
    <col min="6659" max="6662" width="63.7109375" style="857" customWidth="1"/>
    <col min="6663" max="6912" width="63.7109375" style="857"/>
    <col min="6913" max="6914" width="0" style="857" hidden="1" customWidth="1"/>
    <col min="6915" max="6918" width="63.7109375" style="857" customWidth="1"/>
    <col min="6919" max="7168" width="63.7109375" style="857"/>
    <col min="7169" max="7170" width="0" style="857" hidden="1" customWidth="1"/>
    <col min="7171" max="7174" width="63.7109375" style="857" customWidth="1"/>
    <col min="7175" max="7424" width="63.7109375" style="857"/>
    <col min="7425" max="7426" width="0" style="857" hidden="1" customWidth="1"/>
    <col min="7427" max="7430" width="63.7109375" style="857" customWidth="1"/>
    <col min="7431" max="7680" width="63.7109375" style="857"/>
    <col min="7681" max="7682" width="0" style="857" hidden="1" customWidth="1"/>
    <col min="7683" max="7686" width="63.7109375" style="857" customWidth="1"/>
    <col min="7687" max="7936" width="63.7109375" style="857"/>
    <col min="7937" max="7938" width="0" style="857" hidden="1" customWidth="1"/>
    <col min="7939" max="7942" width="63.7109375" style="857" customWidth="1"/>
    <col min="7943" max="8192" width="63.7109375" style="857"/>
    <col min="8193" max="8194" width="0" style="857" hidden="1" customWidth="1"/>
    <col min="8195" max="8198" width="63.7109375" style="857" customWidth="1"/>
    <col min="8199" max="8448" width="63.7109375" style="857"/>
    <col min="8449" max="8450" width="0" style="857" hidden="1" customWidth="1"/>
    <col min="8451" max="8454" width="63.7109375" style="857" customWidth="1"/>
    <col min="8455" max="8704" width="63.7109375" style="857"/>
    <col min="8705" max="8706" width="0" style="857" hidden="1" customWidth="1"/>
    <col min="8707" max="8710" width="63.7109375" style="857" customWidth="1"/>
    <col min="8711" max="8960" width="63.7109375" style="857"/>
    <col min="8961" max="8962" width="0" style="857" hidden="1" customWidth="1"/>
    <col min="8963" max="8966" width="63.7109375" style="857" customWidth="1"/>
    <col min="8967" max="9216" width="63.7109375" style="857"/>
    <col min="9217" max="9218" width="0" style="857" hidden="1" customWidth="1"/>
    <col min="9219" max="9222" width="63.7109375" style="857" customWidth="1"/>
    <col min="9223" max="9472" width="63.7109375" style="857"/>
    <col min="9473" max="9474" width="0" style="857" hidden="1" customWidth="1"/>
    <col min="9475" max="9478" width="63.7109375" style="857" customWidth="1"/>
    <col min="9479" max="9728" width="63.7109375" style="857"/>
    <col min="9729" max="9730" width="0" style="857" hidden="1" customWidth="1"/>
    <col min="9731" max="9734" width="63.7109375" style="857" customWidth="1"/>
    <col min="9735" max="9984" width="63.7109375" style="857"/>
    <col min="9985" max="9986" width="0" style="857" hidden="1" customWidth="1"/>
    <col min="9987" max="9990" width="63.7109375" style="857" customWidth="1"/>
    <col min="9991" max="10240" width="63.7109375" style="857"/>
    <col min="10241" max="10242" width="0" style="857" hidden="1" customWidth="1"/>
    <col min="10243" max="10246" width="63.7109375" style="857" customWidth="1"/>
    <col min="10247" max="10496" width="63.7109375" style="857"/>
    <col min="10497" max="10498" width="0" style="857" hidden="1" customWidth="1"/>
    <col min="10499" max="10502" width="63.7109375" style="857" customWidth="1"/>
    <col min="10503" max="10752" width="63.7109375" style="857"/>
    <col min="10753" max="10754" width="0" style="857" hidden="1" customWidth="1"/>
    <col min="10755" max="10758" width="63.7109375" style="857" customWidth="1"/>
    <col min="10759" max="11008" width="63.7109375" style="857"/>
    <col min="11009" max="11010" width="0" style="857" hidden="1" customWidth="1"/>
    <col min="11011" max="11014" width="63.7109375" style="857" customWidth="1"/>
    <col min="11015" max="11264" width="63.7109375" style="857"/>
    <col min="11265" max="11266" width="0" style="857" hidden="1" customWidth="1"/>
    <col min="11267" max="11270" width="63.7109375" style="857" customWidth="1"/>
    <col min="11271" max="11520" width="63.7109375" style="857"/>
    <col min="11521" max="11522" width="0" style="857" hidden="1" customWidth="1"/>
    <col min="11523" max="11526" width="63.7109375" style="857" customWidth="1"/>
    <col min="11527" max="11776" width="63.7109375" style="857"/>
    <col min="11777" max="11778" width="0" style="857" hidden="1" customWidth="1"/>
    <col min="11779" max="11782" width="63.7109375" style="857" customWidth="1"/>
    <col min="11783" max="12032" width="63.7109375" style="857"/>
    <col min="12033" max="12034" width="0" style="857" hidden="1" customWidth="1"/>
    <col min="12035" max="12038" width="63.7109375" style="857" customWidth="1"/>
    <col min="12039" max="12288" width="63.7109375" style="857"/>
    <col min="12289" max="12290" width="0" style="857" hidden="1" customWidth="1"/>
    <col min="12291" max="12294" width="63.7109375" style="857" customWidth="1"/>
    <col min="12295" max="12544" width="63.7109375" style="857"/>
    <col min="12545" max="12546" width="0" style="857" hidden="1" customWidth="1"/>
    <col min="12547" max="12550" width="63.7109375" style="857" customWidth="1"/>
    <col min="12551" max="12800" width="63.7109375" style="857"/>
    <col min="12801" max="12802" width="0" style="857" hidden="1" customWidth="1"/>
    <col min="12803" max="12806" width="63.7109375" style="857" customWidth="1"/>
    <col min="12807" max="13056" width="63.7109375" style="857"/>
    <col min="13057" max="13058" width="0" style="857" hidden="1" customWidth="1"/>
    <col min="13059" max="13062" width="63.7109375" style="857" customWidth="1"/>
    <col min="13063" max="13312" width="63.7109375" style="857"/>
    <col min="13313" max="13314" width="0" style="857" hidden="1" customWidth="1"/>
    <col min="13315" max="13318" width="63.7109375" style="857" customWidth="1"/>
    <col min="13319" max="13568" width="63.7109375" style="857"/>
    <col min="13569" max="13570" width="0" style="857" hidden="1" customWidth="1"/>
    <col min="13571" max="13574" width="63.7109375" style="857" customWidth="1"/>
    <col min="13575" max="13824" width="63.7109375" style="857"/>
    <col min="13825" max="13826" width="0" style="857" hidden="1" customWidth="1"/>
    <col min="13827" max="13830" width="63.7109375" style="857" customWidth="1"/>
    <col min="13831" max="14080" width="63.7109375" style="857"/>
    <col min="14081" max="14082" width="0" style="857" hidden="1" customWidth="1"/>
    <col min="14083" max="14086" width="63.7109375" style="857" customWidth="1"/>
    <col min="14087" max="14336" width="63.7109375" style="857"/>
    <col min="14337" max="14338" width="0" style="857" hidden="1" customWidth="1"/>
    <col min="14339" max="14342" width="63.7109375" style="857" customWidth="1"/>
    <col min="14343" max="14592" width="63.7109375" style="857"/>
    <col min="14593" max="14594" width="0" style="857" hidden="1" customWidth="1"/>
    <col min="14595" max="14598" width="63.7109375" style="857" customWidth="1"/>
    <col min="14599" max="14848" width="63.7109375" style="857"/>
    <col min="14849" max="14850" width="0" style="857" hidden="1" customWidth="1"/>
    <col min="14851" max="14854" width="63.7109375" style="857" customWidth="1"/>
    <col min="14855" max="15104" width="63.7109375" style="857"/>
    <col min="15105" max="15106" width="0" style="857" hidden="1" customWidth="1"/>
    <col min="15107" max="15110" width="63.7109375" style="857" customWidth="1"/>
    <col min="15111" max="15360" width="63.7109375" style="857"/>
    <col min="15361" max="15362" width="0" style="857" hidden="1" customWidth="1"/>
    <col min="15363" max="15366" width="63.7109375" style="857" customWidth="1"/>
    <col min="15367" max="15616" width="63.7109375" style="857"/>
    <col min="15617" max="15618" width="0" style="857" hidden="1" customWidth="1"/>
    <col min="15619" max="15622" width="63.7109375" style="857" customWidth="1"/>
    <col min="15623" max="15872" width="63.7109375" style="857"/>
    <col min="15873" max="15874" width="0" style="857" hidden="1" customWidth="1"/>
    <col min="15875" max="15878" width="63.7109375" style="857" customWidth="1"/>
    <col min="15879" max="16128" width="63.7109375" style="857"/>
    <col min="16129" max="16130" width="0" style="857" hidden="1" customWidth="1"/>
    <col min="16131" max="16134" width="63.7109375" style="857" customWidth="1"/>
    <col min="16135" max="16384" width="63.7109375" style="857"/>
  </cols>
  <sheetData>
    <row r="1" spans="1:5" s="64" customFormat="1" ht="39.75" customHeight="1">
      <c r="C1" s="878" t="s">
        <v>1464</v>
      </c>
      <c r="D1" s="878"/>
      <c r="E1" s="878"/>
    </row>
    <row r="2" spans="1:5" s="64" customFormat="1" ht="39.75" customHeight="1">
      <c r="C2" s="878" t="s">
        <v>886</v>
      </c>
      <c r="D2" s="878"/>
      <c r="E2" s="878"/>
    </row>
    <row r="3" spans="1:5" s="64" customFormat="1" ht="39.75" customHeight="1">
      <c r="C3" s="878" t="s">
        <v>1525</v>
      </c>
      <c r="D3" s="878"/>
      <c r="E3" s="878"/>
    </row>
    <row r="4" spans="1:5" s="64" customFormat="1" ht="39.75" customHeight="1">
      <c r="A4" s="64" t="s">
        <v>1525</v>
      </c>
      <c r="C4" s="935" t="s">
        <v>1402</v>
      </c>
      <c r="D4" s="935"/>
      <c r="E4" s="935"/>
    </row>
    <row r="5" spans="1:5" s="857" customFormat="1" ht="6" customHeight="1" thickBot="1">
      <c r="C5" s="71"/>
    </row>
    <row r="6" spans="1:5" s="857" customFormat="1" ht="24.75" thickTop="1" thickBot="1">
      <c r="A6" s="393"/>
      <c r="B6" s="393"/>
      <c r="C6" s="145"/>
      <c r="D6" s="293" t="s">
        <v>1465</v>
      </c>
      <c r="E6" s="293" t="s">
        <v>907</v>
      </c>
    </row>
    <row r="7" spans="1:5" s="857" customFormat="1" ht="25.5" customHeight="1" thickTop="1" thickBot="1">
      <c r="A7" s="394"/>
      <c r="B7" s="394"/>
      <c r="C7" s="294" t="s">
        <v>908</v>
      </c>
      <c r="D7" s="295"/>
      <c r="E7" s="295"/>
    </row>
    <row r="8" spans="1:5" s="857" customFormat="1" ht="15" customHeight="1" thickTop="1" thickBot="1">
      <c r="C8" s="296"/>
      <c r="D8" s="297"/>
      <c r="E8" s="298"/>
    </row>
    <row r="9" spans="1:5" s="105" customFormat="1" ht="24.75" customHeight="1" thickTop="1" thickBot="1">
      <c r="A9" s="414" t="s">
        <v>500</v>
      </c>
      <c r="B9" s="414" t="s">
        <v>1136</v>
      </c>
      <c r="C9" s="299" t="s">
        <v>427</v>
      </c>
      <c r="D9" s="300">
        <v>73154740</v>
      </c>
      <c r="E9" s="300">
        <f t="shared" ref="E9:E39" si="0">+D9</f>
        <v>73154740</v>
      </c>
    </row>
    <row r="10" spans="1:5" s="105" customFormat="1" ht="24.75" customHeight="1" thickTop="1">
      <c r="A10" s="105" t="s">
        <v>500</v>
      </c>
      <c r="B10" s="105" t="s">
        <v>1137</v>
      </c>
      <c r="C10" s="301" t="s">
        <v>909</v>
      </c>
      <c r="D10" s="302">
        <v>13073013.279999999</v>
      </c>
      <c r="E10" s="302">
        <f t="shared" si="0"/>
        <v>13073013.279999999</v>
      </c>
    </row>
    <row r="11" spans="1:5" s="89" customFormat="1" ht="23.25" customHeight="1">
      <c r="A11" s="89" t="s">
        <v>500</v>
      </c>
      <c r="B11" s="89" t="s">
        <v>1138</v>
      </c>
      <c r="C11" s="303" t="s">
        <v>910</v>
      </c>
      <c r="D11" s="304">
        <v>0</v>
      </c>
      <c r="E11" s="302">
        <f t="shared" si="0"/>
        <v>0</v>
      </c>
    </row>
    <row r="12" spans="1:5" s="89" customFormat="1" ht="23.25" customHeight="1">
      <c r="A12" s="89" t="s">
        <v>500</v>
      </c>
      <c r="B12" s="89" t="s">
        <v>1139</v>
      </c>
      <c r="C12" s="303" t="s">
        <v>911</v>
      </c>
      <c r="D12" s="304">
        <v>10361850.41</v>
      </c>
      <c r="E12" s="302">
        <f t="shared" si="0"/>
        <v>10361850.41</v>
      </c>
    </row>
    <row r="13" spans="1:5" s="89" customFormat="1" ht="23.25" customHeight="1">
      <c r="A13" s="89" t="s">
        <v>500</v>
      </c>
      <c r="B13" s="89" t="s">
        <v>1140</v>
      </c>
      <c r="C13" s="303" t="s">
        <v>912</v>
      </c>
      <c r="D13" s="304">
        <v>0</v>
      </c>
      <c r="E13" s="302">
        <f t="shared" si="0"/>
        <v>0</v>
      </c>
    </row>
    <row r="14" spans="1:5" s="89" customFormat="1" ht="23.25" customHeight="1">
      <c r="A14" s="89" t="s">
        <v>500</v>
      </c>
      <c r="B14" s="89" t="s">
        <v>1141</v>
      </c>
      <c r="C14" s="303" t="s">
        <v>913</v>
      </c>
      <c r="D14" s="304">
        <v>0</v>
      </c>
      <c r="E14" s="302">
        <f t="shared" si="0"/>
        <v>0</v>
      </c>
    </row>
    <row r="15" spans="1:5" s="89" customFormat="1" ht="23.25" customHeight="1">
      <c r="A15" s="89" t="s">
        <v>500</v>
      </c>
      <c r="B15" s="89" t="s">
        <v>1142</v>
      </c>
      <c r="C15" s="303" t="s">
        <v>914</v>
      </c>
      <c r="D15" s="304">
        <v>0</v>
      </c>
      <c r="E15" s="302">
        <f t="shared" si="0"/>
        <v>0</v>
      </c>
    </row>
    <row r="16" spans="1:5" s="89" customFormat="1" ht="23.25" customHeight="1">
      <c r="A16" s="89" t="s">
        <v>500</v>
      </c>
      <c r="B16" s="89" t="s">
        <v>1143</v>
      </c>
      <c r="C16" s="303" t="s">
        <v>915</v>
      </c>
      <c r="D16" s="304">
        <v>1640523.68</v>
      </c>
      <c r="E16" s="302">
        <f t="shared" si="0"/>
        <v>1640523.68</v>
      </c>
    </row>
    <row r="17" spans="1:5" s="89" customFormat="1" ht="23.25" customHeight="1">
      <c r="A17" s="89" t="s">
        <v>500</v>
      </c>
      <c r="B17" s="775" t="s">
        <v>1484</v>
      </c>
      <c r="C17" s="303" t="s">
        <v>974</v>
      </c>
      <c r="D17" s="304">
        <v>48079352.630000003</v>
      </c>
      <c r="E17" s="302">
        <f>+D17</f>
        <v>48079352.630000003</v>
      </c>
    </row>
    <row r="18" spans="1:5" s="89" customFormat="1" ht="23.25" customHeight="1">
      <c r="A18" s="89" t="s">
        <v>500</v>
      </c>
      <c r="B18" s="775" t="s">
        <v>1485</v>
      </c>
      <c r="C18" s="306" t="s">
        <v>1466</v>
      </c>
      <c r="D18" s="304">
        <v>48014611</v>
      </c>
      <c r="E18" s="302">
        <f>+D18</f>
        <v>48014611</v>
      </c>
    </row>
    <row r="19" spans="1:5" s="89" customFormat="1" ht="23.25" customHeight="1">
      <c r="A19" s="89" t="s">
        <v>500</v>
      </c>
      <c r="B19" s="775" t="s">
        <v>1486</v>
      </c>
      <c r="C19" s="306" t="s">
        <v>1467</v>
      </c>
      <c r="D19" s="304">
        <v>64741.63</v>
      </c>
      <c r="E19" s="302">
        <f>+D19</f>
        <v>64741.63</v>
      </c>
    </row>
    <row r="20" spans="1:5" s="89" customFormat="1" ht="23.25" customHeight="1" thickBot="1">
      <c r="A20" s="89" t="s">
        <v>500</v>
      </c>
      <c r="B20" s="775" t="s">
        <v>1487</v>
      </c>
      <c r="C20" s="306" t="s">
        <v>1468</v>
      </c>
      <c r="D20" s="304">
        <v>0</v>
      </c>
      <c r="E20" s="302">
        <f>+D20</f>
        <v>0</v>
      </c>
    </row>
    <row r="21" spans="1:5" s="105" customFormat="1" ht="25.5" customHeight="1" thickTop="1" thickBot="1">
      <c r="A21" s="414" t="s">
        <v>500</v>
      </c>
      <c r="B21" s="414" t="s">
        <v>1144</v>
      </c>
      <c r="C21" s="299" t="s">
        <v>916</v>
      </c>
      <c r="D21" s="300">
        <v>46792721.770000003</v>
      </c>
      <c r="E21" s="300">
        <f t="shared" si="0"/>
        <v>46792721.770000003</v>
      </c>
    </row>
    <row r="22" spans="1:5" s="105" customFormat="1" ht="24.75" customHeight="1" thickTop="1">
      <c r="A22" s="105" t="s">
        <v>500</v>
      </c>
      <c r="B22" s="776" t="s">
        <v>1488</v>
      </c>
      <c r="C22" s="301" t="s">
        <v>746</v>
      </c>
      <c r="D22" s="302">
        <v>26348775.190000001</v>
      </c>
      <c r="E22" s="302">
        <f>+D22</f>
        <v>26348775.190000001</v>
      </c>
    </row>
    <row r="23" spans="1:5" s="105" customFormat="1" ht="24.75" customHeight="1">
      <c r="A23" s="105" t="s">
        <v>500</v>
      </c>
      <c r="B23" s="105" t="s">
        <v>1145</v>
      </c>
      <c r="C23" s="301" t="s">
        <v>917</v>
      </c>
      <c r="D23" s="302">
        <v>0</v>
      </c>
      <c r="E23" s="302">
        <f t="shared" si="0"/>
        <v>0</v>
      </c>
    </row>
    <row r="24" spans="1:5" s="89" customFormat="1" ht="23.25" customHeight="1">
      <c r="A24" s="89" t="s">
        <v>500</v>
      </c>
      <c r="B24" s="89" t="s">
        <v>1146</v>
      </c>
      <c r="C24" s="303" t="s">
        <v>918</v>
      </c>
      <c r="D24" s="304">
        <v>20251554.670000002</v>
      </c>
      <c r="E24" s="302">
        <f t="shared" si="0"/>
        <v>20251554.670000002</v>
      </c>
    </row>
    <row r="25" spans="1:5" s="89" customFormat="1" ht="23.25" customHeight="1">
      <c r="A25" s="89" t="s">
        <v>500</v>
      </c>
      <c r="B25" s="89" t="s">
        <v>1147</v>
      </c>
      <c r="C25" s="303" t="s">
        <v>919</v>
      </c>
      <c r="D25" s="304">
        <v>192391.91</v>
      </c>
      <c r="E25" s="302">
        <f t="shared" si="0"/>
        <v>192391.91</v>
      </c>
    </row>
    <row r="26" spans="1:5" s="89" customFormat="1" ht="23.25" customHeight="1">
      <c r="A26" s="89" t="s">
        <v>500</v>
      </c>
      <c r="B26" s="89" t="s">
        <v>1148</v>
      </c>
      <c r="C26" s="303" t="s">
        <v>920</v>
      </c>
      <c r="D26" s="304">
        <v>0</v>
      </c>
      <c r="E26" s="302">
        <f t="shared" si="0"/>
        <v>0</v>
      </c>
    </row>
    <row r="27" spans="1:5" s="89" customFormat="1" ht="23.25" customHeight="1">
      <c r="A27" s="89" t="s">
        <v>500</v>
      </c>
      <c r="B27" s="89" t="s">
        <v>1149</v>
      </c>
      <c r="C27" s="303" t="s">
        <v>921</v>
      </c>
      <c r="D27" s="304">
        <v>0</v>
      </c>
      <c r="E27" s="302">
        <f t="shared" si="0"/>
        <v>0</v>
      </c>
    </row>
    <row r="28" spans="1:5" s="89" customFormat="1" ht="50.25" customHeight="1" thickBot="1">
      <c r="A28" s="89" t="s">
        <v>500</v>
      </c>
      <c r="B28" s="415" t="s">
        <v>1135</v>
      </c>
      <c r="C28" s="303" t="s">
        <v>922</v>
      </c>
      <c r="D28" s="304">
        <v>0</v>
      </c>
      <c r="E28" s="302">
        <f t="shared" si="0"/>
        <v>0</v>
      </c>
    </row>
    <row r="29" spans="1:5" s="857" customFormat="1" ht="24.75" customHeight="1" thickTop="1" thickBot="1">
      <c r="A29" s="394" t="s">
        <v>500</v>
      </c>
      <c r="B29" s="394" t="s">
        <v>1150</v>
      </c>
      <c r="C29" s="294" t="s">
        <v>452</v>
      </c>
      <c r="D29" s="305">
        <v>26362018.23</v>
      </c>
      <c r="E29" s="305">
        <f t="shared" si="0"/>
        <v>26362018.23</v>
      </c>
    </row>
    <row r="30" spans="1:5" s="105" customFormat="1" ht="24.75" customHeight="1" thickTop="1">
      <c r="A30" s="105" t="s">
        <v>500</v>
      </c>
      <c r="B30" s="105" t="s">
        <v>1151</v>
      </c>
      <c r="C30" s="301" t="s">
        <v>923</v>
      </c>
      <c r="D30" s="302">
        <v>124120000</v>
      </c>
      <c r="E30" s="322">
        <f t="shared" si="0"/>
        <v>124120000</v>
      </c>
    </row>
    <row r="31" spans="1:5" s="89" customFormat="1" ht="23.25" customHeight="1">
      <c r="A31" s="89" t="s">
        <v>500</v>
      </c>
      <c r="B31" s="89" t="s">
        <v>1152</v>
      </c>
      <c r="C31" s="303" t="s">
        <v>924</v>
      </c>
      <c r="D31" s="304">
        <v>0</v>
      </c>
      <c r="E31" s="322">
        <f t="shared" si="0"/>
        <v>0</v>
      </c>
    </row>
    <row r="32" spans="1:5" s="89" customFormat="1" ht="23.25" customHeight="1">
      <c r="A32" s="89" t="s">
        <v>500</v>
      </c>
      <c r="B32" s="89" t="s">
        <v>1153</v>
      </c>
      <c r="C32" s="303" t="s">
        <v>925</v>
      </c>
      <c r="D32" s="304">
        <v>0</v>
      </c>
      <c r="E32" s="322">
        <f t="shared" si="0"/>
        <v>0</v>
      </c>
    </row>
    <row r="33" spans="1:5" s="89" customFormat="1" ht="23.25" customHeight="1">
      <c r="A33" s="89" t="s">
        <v>500</v>
      </c>
      <c r="B33" s="89" t="s">
        <v>1154</v>
      </c>
      <c r="C33" s="303" t="s">
        <v>926</v>
      </c>
      <c r="D33" s="304">
        <v>0</v>
      </c>
      <c r="E33" s="322">
        <f t="shared" si="0"/>
        <v>0</v>
      </c>
    </row>
    <row r="34" spans="1:5" s="89" customFormat="1" ht="23.25" customHeight="1">
      <c r="A34" s="89" t="s">
        <v>500</v>
      </c>
      <c r="B34" s="89" t="s">
        <v>1155</v>
      </c>
      <c r="C34" s="303" t="s">
        <v>927</v>
      </c>
      <c r="D34" s="304">
        <v>-97757981.769999996</v>
      </c>
      <c r="E34" s="322">
        <f t="shared" si="0"/>
        <v>-97757981.769999996</v>
      </c>
    </row>
    <row r="35" spans="1:5" s="89" customFormat="1" ht="23.25" customHeight="1">
      <c r="A35" s="89" t="s">
        <v>500</v>
      </c>
      <c r="B35" s="89" t="s">
        <v>1459</v>
      </c>
      <c r="C35" s="306" t="s">
        <v>928</v>
      </c>
      <c r="D35" s="304">
        <v>-92218645.280000001</v>
      </c>
      <c r="E35" s="322">
        <f t="shared" si="0"/>
        <v>-92218645.280000001</v>
      </c>
    </row>
    <row r="36" spans="1:5" s="89" customFormat="1" ht="23.25" customHeight="1">
      <c r="A36" s="89" t="s">
        <v>500</v>
      </c>
      <c r="B36" s="89" t="s">
        <v>1157</v>
      </c>
      <c r="C36" s="306" t="s">
        <v>929</v>
      </c>
      <c r="D36" s="304">
        <v>-5539336.4900000002</v>
      </c>
      <c r="E36" s="322">
        <f t="shared" si="0"/>
        <v>-5539336.4900000002</v>
      </c>
    </row>
    <row r="37" spans="1:5" s="89" customFormat="1" ht="23.25" customHeight="1">
      <c r="A37" s="89" t="s">
        <v>500</v>
      </c>
      <c r="B37" s="89" t="s">
        <v>1158</v>
      </c>
      <c r="C37" s="307" t="s">
        <v>456</v>
      </c>
      <c r="D37" s="304">
        <v>73154740</v>
      </c>
      <c r="E37" s="322">
        <f t="shared" si="0"/>
        <v>73154740</v>
      </c>
    </row>
    <row r="38" spans="1:5" s="89" customFormat="1" ht="23.25" customHeight="1">
      <c r="A38" s="89" t="s">
        <v>500</v>
      </c>
      <c r="B38" s="89" t="s">
        <v>1159</v>
      </c>
      <c r="C38" s="303" t="s">
        <v>930</v>
      </c>
      <c r="D38" s="304">
        <v>0</v>
      </c>
      <c r="E38" s="322">
        <f t="shared" si="0"/>
        <v>0</v>
      </c>
    </row>
    <row r="39" spans="1:5" s="89" customFormat="1" ht="23.25" customHeight="1" thickBot="1">
      <c r="A39" s="89" t="s">
        <v>500</v>
      </c>
      <c r="B39" s="89" t="s">
        <v>1160</v>
      </c>
      <c r="C39" s="303" t="s">
        <v>931</v>
      </c>
      <c r="D39" s="304">
        <v>37117188.130000003</v>
      </c>
      <c r="E39" s="322">
        <f t="shared" si="0"/>
        <v>37117188.130000003</v>
      </c>
    </row>
    <row r="40" spans="1:5" s="105" customFormat="1" ht="24.75" customHeight="1" thickTop="1" thickBot="1">
      <c r="A40" s="414" t="s">
        <v>500</v>
      </c>
      <c r="B40" s="414"/>
      <c r="C40" s="309" t="s">
        <v>464</v>
      </c>
      <c r="D40" s="310"/>
      <c r="E40" s="300"/>
    </row>
    <row r="41" spans="1:5" s="105" customFormat="1" ht="23.25" customHeight="1" thickTop="1">
      <c r="A41" s="105" t="s">
        <v>500</v>
      </c>
      <c r="B41" s="111" t="s">
        <v>1168</v>
      </c>
      <c r="C41" s="311" t="s">
        <v>939</v>
      </c>
      <c r="D41" s="302">
        <v>60500.7</v>
      </c>
      <c r="E41" s="322">
        <f>+D41</f>
        <v>60500.7</v>
      </c>
    </row>
    <row r="42" spans="1:5" s="105" customFormat="1" ht="23.25" customHeight="1">
      <c r="A42" s="105" t="s">
        <v>500</v>
      </c>
      <c r="B42" s="416" t="s">
        <v>1169</v>
      </c>
      <c r="C42" s="312" t="s">
        <v>940</v>
      </c>
      <c r="D42" s="302">
        <v>0</v>
      </c>
      <c r="E42" s="322">
        <f t="shared" ref="E42:E67" si="1">+D42</f>
        <v>0</v>
      </c>
    </row>
    <row r="43" spans="1:5" s="105" customFormat="1" ht="23.25" customHeight="1">
      <c r="A43" s="105" t="s">
        <v>500</v>
      </c>
      <c r="B43" s="111" t="s">
        <v>1170</v>
      </c>
      <c r="C43" s="301" t="s">
        <v>467</v>
      </c>
      <c r="D43" s="302">
        <v>60500.7</v>
      </c>
      <c r="E43" s="322">
        <f t="shared" si="1"/>
        <v>60500.7</v>
      </c>
    </row>
    <row r="44" spans="1:5" s="105" customFormat="1" ht="23.25" customHeight="1">
      <c r="A44" s="105" t="s">
        <v>500</v>
      </c>
      <c r="B44" s="416" t="s">
        <v>1171</v>
      </c>
      <c r="C44" s="311" t="s">
        <v>941</v>
      </c>
      <c r="D44" s="302">
        <v>6579790.9199999999</v>
      </c>
      <c r="E44" s="322">
        <f t="shared" si="1"/>
        <v>6579790.9199999999</v>
      </c>
    </row>
    <row r="45" spans="1:5" s="105" customFormat="1" ht="23.25" customHeight="1">
      <c r="A45" s="105" t="s">
        <v>500</v>
      </c>
      <c r="B45" s="416" t="s">
        <v>1172</v>
      </c>
      <c r="C45" s="312" t="s">
        <v>942</v>
      </c>
      <c r="D45" s="302">
        <v>-4357966.05</v>
      </c>
      <c r="E45" s="322">
        <f t="shared" si="1"/>
        <v>-4357966.05</v>
      </c>
    </row>
    <row r="46" spans="1:5" s="105" customFormat="1" ht="23.25" customHeight="1">
      <c r="A46" s="105" t="s">
        <v>500</v>
      </c>
      <c r="B46" s="111" t="s">
        <v>1173</v>
      </c>
      <c r="C46" s="301" t="s">
        <v>943</v>
      </c>
      <c r="D46" s="302">
        <v>2282325.5699999998</v>
      </c>
      <c r="E46" s="322">
        <f t="shared" si="1"/>
        <v>2282325.5699999998</v>
      </c>
    </row>
    <row r="47" spans="1:5" s="105" customFormat="1" ht="23.25" customHeight="1">
      <c r="A47" s="105" t="s">
        <v>500</v>
      </c>
      <c r="B47" s="111" t="s">
        <v>1174</v>
      </c>
      <c r="C47" s="311" t="s">
        <v>944</v>
      </c>
      <c r="D47" s="302">
        <v>0</v>
      </c>
      <c r="E47" s="322">
        <f t="shared" si="1"/>
        <v>0</v>
      </c>
    </row>
    <row r="48" spans="1:5" s="105" customFormat="1" ht="23.25" customHeight="1">
      <c r="A48" s="105" t="s">
        <v>500</v>
      </c>
      <c r="B48" s="416" t="s">
        <v>1175</v>
      </c>
      <c r="C48" s="312" t="s">
        <v>945</v>
      </c>
      <c r="D48" s="302">
        <v>0</v>
      </c>
      <c r="E48" s="322">
        <f t="shared" si="1"/>
        <v>0</v>
      </c>
    </row>
    <row r="49" spans="1:5" s="105" customFormat="1" ht="23.25" customHeight="1">
      <c r="A49" s="105" t="s">
        <v>500</v>
      </c>
      <c r="B49" s="111" t="s">
        <v>1176</v>
      </c>
      <c r="C49" s="301" t="s">
        <v>946</v>
      </c>
      <c r="D49" s="302">
        <v>2282325.5699999998</v>
      </c>
      <c r="E49" s="322">
        <f t="shared" si="1"/>
        <v>2282325.5699999998</v>
      </c>
    </row>
    <row r="50" spans="1:5" s="105" customFormat="1" ht="23.25" customHeight="1">
      <c r="A50" s="105" t="s">
        <v>500</v>
      </c>
      <c r="B50" s="416" t="s">
        <v>1177</v>
      </c>
      <c r="C50" s="311" t="s">
        <v>947</v>
      </c>
      <c r="D50" s="302">
        <v>-7970702.9500000002</v>
      </c>
      <c r="E50" s="322">
        <f t="shared" si="1"/>
        <v>-7970702.9500000002</v>
      </c>
    </row>
    <row r="51" spans="1:5" s="105" customFormat="1" ht="23.25" customHeight="1">
      <c r="A51" s="105" t="s">
        <v>500</v>
      </c>
      <c r="B51" s="111" t="s">
        <v>1178</v>
      </c>
      <c r="C51" s="301" t="s">
        <v>948</v>
      </c>
      <c r="D51" s="302">
        <v>-5688377.3799999999</v>
      </c>
      <c r="E51" s="322">
        <f t="shared" si="1"/>
        <v>-5688377.3799999999</v>
      </c>
    </row>
    <row r="52" spans="1:5" s="105" customFormat="1" ht="23.25" customHeight="1">
      <c r="A52" s="105" t="s">
        <v>500</v>
      </c>
      <c r="B52" s="416" t="s">
        <v>1179</v>
      </c>
      <c r="C52" s="313" t="s">
        <v>949</v>
      </c>
      <c r="D52" s="302">
        <v>122980</v>
      </c>
      <c r="E52" s="322">
        <f t="shared" si="1"/>
        <v>122980</v>
      </c>
    </row>
    <row r="53" spans="1:5" s="105" customFormat="1" ht="23.25" customHeight="1">
      <c r="A53" s="105" t="s">
        <v>500</v>
      </c>
      <c r="B53" s="111" t="s">
        <v>1180</v>
      </c>
      <c r="C53" s="314" t="s">
        <v>950</v>
      </c>
      <c r="D53" s="302">
        <v>0</v>
      </c>
      <c r="E53" s="322">
        <f t="shared" si="1"/>
        <v>0</v>
      </c>
    </row>
    <row r="54" spans="1:5" s="105" customFormat="1" ht="23.25" customHeight="1">
      <c r="A54" s="105" t="s">
        <v>500</v>
      </c>
      <c r="B54" s="111" t="s">
        <v>1181</v>
      </c>
      <c r="C54" s="311" t="s">
        <v>951</v>
      </c>
      <c r="D54" s="302">
        <v>122980</v>
      </c>
      <c r="E54" s="322">
        <f t="shared" si="1"/>
        <v>122980</v>
      </c>
    </row>
    <row r="55" spans="1:5" s="105" customFormat="1" ht="23.25" customHeight="1">
      <c r="A55" s="105" t="s">
        <v>500</v>
      </c>
      <c r="B55" s="416" t="s">
        <v>1182</v>
      </c>
      <c r="C55" s="301" t="s">
        <v>952</v>
      </c>
      <c r="D55" s="302">
        <v>-12515.37</v>
      </c>
      <c r="E55" s="322">
        <f t="shared" si="1"/>
        <v>-12515.37</v>
      </c>
    </row>
    <row r="56" spans="1:5" s="105" customFormat="1" ht="23.25" customHeight="1">
      <c r="A56" s="105" t="s">
        <v>500</v>
      </c>
      <c r="B56" s="111" t="s">
        <v>1183</v>
      </c>
      <c r="C56" s="314" t="s">
        <v>953</v>
      </c>
      <c r="D56" s="302">
        <v>12515.37</v>
      </c>
      <c r="E56" s="322">
        <f t="shared" si="1"/>
        <v>12515.37</v>
      </c>
    </row>
    <row r="57" spans="1:5" s="105" customFormat="1" ht="23.25" customHeight="1">
      <c r="A57" s="105" t="s">
        <v>500</v>
      </c>
      <c r="B57" s="111" t="s">
        <v>1184</v>
      </c>
      <c r="C57" s="311" t="s">
        <v>954</v>
      </c>
      <c r="D57" s="302">
        <v>0</v>
      </c>
      <c r="E57" s="322">
        <f t="shared" si="1"/>
        <v>0</v>
      </c>
    </row>
    <row r="58" spans="1:5" s="105" customFormat="1" ht="23.25" customHeight="1">
      <c r="A58" s="105" t="s">
        <v>500</v>
      </c>
      <c r="B58" s="417" t="s">
        <v>1185</v>
      </c>
      <c r="C58" s="301" t="s">
        <v>955</v>
      </c>
      <c r="D58" s="302">
        <v>-5577912.75</v>
      </c>
      <c r="E58" s="322">
        <f t="shared" si="1"/>
        <v>-5577912.75</v>
      </c>
    </row>
    <row r="59" spans="1:5" s="105" customFormat="1" ht="23.25" customHeight="1">
      <c r="A59" s="105" t="s">
        <v>500</v>
      </c>
      <c r="B59" s="416" t="s">
        <v>1186</v>
      </c>
      <c r="C59" s="311" t="s">
        <v>956</v>
      </c>
      <c r="D59" s="302">
        <v>21409.1</v>
      </c>
      <c r="E59" s="322">
        <f t="shared" si="1"/>
        <v>21409.1</v>
      </c>
    </row>
    <row r="60" spans="1:5" s="105" customFormat="1" ht="23.25" customHeight="1">
      <c r="A60" s="105" t="s">
        <v>500</v>
      </c>
      <c r="B60" s="417" t="s">
        <v>1187</v>
      </c>
      <c r="C60" s="301" t="s">
        <v>484</v>
      </c>
      <c r="D60" s="302">
        <v>-5556503.6500000004</v>
      </c>
      <c r="E60" s="322">
        <f t="shared" si="1"/>
        <v>-5556503.6500000004</v>
      </c>
    </row>
    <row r="61" spans="1:5" s="105" customFormat="1" ht="23.25" customHeight="1">
      <c r="A61" s="105" t="s">
        <v>500</v>
      </c>
      <c r="B61" s="416" t="s">
        <v>1188</v>
      </c>
      <c r="C61" s="311" t="s">
        <v>957</v>
      </c>
      <c r="D61" s="302">
        <v>17167.16</v>
      </c>
      <c r="E61" s="322">
        <f t="shared" si="1"/>
        <v>17167.16</v>
      </c>
    </row>
    <row r="62" spans="1:5" s="105" customFormat="1" ht="23.25" customHeight="1">
      <c r="A62" s="105" t="s">
        <v>500</v>
      </c>
      <c r="B62" s="416" t="s">
        <v>1189</v>
      </c>
      <c r="C62" s="312" t="s">
        <v>958</v>
      </c>
      <c r="D62" s="302">
        <v>0</v>
      </c>
      <c r="E62" s="322">
        <f t="shared" si="1"/>
        <v>0</v>
      </c>
    </row>
    <row r="63" spans="1:5" s="105" customFormat="1" ht="23.25" customHeight="1">
      <c r="A63" s="105" t="s">
        <v>500</v>
      </c>
      <c r="B63" s="111" t="s">
        <v>1190</v>
      </c>
      <c r="C63" s="301" t="s">
        <v>486</v>
      </c>
      <c r="D63" s="302">
        <v>-5539336.4900000002</v>
      </c>
      <c r="E63" s="322">
        <f t="shared" si="1"/>
        <v>-5539336.4900000002</v>
      </c>
    </row>
    <row r="64" spans="1:5" s="105" customFormat="1" ht="23.25" customHeight="1">
      <c r="A64" s="105" t="s">
        <v>500</v>
      </c>
      <c r="B64" s="111" t="s">
        <v>1191</v>
      </c>
      <c r="C64" s="311" t="s">
        <v>959</v>
      </c>
      <c r="D64" s="302">
        <v>0</v>
      </c>
      <c r="E64" s="322">
        <f t="shared" si="1"/>
        <v>0</v>
      </c>
    </row>
    <row r="65" spans="1:5" s="105" customFormat="1" ht="23.25" customHeight="1">
      <c r="A65" s="105" t="s">
        <v>500</v>
      </c>
      <c r="B65" s="111" t="s">
        <v>1192</v>
      </c>
      <c r="C65" s="301" t="s">
        <v>960</v>
      </c>
      <c r="D65" s="302">
        <v>-5539336.4900000002</v>
      </c>
      <c r="E65" s="322">
        <f t="shared" si="1"/>
        <v>-5539336.4900000002</v>
      </c>
    </row>
    <row r="66" spans="1:5" s="105" customFormat="1" ht="23.25" customHeight="1" thickBot="1">
      <c r="A66" s="105" t="s">
        <v>500</v>
      </c>
      <c r="B66" s="416" t="s">
        <v>1193</v>
      </c>
      <c r="C66" s="311" t="s">
        <v>961</v>
      </c>
      <c r="D66" s="302">
        <v>0</v>
      </c>
      <c r="E66" s="322">
        <f t="shared" si="1"/>
        <v>0</v>
      </c>
    </row>
    <row r="67" spans="1:5" s="105" customFormat="1" ht="23.25" customHeight="1" thickTop="1" thickBot="1">
      <c r="A67" s="418" t="s">
        <v>500</v>
      </c>
      <c r="B67" s="194" t="s">
        <v>1194</v>
      </c>
      <c r="C67" s="315" t="s">
        <v>962</v>
      </c>
      <c r="D67" s="316">
        <v>-5539336.4900000002</v>
      </c>
      <c r="E67" s="732">
        <f t="shared" si="1"/>
        <v>-5539336.4900000002</v>
      </c>
    </row>
    <row r="68" spans="1:5" s="857" customFormat="1" ht="6" customHeight="1" thickTop="1" thickBot="1">
      <c r="A68" s="394"/>
      <c r="B68" s="394"/>
      <c r="C68" s="317"/>
      <c r="D68" s="318"/>
      <c r="E68" s="319"/>
    </row>
    <row r="69" spans="1:5" s="857" customFormat="1" ht="15.75" thickTop="1">
      <c r="C69" s="71"/>
      <c r="D69" s="78"/>
      <c r="E69" s="78"/>
    </row>
    <row r="70" spans="1:5" s="857" customFormat="1">
      <c r="C70" s="329"/>
      <c r="D70" s="138"/>
      <c r="E70" s="78"/>
    </row>
    <row r="71" spans="1:5" s="857" customFormat="1">
      <c r="A71" s="857" t="s">
        <v>499</v>
      </c>
      <c r="B71" s="857" t="s">
        <v>499</v>
      </c>
      <c r="C71" s="138"/>
    </row>
    <row r="72" spans="1:5" s="857" customFormat="1">
      <c r="C72" s="138"/>
    </row>
    <row r="73" spans="1:5" s="857" customFormat="1">
      <c r="C73" s="138"/>
    </row>
    <row r="74" spans="1:5" s="857" customFormat="1">
      <c r="C74" s="138"/>
    </row>
    <row r="75" spans="1:5" s="857" customFormat="1">
      <c r="C75" s="138"/>
    </row>
    <row r="76" spans="1:5" s="857" customFormat="1">
      <c r="C76" s="138"/>
    </row>
    <row r="77" spans="1:5" s="857" customFormat="1">
      <c r="C77" s="138"/>
    </row>
    <row r="78" spans="1:5" s="857" customFormat="1">
      <c r="C78" s="138"/>
    </row>
    <row r="79" spans="1:5" s="857" customFormat="1">
      <c r="C79" s="138"/>
    </row>
    <row r="80" spans="1:5" s="857" customFormat="1">
      <c r="C80" s="138"/>
    </row>
    <row r="81" spans="3:5" s="857" customFormat="1">
      <c r="C81" s="138"/>
    </row>
    <row r="82" spans="3:5" s="857" customFormat="1">
      <c r="C82" s="138"/>
    </row>
    <row r="83" spans="3:5" s="857" customFormat="1" ht="15.75">
      <c r="C83" s="69"/>
      <c r="D83" s="138"/>
      <c r="E83" s="78"/>
    </row>
    <row r="84" spans="3:5" s="857" customFormat="1" ht="15.75">
      <c r="C84" s="69"/>
      <c r="D84" s="78"/>
      <c r="E84" s="78"/>
    </row>
    <row r="85" spans="3:5" s="857" customFormat="1" ht="15.75">
      <c r="C85" s="69"/>
      <c r="D85" s="78"/>
      <c r="E85" s="78"/>
    </row>
    <row r="86" spans="3:5" s="857" customFormat="1" ht="15.75">
      <c r="C86" s="69"/>
      <c r="D86" s="78"/>
      <c r="E86" s="78"/>
    </row>
    <row r="87" spans="3:5" s="857" customFormat="1" ht="15.75">
      <c r="C87" s="69"/>
      <c r="D87" s="78"/>
      <c r="E87" s="78"/>
    </row>
    <row r="88" spans="3:5" s="857" customFormat="1" ht="15.75">
      <c r="C88" s="69"/>
      <c r="D88" s="78"/>
      <c r="E88" s="78"/>
    </row>
    <row r="89" spans="3:5" s="857" customFormat="1" ht="15.75">
      <c r="C89" s="69"/>
      <c r="D89" s="78"/>
      <c r="E89" s="78"/>
    </row>
    <row r="90" spans="3:5" s="857" customFormat="1" ht="15.75">
      <c r="C90" s="69"/>
      <c r="D90" s="78"/>
      <c r="E90" s="78"/>
    </row>
    <row r="91" spans="3:5" s="857" customFormat="1" ht="15.75">
      <c r="C91" s="69"/>
      <c r="D91" s="78"/>
      <c r="E91" s="78"/>
    </row>
    <row r="92" spans="3:5" s="857" customFormat="1" ht="15.75">
      <c r="C92" s="69"/>
      <c r="D92" s="78"/>
      <c r="E92" s="78"/>
    </row>
    <row r="93" spans="3:5" s="857" customFormat="1" ht="15.75">
      <c r="C93" s="69"/>
      <c r="D93" s="78"/>
      <c r="E93" s="78"/>
    </row>
    <row r="94" spans="3:5" s="857" customFormat="1" ht="15.75">
      <c r="C94" s="69"/>
      <c r="D94" s="78"/>
      <c r="E94" s="78"/>
    </row>
    <row r="95" spans="3:5" s="857" customFormat="1" ht="15.75">
      <c r="C95" s="69"/>
      <c r="D95" s="78"/>
      <c r="E95" s="78"/>
    </row>
    <row r="96" spans="3:5" s="857" customFormat="1" ht="15.75">
      <c r="C96" s="69"/>
      <c r="D96" s="78"/>
      <c r="E96" s="78"/>
    </row>
    <row r="97" spans="3:5" s="857" customFormat="1" ht="15.75">
      <c r="C97" s="69"/>
      <c r="D97" s="78"/>
      <c r="E97" s="78"/>
    </row>
    <row r="98" spans="3:5" s="857" customFormat="1" ht="15.75">
      <c r="C98" s="69"/>
      <c r="D98" s="78"/>
      <c r="E98" s="78"/>
    </row>
    <row r="99" spans="3:5" s="857" customFormat="1" ht="15.75">
      <c r="C99" s="69"/>
      <c r="D99" s="78"/>
      <c r="E99" s="78"/>
    </row>
    <row r="100" spans="3:5" s="857" customFormat="1" ht="15.75">
      <c r="C100" s="69"/>
      <c r="D100" s="78"/>
      <c r="E100" s="78"/>
    </row>
    <row r="101" spans="3:5" s="857" customFormat="1" ht="15.75">
      <c r="C101" s="69"/>
      <c r="D101" s="78"/>
      <c r="E101" s="78"/>
    </row>
    <row r="102" spans="3:5" s="857" customFormat="1" ht="15.75">
      <c r="C102" s="69"/>
      <c r="D102" s="78"/>
      <c r="E102" s="78"/>
    </row>
    <row r="103" spans="3:5" s="857" customFormat="1" ht="15.75">
      <c r="C103" s="69"/>
      <c r="D103" s="78"/>
      <c r="E103" s="78"/>
    </row>
    <row r="104" spans="3:5" s="857" customFormat="1" ht="15.75">
      <c r="C104" s="69"/>
      <c r="D104" s="78"/>
      <c r="E104" s="78"/>
    </row>
    <row r="105" spans="3:5" s="857" customFormat="1" ht="15.75">
      <c r="C105" s="69"/>
      <c r="D105" s="78"/>
      <c r="E105" s="78"/>
    </row>
    <row r="106" spans="3:5" s="857" customFormat="1" ht="15.75">
      <c r="C106" s="69"/>
      <c r="D106" s="78"/>
      <c r="E106" s="78"/>
    </row>
    <row r="107" spans="3:5" s="857" customFormat="1" ht="15.75">
      <c r="C107" s="69"/>
      <c r="D107" s="78"/>
      <c r="E107" s="78"/>
    </row>
    <row r="108" spans="3:5" s="857" customFormat="1" ht="15.75">
      <c r="C108" s="69"/>
      <c r="D108" s="78"/>
      <c r="E108" s="78"/>
    </row>
    <row r="109" spans="3:5" s="857" customFormat="1" ht="15.75">
      <c r="C109" s="69"/>
      <c r="D109" s="78"/>
      <c r="E109" s="78"/>
    </row>
    <row r="110" spans="3:5" s="857" customFormat="1" ht="15.75">
      <c r="C110" s="69"/>
      <c r="D110" s="78"/>
      <c r="E110" s="78"/>
    </row>
    <row r="111" spans="3:5" s="857" customFormat="1" ht="15.75">
      <c r="C111" s="69"/>
      <c r="D111" s="78"/>
      <c r="E111" s="78"/>
    </row>
    <row r="112" spans="3:5" s="857" customFormat="1" ht="15.75">
      <c r="C112" s="69"/>
      <c r="D112" s="78"/>
      <c r="E112" s="78"/>
    </row>
    <row r="113" spans="3:5" s="857" customFormat="1" ht="15.75">
      <c r="C113" s="69"/>
      <c r="D113" s="78"/>
      <c r="E113" s="78"/>
    </row>
    <row r="114" spans="3:5" s="857" customFormat="1" ht="15.75">
      <c r="C114" s="69"/>
      <c r="D114" s="78"/>
      <c r="E114" s="78"/>
    </row>
    <row r="115" spans="3:5" s="857" customFormat="1" ht="15.75">
      <c r="C115" s="69"/>
      <c r="D115" s="78"/>
      <c r="E115" s="78"/>
    </row>
    <row r="116" spans="3:5" s="857" customFormat="1" ht="15.75">
      <c r="C116" s="69"/>
      <c r="D116" s="78"/>
      <c r="E116" s="78"/>
    </row>
    <row r="117" spans="3:5" s="857" customFormat="1" ht="15.75">
      <c r="C117" s="69"/>
      <c r="D117" s="78"/>
      <c r="E117" s="78"/>
    </row>
    <row r="118" spans="3:5" s="857" customFormat="1" ht="15.75">
      <c r="C118" s="69"/>
      <c r="D118" s="78"/>
      <c r="E118" s="78"/>
    </row>
    <row r="119" spans="3:5" s="857" customFormat="1" ht="15.75">
      <c r="C119" s="69"/>
      <c r="D119" s="78"/>
      <c r="E119" s="78"/>
    </row>
    <row r="120" spans="3:5" s="857" customFormat="1" ht="15.75">
      <c r="C120" s="69"/>
      <c r="D120" s="78"/>
      <c r="E120" s="78"/>
    </row>
    <row r="121" spans="3:5" s="857" customFormat="1" ht="15.75">
      <c r="C121" s="69"/>
      <c r="D121" s="78"/>
      <c r="E121" s="78"/>
    </row>
    <row r="122" spans="3:5" s="857" customFormat="1" ht="15.75">
      <c r="C122" s="69"/>
      <c r="D122" s="78"/>
      <c r="E122" s="78"/>
    </row>
    <row r="123" spans="3:5" s="857" customFormat="1" ht="15.75">
      <c r="C123" s="69"/>
      <c r="D123" s="78"/>
      <c r="E123" s="78"/>
    </row>
    <row r="124" spans="3:5" s="857" customFormat="1" ht="15.75">
      <c r="C124" s="69"/>
      <c r="D124" s="78"/>
      <c r="E124" s="78"/>
    </row>
    <row r="125" spans="3:5" s="857" customFormat="1" ht="15.75">
      <c r="C125" s="69"/>
      <c r="D125" s="78"/>
      <c r="E125" s="78"/>
    </row>
    <row r="126" spans="3:5" s="857" customFormat="1" ht="15.75">
      <c r="C126" s="69"/>
      <c r="D126" s="78"/>
      <c r="E126" s="78"/>
    </row>
    <row r="127" spans="3:5" s="857" customFormat="1" ht="15.75">
      <c r="C127" s="69"/>
      <c r="D127" s="78"/>
      <c r="E127" s="78"/>
    </row>
    <row r="128" spans="3:5" s="857" customFormat="1" ht="15.75">
      <c r="C128" s="69"/>
      <c r="D128" s="78"/>
      <c r="E128" s="78"/>
    </row>
    <row r="129" spans="3:5" s="857" customFormat="1" ht="15.75">
      <c r="C129" s="69"/>
      <c r="D129" s="78"/>
      <c r="E129" s="78"/>
    </row>
    <row r="130" spans="3:5" s="857" customFormat="1" ht="15.75">
      <c r="C130" s="69"/>
      <c r="D130" s="78"/>
      <c r="E130" s="78"/>
    </row>
    <row r="131" spans="3:5" s="857" customFormat="1" ht="15.75">
      <c r="C131" s="69"/>
      <c r="D131" s="78"/>
      <c r="E131" s="78"/>
    </row>
    <row r="132" spans="3:5" s="857" customFormat="1" ht="15.75">
      <c r="C132" s="69"/>
      <c r="D132" s="78"/>
      <c r="E132" s="78"/>
    </row>
    <row r="133" spans="3:5" s="857" customFormat="1" ht="15.75">
      <c r="C133" s="69"/>
      <c r="D133" s="78"/>
      <c r="E133" s="78"/>
    </row>
    <row r="134" spans="3:5" s="857" customFormat="1" ht="15.75">
      <c r="C134" s="69"/>
      <c r="D134" s="78"/>
      <c r="E134" s="78"/>
    </row>
    <row r="135" spans="3:5" s="857" customFormat="1" ht="15.75">
      <c r="C135" s="69"/>
      <c r="D135" s="78"/>
      <c r="E135" s="78"/>
    </row>
    <row r="136" spans="3:5" s="857" customFormat="1" ht="15.75">
      <c r="C136" s="69"/>
    </row>
    <row r="137" spans="3:5" s="857" customFormat="1" ht="15.75">
      <c r="C137" s="69"/>
    </row>
    <row r="138" spans="3:5" s="857" customFormat="1" ht="15.75">
      <c r="C138" s="69"/>
    </row>
    <row r="139" spans="3:5" s="857" customFormat="1" ht="15.75">
      <c r="C139" s="69"/>
    </row>
    <row r="140" spans="3:5" s="857" customFormat="1" ht="15.75">
      <c r="C140" s="69"/>
    </row>
    <row r="141" spans="3:5" s="857" customFormat="1" ht="15.75">
      <c r="C141" s="69"/>
    </row>
    <row r="142" spans="3:5" s="857" customFormat="1" ht="15.75">
      <c r="C142" s="69"/>
    </row>
    <row r="143" spans="3:5" s="857" customFormat="1" ht="15.75">
      <c r="C143" s="69"/>
    </row>
    <row r="144" spans="3:5" s="857" customFormat="1" ht="15.75">
      <c r="C144" s="69"/>
    </row>
    <row r="145" spans="3:3" s="857" customFormat="1" ht="15.75">
      <c r="C145" s="69"/>
    </row>
    <row r="146" spans="3:3" s="857" customFormat="1" ht="15.75">
      <c r="C146" s="69"/>
    </row>
    <row r="147" spans="3:3" s="857" customFormat="1" ht="15.75">
      <c r="C147" s="69"/>
    </row>
    <row r="148" spans="3:3" s="857" customFormat="1" ht="15.75">
      <c r="C148" s="69"/>
    </row>
    <row r="149" spans="3:3" s="857" customFormat="1" ht="15.75">
      <c r="C149" s="69"/>
    </row>
    <row r="150" spans="3:3" s="857" customFormat="1" ht="15.75">
      <c r="C150" s="69"/>
    </row>
    <row r="151" spans="3:3" s="857" customFormat="1" ht="15.75">
      <c r="C151" s="69"/>
    </row>
    <row r="152" spans="3:3" s="857" customFormat="1" ht="15.75">
      <c r="C152" s="69"/>
    </row>
    <row r="153" spans="3:3" s="857" customFormat="1" ht="15.75">
      <c r="C153" s="69"/>
    </row>
    <row r="154" spans="3:3" s="857" customFormat="1" ht="15.75">
      <c r="C154" s="69"/>
    </row>
    <row r="155" spans="3:3" s="857" customFormat="1" ht="15.75">
      <c r="C155" s="69"/>
    </row>
    <row r="156" spans="3:3" s="857" customFormat="1" ht="15.75">
      <c r="C156" s="69"/>
    </row>
    <row r="157" spans="3:3" s="857" customFormat="1" ht="15.75">
      <c r="C157" s="69"/>
    </row>
    <row r="158" spans="3:3" s="857" customFormat="1" ht="15.75">
      <c r="C158" s="69"/>
    </row>
    <row r="159" spans="3:3" s="857" customFormat="1" ht="15.75">
      <c r="C159" s="69"/>
    </row>
    <row r="160" spans="3:3" s="857" customFormat="1" ht="15.75">
      <c r="C160" s="69"/>
    </row>
    <row r="161" spans="3:3" s="857" customFormat="1" ht="15.75">
      <c r="C161" s="69"/>
    </row>
    <row r="162" spans="3:3" s="857" customFormat="1" ht="15.75">
      <c r="C162" s="69"/>
    </row>
    <row r="163" spans="3:3" s="857" customFormat="1" ht="15.75">
      <c r="C163" s="69"/>
    </row>
    <row r="164" spans="3:3" s="857" customFormat="1" ht="15.75">
      <c r="C164" s="69"/>
    </row>
    <row r="165" spans="3:3" s="857" customFormat="1" ht="15.75">
      <c r="C165" s="69"/>
    </row>
    <row r="166" spans="3:3" s="857" customFormat="1" ht="15.75">
      <c r="C166" s="69"/>
    </row>
    <row r="167" spans="3:3" s="857" customFormat="1" ht="15.75">
      <c r="C167" s="69"/>
    </row>
    <row r="168" spans="3:3" s="857" customFormat="1" ht="15.75">
      <c r="C168" s="69"/>
    </row>
    <row r="169" spans="3:3" s="857" customFormat="1" ht="15.75">
      <c r="C169" s="69"/>
    </row>
    <row r="170" spans="3:3" s="857" customFormat="1" ht="15.75">
      <c r="C170" s="69"/>
    </row>
    <row r="171" spans="3:3" s="857" customFormat="1" ht="15.75">
      <c r="C171" s="69"/>
    </row>
    <row r="172" spans="3:3" s="857" customFormat="1" ht="15.75">
      <c r="C172" s="69"/>
    </row>
    <row r="173" spans="3:3" s="857" customFormat="1" ht="15.75">
      <c r="C173" s="69"/>
    </row>
    <row r="174" spans="3:3" s="857" customFormat="1" ht="15.75">
      <c r="C174" s="69"/>
    </row>
    <row r="175" spans="3:3" s="857" customFormat="1" ht="15.75">
      <c r="C175" s="69"/>
    </row>
    <row r="176" spans="3:3" s="857" customFormat="1" ht="15.75">
      <c r="C176" s="69"/>
    </row>
    <row r="177" spans="3:3" s="857" customFormat="1" ht="15.75">
      <c r="C177" s="69"/>
    </row>
    <row r="178" spans="3:3" s="857" customFormat="1" ht="15.75">
      <c r="C178" s="69"/>
    </row>
    <row r="179" spans="3:3" s="857" customFormat="1" ht="15.75">
      <c r="C179" s="69"/>
    </row>
    <row r="180" spans="3:3" s="857" customFormat="1" ht="15.75">
      <c r="C180" s="69"/>
    </row>
    <row r="181" spans="3:3" s="857" customFormat="1" ht="15.75">
      <c r="C181" s="69"/>
    </row>
    <row r="182" spans="3:3" s="857" customFormat="1" ht="15.75">
      <c r="C182" s="69"/>
    </row>
    <row r="183" spans="3:3" s="857" customFormat="1" ht="15.75">
      <c r="C183" s="69"/>
    </row>
    <row r="184" spans="3:3" s="857" customFormat="1" ht="15.75">
      <c r="C184" s="69"/>
    </row>
    <row r="185" spans="3:3" s="857" customFormat="1" ht="15.75">
      <c r="C185" s="69"/>
    </row>
    <row r="186" spans="3:3" s="857" customFormat="1" ht="15.75">
      <c r="C186" s="69"/>
    </row>
    <row r="187" spans="3:3" s="857" customFormat="1" ht="15.75">
      <c r="C187" s="69"/>
    </row>
    <row r="188" spans="3:3" s="857" customFormat="1" ht="15.75">
      <c r="C188" s="69"/>
    </row>
    <row r="189" spans="3:3" s="857" customFormat="1" ht="15.75">
      <c r="C189" s="69"/>
    </row>
    <row r="190" spans="3:3" s="857" customFormat="1" ht="15.75">
      <c r="C190" s="69"/>
    </row>
    <row r="191" spans="3:3" s="857" customFormat="1" ht="15.75">
      <c r="C191" s="69"/>
    </row>
    <row r="192" spans="3:3" s="857" customFormat="1" ht="15.75">
      <c r="C192" s="69"/>
    </row>
    <row r="193" spans="3:6" s="857" customFormat="1" ht="15.75">
      <c r="C193" s="69"/>
    </row>
    <row r="194" spans="3:6" s="857" customFormat="1" ht="15.75">
      <c r="C194" s="69"/>
    </row>
    <row r="195" spans="3:6" s="857" customFormat="1" ht="15.75">
      <c r="C195" s="69"/>
    </row>
    <row r="196" spans="3:6" s="857" customFormat="1" ht="15.75">
      <c r="C196" s="69"/>
    </row>
    <row r="197" spans="3:6" s="857" customFormat="1" ht="15.75">
      <c r="C197" s="69"/>
    </row>
    <row r="198" spans="3:6" s="857" customFormat="1" ht="15.75">
      <c r="C198" s="69"/>
    </row>
    <row r="199" spans="3:6" s="857" customFormat="1" ht="15.75">
      <c r="C199" s="69"/>
    </row>
    <row r="200" spans="3:6" s="857" customFormat="1" ht="15.75">
      <c r="C200" s="69"/>
    </row>
    <row r="201" spans="3:6" s="857" customFormat="1" ht="15.75">
      <c r="C201" s="69"/>
      <c r="F201" s="139"/>
    </row>
    <row r="202" spans="3:6" s="857" customFormat="1" ht="15.75">
      <c r="C202" s="69"/>
      <c r="F202" s="139"/>
    </row>
    <row r="203" spans="3:6" s="857" customFormat="1" ht="15.75">
      <c r="C203" s="69"/>
      <c r="F203" s="139"/>
    </row>
    <row r="204" spans="3:6" s="857" customFormat="1" ht="15.75">
      <c r="C204" s="69"/>
      <c r="F204" s="139"/>
    </row>
    <row r="205" spans="3:6" s="857" customFormat="1" ht="15.75">
      <c r="C205" s="69"/>
      <c r="F205" s="139"/>
    </row>
    <row r="206" spans="3:6" s="857" customFormat="1" ht="15.75">
      <c r="C206" s="69"/>
      <c r="F206" s="139"/>
    </row>
    <row r="207" spans="3:6" s="857" customFormat="1" ht="15.75">
      <c r="C207" s="69"/>
      <c r="F207" s="139"/>
    </row>
    <row r="208" spans="3:6" s="857" customFormat="1" ht="15.75">
      <c r="C208" s="69"/>
      <c r="F208" s="139"/>
    </row>
    <row r="209" spans="3:6" s="857" customFormat="1" ht="15.75">
      <c r="C209" s="69"/>
      <c r="F209" s="139"/>
    </row>
    <row r="210" spans="3:6" s="857" customFormat="1" ht="15.75">
      <c r="C210" s="69"/>
      <c r="F210" s="139"/>
    </row>
    <row r="211" spans="3:6" s="857" customFormat="1" ht="15.75">
      <c r="C211" s="69"/>
      <c r="F211" s="139"/>
    </row>
    <row r="212" spans="3:6" s="857" customFormat="1" ht="15.75">
      <c r="C212" s="69"/>
      <c r="F212" s="139"/>
    </row>
    <row r="213" spans="3:6" s="857" customFormat="1" ht="15.75">
      <c r="C213" s="69"/>
      <c r="F213" s="139"/>
    </row>
    <row r="214" spans="3:6" s="857" customFormat="1" ht="15.75">
      <c r="C214" s="69"/>
      <c r="F214" s="139"/>
    </row>
    <row r="215" spans="3:6" s="857" customFormat="1" ht="15.75">
      <c r="C215" s="69"/>
      <c r="F215" s="139"/>
    </row>
    <row r="216" spans="3:6" s="857" customFormat="1" ht="15.75">
      <c r="C216" s="69"/>
      <c r="F216" s="139"/>
    </row>
    <row r="217" spans="3:6" s="857" customFormat="1" ht="15.75">
      <c r="C217" s="69"/>
      <c r="F217" s="139"/>
    </row>
    <row r="218" spans="3:6" s="857" customFormat="1" ht="15.75">
      <c r="C218" s="69"/>
      <c r="F218" s="139"/>
    </row>
    <row r="219" spans="3:6" s="857" customFormat="1" ht="15.75">
      <c r="C219" s="69"/>
      <c r="F219" s="139"/>
    </row>
    <row r="220" spans="3:6" s="857" customFormat="1" ht="15.75">
      <c r="C220" s="69"/>
      <c r="F220" s="139"/>
    </row>
    <row r="221" spans="3:6" s="857" customFormat="1" ht="15.75">
      <c r="C221" s="69"/>
      <c r="F221" s="139"/>
    </row>
    <row r="222" spans="3:6" s="857" customFormat="1" ht="15.75">
      <c r="C222" s="69"/>
      <c r="F222" s="139"/>
    </row>
    <row r="223" spans="3:6" s="857" customFormat="1" ht="15.75">
      <c r="C223" s="69"/>
      <c r="F223" s="139"/>
    </row>
    <row r="224" spans="3:6" s="857" customFormat="1" ht="15.75">
      <c r="C224" s="69"/>
      <c r="F224" s="139"/>
    </row>
    <row r="225" spans="3:6" s="857" customFormat="1" ht="15.75">
      <c r="C225" s="69"/>
      <c r="F225" s="139"/>
    </row>
    <row r="226" spans="3:6" s="857" customFormat="1" ht="15.75">
      <c r="C226" s="69"/>
      <c r="F226" s="139"/>
    </row>
    <row r="227" spans="3:6" s="857" customFormat="1" ht="15.75">
      <c r="C227" s="69"/>
      <c r="F227" s="139"/>
    </row>
    <row r="228" spans="3:6" s="857" customFormat="1" ht="15.75">
      <c r="C228" s="69"/>
      <c r="F228" s="139"/>
    </row>
    <row r="229" spans="3:6" s="857" customFormat="1" ht="15.75">
      <c r="C229" s="69"/>
      <c r="F229" s="139"/>
    </row>
    <row r="230" spans="3:6" s="857" customFormat="1" ht="15.75">
      <c r="C230" s="69"/>
      <c r="F230" s="139"/>
    </row>
    <row r="231" spans="3:6" s="857" customFormat="1" ht="15.75">
      <c r="C231" s="69"/>
      <c r="F231" s="139"/>
    </row>
    <row r="232" spans="3:6" s="857" customFormat="1" ht="15.75">
      <c r="C232" s="69"/>
      <c r="F232" s="139"/>
    </row>
    <row r="233" spans="3:6" s="857" customFormat="1" ht="15.75">
      <c r="C233" s="69"/>
      <c r="F233" s="139"/>
    </row>
    <row r="234" spans="3:6" s="857" customFormat="1" ht="15.75">
      <c r="C234" s="69"/>
      <c r="F234" s="139"/>
    </row>
    <row r="235" spans="3:6" s="857" customFormat="1" ht="15.75">
      <c r="C235" s="69"/>
      <c r="F235" s="139"/>
    </row>
    <row r="236" spans="3:6" s="857" customFormat="1" ht="15.75">
      <c r="C236" s="69"/>
      <c r="F236" s="139"/>
    </row>
    <row r="237" spans="3:6" s="857" customFormat="1" ht="15.75">
      <c r="C237" s="69"/>
      <c r="F237" s="139"/>
    </row>
    <row r="238" spans="3:6" s="857" customFormat="1" ht="15.75">
      <c r="C238" s="69"/>
      <c r="F238" s="139"/>
    </row>
    <row r="239" spans="3:6" s="857" customFormat="1" ht="15.75">
      <c r="C239" s="69"/>
      <c r="F239" s="139"/>
    </row>
    <row r="240" spans="3:6" s="857" customFormat="1" ht="15.75">
      <c r="C240" s="69"/>
      <c r="F240" s="139"/>
    </row>
    <row r="241" spans="3:6" s="857" customFormat="1" ht="15.75">
      <c r="C241" s="69"/>
      <c r="F241" s="139"/>
    </row>
    <row r="242" spans="3:6" s="857" customFormat="1" ht="15.75">
      <c r="C242" s="69"/>
      <c r="F242" s="139"/>
    </row>
    <row r="243" spans="3:6" s="857" customFormat="1" ht="15.75">
      <c r="C243" s="69"/>
      <c r="F243" s="139"/>
    </row>
    <row r="244" spans="3:6" s="857" customFormat="1" ht="15.75">
      <c r="C244" s="69"/>
      <c r="F244" s="139"/>
    </row>
    <row r="245" spans="3:6" s="857" customFormat="1" ht="15.75">
      <c r="C245" s="69"/>
      <c r="F245" s="139"/>
    </row>
    <row r="246" spans="3:6" s="857" customFormat="1" ht="15.75">
      <c r="C246" s="69"/>
      <c r="F246" s="139"/>
    </row>
    <row r="247" spans="3:6" s="857" customFormat="1" ht="15.75">
      <c r="C247" s="69"/>
      <c r="F247" s="139"/>
    </row>
    <row r="248" spans="3:6" s="857" customFormat="1" ht="15.75">
      <c r="C248" s="69"/>
      <c r="F248" s="139"/>
    </row>
    <row r="249" spans="3:6" s="857" customFormat="1" ht="15.75">
      <c r="C249" s="69"/>
      <c r="F249" s="139"/>
    </row>
    <row r="250" spans="3:6" s="857" customFormat="1" ht="15.75">
      <c r="C250" s="69"/>
      <c r="F250" s="139"/>
    </row>
    <row r="251" spans="3:6" s="857" customFormat="1" ht="15.75">
      <c r="C251" s="69"/>
      <c r="F251" s="139"/>
    </row>
    <row r="252" spans="3:6" s="857" customFormat="1" ht="15.75">
      <c r="C252" s="69"/>
      <c r="F252" s="139"/>
    </row>
    <row r="253" spans="3:6" s="857" customFormat="1" ht="15.75">
      <c r="C253" s="69"/>
      <c r="F253" s="139"/>
    </row>
    <row r="254" spans="3:6" s="857" customFormat="1" ht="15.75">
      <c r="C254" s="69"/>
      <c r="F254" s="139"/>
    </row>
    <row r="255" spans="3:6" s="857" customFormat="1" ht="15.75">
      <c r="C255" s="69"/>
      <c r="F255" s="139"/>
    </row>
    <row r="256" spans="3:6" s="857" customFormat="1" ht="15.75">
      <c r="C256" s="69"/>
      <c r="F256" s="139"/>
    </row>
    <row r="257" spans="3:6" s="857" customFormat="1" ht="15.75">
      <c r="C257" s="69"/>
      <c r="F257" s="139"/>
    </row>
    <row r="258" spans="3:6" s="857" customFormat="1" ht="15.75">
      <c r="C258" s="69"/>
      <c r="F258" s="139"/>
    </row>
    <row r="259" spans="3:6" s="857" customFormat="1" ht="15.75">
      <c r="C259" s="69"/>
      <c r="F259" s="139"/>
    </row>
    <row r="260" spans="3:6" s="857" customFormat="1" ht="15.75">
      <c r="C260" s="69"/>
      <c r="F260" s="139"/>
    </row>
    <row r="261" spans="3:6" s="857" customFormat="1" ht="15.75">
      <c r="C261" s="69"/>
      <c r="F261" s="139"/>
    </row>
    <row r="262" spans="3:6" s="857" customFormat="1" ht="15.75">
      <c r="C262" s="69"/>
      <c r="F262" s="139"/>
    </row>
    <row r="263" spans="3:6" s="857" customFormat="1" ht="15.75">
      <c r="C263" s="69"/>
      <c r="F263" s="139"/>
    </row>
    <row r="264" spans="3:6" s="857" customFormat="1" ht="15.75">
      <c r="C264" s="69"/>
      <c r="F264" s="139"/>
    </row>
    <row r="265" spans="3:6" s="857" customFormat="1" ht="15.75">
      <c r="C265" s="69"/>
      <c r="F265" s="139"/>
    </row>
    <row r="266" spans="3:6" s="857" customFormat="1" ht="15.75">
      <c r="C266" s="69"/>
      <c r="F266" s="139"/>
    </row>
    <row r="267" spans="3:6" s="857" customFormat="1" ht="15.75">
      <c r="C267" s="69"/>
      <c r="F267" s="139"/>
    </row>
    <row r="268" spans="3:6" s="857" customFormat="1" ht="15.75">
      <c r="C268" s="69"/>
      <c r="F268" s="139"/>
    </row>
    <row r="269" spans="3:6" s="857" customFormat="1" ht="15.75">
      <c r="C269" s="69"/>
      <c r="F269" s="139"/>
    </row>
    <row r="270" spans="3:6" s="857" customFormat="1" ht="15.75">
      <c r="C270" s="69"/>
      <c r="F270" s="139"/>
    </row>
    <row r="271" spans="3:6" s="857" customFormat="1" ht="15.75">
      <c r="C271" s="69"/>
      <c r="F271" s="139"/>
    </row>
    <row r="272" spans="3:6" s="857" customFormat="1" ht="15.75">
      <c r="C272" s="69"/>
      <c r="F272" s="139"/>
    </row>
    <row r="273" spans="3:6" s="857" customFormat="1" ht="15.75">
      <c r="C273" s="69"/>
      <c r="F273" s="139"/>
    </row>
    <row r="274" spans="3:6" s="857" customFormat="1" ht="15.75">
      <c r="C274" s="69"/>
      <c r="F274" s="139"/>
    </row>
    <row r="275" spans="3:6" s="857" customFormat="1" ht="15.75">
      <c r="C275" s="69"/>
      <c r="F275" s="139"/>
    </row>
    <row r="276" spans="3:6" s="857" customFormat="1" ht="15.75">
      <c r="C276" s="69"/>
      <c r="F276" s="139"/>
    </row>
    <row r="277" spans="3:6" s="857" customFormat="1" ht="15.75">
      <c r="C277" s="69"/>
      <c r="F277" s="139"/>
    </row>
    <row r="278" spans="3:6" s="857" customFormat="1" ht="15.75">
      <c r="C278" s="69"/>
      <c r="F278" s="139"/>
    </row>
    <row r="279" spans="3:6" s="857" customFormat="1" ht="15.75">
      <c r="C279" s="69"/>
      <c r="F279" s="139"/>
    </row>
    <row r="280" spans="3:6" s="857" customFormat="1" ht="15.75">
      <c r="C280" s="69"/>
      <c r="F280" s="139"/>
    </row>
    <row r="281" spans="3:6" s="857" customFormat="1" ht="15.75">
      <c r="C281" s="69"/>
      <c r="F281" s="139"/>
    </row>
    <row r="282" spans="3:6" s="857" customFormat="1" ht="15.75">
      <c r="C282" s="69"/>
      <c r="F282" s="139"/>
    </row>
    <row r="283" spans="3:6" s="857" customFormat="1" ht="15.75">
      <c r="C283" s="69"/>
      <c r="F283" s="139"/>
    </row>
    <row r="284" spans="3:6" s="857" customFormat="1" ht="15.75">
      <c r="C284" s="69"/>
      <c r="F284" s="139"/>
    </row>
    <row r="285" spans="3:6" s="857" customFormat="1" ht="15.75">
      <c r="C285" s="69"/>
      <c r="F285" s="139"/>
    </row>
    <row r="286" spans="3:6" s="857" customFormat="1" ht="15.75">
      <c r="C286" s="69"/>
      <c r="F286" s="139"/>
    </row>
    <row r="287" spans="3:6" s="857" customFormat="1" ht="15.75">
      <c r="C287" s="69"/>
      <c r="F287" s="139"/>
    </row>
    <row r="288" spans="3:6" s="857" customFormat="1" ht="15.75">
      <c r="C288" s="69"/>
      <c r="F288" s="139"/>
    </row>
    <row r="289" spans="3:6" s="857" customFormat="1" ht="15.75">
      <c r="C289" s="69"/>
      <c r="F289" s="139"/>
    </row>
    <row r="290" spans="3:6" s="857" customFormat="1" ht="15.75">
      <c r="C290" s="69"/>
      <c r="F290" s="139"/>
    </row>
    <row r="291" spans="3:6" s="857" customFormat="1" ht="15.75">
      <c r="C291" s="69"/>
      <c r="F291" s="139"/>
    </row>
    <row r="292" spans="3:6" s="857" customFormat="1" ht="15.75">
      <c r="C292" s="69"/>
      <c r="F292" s="139"/>
    </row>
    <row r="293" spans="3:6" s="857" customFormat="1" ht="15.75">
      <c r="C293" s="69"/>
      <c r="F293" s="139"/>
    </row>
    <row r="294" spans="3:6" s="857" customFormat="1" ht="15.75">
      <c r="C294" s="69"/>
      <c r="F294" s="139"/>
    </row>
    <row r="295" spans="3:6" s="857" customFormat="1" ht="15.75">
      <c r="C295" s="69"/>
      <c r="F295" s="139"/>
    </row>
    <row r="296" spans="3:6" s="857" customFormat="1" ht="15.75">
      <c r="C296" s="69"/>
      <c r="F296" s="139"/>
    </row>
    <row r="297" spans="3:6" s="857" customFormat="1" ht="15.75">
      <c r="C297" s="69"/>
      <c r="F297" s="139"/>
    </row>
    <row r="298" spans="3:6" s="857" customFormat="1" ht="15.75">
      <c r="C298" s="69"/>
      <c r="F298" s="139"/>
    </row>
    <row r="299" spans="3:6" s="857" customFormat="1" ht="15.75">
      <c r="C299" s="69"/>
      <c r="F299" s="139"/>
    </row>
    <row r="300" spans="3:6" s="857" customFormat="1" ht="15.75">
      <c r="C300" s="69"/>
      <c r="F300" s="139"/>
    </row>
    <row r="301" spans="3:6" s="857" customFormat="1" ht="15.75">
      <c r="C301" s="69"/>
      <c r="F301" s="139"/>
    </row>
    <row r="302" spans="3:6" s="857" customFormat="1" ht="15.75">
      <c r="C302" s="69"/>
      <c r="F302" s="139"/>
    </row>
    <row r="303" spans="3:6" s="857" customFormat="1" ht="15.75">
      <c r="C303" s="69"/>
      <c r="F303" s="139"/>
    </row>
    <row r="304" spans="3:6" s="857" customFormat="1" ht="15.75">
      <c r="C304" s="69"/>
      <c r="F304" s="139"/>
    </row>
    <row r="305" spans="3:6" s="857" customFormat="1" ht="15.75">
      <c r="C305" s="69"/>
      <c r="F305" s="139"/>
    </row>
    <row r="306" spans="3:6" s="857" customFormat="1" ht="15.75">
      <c r="C306" s="69"/>
      <c r="F306" s="139"/>
    </row>
    <row r="307" spans="3:6" s="857" customFormat="1" ht="15.75">
      <c r="C307" s="69"/>
      <c r="F307" s="139"/>
    </row>
    <row r="308" spans="3:6" s="857" customFormat="1" ht="15.75">
      <c r="C308" s="69"/>
      <c r="F308" s="139"/>
    </row>
    <row r="309" spans="3:6" s="857" customFormat="1" ht="15.75">
      <c r="C309" s="69"/>
      <c r="F309" s="139"/>
    </row>
    <row r="310" spans="3:6" s="857" customFormat="1" ht="15.75">
      <c r="C310" s="69"/>
      <c r="F310" s="139"/>
    </row>
    <row r="311" spans="3:6" s="857" customFormat="1" ht="15.75">
      <c r="C311" s="69"/>
      <c r="F311" s="139"/>
    </row>
    <row r="312" spans="3:6" s="857" customFormat="1" ht="15.75">
      <c r="C312" s="69"/>
      <c r="F312" s="139"/>
    </row>
    <row r="313" spans="3:6" s="857" customFormat="1" ht="15.75">
      <c r="C313" s="69"/>
      <c r="F313" s="139"/>
    </row>
    <row r="314" spans="3:6" s="857" customFormat="1" ht="15.75">
      <c r="C314" s="69"/>
      <c r="F314" s="139"/>
    </row>
    <row r="315" spans="3:6" s="857" customFormat="1" ht="15.75">
      <c r="C315" s="69"/>
      <c r="F315" s="139"/>
    </row>
    <row r="316" spans="3:6" s="857" customFormat="1" ht="15.75">
      <c r="C316" s="69"/>
      <c r="F316" s="139"/>
    </row>
    <row r="317" spans="3:6" s="857" customFormat="1" ht="15.75">
      <c r="C317" s="69"/>
      <c r="F317" s="139"/>
    </row>
    <row r="318" spans="3:6" s="857" customFormat="1" ht="15.75">
      <c r="C318" s="69"/>
      <c r="F318" s="139"/>
    </row>
    <row r="319" spans="3:6" s="857" customFormat="1" ht="15.75">
      <c r="C319" s="69"/>
      <c r="F319" s="139"/>
    </row>
    <row r="320" spans="3:6" s="857" customFormat="1" ht="15.75">
      <c r="C320" s="69"/>
      <c r="F320" s="139"/>
    </row>
    <row r="321" spans="3:6" s="857" customFormat="1" ht="15.75">
      <c r="C321" s="69"/>
      <c r="F321" s="139"/>
    </row>
    <row r="322" spans="3:6" s="857" customFormat="1" ht="15.75">
      <c r="C322" s="69"/>
      <c r="F322" s="139"/>
    </row>
    <row r="323" spans="3:6" s="857" customFormat="1" ht="15.75">
      <c r="C323" s="69"/>
      <c r="F323" s="139"/>
    </row>
    <row r="324" spans="3:6" s="857" customFormat="1" ht="15.75">
      <c r="C324" s="69"/>
      <c r="F324" s="139"/>
    </row>
    <row r="325" spans="3:6" s="857" customFormat="1" ht="15.75">
      <c r="C325" s="69"/>
      <c r="F325" s="139"/>
    </row>
    <row r="326" spans="3:6" s="857" customFormat="1" ht="15.75">
      <c r="C326" s="69"/>
      <c r="F326" s="139"/>
    </row>
    <row r="327" spans="3:6" s="857" customFormat="1" ht="15.75">
      <c r="C327" s="69"/>
      <c r="F327" s="139"/>
    </row>
    <row r="328" spans="3:6" s="857" customFormat="1" ht="15.75">
      <c r="C328" s="69"/>
      <c r="F328" s="139"/>
    </row>
    <row r="329" spans="3:6" s="857" customFormat="1" ht="15.75">
      <c r="C329" s="69"/>
      <c r="F329" s="139"/>
    </row>
    <row r="330" spans="3:6" s="857" customFormat="1" ht="15.75">
      <c r="C330" s="69"/>
      <c r="F330" s="139"/>
    </row>
    <row r="331" spans="3:6" s="857" customFormat="1" ht="15.75">
      <c r="C331" s="69"/>
      <c r="F331" s="139"/>
    </row>
    <row r="332" spans="3:6" s="857" customFormat="1" ht="15.75">
      <c r="C332" s="69"/>
      <c r="F332" s="139"/>
    </row>
    <row r="333" spans="3:6" s="857" customFormat="1" ht="15.75">
      <c r="C333" s="69"/>
      <c r="F333" s="139"/>
    </row>
    <row r="334" spans="3:6" s="857" customFormat="1" ht="15.75">
      <c r="C334" s="69"/>
      <c r="F334" s="139"/>
    </row>
    <row r="335" spans="3:6" s="857" customFormat="1" ht="15.75">
      <c r="C335" s="69"/>
      <c r="F335" s="139"/>
    </row>
    <row r="336" spans="3:6" s="857" customFormat="1" ht="15.75">
      <c r="C336" s="69"/>
      <c r="F336" s="139"/>
    </row>
    <row r="337" spans="3:6" s="857" customFormat="1" ht="15.75">
      <c r="C337" s="69"/>
      <c r="F337" s="139"/>
    </row>
    <row r="338" spans="3:6" s="857" customFormat="1" ht="15.75">
      <c r="C338" s="69"/>
      <c r="F338" s="139"/>
    </row>
    <row r="339" spans="3:6" s="857" customFormat="1" ht="15.75">
      <c r="C339" s="69"/>
      <c r="F339" s="139"/>
    </row>
    <row r="340" spans="3:6" s="857" customFormat="1" ht="15.75">
      <c r="C340" s="69"/>
      <c r="F340" s="139"/>
    </row>
    <row r="341" spans="3:6" s="857" customFormat="1" ht="15.75">
      <c r="C341" s="69"/>
      <c r="F341" s="139"/>
    </row>
    <row r="342" spans="3:6" s="857" customFormat="1" ht="15.75">
      <c r="C342" s="69"/>
      <c r="F342" s="139"/>
    </row>
    <row r="343" spans="3:6" s="857" customFormat="1" ht="15.75">
      <c r="C343" s="69"/>
      <c r="F343" s="139"/>
    </row>
    <row r="344" spans="3:6" s="857" customFormat="1" ht="15.75">
      <c r="C344" s="69"/>
      <c r="F344" s="139"/>
    </row>
    <row r="345" spans="3:6" s="857" customFormat="1" ht="15.75">
      <c r="C345" s="69"/>
      <c r="F345" s="139"/>
    </row>
    <row r="346" spans="3:6" s="857" customFormat="1" ht="15.75">
      <c r="C346" s="69"/>
      <c r="F346" s="139"/>
    </row>
    <row r="347" spans="3:6" s="857" customFormat="1" ht="15.75">
      <c r="C347" s="69"/>
      <c r="F347" s="139"/>
    </row>
    <row r="348" spans="3:6" s="857" customFormat="1" ht="15.75">
      <c r="C348" s="69"/>
      <c r="F348" s="139"/>
    </row>
    <row r="349" spans="3:6" s="857" customFormat="1" ht="15.75">
      <c r="C349" s="69"/>
      <c r="F349" s="139"/>
    </row>
    <row r="350" spans="3:6" s="857" customFormat="1" ht="15.75">
      <c r="C350" s="69"/>
      <c r="F350" s="139"/>
    </row>
    <row r="351" spans="3:6" s="857" customFormat="1" ht="15.75">
      <c r="C351" s="69"/>
      <c r="F351" s="139"/>
    </row>
    <row r="352" spans="3:6" s="857" customFormat="1" ht="15.75">
      <c r="C352" s="69"/>
      <c r="F352" s="139"/>
    </row>
    <row r="353" spans="3:6" s="857" customFormat="1" ht="15.75">
      <c r="C353" s="69"/>
      <c r="F353" s="139"/>
    </row>
    <row r="354" spans="3:6" s="857" customFormat="1" ht="15.75">
      <c r="C354" s="69"/>
      <c r="F354" s="139"/>
    </row>
    <row r="355" spans="3:6" s="857" customFormat="1" ht="15.75">
      <c r="C355" s="69"/>
      <c r="F355" s="139"/>
    </row>
    <row r="356" spans="3:6" s="857" customFormat="1" ht="15.75">
      <c r="C356" s="69"/>
      <c r="F356" s="139"/>
    </row>
    <row r="357" spans="3:6" s="857" customFormat="1" ht="15.75">
      <c r="C357" s="69"/>
      <c r="F357" s="139"/>
    </row>
    <row r="358" spans="3:6" s="857" customFormat="1" ht="15.75">
      <c r="C358" s="69"/>
      <c r="F358" s="139"/>
    </row>
    <row r="359" spans="3:6" s="857" customFormat="1" ht="15.75">
      <c r="C359" s="69"/>
      <c r="F359" s="139"/>
    </row>
    <row r="360" spans="3:6" s="857" customFormat="1" ht="15.75">
      <c r="C360" s="69"/>
      <c r="F360" s="139"/>
    </row>
    <row r="361" spans="3:6" s="857" customFormat="1" ht="15.75">
      <c r="C361" s="69"/>
      <c r="F361" s="139"/>
    </row>
    <row r="362" spans="3:6" s="857" customFormat="1" ht="15.75">
      <c r="C362" s="69"/>
      <c r="F362" s="139"/>
    </row>
    <row r="363" spans="3:6" s="857" customFormat="1" ht="15.75">
      <c r="C363" s="69"/>
      <c r="F363" s="139"/>
    </row>
    <row r="364" spans="3:6" s="857" customFormat="1" ht="15.75">
      <c r="C364" s="69"/>
      <c r="F364" s="139"/>
    </row>
    <row r="365" spans="3:6" s="857" customFormat="1" ht="15.75">
      <c r="C365" s="69"/>
      <c r="F365" s="139"/>
    </row>
    <row r="366" spans="3:6" s="857" customFormat="1" ht="15.75">
      <c r="C366" s="69"/>
      <c r="F366" s="139"/>
    </row>
    <row r="367" spans="3:6" s="857" customFormat="1" ht="15.75">
      <c r="C367" s="69"/>
      <c r="F367" s="139"/>
    </row>
    <row r="368" spans="3:6" s="857" customFormat="1" ht="15.75">
      <c r="C368" s="69"/>
      <c r="F368" s="139"/>
    </row>
    <row r="369" spans="3:6" s="857" customFormat="1" ht="15.75">
      <c r="C369" s="69"/>
      <c r="F369" s="139"/>
    </row>
    <row r="370" spans="3:6" s="857" customFormat="1" ht="15.75">
      <c r="C370" s="69"/>
      <c r="F370" s="139"/>
    </row>
    <row r="371" spans="3:6" s="857" customFormat="1" ht="15.75">
      <c r="C371" s="69"/>
      <c r="F371" s="139"/>
    </row>
    <row r="372" spans="3:6" s="857" customFormat="1" ht="15.75">
      <c r="C372" s="69"/>
      <c r="F372" s="139"/>
    </row>
    <row r="373" spans="3:6" s="857" customFormat="1" ht="15.75">
      <c r="C373" s="69"/>
      <c r="F373" s="139"/>
    </row>
    <row r="374" spans="3:6" s="857" customFormat="1" ht="15.75">
      <c r="C374" s="69"/>
      <c r="F374" s="139"/>
    </row>
    <row r="375" spans="3:6" s="857" customFormat="1" ht="15.75">
      <c r="C375" s="69"/>
      <c r="F375" s="139"/>
    </row>
    <row r="376" spans="3:6" s="857" customFormat="1" ht="15.75">
      <c r="C376" s="69"/>
      <c r="F376" s="139"/>
    </row>
    <row r="377" spans="3:6" s="857" customFormat="1" ht="15.75">
      <c r="C377" s="69"/>
      <c r="F377" s="139"/>
    </row>
    <row r="378" spans="3:6" s="857" customFormat="1" ht="15.75">
      <c r="C378" s="69"/>
      <c r="F378" s="139"/>
    </row>
    <row r="379" spans="3:6" s="857" customFormat="1" ht="15.75">
      <c r="C379" s="69"/>
      <c r="F379" s="139"/>
    </row>
    <row r="380" spans="3:6" s="857" customFormat="1" ht="15.75">
      <c r="C380" s="69"/>
      <c r="F380" s="139"/>
    </row>
    <row r="381" spans="3:6" s="857" customFormat="1" ht="15.75">
      <c r="C381" s="69"/>
      <c r="F381" s="139"/>
    </row>
    <row r="382" spans="3:6" s="857" customFormat="1" ht="15.75">
      <c r="C382" s="69"/>
      <c r="F382" s="139"/>
    </row>
    <row r="383" spans="3:6" s="857" customFormat="1" ht="15.75">
      <c r="C383" s="69"/>
      <c r="F383" s="139"/>
    </row>
    <row r="384" spans="3:6" s="857" customFormat="1" ht="15.75">
      <c r="C384" s="69"/>
      <c r="F384" s="139"/>
    </row>
    <row r="385" spans="3:6" s="857" customFormat="1" ht="15.75">
      <c r="C385" s="69"/>
      <c r="F385" s="139"/>
    </row>
    <row r="386" spans="3:6" s="857" customFormat="1" ht="15.75">
      <c r="C386" s="69"/>
      <c r="F386" s="139"/>
    </row>
    <row r="387" spans="3:6" s="857" customFormat="1" ht="15.75">
      <c r="C387" s="69"/>
      <c r="F387" s="139"/>
    </row>
    <row r="388" spans="3:6" s="857" customFormat="1" ht="15.75">
      <c r="C388" s="69"/>
      <c r="F388" s="139"/>
    </row>
    <row r="389" spans="3:6" s="857" customFormat="1" ht="15.75">
      <c r="C389" s="69"/>
      <c r="F389" s="139"/>
    </row>
    <row r="390" spans="3:6" s="857" customFormat="1" ht="15.75">
      <c r="C390" s="69"/>
      <c r="F390" s="139"/>
    </row>
    <row r="391" spans="3:6" s="857" customFormat="1" ht="15.75">
      <c r="C391" s="69"/>
      <c r="F391" s="139"/>
    </row>
    <row r="392" spans="3:6" s="857" customFormat="1" ht="15.75">
      <c r="C392" s="69"/>
      <c r="F392" s="139"/>
    </row>
    <row r="393" spans="3:6" s="857" customFormat="1" ht="15.75">
      <c r="C393" s="69"/>
      <c r="F393" s="139"/>
    </row>
    <row r="394" spans="3:6" s="857" customFormat="1" ht="15.75">
      <c r="C394" s="69"/>
      <c r="F394" s="139"/>
    </row>
    <row r="395" spans="3:6" s="857" customFormat="1" ht="15.75">
      <c r="C395" s="69"/>
      <c r="F395" s="139"/>
    </row>
    <row r="396" spans="3:6" s="857" customFormat="1" ht="15.75">
      <c r="C396" s="69"/>
      <c r="F396" s="139"/>
    </row>
    <row r="397" spans="3:6" s="857" customFormat="1" ht="15.75">
      <c r="C397" s="69"/>
      <c r="F397" s="139"/>
    </row>
    <row r="398" spans="3:6" s="857" customFormat="1" ht="15.75">
      <c r="C398" s="69"/>
      <c r="F398" s="139"/>
    </row>
    <row r="399" spans="3:6" s="857" customFormat="1" ht="15.75">
      <c r="C399" s="69"/>
      <c r="F399" s="139"/>
    </row>
    <row r="400" spans="3:6" s="857" customFormat="1" ht="15.75">
      <c r="C400" s="69"/>
      <c r="F400" s="139"/>
    </row>
    <row r="401" spans="3:6" s="857" customFormat="1" ht="15.75">
      <c r="C401" s="69"/>
      <c r="F401" s="139"/>
    </row>
    <row r="402" spans="3:6" s="857" customFormat="1" ht="15.75">
      <c r="C402" s="69"/>
      <c r="F402" s="139"/>
    </row>
    <row r="403" spans="3:6" s="857" customFormat="1" ht="15.75">
      <c r="C403" s="69"/>
      <c r="F403" s="139"/>
    </row>
    <row r="404" spans="3:6" s="857" customFormat="1" ht="15.75">
      <c r="C404" s="69"/>
      <c r="F404" s="139"/>
    </row>
    <row r="405" spans="3:6" s="857" customFormat="1" ht="15.75">
      <c r="C405" s="69"/>
      <c r="F405" s="139"/>
    </row>
    <row r="406" spans="3:6" s="857" customFormat="1" ht="15.75">
      <c r="C406" s="69"/>
      <c r="F406" s="139"/>
    </row>
    <row r="407" spans="3:6" s="857" customFormat="1" ht="15.75">
      <c r="C407" s="69"/>
      <c r="F407" s="139"/>
    </row>
    <row r="408" spans="3:6" s="857" customFormat="1" ht="15.75">
      <c r="C408" s="69"/>
      <c r="F408" s="139"/>
    </row>
    <row r="409" spans="3:6" s="857" customFormat="1" ht="15.75">
      <c r="C409" s="69"/>
      <c r="F409" s="139"/>
    </row>
    <row r="410" spans="3:6" s="857" customFormat="1" ht="15.75">
      <c r="C410" s="69"/>
      <c r="F410" s="139"/>
    </row>
    <row r="411" spans="3:6" s="857" customFormat="1" ht="15.75">
      <c r="C411" s="69"/>
      <c r="F411" s="139"/>
    </row>
    <row r="412" spans="3:6" s="857" customFormat="1" ht="15.75">
      <c r="C412" s="69"/>
      <c r="F412" s="139"/>
    </row>
    <row r="413" spans="3:6" s="857" customFormat="1" ht="15.75">
      <c r="C413" s="69"/>
      <c r="F413" s="139"/>
    </row>
    <row r="414" spans="3:6" s="857" customFormat="1" ht="15.75">
      <c r="C414" s="69"/>
      <c r="F414" s="139"/>
    </row>
    <row r="415" spans="3:6" s="857" customFormat="1" ht="15.75">
      <c r="C415" s="69"/>
      <c r="F415" s="139"/>
    </row>
    <row r="416" spans="3:6" s="857" customFormat="1" ht="15.75">
      <c r="C416" s="69"/>
      <c r="F416" s="139"/>
    </row>
    <row r="417" spans="3:6" s="857" customFormat="1" ht="15.75">
      <c r="C417" s="69"/>
      <c r="F417" s="139"/>
    </row>
    <row r="418" spans="3:6" s="857" customFormat="1" ht="15.75">
      <c r="C418" s="69"/>
      <c r="F418" s="139"/>
    </row>
    <row r="419" spans="3:6" s="857" customFormat="1" ht="15.75">
      <c r="C419" s="69"/>
      <c r="F419" s="139"/>
    </row>
    <row r="420" spans="3:6" s="857" customFormat="1" ht="15.75">
      <c r="C420" s="69"/>
      <c r="F420" s="139"/>
    </row>
    <row r="421" spans="3:6" s="857" customFormat="1" ht="15.75">
      <c r="C421" s="69"/>
      <c r="F421" s="139"/>
    </row>
    <row r="422" spans="3:6" s="857" customFormat="1" ht="15.75">
      <c r="C422" s="69"/>
      <c r="F422" s="139"/>
    </row>
    <row r="423" spans="3:6" s="857" customFormat="1" ht="15.75">
      <c r="C423" s="69"/>
      <c r="F423" s="139"/>
    </row>
    <row r="424" spans="3:6" s="857" customFormat="1" ht="15.75">
      <c r="C424" s="69"/>
      <c r="F424" s="139"/>
    </row>
    <row r="425" spans="3:6" s="857" customFormat="1" ht="15.75">
      <c r="C425" s="69"/>
      <c r="F425" s="139"/>
    </row>
    <row r="426" spans="3:6" s="857" customFormat="1" ht="15.75">
      <c r="C426" s="69"/>
      <c r="F426" s="139"/>
    </row>
    <row r="427" spans="3:6" s="857" customFormat="1" ht="15.75">
      <c r="C427" s="69"/>
      <c r="F427" s="139"/>
    </row>
    <row r="428" spans="3:6" s="857" customFormat="1" ht="15.75">
      <c r="C428" s="69"/>
      <c r="F428" s="139"/>
    </row>
    <row r="429" spans="3:6" s="857" customFormat="1" ht="15.75">
      <c r="C429" s="69"/>
      <c r="F429" s="139"/>
    </row>
    <row r="430" spans="3:6" s="857" customFormat="1" ht="15.75">
      <c r="C430" s="69"/>
      <c r="F430" s="139"/>
    </row>
    <row r="431" spans="3:6" s="857" customFormat="1" ht="15.75">
      <c r="C431" s="69"/>
      <c r="F431" s="139"/>
    </row>
    <row r="432" spans="3:6" s="857" customFormat="1" ht="15.75">
      <c r="C432" s="69"/>
      <c r="F432" s="139"/>
    </row>
    <row r="433" spans="3:6" s="857" customFormat="1" ht="15.75">
      <c r="C433" s="69"/>
      <c r="F433" s="139"/>
    </row>
    <row r="434" spans="3:6" s="857" customFormat="1" ht="15.75">
      <c r="C434" s="69"/>
      <c r="F434" s="139"/>
    </row>
    <row r="435" spans="3:6" s="857" customFormat="1" ht="15.75">
      <c r="C435" s="69"/>
      <c r="F435" s="139"/>
    </row>
    <row r="436" spans="3:6" s="857" customFormat="1" ht="15.75">
      <c r="C436" s="69"/>
      <c r="F436" s="139"/>
    </row>
    <row r="437" spans="3:6" s="857" customFormat="1" ht="15.75">
      <c r="C437" s="69"/>
      <c r="F437" s="139"/>
    </row>
    <row r="438" spans="3:6" s="857" customFormat="1" ht="15.75">
      <c r="C438" s="69"/>
      <c r="F438" s="139"/>
    </row>
    <row r="439" spans="3:6" s="857" customFormat="1" ht="15.75">
      <c r="C439" s="69"/>
      <c r="F439" s="139"/>
    </row>
    <row r="440" spans="3:6" s="857" customFormat="1" ht="15.75">
      <c r="C440" s="69"/>
      <c r="F440" s="139"/>
    </row>
    <row r="441" spans="3:6" s="857" customFormat="1" ht="15.75">
      <c r="C441" s="69"/>
      <c r="F441" s="139"/>
    </row>
    <row r="442" spans="3:6" s="857" customFormat="1" ht="15.75">
      <c r="C442" s="69"/>
      <c r="F442" s="139"/>
    </row>
    <row r="443" spans="3:6" s="857" customFormat="1" ht="15.75">
      <c r="C443" s="69"/>
      <c r="F443" s="139"/>
    </row>
    <row r="444" spans="3:6" s="857" customFormat="1" ht="15.75">
      <c r="C444" s="69"/>
      <c r="F444" s="139"/>
    </row>
    <row r="445" spans="3:6" s="857" customFormat="1" ht="15.75">
      <c r="C445" s="69"/>
      <c r="F445" s="139"/>
    </row>
    <row r="446" spans="3:6" s="857" customFormat="1" ht="15.75">
      <c r="C446" s="69"/>
      <c r="F446" s="139"/>
    </row>
    <row r="447" spans="3:6" s="857" customFormat="1" ht="15.75">
      <c r="C447" s="69"/>
      <c r="F447" s="139"/>
    </row>
    <row r="448" spans="3:6" s="857" customFormat="1" ht="15.75">
      <c r="C448" s="69"/>
      <c r="F448" s="139"/>
    </row>
    <row r="449" spans="3:6" s="857" customFormat="1" ht="15.75">
      <c r="C449" s="69"/>
      <c r="F449" s="139"/>
    </row>
    <row r="450" spans="3:6" s="857" customFormat="1" ht="15.75">
      <c r="C450" s="69"/>
      <c r="F450" s="139"/>
    </row>
    <row r="451" spans="3:6" s="857" customFormat="1" ht="15.75">
      <c r="C451" s="69"/>
      <c r="F451" s="139"/>
    </row>
    <row r="452" spans="3:6" s="857" customFormat="1" ht="15.75">
      <c r="C452" s="69"/>
      <c r="F452" s="139"/>
    </row>
    <row r="453" spans="3:6" s="857" customFormat="1" ht="15.75">
      <c r="C453" s="69"/>
      <c r="F453" s="139"/>
    </row>
    <row r="454" spans="3:6" s="857" customFormat="1" ht="15.75">
      <c r="C454" s="69"/>
      <c r="F454" s="139"/>
    </row>
    <row r="455" spans="3:6" s="857" customFormat="1" ht="15.75">
      <c r="C455" s="69"/>
      <c r="F455" s="139"/>
    </row>
    <row r="456" spans="3:6" s="857" customFormat="1" ht="15.75">
      <c r="C456" s="69"/>
      <c r="F456" s="139"/>
    </row>
    <row r="457" spans="3:6" s="857" customFormat="1" ht="15.75">
      <c r="C457" s="69"/>
      <c r="F457" s="139"/>
    </row>
    <row r="458" spans="3:6" s="857" customFormat="1" ht="15.75">
      <c r="C458" s="69"/>
      <c r="F458" s="139"/>
    </row>
    <row r="459" spans="3:6" s="857" customFormat="1" ht="15.75">
      <c r="C459" s="69"/>
      <c r="F459" s="139"/>
    </row>
    <row r="460" spans="3:6" s="857" customFormat="1" ht="15.75">
      <c r="C460" s="69"/>
      <c r="F460" s="139"/>
    </row>
    <row r="461" spans="3:6" s="857" customFormat="1" ht="15.75">
      <c r="C461" s="69"/>
      <c r="F461" s="139"/>
    </row>
    <row r="462" spans="3:6" s="857" customFormat="1" ht="15.75">
      <c r="C462" s="69"/>
      <c r="F462" s="139"/>
    </row>
    <row r="463" spans="3:6" s="857" customFormat="1" ht="15.75">
      <c r="C463" s="69"/>
      <c r="F463" s="139"/>
    </row>
    <row r="464" spans="3:6" s="857" customFormat="1" ht="15.75">
      <c r="C464" s="69"/>
      <c r="F464" s="139"/>
    </row>
    <row r="465" spans="3:6" s="857" customFormat="1" ht="15.75">
      <c r="C465" s="69"/>
      <c r="F465" s="139"/>
    </row>
    <row r="466" spans="3:6" s="857" customFormat="1" ht="15.75">
      <c r="C466" s="69"/>
      <c r="F466" s="139"/>
    </row>
    <row r="467" spans="3:6" s="857" customFormat="1" ht="15.75">
      <c r="C467" s="69"/>
      <c r="F467" s="139"/>
    </row>
    <row r="468" spans="3:6" s="857" customFormat="1" ht="15.75">
      <c r="C468" s="69"/>
      <c r="F468" s="139"/>
    </row>
    <row r="469" spans="3:6" s="857" customFormat="1" ht="15.75">
      <c r="C469" s="69"/>
      <c r="F469" s="139"/>
    </row>
    <row r="470" spans="3:6" s="857" customFormat="1" ht="15.75">
      <c r="C470" s="69"/>
      <c r="F470" s="139"/>
    </row>
    <row r="471" spans="3:6" s="857" customFormat="1" ht="15.75">
      <c r="C471" s="69"/>
      <c r="F471" s="139"/>
    </row>
    <row r="472" spans="3:6" s="857" customFormat="1" ht="15.75">
      <c r="C472" s="69"/>
      <c r="F472" s="139"/>
    </row>
    <row r="473" spans="3:6" s="857" customFormat="1" ht="15.75">
      <c r="C473" s="69"/>
      <c r="F473" s="139"/>
    </row>
    <row r="474" spans="3:6" s="857" customFormat="1" ht="15.75">
      <c r="C474" s="69"/>
      <c r="F474" s="139"/>
    </row>
    <row r="475" spans="3:6" s="857" customFormat="1" ht="15.75">
      <c r="C475" s="69"/>
      <c r="F475" s="139"/>
    </row>
    <row r="476" spans="3:6" s="857" customFormat="1" ht="15.75">
      <c r="C476" s="69"/>
      <c r="F476" s="139"/>
    </row>
    <row r="477" spans="3:6" s="857" customFormat="1" ht="15.75">
      <c r="C477" s="69"/>
      <c r="F477" s="139"/>
    </row>
    <row r="478" spans="3:6" s="857" customFormat="1" ht="15.75">
      <c r="C478" s="69"/>
      <c r="F478" s="139"/>
    </row>
    <row r="479" spans="3:6" s="857" customFormat="1" ht="15.75">
      <c r="C479" s="69"/>
      <c r="F479" s="139"/>
    </row>
    <row r="480" spans="3:6" s="857" customFormat="1" ht="15.75">
      <c r="C480" s="69"/>
      <c r="F480" s="139"/>
    </row>
    <row r="481" spans="3:6" s="857" customFormat="1" ht="15.75">
      <c r="C481" s="69"/>
      <c r="F481" s="139"/>
    </row>
    <row r="482" spans="3:6" s="857" customFormat="1" ht="15.75">
      <c r="C482" s="69"/>
      <c r="F482" s="139"/>
    </row>
    <row r="483" spans="3:6" s="857" customFormat="1" ht="15.75">
      <c r="C483" s="69"/>
      <c r="F483" s="139"/>
    </row>
    <row r="484" spans="3:6" s="857" customFormat="1" ht="15.75">
      <c r="C484" s="69"/>
      <c r="F484" s="139"/>
    </row>
    <row r="485" spans="3:6" s="857" customFormat="1" ht="15.75">
      <c r="C485" s="69"/>
      <c r="F485" s="139"/>
    </row>
    <row r="486" spans="3:6" s="857" customFormat="1" ht="15.75">
      <c r="C486" s="69"/>
      <c r="F486" s="139"/>
    </row>
    <row r="487" spans="3:6" s="857" customFormat="1" ht="15.75">
      <c r="C487" s="69"/>
      <c r="F487" s="139"/>
    </row>
    <row r="488" spans="3:6" s="857" customFormat="1" ht="15.75">
      <c r="C488" s="69"/>
      <c r="F488" s="139"/>
    </row>
    <row r="489" spans="3:6" s="857" customFormat="1" ht="15.75">
      <c r="C489" s="69"/>
      <c r="F489" s="139"/>
    </row>
    <row r="490" spans="3:6" s="857" customFormat="1" ht="15.75">
      <c r="C490" s="69"/>
      <c r="F490" s="139"/>
    </row>
    <row r="491" spans="3:6" s="857" customFormat="1" ht="15.75">
      <c r="C491" s="69"/>
      <c r="F491" s="139"/>
    </row>
    <row r="492" spans="3:6" s="857" customFormat="1" ht="15.75">
      <c r="C492" s="69"/>
      <c r="F492" s="139"/>
    </row>
    <row r="493" spans="3:6" s="857" customFormat="1" ht="15.75">
      <c r="C493" s="69"/>
      <c r="F493" s="139"/>
    </row>
    <row r="494" spans="3:6" s="857" customFormat="1" ht="15.75">
      <c r="C494" s="69"/>
      <c r="F494" s="139"/>
    </row>
    <row r="495" spans="3:6" s="857" customFormat="1" ht="15.75">
      <c r="C495" s="69"/>
      <c r="F495" s="139"/>
    </row>
    <row r="496" spans="3:6" s="857" customFormat="1" ht="15.75">
      <c r="C496" s="69"/>
      <c r="F496" s="139"/>
    </row>
    <row r="497" spans="3:6" s="857" customFormat="1" ht="15.75">
      <c r="C497" s="69"/>
      <c r="F497" s="139"/>
    </row>
    <row r="498" spans="3:6" s="857" customFormat="1" ht="15.75">
      <c r="C498" s="69"/>
      <c r="F498" s="139"/>
    </row>
    <row r="499" spans="3:6" s="857" customFormat="1" ht="15.75">
      <c r="C499" s="69"/>
      <c r="F499" s="139"/>
    </row>
    <row r="500" spans="3:6" s="857" customFormat="1" ht="15.75">
      <c r="C500" s="69"/>
      <c r="F500" s="139"/>
    </row>
    <row r="501" spans="3:6" s="857" customFormat="1" ht="15.75">
      <c r="C501" s="69"/>
      <c r="F501" s="139"/>
    </row>
    <row r="502" spans="3:6" s="857" customFormat="1" ht="15.75">
      <c r="C502" s="69"/>
      <c r="F502" s="139"/>
    </row>
    <row r="503" spans="3:6" s="857" customFormat="1" ht="15.75">
      <c r="C503" s="69"/>
      <c r="F503" s="139"/>
    </row>
    <row r="504" spans="3:6" s="857" customFormat="1" ht="15.75">
      <c r="C504" s="69"/>
      <c r="F504" s="139"/>
    </row>
    <row r="505" spans="3:6" s="857" customFormat="1" ht="15.75">
      <c r="C505" s="69"/>
      <c r="F505" s="139"/>
    </row>
    <row r="506" spans="3:6" s="857" customFormat="1" ht="15.75">
      <c r="C506" s="69"/>
      <c r="F506" s="139"/>
    </row>
    <row r="507" spans="3:6" s="857" customFormat="1" ht="15.75">
      <c r="C507" s="69"/>
      <c r="F507" s="139"/>
    </row>
    <row r="508" spans="3:6" s="857" customFormat="1" ht="15.75">
      <c r="C508" s="69"/>
      <c r="F508" s="139"/>
    </row>
    <row r="509" spans="3:6" s="857" customFormat="1" ht="15.75">
      <c r="C509" s="69"/>
      <c r="F509" s="139"/>
    </row>
    <row r="510" spans="3:6" s="857" customFormat="1" ht="15.75">
      <c r="C510" s="69"/>
      <c r="F510" s="139"/>
    </row>
    <row r="511" spans="3:6" s="857" customFormat="1" ht="15.75">
      <c r="C511" s="69"/>
      <c r="F511" s="139"/>
    </row>
    <row r="512" spans="3:6" s="857" customFormat="1" ht="15.75">
      <c r="C512" s="69"/>
      <c r="F512" s="139"/>
    </row>
    <row r="513" spans="3:6" s="857" customFormat="1" ht="15.75">
      <c r="C513" s="69"/>
      <c r="F513" s="139"/>
    </row>
    <row r="514" spans="3:6" s="857" customFormat="1" ht="15.75">
      <c r="C514" s="69"/>
      <c r="F514" s="139"/>
    </row>
    <row r="515" spans="3:6" s="857" customFormat="1" ht="15.75">
      <c r="C515" s="69"/>
      <c r="F515" s="139"/>
    </row>
    <row r="516" spans="3:6" s="857" customFormat="1" ht="15.75">
      <c r="C516" s="69"/>
      <c r="F516" s="139"/>
    </row>
    <row r="517" spans="3:6" s="857" customFormat="1" ht="15.75">
      <c r="C517" s="69"/>
      <c r="F517" s="139"/>
    </row>
    <row r="518" spans="3:6" s="857" customFormat="1" ht="15.75">
      <c r="C518" s="69"/>
      <c r="F518" s="139"/>
    </row>
    <row r="519" spans="3:6" s="857" customFormat="1" ht="15.75">
      <c r="C519" s="69"/>
      <c r="F519" s="139"/>
    </row>
    <row r="520" spans="3:6" s="857" customFormat="1" ht="15.75">
      <c r="C520" s="69"/>
      <c r="F520" s="139"/>
    </row>
    <row r="521" spans="3:6" s="857" customFormat="1" ht="15.75">
      <c r="C521" s="69"/>
      <c r="F521" s="139"/>
    </row>
    <row r="522" spans="3:6" s="857" customFormat="1" ht="15.75">
      <c r="C522" s="69"/>
      <c r="F522" s="139"/>
    </row>
    <row r="523" spans="3:6" s="857" customFormat="1" ht="15.75">
      <c r="C523" s="69"/>
      <c r="F523" s="139"/>
    </row>
    <row r="524" spans="3:6" s="857" customFormat="1" ht="15.75">
      <c r="C524" s="69"/>
      <c r="F524" s="139"/>
    </row>
    <row r="525" spans="3:6" s="857" customFormat="1" ht="15.75">
      <c r="C525" s="69"/>
      <c r="F525" s="139"/>
    </row>
    <row r="526" spans="3:6" s="857" customFormat="1" ht="15.75">
      <c r="C526" s="69"/>
      <c r="F526" s="139"/>
    </row>
    <row r="527" spans="3:6" s="857" customFormat="1" ht="15.75">
      <c r="C527" s="69"/>
      <c r="F527" s="139"/>
    </row>
    <row r="528" spans="3:6" s="857" customFormat="1" ht="15.75">
      <c r="C528" s="69"/>
      <c r="F528" s="139"/>
    </row>
    <row r="529" spans="3:6" s="857" customFormat="1" ht="15.75">
      <c r="C529" s="69"/>
      <c r="F529" s="139"/>
    </row>
    <row r="530" spans="3:6" s="857" customFormat="1" ht="15.75">
      <c r="C530" s="69"/>
      <c r="F530" s="139"/>
    </row>
    <row r="531" spans="3:6" s="857" customFormat="1" ht="15.75">
      <c r="C531" s="69"/>
      <c r="F531" s="139"/>
    </row>
    <row r="532" spans="3:6" s="857" customFormat="1" ht="15.75">
      <c r="C532" s="69"/>
      <c r="F532" s="139"/>
    </row>
    <row r="533" spans="3:6" s="857" customFormat="1" ht="15.75">
      <c r="C533" s="69"/>
      <c r="F533" s="139"/>
    </row>
    <row r="534" spans="3:6" s="857" customFormat="1" ht="15.75">
      <c r="C534" s="69"/>
      <c r="F534" s="139"/>
    </row>
    <row r="535" spans="3:6" s="857" customFormat="1" ht="15.75">
      <c r="C535" s="69"/>
      <c r="F535" s="139"/>
    </row>
    <row r="536" spans="3:6" s="857" customFormat="1" ht="15.75">
      <c r="C536" s="69"/>
      <c r="F536" s="139"/>
    </row>
    <row r="537" spans="3:6" s="857" customFormat="1" ht="15.75">
      <c r="C537" s="69"/>
      <c r="F537" s="139"/>
    </row>
    <row r="538" spans="3:6" s="857" customFormat="1" ht="15.75">
      <c r="C538" s="69"/>
      <c r="F538" s="139"/>
    </row>
    <row r="539" spans="3:6" s="857" customFormat="1" ht="15.75">
      <c r="C539" s="69"/>
      <c r="F539" s="139"/>
    </row>
    <row r="540" spans="3:6" s="857" customFormat="1" ht="15.75">
      <c r="C540" s="69"/>
      <c r="F540" s="139"/>
    </row>
    <row r="541" spans="3:6" s="857" customFormat="1" ht="15.75">
      <c r="C541" s="69"/>
      <c r="F541" s="139"/>
    </row>
    <row r="542" spans="3:6" s="857" customFormat="1" ht="15.75">
      <c r="C542" s="69"/>
      <c r="F542" s="139"/>
    </row>
    <row r="543" spans="3:6" s="857" customFormat="1" ht="15.75">
      <c r="C543" s="69"/>
      <c r="F543" s="139"/>
    </row>
    <row r="544" spans="3:6" s="857" customFormat="1" ht="15.75">
      <c r="C544" s="69"/>
      <c r="F544" s="139"/>
    </row>
    <row r="545" spans="3:6" s="857" customFormat="1" ht="15.75">
      <c r="C545" s="69"/>
      <c r="F545" s="139"/>
    </row>
    <row r="546" spans="3:6" s="857" customFormat="1" ht="15.75">
      <c r="C546" s="69"/>
      <c r="F546" s="139"/>
    </row>
    <row r="547" spans="3:6" s="857" customFormat="1" ht="15.75">
      <c r="C547" s="69"/>
      <c r="F547" s="139"/>
    </row>
    <row r="548" spans="3:6" s="857" customFormat="1" ht="15.75">
      <c r="C548" s="69"/>
      <c r="F548" s="139"/>
    </row>
    <row r="549" spans="3:6" s="857" customFormat="1" ht="15.75">
      <c r="C549" s="69"/>
      <c r="F549" s="139"/>
    </row>
    <row r="550" spans="3:6" s="857" customFormat="1" ht="15.75">
      <c r="C550" s="69"/>
      <c r="F550" s="139"/>
    </row>
    <row r="551" spans="3:6" s="857" customFormat="1" ht="15.75">
      <c r="C551" s="69"/>
      <c r="F551" s="139"/>
    </row>
    <row r="552" spans="3:6" s="857" customFormat="1" ht="15.75">
      <c r="C552" s="69"/>
      <c r="F552" s="139"/>
    </row>
    <row r="553" spans="3:6" s="857" customFormat="1" ht="15.75">
      <c r="C553" s="69"/>
      <c r="F553" s="139"/>
    </row>
    <row r="554" spans="3:6" s="857" customFormat="1" ht="15.75">
      <c r="C554" s="69"/>
      <c r="F554" s="139"/>
    </row>
    <row r="555" spans="3:6" s="857" customFormat="1" ht="15.75">
      <c r="C555" s="69"/>
      <c r="F555" s="139"/>
    </row>
    <row r="556" spans="3:6" s="857" customFormat="1" ht="15.75">
      <c r="C556" s="69"/>
      <c r="F556" s="139"/>
    </row>
    <row r="557" spans="3:6" s="857" customFormat="1" ht="15.75">
      <c r="C557" s="69"/>
      <c r="F557" s="139"/>
    </row>
    <row r="558" spans="3:6" s="857" customFormat="1" ht="15.75">
      <c r="C558" s="69"/>
      <c r="F558" s="139"/>
    </row>
    <row r="559" spans="3:6" s="857" customFormat="1" ht="15.75">
      <c r="C559" s="69"/>
      <c r="F559" s="139"/>
    </row>
    <row r="560" spans="3:6" s="857" customFormat="1" ht="15.75">
      <c r="C560" s="69"/>
      <c r="F560" s="139"/>
    </row>
    <row r="561" spans="3:6" s="857" customFormat="1" ht="15.75">
      <c r="C561" s="69"/>
      <c r="F561" s="139"/>
    </row>
    <row r="562" spans="3:6" s="857" customFormat="1" ht="15.75">
      <c r="C562" s="69"/>
      <c r="F562" s="139"/>
    </row>
    <row r="563" spans="3:6" s="857" customFormat="1" ht="15.75">
      <c r="C563" s="69"/>
      <c r="F563" s="139"/>
    </row>
    <row r="564" spans="3:6" s="857" customFormat="1" ht="15.75">
      <c r="C564" s="69"/>
      <c r="F564" s="139"/>
    </row>
    <row r="565" spans="3:6" s="857" customFormat="1" ht="15.75">
      <c r="C565" s="69"/>
      <c r="F565" s="139"/>
    </row>
    <row r="566" spans="3:6" s="857" customFormat="1" ht="15.75">
      <c r="C566" s="69"/>
      <c r="F566" s="139"/>
    </row>
    <row r="567" spans="3:6" s="857" customFormat="1" ht="15.75">
      <c r="C567" s="69"/>
      <c r="F567" s="139"/>
    </row>
    <row r="568" spans="3:6" s="857" customFormat="1" ht="15.75">
      <c r="C568" s="69"/>
      <c r="F568" s="139"/>
    </row>
    <row r="569" spans="3:6" s="857" customFormat="1" ht="15.75">
      <c r="C569" s="69"/>
      <c r="F569" s="139"/>
    </row>
    <row r="570" spans="3:6" s="857" customFormat="1" ht="15.75">
      <c r="C570" s="69"/>
      <c r="F570" s="139"/>
    </row>
    <row r="571" spans="3:6" s="857" customFormat="1" ht="15.75">
      <c r="C571" s="69"/>
      <c r="F571" s="139"/>
    </row>
    <row r="572" spans="3:6" s="857" customFormat="1" ht="15.75">
      <c r="C572" s="69"/>
      <c r="F572" s="139"/>
    </row>
    <row r="573" spans="3:6" s="857" customFormat="1" ht="15.75">
      <c r="C573" s="69"/>
      <c r="F573" s="139"/>
    </row>
    <row r="574" spans="3:6" s="857" customFormat="1" ht="15.75">
      <c r="C574" s="69"/>
      <c r="F574" s="139"/>
    </row>
    <row r="575" spans="3:6" s="857" customFormat="1" ht="15.75">
      <c r="C575" s="69"/>
      <c r="F575" s="139"/>
    </row>
    <row r="576" spans="3:6" s="857" customFormat="1" ht="15.75">
      <c r="C576" s="69"/>
      <c r="F576" s="139"/>
    </row>
    <row r="577" spans="3:6" s="857" customFormat="1" ht="15.75">
      <c r="C577" s="69"/>
      <c r="F577" s="139"/>
    </row>
    <row r="578" spans="3:6" s="857" customFormat="1" ht="15.75">
      <c r="C578" s="69"/>
      <c r="F578" s="139"/>
    </row>
    <row r="579" spans="3:6" s="857" customFormat="1" ht="15.75">
      <c r="C579" s="69"/>
      <c r="F579" s="139"/>
    </row>
    <row r="580" spans="3:6" s="857" customFormat="1" ht="15.75">
      <c r="C580" s="69"/>
      <c r="F580" s="139"/>
    </row>
    <row r="581" spans="3:6" s="857" customFormat="1" ht="15.75">
      <c r="C581" s="69"/>
      <c r="F581" s="139"/>
    </row>
    <row r="582" spans="3:6" s="857" customFormat="1" ht="15.75">
      <c r="C582" s="69"/>
      <c r="F582" s="139"/>
    </row>
    <row r="583" spans="3:6" s="857" customFormat="1" ht="15.75">
      <c r="C583" s="69"/>
      <c r="F583" s="139"/>
    </row>
    <row r="584" spans="3:6" s="857" customFormat="1" ht="15.75">
      <c r="C584" s="69"/>
      <c r="F584" s="139"/>
    </row>
    <row r="585" spans="3:6" s="857" customFormat="1" ht="15.75">
      <c r="C585" s="69"/>
      <c r="F585" s="139"/>
    </row>
    <row r="586" spans="3:6" s="857" customFormat="1" ht="15.75">
      <c r="C586" s="69"/>
      <c r="F586" s="139"/>
    </row>
    <row r="587" spans="3:6" s="857" customFormat="1" ht="15.75">
      <c r="C587" s="69"/>
      <c r="F587" s="139"/>
    </row>
    <row r="588" spans="3:6" s="857" customFormat="1" ht="15.75">
      <c r="C588" s="69"/>
      <c r="F588" s="139"/>
    </row>
    <row r="589" spans="3:6" s="857" customFormat="1" ht="15.75">
      <c r="C589" s="69"/>
      <c r="F589" s="139"/>
    </row>
    <row r="590" spans="3:6" s="857" customFormat="1" ht="15.75">
      <c r="C590" s="69"/>
      <c r="F590" s="139"/>
    </row>
    <row r="591" spans="3:6" s="857" customFormat="1" ht="15.75">
      <c r="C591" s="69"/>
      <c r="F591" s="139"/>
    </row>
    <row r="592" spans="3:6" s="857" customFormat="1" ht="15.75">
      <c r="C592" s="69"/>
      <c r="F592" s="139"/>
    </row>
    <row r="593" spans="3:6" s="857" customFormat="1" ht="15.75">
      <c r="C593" s="69"/>
      <c r="F593" s="139"/>
    </row>
    <row r="594" spans="3:6" s="857" customFormat="1" ht="15.75">
      <c r="C594" s="69"/>
      <c r="F594" s="139"/>
    </row>
    <row r="595" spans="3:6" s="857" customFormat="1" ht="15.75">
      <c r="C595" s="69"/>
      <c r="F595" s="139"/>
    </row>
    <row r="596" spans="3:6" s="857" customFormat="1" ht="15.75">
      <c r="C596" s="69"/>
      <c r="F596" s="139"/>
    </row>
    <row r="597" spans="3:6" s="857" customFormat="1" ht="15.75">
      <c r="C597" s="69"/>
      <c r="F597" s="139"/>
    </row>
    <row r="598" spans="3:6" s="857" customFormat="1" ht="15.75">
      <c r="C598" s="69"/>
      <c r="F598" s="139"/>
    </row>
    <row r="599" spans="3:6" s="857" customFormat="1" ht="15.75">
      <c r="C599" s="69"/>
      <c r="F599" s="139"/>
    </row>
    <row r="600" spans="3:6" s="857" customFormat="1" ht="15.75">
      <c r="C600" s="69"/>
      <c r="F600" s="139"/>
    </row>
    <row r="601" spans="3:6" s="857" customFormat="1" ht="15.75">
      <c r="C601" s="69"/>
      <c r="F601" s="139"/>
    </row>
    <row r="602" spans="3:6" s="857" customFormat="1" ht="15.75">
      <c r="C602" s="69"/>
      <c r="F602" s="139"/>
    </row>
    <row r="603" spans="3:6" s="857" customFormat="1" ht="15.75">
      <c r="C603" s="69"/>
      <c r="F603" s="139"/>
    </row>
    <row r="604" spans="3:6" s="857" customFormat="1" ht="15.75">
      <c r="C604" s="69"/>
      <c r="F604" s="139"/>
    </row>
    <row r="605" spans="3:6" s="857" customFormat="1" ht="15.75">
      <c r="C605" s="69"/>
      <c r="F605" s="139"/>
    </row>
    <row r="606" spans="3:6" s="857" customFormat="1" ht="15.75">
      <c r="C606" s="69"/>
      <c r="F606" s="139"/>
    </row>
    <row r="607" spans="3:6" s="857" customFormat="1" ht="15.75">
      <c r="C607" s="69"/>
      <c r="F607" s="139"/>
    </row>
    <row r="608" spans="3:6" s="857" customFormat="1" ht="15.75">
      <c r="C608" s="69"/>
      <c r="F608" s="139"/>
    </row>
    <row r="609" spans="3:6" s="857" customFormat="1" ht="15.75">
      <c r="C609" s="69"/>
      <c r="F609" s="139"/>
    </row>
  </sheetData>
  <mergeCells count="4">
    <mergeCell ref="C1:E1"/>
    <mergeCell ref="C2:E2"/>
    <mergeCell ref="C3:E3"/>
    <mergeCell ref="C4:E4"/>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6"/>
  <sheetViews>
    <sheetView showGridLines="0" zoomScale="85" zoomScaleNormal="85" workbookViewId="0"/>
  </sheetViews>
  <sheetFormatPr defaultRowHeight="15"/>
  <cols>
    <col min="1" max="1" width="2.28515625" style="857" customWidth="1"/>
    <col min="2" max="2" width="90.42578125" style="733" customWidth="1"/>
    <col min="3" max="5" width="17.28515625" style="50" customWidth="1"/>
    <col min="6" max="6" width="12" style="50" customWidth="1"/>
    <col min="7" max="256" width="9.140625" style="857"/>
    <col min="257" max="257" width="2.28515625" style="857" customWidth="1"/>
    <col min="258" max="258" width="90.42578125" style="857" customWidth="1"/>
    <col min="259" max="261" width="17.28515625" style="857" customWidth="1"/>
    <col min="262" max="262" width="12" style="857" customWidth="1"/>
    <col min="263" max="512" width="9.140625" style="857"/>
    <col min="513" max="513" width="2.28515625" style="857" customWidth="1"/>
    <col min="514" max="514" width="90.42578125" style="857" customWidth="1"/>
    <col min="515" max="517" width="17.28515625" style="857" customWidth="1"/>
    <col min="518" max="518" width="12" style="857" customWidth="1"/>
    <col min="519" max="768" width="9.140625" style="857"/>
    <col min="769" max="769" width="2.28515625" style="857" customWidth="1"/>
    <col min="770" max="770" width="90.42578125" style="857" customWidth="1"/>
    <col min="771" max="773" width="17.28515625" style="857" customWidth="1"/>
    <col min="774" max="774" width="12" style="857" customWidth="1"/>
    <col min="775" max="1024" width="9.140625" style="857"/>
    <col min="1025" max="1025" width="2.28515625" style="857" customWidth="1"/>
    <col min="1026" max="1026" width="90.42578125" style="857" customWidth="1"/>
    <col min="1027" max="1029" width="17.28515625" style="857" customWidth="1"/>
    <col min="1030" max="1030" width="12" style="857" customWidth="1"/>
    <col min="1031" max="1280" width="9.140625" style="857"/>
    <col min="1281" max="1281" width="2.28515625" style="857" customWidth="1"/>
    <col min="1282" max="1282" width="90.42578125" style="857" customWidth="1"/>
    <col min="1283" max="1285" width="17.28515625" style="857" customWidth="1"/>
    <col min="1286" max="1286" width="12" style="857" customWidth="1"/>
    <col min="1287" max="1536" width="9.140625" style="857"/>
    <col min="1537" max="1537" width="2.28515625" style="857" customWidth="1"/>
    <col min="1538" max="1538" width="90.42578125" style="857" customWidth="1"/>
    <col min="1539" max="1541" width="17.28515625" style="857" customWidth="1"/>
    <col min="1542" max="1542" width="12" style="857" customWidth="1"/>
    <col min="1543" max="1792" width="9.140625" style="857"/>
    <col min="1793" max="1793" width="2.28515625" style="857" customWidth="1"/>
    <col min="1794" max="1794" width="90.42578125" style="857" customWidth="1"/>
    <col min="1795" max="1797" width="17.28515625" style="857" customWidth="1"/>
    <col min="1798" max="1798" width="12" style="857" customWidth="1"/>
    <col min="1799" max="2048" width="9.140625" style="857"/>
    <col min="2049" max="2049" width="2.28515625" style="857" customWidth="1"/>
    <col min="2050" max="2050" width="90.42578125" style="857" customWidth="1"/>
    <col min="2051" max="2053" width="17.28515625" style="857" customWidth="1"/>
    <col min="2054" max="2054" width="12" style="857" customWidth="1"/>
    <col min="2055" max="2304" width="9.140625" style="857"/>
    <col min="2305" max="2305" width="2.28515625" style="857" customWidth="1"/>
    <col min="2306" max="2306" width="90.42578125" style="857" customWidth="1"/>
    <col min="2307" max="2309" width="17.28515625" style="857" customWidth="1"/>
    <col min="2310" max="2310" width="12" style="857" customWidth="1"/>
    <col min="2311" max="2560" width="9.140625" style="857"/>
    <col min="2561" max="2561" width="2.28515625" style="857" customWidth="1"/>
    <col min="2562" max="2562" width="90.42578125" style="857" customWidth="1"/>
    <col min="2563" max="2565" width="17.28515625" style="857" customWidth="1"/>
    <col min="2566" max="2566" width="12" style="857" customWidth="1"/>
    <col min="2567" max="2816" width="9.140625" style="857"/>
    <col min="2817" max="2817" width="2.28515625" style="857" customWidth="1"/>
    <col min="2818" max="2818" width="90.42578125" style="857" customWidth="1"/>
    <col min="2819" max="2821" width="17.28515625" style="857" customWidth="1"/>
    <col min="2822" max="2822" width="12" style="857" customWidth="1"/>
    <col min="2823" max="3072" width="9.140625" style="857"/>
    <col min="3073" max="3073" width="2.28515625" style="857" customWidth="1"/>
    <col min="3074" max="3074" width="90.42578125" style="857" customWidth="1"/>
    <col min="3075" max="3077" width="17.28515625" style="857" customWidth="1"/>
    <col min="3078" max="3078" width="12" style="857" customWidth="1"/>
    <col min="3079" max="3328" width="9.140625" style="857"/>
    <col min="3329" max="3329" width="2.28515625" style="857" customWidth="1"/>
    <col min="3330" max="3330" width="90.42578125" style="857" customWidth="1"/>
    <col min="3331" max="3333" width="17.28515625" style="857" customWidth="1"/>
    <col min="3334" max="3334" width="12" style="857" customWidth="1"/>
    <col min="3335" max="3584" width="9.140625" style="857"/>
    <col min="3585" max="3585" width="2.28515625" style="857" customWidth="1"/>
    <col min="3586" max="3586" width="90.42578125" style="857" customWidth="1"/>
    <col min="3587" max="3589" width="17.28515625" style="857" customWidth="1"/>
    <col min="3590" max="3590" width="12" style="857" customWidth="1"/>
    <col min="3591" max="3840" width="9.140625" style="857"/>
    <col min="3841" max="3841" width="2.28515625" style="857" customWidth="1"/>
    <col min="3842" max="3842" width="90.42578125" style="857" customWidth="1"/>
    <col min="3843" max="3845" width="17.28515625" style="857" customWidth="1"/>
    <col min="3846" max="3846" width="12" style="857" customWidth="1"/>
    <col min="3847" max="4096" width="9.140625" style="857"/>
    <col min="4097" max="4097" width="2.28515625" style="857" customWidth="1"/>
    <col min="4098" max="4098" width="90.42578125" style="857" customWidth="1"/>
    <col min="4099" max="4101" width="17.28515625" style="857" customWidth="1"/>
    <col min="4102" max="4102" width="12" style="857" customWidth="1"/>
    <col min="4103" max="4352" width="9.140625" style="857"/>
    <col min="4353" max="4353" width="2.28515625" style="857" customWidth="1"/>
    <col min="4354" max="4354" width="90.42578125" style="857" customWidth="1"/>
    <col min="4355" max="4357" width="17.28515625" style="857" customWidth="1"/>
    <col min="4358" max="4358" width="12" style="857" customWidth="1"/>
    <col min="4359" max="4608" width="9.140625" style="857"/>
    <col min="4609" max="4609" width="2.28515625" style="857" customWidth="1"/>
    <col min="4610" max="4610" width="90.42578125" style="857" customWidth="1"/>
    <col min="4611" max="4613" width="17.28515625" style="857" customWidth="1"/>
    <col min="4614" max="4614" width="12" style="857" customWidth="1"/>
    <col min="4615" max="4864" width="9.140625" style="857"/>
    <col min="4865" max="4865" width="2.28515625" style="857" customWidth="1"/>
    <col min="4866" max="4866" width="90.42578125" style="857" customWidth="1"/>
    <col min="4867" max="4869" width="17.28515625" style="857" customWidth="1"/>
    <col min="4870" max="4870" width="12" style="857" customWidth="1"/>
    <col min="4871" max="5120" width="9.140625" style="857"/>
    <col min="5121" max="5121" width="2.28515625" style="857" customWidth="1"/>
    <col min="5122" max="5122" width="90.42578125" style="857" customWidth="1"/>
    <col min="5123" max="5125" width="17.28515625" style="857" customWidth="1"/>
    <col min="5126" max="5126" width="12" style="857" customWidth="1"/>
    <col min="5127" max="5376" width="9.140625" style="857"/>
    <col min="5377" max="5377" width="2.28515625" style="857" customWidth="1"/>
    <col min="5378" max="5378" width="90.42578125" style="857" customWidth="1"/>
    <col min="5379" max="5381" width="17.28515625" style="857" customWidth="1"/>
    <col min="5382" max="5382" width="12" style="857" customWidth="1"/>
    <col min="5383" max="5632" width="9.140625" style="857"/>
    <col min="5633" max="5633" width="2.28515625" style="857" customWidth="1"/>
    <col min="5634" max="5634" width="90.42578125" style="857" customWidth="1"/>
    <col min="5635" max="5637" width="17.28515625" style="857" customWidth="1"/>
    <col min="5638" max="5638" width="12" style="857" customWidth="1"/>
    <col min="5639" max="5888" width="9.140625" style="857"/>
    <col min="5889" max="5889" width="2.28515625" style="857" customWidth="1"/>
    <col min="5890" max="5890" width="90.42578125" style="857" customWidth="1"/>
    <col min="5891" max="5893" width="17.28515625" style="857" customWidth="1"/>
    <col min="5894" max="5894" width="12" style="857" customWidth="1"/>
    <col min="5895" max="6144" width="9.140625" style="857"/>
    <col min="6145" max="6145" width="2.28515625" style="857" customWidth="1"/>
    <col min="6146" max="6146" width="90.42578125" style="857" customWidth="1"/>
    <col min="6147" max="6149" width="17.28515625" style="857" customWidth="1"/>
    <col min="6150" max="6150" width="12" style="857" customWidth="1"/>
    <col min="6151" max="6400" width="9.140625" style="857"/>
    <col min="6401" max="6401" width="2.28515625" style="857" customWidth="1"/>
    <col min="6402" max="6402" width="90.42578125" style="857" customWidth="1"/>
    <col min="6403" max="6405" width="17.28515625" style="857" customWidth="1"/>
    <col min="6406" max="6406" width="12" style="857" customWidth="1"/>
    <col min="6407" max="6656" width="9.140625" style="857"/>
    <col min="6657" max="6657" width="2.28515625" style="857" customWidth="1"/>
    <col min="6658" max="6658" width="90.42578125" style="857" customWidth="1"/>
    <col min="6659" max="6661" width="17.28515625" style="857" customWidth="1"/>
    <col min="6662" max="6662" width="12" style="857" customWidth="1"/>
    <col min="6663" max="6912" width="9.140625" style="857"/>
    <col min="6913" max="6913" width="2.28515625" style="857" customWidth="1"/>
    <col min="6914" max="6914" width="90.42578125" style="857" customWidth="1"/>
    <col min="6915" max="6917" width="17.28515625" style="857" customWidth="1"/>
    <col min="6918" max="6918" width="12" style="857" customWidth="1"/>
    <col min="6919" max="7168" width="9.140625" style="857"/>
    <col min="7169" max="7169" width="2.28515625" style="857" customWidth="1"/>
    <col min="7170" max="7170" width="90.42578125" style="857" customWidth="1"/>
    <col min="7171" max="7173" width="17.28515625" style="857" customWidth="1"/>
    <col min="7174" max="7174" width="12" style="857" customWidth="1"/>
    <col min="7175" max="7424" width="9.140625" style="857"/>
    <col min="7425" max="7425" width="2.28515625" style="857" customWidth="1"/>
    <col min="7426" max="7426" width="90.42578125" style="857" customWidth="1"/>
    <col min="7427" max="7429" width="17.28515625" style="857" customWidth="1"/>
    <col min="7430" max="7430" width="12" style="857" customWidth="1"/>
    <col min="7431" max="7680" width="9.140625" style="857"/>
    <col min="7681" max="7681" width="2.28515625" style="857" customWidth="1"/>
    <col min="7682" max="7682" width="90.42578125" style="857" customWidth="1"/>
    <col min="7683" max="7685" width="17.28515625" style="857" customWidth="1"/>
    <col min="7686" max="7686" width="12" style="857" customWidth="1"/>
    <col min="7687" max="7936" width="9.140625" style="857"/>
    <col min="7937" max="7937" width="2.28515625" style="857" customWidth="1"/>
    <col min="7938" max="7938" width="90.42578125" style="857" customWidth="1"/>
    <col min="7939" max="7941" width="17.28515625" style="857" customWidth="1"/>
    <col min="7942" max="7942" width="12" style="857" customWidth="1"/>
    <col min="7943" max="8192" width="9.140625" style="857"/>
    <col min="8193" max="8193" width="2.28515625" style="857" customWidth="1"/>
    <col min="8194" max="8194" width="90.42578125" style="857" customWidth="1"/>
    <col min="8195" max="8197" width="17.28515625" style="857" customWidth="1"/>
    <col min="8198" max="8198" width="12" style="857" customWidth="1"/>
    <col min="8199" max="8448" width="9.140625" style="857"/>
    <col min="8449" max="8449" width="2.28515625" style="857" customWidth="1"/>
    <col min="8450" max="8450" width="90.42578125" style="857" customWidth="1"/>
    <col min="8451" max="8453" width="17.28515625" style="857" customWidth="1"/>
    <col min="8454" max="8454" width="12" style="857" customWidth="1"/>
    <col min="8455" max="8704" width="9.140625" style="857"/>
    <col min="8705" max="8705" width="2.28515625" style="857" customWidth="1"/>
    <col min="8706" max="8706" width="90.42578125" style="857" customWidth="1"/>
    <col min="8707" max="8709" width="17.28515625" style="857" customWidth="1"/>
    <col min="8710" max="8710" width="12" style="857" customWidth="1"/>
    <col min="8711" max="8960" width="9.140625" style="857"/>
    <col min="8961" max="8961" width="2.28515625" style="857" customWidth="1"/>
    <col min="8962" max="8962" width="90.42578125" style="857" customWidth="1"/>
    <col min="8963" max="8965" width="17.28515625" style="857" customWidth="1"/>
    <col min="8966" max="8966" width="12" style="857" customWidth="1"/>
    <col min="8967" max="9216" width="9.140625" style="857"/>
    <col min="9217" max="9217" width="2.28515625" style="857" customWidth="1"/>
    <col min="9218" max="9218" width="90.42578125" style="857" customWidth="1"/>
    <col min="9219" max="9221" width="17.28515625" style="857" customWidth="1"/>
    <col min="9222" max="9222" width="12" style="857" customWidth="1"/>
    <col min="9223" max="9472" width="9.140625" style="857"/>
    <col min="9473" max="9473" width="2.28515625" style="857" customWidth="1"/>
    <col min="9474" max="9474" width="90.42578125" style="857" customWidth="1"/>
    <col min="9475" max="9477" width="17.28515625" style="857" customWidth="1"/>
    <col min="9478" max="9478" width="12" style="857" customWidth="1"/>
    <col min="9479" max="9728" width="9.140625" style="857"/>
    <col min="9729" max="9729" width="2.28515625" style="857" customWidth="1"/>
    <col min="9730" max="9730" width="90.42578125" style="857" customWidth="1"/>
    <col min="9731" max="9733" width="17.28515625" style="857" customWidth="1"/>
    <col min="9734" max="9734" width="12" style="857" customWidth="1"/>
    <col min="9735" max="9984" width="9.140625" style="857"/>
    <col min="9985" max="9985" width="2.28515625" style="857" customWidth="1"/>
    <col min="9986" max="9986" width="90.42578125" style="857" customWidth="1"/>
    <col min="9987" max="9989" width="17.28515625" style="857" customWidth="1"/>
    <col min="9990" max="9990" width="12" style="857" customWidth="1"/>
    <col min="9991" max="10240" width="9.140625" style="857"/>
    <col min="10241" max="10241" width="2.28515625" style="857" customWidth="1"/>
    <col min="10242" max="10242" width="90.42578125" style="857" customWidth="1"/>
    <col min="10243" max="10245" width="17.28515625" style="857" customWidth="1"/>
    <col min="10246" max="10246" width="12" style="857" customWidth="1"/>
    <col min="10247" max="10496" width="9.140625" style="857"/>
    <col min="10497" max="10497" width="2.28515625" style="857" customWidth="1"/>
    <col min="10498" max="10498" width="90.42578125" style="857" customWidth="1"/>
    <col min="10499" max="10501" width="17.28515625" style="857" customWidth="1"/>
    <col min="10502" max="10502" width="12" style="857" customWidth="1"/>
    <col min="10503" max="10752" width="9.140625" style="857"/>
    <col min="10753" max="10753" width="2.28515625" style="857" customWidth="1"/>
    <col min="10754" max="10754" width="90.42578125" style="857" customWidth="1"/>
    <col min="10755" max="10757" width="17.28515625" style="857" customWidth="1"/>
    <col min="10758" max="10758" width="12" style="857" customWidth="1"/>
    <col min="10759" max="11008" width="9.140625" style="857"/>
    <col min="11009" max="11009" width="2.28515625" style="857" customWidth="1"/>
    <col min="11010" max="11010" width="90.42578125" style="857" customWidth="1"/>
    <col min="11011" max="11013" width="17.28515625" style="857" customWidth="1"/>
    <col min="11014" max="11014" width="12" style="857" customWidth="1"/>
    <col min="11015" max="11264" width="9.140625" style="857"/>
    <col min="11265" max="11265" width="2.28515625" style="857" customWidth="1"/>
    <col min="11266" max="11266" width="90.42578125" style="857" customWidth="1"/>
    <col min="11267" max="11269" width="17.28515625" style="857" customWidth="1"/>
    <col min="11270" max="11270" width="12" style="857" customWidth="1"/>
    <col min="11271" max="11520" width="9.140625" style="857"/>
    <col min="11521" max="11521" width="2.28515625" style="857" customWidth="1"/>
    <col min="11522" max="11522" width="90.42578125" style="857" customWidth="1"/>
    <col min="11523" max="11525" width="17.28515625" style="857" customWidth="1"/>
    <col min="11526" max="11526" width="12" style="857" customWidth="1"/>
    <col min="11527" max="11776" width="9.140625" style="857"/>
    <col min="11777" max="11777" width="2.28515625" style="857" customWidth="1"/>
    <col min="11778" max="11778" width="90.42578125" style="857" customWidth="1"/>
    <col min="11779" max="11781" width="17.28515625" style="857" customWidth="1"/>
    <col min="11782" max="11782" width="12" style="857" customWidth="1"/>
    <col min="11783" max="12032" width="9.140625" style="857"/>
    <col min="12033" max="12033" width="2.28515625" style="857" customWidth="1"/>
    <col min="12034" max="12034" width="90.42578125" style="857" customWidth="1"/>
    <col min="12035" max="12037" width="17.28515625" style="857" customWidth="1"/>
    <col min="12038" max="12038" width="12" style="857" customWidth="1"/>
    <col min="12039" max="12288" width="9.140625" style="857"/>
    <col min="12289" max="12289" width="2.28515625" style="857" customWidth="1"/>
    <col min="12290" max="12290" width="90.42578125" style="857" customWidth="1"/>
    <col min="12291" max="12293" width="17.28515625" style="857" customWidth="1"/>
    <col min="12294" max="12294" width="12" style="857" customWidth="1"/>
    <col min="12295" max="12544" width="9.140625" style="857"/>
    <col min="12545" max="12545" width="2.28515625" style="857" customWidth="1"/>
    <col min="12546" max="12546" width="90.42578125" style="857" customWidth="1"/>
    <col min="12547" max="12549" width="17.28515625" style="857" customWidth="1"/>
    <col min="12550" max="12550" width="12" style="857" customWidth="1"/>
    <col min="12551" max="12800" width="9.140625" style="857"/>
    <col min="12801" max="12801" width="2.28515625" style="857" customWidth="1"/>
    <col min="12802" max="12802" width="90.42578125" style="857" customWidth="1"/>
    <col min="12803" max="12805" width="17.28515625" style="857" customWidth="1"/>
    <col min="12806" max="12806" width="12" style="857" customWidth="1"/>
    <col min="12807" max="13056" width="9.140625" style="857"/>
    <col min="13057" max="13057" width="2.28515625" style="857" customWidth="1"/>
    <col min="13058" max="13058" width="90.42578125" style="857" customWidth="1"/>
    <col min="13059" max="13061" width="17.28515625" style="857" customWidth="1"/>
    <col min="13062" max="13062" width="12" style="857" customWidth="1"/>
    <col min="13063" max="13312" width="9.140625" style="857"/>
    <col min="13313" max="13313" width="2.28515625" style="857" customWidth="1"/>
    <col min="13314" max="13314" width="90.42578125" style="857" customWidth="1"/>
    <col min="13315" max="13317" width="17.28515625" style="857" customWidth="1"/>
    <col min="13318" max="13318" width="12" style="857" customWidth="1"/>
    <col min="13319" max="13568" width="9.140625" style="857"/>
    <col min="13569" max="13569" width="2.28515625" style="857" customWidth="1"/>
    <col min="13570" max="13570" width="90.42578125" style="857" customWidth="1"/>
    <col min="13571" max="13573" width="17.28515625" style="857" customWidth="1"/>
    <col min="13574" max="13574" width="12" style="857" customWidth="1"/>
    <col min="13575" max="13824" width="9.140625" style="857"/>
    <col min="13825" max="13825" width="2.28515625" style="857" customWidth="1"/>
    <col min="13826" max="13826" width="90.42578125" style="857" customWidth="1"/>
    <col min="13827" max="13829" width="17.28515625" style="857" customWidth="1"/>
    <col min="13830" max="13830" width="12" style="857" customWidth="1"/>
    <col min="13831" max="14080" width="9.140625" style="857"/>
    <col min="14081" max="14081" width="2.28515625" style="857" customWidth="1"/>
    <col min="14082" max="14082" width="90.42578125" style="857" customWidth="1"/>
    <col min="14083" max="14085" width="17.28515625" style="857" customWidth="1"/>
    <col min="14086" max="14086" width="12" style="857" customWidth="1"/>
    <col min="14087" max="14336" width="9.140625" style="857"/>
    <col min="14337" max="14337" width="2.28515625" style="857" customWidth="1"/>
    <col min="14338" max="14338" width="90.42578125" style="857" customWidth="1"/>
    <col min="14339" max="14341" width="17.28515625" style="857" customWidth="1"/>
    <col min="14342" max="14342" width="12" style="857" customWidth="1"/>
    <col min="14343" max="14592" width="9.140625" style="857"/>
    <col min="14593" max="14593" width="2.28515625" style="857" customWidth="1"/>
    <col min="14594" max="14594" width="90.42578125" style="857" customWidth="1"/>
    <col min="14595" max="14597" width="17.28515625" style="857" customWidth="1"/>
    <col min="14598" max="14598" width="12" style="857" customWidth="1"/>
    <col min="14599" max="14848" width="9.140625" style="857"/>
    <col min="14849" max="14849" width="2.28515625" style="857" customWidth="1"/>
    <col min="14850" max="14850" width="90.42578125" style="857" customWidth="1"/>
    <col min="14851" max="14853" width="17.28515625" style="857" customWidth="1"/>
    <col min="14854" max="14854" width="12" style="857" customWidth="1"/>
    <col min="14855" max="15104" width="9.140625" style="857"/>
    <col min="15105" max="15105" width="2.28515625" style="857" customWidth="1"/>
    <col min="15106" max="15106" width="90.42578125" style="857" customWidth="1"/>
    <col min="15107" max="15109" width="17.28515625" style="857" customWidth="1"/>
    <col min="15110" max="15110" width="12" style="857" customWidth="1"/>
    <col min="15111" max="15360" width="9.140625" style="857"/>
    <col min="15361" max="15361" width="2.28515625" style="857" customWidth="1"/>
    <col min="15362" max="15362" width="90.42578125" style="857" customWidth="1"/>
    <col min="15363" max="15365" width="17.28515625" style="857" customWidth="1"/>
    <col min="15366" max="15366" width="12" style="857" customWidth="1"/>
    <col min="15367" max="15616" width="9.140625" style="857"/>
    <col min="15617" max="15617" width="2.28515625" style="857" customWidth="1"/>
    <col min="15618" max="15618" width="90.42578125" style="857" customWidth="1"/>
    <col min="15619" max="15621" width="17.28515625" style="857" customWidth="1"/>
    <col min="15622" max="15622" width="12" style="857" customWidth="1"/>
    <col min="15623" max="15872" width="9.140625" style="857"/>
    <col min="15873" max="15873" width="2.28515625" style="857" customWidth="1"/>
    <col min="15874" max="15874" width="90.42578125" style="857" customWidth="1"/>
    <col min="15875" max="15877" width="17.28515625" style="857" customWidth="1"/>
    <col min="15878" max="15878" width="12" style="857" customWidth="1"/>
    <col min="15879" max="16128" width="9.140625" style="857"/>
    <col min="16129" max="16129" width="2.28515625" style="857" customWidth="1"/>
    <col min="16130" max="16130" width="90.42578125" style="857" customWidth="1"/>
    <col min="16131" max="16133" width="17.28515625" style="857" customWidth="1"/>
    <col min="16134" max="16134" width="12" style="857" customWidth="1"/>
    <col min="16135" max="16384" width="9.140625" style="857"/>
  </cols>
  <sheetData>
    <row r="1" spans="2:6" s="857" customFormat="1" ht="31.5" customHeight="1">
      <c r="B1" s="887" t="s">
        <v>1469</v>
      </c>
      <c r="C1" s="887"/>
      <c r="D1" s="887"/>
      <c r="E1" s="887"/>
      <c r="F1" s="50"/>
    </row>
    <row r="2" spans="2:6" s="857" customFormat="1" ht="24" customHeight="1">
      <c r="B2" s="863" t="s">
        <v>1269</v>
      </c>
      <c r="C2" s="863"/>
      <c r="D2" s="863"/>
      <c r="E2" s="863"/>
      <c r="F2" s="50"/>
    </row>
    <row r="3" spans="2:6" s="857" customFormat="1" ht="24.75" customHeight="1">
      <c r="B3" s="863" t="s">
        <v>1525</v>
      </c>
      <c r="C3" s="863"/>
      <c r="D3" s="863"/>
      <c r="E3" s="863"/>
      <c r="F3" s="50"/>
    </row>
    <row r="4" spans="2:6" s="857" customFormat="1" ht="26.25" customHeight="1">
      <c r="B4" s="936" t="s">
        <v>1402</v>
      </c>
      <c r="C4" s="936"/>
      <c r="D4" s="936"/>
      <c r="E4" s="936"/>
    </row>
    <row r="5" spans="2:6" s="857" customFormat="1" ht="15.75" thickBot="1">
      <c r="B5" s="733"/>
    </row>
    <row r="6" spans="2:6" s="857" customFormat="1" ht="16.5" thickTop="1" thickBot="1">
      <c r="B6" s="734"/>
      <c r="C6" s="735" t="s">
        <v>1470</v>
      </c>
      <c r="D6" s="735" t="s">
        <v>1471</v>
      </c>
      <c r="E6" s="735" t="s">
        <v>6</v>
      </c>
    </row>
    <row r="7" spans="2:6" s="857" customFormat="1" ht="26.25" customHeight="1" thickTop="1" thickBot="1">
      <c r="B7" s="427" t="s">
        <v>908</v>
      </c>
      <c r="C7" s="736"/>
      <c r="D7" s="736"/>
      <c r="E7" s="736"/>
    </row>
    <row r="8" spans="2:6" s="857" customFormat="1" ht="7.5" customHeight="1" thickTop="1" thickBot="1">
      <c r="B8" s="737"/>
    </row>
    <row r="9" spans="2:6" s="857" customFormat="1" ht="16.5" thickTop="1" thickBot="1">
      <c r="B9" s="738" t="s">
        <v>427</v>
      </c>
      <c r="C9" s="739">
        <v>47526167.150000006</v>
      </c>
      <c r="D9" s="739">
        <v>51937400.109999999</v>
      </c>
      <c r="E9" s="739">
        <v>99463567.260000005</v>
      </c>
      <c r="F9" s="50"/>
    </row>
    <row r="10" spans="2:6" s="857" customFormat="1" ht="15.75" thickTop="1">
      <c r="B10" s="740" t="s">
        <v>909</v>
      </c>
      <c r="C10" s="510">
        <v>4323764.75</v>
      </c>
      <c r="D10" s="510">
        <v>13646657.15</v>
      </c>
      <c r="E10" s="510">
        <v>17970421.899999999</v>
      </c>
      <c r="F10" s="842"/>
    </row>
    <row r="11" spans="2:6" s="857" customFormat="1">
      <c r="B11" s="741" t="s">
        <v>910</v>
      </c>
      <c r="C11" s="510">
        <v>0</v>
      </c>
      <c r="D11" s="510">
        <v>0</v>
      </c>
      <c r="E11" s="510">
        <v>0</v>
      </c>
      <c r="F11" s="842"/>
    </row>
    <row r="12" spans="2:6" s="857" customFormat="1">
      <c r="B12" s="741" t="s">
        <v>911</v>
      </c>
      <c r="C12" s="510">
        <v>7421079.8399999999</v>
      </c>
      <c r="D12" s="510">
        <v>19820737.309999999</v>
      </c>
      <c r="E12" s="510">
        <v>27241817.149999999</v>
      </c>
      <c r="F12" s="842"/>
    </row>
    <row r="13" spans="2:6" s="857" customFormat="1">
      <c r="B13" s="741" t="s">
        <v>912</v>
      </c>
      <c r="C13" s="510">
        <v>44616.13</v>
      </c>
      <c r="D13" s="510">
        <v>0</v>
      </c>
      <c r="E13" s="510">
        <v>44616.13</v>
      </c>
      <c r="F13" s="842"/>
    </row>
    <row r="14" spans="2:6" s="857" customFormat="1">
      <c r="B14" s="741" t="s">
        <v>913</v>
      </c>
      <c r="C14" s="510">
        <v>14834</v>
      </c>
      <c r="D14" s="510">
        <v>92962.5</v>
      </c>
      <c r="E14" s="510">
        <v>107796.5</v>
      </c>
      <c r="F14" s="842"/>
    </row>
    <row r="15" spans="2:6" s="857" customFormat="1">
      <c r="B15" s="741" t="s">
        <v>914</v>
      </c>
      <c r="C15" s="510">
        <v>31162355.010000002</v>
      </c>
      <c r="D15" s="510">
        <v>12414898.9</v>
      </c>
      <c r="E15" s="510">
        <v>43577253.910000004</v>
      </c>
      <c r="F15" s="842"/>
    </row>
    <row r="16" spans="2:6" s="857" customFormat="1" ht="15.75" thickBot="1">
      <c r="B16" s="741" t="s">
        <v>915</v>
      </c>
      <c r="C16" s="510">
        <v>4559517.42</v>
      </c>
      <c r="D16" s="510">
        <v>5962144.25</v>
      </c>
      <c r="E16" s="510">
        <v>10521661.67</v>
      </c>
      <c r="F16" s="842"/>
    </row>
    <row r="17" spans="1:6" s="857" customFormat="1" ht="16.5" thickTop="1" thickBot="1">
      <c r="B17" s="738" t="s">
        <v>916</v>
      </c>
      <c r="C17" s="739">
        <v>23866442.09</v>
      </c>
      <c r="D17" s="739">
        <v>25375050.919999998</v>
      </c>
      <c r="E17" s="739">
        <v>49241493.009999998</v>
      </c>
      <c r="F17" s="842"/>
    </row>
    <row r="18" spans="1:6" s="857" customFormat="1" ht="15.75" thickTop="1">
      <c r="B18" s="740" t="s">
        <v>917</v>
      </c>
      <c r="C18" s="510">
        <v>14009773.73</v>
      </c>
      <c r="D18" s="510">
        <v>0</v>
      </c>
      <c r="E18" s="510">
        <v>14009773.73</v>
      </c>
      <c r="F18" s="842"/>
    </row>
    <row r="19" spans="1:6" s="857" customFormat="1">
      <c r="B19" s="741" t="s">
        <v>918</v>
      </c>
      <c r="C19" s="510">
        <v>9856668.3599999994</v>
      </c>
      <c r="D19" s="510">
        <v>23548454.149999999</v>
      </c>
      <c r="E19" s="510">
        <v>33405122.509999998</v>
      </c>
      <c r="F19" s="842"/>
    </row>
    <row r="20" spans="1:6" s="857" customFormat="1">
      <c r="B20" s="741" t="s">
        <v>919</v>
      </c>
      <c r="C20" s="510">
        <v>0</v>
      </c>
      <c r="D20" s="510">
        <v>1826596.77</v>
      </c>
      <c r="E20" s="510">
        <v>1826596.77</v>
      </c>
      <c r="F20" s="842"/>
    </row>
    <row r="21" spans="1:6" s="857" customFormat="1">
      <c r="B21" s="741" t="s">
        <v>920</v>
      </c>
      <c r="C21" s="510">
        <v>0</v>
      </c>
      <c r="D21" s="510">
        <v>0</v>
      </c>
      <c r="E21" s="510">
        <v>0</v>
      </c>
      <c r="F21" s="842"/>
    </row>
    <row r="22" spans="1:6" s="857" customFormat="1">
      <c r="B22" s="741" t="s">
        <v>921</v>
      </c>
      <c r="C22" s="510">
        <v>0</v>
      </c>
      <c r="D22" s="510">
        <v>0</v>
      </c>
      <c r="E22" s="510">
        <v>0</v>
      </c>
      <c r="F22" s="842"/>
    </row>
    <row r="23" spans="1:6" s="857" customFormat="1" ht="15.75" thickBot="1">
      <c r="B23" s="741" t="s">
        <v>1542</v>
      </c>
      <c r="C23" s="510">
        <v>0</v>
      </c>
      <c r="D23" s="510">
        <v>0</v>
      </c>
      <c r="E23" s="510">
        <v>0</v>
      </c>
      <c r="F23" s="842"/>
    </row>
    <row r="24" spans="1:6" s="857" customFormat="1" ht="16.5" thickTop="1" thickBot="1">
      <c r="B24" s="427" t="s">
        <v>452</v>
      </c>
      <c r="C24" s="739">
        <v>23659725.060000002</v>
      </c>
      <c r="D24" s="739">
        <v>26562349.189999998</v>
      </c>
      <c r="E24" s="739">
        <v>50222074.25</v>
      </c>
      <c r="F24" s="842"/>
    </row>
    <row r="25" spans="1:6" s="857" customFormat="1" ht="15.75" thickTop="1">
      <c r="B25" s="740" t="s">
        <v>923</v>
      </c>
      <c r="C25" s="510">
        <v>25278000</v>
      </c>
      <c r="D25" s="510">
        <v>12134920</v>
      </c>
      <c r="E25" s="510">
        <v>37412920</v>
      </c>
      <c r="F25" s="842"/>
    </row>
    <row r="26" spans="1:6" s="857" customFormat="1">
      <c r="B26" s="741" t="s">
        <v>924</v>
      </c>
      <c r="C26" s="510">
        <v>0</v>
      </c>
      <c r="D26" s="510">
        <v>64.08</v>
      </c>
      <c r="E26" s="510">
        <v>64.08</v>
      </c>
      <c r="F26" s="842"/>
    </row>
    <row r="27" spans="1:6" s="857" customFormat="1">
      <c r="B27" s="741" t="s">
        <v>925</v>
      </c>
      <c r="C27" s="510">
        <v>0</v>
      </c>
      <c r="D27" s="510">
        <v>0</v>
      </c>
      <c r="E27" s="510">
        <v>0</v>
      </c>
      <c r="F27" s="842"/>
    </row>
    <row r="28" spans="1:6" s="857" customFormat="1">
      <c r="B28" s="741" t="s">
        <v>926</v>
      </c>
      <c r="C28" s="510">
        <v>947192.53</v>
      </c>
      <c r="D28" s="510">
        <v>14270140.619999999</v>
      </c>
      <c r="E28" s="510">
        <v>15217333.149999999</v>
      </c>
      <c r="F28" s="842"/>
    </row>
    <row r="29" spans="1:6" s="857" customFormat="1">
      <c r="B29" s="741" t="s">
        <v>927</v>
      </c>
      <c r="C29" s="510">
        <v>-2565467.4699999997</v>
      </c>
      <c r="D29" s="510">
        <v>157224.49</v>
      </c>
      <c r="E29" s="510">
        <v>-2408242.9799999995</v>
      </c>
      <c r="F29" s="842"/>
    </row>
    <row r="30" spans="1:6" s="857" customFormat="1">
      <c r="A30" s="138"/>
      <c r="B30" s="742" t="s">
        <v>928</v>
      </c>
      <c r="C30" s="510">
        <v>-2706163.92</v>
      </c>
      <c r="D30" s="510">
        <v>61696.45</v>
      </c>
      <c r="E30" s="510">
        <v>-2644467.4699999997</v>
      </c>
      <c r="F30" s="842"/>
    </row>
    <row r="31" spans="1:6" s="857" customFormat="1">
      <c r="A31" s="138"/>
      <c r="B31" s="742" t="s">
        <v>929</v>
      </c>
      <c r="C31" s="510">
        <v>140696.45000000001</v>
      </c>
      <c r="D31" s="510">
        <v>95528.04</v>
      </c>
      <c r="E31" s="510">
        <v>236224.49</v>
      </c>
      <c r="F31" s="842"/>
    </row>
    <row r="32" spans="1:6" s="857" customFormat="1">
      <c r="B32" s="743" t="s">
        <v>456</v>
      </c>
      <c r="C32" s="510">
        <v>47526167.150000006</v>
      </c>
      <c r="D32" s="510">
        <v>51937400.109999999</v>
      </c>
      <c r="E32" s="510">
        <v>99463567.260000005</v>
      </c>
      <c r="F32" s="842"/>
    </row>
    <row r="33" spans="2:6" s="857" customFormat="1">
      <c r="B33" s="741" t="s">
        <v>930</v>
      </c>
      <c r="C33" s="510">
        <v>0</v>
      </c>
      <c r="D33" s="510">
        <v>0</v>
      </c>
      <c r="E33" s="510">
        <v>0</v>
      </c>
      <c r="F33" s="842"/>
    </row>
    <row r="34" spans="2:6" s="857" customFormat="1" ht="15.75" thickBot="1">
      <c r="B34" s="741" t="s">
        <v>931</v>
      </c>
      <c r="C34" s="510">
        <v>3182081637.6900001</v>
      </c>
      <c r="D34" s="510">
        <v>8201560484.2700005</v>
      </c>
      <c r="E34" s="510">
        <v>11383642121.960001</v>
      </c>
      <c r="F34" s="842"/>
    </row>
    <row r="35" spans="2:6" s="857" customFormat="1" ht="16.5" thickTop="1" thickBot="1">
      <c r="B35" s="744" t="s">
        <v>464</v>
      </c>
      <c r="C35" s="739"/>
      <c r="D35" s="739"/>
      <c r="E35" s="739"/>
      <c r="F35" s="842"/>
    </row>
    <row r="36" spans="2:6" s="857" customFormat="1" ht="15.75" thickTop="1">
      <c r="B36" s="745" t="s">
        <v>939</v>
      </c>
      <c r="C36" s="509">
        <v>0</v>
      </c>
      <c r="D36" s="510">
        <v>0</v>
      </c>
      <c r="E36" s="510">
        <v>0</v>
      </c>
      <c r="F36" s="1123"/>
    </row>
    <row r="37" spans="2:6" s="857" customFormat="1">
      <c r="B37" s="746" t="s">
        <v>1472</v>
      </c>
      <c r="C37" s="509">
        <v>-394197.03</v>
      </c>
      <c r="D37" s="510">
        <v>0</v>
      </c>
      <c r="E37" s="510">
        <v>-394197.03</v>
      </c>
      <c r="F37" s="842"/>
    </row>
    <row r="38" spans="2:6" s="857" customFormat="1">
      <c r="B38" s="740" t="s">
        <v>467</v>
      </c>
      <c r="C38" s="509">
        <v>-394197.03</v>
      </c>
      <c r="D38" s="510">
        <v>0</v>
      </c>
      <c r="E38" s="510">
        <v>-394197.03</v>
      </c>
      <c r="F38" s="842"/>
    </row>
    <row r="39" spans="2:6" s="857" customFormat="1">
      <c r="B39" s="745" t="s">
        <v>941</v>
      </c>
      <c r="C39" s="509">
        <v>29184264.59</v>
      </c>
      <c r="D39" s="510">
        <v>43733469.090000004</v>
      </c>
      <c r="E39" s="510">
        <v>72917733.680000007</v>
      </c>
      <c r="F39" s="842"/>
    </row>
    <row r="40" spans="2:6" s="857" customFormat="1">
      <c r="B40" s="746" t="s">
        <v>942</v>
      </c>
      <c r="C40" s="510">
        <v>-3666.38</v>
      </c>
      <c r="D40" s="510">
        <v>-242737.83</v>
      </c>
      <c r="E40" s="510">
        <v>-246404.21</v>
      </c>
      <c r="F40" s="842"/>
    </row>
    <row r="41" spans="2:6" s="857" customFormat="1">
      <c r="B41" s="740" t="s">
        <v>943</v>
      </c>
      <c r="C41" s="510">
        <v>28786401.18</v>
      </c>
      <c r="D41" s="510">
        <v>43490731.260000005</v>
      </c>
      <c r="E41" s="510">
        <v>72277132.439999998</v>
      </c>
      <c r="F41" s="842"/>
    </row>
    <row r="42" spans="2:6" s="857" customFormat="1">
      <c r="B42" s="745" t="s">
        <v>944</v>
      </c>
      <c r="C42" s="510">
        <v>3970.75</v>
      </c>
      <c r="D42" s="510">
        <v>0</v>
      </c>
      <c r="E42" s="510">
        <v>3970.75</v>
      </c>
      <c r="F42" s="842"/>
    </row>
    <row r="43" spans="2:6" s="857" customFormat="1">
      <c r="B43" s="746" t="s">
        <v>1473</v>
      </c>
      <c r="C43" s="510">
        <v>-7735.56</v>
      </c>
      <c r="D43" s="510">
        <v>0</v>
      </c>
      <c r="E43" s="510">
        <v>-7735.56</v>
      </c>
      <c r="F43" s="842"/>
    </row>
    <row r="44" spans="2:6" s="857" customFormat="1">
      <c r="B44" s="740" t="s">
        <v>946</v>
      </c>
      <c r="C44" s="510">
        <v>28782636.370000001</v>
      </c>
      <c r="D44" s="510">
        <v>43490731.260000005</v>
      </c>
      <c r="E44" s="510">
        <v>72273367.63000001</v>
      </c>
      <c r="F44" s="842"/>
    </row>
    <row r="45" spans="2:6" s="857" customFormat="1">
      <c r="B45" s="745" t="s">
        <v>947</v>
      </c>
      <c r="C45" s="510">
        <v>-28691198.09</v>
      </c>
      <c r="D45" s="510">
        <v>-43395203.219999999</v>
      </c>
      <c r="E45" s="510">
        <v>-72086401.310000002</v>
      </c>
      <c r="F45" s="842"/>
    </row>
    <row r="46" spans="2:6" s="857" customFormat="1">
      <c r="B46" s="740" t="s">
        <v>948</v>
      </c>
      <c r="C46" s="510">
        <v>91438.280000001192</v>
      </c>
      <c r="D46" s="510">
        <v>95528.040000006557</v>
      </c>
      <c r="E46" s="510">
        <v>186966.32000000775</v>
      </c>
      <c r="F46" s="842"/>
    </row>
    <row r="47" spans="2:6" s="857" customFormat="1">
      <c r="B47" s="747" t="s">
        <v>949</v>
      </c>
      <c r="C47" s="510">
        <v>189.63</v>
      </c>
      <c r="D47" s="510">
        <v>0</v>
      </c>
      <c r="E47" s="510">
        <v>189.63</v>
      </c>
      <c r="F47" s="842"/>
    </row>
    <row r="48" spans="2:6" s="857" customFormat="1">
      <c r="B48" s="748" t="s">
        <v>950</v>
      </c>
      <c r="C48" s="510">
        <v>189.63</v>
      </c>
      <c r="D48" s="510">
        <v>0</v>
      </c>
      <c r="E48" s="510">
        <v>189.63</v>
      </c>
      <c r="F48" s="842"/>
    </row>
    <row r="49" spans="1:6" s="857" customFormat="1">
      <c r="B49" s="745" t="s">
        <v>951</v>
      </c>
      <c r="C49" s="510">
        <v>0</v>
      </c>
      <c r="D49" s="510">
        <v>0</v>
      </c>
      <c r="E49" s="510">
        <v>0</v>
      </c>
      <c r="F49" s="842"/>
    </row>
    <row r="50" spans="1:6" s="857" customFormat="1">
      <c r="B50" s="740" t="s">
        <v>952</v>
      </c>
      <c r="C50" s="510">
        <v>-3603.48</v>
      </c>
      <c r="D50" s="510">
        <v>0</v>
      </c>
      <c r="E50" s="510">
        <v>-3603.48</v>
      </c>
      <c r="F50" s="842"/>
    </row>
    <row r="51" spans="1:6" s="857" customFormat="1">
      <c r="B51" s="748" t="s">
        <v>953</v>
      </c>
      <c r="C51" s="510">
        <v>3603.48</v>
      </c>
      <c r="D51" s="510">
        <v>0</v>
      </c>
      <c r="E51" s="510">
        <v>3603.48</v>
      </c>
      <c r="F51" s="842"/>
    </row>
    <row r="52" spans="1:6" s="857" customFormat="1">
      <c r="B52" s="745" t="s">
        <v>954</v>
      </c>
      <c r="C52" s="510">
        <v>0</v>
      </c>
      <c r="D52" s="510">
        <v>0</v>
      </c>
      <c r="E52" s="510">
        <v>0</v>
      </c>
      <c r="F52" s="842"/>
    </row>
    <row r="53" spans="1:6" s="857" customFormat="1">
      <c r="B53" s="740" t="s">
        <v>482</v>
      </c>
      <c r="C53" s="510">
        <v>88024.430000001201</v>
      </c>
      <c r="D53" s="510">
        <v>95528.040000006557</v>
      </c>
      <c r="E53" s="510">
        <v>183552.47000000777</v>
      </c>
      <c r="F53" s="842"/>
    </row>
    <row r="54" spans="1:6" s="857" customFormat="1">
      <c r="A54" s="138"/>
      <c r="B54" s="745" t="s">
        <v>956</v>
      </c>
      <c r="C54" s="510">
        <v>52667.82</v>
      </c>
      <c r="D54" s="510">
        <v>0</v>
      </c>
      <c r="E54" s="510">
        <v>52667.82</v>
      </c>
      <c r="F54" s="842"/>
    </row>
    <row r="55" spans="1:6" s="857" customFormat="1">
      <c r="B55" s="740" t="s">
        <v>484</v>
      </c>
      <c r="C55" s="510">
        <v>140692.25000000119</v>
      </c>
      <c r="D55" s="510">
        <v>95528.040000006557</v>
      </c>
      <c r="E55" s="510">
        <v>236220.29000000775</v>
      </c>
      <c r="F55" s="842"/>
    </row>
    <row r="56" spans="1:6" s="857" customFormat="1">
      <c r="B56" s="745" t="s">
        <v>957</v>
      </c>
      <c r="C56" s="510">
        <v>0</v>
      </c>
      <c r="D56" s="510">
        <v>0</v>
      </c>
      <c r="E56" s="510">
        <v>0</v>
      </c>
      <c r="F56" s="842"/>
    </row>
    <row r="57" spans="1:6" s="857" customFormat="1">
      <c r="B57" s="746" t="s">
        <v>958</v>
      </c>
      <c r="C57" s="510">
        <v>0</v>
      </c>
      <c r="D57" s="510">
        <v>0</v>
      </c>
      <c r="E57" s="510">
        <v>0</v>
      </c>
      <c r="F57" s="842"/>
    </row>
    <row r="58" spans="1:6" s="857" customFormat="1">
      <c r="B58" s="740" t="s">
        <v>486</v>
      </c>
      <c r="C58" s="510">
        <v>140692.25000000119</v>
      </c>
      <c r="D58" s="510">
        <v>95528.040000006557</v>
      </c>
      <c r="E58" s="510">
        <v>236220.29000000775</v>
      </c>
      <c r="F58" s="842"/>
    </row>
    <row r="59" spans="1:6" s="857" customFormat="1">
      <c r="A59" s="138"/>
      <c r="B59" s="745" t="s">
        <v>959</v>
      </c>
      <c r="C59" s="510">
        <v>4.2</v>
      </c>
      <c r="D59" s="510">
        <v>0</v>
      </c>
      <c r="E59" s="510">
        <v>4.2</v>
      </c>
      <c r="F59" s="842"/>
    </row>
    <row r="60" spans="1:6" s="857" customFormat="1">
      <c r="B60" s="740" t="s">
        <v>960</v>
      </c>
      <c r="C60" s="510">
        <v>140696.4500000012</v>
      </c>
      <c r="D60" s="510">
        <v>95528.040000006557</v>
      </c>
      <c r="E60" s="510">
        <v>236224.49000000776</v>
      </c>
      <c r="F60" s="842"/>
    </row>
    <row r="61" spans="1:6" s="857" customFormat="1" ht="15.75" thickBot="1">
      <c r="B61" s="745" t="s">
        <v>961</v>
      </c>
      <c r="C61" s="510">
        <v>0</v>
      </c>
      <c r="D61" s="510">
        <v>0</v>
      </c>
      <c r="E61" s="510">
        <v>0</v>
      </c>
      <c r="F61" s="842"/>
    </row>
    <row r="62" spans="1:6" s="857" customFormat="1" ht="19.5" customHeight="1" thickTop="1" thickBot="1">
      <c r="B62" s="749" t="s">
        <v>962</v>
      </c>
      <c r="C62" s="750">
        <v>140696.4500000012</v>
      </c>
      <c r="D62" s="750">
        <v>95528.040000006557</v>
      </c>
      <c r="E62" s="750">
        <v>236224.49000000776</v>
      </c>
      <c r="F62" s="842"/>
    </row>
    <row r="63" spans="1:6" s="857" customFormat="1" ht="11.25" customHeight="1" thickTop="1" thickBot="1">
      <c r="B63" s="427"/>
      <c r="C63" s="751"/>
      <c r="D63" s="751"/>
      <c r="E63" s="751"/>
    </row>
    <row r="64" spans="1:6" s="857" customFormat="1" ht="15.75" thickTop="1">
      <c r="B64" s="843"/>
      <c r="C64" s="473"/>
      <c r="D64" s="473"/>
      <c r="E64" s="473"/>
    </row>
    <row r="65" spans="2:6" s="857" customFormat="1">
      <c r="B65" s="843"/>
    </row>
    <row r="66" spans="2:6" s="857" customFormat="1">
      <c r="B66" s="733"/>
    </row>
    <row r="67" spans="2:6" s="857" customFormat="1">
      <c r="B67" s="752"/>
    </row>
    <row r="68" spans="2:6" s="857" customFormat="1">
      <c r="B68" s="235"/>
    </row>
    <row r="69" spans="2:6" s="857" customFormat="1">
      <c r="B69" s="235"/>
    </row>
    <row r="70" spans="2:6" s="857" customFormat="1">
      <c r="B70" s="235"/>
    </row>
    <row r="71" spans="2:6" s="857" customFormat="1">
      <c r="B71" s="235"/>
    </row>
    <row r="72" spans="2:6" s="857" customFormat="1">
      <c r="B72" s="235"/>
    </row>
    <row r="73" spans="2:6" s="857" customFormat="1">
      <c r="B73" s="235"/>
    </row>
    <row r="74" spans="2:6" s="857" customFormat="1">
      <c r="B74" s="235"/>
    </row>
    <row r="75" spans="2:6" s="857" customFormat="1">
      <c r="B75" s="235"/>
      <c r="C75" s="753"/>
      <c r="D75" s="753"/>
      <c r="E75" s="753"/>
      <c r="F75" s="753"/>
    </row>
    <row r="76" spans="2:6" s="857" customFormat="1">
      <c r="B76" s="235"/>
      <c r="C76" s="753"/>
      <c r="D76" s="753"/>
      <c r="E76" s="753"/>
      <c r="F76" s="753"/>
    </row>
    <row r="77" spans="2:6" s="857" customFormat="1">
      <c r="B77" s="235"/>
      <c r="C77" s="753"/>
      <c r="D77" s="753"/>
      <c r="E77" s="753"/>
      <c r="F77" s="753"/>
    </row>
    <row r="78" spans="2:6" s="857" customFormat="1">
      <c r="B78" s="235"/>
      <c r="C78" s="754"/>
      <c r="D78" s="754"/>
      <c r="E78" s="754"/>
      <c r="F78" s="754"/>
    </row>
    <row r="79" spans="2:6" s="857" customFormat="1">
      <c r="B79" s="235"/>
      <c r="C79" s="754"/>
      <c r="D79" s="754"/>
      <c r="E79" s="754"/>
      <c r="F79" s="754"/>
    </row>
    <row r="80" spans="2:6" s="857" customFormat="1">
      <c r="B80" s="752"/>
      <c r="C80" s="754"/>
      <c r="D80" s="754"/>
      <c r="E80" s="754"/>
      <c r="F80" s="754"/>
    </row>
    <row r="81" spans="2:6" s="857" customFormat="1">
      <c r="B81" s="752"/>
      <c r="C81" s="754"/>
      <c r="D81" s="754"/>
      <c r="E81" s="754"/>
      <c r="F81" s="754"/>
    </row>
    <row r="82" spans="2:6" s="857" customFormat="1">
      <c r="B82" s="752"/>
      <c r="C82" s="754"/>
      <c r="D82" s="754"/>
      <c r="E82" s="754"/>
      <c r="F82" s="754"/>
    </row>
    <row r="83" spans="2:6" s="857" customFormat="1">
      <c r="B83" s="752"/>
      <c r="C83" s="754"/>
      <c r="D83" s="754"/>
      <c r="E83" s="754"/>
      <c r="F83" s="754"/>
    </row>
    <row r="84" spans="2:6" s="857" customFormat="1">
      <c r="B84" s="752"/>
      <c r="C84" s="754"/>
      <c r="D84" s="754"/>
      <c r="E84" s="754"/>
      <c r="F84" s="754"/>
    </row>
    <row r="85" spans="2:6" s="857" customFormat="1">
      <c r="B85" s="752"/>
      <c r="C85" s="754"/>
      <c r="D85" s="754"/>
      <c r="E85" s="754"/>
      <c r="F85" s="754"/>
    </row>
    <row r="86" spans="2:6" s="857" customFormat="1">
      <c r="B86" s="752"/>
      <c r="C86" s="754"/>
      <c r="D86" s="754"/>
      <c r="E86" s="754"/>
      <c r="F86" s="754"/>
    </row>
    <row r="87" spans="2:6" s="857" customFormat="1">
      <c r="B87" s="752"/>
      <c r="C87" s="754"/>
      <c r="D87" s="754"/>
      <c r="E87" s="754"/>
      <c r="F87" s="754"/>
    </row>
    <row r="88" spans="2:6" s="857" customFormat="1">
      <c r="B88" s="752"/>
      <c r="C88" s="754"/>
      <c r="D88" s="754"/>
      <c r="E88" s="754"/>
      <c r="F88" s="754"/>
    </row>
    <row r="89" spans="2:6" s="857" customFormat="1">
      <c r="B89" s="752"/>
      <c r="C89" s="754"/>
      <c r="D89" s="754"/>
      <c r="E89" s="754"/>
      <c r="F89" s="754"/>
    </row>
    <row r="90" spans="2:6" s="857" customFormat="1">
      <c r="B90" s="752"/>
      <c r="C90" s="754"/>
      <c r="D90" s="754"/>
      <c r="E90" s="754"/>
      <c r="F90" s="754"/>
    </row>
    <row r="91" spans="2:6" s="857" customFormat="1">
      <c r="B91" s="752"/>
      <c r="C91" s="754"/>
      <c r="D91" s="754"/>
      <c r="E91" s="754"/>
      <c r="F91" s="754"/>
    </row>
    <row r="92" spans="2:6" s="857" customFormat="1">
      <c r="B92" s="752"/>
      <c r="C92" s="754"/>
      <c r="D92" s="754"/>
      <c r="E92" s="754"/>
      <c r="F92" s="754"/>
    </row>
    <row r="93" spans="2:6" s="857" customFormat="1">
      <c r="B93" s="752"/>
      <c r="C93" s="754"/>
      <c r="D93" s="754"/>
      <c r="E93" s="754"/>
      <c r="F93" s="754"/>
    </row>
    <row r="94" spans="2:6" s="857" customFormat="1">
      <c r="B94" s="752"/>
      <c r="C94" s="754"/>
      <c r="D94" s="754"/>
      <c r="E94" s="754"/>
      <c r="F94" s="754"/>
    </row>
    <row r="95" spans="2:6" s="857" customFormat="1">
      <c r="B95" s="752"/>
      <c r="C95" s="754"/>
      <c r="D95" s="754"/>
      <c r="E95" s="754"/>
      <c r="F95" s="754"/>
    </row>
    <row r="96" spans="2:6" s="857" customFormat="1">
      <c r="B96" s="752"/>
      <c r="C96" s="754"/>
      <c r="D96" s="754"/>
      <c r="E96" s="754"/>
      <c r="F96" s="754"/>
    </row>
    <row r="97" spans="2:6" s="857" customFormat="1">
      <c r="B97" s="752"/>
      <c r="C97" s="754"/>
      <c r="D97" s="754"/>
      <c r="E97" s="754"/>
      <c r="F97" s="754"/>
    </row>
    <row r="98" spans="2:6" s="857" customFormat="1">
      <c r="B98" s="752"/>
      <c r="C98" s="754"/>
      <c r="D98" s="754"/>
      <c r="E98" s="754"/>
      <c r="F98" s="754"/>
    </row>
    <row r="99" spans="2:6" s="857" customFormat="1">
      <c r="B99" s="752"/>
      <c r="C99" s="754"/>
      <c r="D99" s="754"/>
      <c r="E99" s="754"/>
      <c r="F99" s="754"/>
    </row>
    <row r="100" spans="2:6" s="857" customFormat="1">
      <c r="B100" s="752"/>
      <c r="C100" s="753"/>
      <c r="D100" s="753"/>
      <c r="E100" s="753"/>
      <c r="F100" s="753"/>
    </row>
    <row r="101" spans="2:6" s="857" customFormat="1">
      <c r="B101" s="752"/>
      <c r="C101" s="753"/>
      <c r="D101" s="753"/>
      <c r="E101" s="753"/>
      <c r="F101" s="753"/>
    </row>
    <row r="102" spans="2:6" s="857" customFormat="1">
      <c r="B102" s="752"/>
      <c r="C102" s="753"/>
      <c r="D102" s="753"/>
      <c r="E102" s="753"/>
      <c r="F102" s="753"/>
    </row>
    <row r="103" spans="2:6" s="857" customFormat="1">
      <c r="B103" s="752"/>
      <c r="C103" s="753"/>
      <c r="D103" s="753"/>
      <c r="E103" s="753"/>
      <c r="F103" s="753"/>
    </row>
    <row r="104" spans="2:6" s="857" customFormat="1">
      <c r="B104" s="752"/>
      <c r="C104" s="753"/>
      <c r="D104" s="753"/>
      <c r="E104" s="753"/>
      <c r="F104" s="753"/>
    </row>
    <row r="105" spans="2:6" s="857" customFormat="1">
      <c r="B105" s="752"/>
      <c r="C105" s="50"/>
      <c r="D105" s="50"/>
      <c r="E105" s="50"/>
      <c r="F105" s="50"/>
    </row>
    <row r="106" spans="2:6" s="857" customFormat="1">
      <c r="B106" s="752"/>
      <c r="C106" s="50"/>
      <c r="D106" s="50"/>
      <c r="E106" s="50"/>
      <c r="F106" s="50"/>
    </row>
    <row r="107" spans="2:6" s="857" customFormat="1">
      <c r="B107" s="752"/>
      <c r="C107" s="50"/>
      <c r="D107" s="50"/>
      <c r="E107" s="50"/>
      <c r="F107" s="50"/>
    </row>
    <row r="108" spans="2:6" s="857" customFormat="1">
      <c r="B108" s="752"/>
      <c r="C108" s="50"/>
      <c r="D108" s="50"/>
      <c r="E108" s="50"/>
      <c r="F108" s="50"/>
    </row>
    <row r="109" spans="2:6" s="857" customFormat="1">
      <c r="B109" s="752"/>
      <c r="C109" s="50"/>
      <c r="D109" s="50"/>
      <c r="E109" s="50"/>
      <c r="F109" s="50"/>
    </row>
    <row r="110" spans="2:6" s="857" customFormat="1">
      <c r="B110" s="752"/>
      <c r="C110" s="50"/>
      <c r="D110" s="50"/>
      <c r="E110" s="50"/>
      <c r="F110" s="50"/>
    </row>
    <row r="111" spans="2:6" s="857" customFormat="1">
      <c r="B111" s="752"/>
      <c r="C111" s="50"/>
      <c r="D111" s="50"/>
      <c r="E111" s="50"/>
      <c r="F111" s="50"/>
    </row>
    <row r="112" spans="2:6" s="857" customFormat="1">
      <c r="B112" s="752"/>
      <c r="C112" s="50"/>
      <c r="D112" s="50"/>
      <c r="E112" s="50"/>
      <c r="F112" s="50"/>
    </row>
    <row r="113" spans="2:2" s="857" customFormat="1">
      <c r="B113" s="752"/>
    </row>
    <row r="114" spans="2:2" s="857" customFormat="1">
      <c r="B114" s="752"/>
    </row>
    <row r="115" spans="2:2" s="857" customFormat="1">
      <c r="B115" s="752"/>
    </row>
    <row r="116" spans="2:2" s="857" customFormat="1">
      <c r="B116" s="752"/>
    </row>
    <row r="117" spans="2:2" s="857" customFormat="1">
      <c r="B117" s="752"/>
    </row>
    <row r="118" spans="2:2" s="857" customFormat="1">
      <c r="B118" s="752"/>
    </row>
    <row r="119" spans="2:2" s="857" customFormat="1">
      <c r="B119" s="752"/>
    </row>
    <row r="120" spans="2:2" s="857" customFormat="1">
      <c r="B120" s="752"/>
    </row>
    <row r="121" spans="2:2" s="857" customFormat="1">
      <c r="B121" s="752"/>
    </row>
    <row r="122" spans="2:2" s="857" customFormat="1">
      <c r="B122" s="752"/>
    </row>
    <row r="123" spans="2:2" s="857" customFormat="1">
      <c r="B123" s="752"/>
    </row>
    <row r="124" spans="2:2" s="857" customFormat="1">
      <c r="B124" s="752"/>
    </row>
    <row r="125" spans="2:2" s="857" customFormat="1">
      <c r="B125" s="752"/>
    </row>
    <row r="126" spans="2:2" s="857" customFormat="1">
      <c r="B126" s="752"/>
    </row>
    <row r="127" spans="2:2" s="857" customFormat="1">
      <c r="B127" s="752"/>
    </row>
    <row r="128" spans="2:2" s="857" customFormat="1">
      <c r="B128" s="752"/>
    </row>
    <row r="129" spans="2:2" s="857" customFormat="1">
      <c r="B129" s="752"/>
    </row>
    <row r="130" spans="2:2" s="857" customFormat="1">
      <c r="B130" s="752"/>
    </row>
    <row r="131" spans="2:2" s="857" customFormat="1">
      <c r="B131" s="752"/>
    </row>
    <row r="132" spans="2:2" s="857" customFormat="1">
      <c r="B132" s="752"/>
    </row>
    <row r="133" spans="2:2" s="857" customFormat="1">
      <c r="B133" s="752"/>
    </row>
    <row r="134" spans="2:2" s="857" customFormat="1">
      <c r="B134" s="752"/>
    </row>
    <row r="135" spans="2:2" s="857" customFormat="1">
      <c r="B135" s="752"/>
    </row>
    <row r="136" spans="2:2" s="857" customFormat="1">
      <c r="B136" s="752"/>
    </row>
    <row r="137" spans="2:2" s="857" customFormat="1">
      <c r="B137" s="752"/>
    </row>
    <row r="138" spans="2:2" s="857" customFormat="1">
      <c r="B138" s="752"/>
    </row>
    <row r="139" spans="2:2" s="857" customFormat="1">
      <c r="B139" s="752"/>
    </row>
    <row r="140" spans="2:2" s="857" customFormat="1">
      <c r="B140" s="752"/>
    </row>
    <row r="141" spans="2:2" s="857" customFormat="1">
      <c r="B141" s="752"/>
    </row>
    <row r="142" spans="2:2" s="857" customFormat="1">
      <c r="B142" s="752"/>
    </row>
    <row r="143" spans="2:2" s="857" customFormat="1">
      <c r="B143" s="752"/>
    </row>
    <row r="144" spans="2:2" s="857" customFormat="1">
      <c r="B144" s="752"/>
    </row>
    <row r="145" spans="2:2" s="857" customFormat="1">
      <c r="B145" s="752"/>
    </row>
    <row r="146" spans="2:2" s="857" customFormat="1">
      <c r="B146" s="752"/>
    </row>
    <row r="147" spans="2:2" s="857" customFormat="1">
      <c r="B147" s="752"/>
    </row>
    <row r="148" spans="2:2" s="857" customFormat="1">
      <c r="B148" s="752"/>
    </row>
    <row r="149" spans="2:2" s="857" customFormat="1">
      <c r="B149" s="752"/>
    </row>
    <row r="150" spans="2:2" s="857" customFormat="1">
      <c r="B150" s="752"/>
    </row>
    <row r="151" spans="2:2" s="857" customFormat="1">
      <c r="B151" s="752"/>
    </row>
    <row r="152" spans="2:2" s="857" customFormat="1">
      <c r="B152" s="752"/>
    </row>
    <row r="153" spans="2:2" s="857" customFormat="1">
      <c r="B153" s="752"/>
    </row>
    <row r="154" spans="2:2" s="857" customFormat="1">
      <c r="B154" s="752"/>
    </row>
    <row r="155" spans="2:2" s="857" customFormat="1">
      <c r="B155" s="752"/>
    </row>
    <row r="156" spans="2:2" s="857" customFormat="1">
      <c r="B156" s="752"/>
    </row>
    <row r="157" spans="2:2" s="857" customFormat="1">
      <c r="B157" s="752"/>
    </row>
    <row r="158" spans="2:2" s="857" customFormat="1">
      <c r="B158" s="752"/>
    </row>
    <row r="159" spans="2:2" s="857" customFormat="1">
      <c r="B159" s="752"/>
    </row>
    <row r="160" spans="2:2" s="857" customFormat="1">
      <c r="B160" s="752"/>
    </row>
    <row r="161" spans="2:2" s="857" customFormat="1">
      <c r="B161" s="752"/>
    </row>
    <row r="162" spans="2:2" s="857" customFormat="1">
      <c r="B162" s="752"/>
    </row>
    <row r="163" spans="2:2" s="857" customFormat="1">
      <c r="B163" s="752"/>
    </row>
    <row r="164" spans="2:2" s="857" customFormat="1">
      <c r="B164" s="752"/>
    </row>
    <row r="165" spans="2:2" s="857" customFormat="1">
      <c r="B165" s="752"/>
    </row>
    <row r="166" spans="2:2" s="857" customFormat="1">
      <c r="B166" s="752"/>
    </row>
    <row r="167" spans="2:2" s="857" customFormat="1">
      <c r="B167" s="752"/>
    </row>
    <row r="168" spans="2:2" s="857" customFormat="1">
      <c r="B168" s="752"/>
    </row>
    <row r="169" spans="2:2" s="857" customFormat="1">
      <c r="B169" s="752"/>
    </row>
    <row r="170" spans="2:2" s="857" customFormat="1">
      <c r="B170" s="752"/>
    </row>
    <row r="171" spans="2:2" s="857" customFormat="1">
      <c r="B171" s="752"/>
    </row>
    <row r="172" spans="2:2" s="857" customFormat="1">
      <c r="B172" s="752"/>
    </row>
    <row r="173" spans="2:2" s="857" customFormat="1">
      <c r="B173" s="752"/>
    </row>
    <row r="174" spans="2:2" s="857" customFormat="1">
      <c r="B174" s="752"/>
    </row>
    <row r="175" spans="2:2" s="857" customFormat="1">
      <c r="B175" s="752"/>
    </row>
    <row r="176" spans="2:2" s="857" customFormat="1">
      <c r="B176" s="752"/>
    </row>
    <row r="177" spans="2:2" s="857" customFormat="1">
      <c r="B177" s="752"/>
    </row>
    <row r="178" spans="2:2" s="857" customFormat="1">
      <c r="B178" s="752"/>
    </row>
    <row r="179" spans="2:2" s="857" customFormat="1">
      <c r="B179" s="752"/>
    </row>
    <row r="180" spans="2:2" s="857" customFormat="1">
      <c r="B180" s="752"/>
    </row>
    <row r="181" spans="2:2" s="857" customFormat="1">
      <c r="B181" s="752"/>
    </row>
    <row r="182" spans="2:2" s="857" customFormat="1">
      <c r="B182" s="752"/>
    </row>
    <row r="183" spans="2:2" s="857" customFormat="1">
      <c r="B183" s="752"/>
    </row>
    <row r="184" spans="2:2" s="857" customFormat="1">
      <c r="B184" s="752"/>
    </row>
    <row r="185" spans="2:2" s="857" customFormat="1">
      <c r="B185" s="752"/>
    </row>
    <row r="186" spans="2:2" s="857" customFormat="1">
      <c r="B186" s="752"/>
    </row>
    <row r="187" spans="2:2" s="857" customFormat="1">
      <c r="B187" s="752"/>
    </row>
    <row r="188" spans="2:2" s="857" customFormat="1">
      <c r="B188" s="752"/>
    </row>
    <row r="189" spans="2:2" s="857" customFormat="1">
      <c r="B189" s="752"/>
    </row>
    <row r="190" spans="2:2" s="857" customFormat="1">
      <c r="B190" s="752"/>
    </row>
    <row r="191" spans="2:2" s="857" customFormat="1">
      <c r="B191" s="752"/>
    </row>
    <row r="192" spans="2:2" s="857" customFormat="1">
      <c r="B192" s="752"/>
    </row>
    <row r="193" spans="2:2" s="857" customFormat="1">
      <c r="B193" s="752"/>
    </row>
    <row r="194" spans="2:2" s="857" customFormat="1">
      <c r="B194" s="752"/>
    </row>
    <row r="195" spans="2:2" s="857" customFormat="1">
      <c r="B195" s="752"/>
    </row>
    <row r="196" spans="2:2" s="857" customFormat="1">
      <c r="B196" s="752"/>
    </row>
    <row r="197" spans="2:2" s="857" customFormat="1">
      <c r="B197" s="752"/>
    </row>
    <row r="198" spans="2:2" s="857" customFormat="1">
      <c r="B198" s="752"/>
    </row>
    <row r="199" spans="2:2" s="857" customFormat="1">
      <c r="B199" s="752"/>
    </row>
    <row r="200" spans="2:2" s="857" customFormat="1">
      <c r="B200" s="752"/>
    </row>
    <row r="201" spans="2:2" s="857" customFormat="1">
      <c r="B201" s="752"/>
    </row>
    <row r="202" spans="2:2" s="857" customFormat="1">
      <c r="B202" s="752"/>
    </row>
    <row r="203" spans="2:2" s="857" customFormat="1">
      <c r="B203" s="752"/>
    </row>
    <row r="204" spans="2:2" s="857" customFormat="1">
      <c r="B204" s="752"/>
    </row>
    <row r="205" spans="2:2" s="857" customFormat="1">
      <c r="B205" s="752"/>
    </row>
    <row r="206" spans="2:2" s="857" customFormat="1">
      <c r="B206" s="752"/>
    </row>
    <row r="207" spans="2:2" s="857" customFormat="1">
      <c r="B207" s="752"/>
    </row>
    <row r="208" spans="2:2" s="857" customFormat="1">
      <c r="B208" s="752"/>
    </row>
    <row r="209" spans="2:2" s="857" customFormat="1">
      <c r="B209" s="752"/>
    </row>
    <row r="210" spans="2:2" s="857" customFormat="1">
      <c r="B210" s="752"/>
    </row>
    <row r="211" spans="2:2" s="857" customFormat="1">
      <c r="B211" s="752"/>
    </row>
    <row r="212" spans="2:2" s="857" customFormat="1">
      <c r="B212" s="752"/>
    </row>
    <row r="213" spans="2:2" s="857" customFormat="1">
      <c r="B213" s="752"/>
    </row>
    <row r="214" spans="2:2" s="857" customFormat="1">
      <c r="B214" s="752"/>
    </row>
    <row r="215" spans="2:2" s="857" customFormat="1">
      <c r="B215" s="752"/>
    </row>
    <row r="216" spans="2:2" s="857" customFormat="1">
      <c r="B216" s="752"/>
    </row>
    <row r="217" spans="2:2" s="857" customFormat="1">
      <c r="B217" s="752"/>
    </row>
    <row r="218" spans="2:2" s="857" customFormat="1">
      <c r="B218" s="752"/>
    </row>
    <row r="219" spans="2:2" s="857" customFormat="1">
      <c r="B219" s="752"/>
    </row>
    <row r="220" spans="2:2" s="857" customFormat="1">
      <c r="B220" s="752"/>
    </row>
    <row r="221" spans="2:2" s="857" customFormat="1">
      <c r="B221" s="752"/>
    </row>
    <row r="222" spans="2:2" s="857" customFormat="1">
      <c r="B222" s="752"/>
    </row>
    <row r="223" spans="2:2" s="857" customFormat="1">
      <c r="B223" s="752"/>
    </row>
    <row r="224" spans="2:2" s="857" customFormat="1">
      <c r="B224" s="752"/>
    </row>
    <row r="225" spans="2:2" s="857" customFormat="1">
      <c r="B225" s="752"/>
    </row>
    <row r="226" spans="2:2" s="857" customFormat="1">
      <c r="B226" s="752"/>
    </row>
    <row r="227" spans="2:2" s="857" customFormat="1">
      <c r="B227" s="752"/>
    </row>
    <row r="228" spans="2:2" s="857" customFormat="1">
      <c r="B228" s="752"/>
    </row>
    <row r="229" spans="2:2" s="857" customFormat="1">
      <c r="B229" s="752"/>
    </row>
    <row r="230" spans="2:2" s="857" customFormat="1">
      <c r="B230" s="752"/>
    </row>
    <row r="231" spans="2:2" s="857" customFormat="1">
      <c r="B231" s="752"/>
    </row>
    <row r="232" spans="2:2" s="857" customFormat="1">
      <c r="B232" s="752"/>
    </row>
    <row r="233" spans="2:2" s="857" customFormat="1">
      <c r="B233" s="752"/>
    </row>
    <row r="234" spans="2:2" s="857" customFormat="1">
      <c r="B234" s="752"/>
    </row>
    <row r="235" spans="2:2" s="857" customFormat="1">
      <c r="B235" s="752"/>
    </row>
    <row r="236" spans="2:2" s="857" customFormat="1">
      <c r="B236" s="752"/>
    </row>
    <row r="237" spans="2:2" s="857" customFormat="1">
      <c r="B237" s="752"/>
    </row>
    <row r="238" spans="2:2" s="857" customFormat="1">
      <c r="B238" s="752"/>
    </row>
    <row r="239" spans="2:2" s="857" customFormat="1">
      <c r="B239" s="752"/>
    </row>
    <row r="240" spans="2:2" s="857" customFormat="1">
      <c r="B240" s="752"/>
    </row>
    <row r="241" spans="2:2" s="857" customFormat="1">
      <c r="B241" s="752"/>
    </row>
    <row r="242" spans="2:2" s="857" customFormat="1">
      <c r="B242" s="752"/>
    </row>
    <row r="243" spans="2:2" s="857" customFormat="1">
      <c r="B243" s="752"/>
    </row>
    <row r="244" spans="2:2" s="857" customFormat="1">
      <c r="B244" s="752"/>
    </row>
    <row r="245" spans="2:2" s="857" customFormat="1">
      <c r="B245" s="752"/>
    </row>
    <row r="246" spans="2:2" s="857" customFormat="1">
      <c r="B246" s="752"/>
    </row>
    <row r="247" spans="2:2" s="857" customFormat="1">
      <c r="B247" s="752"/>
    </row>
    <row r="248" spans="2:2" s="857" customFormat="1">
      <c r="B248" s="752"/>
    </row>
    <row r="249" spans="2:2" s="857" customFormat="1">
      <c r="B249" s="752"/>
    </row>
    <row r="250" spans="2:2" s="857" customFormat="1">
      <c r="B250" s="752"/>
    </row>
    <row r="251" spans="2:2" s="857" customFormat="1">
      <c r="B251" s="752"/>
    </row>
    <row r="252" spans="2:2" s="857" customFormat="1">
      <c r="B252" s="752"/>
    </row>
    <row r="253" spans="2:2" s="857" customFormat="1">
      <c r="B253" s="752"/>
    </row>
    <row r="254" spans="2:2" s="857" customFormat="1">
      <c r="B254" s="752"/>
    </row>
    <row r="255" spans="2:2" s="857" customFormat="1">
      <c r="B255" s="752"/>
    </row>
    <row r="256" spans="2:2" s="857" customFormat="1">
      <c r="B256" s="752"/>
    </row>
    <row r="257" spans="2:2" s="857" customFormat="1">
      <c r="B257" s="752"/>
    </row>
    <row r="258" spans="2:2" s="857" customFormat="1">
      <c r="B258" s="752"/>
    </row>
    <row r="259" spans="2:2" s="857" customFormat="1">
      <c r="B259" s="752"/>
    </row>
    <row r="260" spans="2:2" s="857" customFormat="1">
      <c r="B260" s="752"/>
    </row>
    <row r="261" spans="2:2" s="857" customFormat="1">
      <c r="B261" s="752"/>
    </row>
    <row r="262" spans="2:2" s="857" customFormat="1">
      <c r="B262" s="752"/>
    </row>
    <row r="263" spans="2:2" s="857" customFormat="1">
      <c r="B263" s="752"/>
    </row>
    <row r="264" spans="2:2" s="857" customFormat="1">
      <c r="B264" s="752"/>
    </row>
    <row r="265" spans="2:2" s="857" customFormat="1">
      <c r="B265" s="752"/>
    </row>
    <row r="266" spans="2:2" s="857" customFormat="1">
      <c r="B266" s="752"/>
    </row>
    <row r="267" spans="2:2" s="857" customFormat="1">
      <c r="B267" s="752"/>
    </row>
    <row r="268" spans="2:2" s="857" customFormat="1">
      <c r="B268" s="752"/>
    </row>
    <row r="269" spans="2:2" s="857" customFormat="1">
      <c r="B269" s="752"/>
    </row>
    <row r="270" spans="2:2" s="857" customFormat="1">
      <c r="B270" s="752"/>
    </row>
    <row r="271" spans="2:2" s="857" customFormat="1">
      <c r="B271" s="752"/>
    </row>
    <row r="272" spans="2:2" s="857" customFormat="1">
      <c r="B272" s="752"/>
    </row>
    <row r="273" spans="2:2" s="857" customFormat="1">
      <c r="B273" s="752"/>
    </row>
    <row r="274" spans="2:2" s="857" customFormat="1">
      <c r="B274" s="752"/>
    </row>
    <row r="275" spans="2:2" s="857" customFormat="1">
      <c r="B275" s="752"/>
    </row>
    <row r="276" spans="2:2" s="857" customFormat="1">
      <c r="B276" s="752"/>
    </row>
    <row r="277" spans="2:2" s="857" customFormat="1">
      <c r="B277" s="752"/>
    </row>
    <row r="278" spans="2:2" s="857" customFormat="1">
      <c r="B278" s="752"/>
    </row>
    <row r="279" spans="2:2" s="857" customFormat="1">
      <c r="B279" s="752"/>
    </row>
    <row r="280" spans="2:2" s="857" customFormat="1">
      <c r="B280" s="752"/>
    </row>
    <row r="281" spans="2:2" s="857" customFormat="1">
      <c r="B281" s="752"/>
    </row>
    <row r="282" spans="2:2" s="857" customFormat="1">
      <c r="B282" s="752"/>
    </row>
    <row r="283" spans="2:2" s="857" customFormat="1">
      <c r="B283" s="752"/>
    </row>
    <row r="284" spans="2:2" s="857" customFormat="1">
      <c r="B284" s="752"/>
    </row>
    <row r="285" spans="2:2" s="857" customFormat="1">
      <c r="B285" s="752"/>
    </row>
    <row r="286" spans="2:2" s="857" customFormat="1">
      <c r="B286" s="752"/>
    </row>
    <row r="287" spans="2:2" s="857" customFormat="1">
      <c r="B287" s="752"/>
    </row>
    <row r="288" spans="2:2" s="857" customFormat="1">
      <c r="B288" s="752"/>
    </row>
    <row r="289" spans="2:2" s="857" customFormat="1">
      <c r="B289" s="752"/>
    </row>
    <row r="290" spans="2:2" s="857" customFormat="1">
      <c r="B290" s="752"/>
    </row>
    <row r="291" spans="2:2" s="857" customFormat="1">
      <c r="B291" s="752"/>
    </row>
    <row r="292" spans="2:2" s="857" customFormat="1">
      <c r="B292" s="752"/>
    </row>
    <row r="293" spans="2:2" s="857" customFormat="1">
      <c r="B293" s="752"/>
    </row>
    <row r="294" spans="2:2" s="857" customFormat="1">
      <c r="B294" s="752"/>
    </row>
    <row r="295" spans="2:2" s="857" customFormat="1">
      <c r="B295" s="752"/>
    </row>
    <row r="296" spans="2:2" s="857" customFormat="1">
      <c r="B296" s="752"/>
    </row>
    <row r="297" spans="2:2" s="857" customFormat="1">
      <c r="B297" s="752"/>
    </row>
    <row r="298" spans="2:2" s="857" customFormat="1">
      <c r="B298" s="752"/>
    </row>
    <row r="299" spans="2:2" s="857" customFormat="1">
      <c r="B299" s="752"/>
    </row>
    <row r="300" spans="2:2" s="857" customFormat="1">
      <c r="B300" s="752"/>
    </row>
    <row r="301" spans="2:2" s="857" customFormat="1">
      <c r="B301" s="752"/>
    </row>
    <row r="302" spans="2:2" s="857" customFormat="1">
      <c r="B302" s="752"/>
    </row>
    <row r="303" spans="2:2" s="857" customFormat="1">
      <c r="B303" s="752"/>
    </row>
    <row r="304" spans="2:2" s="857" customFormat="1">
      <c r="B304" s="752"/>
    </row>
    <row r="305" spans="2:2" s="857" customFormat="1">
      <c r="B305" s="752"/>
    </row>
    <row r="306" spans="2:2" s="857" customFormat="1">
      <c r="B306" s="752"/>
    </row>
    <row r="307" spans="2:2" s="857" customFormat="1">
      <c r="B307" s="752"/>
    </row>
    <row r="308" spans="2:2" s="857" customFormat="1">
      <c r="B308" s="752"/>
    </row>
    <row r="309" spans="2:2" s="857" customFormat="1">
      <c r="B309" s="752"/>
    </row>
    <row r="310" spans="2:2" s="857" customFormat="1">
      <c r="B310" s="752"/>
    </row>
    <row r="311" spans="2:2" s="857" customFormat="1">
      <c r="B311" s="752"/>
    </row>
    <row r="312" spans="2:2" s="857" customFormat="1">
      <c r="B312" s="752"/>
    </row>
    <row r="313" spans="2:2" s="857" customFormat="1">
      <c r="B313" s="752"/>
    </row>
    <row r="314" spans="2:2" s="857" customFormat="1">
      <c r="B314" s="752"/>
    </row>
    <row r="315" spans="2:2" s="857" customFormat="1">
      <c r="B315" s="752"/>
    </row>
    <row r="316" spans="2:2" s="857" customFormat="1">
      <c r="B316" s="752"/>
    </row>
    <row r="317" spans="2:2" s="857" customFormat="1">
      <c r="B317" s="752"/>
    </row>
    <row r="318" spans="2:2" s="857" customFormat="1">
      <c r="B318" s="752"/>
    </row>
    <row r="319" spans="2:2" s="857" customFormat="1">
      <c r="B319" s="752"/>
    </row>
    <row r="320" spans="2:2" s="857" customFormat="1">
      <c r="B320" s="752"/>
    </row>
    <row r="321" spans="2:2" s="857" customFormat="1">
      <c r="B321" s="752"/>
    </row>
    <row r="322" spans="2:2" s="857" customFormat="1">
      <c r="B322" s="752"/>
    </row>
    <row r="323" spans="2:2" s="857" customFormat="1">
      <c r="B323" s="752"/>
    </row>
    <row r="324" spans="2:2" s="857" customFormat="1">
      <c r="B324" s="752"/>
    </row>
    <row r="325" spans="2:2" s="857" customFormat="1">
      <c r="B325" s="752"/>
    </row>
    <row r="326" spans="2:2" s="857" customFormat="1">
      <c r="B326" s="752"/>
    </row>
    <row r="327" spans="2:2" s="857" customFormat="1">
      <c r="B327" s="752"/>
    </row>
    <row r="328" spans="2:2" s="857" customFormat="1">
      <c r="B328" s="752"/>
    </row>
    <row r="329" spans="2:2" s="857" customFormat="1">
      <c r="B329" s="752"/>
    </row>
    <row r="330" spans="2:2" s="857" customFormat="1">
      <c r="B330" s="752"/>
    </row>
    <row r="331" spans="2:2" s="857" customFormat="1">
      <c r="B331" s="752"/>
    </row>
    <row r="332" spans="2:2" s="857" customFormat="1">
      <c r="B332" s="752"/>
    </row>
    <row r="333" spans="2:2" s="857" customFormat="1">
      <c r="B333" s="752"/>
    </row>
    <row r="334" spans="2:2" s="857" customFormat="1">
      <c r="B334" s="752"/>
    </row>
    <row r="335" spans="2:2" s="857" customFormat="1">
      <c r="B335" s="752"/>
    </row>
    <row r="336" spans="2:2" s="857" customFormat="1">
      <c r="B336" s="752"/>
    </row>
    <row r="337" spans="2:2" s="857" customFormat="1">
      <c r="B337" s="752"/>
    </row>
    <row r="338" spans="2:2" s="857" customFormat="1">
      <c r="B338" s="752"/>
    </row>
    <row r="339" spans="2:2" s="857" customFormat="1">
      <c r="B339" s="752"/>
    </row>
    <row r="340" spans="2:2" s="857" customFormat="1">
      <c r="B340" s="752"/>
    </row>
    <row r="341" spans="2:2" s="857" customFormat="1">
      <c r="B341" s="752"/>
    </row>
    <row r="342" spans="2:2" s="857" customFormat="1">
      <c r="B342" s="752"/>
    </row>
    <row r="343" spans="2:2" s="857" customFormat="1">
      <c r="B343" s="752"/>
    </row>
    <row r="344" spans="2:2" s="857" customFormat="1">
      <c r="B344" s="752"/>
    </row>
    <row r="345" spans="2:2" s="857" customFormat="1">
      <c r="B345" s="752"/>
    </row>
    <row r="346" spans="2:2" s="857" customFormat="1">
      <c r="B346" s="752"/>
    </row>
    <row r="347" spans="2:2" s="857" customFormat="1">
      <c r="B347" s="752"/>
    </row>
    <row r="348" spans="2:2" s="857" customFormat="1">
      <c r="B348" s="752"/>
    </row>
    <row r="349" spans="2:2" s="857" customFormat="1">
      <c r="B349" s="752"/>
    </row>
    <row r="350" spans="2:2" s="857" customFormat="1">
      <c r="B350" s="752"/>
    </row>
    <row r="351" spans="2:2" s="857" customFormat="1">
      <c r="B351" s="752"/>
    </row>
    <row r="352" spans="2:2" s="857" customFormat="1">
      <c r="B352" s="752"/>
    </row>
    <row r="353" spans="2:2" s="857" customFormat="1">
      <c r="B353" s="752"/>
    </row>
    <row r="354" spans="2:2" s="857" customFormat="1">
      <c r="B354" s="752"/>
    </row>
    <row r="355" spans="2:2" s="857" customFormat="1">
      <c r="B355" s="752"/>
    </row>
    <row r="356" spans="2:2" s="857" customFormat="1">
      <c r="B356" s="752"/>
    </row>
    <row r="357" spans="2:2" s="857" customFormat="1">
      <c r="B357" s="752"/>
    </row>
    <row r="358" spans="2:2" s="857" customFormat="1">
      <c r="B358" s="752"/>
    </row>
    <row r="359" spans="2:2" s="857" customFormat="1">
      <c r="B359" s="752"/>
    </row>
    <row r="360" spans="2:2" s="857" customFormat="1">
      <c r="B360" s="752"/>
    </row>
    <row r="361" spans="2:2" s="857" customFormat="1">
      <c r="B361" s="752"/>
    </row>
    <row r="362" spans="2:2" s="857" customFormat="1">
      <c r="B362" s="752"/>
    </row>
    <row r="363" spans="2:2" s="857" customFormat="1">
      <c r="B363" s="752"/>
    </row>
    <row r="364" spans="2:2" s="857" customFormat="1">
      <c r="B364" s="752"/>
    </row>
    <row r="365" spans="2:2" s="857" customFormat="1">
      <c r="B365" s="752"/>
    </row>
    <row r="366" spans="2:2" s="857" customFormat="1">
      <c r="B366" s="752"/>
    </row>
    <row r="367" spans="2:2" s="857" customFormat="1">
      <c r="B367" s="752"/>
    </row>
    <row r="368" spans="2:2" s="857" customFormat="1">
      <c r="B368" s="752"/>
    </row>
    <row r="369" spans="2:2" s="857" customFormat="1">
      <c r="B369" s="752"/>
    </row>
    <row r="370" spans="2:2" s="857" customFormat="1">
      <c r="B370" s="752"/>
    </row>
    <row r="371" spans="2:2" s="857" customFormat="1">
      <c r="B371" s="752"/>
    </row>
    <row r="372" spans="2:2" s="857" customFormat="1">
      <c r="B372" s="752"/>
    </row>
    <row r="373" spans="2:2" s="857" customFormat="1">
      <c r="B373" s="752"/>
    </row>
    <row r="374" spans="2:2" s="857" customFormat="1">
      <c r="B374" s="752"/>
    </row>
    <row r="375" spans="2:2" s="857" customFormat="1">
      <c r="B375" s="752"/>
    </row>
    <row r="376" spans="2:2" s="857" customFormat="1">
      <c r="B376" s="752"/>
    </row>
    <row r="377" spans="2:2" s="857" customFormat="1">
      <c r="B377" s="752"/>
    </row>
    <row r="378" spans="2:2" s="857" customFormat="1">
      <c r="B378" s="752"/>
    </row>
    <row r="379" spans="2:2" s="857" customFormat="1">
      <c r="B379" s="752"/>
    </row>
    <row r="380" spans="2:2" s="857" customFormat="1">
      <c r="B380" s="752"/>
    </row>
    <row r="381" spans="2:2" s="857" customFormat="1">
      <c r="B381" s="752"/>
    </row>
    <row r="382" spans="2:2" s="857" customFormat="1">
      <c r="B382" s="752"/>
    </row>
    <row r="383" spans="2:2" s="857" customFormat="1">
      <c r="B383" s="752"/>
    </row>
    <row r="384" spans="2:2" s="857" customFormat="1">
      <c r="B384" s="752"/>
    </row>
    <row r="385" spans="2:2" s="857" customFormat="1">
      <c r="B385" s="752"/>
    </row>
    <row r="386" spans="2:2" s="857" customFormat="1">
      <c r="B386" s="752"/>
    </row>
    <row r="387" spans="2:2" s="857" customFormat="1">
      <c r="B387" s="752"/>
    </row>
    <row r="388" spans="2:2" s="857" customFormat="1">
      <c r="B388" s="752"/>
    </row>
    <row r="389" spans="2:2" s="857" customFormat="1">
      <c r="B389" s="752"/>
    </row>
    <row r="390" spans="2:2" s="857" customFormat="1">
      <c r="B390" s="752"/>
    </row>
    <row r="391" spans="2:2" s="857" customFormat="1">
      <c r="B391" s="752"/>
    </row>
    <row r="392" spans="2:2" s="857" customFormat="1">
      <c r="B392" s="752"/>
    </row>
    <row r="393" spans="2:2" s="857" customFormat="1">
      <c r="B393" s="752"/>
    </row>
    <row r="394" spans="2:2" s="857" customFormat="1">
      <c r="B394" s="752"/>
    </row>
    <row r="395" spans="2:2" s="857" customFormat="1">
      <c r="B395" s="752"/>
    </row>
    <row r="396" spans="2:2" s="857" customFormat="1">
      <c r="B396" s="752"/>
    </row>
    <row r="397" spans="2:2" s="857" customFormat="1">
      <c r="B397" s="752"/>
    </row>
    <row r="398" spans="2:2" s="857" customFormat="1">
      <c r="B398" s="752"/>
    </row>
    <row r="399" spans="2:2" s="857" customFormat="1">
      <c r="B399" s="752"/>
    </row>
    <row r="400" spans="2:2" s="857" customFormat="1">
      <c r="B400" s="752"/>
    </row>
    <row r="401" spans="2:2" s="857" customFormat="1">
      <c r="B401" s="752"/>
    </row>
    <row r="402" spans="2:2" s="857" customFormat="1">
      <c r="B402" s="752"/>
    </row>
    <row r="403" spans="2:2" s="857" customFormat="1">
      <c r="B403" s="752"/>
    </row>
    <row r="404" spans="2:2" s="857" customFormat="1">
      <c r="B404" s="752"/>
    </row>
    <row r="405" spans="2:2" s="857" customFormat="1">
      <c r="B405" s="752"/>
    </row>
    <row r="406" spans="2:2" s="857" customFormat="1">
      <c r="B406" s="752"/>
    </row>
    <row r="407" spans="2:2" s="857" customFormat="1">
      <c r="B407" s="752"/>
    </row>
    <row r="408" spans="2:2" s="857" customFormat="1">
      <c r="B408" s="752"/>
    </row>
    <row r="409" spans="2:2" s="857" customFormat="1">
      <c r="B409" s="752"/>
    </row>
    <row r="410" spans="2:2" s="857" customFormat="1">
      <c r="B410" s="752"/>
    </row>
    <row r="411" spans="2:2" s="857" customFormat="1">
      <c r="B411" s="752"/>
    </row>
    <row r="412" spans="2:2" s="857" customFormat="1">
      <c r="B412" s="752"/>
    </row>
    <row r="413" spans="2:2" s="857" customFormat="1">
      <c r="B413" s="752"/>
    </row>
    <row r="414" spans="2:2" s="857" customFormat="1">
      <c r="B414" s="752"/>
    </row>
    <row r="415" spans="2:2" s="857" customFormat="1">
      <c r="B415" s="752"/>
    </row>
    <row r="416" spans="2:2" s="857" customFormat="1">
      <c r="B416" s="752"/>
    </row>
    <row r="417" spans="2:2" s="857" customFormat="1">
      <c r="B417" s="752"/>
    </row>
    <row r="418" spans="2:2" s="857" customFormat="1">
      <c r="B418" s="752"/>
    </row>
    <row r="419" spans="2:2" s="857" customFormat="1">
      <c r="B419" s="752"/>
    </row>
    <row r="420" spans="2:2" s="857" customFormat="1">
      <c r="B420" s="752"/>
    </row>
    <row r="421" spans="2:2" s="857" customFormat="1">
      <c r="B421" s="752"/>
    </row>
    <row r="422" spans="2:2" s="857" customFormat="1">
      <c r="B422" s="752"/>
    </row>
    <row r="423" spans="2:2" s="857" customFormat="1">
      <c r="B423" s="752"/>
    </row>
    <row r="424" spans="2:2" s="857" customFormat="1">
      <c r="B424" s="752"/>
    </row>
    <row r="425" spans="2:2" s="857" customFormat="1">
      <c r="B425" s="752"/>
    </row>
    <row r="426" spans="2:2" s="857" customFormat="1">
      <c r="B426" s="752"/>
    </row>
    <row r="427" spans="2:2" s="857" customFormat="1">
      <c r="B427" s="752"/>
    </row>
    <row r="428" spans="2:2" s="857" customFormat="1">
      <c r="B428" s="752"/>
    </row>
    <row r="429" spans="2:2" s="857" customFormat="1">
      <c r="B429" s="752"/>
    </row>
    <row r="430" spans="2:2" s="857" customFormat="1">
      <c r="B430" s="752"/>
    </row>
    <row r="431" spans="2:2" s="857" customFormat="1">
      <c r="B431" s="752"/>
    </row>
    <row r="432" spans="2:2" s="857" customFormat="1">
      <c r="B432" s="752"/>
    </row>
    <row r="433" spans="2:2" s="857" customFormat="1">
      <c r="B433" s="752"/>
    </row>
    <row r="434" spans="2:2" s="857" customFormat="1">
      <c r="B434" s="752"/>
    </row>
    <row r="435" spans="2:2" s="857" customFormat="1">
      <c r="B435" s="752"/>
    </row>
    <row r="436" spans="2:2" s="857" customFormat="1">
      <c r="B436" s="752"/>
    </row>
    <row r="437" spans="2:2" s="857" customFormat="1">
      <c r="B437" s="752"/>
    </row>
    <row r="438" spans="2:2" s="857" customFormat="1">
      <c r="B438" s="752"/>
    </row>
    <row r="439" spans="2:2" s="857" customFormat="1">
      <c r="B439" s="752"/>
    </row>
    <row r="440" spans="2:2" s="857" customFormat="1">
      <c r="B440" s="752"/>
    </row>
    <row r="441" spans="2:2" s="857" customFormat="1">
      <c r="B441" s="752"/>
    </row>
    <row r="442" spans="2:2" s="857" customFormat="1">
      <c r="B442" s="752"/>
    </row>
    <row r="443" spans="2:2" s="857" customFormat="1">
      <c r="B443" s="752"/>
    </row>
    <row r="444" spans="2:2" s="857" customFormat="1">
      <c r="B444" s="752"/>
    </row>
    <row r="445" spans="2:2" s="857" customFormat="1">
      <c r="B445" s="752"/>
    </row>
    <row r="446" spans="2:2" s="857" customFormat="1">
      <c r="B446" s="752"/>
    </row>
    <row r="447" spans="2:2" s="857" customFormat="1">
      <c r="B447" s="752"/>
    </row>
    <row r="448" spans="2:2" s="857" customFormat="1">
      <c r="B448" s="752"/>
    </row>
    <row r="449" spans="2:2" s="857" customFormat="1">
      <c r="B449" s="752"/>
    </row>
    <row r="450" spans="2:2" s="857" customFormat="1">
      <c r="B450" s="752"/>
    </row>
    <row r="451" spans="2:2" s="857" customFormat="1">
      <c r="B451" s="752"/>
    </row>
    <row r="452" spans="2:2" s="857" customFormat="1">
      <c r="B452" s="752"/>
    </row>
    <row r="453" spans="2:2" s="857" customFormat="1">
      <c r="B453" s="752"/>
    </row>
    <row r="454" spans="2:2" s="857" customFormat="1">
      <c r="B454" s="752"/>
    </row>
    <row r="455" spans="2:2" s="857" customFormat="1">
      <c r="B455" s="752"/>
    </row>
    <row r="456" spans="2:2" s="857" customFormat="1">
      <c r="B456" s="752"/>
    </row>
    <row r="457" spans="2:2" s="857" customFormat="1">
      <c r="B457" s="752"/>
    </row>
    <row r="458" spans="2:2" s="857" customFormat="1">
      <c r="B458" s="752"/>
    </row>
    <row r="459" spans="2:2" s="857" customFormat="1">
      <c r="B459" s="752"/>
    </row>
    <row r="460" spans="2:2" s="857" customFormat="1">
      <c r="B460" s="752"/>
    </row>
    <row r="461" spans="2:2" s="857" customFormat="1">
      <c r="B461" s="752"/>
    </row>
    <row r="462" spans="2:2" s="857" customFormat="1">
      <c r="B462" s="752"/>
    </row>
    <row r="463" spans="2:2" s="857" customFormat="1">
      <c r="B463" s="752"/>
    </row>
    <row r="464" spans="2:2" s="857" customFormat="1">
      <c r="B464" s="752"/>
    </row>
    <row r="465" spans="2:2" s="857" customFormat="1">
      <c r="B465" s="752"/>
    </row>
    <row r="466" spans="2:2" s="857" customFormat="1">
      <c r="B466" s="752"/>
    </row>
    <row r="467" spans="2:2" s="857" customFormat="1">
      <c r="B467" s="752"/>
    </row>
    <row r="468" spans="2:2" s="857" customFormat="1">
      <c r="B468" s="752"/>
    </row>
    <row r="469" spans="2:2" s="857" customFormat="1">
      <c r="B469" s="752"/>
    </row>
    <row r="470" spans="2:2" s="857" customFormat="1">
      <c r="B470" s="752"/>
    </row>
    <row r="471" spans="2:2" s="857" customFormat="1">
      <c r="B471" s="752"/>
    </row>
    <row r="472" spans="2:2" s="857" customFormat="1">
      <c r="B472" s="752"/>
    </row>
    <row r="473" spans="2:2" s="857" customFormat="1">
      <c r="B473" s="752"/>
    </row>
    <row r="474" spans="2:2" s="857" customFormat="1">
      <c r="B474" s="752"/>
    </row>
    <row r="475" spans="2:2" s="857" customFormat="1">
      <c r="B475" s="752"/>
    </row>
    <row r="476" spans="2:2" s="857" customFormat="1">
      <c r="B476" s="752"/>
    </row>
    <row r="477" spans="2:2" s="857" customFormat="1">
      <c r="B477" s="752"/>
    </row>
    <row r="478" spans="2:2" s="857" customFormat="1">
      <c r="B478" s="752"/>
    </row>
    <row r="479" spans="2:2" s="857" customFormat="1">
      <c r="B479" s="752"/>
    </row>
    <row r="480" spans="2:2" s="857" customFormat="1">
      <c r="B480" s="752"/>
    </row>
    <row r="481" spans="2:2" s="857" customFormat="1">
      <c r="B481" s="752"/>
    </row>
    <row r="482" spans="2:2" s="857" customFormat="1">
      <c r="B482" s="752"/>
    </row>
    <row r="483" spans="2:2" s="857" customFormat="1">
      <c r="B483" s="752"/>
    </row>
    <row r="484" spans="2:2" s="857" customFormat="1">
      <c r="B484" s="752"/>
    </row>
    <row r="485" spans="2:2" s="857" customFormat="1">
      <c r="B485" s="752"/>
    </row>
    <row r="486" spans="2:2" s="857" customFormat="1">
      <c r="B486" s="752"/>
    </row>
    <row r="487" spans="2:2" s="857" customFormat="1">
      <c r="B487" s="752"/>
    </row>
    <row r="488" spans="2:2" s="857" customFormat="1">
      <c r="B488" s="752"/>
    </row>
    <row r="489" spans="2:2" s="857" customFormat="1">
      <c r="B489" s="752"/>
    </row>
    <row r="490" spans="2:2" s="857" customFormat="1">
      <c r="B490" s="752"/>
    </row>
    <row r="491" spans="2:2" s="857" customFormat="1">
      <c r="B491" s="752"/>
    </row>
    <row r="492" spans="2:2" s="857" customFormat="1">
      <c r="B492" s="752"/>
    </row>
    <row r="493" spans="2:2" s="857" customFormat="1">
      <c r="B493" s="752"/>
    </row>
    <row r="494" spans="2:2" s="857" customFormat="1">
      <c r="B494" s="752"/>
    </row>
    <row r="495" spans="2:2" s="857" customFormat="1">
      <c r="B495" s="752"/>
    </row>
    <row r="496" spans="2:2" s="857" customFormat="1">
      <c r="B496" s="752"/>
    </row>
    <row r="497" spans="2:2" s="857" customFormat="1">
      <c r="B497" s="752"/>
    </row>
    <row r="498" spans="2:2" s="857" customFormat="1">
      <c r="B498" s="752"/>
    </row>
    <row r="499" spans="2:2" s="857" customFormat="1">
      <c r="B499" s="752"/>
    </row>
    <row r="500" spans="2:2" s="857" customFormat="1">
      <c r="B500" s="752"/>
    </row>
    <row r="501" spans="2:2" s="857" customFormat="1">
      <c r="B501" s="752"/>
    </row>
    <row r="502" spans="2:2" s="857" customFormat="1">
      <c r="B502" s="752"/>
    </row>
    <row r="503" spans="2:2" s="857" customFormat="1">
      <c r="B503" s="752"/>
    </row>
    <row r="504" spans="2:2" s="857" customFormat="1">
      <c r="B504" s="752"/>
    </row>
    <row r="505" spans="2:2" s="857" customFormat="1">
      <c r="B505" s="752"/>
    </row>
    <row r="506" spans="2:2" s="857" customFormat="1">
      <c r="B506" s="752"/>
    </row>
    <row r="507" spans="2:2" s="857" customFormat="1">
      <c r="B507" s="752"/>
    </row>
    <row r="508" spans="2:2" s="857" customFormat="1">
      <c r="B508" s="752"/>
    </row>
    <row r="509" spans="2:2" s="857" customFormat="1">
      <c r="B509" s="752"/>
    </row>
    <row r="510" spans="2:2" s="857" customFormat="1">
      <c r="B510" s="752"/>
    </row>
    <row r="511" spans="2:2" s="857" customFormat="1">
      <c r="B511" s="752"/>
    </row>
    <row r="512" spans="2:2" s="857" customFormat="1">
      <c r="B512" s="752"/>
    </row>
    <row r="513" spans="2:2" s="857" customFormat="1">
      <c r="B513" s="752"/>
    </row>
    <row r="514" spans="2:2" s="857" customFormat="1">
      <c r="B514" s="752"/>
    </row>
    <row r="515" spans="2:2" s="857" customFormat="1">
      <c r="B515" s="752"/>
    </row>
    <row r="516" spans="2:2" s="857" customFormat="1">
      <c r="B516" s="752"/>
    </row>
    <row r="517" spans="2:2" s="857" customFormat="1">
      <c r="B517" s="752"/>
    </row>
    <row r="518" spans="2:2" s="857" customFormat="1">
      <c r="B518" s="752"/>
    </row>
    <row r="519" spans="2:2" s="857" customFormat="1">
      <c r="B519" s="752"/>
    </row>
    <row r="520" spans="2:2" s="857" customFormat="1">
      <c r="B520" s="752"/>
    </row>
    <row r="521" spans="2:2" s="857" customFormat="1">
      <c r="B521" s="752"/>
    </row>
    <row r="522" spans="2:2" s="857" customFormat="1">
      <c r="B522" s="752"/>
    </row>
    <row r="523" spans="2:2" s="857" customFormat="1">
      <c r="B523" s="752"/>
    </row>
    <row r="524" spans="2:2" s="857" customFormat="1">
      <c r="B524" s="752"/>
    </row>
    <row r="525" spans="2:2" s="857" customFormat="1">
      <c r="B525" s="752"/>
    </row>
    <row r="526" spans="2:2" s="857" customFormat="1">
      <c r="B526" s="752"/>
    </row>
    <row r="527" spans="2:2" s="857" customFormat="1">
      <c r="B527" s="752"/>
    </row>
    <row r="528" spans="2:2" s="857" customFormat="1">
      <c r="B528" s="752"/>
    </row>
    <row r="529" spans="2:2" s="857" customFormat="1">
      <c r="B529" s="752"/>
    </row>
    <row r="530" spans="2:2" s="857" customFormat="1">
      <c r="B530" s="752"/>
    </row>
    <row r="531" spans="2:2" s="857" customFormat="1">
      <c r="B531" s="752"/>
    </row>
    <row r="532" spans="2:2" s="857" customFormat="1">
      <c r="B532" s="752"/>
    </row>
    <row r="533" spans="2:2" s="857" customFormat="1">
      <c r="B533" s="752"/>
    </row>
    <row r="534" spans="2:2" s="857" customFormat="1">
      <c r="B534" s="752"/>
    </row>
    <row r="535" spans="2:2" s="857" customFormat="1">
      <c r="B535" s="752"/>
    </row>
    <row r="536" spans="2:2" s="857" customFormat="1">
      <c r="B536" s="752"/>
    </row>
    <row r="537" spans="2:2" s="857" customFormat="1">
      <c r="B537" s="752"/>
    </row>
    <row r="538" spans="2:2" s="857" customFormat="1">
      <c r="B538" s="752"/>
    </row>
    <row r="539" spans="2:2" s="857" customFormat="1">
      <c r="B539" s="752"/>
    </row>
    <row r="540" spans="2:2" s="857" customFormat="1">
      <c r="B540" s="752"/>
    </row>
    <row r="541" spans="2:2" s="857" customFormat="1">
      <c r="B541" s="752"/>
    </row>
    <row r="542" spans="2:2" s="857" customFormat="1">
      <c r="B542" s="752"/>
    </row>
    <row r="543" spans="2:2" s="857" customFormat="1">
      <c r="B543" s="752"/>
    </row>
    <row r="544" spans="2:2" s="857" customFormat="1">
      <c r="B544" s="752"/>
    </row>
    <row r="545" spans="2:2" s="857" customFormat="1">
      <c r="B545" s="752"/>
    </row>
    <row r="546" spans="2:2" s="857" customFormat="1">
      <c r="B546" s="752"/>
    </row>
    <row r="547" spans="2:2" s="857" customFormat="1">
      <c r="B547" s="752"/>
    </row>
    <row r="548" spans="2:2" s="857" customFormat="1">
      <c r="B548" s="752"/>
    </row>
    <row r="549" spans="2:2" s="857" customFormat="1">
      <c r="B549" s="752"/>
    </row>
    <row r="550" spans="2:2" s="857" customFormat="1">
      <c r="B550" s="752"/>
    </row>
    <row r="551" spans="2:2" s="857" customFormat="1">
      <c r="B551" s="752"/>
    </row>
    <row r="552" spans="2:2" s="857" customFormat="1">
      <c r="B552" s="752"/>
    </row>
    <row r="553" spans="2:2" s="857" customFormat="1">
      <c r="B553" s="752"/>
    </row>
    <row r="554" spans="2:2" s="857" customFormat="1">
      <c r="B554" s="752"/>
    </row>
    <row r="555" spans="2:2" s="857" customFormat="1">
      <c r="B555" s="752"/>
    </row>
    <row r="556" spans="2:2" s="857" customFormat="1">
      <c r="B556" s="752"/>
    </row>
    <row r="557" spans="2:2" s="857" customFormat="1">
      <c r="B557" s="752"/>
    </row>
    <row r="558" spans="2:2" s="857" customFormat="1">
      <c r="B558" s="752"/>
    </row>
    <row r="559" spans="2:2" s="857" customFormat="1">
      <c r="B559" s="752"/>
    </row>
    <row r="560" spans="2:2" s="857" customFormat="1">
      <c r="B560" s="752"/>
    </row>
    <row r="561" spans="2:2" s="857" customFormat="1">
      <c r="B561" s="752"/>
    </row>
    <row r="562" spans="2:2" s="857" customFormat="1">
      <c r="B562" s="752"/>
    </row>
    <row r="563" spans="2:2" s="857" customFormat="1">
      <c r="B563" s="752"/>
    </row>
    <row r="564" spans="2:2" s="857" customFormat="1">
      <c r="B564" s="752"/>
    </row>
    <row r="565" spans="2:2" s="857" customFormat="1">
      <c r="B565" s="752"/>
    </row>
    <row r="566" spans="2:2" s="857" customFormat="1">
      <c r="B566" s="752"/>
    </row>
    <row r="567" spans="2:2" s="857" customFormat="1">
      <c r="B567" s="752"/>
    </row>
    <row r="568" spans="2:2" s="857" customFormat="1">
      <c r="B568" s="752"/>
    </row>
    <row r="569" spans="2:2" s="857" customFormat="1">
      <c r="B569" s="752"/>
    </row>
    <row r="570" spans="2:2" s="857" customFormat="1">
      <c r="B570" s="752"/>
    </row>
    <row r="571" spans="2:2" s="857" customFormat="1">
      <c r="B571" s="752"/>
    </row>
    <row r="572" spans="2:2" s="857" customFormat="1">
      <c r="B572" s="752"/>
    </row>
    <row r="573" spans="2:2" s="857" customFormat="1">
      <c r="B573" s="752"/>
    </row>
    <row r="574" spans="2:2" s="857" customFormat="1">
      <c r="B574" s="752"/>
    </row>
    <row r="575" spans="2:2" s="857" customFormat="1">
      <c r="B575" s="752"/>
    </row>
    <row r="576" spans="2:2" s="857" customFormat="1">
      <c r="B576" s="752"/>
    </row>
    <row r="577" spans="2:2" s="857" customFormat="1">
      <c r="B577" s="752"/>
    </row>
    <row r="578" spans="2:2" s="857" customFormat="1">
      <c r="B578" s="752"/>
    </row>
    <row r="579" spans="2:2" s="857" customFormat="1">
      <c r="B579" s="752"/>
    </row>
    <row r="580" spans="2:2" s="857" customFormat="1">
      <c r="B580" s="752"/>
    </row>
    <row r="581" spans="2:2" s="857" customFormat="1">
      <c r="B581" s="752"/>
    </row>
    <row r="582" spans="2:2" s="857" customFormat="1">
      <c r="B582" s="752"/>
    </row>
    <row r="583" spans="2:2" s="857" customFormat="1">
      <c r="B583" s="752"/>
    </row>
    <row r="584" spans="2:2" s="857" customFormat="1">
      <c r="B584" s="752"/>
    </row>
    <row r="585" spans="2:2" s="857" customFormat="1">
      <c r="B585" s="752"/>
    </row>
    <row r="586" spans="2:2" s="857" customFormat="1">
      <c r="B586" s="752"/>
    </row>
    <row r="587" spans="2:2" s="857" customFormat="1">
      <c r="B587" s="752"/>
    </row>
    <row r="588" spans="2:2" s="857" customFormat="1">
      <c r="B588" s="752"/>
    </row>
    <row r="589" spans="2:2" s="857" customFormat="1">
      <c r="B589" s="752"/>
    </row>
    <row r="590" spans="2:2" s="857" customFormat="1">
      <c r="B590" s="752"/>
    </row>
    <row r="591" spans="2:2" s="857" customFormat="1">
      <c r="B591" s="752"/>
    </row>
    <row r="592" spans="2:2" s="857" customFormat="1">
      <c r="B592" s="752"/>
    </row>
    <row r="593" spans="2:2" s="857" customFormat="1">
      <c r="B593" s="752"/>
    </row>
    <row r="594" spans="2:2" s="857" customFormat="1">
      <c r="B594" s="752"/>
    </row>
    <row r="595" spans="2:2" s="857" customFormat="1">
      <c r="B595" s="752"/>
    </row>
    <row r="596" spans="2:2" s="857" customFormat="1">
      <c r="B596" s="752"/>
    </row>
    <row r="597" spans="2:2" s="857" customFormat="1">
      <c r="B597" s="752"/>
    </row>
    <row r="598" spans="2:2" s="857" customFormat="1">
      <c r="B598" s="752"/>
    </row>
    <row r="599" spans="2:2" s="857" customFormat="1">
      <c r="B599" s="752"/>
    </row>
    <row r="600" spans="2:2" s="857" customFormat="1">
      <c r="B600" s="752"/>
    </row>
    <row r="601" spans="2:2" s="857" customFormat="1">
      <c r="B601" s="752"/>
    </row>
    <row r="602" spans="2:2" s="857" customFormat="1">
      <c r="B602" s="752"/>
    </row>
    <row r="603" spans="2:2" s="857" customFormat="1">
      <c r="B603" s="752"/>
    </row>
    <row r="604" spans="2:2" s="857" customFormat="1">
      <c r="B604" s="752"/>
    </row>
    <row r="605" spans="2:2" s="857" customFormat="1">
      <c r="B605" s="752"/>
    </row>
    <row r="606" spans="2:2" s="857" customFormat="1">
      <c r="B606" s="752"/>
    </row>
  </sheetData>
  <mergeCells count="4">
    <mergeCell ref="B1:E1"/>
    <mergeCell ref="B2:E2"/>
    <mergeCell ref="B3:E3"/>
    <mergeCell ref="B4:E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V652"/>
  <sheetViews>
    <sheetView showGridLines="0" topLeftCell="B1" zoomScale="65" workbookViewId="0"/>
  </sheetViews>
  <sheetFormatPr defaultColWidth="11.42578125" defaultRowHeight="15"/>
  <cols>
    <col min="1" max="1" width="25" style="857" hidden="1" customWidth="1"/>
    <col min="2" max="2" width="29" style="71" customWidth="1"/>
    <col min="3" max="3" width="14" style="857" customWidth="1"/>
    <col min="4" max="5" width="13.140625" style="857" customWidth="1"/>
    <col min="6" max="6" width="14.140625" style="857" bestFit="1" customWidth="1"/>
    <col min="7" max="8" width="13.140625" style="857" customWidth="1"/>
    <col min="9" max="9" width="15.140625" style="857" bestFit="1" customWidth="1"/>
    <col min="10" max="10" width="18" style="857" bestFit="1" customWidth="1"/>
    <col min="11" max="11" width="13.140625" style="857" customWidth="1"/>
    <col min="12" max="12" width="15.140625" style="857" bestFit="1" customWidth="1"/>
    <col min="13" max="13" width="18" style="857" bestFit="1" customWidth="1"/>
    <col min="14" max="14" width="13.140625" style="857" customWidth="1"/>
    <col min="15" max="15" width="3" style="75" customWidth="1"/>
    <col min="16" max="256" width="11.42578125" style="857"/>
    <col min="257" max="257" width="0" style="857" hidden="1" customWidth="1"/>
    <col min="258" max="258" width="29" style="857" customWidth="1"/>
    <col min="259" max="259" width="14" style="857" customWidth="1"/>
    <col min="260" max="261" width="13.140625" style="857" customWidth="1"/>
    <col min="262" max="262" width="14.140625" style="857" bestFit="1" customWidth="1"/>
    <col min="263" max="264" width="13.140625" style="857" customWidth="1"/>
    <col min="265" max="265" width="15.140625" style="857" bestFit="1" customWidth="1"/>
    <col min="266" max="266" width="18" style="857" bestFit="1" customWidth="1"/>
    <col min="267" max="267" width="13.140625" style="857" customWidth="1"/>
    <col min="268" max="268" width="15.140625" style="857" bestFit="1" customWidth="1"/>
    <col min="269" max="269" width="18" style="857" bestFit="1" customWidth="1"/>
    <col min="270" max="270" width="13.140625" style="857" customWidth="1"/>
    <col min="271" max="271" width="3" style="857" customWidth="1"/>
    <col min="272" max="512" width="11.42578125" style="857"/>
    <col min="513" max="513" width="0" style="857" hidden="1" customWidth="1"/>
    <col min="514" max="514" width="29" style="857" customWidth="1"/>
    <col min="515" max="515" width="14" style="857" customWidth="1"/>
    <col min="516" max="517" width="13.140625" style="857" customWidth="1"/>
    <col min="518" max="518" width="14.140625" style="857" bestFit="1" customWidth="1"/>
    <col min="519" max="520" width="13.140625" style="857" customWidth="1"/>
    <col min="521" max="521" width="15.140625" style="857" bestFit="1" customWidth="1"/>
    <col min="522" max="522" width="18" style="857" bestFit="1" customWidth="1"/>
    <col min="523" max="523" width="13.140625" style="857" customWidth="1"/>
    <col min="524" max="524" width="15.140625" style="857" bestFit="1" customWidth="1"/>
    <col min="525" max="525" width="18" style="857" bestFit="1" customWidth="1"/>
    <col min="526" max="526" width="13.140625" style="857" customWidth="1"/>
    <col min="527" max="527" width="3" style="857" customWidth="1"/>
    <col min="528" max="768" width="11.42578125" style="857"/>
    <col min="769" max="769" width="0" style="857" hidden="1" customWidth="1"/>
    <col min="770" max="770" width="29" style="857" customWidth="1"/>
    <col min="771" max="771" width="14" style="857" customWidth="1"/>
    <col min="772" max="773" width="13.140625" style="857" customWidth="1"/>
    <col min="774" max="774" width="14.140625" style="857" bestFit="1" customWidth="1"/>
    <col min="775" max="776" width="13.140625" style="857" customWidth="1"/>
    <col min="777" max="777" width="15.140625" style="857" bestFit="1" customWidth="1"/>
    <col min="778" max="778" width="18" style="857" bestFit="1" customWidth="1"/>
    <col min="779" max="779" width="13.140625" style="857" customWidth="1"/>
    <col min="780" max="780" width="15.140625" style="857" bestFit="1" customWidth="1"/>
    <col min="781" max="781" width="18" style="857" bestFit="1" customWidth="1"/>
    <col min="782" max="782" width="13.140625" style="857" customWidth="1"/>
    <col min="783" max="783" width="3" style="857" customWidth="1"/>
    <col min="784" max="1024" width="11.42578125" style="857"/>
    <col min="1025" max="1025" width="0" style="857" hidden="1" customWidth="1"/>
    <col min="1026" max="1026" width="29" style="857" customWidth="1"/>
    <col min="1027" max="1027" width="14" style="857" customWidth="1"/>
    <col min="1028" max="1029" width="13.140625" style="857" customWidth="1"/>
    <col min="1030" max="1030" width="14.140625" style="857" bestFit="1" customWidth="1"/>
    <col min="1031" max="1032" width="13.140625" style="857" customWidth="1"/>
    <col min="1033" max="1033" width="15.140625" style="857" bestFit="1" customWidth="1"/>
    <col min="1034" max="1034" width="18" style="857" bestFit="1" customWidth="1"/>
    <col min="1035" max="1035" width="13.140625" style="857" customWidth="1"/>
    <col min="1036" max="1036" width="15.140625" style="857" bestFit="1" customWidth="1"/>
    <col min="1037" max="1037" width="18" style="857" bestFit="1" customWidth="1"/>
    <col min="1038" max="1038" width="13.140625" style="857" customWidth="1"/>
    <col min="1039" max="1039" width="3" style="857" customWidth="1"/>
    <col min="1040" max="1280" width="11.42578125" style="857"/>
    <col min="1281" max="1281" width="0" style="857" hidden="1" customWidth="1"/>
    <col min="1282" max="1282" width="29" style="857" customWidth="1"/>
    <col min="1283" max="1283" width="14" style="857" customWidth="1"/>
    <col min="1284" max="1285" width="13.140625" style="857" customWidth="1"/>
    <col min="1286" max="1286" width="14.140625" style="857" bestFit="1" customWidth="1"/>
    <col min="1287" max="1288" width="13.140625" style="857" customWidth="1"/>
    <col min="1289" max="1289" width="15.140625" style="857" bestFit="1" customWidth="1"/>
    <col min="1290" max="1290" width="18" style="857" bestFit="1" customWidth="1"/>
    <col min="1291" max="1291" width="13.140625" style="857" customWidth="1"/>
    <col min="1292" max="1292" width="15.140625" style="857" bestFit="1" customWidth="1"/>
    <col min="1293" max="1293" width="18" style="857" bestFit="1" customWidth="1"/>
    <col min="1294" max="1294" width="13.140625" style="857" customWidth="1"/>
    <col min="1295" max="1295" width="3" style="857" customWidth="1"/>
    <col min="1296" max="1536" width="11.42578125" style="857"/>
    <col min="1537" max="1537" width="0" style="857" hidden="1" customWidth="1"/>
    <col min="1538" max="1538" width="29" style="857" customWidth="1"/>
    <col min="1539" max="1539" width="14" style="857" customWidth="1"/>
    <col min="1540" max="1541" width="13.140625" style="857" customWidth="1"/>
    <col min="1542" max="1542" width="14.140625" style="857" bestFit="1" customWidth="1"/>
    <col min="1543" max="1544" width="13.140625" style="857" customWidth="1"/>
    <col min="1545" max="1545" width="15.140625" style="857" bestFit="1" customWidth="1"/>
    <col min="1546" max="1546" width="18" style="857" bestFit="1" customWidth="1"/>
    <col min="1547" max="1547" width="13.140625" style="857" customWidth="1"/>
    <col min="1548" max="1548" width="15.140625" style="857" bestFit="1" customWidth="1"/>
    <col min="1549" max="1549" width="18" style="857" bestFit="1" customWidth="1"/>
    <col min="1550" max="1550" width="13.140625" style="857" customWidth="1"/>
    <col min="1551" max="1551" width="3" style="857" customWidth="1"/>
    <col min="1552" max="1792" width="11.42578125" style="857"/>
    <col min="1793" max="1793" width="0" style="857" hidden="1" customWidth="1"/>
    <col min="1794" max="1794" width="29" style="857" customWidth="1"/>
    <col min="1795" max="1795" width="14" style="857" customWidth="1"/>
    <col min="1796" max="1797" width="13.140625" style="857" customWidth="1"/>
    <col min="1798" max="1798" width="14.140625" style="857" bestFit="1" customWidth="1"/>
    <col min="1799" max="1800" width="13.140625" style="857" customWidth="1"/>
    <col min="1801" max="1801" width="15.140625" style="857" bestFit="1" customWidth="1"/>
    <col min="1802" max="1802" width="18" style="857" bestFit="1" customWidth="1"/>
    <col min="1803" max="1803" width="13.140625" style="857" customWidth="1"/>
    <col min="1804" max="1804" width="15.140625" style="857" bestFit="1" customWidth="1"/>
    <col min="1805" max="1805" width="18" style="857" bestFit="1" customWidth="1"/>
    <col min="1806" max="1806" width="13.140625" style="857" customWidth="1"/>
    <col min="1807" max="1807" width="3" style="857" customWidth="1"/>
    <col min="1808" max="2048" width="11.42578125" style="857"/>
    <col min="2049" max="2049" width="0" style="857" hidden="1" customWidth="1"/>
    <col min="2050" max="2050" width="29" style="857" customWidth="1"/>
    <col min="2051" max="2051" width="14" style="857" customWidth="1"/>
    <col min="2052" max="2053" width="13.140625" style="857" customWidth="1"/>
    <col min="2054" max="2054" width="14.140625" style="857" bestFit="1" customWidth="1"/>
    <col min="2055" max="2056" width="13.140625" style="857" customWidth="1"/>
    <col min="2057" max="2057" width="15.140625" style="857" bestFit="1" customWidth="1"/>
    <col min="2058" max="2058" width="18" style="857" bestFit="1" customWidth="1"/>
    <col min="2059" max="2059" width="13.140625" style="857" customWidth="1"/>
    <col min="2060" max="2060" width="15.140625" style="857" bestFit="1" customWidth="1"/>
    <col min="2061" max="2061" width="18" style="857" bestFit="1" customWidth="1"/>
    <col min="2062" max="2062" width="13.140625" style="857" customWidth="1"/>
    <col min="2063" max="2063" width="3" style="857" customWidth="1"/>
    <col min="2064" max="2304" width="11.42578125" style="857"/>
    <col min="2305" max="2305" width="0" style="857" hidden="1" customWidth="1"/>
    <col min="2306" max="2306" width="29" style="857" customWidth="1"/>
    <col min="2307" max="2307" width="14" style="857" customWidth="1"/>
    <col min="2308" max="2309" width="13.140625" style="857" customWidth="1"/>
    <col min="2310" max="2310" width="14.140625" style="857" bestFit="1" customWidth="1"/>
    <col min="2311" max="2312" width="13.140625" style="857" customWidth="1"/>
    <col min="2313" max="2313" width="15.140625" style="857" bestFit="1" customWidth="1"/>
    <col min="2314" max="2314" width="18" style="857" bestFit="1" customWidth="1"/>
    <col min="2315" max="2315" width="13.140625" style="857" customWidth="1"/>
    <col min="2316" max="2316" width="15.140625" style="857" bestFit="1" customWidth="1"/>
    <col min="2317" max="2317" width="18" style="857" bestFit="1" customWidth="1"/>
    <col min="2318" max="2318" width="13.140625" style="857" customWidth="1"/>
    <col min="2319" max="2319" width="3" style="857" customWidth="1"/>
    <col min="2320" max="2560" width="11.42578125" style="857"/>
    <col min="2561" max="2561" width="0" style="857" hidden="1" customWidth="1"/>
    <col min="2562" max="2562" width="29" style="857" customWidth="1"/>
    <col min="2563" max="2563" width="14" style="857" customWidth="1"/>
    <col min="2564" max="2565" width="13.140625" style="857" customWidth="1"/>
    <col min="2566" max="2566" width="14.140625" style="857" bestFit="1" customWidth="1"/>
    <col min="2567" max="2568" width="13.140625" style="857" customWidth="1"/>
    <col min="2569" max="2569" width="15.140625" style="857" bestFit="1" customWidth="1"/>
    <col min="2570" max="2570" width="18" style="857" bestFit="1" customWidth="1"/>
    <col min="2571" max="2571" width="13.140625" style="857" customWidth="1"/>
    <col min="2572" max="2572" width="15.140625" style="857" bestFit="1" customWidth="1"/>
    <col min="2573" max="2573" width="18" style="857" bestFit="1" customWidth="1"/>
    <col min="2574" max="2574" width="13.140625" style="857" customWidth="1"/>
    <col min="2575" max="2575" width="3" style="857" customWidth="1"/>
    <col min="2576" max="2816" width="11.42578125" style="857"/>
    <col min="2817" max="2817" width="0" style="857" hidden="1" customWidth="1"/>
    <col min="2818" max="2818" width="29" style="857" customWidth="1"/>
    <col min="2819" max="2819" width="14" style="857" customWidth="1"/>
    <col min="2820" max="2821" width="13.140625" style="857" customWidth="1"/>
    <col min="2822" max="2822" width="14.140625" style="857" bestFit="1" customWidth="1"/>
    <col min="2823" max="2824" width="13.140625" style="857" customWidth="1"/>
    <col min="2825" max="2825" width="15.140625" style="857" bestFit="1" customWidth="1"/>
    <col min="2826" max="2826" width="18" style="857" bestFit="1" customWidth="1"/>
    <col min="2827" max="2827" width="13.140625" style="857" customWidth="1"/>
    <col min="2828" max="2828" width="15.140625" style="857" bestFit="1" customWidth="1"/>
    <col min="2829" max="2829" width="18" style="857" bestFit="1" customWidth="1"/>
    <col min="2830" max="2830" width="13.140625" style="857" customWidth="1"/>
    <col min="2831" max="2831" width="3" style="857" customWidth="1"/>
    <col min="2832" max="3072" width="11.42578125" style="857"/>
    <col min="3073" max="3073" width="0" style="857" hidden="1" customWidth="1"/>
    <col min="3074" max="3074" width="29" style="857" customWidth="1"/>
    <col min="3075" max="3075" width="14" style="857" customWidth="1"/>
    <col min="3076" max="3077" width="13.140625" style="857" customWidth="1"/>
    <col min="3078" max="3078" width="14.140625" style="857" bestFit="1" customWidth="1"/>
    <col min="3079" max="3080" width="13.140625" style="857" customWidth="1"/>
    <col min="3081" max="3081" width="15.140625" style="857" bestFit="1" customWidth="1"/>
    <col min="3082" max="3082" width="18" style="857" bestFit="1" customWidth="1"/>
    <col min="3083" max="3083" width="13.140625" style="857" customWidth="1"/>
    <col min="3084" max="3084" width="15.140625" style="857" bestFit="1" customWidth="1"/>
    <col min="3085" max="3085" width="18" style="857" bestFit="1" customWidth="1"/>
    <col min="3086" max="3086" width="13.140625" style="857" customWidth="1"/>
    <col min="3087" max="3087" width="3" style="857" customWidth="1"/>
    <col min="3088" max="3328" width="11.42578125" style="857"/>
    <col min="3329" max="3329" width="0" style="857" hidden="1" customWidth="1"/>
    <col min="3330" max="3330" width="29" style="857" customWidth="1"/>
    <col min="3331" max="3331" width="14" style="857" customWidth="1"/>
    <col min="3332" max="3333" width="13.140625" style="857" customWidth="1"/>
    <col min="3334" max="3334" width="14.140625" style="857" bestFit="1" customWidth="1"/>
    <col min="3335" max="3336" width="13.140625" style="857" customWidth="1"/>
    <col min="3337" max="3337" width="15.140625" style="857" bestFit="1" customWidth="1"/>
    <col min="3338" max="3338" width="18" style="857" bestFit="1" customWidth="1"/>
    <col min="3339" max="3339" width="13.140625" style="857" customWidth="1"/>
    <col min="3340" max="3340" width="15.140625" style="857" bestFit="1" customWidth="1"/>
    <col min="3341" max="3341" width="18" style="857" bestFit="1" customWidth="1"/>
    <col min="3342" max="3342" width="13.140625" style="857" customWidth="1"/>
    <col min="3343" max="3343" width="3" style="857" customWidth="1"/>
    <col min="3344" max="3584" width="11.42578125" style="857"/>
    <col min="3585" max="3585" width="0" style="857" hidden="1" customWidth="1"/>
    <col min="3586" max="3586" width="29" style="857" customWidth="1"/>
    <col min="3587" max="3587" width="14" style="857" customWidth="1"/>
    <col min="3588" max="3589" width="13.140625" style="857" customWidth="1"/>
    <col min="3590" max="3590" width="14.140625" style="857" bestFit="1" customWidth="1"/>
    <col min="3591" max="3592" width="13.140625" style="857" customWidth="1"/>
    <col min="3593" max="3593" width="15.140625" style="857" bestFit="1" customWidth="1"/>
    <col min="3594" max="3594" width="18" style="857" bestFit="1" customWidth="1"/>
    <col min="3595" max="3595" width="13.140625" style="857" customWidth="1"/>
    <col min="3596" max="3596" width="15.140625" style="857" bestFit="1" customWidth="1"/>
    <col min="3597" max="3597" width="18" style="857" bestFit="1" customWidth="1"/>
    <col min="3598" max="3598" width="13.140625" style="857" customWidth="1"/>
    <col min="3599" max="3599" width="3" style="857" customWidth="1"/>
    <col min="3600" max="3840" width="11.42578125" style="857"/>
    <col min="3841" max="3841" width="0" style="857" hidden="1" customWidth="1"/>
    <col min="3842" max="3842" width="29" style="857" customWidth="1"/>
    <col min="3843" max="3843" width="14" style="857" customWidth="1"/>
    <col min="3844" max="3845" width="13.140625" style="857" customWidth="1"/>
    <col min="3846" max="3846" width="14.140625" style="857" bestFit="1" customWidth="1"/>
    <col min="3847" max="3848" width="13.140625" style="857" customWidth="1"/>
    <col min="3849" max="3849" width="15.140625" style="857" bestFit="1" customWidth="1"/>
    <col min="3850" max="3850" width="18" style="857" bestFit="1" customWidth="1"/>
    <col min="3851" max="3851" width="13.140625" style="857" customWidth="1"/>
    <col min="3852" max="3852" width="15.140625" style="857" bestFit="1" customWidth="1"/>
    <col min="3853" max="3853" width="18" style="857" bestFit="1" customWidth="1"/>
    <col min="3854" max="3854" width="13.140625" style="857" customWidth="1"/>
    <col min="3855" max="3855" width="3" style="857" customWidth="1"/>
    <col min="3856" max="4096" width="11.42578125" style="857"/>
    <col min="4097" max="4097" width="0" style="857" hidden="1" customWidth="1"/>
    <col min="4098" max="4098" width="29" style="857" customWidth="1"/>
    <col min="4099" max="4099" width="14" style="857" customWidth="1"/>
    <col min="4100" max="4101" width="13.140625" style="857" customWidth="1"/>
    <col min="4102" max="4102" width="14.140625" style="857" bestFit="1" customWidth="1"/>
    <col min="4103" max="4104" width="13.140625" style="857" customWidth="1"/>
    <col min="4105" max="4105" width="15.140625" style="857" bestFit="1" customWidth="1"/>
    <col min="4106" max="4106" width="18" style="857" bestFit="1" customWidth="1"/>
    <col min="4107" max="4107" width="13.140625" style="857" customWidth="1"/>
    <col min="4108" max="4108" width="15.140625" style="857" bestFit="1" customWidth="1"/>
    <col min="4109" max="4109" width="18" style="857" bestFit="1" customWidth="1"/>
    <col min="4110" max="4110" width="13.140625" style="857" customWidth="1"/>
    <col min="4111" max="4111" width="3" style="857" customWidth="1"/>
    <col min="4112" max="4352" width="11.42578125" style="857"/>
    <col min="4353" max="4353" width="0" style="857" hidden="1" customWidth="1"/>
    <col min="4354" max="4354" width="29" style="857" customWidth="1"/>
    <col min="4355" max="4355" width="14" style="857" customWidth="1"/>
    <col min="4356" max="4357" width="13.140625" style="857" customWidth="1"/>
    <col min="4358" max="4358" width="14.140625" style="857" bestFit="1" customWidth="1"/>
    <col min="4359" max="4360" width="13.140625" style="857" customWidth="1"/>
    <col min="4361" max="4361" width="15.140625" style="857" bestFit="1" customWidth="1"/>
    <col min="4362" max="4362" width="18" style="857" bestFit="1" customWidth="1"/>
    <col min="4363" max="4363" width="13.140625" style="857" customWidth="1"/>
    <col min="4364" max="4364" width="15.140625" style="857" bestFit="1" customWidth="1"/>
    <col min="4365" max="4365" width="18" style="857" bestFit="1" customWidth="1"/>
    <col min="4366" max="4366" width="13.140625" style="857" customWidth="1"/>
    <col min="4367" max="4367" width="3" style="857" customWidth="1"/>
    <col min="4368" max="4608" width="11.42578125" style="857"/>
    <col min="4609" max="4609" width="0" style="857" hidden="1" customWidth="1"/>
    <col min="4610" max="4610" width="29" style="857" customWidth="1"/>
    <col min="4611" max="4611" width="14" style="857" customWidth="1"/>
    <col min="4612" max="4613" width="13.140625" style="857" customWidth="1"/>
    <col min="4614" max="4614" width="14.140625" style="857" bestFit="1" customWidth="1"/>
    <col min="4615" max="4616" width="13.140625" style="857" customWidth="1"/>
    <col min="4617" max="4617" width="15.140625" style="857" bestFit="1" customWidth="1"/>
    <col min="4618" max="4618" width="18" style="857" bestFit="1" customWidth="1"/>
    <col min="4619" max="4619" width="13.140625" style="857" customWidth="1"/>
    <col min="4620" max="4620" width="15.140625" style="857" bestFit="1" customWidth="1"/>
    <col min="4621" max="4621" width="18" style="857" bestFit="1" customWidth="1"/>
    <col min="4622" max="4622" width="13.140625" style="857" customWidth="1"/>
    <col min="4623" max="4623" width="3" style="857" customWidth="1"/>
    <col min="4624" max="4864" width="11.42578125" style="857"/>
    <col min="4865" max="4865" width="0" style="857" hidden="1" customWidth="1"/>
    <col min="4866" max="4866" width="29" style="857" customWidth="1"/>
    <col min="4867" max="4867" width="14" style="857" customWidth="1"/>
    <col min="4868" max="4869" width="13.140625" style="857" customWidth="1"/>
    <col min="4870" max="4870" width="14.140625" style="857" bestFit="1" customWidth="1"/>
    <col min="4871" max="4872" width="13.140625" style="857" customWidth="1"/>
    <col min="4873" max="4873" width="15.140625" style="857" bestFit="1" customWidth="1"/>
    <col min="4874" max="4874" width="18" style="857" bestFit="1" customWidth="1"/>
    <col min="4875" max="4875" width="13.140625" style="857" customWidth="1"/>
    <col min="4876" max="4876" width="15.140625" style="857" bestFit="1" customWidth="1"/>
    <col min="4877" max="4877" width="18" style="857" bestFit="1" customWidth="1"/>
    <col min="4878" max="4878" width="13.140625" style="857" customWidth="1"/>
    <col min="4879" max="4879" width="3" style="857" customWidth="1"/>
    <col min="4880" max="5120" width="11.42578125" style="857"/>
    <col min="5121" max="5121" width="0" style="857" hidden="1" customWidth="1"/>
    <col min="5122" max="5122" width="29" style="857" customWidth="1"/>
    <col min="5123" max="5123" width="14" style="857" customWidth="1"/>
    <col min="5124" max="5125" width="13.140625" style="857" customWidth="1"/>
    <col min="5126" max="5126" width="14.140625" style="857" bestFit="1" customWidth="1"/>
    <col min="5127" max="5128" width="13.140625" style="857" customWidth="1"/>
    <col min="5129" max="5129" width="15.140625" style="857" bestFit="1" customWidth="1"/>
    <col min="5130" max="5130" width="18" style="857" bestFit="1" customWidth="1"/>
    <col min="5131" max="5131" width="13.140625" style="857" customWidth="1"/>
    <col min="5132" max="5132" width="15.140625" style="857" bestFit="1" customWidth="1"/>
    <col min="5133" max="5133" width="18" style="857" bestFit="1" customWidth="1"/>
    <col min="5134" max="5134" width="13.140625" style="857" customWidth="1"/>
    <col min="5135" max="5135" width="3" style="857" customWidth="1"/>
    <col min="5136" max="5376" width="11.42578125" style="857"/>
    <col min="5377" max="5377" width="0" style="857" hidden="1" customWidth="1"/>
    <col min="5378" max="5378" width="29" style="857" customWidth="1"/>
    <col min="5379" max="5379" width="14" style="857" customWidth="1"/>
    <col min="5380" max="5381" width="13.140625" style="857" customWidth="1"/>
    <col min="5382" max="5382" width="14.140625" style="857" bestFit="1" customWidth="1"/>
    <col min="5383" max="5384" width="13.140625" style="857" customWidth="1"/>
    <col min="5385" max="5385" width="15.140625" style="857" bestFit="1" customWidth="1"/>
    <col min="5386" max="5386" width="18" style="857" bestFit="1" customWidth="1"/>
    <col min="5387" max="5387" width="13.140625" style="857" customWidth="1"/>
    <col min="5388" max="5388" width="15.140625" style="857" bestFit="1" customWidth="1"/>
    <col min="5389" max="5389" width="18" style="857" bestFit="1" customWidth="1"/>
    <col min="5390" max="5390" width="13.140625" style="857" customWidth="1"/>
    <col min="5391" max="5391" width="3" style="857" customWidth="1"/>
    <col min="5392" max="5632" width="11.42578125" style="857"/>
    <col min="5633" max="5633" width="0" style="857" hidden="1" customWidth="1"/>
    <col min="5634" max="5634" width="29" style="857" customWidth="1"/>
    <col min="5635" max="5635" width="14" style="857" customWidth="1"/>
    <col min="5636" max="5637" width="13.140625" style="857" customWidth="1"/>
    <col min="5638" max="5638" width="14.140625" style="857" bestFit="1" customWidth="1"/>
    <col min="5639" max="5640" width="13.140625" style="857" customWidth="1"/>
    <col min="5641" max="5641" width="15.140625" style="857" bestFit="1" customWidth="1"/>
    <col min="5642" max="5642" width="18" style="857" bestFit="1" customWidth="1"/>
    <col min="5643" max="5643" width="13.140625" style="857" customWidth="1"/>
    <col min="5644" max="5644" width="15.140625" style="857" bestFit="1" customWidth="1"/>
    <col min="5645" max="5645" width="18" style="857" bestFit="1" customWidth="1"/>
    <col min="5646" max="5646" width="13.140625" style="857" customWidth="1"/>
    <col min="5647" max="5647" width="3" style="857" customWidth="1"/>
    <col min="5648" max="5888" width="11.42578125" style="857"/>
    <col min="5889" max="5889" width="0" style="857" hidden="1" customWidth="1"/>
    <col min="5890" max="5890" width="29" style="857" customWidth="1"/>
    <col min="5891" max="5891" width="14" style="857" customWidth="1"/>
    <col min="5892" max="5893" width="13.140625" style="857" customWidth="1"/>
    <col min="5894" max="5894" width="14.140625" style="857" bestFit="1" customWidth="1"/>
    <col min="5895" max="5896" width="13.140625" style="857" customWidth="1"/>
    <col min="5897" max="5897" width="15.140625" style="857" bestFit="1" customWidth="1"/>
    <col min="5898" max="5898" width="18" style="857" bestFit="1" customWidth="1"/>
    <col min="5899" max="5899" width="13.140625" style="857" customWidth="1"/>
    <col min="5900" max="5900" width="15.140625" style="857" bestFit="1" customWidth="1"/>
    <col min="5901" max="5901" width="18" style="857" bestFit="1" customWidth="1"/>
    <col min="5902" max="5902" width="13.140625" style="857" customWidth="1"/>
    <col min="5903" max="5903" width="3" style="857" customWidth="1"/>
    <col min="5904" max="6144" width="11.42578125" style="857"/>
    <col min="6145" max="6145" width="0" style="857" hidden="1" customWidth="1"/>
    <col min="6146" max="6146" width="29" style="857" customWidth="1"/>
    <col min="6147" max="6147" width="14" style="857" customWidth="1"/>
    <col min="6148" max="6149" width="13.140625" style="857" customWidth="1"/>
    <col min="6150" max="6150" width="14.140625" style="857" bestFit="1" customWidth="1"/>
    <col min="6151" max="6152" width="13.140625" style="857" customWidth="1"/>
    <col min="6153" max="6153" width="15.140625" style="857" bestFit="1" customWidth="1"/>
    <col min="6154" max="6154" width="18" style="857" bestFit="1" customWidth="1"/>
    <col min="6155" max="6155" width="13.140625" style="857" customWidth="1"/>
    <col min="6156" max="6156" width="15.140625" style="857" bestFit="1" customWidth="1"/>
    <col min="6157" max="6157" width="18" style="857" bestFit="1" customWidth="1"/>
    <col min="6158" max="6158" width="13.140625" style="857" customWidth="1"/>
    <col min="6159" max="6159" width="3" style="857" customWidth="1"/>
    <col min="6160" max="6400" width="11.42578125" style="857"/>
    <col min="6401" max="6401" width="0" style="857" hidden="1" customWidth="1"/>
    <col min="6402" max="6402" width="29" style="857" customWidth="1"/>
    <col min="6403" max="6403" width="14" style="857" customWidth="1"/>
    <col min="6404" max="6405" width="13.140625" style="857" customWidth="1"/>
    <col min="6406" max="6406" width="14.140625" style="857" bestFit="1" customWidth="1"/>
    <col min="6407" max="6408" width="13.140625" style="857" customWidth="1"/>
    <col min="6409" max="6409" width="15.140625" style="857" bestFit="1" customWidth="1"/>
    <col min="6410" max="6410" width="18" style="857" bestFit="1" customWidth="1"/>
    <col min="6411" max="6411" width="13.140625" style="857" customWidth="1"/>
    <col min="6412" max="6412" width="15.140625" style="857" bestFit="1" customWidth="1"/>
    <col min="6413" max="6413" width="18" style="857" bestFit="1" customWidth="1"/>
    <col min="6414" max="6414" width="13.140625" style="857" customWidth="1"/>
    <col min="6415" max="6415" width="3" style="857" customWidth="1"/>
    <col min="6416" max="6656" width="11.42578125" style="857"/>
    <col min="6657" max="6657" width="0" style="857" hidden="1" customWidth="1"/>
    <col min="6658" max="6658" width="29" style="857" customWidth="1"/>
    <col min="6659" max="6659" width="14" style="857" customWidth="1"/>
    <col min="6660" max="6661" width="13.140625" style="857" customWidth="1"/>
    <col min="6662" max="6662" width="14.140625" style="857" bestFit="1" customWidth="1"/>
    <col min="6663" max="6664" width="13.140625" style="857" customWidth="1"/>
    <col min="6665" max="6665" width="15.140625" style="857" bestFit="1" customWidth="1"/>
    <col min="6666" max="6666" width="18" style="857" bestFit="1" customWidth="1"/>
    <col min="6667" max="6667" width="13.140625" style="857" customWidth="1"/>
    <col min="6668" max="6668" width="15.140625" style="857" bestFit="1" customWidth="1"/>
    <col min="6669" max="6669" width="18" style="857" bestFit="1" customWidth="1"/>
    <col min="6670" max="6670" width="13.140625" style="857" customWidth="1"/>
    <col min="6671" max="6671" width="3" style="857" customWidth="1"/>
    <col min="6672" max="6912" width="11.42578125" style="857"/>
    <col min="6913" max="6913" width="0" style="857" hidden="1" customWidth="1"/>
    <col min="6914" max="6914" width="29" style="857" customWidth="1"/>
    <col min="6915" max="6915" width="14" style="857" customWidth="1"/>
    <col min="6916" max="6917" width="13.140625" style="857" customWidth="1"/>
    <col min="6918" max="6918" width="14.140625" style="857" bestFit="1" customWidth="1"/>
    <col min="6919" max="6920" width="13.140625" style="857" customWidth="1"/>
    <col min="6921" max="6921" width="15.140625" style="857" bestFit="1" customWidth="1"/>
    <col min="6922" max="6922" width="18" style="857" bestFit="1" customWidth="1"/>
    <col min="6923" max="6923" width="13.140625" style="857" customWidth="1"/>
    <col min="6924" max="6924" width="15.140625" style="857" bestFit="1" customWidth="1"/>
    <col min="6925" max="6925" width="18" style="857" bestFit="1" customWidth="1"/>
    <col min="6926" max="6926" width="13.140625" style="857" customWidth="1"/>
    <col min="6927" max="6927" width="3" style="857" customWidth="1"/>
    <col min="6928" max="7168" width="11.42578125" style="857"/>
    <col min="7169" max="7169" width="0" style="857" hidden="1" customWidth="1"/>
    <col min="7170" max="7170" width="29" style="857" customWidth="1"/>
    <col min="7171" max="7171" width="14" style="857" customWidth="1"/>
    <col min="7172" max="7173" width="13.140625" style="857" customWidth="1"/>
    <col min="7174" max="7174" width="14.140625" style="857" bestFit="1" customWidth="1"/>
    <col min="7175" max="7176" width="13.140625" style="857" customWidth="1"/>
    <col min="7177" max="7177" width="15.140625" style="857" bestFit="1" customWidth="1"/>
    <col min="7178" max="7178" width="18" style="857" bestFit="1" customWidth="1"/>
    <col min="7179" max="7179" width="13.140625" style="857" customWidth="1"/>
    <col min="7180" max="7180" width="15.140625" style="857" bestFit="1" customWidth="1"/>
    <col min="7181" max="7181" width="18" style="857" bestFit="1" customWidth="1"/>
    <col min="7182" max="7182" width="13.140625" style="857" customWidth="1"/>
    <col min="7183" max="7183" width="3" style="857" customWidth="1"/>
    <col min="7184" max="7424" width="11.42578125" style="857"/>
    <col min="7425" max="7425" width="0" style="857" hidden="1" customWidth="1"/>
    <col min="7426" max="7426" width="29" style="857" customWidth="1"/>
    <col min="7427" max="7427" width="14" style="857" customWidth="1"/>
    <col min="7428" max="7429" width="13.140625" style="857" customWidth="1"/>
    <col min="7430" max="7430" width="14.140625" style="857" bestFit="1" customWidth="1"/>
    <col min="7431" max="7432" width="13.140625" style="857" customWidth="1"/>
    <col min="7433" max="7433" width="15.140625" style="857" bestFit="1" customWidth="1"/>
    <col min="7434" max="7434" width="18" style="857" bestFit="1" customWidth="1"/>
    <col min="7435" max="7435" width="13.140625" style="857" customWidth="1"/>
    <col min="7436" max="7436" width="15.140625" style="857" bestFit="1" customWidth="1"/>
    <col min="7437" max="7437" width="18" style="857" bestFit="1" customWidth="1"/>
    <col min="7438" max="7438" width="13.140625" style="857" customWidth="1"/>
    <col min="7439" max="7439" width="3" style="857" customWidth="1"/>
    <col min="7440" max="7680" width="11.42578125" style="857"/>
    <col min="7681" max="7681" width="0" style="857" hidden="1" customWidth="1"/>
    <col min="7682" max="7682" width="29" style="857" customWidth="1"/>
    <col min="7683" max="7683" width="14" style="857" customWidth="1"/>
    <col min="7684" max="7685" width="13.140625" style="857" customWidth="1"/>
    <col min="7686" max="7686" width="14.140625" style="857" bestFit="1" customWidth="1"/>
    <col min="7687" max="7688" width="13.140625" style="857" customWidth="1"/>
    <col min="7689" max="7689" width="15.140625" style="857" bestFit="1" customWidth="1"/>
    <col min="7690" max="7690" width="18" style="857" bestFit="1" customWidth="1"/>
    <col min="7691" max="7691" width="13.140625" style="857" customWidth="1"/>
    <col min="7692" max="7692" width="15.140625" style="857" bestFit="1" customWidth="1"/>
    <col min="7693" max="7693" width="18" style="857" bestFit="1" customWidth="1"/>
    <col min="7694" max="7694" width="13.140625" style="857" customWidth="1"/>
    <col min="7695" max="7695" width="3" style="857" customWidth="1"/>
    <col min="7696" max="7936" width="11.42578125" style="857"/>
    <col min="7937" max="7937" width="0" style="857" hidden="1" customWidth="1"/>
    <col min="7938" max="7938" width="29" style="857" customWidth="1"/>
    <col min="7939" max="7939" width="14" style="857" customWidth="1"/>
    <col min="7940" max="7941" width="13.140625" style="857" customWidth="1"/>
    <col min="7942" max="7942" width="14.140625" style="857" bestFit="1" customWidth="1"/>
    <col min="7943" max="7944" width="13.140625" style="857" customWidth="1"/>
    <col min="7945" max="7945" width="15.140625" style="857" bestFit="1" customWidth="1"/>
    <col min="7946" max="7946" width="18" style="857" bestFit="1" customWidth="1"/>
    <col min="7947" max="7947" width="13.140625" style="857" customWidth="1"/>
    <col min="7948" max="7948" width="15.140625" style="857" bestFit="1" customWidth="1"/>
    <col min="7949" max="7949" width="18" style="857" bestFit="1" customWidth="1"/>
    <col min="7950" max="7950" width="13.140625" style="857" customWidth="1"/>
    <col min="7951" max="7951" width="3" style="857" customWidth="1"/>
    <col min="7952" max="8192" width="11.42578125" style="857"/>
    <col min="8193" max="8193" width="0" style="857" hidden="1" customWidth="1"/>
    <col min="8194" max="8194" width="29" style="857" customWidth="1"/>
    <col min="8195" max="8195" width="14" style="857" customWidth="1"/>
    <col min="8196" max="8197" width="13.140625" style="857" customWidth="1"/>
    <col min="8198" max="8198" width="14.140625" style="857" bestFit="1" customWidth="1"/>
    <col min="8199" max="8200" width="13.140625" style="857" customWidth="1"/>
    <col min="8201" max="8201" width="15.140625" style="857" bestFit="1" customWidth="1"/>
    <col min="8202" max="8202" width="18" style="857" bestFit="1" customWidth="1"/>
    <col min="8203" max="8203" width="13.140625" style="857" customWidth="1"/>
    <col min="8204" max="8204" width="15.140625" style="857" bestFit="1" customWidth="1"/>
    <col min="8205" max="8205" width="18" style="857" bestFit="1" customWidth="1"/>
    <col min="8206" max="8206" width="13.140625" style="857" customWidth="1"/>
    <col min="8207" max="8207" width="3" style="857" customWidth="1"/>
    <col min="8208" max="8448" width="11.42578125" style="857"/>
    <col min="8449" max="8449" width="0" style="857" hidden="1" customWidth="1"/>
    <col min="8450" max="8450" width="29" style="857" customWidth="1"/>
    <col min="8451" max="8451" width="14" style="857" customWidth="1"/>
    <col min="8452" max="8453" width="13.140625" style="857" customWidth="1"/>
    <col min="8454" max="8454" width="14.140625" style="857" bestFit="1" customWidth="1"/>
    <col min="8455" max="8456" width="13.140625" style="857" customWidth="1"/>
    <col min="8457" max="8457" width="15.140625" style="857" bestFit="1" customWidth="1"/>
    <col min="8458" max="8458" width="18" style="857" bestFit="1" customWidth="1"/>
    <col min="8459" max="8459" width="13.140625" style="857" customWidth="1"/>
    <col min="8460" max="8460" width="15.140625" style="857" bestFit="1" customWidth="1"/>
    <col min="8461" max="8461" width="18" style="857" bestFit="1" customWidth="1"/>
    <col min="8462" max="8462" width="13.140625" style="857" customWidth="1"/>
    <col min="8463" max="8463" width="3" style="857" customWidth="1"/>
    <col min="8464" max="8704" width="11.42578125" style="857"/>
    <col min="8705" max="8705" width="0" style="857" hidden="1" customWidth="1"/>
    <col min="8706" max="8706" width="29" style="857" customWidth="1"/>
    <col min="8707" max="8707" width="14" style="857" customWidth="1"/>
    <col min="8708" max="8709" width="13.140625" style="857" customWidth="1"/>
    <col min="8710" max="8710" width="14.140625" style="857" bestFit="1" customWidth="1"/>
    <col min="8711" max="8712" width="13.140625" style="857" customWidth="1"/>
    <col min="8713" max="8713" width="15.140625" style="857" bestFit="1" customWidth="1"/>
    <col min="8714" max="8714" width="18" style="857" bestFit="1" customWidth="1"/>
    <col min="8715" max="8715" width="13.140625" style="857" customWidth="1"/>
    <col min="8716" max="8716" width="15.140625" style="857" bestFit="1" customWidth="1"/>
    <col min="8717" max="8717" width="18" style="857" bestFit="1" customWidth="1"/>
    <col min="8718" max="8718" width="13.140625" style="857" customWidth="1"/>
    <col min="8719" max="8719" width="3" style="857" customWidth="1"/>
    <col min="8720" max="8960" width="11.42578125" style="857"/>
    <col min="8961" max="8961" width="0" style="857" hidden="1" customWidth="1"/>
    <col min="8962" max="8962" width="29" style="857" customWidth="1"/>
    <col min="8963" max="8963" width="14" style="857" customWidth="1"/>
    <col min="8964" max="8965" width="13.140625" style="857" customWidth="1"/>
    <col min="8966" max="8966" width="14.140625" style="857" bestFit="1" customWidth="1"/>
    <col min="8967" max="8968" width="13.140625" style="857" customWidth="1"/>
    <col min="8969" max="8969" width="15.140625" style="857" bestFit="1" customWidth="1"/>
    <col min="8970" max="8970" width="18" style="857" bestFit="1" customWidth="1"/>
    <col min="8971" max="8971" width="13.140625" style="857" customWidth="1"/>
    <col min="8972" max="8972" width="15.140625" style="857" bestFit="1" customWidth="1"/>
    <col min="8973" max="8973" width="18" style="857" bestFit="1" customWidth="1"/>
    <col min="8974" max="8974" width="13.140625" style="857" customWidth="1"/>
    <col min="8975" max="8975" width="3" style="857" customWidth="1"/>
    <col min="8976" max="9216" width="11.42578125" style="857"/>
    <col min="9217" max="9217" width="0" style="857" hidden="1" customWidth="1"/>
    <col min="9218" max="9218" width="29" style="857" customWidth="1"/>
    <col min="9219" max="9219" width="14" style="857" customWidth="1"/>
    <col min="9220" max="9221" width="13.140625" style="857" customWidth="1"/>
    <col min="9222" max="9222" width="14.140625" style="857" bestFit="1" customWidth="1"/>
    <col min="9223" max="9224" width="13.140625" style="857" customWidth="1"/>
    <col min="9225" max="9225" width="15.140625" style="857" bestFit="1" customWidth="1"/>
    <col min="9226" max="9226" width="18" style="857" bestFit="1" customWidth="1"/>
    <col min="9227" max="9227" width="13.140625" style="857" customWidth="1"/>
    <col min="9228" max="9228" width="15.140625" style="857" bestFit="1" customWidth="1"/>
    <col min="9229" max="9229" width="18" style="857" bestFit="1" customWidth="1"/>
    <col min="9230" max="9230" width="13.140625" style="857" customWidth="1"/>
    <col min="9231" max="9231" width="3" style="857" customWidth="1"/>
    <col min="9232" max="9472" width="11.42578125" style="857"/>
    <col min="9473" max="9473" width="0" style="857" hidden="1" customWidth="1"/>
    <col min="9474" max="9474" width="29" style="857" customWidth="1"/>
    <col min="9475" max="9475" width="14" style="857" customWidth="1"/>
    <col min="9476" max="9477" width="13.140625" style="857" customWidth="1"/>
    <col min="9478" max="9478" width="14.140625" style="857" bestFit="1" customWidth="1"/>
    <col min="9479" max="9480" width="13.140625" style="857" customWidth="1"/>
    <col min="9481" max="9481" width="15.140625" style="857" bestFit="1" customWidth="1"/>
    <col min="9482" max="9482" width="18" style="857" bestFit="1" customWidth="1"/>
    <col min="9483" max="9483" width="13.140625" style="857" customWidth="1"/>
    <col min="9484" max="9484" width="15.140625" style="857" bestFit="1" customWidth="1"/>
    <col min="9485" max="9485" width="18" style="857" bestFit="1" customWidth="1"/>
    <col min="9486" max="9486" width="13.140625" style="857" customWidth="1"/>
    <col min="9487" max="9487" width="3" style="857" customWidth="1"/>
    <col min="9488" max="9728" width="11.42578125" style="857"/>
    <col min="9729" max="9729" width="0" style="857" hidden="1" customWidth="1"/>
    <col min="9730" max="9730" width="29" style="857" customWidth="1"/>
    <col min="9731" max="9731" width="14" style="857" customWidth="1"/>
    <col min="9732" max="9733" width="13.140625" style="857" customWidth="1"/>
    <col min="9734" max="9734" width="14.140625" style="857" bestFit="1" customWidth="1"/>
    <col min="9735" max="9736" width="13.140625" style="857" customWidth="1"/>
    <col min="9737" max="9737" width="15.140625" style="857" bestFit="1" customWidth="1"/>
    <col min="9738" max="9738" width="18" style="857" bestFit="1" customWidth="1"/>
    <col min="9739" max="9739" width="13.140625" style="857" customWidth="1"/>
    <col min="9740" max="9740" width="15.140625" style="857" bestFit="1" customWidth="1"/>
    <col min="9741" max="9741" width="18" style="857" bestFit="1" customWidth="1"/>
    <col min="9742" max="9742" width="13.140625" style="857" customWidth="1"/>
    <col min="9743" max="9743" width="3" style="857" customWidth="1"/>
    <col min="9744" max="9984" width="11.42578125" style="857"/>
    <col min="9985" max="9985" width="0" style="857" hidden="1" customWidth="1"/>
    <col min="9986" max="9986" width="29" style="857" customWidth="1"/>
    <col min="9987" max="9987" width="14" style="857" customWidth="1"/>
    <col min="9988" max="9989" width="13.140625" style="857" customWidth="1"/>
    <col min="9990" max="9990" width="14.140625" style="857" bestFit="1" customWidth="1"/>
    <col min="9991" max="9992" width="13.140625" style="857" customWidth="1"/>
    <col min="9993" max="9993" width="15.140625" style="857" bestFit="1" customWidth="1"/>
    <col min="9994" max="9994" width="18" style="857" bestFit="1" customWidth="1"/>
    <col min="9995" max="9995" width="13.140625" style="857" customWidth="1"/>
    <col min="9996" max="9996" width="15.140625" style="857" bestFit="1" customWidth="1"/>
    <col min="9997" max="9997" width="18" style="857" bestFit="1" customWidth="1"/>
    <col min="9998" max="9998" width="13.140625" style="857" customWidth="1"/>
    <col min="9999" max="9999" width="3" style="857" customWidth="1"/>
    <col min="10000" max="10240" width="11.42578125" style="857"/>
    <col min="10241" max="10241" width="0" style="857" hidden="1" customWidth="1"/>
    <col min="10242" max="10242" width="29" style="857" customWidth="1"/>
    <col min="10243" max="10243" width="14" style="857" customWidth="1"/>
    <col min="10244" max="10245" width="13.140625" style="857" customWidth="1"/>
    <col min="10246" max="10246" width="14.140625" style="857" bestFit="1" customWidth="1"/>
    <col min="10247" max="10248" width="13.140625" style="857" customWidth="1"/>
    <col min="10249" max="10249" width="15.140625" style="857" bestFit="1" customWidth="1"/>
    <col min="10250" max="10250" width="18" style="857" bestFit="1" customWidth="1"/>
    <col min="10251" max="10251" width="13.140625" style="857" customWidth="1"/>
    <col min="10252" max="10252" width="15.140625" style="857" bestFit="1" customWidth="1"/>
    <col min="10253" max="10253" width="18" style="857" bestFit="1" customWidth="1"/>
    <col min="10254" max="10254" width="13.140625" style="857" customWidth="1"/>
    <col min="10255" max="10255" width="3" style="857" customWidth="1"/>
    <col min="10256" max="10496" width="11.42578125" style="857"/>
    <col min="10497" max="10497" width="0" style="857" hidden="1" customWidth="1"/>
    <col min="10498" max="10498" width="29" style="857" customWidth="1"/>
    <col min="10499" max="10499" width="14" style="857" customWidth="1"/>
    <col min="10500" max="10501" width="13.140625" style="857" customWidth="1"/>
    <col min="10502" max="10502" width="14.140625" style="857" bestFit="1" customWidth="1"/>
    <col min="10503" max="10504" width="13.140625" style="857" customWidth="1"/>
    <col min="10505" max="10505" width="15.140625" style="857" bestFit="1" customWidth="1"/>
    <col min="10506" max="10506" width="18" style="857" bestFit="1" customWidth="1"/>
    <col min="10507" max="10507" width="13.140625" style="857" customWidth="1"/>
    <col min="10508" max="10508" width="15.140625" style="857" bestFit="1" customWidth="1"/>
    <col min="10509" max="10509" width="18" style="857" bestFit="1" customWidth="1"/>
    <col min="10510" max="10510" width="13.140625" style="857" customWidth="1"/>
    <col min="10511" max="10511" width="3" style="857" customWidth="1"/>
    <col min="10512" max="10752" width="11.42578125" style="857"/>
    <col min="10753" max="10753" width="0" style="857" hidden="1" customWidth="1"/>
    <col min="10754" max="10754" width="29" style="857" customWidth="1"/>
    <col min="10755" max="10755" width="14" style="857" customWidth="1"/>
    <col min="10756" max="10757" width="13.140625" style="857" customWidth="1"/>
    <col min="10758" max="10758" width="14.140625" style="857" bestFit="1" customWidth="1"/>
    <col min="10759" max="10760" width="13.140625" style="857" customWidth="1"/>
    <col min="10761" max="10761" width="15.140625" style="857" bestFit="1" customWidth="1"/>
    <col min="10762" max="10762" width="18" style="857" bestFit="1" customWidth="1"/>
    <col min="10763" max="10763" width="13.140625" style="857" customWidth="1"/>
    <col min="10764" max="10764" width="15.140625" style="857" bestFit="1" customWidth="1"/>
    <col min="10765" max="10765" width="18" style="857" bestFit="1" customWidth="1"/>
    <col min="10766" max="10766" width="13.140625" style="857" customWidth="1"/>
    <col min="10767" max="10767" width="3" style="857" customWidth="1"/>
    <col min="10768" max="11008" width="11.42578125" style="857"/>
    <col min="11009" max="11009" width="0" style="857" hidden="1" customWidth="1"/>
    <col min="11010" max="11010" width="29" style="857" customWidth="1"/>
    <col min="11011" max="11011" width="14" style="857" customWidth="1"/>
    <col min="11012" max="11013" width="13.140625" style="857" customWidth="1"/>
    <col min="11014" max="11014" width="14.140625" style="857" bestFit="1" customWidth="1"/>
    <col min="11015" max="11016" width="13.140625" style="857" customWidth="1"/>
    <col min="11017" max="11017" width="15.140625" style="857" bestFit="1" customWidth="1"/>
    <col min="11018" max="11018" width="18" style="857" bestFit="1" customWidth="1"/>
    <col min="11019" max="11019" width="13.140625" style="857" customWidth="1"/>
    <col min="11020" max="11020" width="15.140625" style="857" bestFit="1" customWidth="1"/>
    <col min="11021" max="11021" width="18" style="857" bestFit="1" customWidth="1"/>
    <col min="11022" max="11022" width="13.140625" style="857" customWidth="1"/>
    <col min="11023" max="11023" width="3" style="857" customWidth="1"/>
    <col min="11024" max="11264" width="11.42578125" style="857"/>
    <col min="11265" max="11265" width="0" style="857" hidden="1" customWidth="1"/>
    <col min="11266" max="11266" width="29" style="857" customWidth="1"/>
    <col min="11267" max="11267" width="14" style="857" customWidth="1"/>
    <col min="11268" max="11269" width="13.140625" style="857" customWidth="1"/>
    <col min="11270" max="11270" width="14.140625" style="857" bestFit="1" customWidth="1"/>
    <col min="11271" max="11272" width="13.140625" style="857" customWidth="1"/>
    <col min="11273" max="11273" width="15.140625" style="857" bestFit="1" customWidth="1"/>
    <col min="11274" max="11274" width="18" style="857" bestFit="1" customWidth="1"/>
    <col min="11275" max="11275" width="13.140625" style="857" customWidth="1"/>
    <col min="11276" max="11276" width="15.140625" style="857" bestFit="1" customWidth="1"/>
    <col min="11277" max="11277" width="18" style="857" bestFit="1" customWidth="1"/>
    <col min="11278" max="11278" width="13.140625" style="857" customWidth="1"/>
    <col min="11279" max="11279" width="3" style="857" customWidth="1"/>
    <col min="11280" max="11520" width="11.42578125" style="857"/>
    <col min="11521" max="11521" width="0" style="857" hidden="1" customWidth="1"/>
    <col min="11522" max="11522" width="29" style="857" customWidth="1"/>
    <col min="11523" max="11523" width="14" style="857" customWidth="1"/>
    <col min="11524" max="11525" width="13.140625" style="857" customWidth="1"/>
    <col min="11526" max="11526" width="14.140625" style="857" bestFit="1" customWidth="1"/>
    <col min="11527" max="11528" width="13.140625" style="857" customWidth="1"/>
    <col min="11529" max="11529" width="15.140625" style="857" bestFit="1" customWidth="1"/>
    <col min="11530" max="11530" width="18" style="857" bestFit="1" customWidth="1"/>
    <col min="11531" max="11531" width="13.140625" style="857" customWidth="1"/>
    <col min="11532" max="11532" width="15.140625" style="857" bestFit="1" customWidth="1"/>
    <col min="11533" max="11533" width="18" style="857" bestFit="1" customWidth="1"/>
    <col min="11534" max="11534" width="13.140625" style="857" customWidth="1"/>
    <col min="11535" max="11535" width="3" style="857" customWidth="1"/>
    <col min="11536" max="11776" width="11.42578125" style="857"/>
    <col min="11777" max="11777" width="0" style="857" hidden="1" customWidth="1"/>
    <col min="11778" max="11778" width="29" style="857" customWidth="1"/>
    <col min="11779" max="11779" width="14" style="857" customWidth="1"/>
    <col min="11780" max="11781" width="13.140625" style="857" customWidth="1"/>
    <col min="11782" max="11782" width="14.140625" style="857" bestFit="1" customWidth="1"/>
    <col min="11783" max="11784" width="13.140625" style="857" customWidth="1"/>
    <col min="11785" max="11785" width="15.140625" style="857" bestFit="1" customWidth="1"/>
    <col min="11786" max="11786" width="18" style="857" bestFit="1" customWidth="1"/>
    <col min="11787" max="11787" width="13.140625" style="857" customWidth="1"/>
    <col min="11788" max="11788" width="15.140625" style="857" bestFit="1" customWidth="1"/>
    <col min="11789" max="11789" width="18" style="857" bestFit="1" customWidth="1"/>
    <col min="11790" max="11790" width="13.140625" style="857" customWidth="1"/>
    <col min="11791" max="11791" width="3" style="857" customWidth="1"/>
    <col min="11792" max="12032" width="11.42578125" style="857"/>
    <col min="12033" max="12033" width="0" style="857" hidden="1" customWidth="1"/>
    <col min="12034" max="12034" width="29" style="857" customWidth="1"/>
    <col min="12035" max="12035" width="14" style="857" customWidth="1"/>
    <col min="12036" max="12037" width="13.140625" style="857" customWidth="1"/>
    <col min="12038" max="12038" width="14.140625" style="857" bestFit="1" customWidth="1"/>
    <col min="12039" max="12040" width="13.140625" style="857" customWidth="1"/>
    <col min="12041" max="12041" width="15.140625" style="857" bestFit="1" customWidth="1"/>
    <col min="12042" max="12042" width="18" style="857" bestFit="1" customWidth="1"/>
    <col min="12043" max="12043" width="13.140625" style="857" customWidth="1"/>
    <col min="12044" max="12044" width="15.140625" style="857" bestFit="1" customWidth="1"/>
    <col min="12045" max="12045" width="18" style="857" bestFit="1" customWidth="1"/>
    <col min="12046" max="12046" width="13.140625" style="857" customWidth="1"/>
    <col min="12047" max="12047" width="3" style="857" customWidth="1"/>
    <col min="12048" max="12288" width="11.42578125" style="857"/>
    <col min="12289" max="12289" width="0" style="857" hidden="1" customWidth="1"/>
    <col min="12290" max="12290" width="29" style="857" customWidth="1"/>
    <col min="12291" max="12291" width="14" style="857" customWidth="1"/>
    <col min="12292" max="12293" width="13.140625" style="857" customWidth="1"/>
    <col min="12294" max="12294" width="14.140625" style="857" bestFit="1" customWidth="1"/>
    <col min="12295" max="12296" width="13.140625" style="857" customWidth="1"/>
    <col min="12297" max="12297" width="15.140625" style="857" bestFit="1" customWidth="1"/>
    <col min="12298" max="12298" width="18" style="857" bestFit="1" customWidth="1"/>
    <col min="12299" max="12299" width="13.140625" style="857" customWidth="1"/>
    <col min="12300" max="12300" width="15.140625" style="857" bestFit="1" customWidth="1"/>
    <col min="12301" max="12301" width="18" style="857" bestFit="1" customWidth="1"/>
    <col min="12302" max="12302" width="13.140625" style="857" customWidth="1"/>
    <col min="12303" max="12303" width="3" style="857" customWidth="1"/>
    <col min="12304" max="12544" width="11.42578125" style="857"/>
    <col min="12545" max="12545" width="0" style="857" hidden="1" customWidth="1"/>
    <col min="12546" max="12546" width="29" style="857" customWidth="1"/>
    <col min="12547" max="12547" width="14" style="857" customWidth="1"/>
    <col min="12548" max="12549" width="13.140625" style="857" customWidth="1"/>
    <col min="12550" max="12550" width="14.140625" style="857" bestFit="1" customWidth="1"/>
    <col min="12551" max="12552" width="13.140625" style="857" customWidth="1"/>
    <col min="12553" max="12553" width="15.140625" style="857" bestFit="1" customWidth="1"/>
    <col min="12554" max="12554" width="18" style="857" bestFit="1" customWidth="1"/>
    <col min="12555" max="12555" width="13.140625" style="857" customWidth="1"/>
    <col min="12556" max="12556" width="15.140625" style="857" bestFit="1" customWidth="1"/>
    <col min="12557" max="12557" width="18" style="857" bestFit="1" customWidth="1"/>
    <col min="12558" max="12558" width="13.140625" style="857" customWidth="1"/>
    <col min="12559" max="12559" width="3" style="857" customWidth="1"/>
    <col min="12560" max="12800" width="11.42578125" style="857"/>
    <col min="12801" max="12801" width="0" style="857" hidden="1" customWidth="1"/>
    <col min="12802" max="12802" width="29" style="857" customWidth="1"/>
    <col min="12803" max="12803" width="14" style="857" customWidth="1"/>
    <col min="12804" max="12805" width="13.140625" style="857" customWidth="1"/>
    <col min="12806" max="12806" width="14.140625" style="857" bestFit="1" customWidth="1"/>
    <col min="12807" max="12808" width="13.140625" style="857" customWidth="1"/>
    <col min="12809" max="12809" width="15.140625" style="857" bestFit="1" customWidth="1"/>
    <col min="12810" max="12810" width="18" style="857" bestFit="1" customWidth="1"/>
    <col min="12811" max="12811" width="13.140625" style="857" customWidth="1"/>
    <col min="12812" max="12812" width="15.140625" style="857" bestFit="1" customWidth="1"/>
    <col min="12813" max="12813" width="18" style="857" bestFit="1" customWidth="1"/>
    <col min="12814" max="12814" width="13.140625" style="857" customWidth="1"/>
    <col min="12815" max="12815" width="3" style="857" customWidth="1"/>
    <col min="12816" max="13056" width="11.42578125" style="857"/>
    <col min="13057" max="13057" width="0" style="857" hidden="1" customWidth="1"/>
    <col min="13058" max="13058" width="29" style="857" customWidth="1"/>
    <col min="13059" max="13059" width="14" style="857" customWidth="1"/>
    <col min="13060" max="13061" width="13.140625" style="857" customWidth="1"/>
    <col min="13062" max="13062" width="14.140625" style="857" bestFit="1" customWidth="1"/>
    <col min="13063" max="13064" width="13.140625" style="857" customWidth="1"/>
    <col min="13065" max="13065" width="15.140625" style="857" bestFit="1" customWidth="1"/>
    <col min="13066" max="13066" width="18" style="857" bestFit="1" customWidth="1"/>
    <col min="13067" max="13067" width="13.140625" style="857" customWidth="1"/>
    <col min="13068" max="13068" width="15.140625" style="857" bestFit="1" customWidth="1"/>
    <col min="13069" max="13069" width="18" style="857" bestFit="1" customWidth="1"/>
    <col min="13070" max="13070" width="13.140625" style="857" customWidth="1"/>
    <col min="13071" max="13071" width="3" style="857" customWidth="1"/>
    <col min="13072" max="13312" width="11.42578125" style="857"/>
    <col min="13313" max="13313" width="0" style="857" hidden="1" customWidth="1"/>
    <col min="13314" max="13314" width="29" style="857" customWidth="1"/>
    <col min="13315" max="13315" width="14" style="857" customWidth="1"/>
    <col min="13316" max="13317" width="13.140625" style="857" customWidth="1"/>
    <col min="13318" max="13318" width="14.140625" style="857" bestFit="1" customWidth="1"/>
    <col min="13319" max="13320" width="13.140625" style="857" customWidth="1"/>
    <col min="13321" max="13321" width="15.140625" style="857" bestFit="1" customWidth="1"/>
    <col min="13322" max="13322" width="18" style="857" bestFit="1" customWidth="1"/>
    <col min="13323" max="13323" width="13.140625" style="857" customWidth="1"/>
    <col min="13324" max="13324" width="15.140625" style="857" bestFit="1" customWidth="1"/>
    <col min="13325" max="13325" width="18" style="857" bestFit="1" customWidth="1"/>
    <col min="13326" max="13326" width="13.140625" style="857" customWidth="1"/>
    <col min="13327" max="13327" width="3" style="857" customWidth="1"/>
    <col min="13328" max="13568" width="11.42578125" style="857"/>
    <col min="13569" max="13569" width="0" style="857" hidden="1" customWidth="1"/>
    <col min="13570" max="13570" width="29" style="857" customWidth="1"/>
    <col min="13571" max="13571" width="14" style="857" customWidth="1"/>
    <col min="13572" max="13573" width="13.140625" style="857" customWidth="1"/>
    <col min="13574" max="13574" width="14.140625" style="857" bestFit="1" customWidth="1"/>
    <col min="13575" max="13576" width="13.140625" style="857" customWidth="1"/>
    <col min="13577" max="13577" width="15.140625" style="857" bestFit="1" customWidth="1"/>
    <col min="13578" max="13578" width="18" style="857" bestFit="1" customWidth="1"/>
    <col min="13579" max="13579" width="13.140625" style="857" customWidth="1"/>
    <col min="13580" max="13580" width="15.140625" style="857" bestFit="1" customWidth="1"/>
    <col min="13581" max="13581" width="18" style="857" bestFit="1" customWidth="1"/>
    <col min="13582" max="13582" width="13.140625" style="857" customWidth="1"/>
    <col min="13583" max="13583" width="3" style="857" customWidth="1"/>
    <col min="13584" max="13824" width="11.42578125" style="857"/>
    <col min="13825" max="13825" width="0" style="857" hidden="1" customWidth="1"/>
    <col min="13826" max="13826" width="29" style="857" customWidth="1"/>
    <col min="13827" max="13827" width="14" style="857" customWidth="1"/>
    <col min="13828" max="13829" width="13.140625" style="857" customWidth="1"/>
    <col min="13830" max="13830" width="14.140625" style="857" bestFit="1" customWidth="1"/>
    <col min="13831" max="13832" width="13.140625" style="857" customWidth="1"/>
    <col min="13833" max="13833" width="15.140625" style="857" bestFit="1" customWidth="1"/>
    <col min="13834" max="13834" width="18" style="857" bestFit="1" customWidth="1"/>
    <col min="13835" max="13835" width="13.140625" style="857" customWidth="1"/>
    <col min="13836" max="13836" width="15.140625" style="857" bestFit="1" customWidth="1"/>
    <col min="13837" max="13837" width="18" style="857" bestFit="1" customWidth="1"/>
    <col min="13838" max="13838" width="13.140625" style="857" customWidth="1"/>
    <col min="13839" max="13839" width="3" style="857" customWidth="1"/>
    <col min="13840" max="14080" width="11.42578125" style="857"/>
    <col min="14081" max="14081" width="0" style="857" hidden="1" customWidth="1"/>
    <col min="14082" max="14082" width="29" style="857" customWidth="1"/>
    <col min="14083" max="14083" width="14" style="857" customWidth="1"/>
    <col min="14084" max="14085" width="13.140625" style="857" customWidth="1"/>
    <col min="14086" max="14086" width="14.140625" style="857" bestFit="1" customWidth="1"/>
    <col min="14087" max="14088" width="13.140625" style="857" customWidth="1"/>
    <col min="14089" max="14089" width="15.140625" style="857" bestFit="1" customWidth="1"/>
    <col min="14090" max="14090" width="18" style="857" bestFit="1" customWidth="1"/>
    <col min="14091" max="14091" width="13.140625" style="857" customWidth="1"/>
    <col min="14092" max="14092" width="15.140625" style="857" bestFit="1" customWidth="1"/>
    <col min="14093" max="14093" width="18" style="857" bestFit="1" customWidth="1"/>
    <col min="14094" max="14094" width="13.140625" style="857" customWidth="1"/>
    <col min="14095" max="14095" width="3" style="857" customWidth="1"/>
    <col min="14096" max="14336" width="11.42578125" style="857"/>
    <col min="14337" max="14337" width="0" style="857" hidden="1" customWidth="1"/>
    <col min="14338" max="14338" width="29" style="857" customWidth="1"/>
    <col min="14339" max="14339" width="14" style="857" customWidth="1"/>
    <col min="14340" max="14341" width="13.140625" style="857" customWidth="1"/>
    <col min="14342" max="14342" width="14.140625" style="857" bestFit="1" customWidth="1"/>
    <col min="14343" max="14344" width="13.140625" style="857" customWidth="1"/>
    <col min="14345" max="14345" width="15.140625" style="857" bestFit="1" customWidth="1"/>
    <col min="14346" max="14346" width="18" style="857" bestFit="1" customWidth="1"/>
    <col min="14347" max="14347" width="13.140625" style="857" customWidth="1"/>
    <col min="14348" max="14348" width="15.140625" style="857" bestFit="1" customWidth="1"/>
    <col min="14349" max="14349" width="18" style="857" bestFit="1" customWidth="1"/>
    <col min="14350" max="14350" width="13.140625" style="857" customWidth="1"/>
    <col min="14351" max="14351" width="3" style="857" customWidth="1"/>
    <col min="14352" max="14592" width="11.42578125" style="857"/>
    <col min="14593" max="14593" width="0" style="857" hidden="1" customWidth="1"/>
    <col min="14594" max="14594" width="29" style="857" customWidth="1"/>
    <col min="14595" max="14595" width="14" style="857" customWidth="1"/>
    <col min="14596" max="14597" width="13.140625" style="857" customWidth="1"/>
    <col min="14598" max="14598" width="14.140625" style="857" bestFit="1" customWidth="1"/>
    <col min="14599" max="14600" width="13.140625" style="857" customWidth="1"/>
    <col min="14601" max="14601" width="15.140625" style="857" bestFit="1" customWidth="1"/>
    <col min="14602" max="14602" width="18" style="857" bestFit="1" customWidth="1"/>
    <col min="14603" max="14603" width="13.140625" style="857" customWidth="1"/>
    <col min="14604" max="14604" width="15.140625" style="857" bestFit="1" customWidth="1"/>
    <col min="14605" max="14605" width="18" style="857" bestFit="1" customWidth="1"/>
    <col min="14606" max="14606" width="13.140625" style="857" customWidth="1"/>
    <col min="14607" max="14607" width="3" style="857" customWidth="1"/>
    <col min="14608" max="14848" width="11.42578125" style="857"/>
    <col min="14849" max="14849" width="0" style="857" hidden="1" customWidth="1"/>
    <col min="14850" max="14850" width="29" style="857" customWidth="1"/>
    <col min="14851" max="14851" width="14" style="857" customWidth="1"/>
    <col min="14852" max="14853" width="13.140625" style="857" customWidth="1"/>
    <col min="14854" max="14854" width="14.140625" style="857" bestFit="1" customWidth="1"/>
    <col min="14855" max="14856" width="13.140625" style="857" customWidth="1"/>
    <col min="14857" max="14857" width="15.140625" style="857" bestFit="1" customWidth="1"/>
    <col min="14858" max="14858" width="18" style="857" bestFit="1" customWidth="1"/>
    <col min="14859" max="14859" width="13.140625" style="857" customWidth="1"/>
    <col min="14860" max="14860" width="15.140625" style="857" bestFit="1" customWidth="1"/>
    <col min="14861" max="14861" width="18" style="857" bestFit="1" customWidth="1"/>
    <col min="14862" max="14862" width="13.140625" style="857" customWidth="1"/>
    <col min="14863" max="14863" width="3" style="857" customWidth="1"/>
    <col min="14864" max="15104" width="11.42578125" style="857"/>
    <col min="15105" max="15105" width="0" style="857" hidden="1" customWidth="1"/>
    <col min="15106" max="15106" width="29" style="857" customWidth="1"/>
    <col min="15107" max="15107" width="14" style="857" customWidth="1"/>
    <col min="15108" max="15109" width="13.140625" style="857" customWidth="1"/>
    <col min="15110" max="15110" width="14.140625" style="857" bestFit="1" customWidth="1"/>
    <col min="15111" max="15112" width="13.140625" style="857" customWidth="1"/>
    <col min="15113" max="15113" width="15.140625" style="857" bestFit="1" customWidth="1"/>
    <col min="15114" max="15114" width="18" style="857" bestFit="1" customWidth="1"/>
    <col min="15115" max="15115" width="13.140625" style="857" customWidth="1"/>
    <col min="15116" max="15116" width="15.140625" style="857" bestFit="1" customWidth="1"/>
    <col min="15117" max="15117" width="18" style="857" bestFit="1" customWidth="1"/>
    <col min="15118" max="15118" width="13.140625" style="857" customWidth="1"/>
    <col min="15119" max="15119" width="3" style="857" customWidth="1"/>
    <col min="15120" max="15360" width="11.42578125" style="857"/>
    <col min="15361" max="15361" width="0" style="857" hidden="1" customWidth="1"/>
    <col min="15362" max="15362" width="29" style="857" customWidth="1"/>
    <col min="15363" max="15363" width="14" style="857" customWidth="1"/>
    <col min="15364" max="15365" width="13.140625" style="857" customWidth="1"/>
    <col min="15366" max="15366" width="14.140625" style="857" bestFit="1" customWidth="1"/>
    <col min="15367" max="15368" width="13.140625" style="857" customWidth="1"/>
    <col min="15369" max="15369" width="15.140625" style="857" bestFit="1" customWidth="1"/>
    <col min="15370" max="15370" width="18" style="857" bestFit="1" customWidth="1"/>
    <col min="15371" max="15371" width="13.140625" style="857" customWidth="1"/>
    <col min="15372" max="15372" width="15.140625" style="857" bestFit="1" customWidth="1"/>
    <col min="15373" max="15373" width="18" style="857" bestFit="1" customWidth="1"/>
    <col min="15374" max="15374" width="13.140625" style="857" customWidth="1"/>
    <col min="15375" max="15375" width="3" style="857" customWidth="1"/>
    <col min="15376" max="15616" width="11.42578125" style="857"/>
    <col min="15617" max="15617" width="0" style="857" hidden="1" customWidth="1"/>
    <col min="15618" max="15618" width="29" style="857" customWidth="1"/>
    <col min="15619" max="15619" width="14" style="857" customWidth="1"/>
    <col min="15620" max="15621" width="13.140625" style="857" customWidth="1"/>
    <col min="15622" max="15622" width="14.140625" style="857" bestFit="1" customWidth="1"/>
    <col min="15623" max="15624" width="13.140625" style="857" customWidth="1"/>
    <col min="15625" max="15625" width="15.140625" style="857" bestFit="1" customWidth="1"/>
    <col min="15626" max="15626" width="18" style="857" bestFit="1" customWidth="1"/>
    <col min="15627" max="15627" width="13.140625" style="857" customWidth="1"/>
    <col min="15628" max="15628" width="15.140625" style="857" bestFit="1" customWidth="1"/>
    <col min="15629" max="15629" width="18" style="857" bestFit="1" customWidth="1"/>
    <col min="15630" max="15630" width="13.140625" style="857" customWidth="1"/>
    <col min="15631" max="15631" width="3" style="857" customWidth="1"/>
    <col min="15632" max="15872" width="11.42578125" style="857"/>
    <col min="15873" max="15873" width="0" style="857" hidden="1" customWidth="1"/>
    <col min="15874" max="15874" width="29" style="857" customWidth="1"/>
    <col min="15875" max="15875" width="14" style="857" customWidth="1"/>
    <col min="15876" max="15877" width="13.140625" style="857" customWidth="1"/>
    <col min="15878" max="15878" width="14.140625" style="857" bestFit="1" customWidth="1"/>
    <col min="15879" max="15880" width="13.140625" style="857" customWidth="1"/>
    <col min="15881" max="15881" width="15.140625" style="857" bestFit="1" customWidth="1"/>
    <col min="15882" max="15882" width="18" style="857" bestFit="1" customWidth="1"/>
    <col min="15883" max="15883" width="13.140625" style="857" customWidth="1"/>
    <col min="15884" max="15884" width="15.140625" style="857" bestFit="1" customWidth="1"/>
    <col min="15885" max="15885" width="18" style="857" bestFit="1" customWidth="1"/>
    <col min="15886" max="15886" width="13.140625" style="857" customWidth="1"/>
    <col min="15887" max="15887" width="3" style="857" customWidth="1"/>
    <col min="15888" max="16128" width="11.42578125" style="857"/>
    <col min="16129" max="16129" width="0" style="857" hidden="1" customWidth="1"/>
    <col min="16130" max="16130" width="29" style="857" customWidth="1"/>
    <col min="16131" max="16131" width="14" style="857" customWidth="1"/>
    <col min="16132" max="16133" width="13.140625" style="857" customWidth="1"/>
    <col min="16134" max="16134" width="14.140625" style="857" bestFit="1" customWidth="1"/>
    <col min="16135" max="16136" width="13.140625" style="857" customWidth="1"/>
    <col min="16137" max="16137" width="15.140625" style="857" bestFit="1" customWidth="1"/>
    <col min="16138" max="16138" width="18" style="857" bestFit="1" customWidth="1"/>
    <col min="16139" max="16139" width="13.140625" style="857" customWidth="1"/>
    <col min="16140" max="16140" width="15.140625" style="857" bestFit="1" customWidth="1"/>
    <col min="16141" max="16141" width="18" style="857" bestFit="1" customWidth="1"/>
    <col min="16142" max="16142" width="13.140625" style="857" customWidth="1"/>
    <col min="16143" max="16143" width="3" style="857" customWidth="1"/>
    <col min="16144" max="16384" width="11.42578125" style="857"/>
  </cols>
  <sheetData>
    <row r="1" spans="1:22" s="74" customFormat="1" ht="2.25" customHeight="1">
      <c r="B1" s="333"/>
      <c r="C1" s="334"/>
      <c r="D1" s="334"/>
      <c r="E1" s="334"/>
      <c r="F1" s="334"/>
      <c r="G1" s="334"/>
      <c r="H1" s="334"/>
      <c r="I1" s="334"/>
      <c r="J1" s="334"/>
      <c r="K1" s="334"/>
      <c r="L1" s="334"/>
      <c r="M1" s="334"/>
      <c r="N1" s="334"/>
      <c r="O1" s="271"/>
    </row>
    <row r="2" spans="1:22" s="74" customFormat="1" ht="42" customHeight="1">
      <c r="B2" s="890" t="s">
        <v>1403</v>
      </c>
      <c r="C2" s="890"/>
      <c r="D2" s="890"/>
      <c r="E2" s="890"/>
      <c r="F2" s="890"/>
      <c r="G2" s="890"/>
      <c r="H2" s="890"/>
      <c r="I2" s="890"/>
      <c r="J2" s="890"/>
      <c r="K2" s="890"/>
      <c r="L2" s="890"/>
      <c r="M2" s="890"/>
      <c r="N2" s="890"/>
      <c r="O2" s="271"/>
    </row>
    <row r="3" spans="1:22" s="74" customFormat="1" ht="42" customHeight="1">
      <c r="B3" s="890" t="s">
        <v>976</v>
      </c>
      <c r="C3" s="890"/>
      <c r="D3" s="890"/>
      <c r="E3" s="890"/>
      <c r="F3" s="890"/>
      <c r="G3" s="890"/>
      <c r="H3" s="890"/>
      <c r="I3" s="890"/>
      <c r="J3" s="890"/>
      <c r="K3" s="890"/>
      <c r="L3" s="890"/>
      <c r="M3" s="890"/>
      <c r="N3" s="890"/>
      <c r="O3" s="271"/>
    </row>
    <row r="4" spans="1:22" s="74" customFormat="1" ht="9.75" customHeight="1">
      <c r="A4" s="74" t="s">
        <v>1525</v>
      </c>
      <c r="B4" s="890"/>
      <c r="C4" s="890"/>
      <c r="D4" s="890"/>
      <c r="E4" s="890"/>
      <c r="F4" s="890"/>
      <c r="G4" s="890"/>
      <c r="H4" s="890"/>
      <c r="I4" s="890"/>
      <c r="J4" s="890"/>
      <c r="K4" s="890"/>
      <c r="L4" s="890"/>
      <c r="M4" s="890"/>
      <c r="N4" s="890"/>
      <c r="O4" s="271"/>
    </row>
    <row r="5" spans="1:22" s="335" customFormat="1" ht="42" customHeight="1">
      <c r="B5" s="941" t="s">
        <v>1260</v>
      </c>
      <c r="C5" s="941"/>
      <c r="D5" s="941"/>
      <c r="E5" s="941"/>
      <c r="F5" s="941"/>
      <c r="G5" s="941"/>
      <c r="H5" s="941"/>
      <c r="I5" s="941"/>
      <c r="J5" s="941"/>
      <c r="K5" s="941"/>
      <c r="L5" s="941"/>
      <c r="M5" s="941"/>
      <c r="N5" s="941"/>
      <c r="O5" s="460"/>
    </row>
    <row r="6" spans="1:22" s="77" customFormat="1" ht="9">
      <c r="C6" s="336"/>
      <c r="D6" s="336"/>
      <c r="E6" s="336"/>
      <c r="F6" s="336"/>
      <c r="O6" s="279"/>
    </row>
    <row r="7" spans="1:22" s="77" customFormat="1" ht="15.75">
      <c r="B7" s="347"/>
      <c r="C7" s="942" t="s">
        <v>1373</v>
      </c>
      <c r="D7" s="942"/>
      <c r="E7" s="942"/>
      <c r="F7" s="942" t="s">
        <v>1374</v>
      </c>
      <c r="G7" s="942"/>
      <c r="H7" s="942"/>
      <c r="I7" s="942" t="s">
        <v>1440</v>
      </c>
      <c r="J7" s="942"/>
      <c r="K7" s="942"/>
      <c r="L7" s="942" t="s">
        <v>1546</v>
      </c>
      <c r="M7" s="942"/>
      <c r="N7" s="942"/>
      <c r="O7" s="461"/>
    </row>
    <row r="8" spans="1:22" s="77" customFormat="1" ht="33" customHeight="1" thickBot="1">
      <c r="B8" s="644" t="s">
        <v>977</v>
      </c>
      <c r="C8" s="337" t="s">
        <v>978</v>
      </c>
      <c r="D8" s="338" t="s">
        <v>979</v>
      </c>
      <c r="E8" s="337" t="s">
        <v>980</v>
      </c>
      <c r="F8" s="337" t="s">
        <v>978</v>
      </c>
      <c r="G8" s="338" t="s">
        <v>979</v>
      </c>
      <c r="H8" s="337" t="s">
        <v>980</v>
      </c>
      <c r="I8" s="337" t="s">
        <v>978</v>
      </c>
      <c r="J8" s="338" t="s">
        <v>979</v>
      </c>
      <c r="K8" s="337" t="s">
        <v>980</v>
      </c>
      <c r="L8" s="337" t="s">
        <v>978</v>
      </c>
      <c r="M8" s="338" t="s">
        <v>979</v>
      </c>
      <c r="N8" s="337" t="s">
        <v>980</v>
      </c>
      <c r="O8" s="461"/>
    </row>
    <row r="9" spans="1:22" s="111" customFormat="1" ht="22.5" customHeight="1" thickTop="1" thickBot="1">
      <c r="B9" s="289" t="s">
        <v>1088</v>
      </c>
      <c r="C9" s="106"/>
      <c r="D9" s="106"/>
      <c r="E9" s="106"/>
      <c r="F9" s="106"/>
      <c r="G9" s="106"/>
      <c r="H9" s="106"/>
      <c r="I9" s="106"/>
      <c r="J9" s="106"/>
      <c r="K9" s="106"/>
      <c r="L9" s="106"/>
      <c r="M9" s="106"/>
      <c r="N9" s="106"/>
      <c r="O9" s="462"/>
      <c r="T9" s="505"/>
      <c r="V9" s="245"/>
    </row>
    <row r="10" spans="1:22" s="111" customFormat="1" ht="22.5" customHeight="1" thickTop="1">
      <c r="A10" s="111" t="s">
        <v>1547</v>
      </c>
      <c r="B10" s="111" t="s">
        <v>297</v>
      </c>
      <c r="C10" s="245">
        <v>15473860.213810001</v>
      </c>
      <c r="D10" s="341">
        <v>0.1286027475578386</v>
      </c>
      <c r="E10" s="245">
        <v>2</v>
      </c>
      <c r="F10" s="245">
        <v>16382421.768790001</v>
      </c>
      <c r="G10" s="341">
        <v>0.1143200730892837</v>
      </c>
      <c r="H10" s="245">
        <v>3</v>
      </c>
      <c r="I10" s="245">
        <v>17728049.874889996</v>
      </c>
      <c r="J10" s="341">
        <v>0.12019231070102719</v>
      </c>
      <c r="K10" s="245">
        <v>2</v>
      </c>
      <c r="L10" s="245">
        <v>18093695.653470002</v>
      </c>
      <c r="M10" s="341">
        <v>0.12051789106748986</v>
      </c>
      <c r="N10" s="245">
        <v>2</v>
      </c>
      <c r="O10" s="463"/>
      <c r="T10" s="505"/>
      <c r="V10" s="245"/>
    </row>
    <row r="11" spans="1:22" s="111" customFormat="1" ht="22.5" customHeight="1">
      <c r="A11" s="111" t="s">
        <v>1547</v>
      </c>
      <c r="B11" s="111" t="s">
        <v>298</v>
      </c>
      <c r="C11" s="245">
        <v>15410252.28002</v>
      </c>
      <c r="D11" s="341">
        <v>0.12807410409467931</v>
      </c>
      <c r="E11" s="245">
        <v>3</v>
      </c>
      <c r="F11" s="245">
        <v>23101600.763300002</v>
      </c>
      <c r="G11" s="341">
        <v>0.16120795356222659</v>
      </c>
      <c r="H11" s="245">
        <v>1</v>
      </c>
      <c r="I11" s="245">
        <v>16618225.543059999</v>
      </c>
      <c r="J11" s="341">
        <v>0.11266794384419611</v>
      </c>
      <c r="K11" s="245">
        <v>3</v>
      </c>
      <c r="L11" s="245">
        <v>16747048.68551</v>
      </c>
      <c r="M11" s="341">
        <v>0.11154818937142734</v>
      </c>
      <c r="N11" s="245">
        <v>3</v>
      </c>
      <c r="O11" s="463"/>
      <c r="T11" s="505"/>
      <c r="V11" s="245"/>
    </row>
    <row r="12" spans="1:22" s="111" customFormat="1" ht="22.5" customHeight="1">
      <c r="A12" s="111" t="s">
        <v>1547</v>
      </c>
      <c r="B12" s="111" t="s">
        <v>299</v>
      </c>
      <c r="C12" s="245">
        <v>18900456.586520001</v>
      </c>
      <c r="D12" s="341">
        <v>0.15708107825317111</v>
      </c>
      <c r="E12" s="245">
        <v>1</v>
      </c>
      <c r="F12" s="245">
        <v>21496229.563380003</v>
      </c>
      <c r="G12" s="341">
        <v>0.15000532702138636</v>
      </c>
      <c r="H12" s="245">
        <v>2</v>
      </c>
      <c r="I12" s="245">
        <v>23312321.438549999</v>
      </c>
      <c r="J12" s="341">
        <v>0.15805245366965695</v>
      </c>
      <c r="K12" s="245">
        <v>1</v>
      </c>
      <c r="L12" s="245">
        <v>25992488.046600003</v>
      </c>
      <c r="M12" s="341">
        <v>0.17312990684533872</v>
      </c>
      <c r="N12" s="245">
        <v>1</v>
      </c>
      <c r="O12" s="463"/>
      <c r="T12" s="505"/>
      <c r="V12" s="245"/>
    </row>
    <row r="13" spans="1:22" s="111" customFormat="1" ht="22.5" customHeight="1">
      <c r="A13" s="111" t="s">
        <v>1547</v>
      </c>
      <c r="B13" s="111" t="s">
        <v>300</v>
      </c>
      <c r="C13" s="245">
        <v>12567273.644970002</v>
      </c>
      <c r="D13" s="341">
        <v>0.10444620138237731</v>
      </c>
      <c r="E13" s="245">
        <v>4</v>
      </c>
      <c r="F13" s="245">
        <v>12665357.027629999</v>
      </c>
      <c r="G13" s="341">
        <v>8.8381593486924134E-2</v>
      </c>
      <c r="H13" s="245">
        <v>4</v>
      </c>
      <c r="I13" s="245">
        <v>13794722.455469999</v>
      </c>
      <c r="J13" s="341">
        <v>9.3525208869741805E-2</v>
      </c>
      <c r="K13" s="245">
        <v>4</v>
      </c>
      <c r="L13" s="245">
        <v>14042486.07779</v>
      </c>
      <c r="M13" s="341">
        <v>9.3533727981949102E-2</v>
      </c>
      <c r="N13" s="245">
        <v>5</v>
      </c>
      <c r="O13" s="463"/>
      <c r="T13" s="505"/>
      <c r="V13" s="245"/>
    </row>
    <row r="14" spans="1:22" s="111" customFormat="1" ht="22.5" customHeight="1">
      <c r="A14" s="111" t="s">
        <v>1547</v>
      </c>
      <c r="B14" s="111" t="s">
        <v>301</v>
      </c>
      <c r="C14" s="245">
        <v>9764101.4414700028</v>
      </c>
      <c r="D14" s="341">
        <v>8.1149128624402669E-2</v>
      </c>
      <c r="E14" s="245">
        <v>5</v>
      </c>
      <c r="F14" s="245">
        <v>12106903.416299999</v>
      </c>
      <c r="G14" s="341">
        <v>8.4484583718451092E-2</v>
      </c>
      <c r="H14" s="245">
        <v>5</v>
      </c>
      <c r="I14" s="245">
        <v>12324794.820699997</v>
      </c>
      <c r="J14" s="341">
        <v>8.355942017706991E-2</v>
      </c>
      <c r="K14" s="245">
        <v>5</v>
      </c>
      <c r="L14" s="245">
        <v>14425309.229799997</v>
      </c>
      <c r="M14" s="341">
        <v>9.6083623802884169E-2</v>
      </c>
      <c r="N14" s="245">
        <v>4</v>
      </c>
      <c r="O14" s="463"/>
      <c r="T14" s="505"/>
      <c r="V14" s="245"/>
    </row>
    <row r="15" spans="1:22" s="111" customFormat="1" ht="22.5" customHeight="1">
      <c r="A15" s="111" t="s">
        <v>1547</v>
      </c>
      <c r="B15" s="111" t="s">
        <v>302</v>
      </c>
      <c r="C15" s="245">
        <v>6116458.466310001</v>
      </c>
      <c r="D15" s="341">
        <v>5.0833686825531521E-2</v>
      </c>
      <c r="E15" s="245">
        <v>6</v>
      </c>
      <c r="F15" s="245">
        <v>7047769.5003199987</v>
      </c>
      <c r="G15" s="341">
        <v>4.9180855905440135E-2</v>
      </c>
      <c r="H15" s="245">
        <v>8</v>
      </c>
      <c r="I15" s="245">
        <v>7393961.2400700012</v>
      </c>
      <c r="J15" s="341">
        <v>5.0129444183062484E-2</v>
      </c>
      <c r="K15" s="245">
        <v>8</v>
      </c>
      <c r="L15" s="245">
        <v>7751432.0915700011</v>
      </c>
      <c r="M15" s="341">
        <v>5.1630483142879692E-2</v>
      </c>
      <c r="N15" s="245">
        <v>8</v>
      </c>
      <c r="O15" s="463"/>
      <c r="T15" s="505"/>
      <c r="V15" s="245"/>
    </row>
    <row r="16" spans="1:22" s="111" customFormat="1" ht="22.5" customHeight="1">
      <c r="A16" s="111" t="s">
        <v>1547</v>
      </c>
      <c r="B16" s="111" t="s">
        <v>303</v>
      </c>
      <c r="C16" s="245">
        <v>5752124.6122399997</v>
      </c>
      <c r="D16" s="341">
        <v>4.7805720047085207E-2</v>
      </c>
      <c r="E16" s="245">
        <v>9</v>
      </c>
      <c r="F16" s="245">
        <v>6181830.0431300001</v>
      </c>
      <c r="G16" s="341">
        <v>4.3138143574260358E-2</v>
      </c>
      <c r="H16" s="245">
        <v>10</v>
      </c>
      <c r="I16" s="245">
        <v>7115733.0353399981</v>
      </c>
      <c r="J16" s="341">
        <v>4.8243117651678838E-2</v>
      </c>
      <c r="K16" s="245">
        <v>9</v>
      </c>
      <c r="L16" s="245">
        <v>7185060.4072899995</v>
      </c>
      <c r="M16" s="341">
        <v>4.7858013313772249E-2</v>
      </c>
      <c r="N16" s="245">
        <v>9</v>
      </c>
      <c r="O16" s="463"/>
      <c r="T16" s="505"/>
      <c r="V16" s="245"/>
    </row>
    <row r="17" spans="1:22" s="111" customFormat="1" ht="22.5" customHeight="1">
      <c r="A17" s="111" t="s">
        <v>1547</v>
      </c>
      <c r="B17" s="111" t="s">
        <v>304</v>
      </c>
      <c r="C17" s="245">
        <v>5777952.7795500001</v>
      </c>
      <c r="D17" s="341">
        <v>4.8020377103214308E-2</v>
      </c>
      <c r="E17" s="245">
        <v>7</v>
      </c>
      <c r="F17" s="245">
        <v>6457552.1249099998</v>
      </c>
      <c r="G17" s="341">
        <v>4.5062191739194589E-2</v>
      </c>
      <c r="H17" s="245">
        <v>9</v>
      </c>
      <c r="I17" s="245">
        <v>6985483.5407999996</v>
      </c>
      <c r="J17" s="341">
        <v>4.736005449318801E-2</v>
      </c>
      <c r="K17" s="245">
        <v>10</v>
      </c>
      <c r="L17" s="245">
        <v>7165267.5589600001</v>
      </c>
      <c r="M17" s="341">
        <v>4.7726177762614813E-2</v>
      </c>
      <c r="N17" s="245">
        <v>10</v>
      </c>
      <c r="O17" s="463"/>
      <c r="T17" s="505"/>
      <c r="V17" s="245"/>
    </row>
    <row r="18" spans="1:22" s="111" customFormat="1" ht="22.5" customHeight="1">
      <c r="A18" s="111" t="s">
        <v>1547</v>
      </c>
      <c r="B18" s="111" t="s">
        <v>305</v>
      </c>
      <c r="C18" s="245">
        <v>59689.106959999997</v>
      </c>
      <c r="D18" s="341">
        <v>4.9607422118747859E-4</v>
      </c>
      <c r="E18" s="245">
        <v>45</v>
      </c>
      <c r="F18" s="245">
        <v>75046.875100000034</v>
      </c>
      <c r="G18" s="341">
        <v>5.2369328342521471E-4</v>
      </c>
      <c r="H18" s="245">
        <v>44</v>
      </c>
      <c r="I18" s="245">
        <v>64068.78168</v>
      </c>
      <c r="J18" s="341">
        <v>4.3437236290867678E-4</v>
      </c>
      <c r="K18" s="245">
        <v>46</v>
      </c>
      <c r="L18" s="245">
        <v>55765.744739999995</v>
      </c>
      <c r="M18" s="341">
        <v>3.7144263275943067E-4</v>
      </c>
      <c r="N18" s="245">
        <v>46</v>
      </c>
      <c r="O18" s="463"/>
      <c r="T18" s="505"/>
      <c r="V18" s="245"/>
    </row>
    <row r="19" spans="1:22" s="111" customFormat="1" ht="22.5" customHeight="1">
      <c r="A19" s="111" t="s">
        <v>1547</v>
      </c>
      <c r="B19" s="111" t="s">
        <v>306</v>
      </c>
      <c r="C19" s="245">
        <v>161440.45466999998</v>
      </c>
      <c r="D19" s="341">
        <v>1.3417263533904392E-3</v>
      </c>
      <c r="E19" s="245">
        <v>26</v>
      </c>
      <c r="F19" s="245">
        <v>219819.23561999999</v>
      </c>
      <c r="G19" s="341">
        <v>1.5339460451679573E-3</v>
      </c>
      <c r="H19" s="245">
        <v>23</v>
      </c>
      <c r="I19" s="245">
        <v>124543.81117</v>
      </c>
      <c r="J19" s="341">
        <v>8.4437986996173126E-4</v>
      </c>
      <c r="K19" s="245">
        <v>34</v>
      </c>
      <c r="L19" s="245">
        <v>112614.7279</v>
      </c>
      <c r="M19" s="341">
        <v>7.5010046424895847E-4</v>
      </c>
      <c r="N19" s="245">
        <v>35</v>
      </c>
      <c r="O19" s="463"/>
      <c r="T19" s="505"/>
      <c r="V19" s="245"/>
    </row>
    <row r="20" spans="1:22" s="111" customFormat="1" ht="22.5" customHeight="1">
      <c r="A20" s="111" t="s">
        <v>1547</v>
      </c>
      <c r="B20" s="111" t="s">
        <v>307</v>
      </c>
      <c r="C20" s="342">
        <v>5754628.4649400003</v>
      </c>
      <c r="D20" s="341">
        <v>4.7826529485211891E-2</v>
      </c>
      <c r="E20" s="342">
        <v>8</v>
      </c>
      <c r="F20" s="342">
        <v>7255324.8087099995</v>
      </c>
      <c r="G20" s="341">
        <v>5.0629221620844753E-2</v>
      </c>
      <c r="H20" s="342">
        <v>7</v>
      </c>
      <c r="I20" s="342">
        <v>8190860.4363599997</v>
      </c>
      <c r="J20" s="341">
        <v>5.5532246886903634E-2</v>
      </c>
      <c r="K20" s="342">
        <v>7</v>
      </c>
      <c r="L20" s="245">
        <v>7771969.0701599997</v>
      </c>
      <c r="M20" s="341">
        <v>5.1767275172322838E-2</v>
      </c>
      <c r="N20" s="245">
        <v>7</v>
      </c>
      <c r="O20" s="463"/>
      <c r="T20" s="505"/>
      <c r="V20" s="245"/>
    </row>
    <row r="21" spans="1:22" s="111" customFormat="1" ht="15.75" customHeight="1">
      <c r="B21" s="111" t="s">
        <v>308</v>
      </c>
      <c r="C21" s="245">
        <v>1553861.6411299999</v>
      </c>
      <c r="D21" s="341">
        <v>1.2914093420315801E-2</v>
      </c>
      <c r="E21" s="111">
        <v>14</v>
      </c>
      <c r="F21" s="245">
        <v>1944224.4228800002</v>
      </c>
      <c r="G21" s="341">
        <v>1.3567217427465144E-2</v>
      </c>
      <c r="H21" s="111">
        <v>14</v>
      </c>
      <c r="I21" s="245">
        <v>2127895.4636499998</v>
      </c>
      <c r="J21" s="341">
        <v>1.4426667033951701E-2</v>
      </c>
      <c r="K21" s="111">
        <v>14</v>
      </c>
      <c r="L21" s="245">
        <v>2327773.69441</v>
      </c>
      <c r="M21" s="341">
        <v>1.5504758226596525E-2</v>
      </c>
      <c r="N21" s="245">
        <v>13</v>
      </c>
      <c r="O21" s="463"/>
      <c r="T21" s="505"/>
      <c r="V21" s="245"/>
    </row>
    <row r="22" spans="1:22" s="111" customFormat="1" ht="23.25" customHeight="1">
      <c r="A22" s="111" t="s">
        <v>1547</v>
      </c>
      <c r="B22" s="111" t="s">
        <v>1090</v>
      </c>
      <c r="C22" s="245">
        <v>3720357.6930299997</v>
      </c>
      <c r="D22" s="341">
        <v>3.0919771447502013E-2</v>
      </c>
      <c r="E22" s="340">
        <v>12</v>
      </c>
      <c r="F22" s="245">
        <v>7684755.7446600003</v>
      </c>
      <c r="G22" s="341">
        <v>5.3625883327975833E-2</v>
      </c>
      <c r="H22" s="340">
        <v>6</v>
      </c>
      <c r="I22" s="245">
        <v>10323670.546439998</v>
      </c>
      <c r="J22" s="341">
        <v>6.9992234151499355E-2</v>
      </c>
      <c r="K22" s="340">
        <v>6</v>
      </c>
      <c r="L22" s="245">
        <v>10480218.978320001</v>
      </c>
      <c r="M22" s="341">
        <v>6.9806296810921639E-2</v>
      </c>
      <c r="N22" s="245">
        <v>6</v>
      </c>
      <c r="O22" s="463"/>
      <c r="T22" s="505"/>
      <c r="V22" s="245"/>
    </row>
    <row r="23" spans="1:22" s="111" customFormat="1" ht="23.25" customHeight="1">
      <c r="A23" s="111" t="s">
        <v>1547</v>
      </c>
      <c r="B23" s="111" t="s">
        <v>1091</v>
      </c>
      <c r="C23" s="245">
        <v>4857690.1536800005</v>
      </c>
      <c r="D23" s="341">
        <v>4.0372104433925839E-2</v>
      </c>
      <c r="E23" s="340">
        <v>10</v>
      </c>
      <c r="F23" s="245">
        <v>5559281.1989799999</v>
      </c>
      <c r="G23" s="341">
        <v>3.8793863444660591E-2</v>
      </c>
      <c r="H23" s="340">
        <v>11</v>
      </c>
      <c r="I23" s="245">
        <v>6124336.7705499995</v>
      </c>
      <c r="J23" s="341">
        <v>4.1521667253784089E-2</v>
      </c>
      <c r="K23" s="340">
        <v>11</v>
      </c>
      <c r="L23" s="245">
        <v>6103232.4144199993</v>
      </c>
      <c r="M23" s="341">
        <v>4.0652209110170333E-2</v>
      </c>
      <c r="N23" s="245">
        <v>11</v>
      </c>
      <c r="O23" s="463"/>
      <c r="T23" s="505"/>
      <c r="V23" s="245"/>
    </row>
    <row r="24" spans="1:22" s="111" customFormat="1" ht="23.25" customHeight="1">
      <c r="A24" s="111" t="s">
        <v>1547</v>
      </c>
      <c r="B24" s="114" t="s">
        <v>982</v>
      </c>
      <c r="C24" s="245">
        <v>105870147.53929999</v>
      </c>
      <c r="D24" s="341">
        <v>0.87988334324983342</v>
      </c>
      <c r="E24" s="340"/>
      <c r="F24" s="245">
        <v>128178116.49371</v>
      </c>
      <c r="G24" s="341">
        <v>0.89445454724670637</v>
      </c>
      <c r="H24" s="340"/>
      <c r="I24" s="245">
        <v>132228667.75872998</v>
      </c>
      <c r="J24" s="341">
        <v>0.89648152114863044</v>
      </c>
      <c r="K24" s="340"/>
      <c r="L24" s="245">
        <v>138254362.38093999</v>
      </c>
      <c r="M24" s="341">
        <v>0.92088009570537555</v>
      </c>
      <c r="N24" s="340"/>
      <c r="O24" s="463"/>
      <c r="T24" s="505"/>
      <c r="V24" s="245"/>
    </row>
    <row r="25" spans="1:22" s="111" customFormat="1" ht="9" customHeight="1">
      <c r="C25" s="245"/>
      <c r="D25" s="341"/>
      <c r="F25" s="245"/>
      <c r="G25" s="341"/>
      <c r="I25" s="245"/>
      <c r="J25" s="341"/>
      <c r="L25" s="245"/>
      <c r="M25" s="341"/>
      <c r="O25" s="463"/>
      <c r="T25" s="505"/>
      <c r="V25" s="245"/>
    </row>
    <row r="26" spans="1:22" s="111" customFormat="1" ht="19.5" customHeight="1">
      <c r="A26" s="330"/>
      <c r="B26" s="331" t="s">
        <v>1089</v>
      </c>
      <c r="C26" s="330"/>
      <c r="D26" s="243"/>
      <c r="E26" s="330"/>
      <c r="F26" s="330"/>
      <c r="G26" s="243"/>
      <c r="H26" s="330"/>
      <c r="I26" s="330"/>
      <c r="J26" s="243"/>
      <c r="K26" s="330"/>
      <c r="L26" s="330"/>
      <c r="M26" s="243"/>
      <c r="N26" s="330"/>
      <c r="O26" s="462"/>
      <c r="T26" s="505"/>
      <c r="V26" s="245"/>
    </row>
    <row r="27" spans="1:22" s="111" customFormat="1" ht="22.5" customHeight="1">
      <c r="A27" s="111" t="s">
        <v>1547</v>
      </c>
      <c r="B27" s="111" t="s">
        <v>1496</v>
      </c>
      <c r="C27" s="245">
        <v>3862652.8516600002</v>
      </c>
      <c r="D27" s="341">
        <v>3.2102381869926838E-2</v>
      </c>
      <c r="E27" s="245">
        <v>11</v>
      </c>
      <c r="F27" s="245">
        <v>3757268.5628800001</v>
      </c>
      <c r="G27" s="341">
        <v>2.6219030543018093E-2</v>
      </c>
      <c r="H27" s="245">
        <v>12</v>
      </c>
      <c r="I27" s="245">
        <v>3669332.5883599999</v>
      </c>
      <c r="J27" s="341">
        <v>2.4877274468312383E-2</v>
      </c>
      <c r="K27" s="245">
        <v>12</v>
      </c>
      <c r="L27" s="503" t="s">
        <v>981</v>
      </c>
      <c r="M27" s="503" t="s">
        <v>981</v>
      </c>
      <c r="N27" s="503" t="s">
        <v>981</v>
      </c>
      <c r="O27" s="463"/>
      <c r="T27" s="505"/>
      <c r="V27" s="245"/>
    </row>
    <row r="28" spans="1:22" s="111" customFormat="1" ht="23.25" customHeight="1">
      <c r="A28" s="111" t="s">
        <v>1547</v>
      </c>
      <c r="B28" s="111" t="s">
        <v>1093</v>
      </c>
      <c r="C28" s="245">
        <v>1984776.17943</v>
      </c>
      <c r="D28" s="341">
        <v>1.649541009387212E-2</v>
      </c>
      <c r="E28" s="340">
        <v>13</v>
      </c>
      <c r="F28" s="245">
        <v>2224702.9675099999</v>
      </c>
      <c r="G28" s="341">
        <v>1.5524457216222318E-2</v>
      </c>
      <c r="H28" s="340">
        <v>13</v>
      </c>
      <c r="I28" s="245">
        <v>2544755.2760900003</v>
      </c>
      <c r="J28" s="341">
        <v>1.7252885622524538E-2</v>
      </c>
      <c r="K28" s="340">
        <v>13</v>
      </c>
      <c r="L28" s="245">
        <v>2490665.4763599997</v>
      </c>
      <c r="M28" s="341">
        <v>1.6589742433738005E-2</v>
      </c>
      <c r="N28" s="245">
        <v>12</v>
      </c>
      <c r="O28" s="463"/>
      <c r="T28" s="505"/>
      <c r="V28" s="245"/>
    </row>
    <row r="29" spans="1:22" s="111" customFormat="1" ht="23.25" customHeight="1">
      <c r="A29" s="111" t="s">
        <v>1547</v>
      </c>
      <c r="B29" s="111" t="s">
        <v>1094</v>
      </c>
      <c r="C29" s="245">
        <v>603411.15293999994</v>
      </c>
      <c r="D29" s="341">
        <v>5.0149304118613505E-3</v>
      </c>
      <c r="E29" s="340">
        <v>19</v>
      </c>
      <c r="F29" s="245">
        <v>692337.68090000004</v>
      </c>
      <c r="G29" s="341">
        <v>4.8312816871640719E-3</v>
      </c>
      <c r="H29" s="340">
        <v>19</v>
      </c>
      <c r="I29" s="245">
        <v>807967.51011999999</v>
      </c>
      <c r="J29" s="341">
        <v>5.4778434570080404E-3</v>
      </c>
      <c r="K29" s="340">
        <v>17</v>
      </c>
      <c r="L29" s="245">
        <v>846251.43689000001</v>
      </c>
      <c r="M29" s="341">
        <v>5.6366836515931162E-3</v>
      </c>
      <c r="N29" s="245">
        <v>16</v>
      </c>
      <c r="O29" s="463"/>
      <c r="T29" s="505"/>
      <c r="V29" s="245"/>
    </row>
    <row r="30" spans="1:22" s="111" customFormat="1" ht="23.25" customHeight="1">
      <c r="A30" s="111" t="s">
        <v>1547</v>
      </c>
      <c r="B30" s="114" t="s">
        <v>982</v>
      </c>
      <c r="C30" s="245">
        <v>6450840.1840300001</v>
      </c>
      <c r="D30" s="341">
        <v>5.361272237566031E-2</v>
      </c>
      <c r="E30" s="340"/>
      <c r="F30" s="245">
        <v>6674309.21129</v>
      </c>
      <c r="G30" s="341">
        <v>4.6574769446404485E-2</v>
      </c>
      <c r="H30" s="340"/>
      <c r="I30" s="245">
        <v>7022055.37457</v>
      </c>
      <c r="J30" s="341">
        <v>4.760800354784496E-2</v>
      </c>
      <c r="K30" s="340"/>
      <c r="L30" s="245">
        <v>3336916.9132499998</v>
      </c>
      <c r="M30" s="341">
        <v>2.2226426085331121E-2</v>
      </c>
      <c r="N30" s="340"/>
      <c r="O30" s="463"/>
      <c r="T30" s="505"/>
      <c r="V30" s="245"/>
    </row>
    <row r="31" spans="1:22" s="111" customFormat="1" ht="9" customHeight="1">
      <c r="C31" s="245"/>
      <c r="D31" s="341"/>
      <c r="F31" s="245"/>
      <c r="G31" s="341"/>
      <c r="I31" s="245"/>
      <c r="J31" s="341"/>
      <c r="L31" s="245"/>
      <c r="M31" s="341"/>
      <c r="O31" s="463"/>
      <c r="T31" s="505"/>
      <c r="V31" s="245"/>
    </row>
    <row r="32" spans="1:22" s="111" customFormat="1" ht="19.5" customHeight="1">
      <c r="A32" s="330"/>
      <c r="B32" s="331" t="s">
        <v>1497</v>
      </c>
      <c r="C32" s="330"/>
      <c r="D32" s="243"/>
      <c r="E32" s="330"/>
      <c r="F32" s="330"/>
      <c r="G32" s="243"/>
      <c r="H32" s="330"/>
      <c r="I32" s="330"/>
      <c r="J32" s="243"/>
      <c r="K32" s="330"/>
      <c r="L32" s="330"/>
      <c r="M32" s="243"/>
      <c r="N32" s="330"/>
      <c r="O32" s="462"/>
      <c r="T32" s="505"/>
      <c r="V32" s="245"/>
    </row>
    <row r="33" spans="1:22" s="111" customFormat="1" ht="23.25" customHeight="1">
      <c r="A33" s="111" t="s">
        <v>1547</v>
      </c>
      <c r="B33" s="111" t="s">
        <v>1339</v>
      </c>
      <c r="C33" s="503" t="s">
        <v>987</v>
      </c>
      <c r="D33" s="503" t="s">
        <v>987</v>
      </c>
      <c r="E33" s="503" t="s">
        <v>987</v>
      </c>
      <c r="F33" s="245">
        <v>1540326.5398400007</v>
      </c>
      <c r="G33" s="341">
        <v>1.0748730871484473E-2</v>
      </c>
      <c r="H33" s="340">
        <v>15</v>
      </c>
      <c r="I33" s="245">
        <v>1567505.7094699997</v>
      </c>
      <c r="J33" s="341">
        <v>1.0627346752059006E-2</v>
      </c>
      <c r="K33" s="340">
        <v>15</v>
      </c>
      <c r="L33" s="245">
        <v>1680048.4558599996</v>
      </c>
      <c r="M33" s="341">
        <v>1.1190411327196677E-2</v>
      </c>
      <c r="N33" s="245">
        <v>14</v>
      </c>
      <c r="O33" s="463"/>
      <c r="T33" s="505"/>
      <c r="V33" s="245"/>
    </row>
    <row r="34" spans="1:22" s="111" customFormat="1" ht="23.25" customHeight="1">
      <c r="A34" s="111" t="s">
        <v>1547</v>
      </c>
      <c r="B34" s="111" t="s">
        <v>1498</v>
      </c>
      <c r="C34" s="503" t="s">
        <v>987</v>
      </c>
      <c r="D34" s="503" t="s">
        <v>987</v>
      </c>
      <c r="E34" s="503" t="s">
        <v>987</v>
      </c>
      <c r="F34" s="245">
        <v>787565.71600000001</v>
      </c>
      <c r="G34" s="341">
        <v>5.4958034585129573E-3</v>
      </c>
      <c r="H34" s="340">
        <v>17</v>
      </c>
      <c r="I34" s="503" t="s">
        <v>981</v>
      </c>
      <c r="J34" s="503" t="s">
        <v>981</v>
      </c>
      <c r="K34" s="503" t="s">
        <v>981</v>
      </c>
      <c r="L34" s="503" t="s">
        <v>981</v>
      </c>
      <c r="M34" s="503" t="s">
        <v>981</v>
      </c>
      <c r="N34" s="503" t="s">
        <v>981</v>
      </c>
      <c r="O34" s="463"/>
      <c r="T34" s="505"/>
      <c r="V34" s="245"/>
    </row>
    <row r="35" spans="1:22" s="111" customFormat="1" ht="23.25" customHeight="1">
      <c r="A35" s="111" t="s">
        <v>1547</v>
      </c>
      <c r="B35" s="111" t="s">
        <v>1343</v>
      </c>
      <c r="C35" s="503" t="s">
        <v>987</v>
      </c>
      <c r="D35" s="503" t="s">
        <v>987</v>
      </c>
      <c r="E35" s="503" t="s">
        <v>987</v>
      </c>
      <c r="F35" s="245">
        <v>540921.01957000012</v>
      </c>
      <c r="G35" s="341">
        <v>3.7746635610724855E-3</v>
      </c>
      <c r="H35" s="340">
        <v>20</v>
      </c>
      <c r="I35" s="245">
        <v>576522.20542999997</v>
      </c>
      <c r="J35" s="341">
        <v>3.9086947820037065E-3</v>
      </c>
      <c r="K35" s="340">
        <v>19</v>
      </c>
      <c r="L35" s="245">
        <v>586565.32047999999</v>
      </c>
      <c r="M35" s="341">
        <v>3.9069749348867103E-3</v>
      </c>
      <c r="N35" s="245">
        <v>18</v>
      </c>
      <c r="O35" s="463"/>
      <c r="T35" s="505"/>
      <c r="V35" s="245"/>
    </row>
    <row r="36" spans="1:22" s="111" customFormat="1" ht="23.25" customHeight="1">
      <c r="A36" s="111" t="s">
        <v>1547</v>
      </c>
      <c r="B36" s="111" t="s">
        <v>1342</v>
      </c>
      <c r="C36" s="503" t="s">
        <v>987</v>
      </c>
      <c r="D36" s="503" t="s">
        <v>987</v>
      </c>
      <c r="E36" s="503" t="s">
        <v>987</v>
      </c>
      <c r="F36" s="245">
        <v>184865.24906000003</v>
      </c>
      <c r="G36" s="341">
        <v>1.2900295867409334E-3</v>
      </c>
      <c r="H36" s="340">
        <v>26</v>
      </c>
      <c r="I36" s="245">
        <v>190690.234</v>
      </c>
      <c r="J36" s="341">
        <v>1.2928381866210085E-3</v>
      </c>
      <c r="K36" s="340">
        <v>25</v>
      </c>
      <c r="L36" s="245">
        <v>194027.54993000001</v>
      </c>
      <c r="M36" s="341">
        <v>1.2923723032818425E-3</v>
      </c>
      <c r="N36" s="245">
        <v>24</v>
      </c>
      <c r="O36" s="463"/>
      <c r="T36" s="505"/>
      <c r="V36" s="245"/>
    </row>
    <row r="37" spans="1:22" s="111" customFormat="1" ht="23.25" customHeight="1">
      <c r="A37" s="111" t="s">
        <v>1547</v>
      </c>
      <c r="B37" s="111" t="s">
        <v>1499</v>
      </c>
      <c r="C37" s="503" t="s">
        <v>987</v>
      </c>
      <c r="D37" s="503" t="s">
        <v>987</v>
      </c>
      <c r="E37" s="503" t="s">
        <v>987</v>
      </c>
      <c r="F37" s="245">
        <v>91410.401110000006</v>
      </c>
      <c r="G37" s="341">
        <v>6.3788149783350237E-4</v>
      </c>
      <c r="H37" s="340">
        <v>38</v>
      </c>
      <c r="I37" s="245">
        <v>94851.632230000003</v>
      </c>
      <c r="J37" s="341">
        <v>6.4307337422574043E-4</v>
      </c>
      <c r="K37" s="340">
        <v>39</v>
      </c>
      <c r="L37" s="503" t="s">
        <v>981</v>
      </c>
      <c r="M37" s="503" t="s">
        <v>981</v>
      </c>
      <c r="N37" s="503" t="s">
        <v>981</v>
      </c>
      <c r="O37" s="463"/>
      <c r="T37" s="505"/>
      <c r="V37" s="245"/>
    </row>
    <row r="38" spans="1:22" s="111" customFormat="1" ht="23.25" customHeight="1">
      <c r="A38" s="111" t="s">
        <v>1547</v>
      </c>
      <c r="B38" s="111" t="s">
        <v>1344</v>
      </c>
      <c r="C38" s="503" t="s">
        <v>987</v>
      </c>
      <c r="D38" s="503" t="s">
        <v>987</v>
      </c>
      <c r="E38" s="503" t="s">
        <v>987</v>
      </c>
      <c r="F38" s="245">
        <v>79414.155979999996</v>
      </c>
      <c r="G38" s="341">
        <v>5.5416911150785978E-4</v>
      </c>
      <c r="H38" s="340">
        <v>42</v>
      </c>
      <c r="I38" s="245">
        <v>78787.521559999994</v>
      </c>
      <c r="J38" s="341">
        <v>5.3416220833833587E-4</v>
      </c>
      <c r="K38" s="340">
        <v>45</v>
      </c>
      <c r="L38" s="245">
        <v>78921.252860000008</v>
      </c>
      <c r="M38" s="341">
        <v>5.2567607730636312E-4</v>
      </c>
      <c r="N38" s="245">
        <v>44</v>
      </c>
      <c r="O38" s="463"/>
      <c r="T38" s="505"/>
      <c r="V38" s="245"/>
    </row>
    <row r="39" spans="1:22" s="111" customFormat="1" ht="23.25" customHeight="1">
      <c r="A39" s="111" t="s">
        <v>1547</v>
      </c>
      <c r="B39" s="111" t="s">
        <v>1345</v>
      </c>
      <c r="C39" s="503" t="s">
        <v>987</v>
      </c>
      <c r="D39" s="503" t="s">
        <v>987</v>
      </c>
      <c r="E39" s="503" t="s">
        <v>987</v>
      </c>
      <c r="F39" s="245">
        <v>49519.867310000001</v>
      </c>
      <c r="G39" s="341">
        <v>3.4556031642621777E-4</v>
      </c>
      <c r="H39" s="340">
        <v>49</v>
      </c>
      <c r="I39" s="245">
        <v>49178.593770000007</v>
      </c>
      <c r="J39" s="341">
        <v>3.3342013723774674E-4</v>
      </c>
      <c r="K39" s="340">
        <v>49</v>
      </c>
      <c r="L39" s="245">
        <v>46991.835030000002</v>
      </c>
      <c r="M39" s="341">
        <v>3.130016644289514E-4</v>
      </c>
      <c r="N39" s="245">
        <v>48</v>
      </c>
      <c r="O39" s="463"/>
      <c r="T39" s="505"/>
      <c r="V39" s="245"/>
    </row>
    <row r="40" spans="1:22" s="111" customFormat="1" ht="23.25" customHeight="1">
      <c r="A40" s="111" t="s">
        <v>1547</v>
      </c>
      <c r="B40" s="111" t="s">
        <v>1341</v>
      </c>
      <c r="C40" s="503" t="s">
        <v>987</v>
      </c>
      <c r="D40" s="503" t="s">
        <v>987</v>
      </c>
      <c r="E40" s="503" t="s">
        <v>987</v>
      </c>
      <c r="F40" s="245">
        <v>37441.376229999994</v>
      </c>
      <c r="G40" s="341">
        <v>2.6127400011952628E-4</v>
      </c>
      <c r="H40" s="340">
        <v>51</v>
      </c>
      <c r="I40" s="245">
        <v>37825.399609999993</v>
      </c>
      <c r="J40" s="341">
        <v>2.5644795758133788E-4</v>
      </c>
      <c r="K40" s="340">
        <v>52</v>
      </c>
      <c r="L40" s="245">
        <v>38229.886870000002</v>
      </c>
      <c r="M40" s="341">
        <v>2.5464036919608065E-4</v>
      </c>
      <c r="N40" s="245">
        <v>51</v>
      </c>
      <c r="O40" s="463"/>
      <c r="T40" s="505"/>
      <c r="V40" s="245"/>
    </row>
    <row r="41" spans="1:22" s="111" customFormat="1" ht="23.25" customHeight="1">
      <c r="A41" s="111" t="s">
        <v>1547</v>
      </c>
      <c r="B41" s="114" t="s">
        <v>982</v>
      </c>
      <c r="C41" s="245"/>
      <c r="D41" s="341"/>
      <c r="E41" s="340"/>
      <c r="F41" s="245">
        <v>3311464.3251000005</v>
      </c>
      <c r="G41" s="341">
        <v>2.310811240369795E-2</v>
      </c>
      <c r="H41" s="340"/>
      <c r="I41" s="245">
        <v>2595361.2960700002</v>
      </c>
      <c r="J41" s="341">
        <v>1.7595983398066884E-2</v>
      </c>
      <c r="K41" s="340"/>
      <c r="L41" s="245">
        <v>2624784.3010299997</v>
      </c>
      <c r="M41" s="341">
        <v>1.7483076676296627E-2</v>
      </c>
      <c r="N41" s="340"/>
      <c r="O41" s="463"/>
      <c r="T41" s="505"/>
      <c r="V41" s="245"/>
    </row>
    <row r="42" spans="1:22" s="111" customFormat="1" ht="9" customHeight="1">
      <c r="C42" s="245"/>
      <c r="D42" s="341"/>
      <c r="F42" s="245"/>
      <c r="G42" s="341"/>
      <c r="I42" s="245"/>
      <c r="J42" s="341"/>
      <c r="L42" s="245"/>
      <c r="M42" s="341"/>
      <c r="O42" s="463"/>
      <c r="T42" s="505"/>
      <c r="V42" s="245"/>
    </row>
    <row r="43" spans="1:22" s="37" customFormat="1" ht="15.75">
      <c r="B43" s="331" t="s">
        <v>885</v>
      </c>
      <c r="C43" s="348"/>
      <c r="D43" s="350"/>
      <c r="E43" s="348"/>
      <c r="F43" s="348"/>
      <c r="G43" s="350"/>
      <c r="H43" s="348"/>
      <c r="I43" s="348"/>
      <c r="J43" s="350"/>
      <c r="K43" s="348"/>
      <c r="L43" s="348"/>
      <c r="M43" s="350"/>
      <c r="N43" s="348"/>
      <c r="O43" s="275"/>
      <c r="T43" s="506"/>
      <c r="V43" s="238"/>
    </row>
    <row r="44" spans="1:22" s="111" customFormat="1" ht="23.25" customHeight="1">
      <c r="A44" s="111" t="s">
        <v>1547</v>
      </c>
      <c r="B44" s="111" t="s">
        <v>859</v>
      </c>
      <c r="C44" s="245">
        <v>1190058.3507900001</v>
      </c>
      <c r="D44" s="341">
        <v>9.8905361397252263E-3</v>
      </c>
      <c r="E44" s="245">
        <v>16</v>
      </c>
      <c r="F44" s="245">
        <v>1311739.5883600002</v>
      </c>
      <c r="G44" s="341">
        <v>9.1536018136894777E-3</v>
      </c>
      <c r="H44" s="245">
        <v>16</v>
      </c>
      <c r="I44" s="245">
        <v>1300932.45909</v>
      </c>
      <c r="J44" s="341">
        <v>8.8200382685897014E-3</v>
      </c>
      <c r="K44" s="245">
        <v>16</v>
      </c>
      <c r="L44" s="245">
        <v>1252003.6063100002</v>
      </c>
      <c r="M44" s="341">
        <v>8.3393043152262623E-3</v>
      </c>
      <c r="N44" s="245">
        <v>15</v>
      </c>
      <c r="O44" s="463"/>
      <c r="T44" s="505"/>
      <c r="V44" s="245"/>
    </row>
    <row r="45" spans="1:22" s="111" customFormat="1" ht="23.25" customHeight="1">
      <c r="A45" s="111" t="s">
        <v>1547</v>
      </c>
      <c r="B45" s="111" t="s">
        <v>860</v>
      </c>
      <c r="C45" s="245">
        <v>691424.55438999995</v>
      </c>
      <c r="D45" s="341">
        <v>5.7464069207598459E-3</v>
      </c>
      <c r="E45" s="245">
        <v>18</v>
      </c>
      <c r="F45" s="245">
        <v>715844.84750000003</v>
      </c>
      <c r="G45" s="341">
        <v>4.9953197666227269E-3</v>
      </c>
      <c r="H45" s="245">
        <v>18</v>
      </c>
      <c r="I45" s="245">
        <v>705424.37806999998</v>
      </c>
      <c r="J45" s="341">
        <v>4.78262339193664E-3</v>
      </c>
      <c r="K45" s="245">
        <v>18</v>
      </c>
      <c r="L45" s="245">
        <v>718181.20944000001</v>
      </c>
      <c r="M45" s="341">
        <v>4.7836377058441794E-3</v>
      </c>
      <c r="N45" s="245">
        <v>17</v>
      </c>
      <c r="O45" s="463"/>
      <c r="T45" s="505"/>
      <c r="V45" s="245"/>
    </row>
    <row r="46" spans="1:22" s="111" customFormat="1" ht="23.25" customHeight="1">
      <c r="A46" s="111" t="s">
        <v>1547</v>
      </c>
      <c r="B46" s="111" t="s">
        <v>861</v>
      </c>
      <c r="C46" s="245">
        <v>410814.80985000002</v>
      </c>
      <c r="D46" s="341">
        <v>3.4142684859599527E-3</v>
      </c>
      <c r="E46" s="245">
        <v>21</v>
      </c>
      <c r="F46" s="245">
        <v>424107.54074999999</v>
      </c>
      <c r="G46" s="341">
        <v>2.9595139070722003E-3</v>
      </c>
      <c r="H46" s="245">
        <v>21</v>
      </c>
      <c r="I46" s="245">
        <v>423927.70278999995</v>
      </c>
      <c r="J46" s="341">
        <v>2.8741373432549953E-3</v>
      </c>
      <c r="K46" s="245">
        <v>20</v>
      </c>
      <c r="L46" s="245">
        <v>426111.39059000002</v>
      </c>
      <c r="M46" s="341">
        <v>2.8382286923176797E-3</v>
      </c>
      <c r="N46" s="245">
        <v>19</v>
      </c>
      <c r="O46" s="463"/>
      <c r="T46" s="505"/>
      <c r="V46" s="245"/>
    </row>
    <row r="47" spans="1:22" s="111" customFormat="1" ht="23.25" customHeight="1">
      <c r="A47" s="111" t="s">
        <v>1547</v>
      </c>
      <c r="B47" s="111" t="s">
        <v>862</v>
      </c>
      <c r="C47" s="245">
        <v>103613.67339</v>
      </c>
      <c r="D47" s="341">
        <v>8.6112986018978667E-4</v>
      </c>
      <c r="E47" s="245">
        <v>35</v>
      </c>
      <c r="F47" s="245">
        <v>109647.11571999999</v>
      </c>
      <c r="G47" s="341">
        <v>7.6514122637347812E-4</v>
      </c>
      <c r="H47" s="245">
        <v>34</v>
      </c>
      <c r="I47" s="245">
        <v>109238.31356</v>
      </c>
      <c r="J47" s="341">
        <v>7.406119351264078E-4</v>
      </c>
      <c r="K47" s="245">
        <v>38</v>
      </c>
      <c r="L47" s="245">
        <v>105106.98541999998</v>
      </c>
      <c r="M47" s="341">
        <v>7.0009314083109813E-4</v>
      </c>
      <c r="N47" s="245">
        <v>38</v>
      </c>
      <c r="O47" s="463"/>
      <c r="T47" s="505"/>
      <c r="V47" s="245"/>
    </row>
    <row r="48" spans="1:22" s="111" customFormat="1" ht="23.25" customHeight="1">
      <c r="A48" s="111" t="s">
        <v>1547</v>
      </c>
      <c r="B48" s="111" t="s">
        <v>863</v>
      </c>
      <c r="C48" s="245">
        <v>109276.45960000002</v>
      </c>
      <c r="D48" s="341">
        <v>9.0819309168962276E-4</v>
      </c>
      <c r="E48" s="245">
        <v>33</v>
      </c>
      <c r="F48" s="245">
        <v>134227.35470999999</v>
      </c>
      <c r="G48" s="341">
        <v>9.3666743645080591E-4</v>
      </c>
      <c r="H48" s="245">
        <v>32</v>
      </c>
      <c r="I48" s="245">
        <v>150268.88065000004</v>
      </c>
      <c r="J48" s="341">
        <v>1.0187902290010027E-3</v>
      </c>
      <c r="K48" s="245">
        <v>29</v>
      </c>
      <c r="L48" s="245">
        <v>169882.04659000001</v>
      </c>
      <c r="M48" s="341">
        <v>1.1315447312351247E-3</v>
      </c>
      <c r="N48" s="245">
        <v>28</v>
      </c>
      <c r="O48" s="463"/>
      <c r="T48" s="505"/>
      <c r="V48" s="245"/>
    </row>
    <row r="49" spans="1:22" s="111" customFormat="1" ht="23.25" customHeight="1">
      <c r="A49" s="111" t="s">
        <v>1547</v>
      </c>
      <c r="B49" s="111" t="s">
        <v>880</v>
      </c>
      <c r="C49" s="245">
        <v>100528.32988</v>
      </c>
      <c r="D49" s="341">
        <v>8.35487670906493E-4</v>
      </c>
      <c r="E49" s="245">
        <v>36</v>
      </c>
      <c r="F49" s="245">
        <v>107892.41607000001</v>
      </c>
      <c r="G49" s="341">
        <v>7.5289655369511414E-4</v>
      </c>
      <c r="H49" s="245">
        <v>36</v>
      </c>
      <c r="I49" s="245">
        <v>109935.7264</v>
      </c>
      <c r="J49" s="341">
        <v>7.453402420379815E-4</v>
      </c>
      <c r="K49" s="245">
        <v>37</v>
      </c>
      <c r="L49" s="245">
        <v>108778.43659</v>
      </c>
      <c r="M49" s="341">
        <v>7.2454782165694764E-4</v>
      </c>
      <c r="N49" s="245">
        <v>37</v>
      </c>
      <c r="O49" s="463"/>
    </row>
    <row r="50" spans="1:22" s="111" customFormat="1" ht="23.25" customHeight="1">
      <c r="A50" s="111" t="s">
        <v>1547</v>
      </c>
      <c r="B50" s="111" t="s">
        <v>864</v>
      </c>
      <c r="C50" s="245">
        <v>183731.05327</v>
      </c>
      <c r="D50" s="341">
        <v>1.5269827913483396E-3</v>
      </c>
      <c r="E50" s="245">
        <v>24</v>
      </c>
      <c r="F50" s="245">
        <v>196782.22601999997</v>
      </c>
      <c r="G50" s="341">
        <v>1.373188822676728E-3</v>
      </c>
      <c r="H50" s="245">
        <v>25</v>
      </c>
      <c r="I50" s="245">
        <v>202921.03591999999</v>
      </c>
      <c r="J50" s="341">
        <v>1.3757603554362902E-3</v>
      </c>
      <c r="K50" s="245">
        <v>23</v>
      </c>
      <c r="L50" s="245">
        <v>220280.48393000005</v>
      </c>
      <c r="M50" s="341">
        <v>1.4672369799410426E-3</v>
      </c>
      <c r="N50" s="245">
        <v>21</v>
      </c>
      <c r="O50" s="463"/>
      <c r="T50" s="505"/>
      <c r="V50" s="245"/>
    </row>
    <row r="51" spans="1:22" s="111" customFormat="1" ht="23.25" customHeight="1">
      <c r="A51" s="111" t="s">
        <v>1547</v>
      </c>
      <c r="B51" s="111" t="s">
        <v>865</v>
      </c>
      <c r="C51" s="245">
        <v>122360.64350000001</v>
      </c>
      <c r="D51" s="341">
        <v>1.0169353173425536E-3</v>
      </c>
      <c r="E51" s="245">
        <v>32</v>
      </c>
      <c r="F51" s="245">
        <v>136010.34458</v>
      </c>
      <c r="G51" s="341">
        <v>9.4910952438704568E-4</v>
      </c>
      <c r="H51" s="245">
        <v>31</v>
      </c>
      <c r="I51" s="245">
        <v>148034.71395999999</v>
      </c>
      <c r="J51" s="341">
        <v>1.0036430662359252E-3</v>
      </c>
      <c r="K51" s="245">
        <v>32</v>
      </c>
      <c r="L51" s="245">
        <v>149549.44911999998</v>
      </c>
      <c r="M51" s="341">
        <v>9.9611403681319007E-4</v>
      </c>
      <c r="N51" s="245">
        <v>32</v>
      </c>
      <c r="O51" s="463"/>
      <c r="T51" s="505"/>
      <c r="V51" s="245"/>
    </row>
    <row r="52" spans="1:22" s="111" customFormat="1" ht="23.25" customHeight="1">
      <c r="A52" s="111" t="s">
        <v>1547</v>
      </c>
      <c r="B52" s="111" t="s">
        <v>866</v>
      </c>
      <c r="C52" s="245">
        <v>132363.71653999999</v>
      </c>
      <c r="D52" s="341">
        <v>1.1000705311282929E-3</v>
      </c>
      <c r="E52" s="245">
        <v>28</v>
      </c>
      <c r="F52" s="245">
        <v>140644.05296</v>
      </c>
      <c r="G52" s="341">
        <v>9.8144454103795396E-4</v>
      </c>
      <c r="H52" s="245">
        <v>29</v>
      </c>
      <c r="I52" s="245">
        <v>148357.4792</v>
      </c>
      <c r="J52" s="341">
        <v>1.0058313441504928E-3</v>
      </c>
      <c r="K52" s="245">
        <v>31</v>
      </c>
      <c r="L52" s="245">
        <v>155340.01293</v>
      </c>
      <c r="M52" s="341">
        <v>1.0346836331984975E-3</v>
      </c>
      <c r="N52" s="245">
        <v>31</v>
      </c>
      <c r="O52" s="463"/>
      <c r="T52" s="505"/>
      <c r="V52" s="245"/>
    </row>
    <row r="53" spans="1:22" s="111" customFormat="1" ht="23.25" customHeight="1">
      <c r="A53" s="111" t="s">
        <v>1547</v>
      </c>
      <c r="B53" s="111" t="s">
        <v>867</v>
      </c>
      <c r="C53" s="245">
        <v>125533.84645000001</v>
      </c>
      <c r="D53" s="341">
        <v>1.0433077035661563E-3</v>
      </c>
      <c r="E53" s="245">
        <v>30</v>
      </c>
      <c r="F53" s="245">
        <v>127163.33265</v>
      </c>
      <c r="G53" s="341">
        <v>8.8737316667794575E-4</v>
      </c>
      <c r="H53" s="245">
        <v>33</v>
      </c>
      <c r="I53" s="245">
        <v>131717.59169999999</v>
      </c>
      <c r="J53" s="341">
        <v>8.9301653696389289E-4</v>
      </c>
      <c r="K53" s="245">
        <v>33</v>
      </c>
      <c r="L53" s="245">
        <v>138125.75600000002</v>
      </c>
      <c r="M53" s="341">
        <v>9.2002347856614923E-4</v>
      </c>
      <c r="N53" s="245">
        <v>33</v>
      </c>
      <c r="O53" s="463"/>
      <c r="T53" s="505"/>
      <c r="V53" s="245"/>
    </row>
    <row r="54" spans="1:22" s="111" customFormat="1" ht="23.25" customHeight="1">
      <c r="A54" s="111" t="s">
        <v>1547</v>
      </c>
      <c r="B54" s="111" t="s">
        <v>868</v>
      </c>
      <c r="C54" s="245">
        <v>77971.95633999999</v>
      </c>
      <c r="D54" s="341">
        <v>6.4802238609048841E-4</v>
      </c>
      <c r="E54" s="245">
        <v>40</v>
      </c>
      <c r="F54" s="245">
        <v>87175.274780000007</v>
      </c>
      <c r="G54" s="341">
        <v>6.083278727088997E-4</v>
      </c>
      <c r="H54" s="245">
        <v>39</v>
      </c>
      <c r="I54" s="245">
        <v>89296.857060000009</v>
      </c>
      <c r="J54" s="341">
        <v>6.0541321037135972E-4</v>
      </c>
      <c r="K54" s="245">
        <v>40</v>
      </c>
      <c r="L54" s="245">
        <v>94462.392090000008</v>
      </c>
      <c r="M54" s="341">
        <v>6.291919847614901E-4</v>
      </c>
      <c r="N54" s="245">
        <v>39</v>
      </c>
      <c r="O54" s="463"/>
    </row>
    <row r="55" spans="1:22" s="111" customFormat="1" ht="23.25" customHeight="1">
      <c r="A55" s="111" t="s">
        <v>1547</v>
      </c>
      <c r="B55" s="111" t="s">
        <v>874</v>
      </c>
      <c r="C55" s="245">
        <v>44460.62657</v>
      </c>
      <c r="D55" s="341">
        <v>3.6951081734227489E-4</v>
      </c>
      <c r="E55" s="245">
        <v>50</v>
      </c>
      <c r="F55" s="245">
        <v>47111.869740000009</v>
      </c>
      <c r="G55" s="341">
        <v>3.2875678993383707E-4</v>
      </c>
      <c r="H55" s="245">
        <v>50</v>
      </c>
      <c r="I55" s="245">
        <v>45893.331019999998</v>
      </c>
      <c r="J55" s="341">
        <v>3.1114677248701933E-4</v>
      </c>
      <c r="K55" s="245">
        <v>51</v>
      </c>
      <c r="L55" s="245">
        <v>46330.055469999992</v>
      </c>
      <c r="M55" s="341">
        <v>3.085937049689128E-4</v>
      </c>
      <c r="N55" s="245">
        <v>50</v>
      </c>
      <c r="O55" s="463"/>
    </row>
    <row r="56" spans="1:22" s="111" customFormat="1" ht="23.25" customHeight="1">
      <c r="A56" s="111" t="s">
        <v>1547</v>
      </c>
      <c r="B56" s="111" t="s">
        <v>872</v>
      </c>
      <c r="C56" s="245">
        <v>107648.56129</v>
      </c>
      <c r="D56" s="341">
        <v>8.9466368192903025E-4</v>
      </c>
      <c r="E56" s="245">
        <v>34</v>
      </c>
      <c r="F56" s="245">
        <v>108183.31954</v>
      </c>
      <c r="G56" s="341">
        <v>7.5492654086194936E-4</v>
      </c>
      <c r="H56" s="245">
        <v>35</v>
      </c>
      <c r="I56" s="245">
        <v>117819.16780999998</v>
      </c>
      <c r="J56" s="341">
        <v>7.9878825499095395E-4</v>
      </c>
      <c r="K56" s="245">
        <v>35</v>
      </c>
      <c r="L56" s="245">
        <v>111857.87579000001</v>
      </c>
      <c r="M56" s="341">
        <v>7.4505924868448171E-4</v>
      </c>
      <c r="N56" s="245">
        <v>36</v>
      </c>
      <c r="O56" s="463"/>
    </row>
    <row r="57" spans="1:22" s="111" customFormat="1" ht="23.25" customHeight="1">
      <c r="A57" s="111" t="s">
        <v>1547</v>
      </c>
      <c r="B57" s="111" t="s">
        <v>881</v>
      </c>
      <c r="C57" s="245">
        <v>123440.3815</v>
      </c>
      <c r="D57" s="341">
        <v>1.0259089846449555E-3</v>
      </c>
      <c r="E57" s="245">
        <v>31</v>
      </c>
      <c r="F57" s="245">
        <v>139078.87169</v>
      </c>
      <c r="G57" s="341">
        <v>9.7052236849779513E-4</v>
      </c>
      <c r="H57" s="245">
        <v>30</v>
      </c>
      <c r="I57" s="245">
        <v>149256.06891</v>
      </c>
      <c r="J57" s="341">
        <v>1.0119235863530625E-3</v>
      </c>
      <c r="K57" s="245">
        <v>30</v>
      </c>
      <c r="L57" s="245">
        <v>162779.91597</v>
      </c>
      <c r="M57" s="341">
        <v>1.0842390939125419E-3</v>
      </c>
      <c r="N57" s="245">
        <v>30</v>
      </c>
      <c r="O57" s="463"/>
    </row>
    <row r="58" spans="1:22" s="111" customFormat="1" ht="23.25" customHeight="1">
      <c r="A58" s="111" t="s">
        <v>1547</v>
      </c>
      <c r="B58" s="111" t="s">
        <v>873</v>
      </c>
      <c r="C58" s="245">
        <v>70814.981719999982</v>
      </c>
      <c r="D58" s="341">
        <v>5.8854100344801882E-4</v>
      </c>
      <c r="E58" s="245">
        <v>44</v>
      </c>
      <c r="F58" s="245">
        <v>71324.819539999997</v>
      </c>
      <c r="G58" s="341">
        <v>4.977199768123789E-4</v>
      </c>
      <c r="H58" s="245">
        <v>45</v>
      </c>
      <c r="I58" s="245">
        <v>78912.850290000002</v>
      </c>
      <c r="J58" s="341">
        <v>5.3501190978673158E-4</v>
      </c>
      <c r="K58" s="245">
        <v>44</v>
      </c>
      <c r="L58" s="245">
        <v>79851.446890000007</v>
      </c>
      <c r="M58" s="341">
        <v>5.3187188301273742E-4</v>
      </c>
      <c r="N58" s="245">
        <v>43</v>
      </c>
      <c r="O58" s="463"/>
    </row>
    <row r="59" spans="1:22" s="111" customFormat="1" ht="23.25" customHeight="1">
      <c r="A59" s="111" t="s">
        <v>1547</v>
      </c>
      <c r="B59" s="111" t="s">
        <v>871</v>
      </c>
      <c r="C59" s="245">
        <v>130123.57054</v>
      </c>
      <c r="D59" s="341">
        <v>1.0814527507845366E-3</v>
      </c>
      <c r="E59" s="245">
        <v>29</v>
      </c>
      <c r="F59" s="245">
        <v>141789.12491000001</v>
      </c>
      <c r="G59" s="341">
        <v>9.8943510011792316E-4</v>
      </c>
      <c r="H59" s="245">
        <v>28</v>
      </c>
      <c r="I59" s="245">
        <v>156574.2432</v>
      </c>
      <c r="J59" s="341">
        <v>1.0615392115479012E-3</v>
      </c>
      <c r="K59" s="245">
        <v>28</v>
      </c>
      <c r="L59" s="245">
        <v>162822.16321999999</v>
      </c>
      <c r="M59" s="341">
        <v>1.0845204930015346E-3</v>
      </c>
      <c r="N59" s="245">
        <v>29</v>
      </c>
      <c r="O59" s="463"/>
    </row>
    <row r="60" spans="1:22" s="111" customFormat="1" ht="23.25" customHeight="1">
      <c r="A60" s="111" t="s">
        <v>1547</v>
      </c>
      <c r="B60" s="111" t="s">
        <v>869</v>
      </c>
      <c r="C60" s="245">
        <v>55478.206530000003</v>
      </c>
      <c r="D60" s="341">
        <v>4.6107756505204449E-4</v>
      </c>
      <c r="E60" s="245">
        <v>47</v>
      </c>
      <c r="F60" s="245">
        <v>59368.947470000006</v>
      </c>
      <c r="G60" s="341">
        <v>4.1428932240862061E-4</v>
      </c>
      <c r="H60" s="245">
        <v>46</v>
      </c>
      <c r="I60" s="245">
        <v>62995.90563999999</v>
      </c>
      <c r="J60" s="341">
        <v>4.2709849741002338E-4</v>
      </c>
      <c r="K60" s="245">
        <v>47</v>
      </c>
      <c r="L60" s="245">
        <v>63787.170910000001</v>
      </c>
      <c r="M60" s="341">
        <v>4.2487148355236276E-4</v>
      </c>
      <c r="N60" s="245">
        <v>45</v>
      </c>
      <c r="O60" s="463"/>
    </row>
    <row r="61" spans="1:22" s="111" customFormat="1" ht="23.25" customHeight="1">
      <c r="A61" s="111" t="s">
        <v>1547</v>
      </c>
      <c r="B61" s="111" t="s">
        <v>870</v>
      </c>
      <c r="C61" s="245">
        <v>50683.953539999995</v>
      </c>
      <c r="D61" s="341">
        <v>4.2123268481646331E-4</v>
      </c>
      <c r="E61" s="245">
        <v>49</v>
      </c>
      <c r="F61" s="245">
        <v>51697.373890000003</v>
      </c>
      <c r="G61" s="341">
        <v>3.6075542706927516E-4</v>
      </c>
      <c r="H61" s="245">
        <v>48</v>
      </c>
      <c r="I61" s="245">
        <v>48119.749849999993</v>
      </c>
      <c r="J61" s="341">
        <v>3.2624140645152566E-4</v>
      </c>
      <c r="K61" s="245">
        <v>50</v>
      </c>
      <c r="L61" s="245">
        <v>46867.787670000005</v>
      </c>
      <c r="M61" s="341">
        <v>3.1217541386599235E-4</v>
      </c>
      <c r="N61" s="245">
        <v>49</v>
      </c>
      <c r="O61" s="463"/>
    </row>
    <row r="62" spans="1:22" s="111" customFormat="1" ht="23.25" customHeight="1">
      <c r="A62" s="111" t="s">
        <v>1547</v>
      </c>
      <c r="B62" s="111" t="s">
        <v>878</v>
      </c>
      <c r="C62" s="245">
        <v>149946.96174</v>
      </c>
      <c r="D62" s="341">
        <v>1.2462043085088763E-3</v>
      </c>
      <c r="E62" s="245">
        <v>27</v>
      </c>
      <c r="F62" s="245">
        <v>155244.63245</v>
      </c>
      <c r="G62" s="341">
        <v>1.0833305343300177E-3</v>
      </c>
      <c r="H62" s="245">
        <v>27</v>
      </c>
      <c r="I62" s="245">
        <v>166969.82425999999</v>
      </c>
      <c r="J62" s="341">
        <v>1.1320189832937479E-3</v>
      </c>
      <c r="K62" s="245">
        <v>27</v>
      </c>
      <c r="L62" s="245">
        <v>175445.63777</v>
      </c>
      <c r="M62" s="341">
        <v>1.1686025158147331E-3</v>
      </c>
      <c r="N62" s="245">
        <v>27</v>
      </c>
      <c r="O62" s="463"/>
    </row>
    <row r="63" spans="1:22" s="111" customFormat="1" ht="23.25" customHeight="1">
      <c r="A63" s="111" t="s">
        <v>1547</v>
      </c>
      <c r="B63" s="111" t="s">
        <v>879</v>
      </c>
      <c r="C63" s="245">
        <v>186726.66164999999</v>
      </c>
      <c r="D63" s="341">
        <v>1.5518791948929097E-3</v>
      </c>
      <c r="E63" s="245">
        <v>23</v>
      </c>
      <c r="F63" s="245">
        <v>198479.49361000003</v>
      </c>
      <c r="G63" s="341">
        <v>1.3850327220512714E-3</v>
      </c>
      <c r="H63" s="245">
        <v>24</v>
      </c>
      <c r="I63" s="245">
        <v>216077.93917999996</v>
      </c>
      <c r="J63" s="341">
        <v>1.4649612893037601E-3</v>
      </c>
      <c r="K63" s="245">
        <v>22</v>
      </c>
      <c r="L63" s="245">
        <v>217683.41652000003</v>
      </c>
      <c r="M63" s="341">
        <v>1.4499385190180922E-3</v>
      </c>
      <c r="N63" s="245">
        <v>22</v>
      </c>
      <c r="O63" s="463"/>
    </row>
    <row r="64" spans="1:22" s="111" customFormat="1" ht="23.25" customHeight="1">
      <c r="A64" s="111" t="s">
        <v>1547</v>
      </c>
      <c r="B64" s="111" t="s">
        <v>877</v>
      </c>
      <c r="C64" s="245">
        <v>56865.760580000002</v>
      </c>
      <c r="D64" s="341">
        <v>4.7260948150659217E-4</v>
      </c>
      <c r="E64" s="245">
        <v>46</v>
      </c>
      <c r="F64" s="245">
        <v>57203.536900000014</v>
      </c>
      <c r="G64" s="341">
        <v>3.9917862033267285E-4</v>
      </c>
      <c r="H64" s="245">
        <v>47</v>
      </c>
      <c r="I64" s="245">
        <v>58789.721849999994</v>
      </c>
      <c r="J64" s="341">
        <v>3.9858148891100251E-4</v>
      </c>
      <c r="K64" s="245">
        <v>48</v>
      </c>
      <c r="L64" s="245">
        <v>55742.971050000007</v>
      </c>
      <c r="M64" s="341">
        <v>3.7129094251642068E-4</v>
      </c>
      <c r="N64" s="245">
        <v>47</v>
      </c>
      <c r="O64" s="463"/>
    </row>
    <row r="65" spans="1:22" s="111" customFormat="1" ht="23.25" customHeight="1">
      <c r="A65" s="111" t="s">
        <v>1547</v>
      </c>
      <c r="B65" s="111" t="s">
        <v>876</v>
      </c>
      <c r="C65" s="245">
        <v>99393.228009999977</v>
      </c>
      <c r="D65" s="341">
        <v>8.2605387628621046E-4</v>
      </c>
      <c r="E65" s="245">
        <v>37</v>
      </c>
      <c r="F65" s="245">
        <v>107171.39929999999</v>
      </c>
      <c r="G65" s="341">
        <v>7.4786514313760844E-4</v>
      </c>
      <c r="H65" s="245">
        <v>37</v>
      </c>
      <c r="I65" s="245">
        <v>117002.03373</v>
      </c>
      <c r="J65" s="341">
        <v>7.9324826418988653E-4</v>
      </c>
      <c r="K65" s="245">
        <v>36</v>
      </c>
      <c r="L65" s="245">
        <v>118285.38681</v>
      </c>
      <c r="M65" s="341">
        <v>7.8787140203220819E-4</v>
      </c>
      <c r="N65" s="245">
        <v>34</v>
      </c>
      <c r="O65" s="463"/>
    </row>
    <row r="66" spans="1:22" s="111" customFormat="1" ht="23.25" customHeight="1">
      <c r="A66" s="111" t="s">
        <v>1547</v>
      </c>
      <c r="B66" s="111" t="s">
        <v>875</v>
      </c>
      <c r="C66" s="245">
        <v>72423.304040000003</v>
      </c>
      <c r="D66" s="341">
        <v>6.0190771779419121E-4</v>
      </c>
      <c r="E66" s="245">
        <v>43</v>
      </c>
      <c r="F66" s="245">
        <v>80759.531239999982</v>
      </c>
      <c r="G66" s="341">
        <v>5.6355743029407989E-4</v>
      </c>
      <c r="H66" s="245">
        <v>41</v>
      </c>
      <c r="I66" s="245">
        <v>84807.552919999987</v>
      </c>
      <c r="J66" s="341">
        <v>5.7497670766326712E-4</v>
      </c>
      <c r="K66" s="245">
        <v>43</v>
      </c>
      <c r="L66" s="245">
        <v>88186.997309999992</v>
      </c>
      <c r="M66" s="341">
        <v>5.8739304224658738E-4</v>
      </c>
      <c r="N66" s="245">
        <v>42</v>
      </c>
      <c r="O66" s="463"/>
    </row>
    <row r="67" spans="1:22" s="111" customFormat="1" ht="23.25" customHeight="1">
      <c r="A67" s="111" t="s">
        <v>1547</v>
      </c>
      <c r="B67" s="111" t="s">
        <v>882</v>
      </c>
      <c r="C67" s="342">
        <v>78382.001430000018</v>
      </c>
      <c r="D67" s="341">
        <v>6.5143025745987963E-4</v>
      </c>
      <c r="E67" s="342">
        <v>39</v>
      </c>
      <c r="F67" s="342">
        <v>83718.808799999999</v>
      </c>
      <c r="G67" s="341">
        <v>5.842079074778123E-4</v>
      </c>
      <c r="H67" s="342">
        <v>40</v>
      </c>
      <c r="I67" s="342">
        <v>85845.930650000009</v>
      </c>
      <c r="J67" s="341">
        <v>5.8201668214607604E-4</v>
      </c>
      <c r="K67" s="342">
        <v>42</v>
      </c>
      <c r="L67" s="245">
        <v>88560.122510000001</v>
      </c>
      <c r="M67" s="341">
        <v>5.898783422687259E-4</v>
      </c>
      <c r="N67" s="245">
        <v>41</v>
      </c>
      <c r="O67" s="463"/>
    </row>
    <row r="68" spans="1:22" s="111" customFormat="1" ht="23.25" customHeight="1">
      <c r="A68" s="111" t="s">
        <v>1547</v>
      </c>
      <c r="B68" s="111" t="s">
        <v>883</v>
      </c>
      <c r="C68" s="342">
        <v>260807.72078999999</v>
      </c>
      <c r="D68" s="341">
        <v>2.1675644612556056E-3</v>
      </c>
      <c r="E68" s="342">
        <v>22</v>
      </c>
      <c r="F68" s="342">
        <v>271046.87673000002</v>
      </c>
      <c r="G68" s="341">
        <v>1.8914235755684791E-3</v>
      </c>
      <c r="H68" s="342">
        <v>22</v>
      </c>
      <c r="I68" s="342">
        <v>278744.54549000005</v>
      </c>
      <c r="J68" s="341">
        <v>1.8898272090944568E-3</v>
      </c>
      <c r="K68" s="342">
        <v>21</v>
      </c>
      <c r="L68" s="245">
        <v>273145.17565000005</v>
      </c>
      <c r="M68" s="341">
        <v>1.8193563744554264E-3</v>
      </c>
      <c r="N68" s="245">
        <v>20</v>
      </c>
      <c r="O68" s="463"/>
    </row>
    <row r="69" spans="1:22" s="111" customFormat="1" ht="23.25" customHeight="1">
      <c r="B69" s="111" t="s">
        <v>884</v>
      </c>
      <c r="C69" s="342">
        <v>74251.251709999997</v>
      </c>
      <c r="D69" s="341">
        <v>6.1709973126114416E-4</v>
      </c>
      <c r="E69" s="342">
        <v>42</v>
      </c>
      <c r="F69" s="342">
        <v>75805.167719999998</v>
      </c>
      <c r="G69" s="341">
        <v>5.289848129050996E-4</v>
      </c>
      <c r="H69" s="342">
        <v>43</v>
      </c>
      <c r="I69" s="342">
        <v>87875.894390000001</v>
      </c>
      <c r="J69" s="341">
        <v>5.9577939345790965E-4</v>
      </c>
      <c r="K69" s="342">
        <v>41</v>
      </c>
      <c r="L69" s="245">
        <v>89374.387859999988</v>
      </c>
      <c r="M69" s="341">
        <v>5.9530197404803636E-4</v>
      </c>
      <c r="N69" s="245">
        <v>40</v>
      </c>
      <c r="O69" s="463"/>
    </row>
    <row r="70" spans="1:22" s="111" customFormat="1" ht="23.25" customHeight="1">
      <c r="B70" s="111" t="s">
        <v>1382</v>
      </c>
      <c r="C70" s="239" t="s">
        <v>981</v>
      </c>
      <c r="D70" s="239" t="s">
        <v>981</v>
      </c>
      <c r="E70" s="239" t="s">
        <v>981</v>
      </c>
      <c r="F70" s="239" t="s">
        <v>981</v>
      </c>
      <c r="G70" s="239" t="s">
        <v>981</v>
      </c>
      <c r="H70" s="239" t="s">
        <v>981</v>
      </c>
      <c r="I70" s="342">
        <v>174541.56512000001</v>
      </c>
      <c r="J70" s="341">
        <v>1.1833537345165431E-3</v>
      </c>
      <c r="K70" s="342">
        <v>26</v>
      </c>
      <c r="L70" s="245">
        <v>184521.13171000005</v>
      </c>
      <c r="M70" s="341">
        <v>1.2290522664346309E-3</v>
      </c>
      <c r="N70" s="245">
        <v>26</v>
      </c>
      <c r="O70" s="463"/>
    </row>
    <row r="71" spans="1:22" s="111" customFormat="1" ht="23.25" customHeight="1">
      <c r="B71" s="111" t="s">
        <v>1404</v>
      </c>
      <c r="C71" s="239" t="s">
        <v>981</v>
      </c>
      <c r="D71" s="239" t="s">
        <v>981</v>
      </c>
      <c r="E71" s="239" t="s">
        <v>981</v>
      </c>
      <c r="F71" s="239" t="s">
        <v>981</v>
      </c>
      <c r="G71" s="239" t="s">
        <v>981</v>
      </c>
      <c r="H71" s="239" t="s">
        <v>981</v>
      </c>
      <c r="I71" s="342">
        <v>201005.37476999999</v>
      </c>
      <c r="J71" s="341">
        <v>1.3627725907490523E-3</v>
      </c>
      <c r="K71" s="342">
        <v>24</v>
      </c>
      <c r="L71" s="245">
        <v>200131.35933000001</v>
      </c>
      <c r="M71" s="341">
        <v>1.3330283555585286E-3</v>
      </c>
      <c r="N71" s="245">
        <v>23</v>
      </c>
      <c r="O71" s="463"/>
    </row>
    <row r="72" spans="1:22" s="111" customFormat="1" ht="23.25" customHeight="1">
      <c r="B72" s="111" t="s">
        <v>1441</v>
      </c>
      <c r="C72" s="239" t="s">
        <v>981</v>
      </c>
      <c r="D72" s="239" t="s">
        <v>981</v>
      </c>
      <c r="E72" s="239" t="s">
        <v>981</v>
      </c>
      <c r="F72" s="239" t="s">
        <v>981</v>
      </c>
      <c r="G72" s="239" t="s">
        <v>981</v>
      </c>
      <c r="H72" s="239" t="s">
        <v>981</v>
      </c>
      <c r="I72" s="239" t="s">
        <v>981</v>
      </c>
      <c r="J72" s="239" t="s">
        <v>981</v>
      </c>
      <c r="K72" s="239" t="s">
        <v>981</v>
      </c>
      <c r="L72" s="245">
        <v>23981.21343</v>
      </c>
      <c r="M72" s="341">
        <v>1.5973327523438751E-4</v>
      </c>
      <c r="N72" s="245">
        <v>52</v>
      </c>
      <c r="O72" s="463"/>
    </row>
    <row r="73" spans="1:22" s="111" customFormat="1" ht="23.25" customHeight="1">
      <c r="B73" s="111" t="s">
        <v>1442</v>
      </c>
      <c r="C73" s="239" t="s">
        <v>981</v>
      </c>
      <c r="D73" s="239" t="s">
        <v>981</v>
      </c>
      <c r="E73" s="239" t="s">
        <v>981</v>
      </c>
      <c r="F73" s="239" t="s">
        <v>981</v>
      </c>
      <c r="G73" s="239" t="s">
        <v>981</v>
      </c>
      <c r="H73" s="239" t="s">
        <v>981</v>
      </c>
      <c r="I73" s="239" t="s">
        <v>981</v>
      </c>
      <c r="J73" s="239" t="s">
        <v>981</v>
      </c>
      <c r="K73" s="239" t="s">
        <v>981</v>
      </c>
      <c r="L73" s="245">
        <v>189620.30655000001</v>
      </c>
      <c r="M73" s="341">
        <v>1.2630166819786351E-3</v>
      </c>
      <c r="N73" s="245">
        <v>25</v>
      </c>
      <c r="O73" s="463"/>
    </row>
    <row r="74" spans="1:22" s="37" customFormat="1" ht="23.25" customHeight="1">
      <c r="A74" s="37" t="s">
        <v>1548</v>
      </c>
      <c r="B74" s="117" t="s">
        <v>982</v>
      </c>
      <c r="C74" s="239">
        <v>4809124.5656400016</v>
      </c>
      <c r="D74" s="240">
        <v>3.9968477415689492E-2</v>
      </c>
      <c r="E74" s="238"/>
      <c r="F74" s="239">
        <v>5139217.8676299993</v>
      </c>
      <c r="G74" s="240">
        <v>3.5862570903191199E-2</v>
      </c>
      <c r="H74" s="238"/>
      <c r="I74" s="239">
        <v>5651286.8374800002</v>
      </c>
      <c r="J74" s="240">
        <v>3.8314491905457604E-2</v>
      </c>
      <c r="K74" s="238"/>
      <c r="L74" s="245">
        <v>5916796.2914300002</v>
      </c>
      <c r="M74" s="341">
        <v>3.9410401532996638E-2</v>
      </c>
      <c r="N74" s="245"/>
      <c r="O74" s="275"/>
      <c r="T74" s="506"/>
      <c r="V74" s="238"/>
    </row>
    <row r="75" spans="1:22" s="37" customFormat="1" ht="12" customHeight="1">
      <c r="B75" s="117"/>
      <c r="C75" s="239"/>
      <c r="D75" s="240"/>
      <c r="E75" s="238"/>
      <c r="F75" s="239"/>
      <c r="G75" s="240"/>
      <c r="H75" s="238"/>
      <c r="I75" s="239"/>
      <c r="J75" s="240"/>
      <c r="K75" s="238"/>
      <c r="L75" s="239"/>
      <c r="M75" s="240"/>
      <c r="N75" s="245"/>
      <c r="O75" s="275"/>
      <c r="T75" s="506"/>
      <c r="V75" s="238"/>
    </row>
    <row r="76" spans="1:22" s="111" customFormat="1" ht="23.25" customHeight="1">
      <c r="B76" s="331" t="s">
        <v>1500</v>
      </c>
      <c r="C76" s="348"/>
      <c r="D76" s="350"/>
      <c r="E76" s="348"/>
      <c r="F76" s="348"/>
      <c r="G76" s="350"/>
      <c r="H76" s="348"/>
      <c r="I76" s="348"/>
      <c r="J76" s="350"/>
      <c r="K76" s="348"/>
      <c r="L76" s="348"/>
      <c r="M76" s="350"/>
      <c r="N76" s="350"/>
      <c r="O76" s="463"/>
    </row>
    <row r="77" spans="1:22" s="111" customFormat="1" ht="23.25" customHeight="1">
      <c r="B77" s="37" t="s">
        <v>842</v>
      </c>
      <c r="C77" s="245">
        <v>1465210.9896400003</v>
      </c>
      <c r="D77" s="341">
        <v>1.2177320747118746E-2</v>
      </c>
      <c r="E77" s="340">
        <v>15</v>
      </c>
      <c r="F77" s="239" t="s">
        <v>981</v>
      </c>
      <c r="G77" s="239" t="s">
        <v>981</v>
      </c>
      <c r="H77" s="239" t="s">
        <v>987</v>
      </c>
      <c r="I77" s="239" t="s">
        <v>981</v>
      </c>
      <c r="J77" s="239" t="s">
        <v>981</v>
      </c>
      <c r="K77" s="239" t="s">
        <v>987</v>
      </c>
      <c r="L77" s="239" t="s">
        <v>981</v>
      </c>
      <c r="M77" s="239" t="s">
        <v>987</v>
      </c>
      <c r="N77" s="239" t="s">
        <v>981</v>
      </c>
      <c r="O77" s="463"/>
    </row>
    <row r="78" spans="1:22" s="111" customFormat="1" ht="23.25" customHeight="1">
      <c r="B78" s="37" t="s">
        <v>843</v>
      </c>
      <c r="C78" s="245">
        <v>779134.80805999995</v>
      </c>
      <c r="D78" s="341">
        <v>6.4753639783459091E-3</v>
      </c>
      <c r="E78" s="340">
        <v>17</v>
      </c>
      <c r="F78" s="239" t="s">
        <v>981</v>
      </c>
      <c r="G78" s="239" t="s">
        <v>981</v>
      </c>
      <c r="H78" s="239" t="s">
        <v>987</v>
      </c>
      <c r="I78" s="239" t="s">
        <v>981</v>
      </c>
      <c r="J78" s="239" t="s">
        <v>981</v>
      </c>
      <c r="K78" s="239" t="s">
        <v>987</v>
      </c>
      <c r="L78" s="239" t="s">
        <v>981</v>
      </c>
      <c r="M78" s="239" t="s">
        <v>987</v>
      </c>
      <c r="N78" s="239" t="s">
        <v>981</v>
      </c>
      <c r="O78" s="463"/>
    </row>
    <row r="79" spans="1:22" s="111" customFormat="1" ht="23.25" customHeight="1">
      <c r="B79" s="37" t="s">
        <v>844</v>
      </c>
      <c r="C79" s="245">
        <v>511151.20104999992</v>
      </c>
      <c r="D79" s="341">
        <v>4.2481609607570347E-3</v>
      </c>
      <c r="E79" s="340">
        <v>20</v>
      </c>
      <c r="F79" s="239" t="s">
        <v>981</v>
      </c>
      <c r="G79" s="239" t="s">
        <v>981</v>
      </c>
      <c r="H79" s="239" t="s">
        <v>987</v>
      </c>
      <c r="I79" s="239" t="s">
        <v>981</v>
      </c>
      <c r="J79" s="239" t="s">
        <v>981</v>
      </c>
      <c r="K79" s="239" t="s">
        <v>987</v>
      </c>
      <c r="L79" s="239" t="s">
        <v>981</v>
      </c>
      <c r="M79" s="239" t="s">
        <v>987</v>
      </c>
      <c r="N79" s="239" t="s">
        <v>981</v>
      </c>
      <c r="O79" s="463"/>
    </row>
    <row r="80" spans="1:22" s="111" customFormat="1" ht="23.25" customHeight="1">
      <c r="B80" s="37" t="s">
        <v>845</v>
      </c>
      <c r="C80" s="245">
        <v>178436.12187999996</v>
      </c>
      <c r="D80" s="341">
        <v>1.4829767892599577E-3</v>
      </c>
      <c r="E80" s="340">
        <v>25</v>
      </c>
      <c r="F80" s="239" t="s">
        <v>981</v>
      </c>
      <c r="G80" s="239" t="s">
        <v>981</v>
      </c>
      <c r="H80" s="239" t="s">
        <v>987</v>
      </c>
      <c r="I80" s="239" t="s">
        <v>981</v>
      </c>
      <c r="J80" s="239" t="s">
        <v>981</v>
      </c>
      <c r="K80" s="239" t="s">
        <v>987</v>
      </c>
      <c r="L80" s="239" t="s">
        <v>981</v>
      </c>
      <c r="M80" s="239" t="s">
        <v>987</v>
      </c>
      <c r="N80" s="239" t="s">
        <v>981</v>
      </c>
      <c r="O80" s="463"/>
    </row>
    <row r="81" spans="2:22" s="111" customFormat="1" ht="23.25" customHeight="1">
      <c r="B81" s="37" t="s">
        <v>846</v>
      </c>
      <c r="C81" s="245">
        <v>91013.446750000003</v>
      </c>
      <c r="D81" s="341">
        <v>7.5640978754047531E-4</v>
      </c>
      <c r="E81" s="340">
        <v>38</v>
      </c>
      <c r="F81" s="239" t="s">
        <v>981</v>
      </c>
      <c r="G81" s="239" t="s">
        <v>981</v>
      </c>
      <c r="H81" s="239" t="s">
        <v>987</v>
      </c>
      <c r="I81" s="239" t="s">
        <v>981</v>
      </c>
      <c r="J81" s="239" t="s">
        <v>981</v>
      </c>
      <c r="K81" s="239" t="s">
        <v>987</v>
      </c>
      <c r="L81" s="239" t="s">
        <v>981</v>
      </c>
      <c r="M81" s="239" t="s">
        <v>987</v>
      </c>
      <c r="N81" s="239" t="s">
        <v>981</v>
      </c>
      <c r="O81" s="463"/>
    </row>
    <row r="82" spans="2:22" s="111" customFormat="1" ht="23.25" customHeight="1">
      <c r="B82" s="37" t="s">
        <v>847</v>
      </c>
      <c r="C82" s="245">
        <v>76344.57428999999</v>
      </c>
      <c r="D82" s="341">
        <v>6.3449726694991837E-4</v>
      </c>
      <c r="E82" s="340">
        <v>41</v>
      </c>
      <c r="F82" s="239" t="s">
        <v>981</v>
      </c>
      <c r="G82" s="239" t="s">
        <v>981</v>
      </c>
      <c r="H82" s="239" t="s">
        <v>987</v>
      </c>
      <c r="I82" s="239" t="s">
        <v>981</v>
      </c>
      <c r="J82" s="239" t="s">
        <v>981</v>
      </c>
      <c r="K82" s="239" t="s">
        <v>987</v>
      </c>
      <c r="L82" s="239" t="s">
        <v>981</v>
      </c>
      <c r="M82" s="239" t="s">
        <v>987</v>
      </c>
      <c r="N82" s="239" t="s">
        <v>981</v>
      </c>
      <c r="O82" s="463"/>
    </row>
    <row r="83" spans="2:22" s="111" customFormat="1" ht="23.25" customHeight="1">
      <c r="B83" s="37" t="s">
        <v>848</v>
      </c>
      <c r="C83" s="245">
        <v>53181.07836</v>
      </c>
      <c r="D83" s="341">
        <v>4.4198620775188883E-4</v>
      </c>
      <c r="E83" s="340">
        <v>48</v>
      </c>
      <c r="F83" s="239" t="s">
        <v>981</v>
      </c>
      <c r="G83" s="239" t="s">
        <v>981</v>
      </c>
      <c r="H83" s="239" t="s">
        <v>987</v>
      </c>
      <c r="I83" s="239" t="s">
        <v>981</v>
      </c>
      <c r="J83" s="239" t="s">
        <v>981</v>
      </c>
      <c r="K83" s="239" t="s">
        <v>987</v>
      </c>
      <c r="L83" s="239" t="s">
        <v>981</v>
      </c>
      <c r="M83" s="239" t="s">
        <v>987</v>
      </c>
      <c r="N83" s="239" t="s">
        <v>981</v>
      </c>
      <c r="O83" s="463"/>
    </row>
    <row r="84" spans="2:22" s="111" customFormat="1" ht="23.25" customHeight="1">
      <c r="B84" s="37" t="s">
        <v>849</v>
      </c>
      <c r="C84" s="245">
        <v>38351.879670000002</v>
      </c>
      <c r="D84" s="341">
        <v>3.1874122109283348E-4</v>
      </c>
      <c r="E84" s="340">
        <v>51</v>
      </c>
      <c r="F84" s="239" t="s">
        <v>981</v>
      </c>
      <c r="G84" s="239" t="s">
        <v>981</v>
      </c>
      <c r="H84" s="239" t="s">
        <v>987</v>
      </c>
      <c r="I84" s="239" t="s">
        <v>981</v>
      </c>
      <c r="J84" s="239" t="s">
        <v>981</v>
      </c>
      <c r="K84" s="239" t="s">
        <v>987</v>
      </c>
      <c r="L84" s="239" t="s">
        <v>981</v>
      </c>
      <c r="M84" s="239" t="s">
        <v>987</v>
      </c>
      <c r="N84" s="239" t="s">
        <v>981</v>
      </c>
      <c r="O84" s="463"/>
    </row>
    <row r="85" spans="2:22" s="111" customFormat="1" ht="23.25" customHeight="1">
      <c r="B85" s="117" t="s">
        <v>982</v>
      </c>
      <c r="C85" s="245">
        <v>3192824.0997000001</v>
      </c>
      <c r="D85" s="341">
        <v>2.6535456958816765E-2</v>
      </c>
      <c r="E85" s="340"/>
      <c r="F85" s="239"/>
      <c r="G85" s="240"/>
      <c r="H85" s="239"/>
      <c r="I85" s="239"/>
      <c r="J85" s="240"/>
      <c r="K85" s="239"/>
      <c r="L85" s="239"/>
      <c r="M85" s="341"/>
      <c r="N85" s="245"/>
      <c r="O85" s="463"/>
    </row>
    <row r="86" spans="2:22" s="37" customFormat="1" ht="10.5" customHeight="1">
      <c r="B86" s="117"/>
      <c r="C86" s="238"/>
      <c r="D86" s="240"/>
      <c r="E86" s="238"/>
      <c r="F86" s="238"/>
      <c r="G86" s="240"/>
      <c r="H86" s="238"/>
      <c r="I86" s="238"/>
      <c r="J86" s="240"/>
      <c r="K86" s="238"/>
      <c r="L86" s="238"/>
      <c r="M86" s="240"/>
      <c r="N86" s="238"/>
      <c r="O86" s="275"/>
      <c r="T86" s="506"/>
      <c r="V86" s="238"/>
    </row>
    <row r="87" spans="2:22" s="111" customFormat="1" ht="18.75" customHeight="1">
      <c r="B87" s="331" t="s">
        <v>6</v>
      </c>
      <c r="C87" s="242">
        <v>120322936.38867</v>
      </c>
      <c r="D87" s="243">
        <v>1</v>
      </c>
      <c r="E87" s="330"/>
      <c r="F87" s="242">
        <v>143303107.89772999</v>
      </c>
      <c r="G87" s="243">
        <v>1</v>
      </c>
      <c r="H87" s="330"/>
      <c r="I87" s="242">
        <v>147497371.26684999</v>
      </c>
      <c r="J87" s="243">
        <v>1</v>
      </c>
      <c r="K87" s="330"/>
      <c r="L87" s="242">
        <v>150132859.88665</v>
      </c>
      <c r="M87" s="243">
        <v>1</v>
      </c>
      <c r="N87" s="330"/>
      <c r="O87" s="463"/>
    </row>
    <row r="88" spans="2:22" s="77" customFormat="1" ht="11.25" customHeight="1" thickBot="1">
      <c r="B88" s="387"/>
      <c r="C88" s="67"/>
      <c r="D88" s="389"/>
      <c r="E88" s="67"/>
      <c r="F88" s="67"/>
      <c r="G88" s="389"/>
      <c r="H88" s="67"/>
      <c r="I88" s="67"/>
      <c r="J88" s="389"/>
      <c r="K88" s="67"/>
      <c r="L88" s="67"/>
      <c r="M88" s="389"/>
      <c r="N88" s="67"/>
      <c r="O88" s="279"/>
    </row>
    <row r="89" spans="2:22" s="77" customFormat="1" ht="15.75" thickTop="1">
      <c r="B89" s="235" t="s">
        <v>1501</v>
      </c>
      <c r="C89" s="192"/>
      <c r="D89" s="249"/>
      <c r="E89" s="192"/>
      <c r="F89" s="192"/>
      <c r="G89" s="249"/>
      <c r="H89" s="192"/>
      <c r="I89" s="238"/>
      <c r="J89" s="343"/>
      <c r="K89" s="37"/>
      <c r="L89" s="192"/>
      <c r="M89" s="249"/>
      <c r="N89" s="192"/>
      <c r="O89" s="279"/>
    </row>
    <row r="90" spans="2:22" s="77" customFormat="1">
      <c r="B90" s="235" t="s">
        <v>1502</v>
      </c>
      <c r="C90" s="192"/>
      <c r="D90" s="249"/>
      <c r="E90" s="192"/>
      <c r="F90" s="238"/>
      <c r="G90" s="343"/>
      <c r="H90" s="37"/>
      <c r="I90" s="192"/>
      <c r="J90" s="249"/>
      <c r="K90" s="192"/>
      <c r="L90" s="192"/>
      <c r="M90" s="249"/>
      <c r="N90" s="192"/>
      <c r="O90" s="279"/>
    </row>
    <row r="91" spans="2:22" s="77" customFormat="1">
      <c r="B91" s="235" t="s">
        <v>1503</v>
      </c>
      <c r="C91" s="192"/>
      <c r="D91" s="249"/>
      <c r="E91" s="192"/>
      <c r="F91" s="192"/>
      <c r="G91" s="249"/>
      <c r="H91" s="192"/>
      <c r="I91" s="238"/>
      <c r="J91" s="343"/>
      <c r="K91" s="37"/>
      <c r="L91" s="192"/>
      <c r="M91" s="249"/>
      <c r="N91" s="192"/>
      <c r="O91" s="279"/>
    </row>
    <row r="92" spans="2:22" s="77" customFormat="1">
      <c r="B92" s="235" t="s">
        <v>1504</v>
      </c>
      <c r="C92" s="192"/>
      <c r="D92" s="249"/>
      <c r="E92" s="192"/>
      <c r="F92" s="238"/>
      <c r="G92" s="343"/>
      <c r="H92" s="37"/>
      <c r="I92" s="192"/>
      <c r="J92" s="249"/>
      <c r="K92" s="192"/>
      <c r="L92" s="192"/>
      <c r="M92" s="249"/>
      <c r="N92" s="192"/>
      <c r="O92" s="279"/>
    </row>
    <row r="93" spans="2:22" s="77" customFormat="1">
      <c r="B93" s="235" t="s">
        <v>1505</v>
      </c>
      <c r="C93" s="192"/>
      <c r="D93" s="249"/>
      <c r="E93" s="192"/>
      <c r="F93" s="238"/>
      <c r="G93" s="343"/>
      <c r="H93" s="37"/>
      <c r="I93" s="192"/>
      <c r="J93" s="249"/>
      <c r="K93" s="192"/>
      <c r="L93" s="192"/>
      <c r="M93" s="249"/>
      <c r="N93" s="192"/>
      <c r="O93" s="279"/>
    </row>
    <row r="94" spans="2:22" s="77" customFormat="1">
      <c r="B94" s="235" t="s">
        <v>1506</v>
      </c>
      <c r="C94" s="192"/>
      <c r="D94" s="249"/>
      <c r="E94" s="192"/>
      <c r="F94" s="238"/>
      <c r="G94" s="343"/>
      <c r="H94" s="37"/>
      <c r="I94" s="192"/>
      <c r="J94" s="249"/>
      <c r="K94" s="192"/>
      <c r="L94" s="192"/>
      <c r="M94" s="249"/>
      <c r="N94" s="192"/>
      <c r="O94" s="279"/>
    </row>
    <row r="95" spans="2:22" s="77" customFormat="1">
      <c r="C95" s="192"/>
      <c r="D95" s="249"/>
      <c r="E95" s="192"/>
      <c r="F95" s="238"/>
      <c r="G95" s="343"/>
      <c r="H95" s="37"/>
      <c r="I95" s="192"/>
      <c r="J95" s="249"/>
      <c r="K95" s="192"/>
      <c r="L95" s="192"/>
      <c r="M95" s="249"/>
      <c r="N95" s="192"/>
      <c r="O95" s="279"/>
    </row>
    <row r="96" spans="2:22" s="77" customFormat="1">
      <c r="C96" s="192"/>
      <c r="D96" s="249"/>
      <c r="E96" s="192"/>
      <c r="F96" s="238"/>
      <c r="G96" s="343"/>
      <c r="H96" s="37"/>
      <c r="I96" s="192"/>
      <c r="J96" s="249"/>
      <c r="K96" s="192"/>
      <c r="L96" s="192"/>
      <c r="M96" s="249"/>
      <c r="N96" s="192"/>
      <c r="O96" s="279"/>
    </row>
    <row r="97" spans="1:15" s="77" customFormat="1">
      <c r="C97" s="192"/>
      <c r="D97" s="249"/>
      <c r="E97" s="192"/>
      <c r="F97" s="238"/>
      <c r="G97" s="343"/>
      <c r="H97" s="37"/>
      <c r="I97" s="192"/>
      <c r="J97" s="249"/>
      <c r="K97" s="192"/>
      <c r="L97" s="192"/>
      <c r="M97" s="249"/>
      <c r="N97" s="192"/>
      <c r="O97" s="279"/>
    </row>
    <row r="98" spans="1:15" s="77" customFormat="1">
      <c r="C98" s="192"/>
      <c r="D98" s="249"/>
      <c r="E98" s="192"/>
      <c r="F98" s="238"/>
      <c r="G98" s="343"/>
      <c r="H98" s="37"/>
      <c r="I98" s="192"/>
      <c r="J98" s="249"/>
      <c r="K98" s="192"/>
      <c r="L98" s="192"/>
      <c r="M98" s="249"/>
      <c r="N98" s="192"/>
      <c r="O98" s="279"/>
    </row>
    <row r="99" spans="1:15" s="77" customFormat="1">
      <c r="A99" s="77" t="s">
        <v>499</v>
      </c>
      <c r="C99" s="192"/>
      <c r="D99" s="249"/>
      <c r="E99" s="192"/>
      <c r="F99" s="238"/>
      <c r="G99" s="343"/>
      <c r="H99" s="37"/>
      <c r="I99" s="192"/>
      <c r="J99" s="249"/>
      <c r="K99" s="192"/>
      <c r="L99" s="192"/>
      <c r="M99" s="249"/>
      <c r="N99" s="192"/>
      <c r="O99" s="279"/>
    </row>
    <row r="100" spans="1:15" s="77" customFormat="1">
      <c r="C100" s="192"/>
      <c r="D100" s="249"/>
      <c r="E100" s="192"/>
      <c r="F100" s="238"/>
      <c r="G100" s="343"/>
      <c r="H100" s="37"/>
      <c r="I100" s="192"/>
      <c r="J100" s="249"/>
      <c r="K100" s="192"/>
      <c r="L100" s="192"/>
      <c r="M100" s="249"/>
      <c r="N100" s="192"/>
      <c r="O100" s="279"/>
    </row>
    <row r="101" spans="1:15" s="77" customFormat="1">
      <c r="C101" s="192"/>
      <c r="D101" s="249"/>
      <c r="E101" s="192"/>
      <c r="F101" s="238"/>
      <c r="G101" s="343"/>
      <c r="H101" s="37"/>
      <c r="I101" s="192"/>
      <c r="J101" s="249"/>
      <c r="K101" s="192"/>
      <c r="L101" s="192"/>
      <c r="M101" s="249"/>
      <c r="N101" s="192"/>
      <c r="O101" s="279"/>
    </row>
    <row r="102" spans="1:15" s="77" customFormat="1">
      <c r="C102" s="192"/>
      <c r="D102" s="249"/>
      <c r="E102" s="192"/>
      <c r="F102" s="238"/>
      <c r="G102" s="343"/>
      <c r="H102" s="37"/>
      <c r="I102" s="192"/>
      <c r="J102" s="249"/>
      <c r="K102" s="192"/>
      <c r="L102" s="192"/>
      <c r="M102" s="249"/>
      <c r="N102" s="192"/>
      <c r="O102" s="279"/>
    </row>
    <row r="103" spans="1:15" s="77" customFormat="1">
      <c r="C103" s="192"/>
      <c r="D103" s="249"/>
      <c r="E103" s="192"/>
      <c r="F103" s="238"/>
      <c r="G103" s="343"/>
      <c r="H103" s="37"/>
      <c r="I103" s="192"/>
      <c r="J103" s="249"/>
      <c r="K103" s="192"/>
      <c r="L103" s="192"/>
      <c r="M103" s="249"/>
      <c r="N103" s="192"/>
      <c r="O103" s="279"/>
    </row>
    <row r="104" spans="1:15" s="77" customFormat="1">
      <c r="C104" s="192"/>
      <c r="D104" s="249"/>
      <c r="E104" s="192"/>
      <c r="F104" s="238"/>
      <c r="G104" s="343"/>
      <c r="H104" s="37"/>
      <c r="I104" s="192"/>
      <c r="J104" s="249"/>
      <c r="K104" s="192"/>
      <c r="L104" s="192"/>
      <c r="M104" s="249"/>
      <c r="N104" s="192"/>
      <c r="O104" s="279"/>
    </row>
    <row r="105" spans="1:15" s="77" customFormat="1">
      <c r="C105" s="192"/>
      <c r="D105" s="249"/>
      <c r="E105" s="192"/>
      <c r="F105" s="238"/>
      <c r="G105" s="343"/>
      <c r="H105" s="37"/>
      <c r="I105" s="192"/>
      <c r="J105" s="249"/>
      <c r="K105" s="192"/>
      <c r="L105" s="192"/>
      <c r="M105" s="249"/>
      <c r="N105" s="192"/>
      <c r="O105" s="279"/>
    </row>
    <row r="106" spans="1:15" s="77" customFormat="1">
      <c r="B106" s="344"/>
      <c r="C106" s="192"/>
      <c r="D106" s="249"/>
      <c r="E106" s="192"/>
      <c r="F106" s="238"/>
      <c r="G106" s="343"/>
      <c r="H106" s="37"/>
      <c r="I106" s="192"/>
      <c r="J106" s="249"/>
      <c r="K106" s="192"/>
      <c r="L106" s="192"/>
      <c r="M106" s="249"/>
      <c r="N106" s="192"/>
      <c r="O106" s="279"/>
    </row>
    <row r="107" spans="1:15" s="77" customFormat="1">
      <c r="B107" s="344"/>
      <c r="C107" s="192"/>
      <c r="D107" s="249"/>
      <c r="E107" s="192"/>
      <c r="F107" s="238"/>
      <c r="G107" s="343"/>
      <c r="H107" s="37"/>
      <c r="I107" s="192"/>
      <c r="J107" s="249"/>
      <c r="K107" s="192"/>
      <c r="L107" s="192"/>
      <c r="M107" s="249"/>
      <c r="N107" s="192"/>
      <c r="O107" s="279"/>
    </row>
    <row r="108" spans="1:15" s="77" customFormat="1">
      <c r="B108" s="344"/>
      <c r="C108" s="192"/>
      <c r="D108" s="249"/>
      <c r="E108" s="192"/>
      <c r="F108" s="238"/>
      <c r="G108" s="343"/>
      <c r="H108" s="37"/>
      <c r="I108" s="192"/>
      <c r="J108" s="249"/>
      <c r="K108" s="192"/>
      <c r="L108" s="192"/>
      <c r="M108" s="249"/>
      <c r="N108" s="192"/>
      <c r="O108" s="279"/>
    </row>
    <row r="109" spans="1:15" s="77" customFormat="1">
      <c r="B109" s="344"/>
      <c r="C109" s="192"/>
      <c r="D109" s="249"/>
      <c r="E109" s="192"/>
      <c r="F109" s="238"/>
      <c r="G109" s="343"/>
      <c r="H109" s="37"/>
      <c r="I109" s="192"/>
      <c r="J109" s="249"/>
      <c r="K109" s="192"/>
      <c r="L109" s="192"/>
      <c r="M109" s="249"/>
      <c r="N109" s="192"/>
      <c r="O109" s="279"/>
    </row>
    <row r="110" spans="1:15" s="77" customFormat="1">
      <c r="B110" s="344"/>
      <c r="C110" s="192"/>
      <c r="D110" s="249"/>
      <c r="E110" s="192"/>
      <c r="F110" s="238"/>
      <c r="G110" s="343"/>
      <c r="H110" s="37"/>
      <c r="I110" s="192"/>
      <c r="J110" s="249"/>
      <c r="K110" s="192"/>
      <c r="L110" s="192"/>
      <c r="M110" s="249"/>
      <c r="N110" s="192"/>
      <c r="O110" s="279"/>
    </row>
    <row r="111" spans="1:15" s="77" customFormat="1">
      <c r="B111" s="344"/>
      <c r="C111" s="192"/>
      <c r="D111" s="249"/>
      <c r="E111" s="192"/>
      <c r="F111" s="238"/>
      <c r="G111" s="343"/>
      <c r="H111" s="37"/>
      <c r="I111" s="192"/>
      <c r="J111" s="249"/>
      <c r="K111" s="192"/>
      <c r="L111" s="192"/>
      <c r="M111" s="249"/>
      <c r="N111" s="192"/>
      <c r="O111" s="279"/>
    </row>
    <row r="112" spans="1:15" s="77" customFormat="1">
      <c r="B112" s="344"/>
      <c r="C112" s="192"/>
      <c r="D112" s="249"/>
      <c r="E112" s="192"/>
      <c r="F112" s="238"/>
      <c r="G112" s="343"/>
      <c r="H112" s="37"/>
      <c r="I112" s="192"/>
      <c r="J112" s="249"/>
      <c r="K112" s="192"/>
      <c r="L112" s="192"/>
      <c r="M112" s="249"/>
      <c r="N112" s="192"/>
      <c r="O112" s="279"/>
    </row>
    <row r="113" spans="2:15" s="77" customFormat="1" ht="15.75">
      <c r="B113" s="69"/>
      <c r="C113" s="192"/>
      <c r="D113" s="249"/>
      <c r="E113" s="192"/>
      <c r="F113" s="238"/>
      <c r="G113" s="343"/>
      <c r="H113" s="37"/>
      <c r="I113" s="192"/>
      <c r="J113" s="249"/>
      <c r="K113" s="192"/>
      <c r="L113" s="192"/>
      <c r="M113" s="249"/>
      <c r="N113" s="192"/>
      <c r="O113" s="279"/>
    </row>
    <row r="114" spans="2:15" s="857" customFormat="1" ht="15.75">
      <c r="B114" s="69"/>
      <c r="C114" s="78"/>
      <c r="D114" s="177"/>
      <c r="E114" s="78"/>
      <c r="F114" s="238"/>
      <c r="G114" s="343"/>
      <c r="H114" s="37"/>
      <c r="I114" s="78"/>
      <c r="J114" s="177"/>
      <c r="K114" s="78"/>
      <c r="L114" s="78"/>
      <c r="M114" s="177"/>
      <c r="N114" s="78"/>
      <c r="O114" s="75"/>
    </row>
    <row r="115" spans="2:15" s="857" customFormat="1" ht="15.75">
      <c r="B115" s="69"/>
      <c r="C115" s="78"/>
      <c r="D115" s="177"/>
      <c r="E115" s="78"/>
      <c r="F115" s="238"/>
      <c r="G115" s="343"/>
      <c r="H115" s="37"/>
      <c r="I115" s="78"/>
      <c r="J115" s="177"/>
      <c r="K115" s="78"/>
      <c r="L115" s="78"/>
      <c r="M115" s="177"/>
      <c r="N115" s="78"/>
      <c r="O115" s="75"/>
    </row>
    <row r="116" spans="2:15" s="857" customFormat="1" ht="15.75">
      <c r="B116" s="69"/>
      <c r="C116" s="78"/>
      <c r="D116" s="177"/>
      <c r="E116" s="78"/>
      <c r="F116" s="238"/>
      <c r="G116" s="343"/>
      <c r="H116" s="37"/>
      <c r="I116" s="78"/>
      <c r="J116" s="177"/>
      <c r="K116" s="78"/>
      <c r="L116" s="78"/>
      <c r="M116" s="177"/>
      <c r="N116" s="78"/>
      <c r="O116" s="75"/>
    </row>
    <row r="117" spans="2:15" s="857" customFormat="1" ht="15.75">
      <c r="B117" s="69"/>
      <c r="C117" s="78"/>
      <c r="D117" s="177"/>
      <c r="E117" s="78"/>
      <c r="F117" s="238"/>
      <c r="G117" s="343"/>
      <c r="H117" s="37"/>
      <c r="I117" s="78"/>
      <c r="J117" s="177"/>
      <c r="K117" s="78"/>
      <c r="L117" s="78"/>
      <c r="M117" s="177"/>
      <c r="N117" s="78"/>
      <c r="O117" s="75"/>
    </row>
    <row r="118" spans="2:15" s="857" customFormat="1" ht="15.75">
      <c r="B118" s="69"/>
      <c r="C118" s="78"/>
      <c r="D118" s="177"/>
      <c r="E118" s="78"/>
      <c r="F118" s="238"/>
      <c r="G118" s="343"/>
      <c r="H118" s="37"/>
      <c r="I118" s="78"/>
      <c r="J118" s="177"/>
      <c r="K118" s="78"/>
      <c r="L118" s="78"/>
      <c r="M118" s="177"/>
      <c r="N118" s="78"/>
      <c r="O118" s="75"/>
    </row>
    <row r="119" spans="2:15" s="857" customFormat="1" ht="15.75">
      <c r="B119" s="69"/>
      <c r="C119" s="78"/>
      <c r="D119" s="177"/>
      <c r="E119" s="78"/>
      <c r="F119" s="238"/>
      <c r="G119" s="343"/>
      <c r="H119" s="37"/>
      <c r="I119" s="78"/>
      <c r="J119" s="177"/>
      <c r="K119" s="78"/>
      <c r="L119" s="78"/>
      <c r="M119" s="177"/>
      <c r="N119" s="78"/>
      <c r="O119" s="75"/>
    </row>
    <row r="120" spans="2:15" s="857" customFormat="1" ht="15.75">
      <c r="B120" s="69"/>
      <c r="C120" s="78"/>
      <c r="D120" s="177"/>
      <c r="E120" s="78"/>
      <c r="F120" s="238"/>
      <c r="G120" s="343"/>
      <c r="H120" s="37"/>
      <c r="I120" s="78"/>
      <c r="J120" s="177"/>
      <c r="K120" s="78"/>
      <c r="L120" s="78"/>
      <c r="M120" s="177"/>
      <c r="N120" s="78"/>
      <c r="O120" s="75"/>
    </row>
    <row r="121" spans="2:15" s="857" customFormat="1" ht="15.75">
      <c r="B121" s="69"/>
      <c r="C121" s="78"/>
      <c r="D121" s="177"/>
      <c r="E121" s="78"/>
      <c r="F121" s="238"/>
      <c r="G121" s="343"/>
      <c r="H121" s="37"/>
      <c r="I121" s="78"/>
      <c r="J121" s="177"/>
      <c r="K121" s="78"/>
      <c r="L121" s="78"/>
      <c r="M121" s="177"/>
      <c r="N121" s="78"/>
      <c r="O121" s="75"/>
    </row>
    <row r="122" spans="2:15" s="857" customFormat="1" ht="15.75">
      <c r="B122" s="69"/>
      <c r="C122" s="78"/>
      <c r="D122" s="177"/>
      <c r="E122" s="78"/>
      <c r="F122" s="238"/>
      <c r="G122" s="343"/>
      <c r="H122" s="37"/>
      <c r="I122" s="78"/>
      <c r="J122" s="177"/>
      <c r="K122" s="78"/>
      <c r="L122" s="78"/>
      <c r="M122" s="177"/>
      <c r="N122" s="78"/>
      <c r="O122" s="75"/>
    </row>
    <row r="123" spans="2:15" s="857" customFormat="1" ht="15.75">
      <c r="B123" s="69"/>
      <c r="C123" s="78"/>
      <c r="D123" s="177"/>
      <c r="E123" s="78"/>
      <c r="F123" s="238"/>
      <c r="G123" s="343"/>
      <c r="H123" s="37"/>
      <c r="I123" s="78"/>
      <c r="J123" s="177"/>
      <c r="K123" s="78"/>
      <c r="L123" s="78"/>
      <c r="M123" s="177"/>
      <c r="N123" s="78"/>
      <c r="O123" s="75"/>
    </row>
    <row r="124" spans="2:15" s="857" customFormat="1" ht="15.75">
      <c r="B124" s="69"/>
      <c r="C124" s="78"/>
      <c r="D124" s="177"/>
      <c r="E124" s="78"/>
      <c r="F124" s="238"/>
      <c r="G124" s="343"/>
      <c r="H124" s="37"/>
      <c r="I124" s="78"/>
      <c r="J124" s="177"/>
      <c r="K124" s="78"/>
      <c r="L124" s="78"/>
      <c r="M124" s="177"/>
      <c r="N124" s="78"/>
      <c r="O124" s="75"/>
    </row>
    <row r="125" spans="2:15" s="857" customFormat="1" ht="15.75">
      <c r="B125" s="69"/>
      <c r="C125" s="78"/>
      <c r="D125" s="177"/>
      <c r="E125" s="78"/>
      <c r="F125" s="238"/>
      <c r="G125" s="343"/>
      <c r="H125" s="37"/>
      <c r="I125" s="78"/>
      <c r="J125" s="177"/>
      <c r="K125" s="78"/>
      <c r="L125" s="78"/>
      <c r="M125" s="177"/>
      <c r="N125" s="78"/>
      <c r="O125" s="75"/>
    </row>
    <row r="126" spans="2:15" s="857" customFormat="1" ht="15.75">
      <c r="B126" s="69"/>
      <c r="C126" s="78"/>
      <c r="D126" s="177"/>
      <c r="E126" s="78"/>
      <c r="F126" s="238"/>
      <c r="G126" s="343"/>
      <c r="H126" s="37"/>
      <c r="I126" s="78"/>
      <c r="J126" s="177"/>
      <c r="K126" s="78"/>
      <c r="L126" s="78"/>
      <c r="M126" s="177"/>
      <c r="N126" s="78"/>
      <c r="O126" s="75"/>
    </row>
    <row r="127" spans="2:15" s="857" customFormat="1" ht="15.75">
      <c r="B127" s="69"/>
      <c r="C127" s="78"/>
      <c r="D127" s="177"/>
      <c r="E127" s="78"/>
      <c r="F127" s="238"/>
      <c r="G127" s="343"/>
      <c r="H127" s="37"/>
      <c r="I127" s="78"/>
      <c r="J127" s="177"/>
      <c r="K127" s="78"/>
      <c r="L127" s="78"/>
      <c r="M127" s="177"/>
      <c r="N127" s="78"/>
      <c r="O127" s="75"/>
    </row>
    <row r="128" spans="2:15" s="857" customFormat="1" ht="15.75">
      <c r="B128" s="69"/>
      <c r="C128" s="78"/>
      <c r="D128" s="177"/>
      <c r="E128" s="78"/>
      <c r="F128" s="238"/>
      <c r="G128" s="343"/>
      <c r="H128" s="37"/>
      <c r="I128" s="78"/>
      <c r="J128" s="177"/>
      <c r="K128" s="78"/>
      <c r="L128" s="78"/>
      <c r="M128" s="177"/>
      <c r="N128" s="78"/>
      <c r="O128" s="75"/>
    </row>
    <row r="129" spans="2:15" s="857" customFormat="1" ht="15.75">
      <c r="B129" s="69"/>
      <c r="C129" s="78"/>
      <c r="D129" s="177"/>
      <c r="E129" s="78"/>
      <c r="F129" s="238"/>
      <c r="G129" s="343"/>
      <c r="H129" s="37"/>
      <c r="I129" s="78"/>
      <c r="J129" s="177"/>
      <c r="K129" s="78"/>
      <c r="L129" s="78"/>
      <c r="M129" s="177"/>
      <c r="N129" s="78"/>
      <c r="O129" s="75"/>
    </row>
    <row r="130" spans="2:15" s="857" customFormat="1" ht="15.75">
      <c r="B130" s="69"/>
      <c r="C130" s="78"/>
      <c r="D130" s="177"/>
      <c r="E130" s="78"/>
      <c r="F130" s="238"/>
      <c r="G130" s="343"/>
      <c r="H130" s="37"/>
      <c r="I130" s="78"/>
      <c r="J130" s="177"/>
      <c r="K130" s="78"/>
      <c r="L130" s="78"/>
      <c r="M130" s="177"/>
      <c r="N130" s="78"/>
      <c r="O130" s="75"/>
    </row>
    <row r="131" spans="2:15" s="857" customFormat="1" ht="15.75">
      <c r="B131" s="69"/>
      <c r="C131" s="78"/>
      <c r="D131" s="177"/>
      <c r="E131" s="78"/>
      <c r="F131" s="238"/>
      <c r="G131" s="343"/>
      <c r="H131" s="37"/>
      <c r="I131" s="78"/>
      <c r="J131" s="177"/>
      <c r="K131" s="78"/>
      <c r="L131" s="78"/>
      <c r="M131" s="177"/>
      <c r="N131" s="78"/>
      <c r="O131" s="75"/>
    </row>
    <row r="132" spans="2:15" s="857" customFormat="1" ht="15.75">
      <c r="B132" s="69"/>
      <c r="C132" s="78"/>
      <c r="D132" s="177"/>
      <c r="E132" s="78"/>
      <c r="F132" s="238"/>
      <c r="G132" s="343"/>
      <c r="H132" s="37"/>
      <c r="I132" s="78"/>
      <c r="J132" s="177"/>
      <c r="K132" s="78"/>
      <c r="L132" s="78"/>
      <c r="M132" s="177"/>
      <c r="N132" s="78"/>
      <c r="O132" s="75"/>
    </row>
    <row r="133" spans="2:15" s="857" customFormat="1" ht="15.75">
      <c r="B133" s="69"/>
      <c r="C133" s="78"/>
      <c r="D133" s="177"/>
      <c r="E133" s="78"/>
      <c r="F133" s="238"/>
      <c r="G133" s="343"/>
      <c r="H133" s="37"/>
      <c r="I133" s="78"/>
      <c r="J133" s="177"/>
      <c r="K133" s="78"/>
      <c r="L133" s="78"/>
      <c r="M133" s="177"/>
      <c r="N133" s="78"/>
      <c r="O133" s="75"/>
    </row>
    <row r="134" spans="2:15" s="857" customFormat="1" ht="15.75">
      <c r="B134" s="69"/>
      <c r="C134" s="78"/>
      <c r="D134" s="177"/>
      <c r="E134" s="78"/>
      <c r="F134" s="238"/>
      <c r="G134" s="343"/>
      <c r="H134" s="37"/>
      <c r="I134" s="78"/>
      <c r="J134" s="177"/>
      <c r="K134" s="78"/>
      <c r="L134" s="78"/>
      <c r="M134" s="177"/>
      <c r="N134" s="78"/>
      <c r="O134" s="75"/>
    </row>
    <row r="135" spans="2:15" s="857" customFormat="1" ht="15.75">
      <c r="B135" s="69"/>
      <c r="C135" s="78"/>
      <c r="D135" s="177"/>
      <c r="E135" s="78"/>
      <c r="F135" s="238"/>
      <c r="G135" s="343"/>
      <c r="H135" s="37"/>
      <c r="I135" s="78"/>
      <c r="J135" s="177"/>
      <c r="K135" s="78"/>
      <c r="L135" s="78"/>
      <c r="M135" s="177"/>
      <c r="N135" s="78"/>
      <c r="O135" s="75"/>
    </row>
    <row r="136" spans="2:15" s="857" customFormat="1" ht="15.75">
      <c r="B136" s="69"/>
      <c r="C136" s="78"/>
      <c r="D136" s="177"/>
      <c r="E136" s="78"/>
      <c r="F136" s="238"/>
      <c r="G136" s="343"/>
      <c r="H136" s="37"/>
      <c r="I136" s="78"/>
      <c r="J136" s="177"/>
      <c r="K136" s="78"/>
      <c r="L136" s="78"/>
      <c r="M136" s="177"/>
      <c r="N136" s="78"/>
      <c r="O136" s="75"/>
    </row>
    <row r="137" spans="2:15" s="857" customFormat="1" ht="15.75">
      <c r="B137" s="69"/>
      <c r="C137" s="78"/>
      <c r="D137" s="177"/>
      <c r="E137" s="78"/>
      <c r="F137" s="238"/>
      <c r="G137" s="343"/>
      <c r="H137" s="37"/>
      <c r="I137" s="78"/>
      <c r="J137" s="177"/>
      <c r="K137" s="78"/>
      <c r="L137" s="78"/>
      <c r="M137" s="177"/>
      <c r="N137" s="78"/>
      <c r="O137" s="75"/>
    </row>
    <row r="138" spans="2:15" s="857" customFormat="1" ht="15.75">
      <c r="B138" s="69"/>
      <c r="C138" s="78"/>
      <c r="D138" s="177"/>
      <c r="E138" s="78"/>
      <c r="F138" s="238"/>
      <c r="G138" s="343"/>
      <c r="H138" s="37"/>
      <c r="I138" s="78"/>
      <c r="J138" s="177"/>
      <c r="K138" s="78"/>
      <c r="L138" s="78"/>
      <c r="M138" s="177"/>
      <c r="N138" s="78"/>
      <c r="O138" s="75"/>
    </row>
    <row r="139" spans="2:15" s="857" customFormat="1" ht="15.75">
      <c r="B139" s="69"/>
      <c r="C139" s="78"/>
      <c r="D139" s="177"/>
      <c r="E139" s="78"/>
      <c r="F139" s="238"/>
      <c r="G139" s="343"/>
      <c r="H139" s="37"/>
      <c r="I139" s="78"/>
      <c r="J139" s="177"/>
      <c r="K139" s="78"/>
      <c r="L139" s="78"/>
      <c r="M139" s="177"/>
      <c r="N139" s="78"/>
      <c r="O139" s="75"/>
    </row>
    <row r="140" spans="2:15" s="857" customFormat="1" ht="15.75">
      <c r="B140" s="69"/>
      <c r="C140" s="78"/>
      <c r="D140" s="177"/>
      <c r="E140" s="78"/>
      <c r="F140" s="238"/>
      <c r="G140" s="343"/>
      <c r="H140" s="37"/>
      <c r="I140" s="78"/>
      <c r="J140" s="177"/>
      <c r="K140" s="78"/>
      <c r="L140" s="78"/>
      <c r="M140" s="177"/>
      <c r="N140" s="78"/>
      <c r="O140" s="75"/>
    </row>
    <row r="141" spans="2:15" s="857" customFormat="1" ht="15.75">
      <c r="B141" s="69"/>
      <c r="C141" s="78"/>
      <c r="D141" s="177"/>
      <c r="E141" s="78"/>
      <c r="F141" s="238"/>
      <c r="G141" s="343"/>
      <c r="H141" s="37"/>
      <c r="I141" s="78"/>
      <c r="J141" s="177"/>
      <c r="K141" s="78"/>
      <c r="L141" s="78"/>
      <c r="M141" s="177"/>
      <c r="N141" s="78"/>
      <c r="O141" s="75"/>
    </row>
    <row r="142" spans="2:15" s="857" customFormat="1" ht="15.75">
      <c r="B142" s="69"/>
      <c r="C142" s="78"/>
      <c r="D142" s="177"/>
      <c r="E142" s="78"/>
      <c r="F142" s="238"/>
      <c r="G142" s="343"/>
      <c r="H142" s="37"/>
      <c r="I142" s="78"/>
      <c r="J142" s="177"/>
      <c r="K142" s="78"/>
      <c r="L142" s="78"/>
      <c r="M142" s="177"/>
      <c r="N142" s="78"/>
      <c r="O142" s="75"/>
    </row>
    <row r="143" spans="2:15" s="857" customFormat="1" ht="15.75">
      <c r="B143" s="69"/>
      <c r="C143" s="78"/>
      <c r="D143" s="177"/>
      <c r="E143" s="78"/>
      <c r="F143" s="238"/>
      <c r="G143" s="343"/>
      <c r="H143" s="37"/>
      <c r="I143" s="78"/>
      <c r="J143" s="177"/>
      <c r="K143" s="78"/>
      <c r="L143" s="78"/>
      <c r="M143" s="177"/>
      <c r="N143" s="78"/>
      <c r="O143" s="75"/>
    </row>
    <row r="144" spans="2:15" s="857" customFormat="1" ht="15.75">
      <c r="B144" s="69"/>
      <c r="C144" s="78"/>
      <c r="D144" s="177"/>
      <c r="E144" s="78"/>
      <c r="F144" s="238"/>
      <c r="G144" s="343"/>
      <c r="H144" s="37"/>
      <c r="I144" s="78"/>
      <c r="J144" s="177"/>
      <c r="K144" s="78"/>
      <c r="L144" s="78"/>
      <c r="M144" s="177"/>
      <c r="N144" s="78"/>
      <c r="O144" s="75"/>
    </row>
    <row r="145" spans="2:15" s="857" customFormat="1" ht="15.75">
      <c r="B145" s="69"/>
      <c r="C145" s="78"/>
      <c r="D145" s="177"/>
      <c r="E145" s="78"/>
      <c r="F145" s="238"/>
      <c r="G145" s="343"/>
      <c r="H145" s="37"/>
      <c r="I145" s="78"/>
      <c r="J145" s="177"/>
      <c r="K145" s="78"/>
      <c r="L145" s="78"/>
      <c r="M145" s="177"/>
      <c r="N145" s="78"/>
      <c r="O145" s="75"/>
    </row>
    <row r="146" spans="2:15" s="857" customFormat="1" ht="15.75">
      <c r="B146" s="69"/>
      <c r="C146" s="78"/>
      <c r="D146" s="177"/>
      <c r="E146" s="78"/>
      <c r="F146" s="238"/>
      <c r="G146" s="343"/>
      <c r="H146" s="37"/>
      <c r="I146" s="78"/>
      <c r="J146" s="177"/>
      <c r="K146" s="78"/>
      <c r="L146" s="78"/>
      <c r="M146" s="177"/>
      <c r="N146" s="78"/>
      <c r="O146" s="75"/>
    </row>
    <row r="147" spans="2:15" s="857" customFormat="1" ht="15.75">
      <c r="B147" s="69"/>
      <c r="C147" s="78"/>
      <c r="D147" s="177"/>
      <c r="E147" s="78"/>
      <c r="F147" s="238"/>
      <c r="G147" s="343"/>
      <c r="H147" s="37"/>
      <c r="I147" s="78"/>
      <c r="J147" s="177"/>
      <c r="K147" s="78"/>
      <c r="L147" s="78"/>
      <c r="M147" s="177"/>
      <c r="N147" s="78"/>
      <c r="O147" s="75"/>
    </row>
    <row r="148" spans="2:15" s="857" customFormat="1" ht="15.75">
      <c r="B148" s="69"/>
      <c r="C148" s="78"/>
      <c r="D148" s="177"/>
      <c r="E148" s="78"/>
      <c r="F148" s="238"/>
      <c r="G148" s="343"/>
      <c r="H148" s="37"/>
      <c r="I148" s="78"/>
      <c r="J148" s="177"/>
      <c r="K148" s="78"/>
      <c r="L148" s="78"/>
      <c r="M148" s="177"/>
      <c r="N148" s="78"/>
      <c r="O148" s="75"/>
    </row>
    <row r="149" spans="2:15" s="857" customFormat="1" ht="15.75">
      <c r="B149" s="69"/>
      <c r="C149" s="78"/>
      <c r="D149" s="177"/>
      <c r="E149" s="78"/>
      <c r="F149" s="238"/>
      <c r="G149" s="343"/>
      <c r="H149" s="37"/>
      <c r="I149" s="78"/>
      <c r="J149" s="177"/>
      <c r="K149" s="78"/>
      <c r="L149" s="78"/>
      <c r="M149" s="177"/>
      <c r="N149" s="78"/>
      <c r="O149" s="75"/>
    </row>
    <row r="150" spans="2:15" s="857" customFormat="1" ht="15.75">
      <c r="B150" s="69"/>
      <c r="C150" s="78"/>
      <c r="D150" s="177"/>
      <c r="E150" s="78"/>
      <c r="F150" s="238"/>
      <c r="G150" s="343"/>
      <c r="H150" s="37"/>
      <c r="I150" s="78"/>
      <c r="J150" s="177"/>
      <c r="K150" s="78"/>
      <c r="L150" s="78"/>
      <c r="M150" s="177"/>
      <c r="N150" s="78"/>
      <c r="O150" s="75"/>
    </row>
    <row r="151" spans="2:15" s="857" customFormat="1" ht="15.75">
      <c r="B151" s="69"/>
      <c r="C151" s="78"/>
      <c r="D151" s="177"/>
      <c r="E151" s="78"/>
      <c r="F151" s="238"/>
      <c r="G151" s="343"/>
      <c r="H151" s="37"/>
      <c r="I151" s="78"/>
      <c r="J151" s="177"/>
      <c r="K151" s="78"/>
      <c r="L151" s="78"/>
      <c r="M151" s="177"/>
      <c r="N151" s="78"/>
      <c r="O151" s="75"/>
    </row>
    <row r="152" spans="2:15" s="857" customFormat="1" ht="15.75">
      <c r="B152" s="69"/>
      <c r="C152" s="78"/>
      <c r="D152" s="177"/>
      <c r="E152" s="78"/>
      <c r="F152" s="238"/>
      <c r="G152" s="343"/>
      <c r="H152" s="37"/>
      <c r="I152" s="78"/>
      <c r="J152" s="177"/>
      <c r="K152" s="78"/>
      <c r="L152" s="78"/>
      <c r="M152" s="177"/>
      <c r="N152" s="78"/>
      <c r="O152" s="75"/>
    </row>
    <row r="153" spans="2:15" s="857" customFormat="1" ht="15.75">
      <c r="B153" s="69"/>
      <c r="C153" s="78"/>
      <c r="D153" s="177"/>
      <c r="E153" s="78"/>
      <c r="F153" s="238"/>
      <c r="G153" s="343"/>
      <c r="H153" s="37"/>
      <c r="I153" s="78"/>
      <c r="J153" s="177"/>
      <c r="K153" s="78"/>
      <c r="L153" s="78"/>
      <c r="M153" s="177"/>
      <c r="N153" s="78"/>
      <c r="O153" s="75"/>
    </row>
    <row r="154" spans="2:15" s="857" customFormat="1" ht="15.75">
      <c r="B154" s="69"/>
      <c r="C154" s="78"/>
      <c r="D154" s="177"/>
      <c r="E154" s="78"/>
      <c r="F154" s="238"/>
      <c r="G154" s="343"/>
      <c r="H154" s="37"/>
      <c r="I154" s="78"/>
      <c r="J154" s="177"/>
      <c r="K154" s="78"/>
      <c r="L154" s="78"/>
      <c r="M154" s="177"/>
      <c r="N154" s="78"/>
      <c r="O154" s="75"/>
    </row>
    <row r="155" spans="2:15" s="857" customFormat="1" ht="15.75">
      <c r="B155" s="69"/>
      <c r="C155" s="78"/>
      <c r="D155" s="177"/>
      <c r="E155" s="78"/>
      <c r="F155" s="238"/>
      <c r="G155" s="343"/>
      <c r="H155" s="37"/>
      <c r="I155" s="78"/>
      <c r="J155" s="177"/>
      <c r="K155" s="78"/>
      <c r="L155" s="78"/>
      <c r="M155" s="177"/>
      <c r="N155" s="78"/>
      <c r="O155" s="75"/>
    </row>
    <row r="156" spans="2:15" s="857" customFormat="1" ht="15.75">
      <c r="B156" s="69"/>
      <c r="C156" s="78"/>
      <c r="D156" s="177"/>
      <c r="E156" s="78"/>
      <c r="F156" s="238"/>
      <c r="G156" s="343"/>
      <c r="H156" s="37"/>
      <c r="I156" s="78"/>
      <c r="J156" s="177"/>
      <c r="K156" s="78"/>
      <c r="L156" s="78"/>
      <c r="M156" s="177"/>
      <c r="N156" s="78"/>
      <c r="O156" s="75"/>
    </row>
    <row r="157" spans="2:15" s="857" customFormat="1" ht="15.75">
      <c r="B157" s="69"/>
      <c r="C157" s="78"/>
      <c r="D157" s="177"/>
      <c r="E157" s="78"/>
      <c r="F157" s="238"/>
      <c r="G157" s="343"/>
      <c r="H157" s="37"/>
      <c r="I157" s="78"/>
      <c r="J157" s="177"/>
      <c r="K157" s="78"/>
      <c r="L157" s="78"/>
      <c r="M157" s="177"/>
      <c r="N157" s="78"/>
      <c r="O157" s="75"/>
    </row>
    <row r="158" spans="2:15" s="857" customFormat="1" ht="15.75">
      <c r="B158" s="69"/>
      <c r="C158" s="78"/>
      <c r="E158" s="78"/>
      <c r="F158" s="238"/>
      <c r="G158" s="343"/>
      <c r="H158" s="37"/>
      <c r="I158" s="78"/>
      <c r="J158" s="177"/>
      <c r="K158" s="78"/>
      <c r="L158" s="78"/>
      <c r="M158" s="177"/>
      <c r="N158" s="78"/>
      <c r="O158" s="75"/>
    </row>
    <row r="159" spans="2:15" s="857" customFormat="1" ht="15.75">
      <c r="B159" s="69"/>
      <c r="C159" s="78"/>
      <c r="E159" s="78"/>
      <c r="F159" s="238"/>
      <c r="G159" s="343"/>
      <c r="H159" s="37"/>
      <c r="I159" s="78"/>
      <c r="J159" s="177"/>
      <c r="K159" s="78"/>
      <c r="L159" s="78"/>
      <c r="M159" s="177"/>
      <c r="N159" s="78"/>
      <c r="O159" s="75"/>
    </row>
    <row r="160" spans="2:15" s="857" customFormat="1" ht="15.75">
      <c r="B160" s="69"/>
      <c r="C160" s="78"/>
      <c r="E160" s="78"/>
      <c r="F160" s="238"/>
      <c r="G160" s="343"/>
      <c r="H160" s="37"/>
      <c r="I160" s="78"/>
      <c r="J160" s="177"/>
      <c r="K160" s="78"/>
      <c r="L160" s="78"/>
      <c r="M160" s="177"/>
      <c r="N160" s="78"/>
      <c r="O160" s="75"/>
    </row>
    <row r="161" spans="2:15" s="857" customFormat="1" ht="15.75">
      <c r="B161" s="69"/>
      <c r="C161" s="78"/>
      <c r="E161" s="78"/>
      <c r="F161" s="238"/>
      <c r="G161" s="343"/>
      <c r="H161" s="37"/>
      <c r="I161" s="78"/>
      <c r="J161" s="177"/>
      <c r="K161" s="78"/>
      <c r="L161" s="78"/>
      <c r="M161" s="177"/>
      <c r="N161" s="78"/>
      <c r="O161" s="75"/>
    </row>
    <row r="162" spans="2:15" s="857" customFormat="1" ht="15.75">
      <c r="B162" s="69"/>
      <c r="C162" s="78"/>
      <c r="E162" s="78"/>
      <c r="F162" s="238"/>
      <c r="G162" s="343"/>
      <c r="H162" s="37"/>
      <c r="I162" s="78"/>
      <c r="K162" s="78"/>
      <c r="L162" s="78"/>
      <c r="N162" s="78"/>
      <c r="O162" s="75"/>
    </row>
    <row r="163" spans="2:15" s="857" customFormat="1" ht="15.75">
      <c r="B163" s="69"/>
      <c r="C163" s="78"/>
      <c r="E163" s="78"/>
      <c r="F163" s="238"/>
      <c r="G163" s="343"/>
      <c r="H163" s="37"/>
      <c r="I163" s="78"/>
      <c r="K163" s="78"/>
      <c r="L163" s="78"/>
      <c r="N163" s="78"/>
      <c r="O163" s="75"/>
    </row>
    <row r="164" spans="2:15" s="857" customFormat="1" ht="15.75">
      <c r="B164" s="69"/>
      <c r="C164" s="78"/>
      <c r="E164" s="78"/>
      <c r="F164" s="238"/>
      <c r="G164" s="343"/>
      <c r="H164" s="37"/>
      <c r="I164" s="78"/>
      <c r="K164" s="78"/>
      <c r="L164" s="78"/>
      <c r="N164" s="78"/>
      <c r="O164" s="75"/>
    </row>
    <row r="165" spans="2:15" s="857" customFormat="1" ht="15.75">
      <c r="B165" s="69"/>
      <c r="C165" s="78"/>
      <c r="E165" s="78"/>
      <c r="F165" s="238"/>
      <c r="G165" s="343"/>
      <c r="H165" s="37"/>
      <c r="I165" s="78"/>
      <c r="K165" s="78"/>
      <c r="L165" s="78"/>
      <c r="N165" s="78"/>
      <c r="O165" s="75"/>
    </row>
    <row r="166" spans="2:15" s="857" customFormat="1" ht="15.75">
      <c r="B166" s="69"/>
      <c r="C166" s="78"/>
      <c r="E166" s="78"/>
      <c r="F166" s="238"/>
      <c r="G166" s="343"/>
      <c r="H166" s="37"/>
      <c r="I166" s="78"/>
      <c r="K166" s="78"/>
      <c r="L166" s="78"/>
      <c r="N166" s="78"/>
      <c r="O166" s="75"/>
    </row>
    <row r="167" spans="2:15" s="857" customFormat="1" ht="15.75">
      <c r="B167" s="69"/>
      <c r="C167" s="78"/>
      <c r="E167" s="78"/>
      <c r="F167" s="238"/>
      <c r="G167" s="343"/>
      <c r="H167" s="37"/>
      <c r="I167" s="78"/>
      <c r="K167" s="78"/>
      <c r="L167" s="78"/>
      <c r="N167" s="78"/>
      <c r="O167" s="75"/>
    </row>
    <row r="168" spans="2:15" s="857" customFormat="1" ht="15.75">
      <c r="B168" s="69"/>
      <c r="C168" s="78"/>
      <c r="E168" s="78"/>
      <c r="F168" s="238"/>
      <c r="G168" s="343"/>
      <c r="H168" s="37"/>
      <c r="I168" s="78"/>
      <c r="K168" s="78"/>
      <c r="L168" s="78"/>
      <c r="N168" s="78"/>
      <c r="O168" s="75"/>
    </row>
    <row r="169" spans="2:15" s="857" customFormat="1" ht="15.75">
      <c r="B169" s="69"/>
      <c r="C169" s="78"/>
      <c r="E169" s="78"/>
      <c r="F169" s="238"/>
      <c r="G169" s="343"/>
      <c r="H169" s="37"/>
      <c r="I169" s="78"/>
      <c r="K169" s="78"/>
      <c r="L169" s="78"/>
      <c r="N169" s="78"/>
      <c r="O169" s="75"/>
    </row>
    <row r="170" spans="2:15" s="857" customFormat="1" ht="15.75">
      <c r="B170" s="69"/>
      <c r="E170" s="78"/>
      <c r="F170" s="238"/>
      <c r="G170" s="343"/>
      <c r="H170" s="37"/>
      <c r="I170" s="78"/>
      <c r="K170" s="78"/>
      <c r="L170" s="78"/>
      <c r="N170" s="78"/>
      <c r="O170" s="75"/>
    </row>
    <row r="171" spans="2:15" s="857" customFormat="1" ht="15.75">
      <c r="B171" s="69"/>
      <c r="E171" s="78"/>
      <c r="F171" s="238"/>
      <c r="G171" s="343"/>
      <c r="H171" s="37"/>
      <c r="I171" s="78"/>
      <c r="K171" s="78"/>
      <c r="L171" s="78"/>
      <c r="N171" s="78"/>
      <c r="O171" s="75"/>
    </row>
    <row r="172" spans="2:15" s="857" customFormat="1" ht="15.75">
      <c r="B172" s="69"/>
      <c r="E172" s="78"/>
      <c r="F172" s="238"/>
      <c r="G172" s="343"/>
      <c r="H172" s="37"/>
      <c r="I172" s="78"/>
      <c r="K172" s="78"/>
      <c r="L172" s="78"/>
      <c r="N172" s="78"/>
      <c r="O172" s="75"/>
    </row>
    <row r="173" spans="2:15" s="857" customFormat="1" ht="15.75">
      <c r="B173" s="69"/>
      <c r="F173" s="238"/>
      <c r="G173" s="343"/>
      <c r="H173" s="37"/>
      <c r="I173" s="78"/>
      <c r="K173" s="78"/>
      <c r="L173" s="78"/>
      <c r="N173" s="78"/>
      <c r="O173" s="75"/>
    </row>
    <row r="174" spans="2:15" s="857" customFormat="1" ht="15.75">
      <c r="B174" s="69"/>
      <c r="F174" s="238"/>
      <c r="G174" s="343"/>
      <c r="H174" s="37"/>
      <c r="I174" s="78"/>
      <c r="K174" s="78"/>
      <c r="L174" s="78"/>
      <c r="N174" s="78"/>
      <c r="O174" s="75"/>
    </row>
    <row r="175" spans="2:15" s="857" customFormat="1" ht="15.75">
      <c r="B175" s="69"/>
      <c r="F175" s="238"/>
      <c r="G175" s="343"/>
      <c r="H175" s="37"/>
      <c r="I175" s="78"/>
      <c r="K175" s="78"/>
      <c r="L175" s="78"/>
      <c r="N175" s="78"/>
      <c r="O175" s="75"/>
    </row>
    <row r="176" spans="2:15" s="857" customFormat="1" ht="15.75">
      <c r="B176" s="69"/>
      <c r="F176" s="238"/>
      <c r="G176" s="343"/>
      <c r="H176" s="37"/>
      <c r="I176" s="78"/>
      <c r="K176" s="78"/>
      <c r="L176" s="78"/>
      <c r="N176" s="78"/>
      <c r="O176" s="75"/>
    </row>
    <row r="177" spans="2:15" s="857" customFormat="1" ht="15.75">
      <c r="B177" s="69"/>
      <c r="F177" s="238"/>
      <c r="G177" s="343"/>
      <c r="H177" s="37"/>
      <c r="I177" s="78"/>
      <c r="K177" s="78"/>
      <c r="L177" s="78"/>
      <c r="N177" s="78"/>
      <c r="O177" s="75"/>
    </row>
    <row r="178" spans="2:15" s="857" customFormat="1" ht="15.75">
      <c r="B178" s="69"/>
      <c r="F178" s="238"/>
      <c r="G178" s="343"/>
      <c r="H178" s="37"/>
      <c r="I178" s="78"/>
      <c r="K178" s="78"/>
      <c r="L178" s="78"/>
      <c r="N178" s="78"/>
      <c r="O178" s="75"/>
    </row>
    <row r="179" spans="2:15" s="857" customFormat="1" ht="15.75">
      <c r="B179" s="69"/>
      <c r="F179" s="238"/>
      <c r="G179" s="343"/>
      <c r="H179" s="37"/>
      <c r="I179" s="78"/>
      <c r="K179" s="78"/>
      <c r="L179" s="78"/>
      <c r="N179" s="78"/>
      <c r="O179" s="75"/>
    </row>
    <row r="180" spans="2:15" s="857" customFormat="1" ht="15.75">
      <c r="B180" s="69"/>
      <c r="F180" s="238"/>
      <c r="G180" s="343"/>
      <c r="H180" s="37"/>
      <c r="I180" s="78"/>
      <c r="K180" s="78"/>
      <c r="L180" s="78"/>
      <c r="N180" s="78"/>
      <c r="O180" s="75"/>
    </row>
    <row r="181" spans="2:15" s="857" customFormat="1" ht="15.75">
      <c r="B181" s="69"/>
      <c r="F181" s="238"/>
      <c r="G181" s="343"/>
      <c r="H181" s="37"/>
      <c r="I181" s="78"/>
      <c r="K181" s="78"/>
      <c r="L181" s="78"/>
      <c r="N181" s="78"/>
      <c r="O181" s="75"/>
    </row>
    <row r="182" spans="2:15" s="857" customFormat="1" ht="15.75">
      <c r="B182" s="69"/>
      <c r="F182" s="238"/>
      <c r="G182" s="343"/>
      <c r="H182" s="37"/>
      <c r="I182" s="78"/>
      <c r="K182" s="78"/>
      <c r="L182" s="78"/>
      <c r="N182" s="78"/>
      <c r="O182" s="75"/>
    </row>
    <row r="183" spans="2:15" s="857" customFormat="1" ht="15.75">
      <c r="B183" s="69"/>
      <c r="F183" s="238"/>
      <c r="G183" s="343"/>
      <c r="H183" s="37"/>
      <c r="I183" s="78"/>
      <c r="K183" s="78"/>
      <c r="L183" s="78"/>
      <c r="N183" s="78"/>
      <c r="O183" s="75"/>
    </row>
    <row r="184" spans="2:15" s="857" customFormat="1" ht="15.75">
      <c r="B184" s="69"/>
      <c r="F184" s="238"/>
      <c r="G184" s="343"/>
      <c r="H184" s="37"/>
      <c r="I184" s="78"/>
      <c r="K184" s="177"/>
      <c r="L184" s="78"/>
      <c r="N184" s="177"/>
      <c r="O184" s="75"/>
    </row>
    <row r="185" spans="2:15" s="857" customFormat="1" ht="15.75">
      <c r="B185" s="69"/>
      <c r="F185" s="238"/>
      <c r="G185" s="343"/>
      <c r="H185" s="37"/>
      <c r="I185" s="78"/>
      <c r="K185" s="177"/>
      <c r="L185" s="78"/>
      <c r="N185" s="177"/>
      <c r="O185" s="75"/>
    </row>
    <row r="186" spans="2:15" s="857" customFormat="1" ht="15.75">
      <c r="B186" s="69"/>
      <c r="F186" s="238"/>
      <c r="G186" s="343"/>
      <c r="H186" s="37"/>
      <c r="I186" s="78"/>
      <c r="K186" s="177"/>
      <c r="L186" s="78"/>
      <c r="N186" s="177"/>
      <c r="O186" s="75"/>
    </row>
    <row r="187" spans="2:15" s="857" customFormat="1" ht="15.75">
      <c r="B187" s="69"/>
      <c r="F187" s="238"/>
      <c r="G187" s="343"/>
      <c r="H187" s="37"/>
      <c r="I187" s="78"/>
      <c r="K187" s="177"/>
      <c r="L187" s="78"/>
      <c r="N187" s="177"/>
      <c r="O187" s="75"/>
    </row>
    <row r="188" spans="2:15" s="857" customFormat="1" ht="15.75">
      <c r="B188" s="69"/>
      <c r="F188" s="238"/>
      <c r="G188" s="343"/>
      <c r="H188" s="37"/>
      <c r="I188" s="78"/>
      <c r="K188" s="177"/>
      <c r="L188" s="78"/>
      <c r="N188" s="177"/>
      <c r="O188" s="75"/>
    </row>
    <row r="189" spans="2:15" s="857" customFormat="1" ht="15.75">
      <c r="B189" s="69"/>
      <c r="F189" s="238"/>
      <c r="G189" s="343"/>
      <c r="H189" s="37"/>
      <c r="I189" s="78"/>
      <c r="K189" s="177"/>
      <c r="L189" s="78"/>
      <c r="N189" s="177"/>
      <c r="O189" s="75"/>
    </row>
    <row r="190" spans="2:15" s="857" customFormat="1" ht="15.75">
      <c r="B190" s="69"/>
      <c r="F190" s="238"/>
      <c r="G190" s="343"/>
      <c r="H190" s="37"/>
      <c r="I190" s="78"/>
      <c r="K190" s="177"/>
      <c r="L190" s="78"/>
      <c r="N190" s="177"/>
      <c r="O190" s="75"/>
    </row>
    <row r="191" spans="2:15" s="857" customFormat="1" ht="15.75">
      <c r="B191" s="69"/>
      <c r="F191" s="238"/>
      <c r="G191" s="343"/>
      <c r="H191" s="37"/>
      <c r="I191" s="78"/>
      <c r="K191" s="177"/>
      <c r="L191" s="78"/>
      <c r="N191" s="177"/>
      <c r="O191" s="75"/>
    </row>
    <row r="192" spans="2:15" s="857" customFormat="1" ht="15.75">
      <c r="B192" s="69"/>
      <c r="F192" s="238"/>
      <c r="G192" s="343"/>
      <c r="H192" s="37"/>
      <c r="I192" s="78"/>
      <c r="K192" s="177"/>
      <c r="L192" s="78"/>
      <c r="N192" s="177"/>
      <c r="O192" s="75"/>
    </row>
    <row r="193" spans="2:15" s="857" customFormat="1" ht="15.75">
      <c r="B193" s="69"/>
      <c r="F193" s="238"/>
      <c r="G193" s="343"/>
      <c r="H193" s="37"/>
      <c r="I193" s="78"/>
      <c r="K193" s="177"/>
      <c r="L193" s="78"/>
      <c r="N193" s="177"/>
      <c r="O193" s="75"/>
    </row>
    <row r="194" spans="2:15" s="857" customFormat="1" ht="15.75">
      <c r="B194" s="69"/>
      <c r="F194" s="238"/>
      <c r="G194" s="343"/>
      <c r="H194" s="37"/>
      <c r="I194" s="78"/>
      <c r="K194" s="177"/>
      <c r="L194" s="78"/>
      <c r="N194" s="177"/>
      <c r="O194" s="75"/>
    </row>
    <row r="195" spans="2:15" s="857" customFormat="1" ht="15.75">
      <c r="B195" s="69"/>
      <c r="F195" s="238"/>
      <c r="G195" s="343"/>
      <c r="H195" s="37"/>
      <c r="I195" s="78"/>
      <c r="K195" s="177"/>
      <c r="L195" s="78"/>
      <c r="N195" s="177"/>
      <c r="O195" s="75"/>
    </row>
    <row r="196" spans="2:15" s="857" customFormat="1" ht="15.75">
      <c r="B196" s="69"/>
      <c r="F196" s="238"/>
      <c r="G196" s="343"/>
      <c r="H196" s="37"/>
      <c r="I196" s="78"/>
      <c r="K196" s="177"/>
      <c r="L196" s="78"/>
      <c r="N196" s="177"/>
      <c r="O196" s="75"/>
    </row>
    <row r="197" spans="2:15" s="857" customFormat="1" ht="15.75">
      <c r="B197" s="69"/>
      <c r="F197" s="238"/>
      <c r="G197" s="343"/>
      <c r="H197" s="37"/>
      <c r="I197" s="78"/>
      <c r="K197" s="177"/>
      <c r="L197" s="78"/>
      <c r="N197" s="177"/>
      <c r="O197" s="75"/>
    </row>
    <row r="198" spans="2:15" s="857" customFormat="1" ht="15.75">
      <c r="B198" s="69"/>
      <c r="F198" s="238"/>
      <c r="G198" s="343"/>
      <c r="H198" s="37"/>
      <c r="I198" s="78"/>
      <c r="K198" s="177"/>
      <c r="L198" s="78"/>
      <c r="N198" s="177"/>
      <c r="O198" s="75"/>
    </row>
    <row r="199" spans="2:15" s="857" customFormat="1" ht="15.75">
      <c r="B199" s="69"/>
      <c r="F199" s="238"/>
      <c r="G199" s="343"/>
      <c r="H199" s="37"/>
      <c r="I199" s="78"/>
      <c r="K199" s="177"/>
      <c r="L199" s="78"/>
      <c r="N199" s="177"/>
      <c r="O199" s="75"/>
    </row>
    <row r="200" spans="2:15" s="857" customFormat="1" ht="15.75">
      <c r="B200" s="69"/>
      <c r="F200" s="238"/>
      <c r="G200" s="343"/>
      <c r="H200" s="37"/>
      <c r="I200" s="78"/>
      <c r="K200" s="177"/>
      <c r="L200" s="78"/>
      <c r="N200" s="177"/>
      <c r="O200" s="75"/>
    </row>
    <row r="201" spans="2:15" s="857" customFormat="1" ht="15.75">
      <c r="B201" s="69"/>
      <c r="F201" s="238"/>
      <c r="G201" s="343"/>
      <c r="H201" s="37"/>
      <c r="I201" s="78"/>
      <c r="K201" s="177"/>
      <c r="L201" s="78"/>
      <c r="N201" s="177"/>
      <c r="O201" s="75"/>
    </row>
    <row r="202" spans="2:15" s="857" customFormat="1" ht="15.75">
      <c r="B202" s="69"/>
      <c r="F202" s="238"/>
      <c r="G202" s="343"/>
      <c r="H202" s="37"/>
      <c r="I202" s="78"/>
      <c r="K202" s="177"/>
      <c r="L202" s="78"/>
      <c r="N202" s="177"/>
      <c r="O202" s="75"/>
    </row>
    <row r="203" spans="2:15" s="857" customFormat="1" ht="15.75">
      <c r="B203" s="69"/>
      <c r="F203" s="238"/>
      <c r="G203" s="343"/>
      <c r="H203" s="37"/>
      <c r="I203" s="78"/>
      <c r="L203" s="78"/>
      <c r="O203" s="75"/>
    </row>
    <row r="204" spans="2:15" s="857" customFormat="1" ht="15.75">
      <c r="B204" s="69"/>
      <c r="F204" s="238"/>
      <c r="G204" s="343"/>
      <c r="H204" s="37"/>
      <c r="O204" s="75"/>
    </row>
    <row r="205" spans="2:15" s="857" customFormat="1" ht="15.75">
      <c r="B205" s="69"/>
      <c r="F205" s="238"/>
      <c r="G205" s="343"/>
      <c r="H205" s="37"/>
      <c r="O205" s="75"/>
    </row>
    <row r="206" spans="2:15" s="857" customFormat="1" ht="15.75">
      <c r="B206" s="69"/>
      <c r="F206" s="238"/>
      <c r="G206" s="343"/>
      <c r="H206" s="37"/>
      <c r="O206" s="75"/>
    </row>
    <row r="207" spans="2:15" s="857" customFormat="1" ht="15.75">
      <c r="B207" s="69"/>
      <c r="F207" s="238"/>
      <c r="G207" s="343"/>
      <c r="H207" s="37"/>
      <c r="O207" s="75"/>
    </row>
    <row r="208" spans="2:15" s="857" customFormat="1" ht="15.75">
      <c r="B208" s="69"/>
      <c r="O208" s="75"/>
    </row>
    <row r="209" spans="2:15" s="857" customFormat="1" ht="15.75">
      <c r="B209" s="69"/>
      <c r="O209" s="75"/>
    </row>
    <row r="210" spans="2:15" s="857" customFormat="1" ht="15.75">
      <c r="B210" s="69"/>
      <c r="O210" s="75"/>
    </row>
    <row r="211" spans="2:15" s="857" customFormat="1" ht="15.75">
      <c r="B211" s="69"/>
      <c r="O211" s="75"/>
    </row>
    <row r="212" spans="2:15" s="857" customFormat="1" ht="15.75">
      <c r="B212" s="69"/>
      <c r="O212" s="75"/>
    </row>
    <row r="213" spans="2:15" s="857" customFormat="1" ht="15.75">
      <c r="B213" s="69"/>
      <c r="O213" s="75"/>
    </row>
    <row r="214" spans="2:15" s="857" customFormat="1" ht="15.75">
      <c r="B214" s="69"/>
      <c r="O214" s="75"/>
    </row>
    <row r="215" spans="2:15" s="857" customFormat="1" ht="15.75">
      <c r="B215" s="69"/>
      <c r="O215" s="75"/>
    </row>
    <row r="216" spans="2:15" s="857" customFormat="1" ht="15.75">
      <c r="B216" s="69"/>
      <c r="O216" s="75"/>
    </row>
    <row r="217" spans="2:15" s="857" customFormat="1" ht="15.75">
      <c r="B217" s="69"/>
      <c r="O217" s="75"/>
    </row>
    <row r="218" spans="2:15" s="857" customFormat="1" ht="15.75">
      <c r="B218" s="69"/>
      <c r="O218" s="75"/>
    </row>
    <row r="219" spans="2:15" s="857" customFormat="1" ht="15.75">
      <c r="B219" s="69"/>
      <c r="O219" s="75"/>
    </row>
    <row r="220" spans="2:15" s="857" customFormat="1" ht="15.75">
      <c r="B220" s="69"/>
      <c r="O220" s="75"/>
    </row>
    <row r="221" spans="2:15" s="857" customFormat="1" ht="15.75">
      <c r="B221" s="69"/>
      <c r="O221" s="75"/>
    </row>
    <row r="222" spans="2:15" s="857" customFormat="1" ht="15.75">
      <c r="B222" s="69"/>
      <c r="O222" s="75"/>
    </row>
    <row r="223" spans="2:15" s="857" customFormat="1" ht="15.75">
      <c r="B223" s="69"/>
      <c r="O223" s="75"/>
    </row>
    <row r="224" spans="2:15" s="857" customFormat="1" ht="15.75">
      <c r="B224" s="69"/>
      <c r="O224" s="75"/>
    </row>
    <row r="225" spans="2:15" s="857" customFormat="1" ht="15.75">
      <c r="B225" s="69"/>
      <c r="O225" s="75"/>
    </row>
    <row r="226" spans="2:15" s="857" customFormat="1" ht="15.75">
      <c r="B226" s="69"/>
      <c r="O226" s="75"/>
    </row>
    <row r="227" spans="2:15" s="857" customFormat="1" ht="15.75">
      <c r="B227" s="69"/>
      <c r="O227" s="75"/>
    </row>
    <row r="228" spans="2:15" s="857" customFormat="1" ht="15.75">
      <c r="B228" s="69"/>
      <c r="O228" s="75"/>
    </row>
    <row r="229" spans="2:15" s="857" customFormat="1" ht="15.75">
      <c r="B229" s="69"/>
      <c r="O229" s="75"/>
    </row>
    <row r="230" spans="2:15" s="857" customFormat="1" ht="15.75">
      <c r="B230" s="69"/>
      <c r="O230" s="75"/>
    </row>
    <row r="231" spans="2:15" s="857" customFormat="1" ht="15.75">
      <c r="B231" s="69"/>
      <c r="O231" s="75"/>
    </row>
    <row r="232" spans="2:15" s="857" customFormat="1" ht="15.75">
      <c r="B232" s="69"/>
      <c r="O232" s="75"/>
    </row>
    <row r="233" spans="2:15" s="857" customFormat="1" ht="15.75">
      <c r="B233" s="69"/>
      <c r="O233" s="75"/>
    </row>
    <row r="234" spans="2:15" s="857" customFormat="1" ht="15.75">
      <c r="B234" s="69"/>
      <c r="O234" s="75"/>
    </row>
    <row r="235" spans="2:15" s="857" customFormat="1" ht="15.75">
      <c r="B235" s="69"/>
      <c r="O235" s="75"/>
    </row>
    <row r="236" spans="2:15" s="857" customFormat="1" ht="15.75">
      <c r="B236" s="69"/>
      <c r="O236" s="75"/>
    </row>
    <row r="237" spans="2:15" s="857" customFormat="1" ht="15.75">
      <c r="B237" s="69"/>
      <c r="O237" s="75"/>
    </row>
    <row r="238" spans="2:15" s="857" customFormat="1" ht="15.75">
      <c r="B238" s="69"/>
      <c r="O238" s="75"/>
    </row>
    <row r="239" spans="2:15" s="857" customFormat="1" ht="15.75">
      <c r="B239" s="69"/>
      <c r="O239" s="75"/>
    </row>
    <row r="240" spans="2:15" s="857" customFormat="1" ht="15.75">
      <c r="B240" s="69"/>
      <c r="O240" s="75"/>
    </row>
    <row r="241" spans="2:15" s="857" customFormat="1" ht="15.75">
      <c r="B241" s="69"/>
      <c r="O241" s="75"/>
    </row>
    <row r="242" spans="2:15" s="857" customFormat="1" ht="15.75">
      <c r="B242" s="69"/>
      <c r="O242" s="75"/>
    </row>
    <row r="243" spans="2:15" s="857" customFormat="1" ht="15.75">
      <c r="B243" s="69"/>
      <c r="O243" s="75"/>
    </row>
    <row r="244" spans="2:15" s="857" customFormat="1" ht="15.75">
      <c r="B244" s="69"/>
      <c r="O244" s="75"/>
    </row>
    <row r="245" spans="2:15" s="857" customFormat="1" ht="15.75">
      <c r="B245" s="69"/>
      <c r="O245" s="75"/>
    </row>
    <row r="246" spans="2:15" s="857" customFormat="1" ht="15.75">
      <c r="B246" s="69"/>
      <c r="O246" s="75"/>
    </row>
    <row r="247" spans="2:15" s="857" customFormat="1" ht="15.75">
      <c r="B247" s="69"/>
      <c r="O247" s="75"/>
    </row>
    <row r="248" spans="2:15" s="857" customFormat="1" ht="15.75">
      <c r="B248" s="69"/>
      <c r="O248" s="75"/>
    </row>
    <row r="249" spans="2:15" s="857" customFormat="1" ht="15.75">
      <c r="B249" s="69"/>
      <c r="O249" s="75"/>
    </row>
    <row r="250" spans="2:15" s="857" customFormat="1" ht="15.75">
      <c r="B250" s="69"/>
      <c r="O250" s="75"/>
    </row>
    <row r="251" spans="2:15" s="857" customFormat="1" ht="15.75">
      <c r="B251" s="69"/>
      <c r="O251" s="75"/>
    </row>
    <row r="252" spans="2:15" s="857" customFormat="1" ht="15.75">
      <c r="B252" s="69"/>
      <c r="O252" s="75"/>
    </row>
    <row r="253" spans="2:15" s="857" customFormat="1" ht="15.75">
      <c r="B253" s="69"/>
      <c r="O253" s="75"/>
    </row>
    <row r="254" spans="2:15" s="857" customFormat="1" ht="15.75">
      <c r="B254" s="69"/>
      <c r="O254" s="75"/>
    </row>
    <row r="255" spans="2:15" s="857" customFormat="1" ht="15.75">
      <c r="B255" s="69"/>
      <c r="O255" s="75"/>
    </row>
    <row r="256" spans="2:15" s="857" customFormat="1" ht="15.75">
      <c r="B256" s="69"/>
      <c r="O256" s="75"/>
    </row>
    <row r="257" spans="2:15" s="857" customFormat="1" ht="15.75">
      <c r="B257" s="69"/>
      <c r="O257" s="75"/>
    </row>
    <row r="258" spans="2:15" s="857" customFormat="1" ht="15.75">
      <c r="B258" s="69"/>
      <c r="O258" s="75"/>
    </row>
    <row r="259" spans="2:15" s="857" customFormat="1" ht="15.75">
      <c r="B259" s="69"/>
      <c r="O259" s="75"/>
    </row>
    <row r="260" spans="2:15" s="857" customFormat="1" ht="15.75">
      <c r="B260" s="69"/>
      <c r="O260" s="75"/>
    </row>
    <row r="261" spans="2:15" s="857" customFormat="1" ht="15.75">
      <c r="B261" s="69"/>
      <c r="O261" s="75"/>
    </row>
    <row r="262" spans="2:15" s="857" customFormat="1" ht="15.75">
      <c r="B262" s="69"/>
      <c r="O262" s="75"/>
    </row>
    <row r="263" spans="2:15" s="857" customFormat="1" ht="15.75">
      <c r="B263" s="69"/>
      <c r="O263" s="75"/>
    </row>
    <row r="264" spans="2:15" s="857" customFormat="1" ht="15.75">
      <c r="B264" s="69"/>
      <c r="O264" s="75"/>
    </row>
    <row r="265" spans="2:15" s="857" customFormat="1" ht="15.75">
      <c r="B265" s="69"/>
      <c r="O265" s="75"/>
    </row>
    <row r="266" spans="2:15" s="857" customFormat="1" ht="15.75">
      <c r="B266" s="69"/>
      <c r="O266" s="75"/>
    </row>
    <row r="267" spans="2:15" s="857" customFormat="1" ht="15.75">
      <c r="B267" s="69"/>
      <c r="O267" s="75"/>
    </row>
    <row r="268" spans="2:15" s="857" customFormat="1" ht="15.75">
      <c r="B268" s="69"/>
      <c r="O268" s="75"/>
    </row>
    <row r="269" spans="2:15" s="857" customFormat="1" ht="15.75">
      <c r="B269" s="69"/>
      <c r="O269" s="75"/>
    </row>
    <row r="270" spans="2:15" s="857" customFormat="1" ht="15.75">
      <c r="B270" s="69"/>
      <c r="O270" s="75"/>
    </row>
    <row r="271" spans="2:15" s="857" customFormat="1" ht="15.75">
      <c r="B271" s="69"/>
      <c r="O271" s="75"/>
    </row>
    <row r="272" spans="2:15" s="857" customFormat="1" ht="15.75">
      <c r="B272" s="69"/>
      <c r="O272" s="75"/>
    </row>
    <row r="273" spans="2:15" s="857" customFormat="1" ht="15.75">
      <c r="B273" s="69"/>
      <c r="O273" s="75"/>
    </row>
    <row r="274" spans="2:15" s="857" customFormat="1" ht="15.75">
      <c r="B274" s="69"/>
      <c r="O274" s="75"/>
    </row>
    <row r="275" spans="2:15" s="857" customFormat="1" ht="15.75">
      <c r="B275" s="69"/>
      <c r="O275" s="75"/>
    </row>
    <row r="276" spans="2:15" s="857" customFormat="1" ht="15.75">
      <c r="B276" s="69"/>
      <c r="O276" s="75"/>
    </row>
    <row r="277" spans="2:15" s="857" customFormat="1" ht="15.75">
      <c r="B277" s="69"/>
      <c r="O277" s="75"/>
    </row>
    <row r="278" spans="2:15" s="857" customFormat="1" ht="15.75">
      <c r="B278" s="69"/>
      <c r="O278" s="75"/>
    </row>
    <row r="279" spans="2:15" s="857" customFormat="1" ht="15.75">
      <c r="B279" s="69"/>
      <c r="O279" s="75"/>
    </row>
    <row r="280" spans="2:15" s="857" customFormat="1" ht="15.75">
      <c r="B280" s="69"/>
      <c r="O280" s="75"/>
    </row>
    <row r="281" spans="2:15" s="857" customFormat="1" ht="15.75">
      <c r="B281" s="69"/>
      <c r="O281" s="75"/>
    </row>
    <row r="282" spans="2:15" s="857" customFormat="1" ht="15.75">
      <c r="B282" s="69"/>
      <c r="O282" s="75"/>
    </row>
    <row r="283" spans="2:15" s="857" customFormat="1" ht="15.75">
      <c r="B283" s="69"/>
      <c r="O283" s="75"/>
    </row>
    <row r="284" spans="2:15" s="857" customFormat="1" ht="15.75">
      <c r="B284" s="69"/>
      <c r="O284" s="75"/>
    </row>
    <row r="285" spans="2:15" s="857" customFormat="1" ht="15.75">
      <c r="B285" s="69"/>
      <c r="O285" s="75"/>
    </row>
    <row r="286" spans="2:15" s="857" customFormat="1" ht="15.75">
      <c r="B286" s="69"/>
      <c r="O286" s="75"/>
    </row>
    <row r="287" spans="2:15" s="857" customFormat="1" ht="15.75">
      <c r="B287" s="69"/>
      <c r="O287" s="75"/>
    </row>
    <row r="288" spans="2:15" s="857" customFormat="1" ht="15.75">
      <c r="B288" s="69"/>
      <c r="O288" s="75"/>
    </row>
    <row r="289" spans="2:15" s="857" customFormat="1" ht="15.75">
      <c r="B289" s="69"/>
      <c r="O289" s="75"/>
    </row>
    <row r="290" spans="2:15" s="857" customFormat="1" ht="15.75">
      <c r="B290" s="69"/>
      <c r="O290" s="75"/>
    </row>
    <row r="291" spans="2:15" s="857" customFormat="1" ht="15.75">
      <c r="B291" s="69"/>
      <c r="O291" s="75"/>
    </row>
    <row r="292" spans="2:15" s="857" customFormat="1" ht="15.75">
      <c r="B292" s="69"/>
      <c r="O292" s="75"/>
    </row>
    <row r="293" spans="2:15" s="857" customFormat="1" ht="15.75">
      <c r="B293" s="69"/>
      <c r="O293" s="75"/>
    </row>
    <row r="294" spans="2:15" s="857" customFormat="1" ht="15.75">
      <c r="B294" s="69"/>
      <c r="O294" s="75"/>
    </row>
    <row r="295" spans="2:15" s="857" customFormat="1" ht="15.75">
      <c r="B295" s="69"/>
      <c r="O295" s="75"/>
    </row>
    <row r="296" spans="2:15" s="857" customFormat="1" ht="15.75">
      <c r="B296" s="69"/>
      <c r="O296" s="75"/>
    </row>
    <row r="297" spans="2:15" s="857" customFormat="1" ht="15.75">
      <c r="B297" s="69"/>
      <c r="O297" s="75"/>
    </row>
    <row r="298" spans="2:15" s="857" customFormat="1" ht="15.75">
      <c r="B298" s="69"/>
      <c r="O298" s="75"/>
    </row>
    <row r="299" spans="2:15" s="857" customFormat="1" ht="15.75">
      <c r="B299" s="69"/>
      <c r="O299" s="75"/>
    </row>
    <row r="300" spans="2:15" s="857" customFormat="1" ht="15.75">
      <c r="B300" s="69"/>
      <c r="O300" s="75"/>
    </row>
    <row r="301" spans="2:15" s="857" customFormat="1" ht="15.75">
      <c r="B301" s="69"/>
      <c r="O301" s="75"/>
    </row>
    <row r="302" spans="2:15" s="857" customFormat="1" ht="15.75">
      <c r="B302" s="69"/>
      <c r="O302" s="75"/>
    </row>
    <row r="303" spans="2:15" s="857" customFormat="1" ht="15.75">
      <c r="B303" s="69"/>
      <c r="O303" s="75"/>
    </row>
    <row r="304" spans="2:15" s="857" customFormat="1" ht="15.75">
      <c r="B304" s="69"/>
      <c r="O304" s="75"/>
    </row>
    <row r="305" spans="2:15" s="857" customFormat="1" ht="15.75">
      <c r="B305" s="69"/>
      <c r="O305" s="75"/>
    </row>
    <row r="306" spans="2:15" s="857" customFormat="1" ht="15.75">
      <c r="B306" s="69"/>
      <c r="O306" s="75"/>
    </row>
    <row r="307" spans="2:15" s="857" customFormat="1" ht="15.75">
      <c r="B307" s="69"/>
      <c r="O307" s="75"/>
    </row>
    <row r="308" spans="2:15" s="857" customFormat="1" ht="15.75">
      <c r="B308" s="69"/>
      <c r="O308" s="75"/>
    </row>
    <row r="309" spans="2:15" s="857" customFormat="1" ht="15.75">
      <c r="B309" s="69"/>
      <c r="O309" s="75"/>
    </row>
    <row r="310" spans="2:15" s="857" customFormat="1" ht="15.75">
      <c r="B310" s="69"/>
      <c r="O310" s="75"/>
    </row>
    <row r="311" spans="2:15" s="857" customFormat="1" ht="15.75">
      <c r="B311" s="69"/>
      <c r="O311" s="75"/>
    </row>
    <row r="312" spans="2:15" s="857" customFormat="1" ht="15.75">
      <c r="B312" s="69"/>
      <c r="O312" s="75"/>
    </row>
    <row r="313" spans="2:15" s="857" customFormat="1" ht="15.75">
      <c r="B313" s="69"/>
      <c r="O313" s="75"/>
    </row>
    <row r="314" spans="2:15" s="857" customFormat="1" ht="15.75">
      <c r="B314" s="69"/>
      <c r="O314" s="75"/>
    </row>
    <row r="315" spans="2:15" s="857" customFormat="1" ht="15.75">
      <c r="B315" s="69"/>
      <c r="O315" s="75"/>
    </row>
    <row r="316" spans="2:15" s="857" customFormat="1" ht="15.75">
      <c r="B316" s="69"/>
      <c r="O316" s="75"/>
    </row>
    <row r="317" spans="2:15" s="857" customFormat="1" ht="15.75">
      <c r="B317" s="69"/>
      <c r="O317" s="75"/>
    </row>
    <row r="318" spans="2:15" s="857" customFormat="1" ht="15.75">
      <c r="B318" s="69"/>
      <c r="O318" s="75"/>
    </row>
    <row r="319" spans="2:15" s="857" customFormat="1" ht="15.75">
      <c r="B319" s="69"/>
      <c r="O319" s="75"/>
    </row>
    <row r="320" spans="2:15" s="857" customFormat="1" ht="15.75">
      <c r="B320" s="69"/>
      <c r="O320" s="75"/>
    </row>
    <row r="321" spans="2:15" s="857" customFormat="1" ht="15.75">
      <c r="B321" s="69"/>
      <c r="O321" s="75"/>
    </row>
    <row r="322" spans="2:15" s="857" customFormat="1" ht="15.75">
      <c r="B322" s="69"/>
      <c r="O322" s="75"/>
    </row>
    <row r="323" spans="2:15" s="857" customFormat="1" ht="15.75">
      <c r="B323" s="69"/>
      <c r="O323" s="75"/>
    </row>
    <row r="324" spans="2:15" s="857" customFormat="1" ht="15.75">
      <c r="B324" s="69"/>
      <c r="O324" s="75"/>
    </row>
    <row r="325" spans="2:15" s="857" customFormat="1" ht="15.75">
      <c r="B325" s="69"/>
      <c r="O325" s="75"/>
    </row>
    <row r="326" spans="2:15" s="857" customFormat="1" ht="15.75">
      <c r="B326" s="69"/>
      <c r="O326" s="75"/>
    </row>
    <row r="327" spans="2:15" s="857" customFormat="1" ht="15.75">
      <c r="B327" s="69"/>
      <c r="O327" s="75"/>
    </row>
    <row r="328" spans="2:15" s="857" customFormat="1" ht="15.75">
      <c r="B328" s="69"/>
      <c r="O328" s="75"/>
    </row>
    <row r="329" spans="2:15" s="857" customFormat="1" ht="15.75">
      <c r="B329" s="69"/>
      <c r="O329" s="75"/>
    </row>
    <row r="330" spans="2:15" s="857" customFormat="1" ht="15.75">
      <c r="B330" s="69"/>
      <c r="O330" s="75"/>
    </row>
    <row r="331" spans="2:15" s="857" customFormat="1" ht="15.75">
      <c r="B331" s="69"/>
      <c r="O331" s="75"/>
    </row>
    <row r="332" spans="2:15" s="857" customFormat="1" ht="15.75">
      <c r="B332" s="69"/>
      <c r="O332" s="75"/>
    </row>
    <row r="333" spans="2:15" s="857" customFormat="1" ht="15.75">
      <c r="B333" s="69"/>
      <c r="O333" s="75"/>
    </row>
    <row r="334" spans="2:15" s="857" customFormat="1" ht="15.75">
      <c r="B334" s="69"/>
      <c r="O334" s="75"/>
    </row>
    <row r="335" spans="2:15" s="857" customFormat="1" ht="15.75">
      <c r="B335" s="69"/>
      <c r="O335" s="75"/>
    </row>
    <row r="336" spans="2:15" s="857" customFormat="1" ht="15.75">
      <c r="B336" s="69"/>
      <c r="O336" s="75"/>
    </row>
    <row r="337" spans="2:15" s="857" customFormat="1" ht="15.75">
      <c r="B337" s="69"/>
      <c r="O337" s="75"/>
    </row>
    <row r="338" spans="2:15" s="857" customFormat="1" ht="15.75">
      <c r="B338" s="69"/>
      <c r="O338" s="75"/>
    </row>
    <row r="339" spans="2:15" s="857" customFormat="1" ht="15.75">
      <c r="B339" s="69"/>
      <c r="O339" s="75"/>
    </row>
    <row r="340" spans="2:15" s="857" customFormat="1" ht="15.75">
      <c r="B340" s="69"/>
      <c r="O340" s="75"/>
    </row>
    <row r="341" spans="2:15" s="857" customFormat="1" ht="15.75">
      <c r="B341" s="69"/>
      <c r="O341" s="75"/>
    </row>
    <row r="342" spans="2:15" s="857" customFormat="1" ht="15.75">
      <c r="B342" s="69"/>
      <c r="O342" s="75"/>
    </row>
    <row r="343" spans="2:15" s="857" customFormat="1" ht="15.75">
      <c r="B343" s="69"/>
      <c r="O343" s="75"/>
    </row>
    <row r="344" spans="2:15" s="857" customFormat="1" ht="15.75">
      <c r="B344" s="69"/>
      <c r="O344" s="75"/>
    </row>
    <row r="345" spans="2:15" s="857" customFormat="1" ht="15.75">
      <c r="B345" s="69"/>
      <c r="O345" s="75"/>
    </row>
    <row r="346" spans="2:15" s="857" customFormat="1" ht="15.75">
      <c r="B346" s="69"/>
      <c r="O346" s="75"/>
    </row>
    <row r="347" spans="2:15" s="857" customFormat="1" ht="15.75">
      <c r="B347" s="69"/>
      <c r="O347" s="75"/>
    </row>
    <row r="348" spans="2:15" s="857" customFormat="1" ht="15.75">
      <c r="B348" s="69"/>
      <c r="O348" s="75"/>
    </row>
    <row r="349" spans="2:15" s="857" customFormat="1" ht="15.75">
      <c r="B349" s="69"/>
      <c r="O349" s="75"/>
    </row>
    <row r="350" spans="2:15" s="857" customFormat="1" ht="15.75">
      <c r="B350" s="69"/>
      <c r="O350" s="75"/>
    </row>
    <row r="351" spans="2:15" s="857" customFormat="1" ht="15.75">
      <c r="B351" s="69"/>
      <c r="O351" s="75"/>
    </row>
    <row r="352" spans="2:15" s="857" customFormat="1" ht="15.75">
      <c r="B352" s="69"/>
      <c r="O352" s="75"/>
    </row>
    <row r="353" spans="2:15" s="857" customFormat="1" ht="15.75">
      <c r="B353" s="69"/>
      <c r="O353" s="75"/>
    </row>
    <row r="354" spans="2:15" s="857" customFormat="1" ht="15.75">
      <c r="B354" s="69"/>
      <c r="O354" s="75"/>
    </row>
    <row r="355" spans="2:15" s="857" customFormat="1" ht="15.75">
      <c r="B355" s="69"/>
      <c r="O355" s="75"/>
    </row>
    <row r="356" spans="2:15" s="857" customFormat="1" ht="15.75">
      <c r="B356" s="69"/>
      <c r="O356" s="75"/>
    </row>
    <row r="357" spans="2:15" s="857" customFormat="1" ht="15.75">
      <c r="B357" s="69"/>
      <c r="O357" s="75"/>
    </row>
    <row r="358" spans="2:15" s="857" customFormat="1" ht="15.75">
      <c r="B358" s="69"/>
      <c r="O358" s="75"/>
    </row>
    <row r="359" spans="2:15" s="857" customFormat="1" ht="15.75">
      <c r="B359" s="69"/>
      <c r="O359" s="75"/>
    </row>
    <row r="360" spans="2:15" s="857" customFormat="1" ht="15.75">
      <c r="B360" s="69"/>
      <c r="O360" s="75"/>
    </row>
    <row r="361" spans="2:15" s="857" customFormat="1" ht="15.75">
      <c r="B361" s="69"/>
      <c r="O361" s="75"/>
    </row>
    <row r="362" spans="2:15" s="857" customFormat="1" ht="15.75">
      <c r="B362" s="69"/>
      <c r="O362" s="75"/>
    </row>
    <row r="363" spans="2:15" s="857" customFormat="1" ht="15.75">
      <c r="B363" s="69"/>
      <c r="O363" s="75"/>
    </row>
    <row r="364" spans="2:15" s="857" customFormat="1" ht="15.75">
      <c r="B364" s="69"/>
      <c r="O364" s="75"/>
    </row>
    <row r="365" spans="2:15" s="857" customFormat="1" ht="15.75">
      <c r="B365" s="69"/>
      <c r="O365" s="75"/>
    </row>
    <row r="366" spans="2:15" s="857" customFormat="1" ht="15.75">
      <c r="B366" s="69"/>
      <c r="O366" s="75"/>
    </row>
    <row r="367" spans="2:15" s="857" customFormat="1" ht="15.75">
      <c r="B367" s="69"/>
      <c r="O367" s="75"/>
    </row>
    <row r="368" spans="2:15" s="857" customFormat="1" ht="15.75">
      <c r="B368" s="69"/>
      <c r="O368" s="75"/>
    </row>
    <row r="369" spans="2:15" s="857" customFormat="1" ht="15.75">
      <c r="B369" s="69"/>
      <c r="O369" s="75"/>
    </row>
    <row r="370" spans="2:15" s="857" customFormat="1" ht="15.75">
      <c r="B370" s="69"/>
      <c r="O370" s="75"/>
    </row>
    <row r="371" spans="2:15" s="857" customFormat="1" ht="15.75">
      <c r="B371" s="69"/>
      <c r="O371" s="75"/>
    </row>
    <row r="372" spans="2:15" s="857" customFormat="1" ht="15.75">
      <c r="B372" s="69"/>
      <c r="O372" s="75"/>
    </row>
    <row r="373" spans="2:15" s="857" customFormat="1" ht="15.75">
      <c r="B373" s="69"/>
      <c r="O373" s="75"/>
    </row>
    <row r="374" spans="2:15" s="857" customFormat="1" ht="15.75">
      <c r="B374" s="69"/>
      <c r="O374" s="75"/>
    </row>
    <row r="375" spans="2:15" s="857" customFormat="1" ht="15.75">
      <c r="B375" s="69"/>
      <c r="O375" s="75"/>
    </row>
    <row r="376" spans="2:15" s="857" customFormat="1" ht="15.75">
      <c r="B376" s="69"/>
      <c r="O376" s="75"/>
    </row>
    <row r="377" spans="2:15" s="857" customFormat="1" ht="15.75">
      <c r="B377" s="69"/>
      <c r="O377" s="75"/>
    </row>
    <row r="378" spans="2:15" s="857" customFormat="1" ht="15.75">
      <c r="B378" s="69"/>
      <c r="O378" s="75"/>
    </row>
    <row r="379" spans="2:15" s="857" customFormat="1" ht="15.75">
      <c r="B379" s="69"/>
      <c r="O379" s="75"/>
    </row>
    <row r="380" spans="2:15" s="857" customFormat="1" ht="15.75">
      <c r="B380" s="69"/>
      <c r="O380" s="75"/>
    </row>
    <row r="381" spans="2:15" s="857" customFormat="1" ht="15.75">
      <c r="B381" s="69"/>
      <c r="O381" s="75"/>
    </row>
    <row r="382" spans="2:15" s="857" customFormat="1" ht="15.75">
      <c r="B382" s="69"/>
      <c r="O382" s="75"/>
    </row>
    <row r="383" spans="2:15" s="857" customFormat="1" ht="15.75">
      <c r="B383" s="69"/>
      <c r="O383" s="75"/>
    </row>
    <row r="384" spans="2:15" s="857" customFormat="1" ht="15.75">
      <c r="B384" s="69"/>
      <c r="O384" s="75"/>
    </row>
    <row r="385" spans="2:15" s="857" customFormat="1" ht="15.75">
      <c r="B385" s="69"/>
      <c r="O385" s="75"/>
    </row>
    <row r="386" spans="2:15" s="857" customFormat="1" ht="15.75">
      <c r="B386" s="69"/>
      <c r="O386" s="75"/>
    </row>
    <row r="387" spans="2:15" s="857" customFormat="1" ht="15.75">
      <c r="B387" s="69"/>
      <c r="O387" s="75"/>
    </row>
    <row r="388" spans="2:15" s="857" customFormat="1" ht="15.75">
      <c r="B388" s="69"/>
      <c r="O388" s="75"/>
    </row>
    <row r="389" spans="2:15" s="857" customFormat="1" ht="15.75">
      <c r="B389" s="69"/>
      <c r="O389" s="75"/>
    </row>
    <row r="390" spans="2:15" s="857" customFormat="1" ht="15.75">
      <c r="B390" s="69"/>
      <c r="O390" s="75"/>
    </row>
    <row r="391" spans="2:15" s="857" customFormat="1" ht="15.75">
      <c r="B391" s="69"/>
      <c r="O391" s="75"/>
    </row>
    <row r="392" spans="2:15" s="857" customFormat="1" ht="15.75">
      <c r="B392" s="69"/>
      <c r="O392" s="75"/>
    </row>
    <row r="393" spans="2:15" s="857" customFormat="1" ht="15.75">
      <c r="B393" s="69"/>
      <c r="O393" s="75"/>
    </row>
    <row r="394" spans="2:15" s="857" customFormat="1" ht="15.75">
      <c r="B394" s="69"/>
      <c r="O394" s="75"/>
    </row>
    <row r="395" spans="2:15" s="857" customFormat="1" ht="15.75">
      <c r="B395" s="69"/>
      <c r="O395" s="75"/>
    </row>
    <row r="396" spans="2:15" s="857" customFormat="1" ht="15.75">
      <c r="B396" s="69"/>
      <c r="O396" s="75"/>
    </row>
    <row r="397" spans="2:15" s="857" customFormat="1" ht="15.75">
      <c r="B397" s="69"/>
      <c r="O397" s="75"/>
    </row>
    <row r="398" spans="2:15" s="857" customFormat="1" ht="15.75">
      <c r="B398" s="69"/>
      <c r="O398" s="75"/>
    </row>
    <row r="399" spans="2:15" s="857" customFormat="1" ht="15.75">
      <c r="B399" s="69"/>
      <c r="O399" s="75"/>
    </row>
    <row r="400" spans="2:15" s="857" customFormat="1" ht="15.75">
      <c r="B400" s="69"/>
      <c r="O400" s="75"/>
    </row>
    <row r="401" spans="2:15" s="857" customFormat="1" ht="15.75">
      <c r="B401" s="69"/>
      <c r="O401" s="75"/>
    </row>
    <row r="402" spans="2:15" s="857" customFormat="1" ht="15.75">
      <c r="B402" s="69"/>
      <c r="O402" s="75"/>
    </row>
    <row r="403" spans="2:15" s="857" customFormat="1" ht="15.75">
      <c r="B403" s="69"/>
      <c r="O403" s="75"/>
    </row>
    <row r="404" spans="2:15" s="857" customFormat="1" ht="15.75">
      <c r="B404" s="69"/>
      <c r="O404" s="75"/>
    </row>
    <row r="405" spans="2:15" s="857" customFormat="1" ht="15.75">
      <c r="B405" s="69"/>
      <c r="O405" s="75"/>
    </row>
    <row r="406" spans="2:15" s="857" customFormat="1" ht="15.75">
      <c r="B406" s="69"/>
      <c r="O406" s="75"/>
    </row>
    <row r="407" spans="2:15" s="857" customFormat="1" ht="15.75">
      <c r="B407" s="69"/>
      <c r="O407" s="75"/>
    </row>
    <row r="408" spans="2:15" s="857" customFormat="1" ht="15.75">
      <c r="B408" s="69"/>
      <c r="O408" s="75"/>
    </row>
    <row r="409" spans="2:15" s="857" customFormat="1" ht="15.75">
      <c r="B409" s="69"/>
      <c r="O409" s="75"/>
    </row>
    <row r="410" spans="2:15" s="857" customFormat="1" ht="15.75">
      <c r="B410" s="69"/>
      <c r="O410" s="75"/>
    </row>
    <row r="411" spans="2:15" s="857" customFormat="1" ht="15.75">
      <c r="B411" s="69"/>
      <c r="O411" s="75"/>
    </row>
    <row r="412" spans="2:15" s="857" customFormat="1" ht="15.75">
      <c r="B412" s="69"/>
      <c r="O412" s="75"/>
    </row>
    <row r="413" spans="2:15" s="857" customFormat="1" ht="15.75">
      <c r="B413" s="69"/>
      <c r="O413" s="75"/>
    </row>
    <row r="414" spans="2:15" s="857" customFormat="1" ht="15.75">
      <c r="B414" s="69"/>
      <c r="O414" s="75"/>
    </row>
    <row r="415" spans="2:15" s="857" customFormat="1" ht="15.75">
      <c r="B415" s="69"/>
      <c r="O415" s="75"/>
    </row>
    <row r="416" spans="2:15" s="857" customFormat="1" ht="15.75">
      <c r="B416" s="69"/>
      <c r="O416" s="75"/>
    </row>
    <row r="417" spans="2:15" s="857" customFormat="1" ht="15.75">
      <c r="B417" s="69"/>
      <c r="O417" s="75"/>
    </row>
    <row r="418" spans="2:15" s="857" customFormat="1" ht="15.75">
      <c r="B418" s="69"/>
      <c r="O418" s="75"/>
    </row>
    <row r="419" spans="2:15" s="857" customFormat="1" ht="15.75">
      <c r="B419" s="69"/>
      <c r="O419" s="75"/>
    </row>
    <row r="420" spans="2:15" s="857" customFormat="1" ht="15.75">
      <c r="B420" s="69"/>
      <c r="O420" s="75"/>
    </row>
    <row r="421" spans="2:15" s="857" customFormat="1" ht="15.75">
      <c r="B421" s="69"/>
      <c r="O421" s="75"/>
    </row>
    <row r="422" spans="2:15" s="857" customFormat="1" ht="15.75">
      <c r="B422" s="69"/>
      <c r="O422" s="75"/>
    </row>
    <row r="423" spans="2:15" s="857" customFormat="1" ht="15.75">
      <c r="B423" s="69"/>
      <c r="O423" s="75"/>
    </row>
    <row r="424" spans="2:15" s="857" customFormat="1" ht="15.75">
      <c r="B424" s="69"/>
      <c r="O424" s="75"/>
    </row>
    <row r="425" spans="2:15" s="857" customFormat="1" ht="15.75">
      <c r="B425" s="69"/>
      <c r="O425" s="75"/>
    </row>
    <row r="426" spans="2:15" s="857" customFormat="1" ht="15.75">
      <c r="B426" s="69"/>
      <c r="O426" s="75"/>
    </row>
    <row r="427" spans="2:15" s="857" customFormat="1" ht="15.75">
      <c r="B427" s="69"/>
      <c r="O427" s="75"/>
    </row>
    <row r="428" spans="2:15" s="857" customFormat="1" ht="15.75">
      <c r="B428" s="69"/>
      <c r="O428" s="75"/>
    </row>
    <row r="429" spans="2:15" s="857" customFormat="1" ht="15.75">
      <c r="B429" s="69"/>
      <c r="O429" s="75"/>
    </row>
    <row r="430" spans="2:15" s="857" customFormat="1" ht="15.75">
      <c r="B430" s="69"/>
      <c r="O430" s="75"/>
    </row>
    <row r="431" spans="2:15" s="857" customFormat="1" ht="15.75">
      <c r="B431" s="69"/>
      <c r="O431" s="75"/>
    </row>
    <row r="432" spans="2:15" s="857" customFormat="1" ht="15.75">
      <c r="B432" s="69"/>
      <c r="O432" s="75"/>
    </row>
    <row r="433" spans="2:15" s="857" customFormat="1" ht="15.75">
      <c r="B433" s="69"/>
      <c r="O433" s="75"/>
    </row>
    <row r="434" spans="2:15" s="857" customFormat="1" ht="15.75">
      <c r="B434" s="69"/>
      <c r="O434" s="75"/>
    </row>
    <row r="435" spans="2:15" s="857" customFormat="1" ht="15.75">
      <c r="B435" s="69"/>
      <c r="O435" s="75"/>
    </row>
    <row r="436" spans="2:15" s="857" customFormat="1" ht="15.75">
      <c r="B436" s="69"/>
      <c r="O436" s="75"/>
    </row>
    <row r="437" spans="2:15" s="857" customFormat="1" ht="15.75">
      <c r="B437" s="69"/>
      <c r="O437" s="75"/>
    </row>
    <row r="438" spans="2:15" s="857" customFormat="1" ht="15.75">
      <c r="B438" s="69"/>
      <c r="O438" s="75"/>
    </row>
    <row r="439" spans="2:15" s="857" customFormat="1" ht="15.75">
      <c r="B439" s="69"/>
      <c r="O439" s="75"/>
    </row>
    <row r="440" spans="2:15" s="857" customFormat="1" ht="15.75">
      <c r="B440" s="69"/>
      <c r="O440" s="75"/>
    </row>
    <row r="441" spans="2:15" s="857" customFormat="1" ht="15.75">
      <c r="B441" s="69"/>
      <c r="O441" s="75"/>
    </row>
    <row r="442" spans="2:15" s="857" customFormat="1" ht="15.75">
      <c r="B442" s="69"/>
      <c r="O442" s="75"/>
    </row>
    <row r="443" spans="2:15" s="857" customFormat="1" ht="15.75">
      <c r="B443" s="69"/>
      <c r="O443" s="75"/>
    </row>
    <row r="444" spans="2:15" s="857" customFormat="1" ht="15.75">
      <c r="B444" s="69"/>
      <c r="O444" s="75"/>
    </row>
    <row r="445" spans="2:15" s="857" customFormat="1" ht="15.75">
      <c r="B445" s="69"/>
      <c r="O445" s="75"/>
    </row>
    <row r="446" spans="2:15" s="857" customFormat="1" ht="15.75">
      <c r="B446" s="69"/>
      <c r="O446" s="75"/>
    </row>
    <row r="447" spans="2:15" s="857" customFormat="1" ht="15.75">
      <c r="B447" s="69"/>
      <c r="O447" s="75"/>
    </row>
    <row r="448" spans="2:15" s="857" customFormat="1" ht="15.75">
      <c r="B448" s="69"/>
      <c r="O448" s="75"/>
    </row>
    <row r="449" spans="2:15" s="857" customFormat="1" ht="15.75">
      <c r="B449" s="69"/>
      <c r="O449" s="75"/>
    </row>
    <row r="450" spans="2:15" s="857" customFormat="1" ht="15.75">
      <c r="B450" s="69"/>
      <c r="O450" s="75"/>
    </row>
    <row r="451" spans="2:15" s="857" customFormat="1" ht="15.75">
      <c r="B451" s="69"/>
      <c r="O451" s="75"/>
    </row>
    <row r="452" spans="2:15" s="857" customFormat="1" ht="15.75">
      <c r="B452" s="69"/>
      <c r="O452" s="75"/>
    </row>
    <row r="453" spans="2:15" s="857" customFormat="1" ht="15.75">
      <c r="B453" s="69"/>
      <c r="O453" s="75"/>
    </row>
    <row r="454" spans="2:15" s="857" customFormat="1" ht="15.75">
      <c r="B454" s="69"/>
      <c r="O454" s="75"/>
    </row>
    <row r="455" spans="2:15" s="857" customFormat="1" ht="15.75">
      <c r="B455" s="69"/>
      <c r="O455" s="75"/>
    </row>
    <row r="456" spans="2:15" s="857" customFormat="1" ht="15.75">
      <c r="B456" s="69"/>
      <c r="O456" s="75"/>
    </row>
    <row r="457" spans="2:15" s="857" customFormat="1" ht="15.75">
      <c r="B457" s="69"/>
      <c r="O457" s="75"/>
    </row>
    <row r="458" spans="2:15" s="857" customFormat="1" ht="15.75">
      <c r="B458" s="69"/>
      <c r="O458" s="75"/>
    </row>
    <row r="459" spans="2:15" s="857" customFormat="1" ht="15.75">
      <c r="B459" s="69"/>
      <c r="O459" s="75"/>
    </row>
    <row r="460" spans="2:15" s="857" customFormat="1" ht="15.75">
      <c r="B460" s="69"/>
      <c r="O460" s="75"/>
    </row>
    <row r="461" spans="2:15" s="857" customFormat="1" ht="15.75">
      <c r="B461" s="69"/>
      <c r="O461" s="75"/>
    </row>
    <row r="462" spans="2:15" s="857" customFormat="1" ht="15.75">
      <c r="B462" s="69"/>
      <c r="O462" s="75"/>
    </row>
    <row r="463" spans="2:15" s="857" customFormat="1" ht="15.75">
      <c r="B463" s="69"/>
      <c r="O463" s="75"/>
    </row>
    <row r="464" spans="2:15" s="857" customFormat="1" ht="15.75">
      <c r="B464" s="69"/>
      <c r="O464" s="75"/>
    </row>
    <row r="465" spans="2:15" s="857" customFormat="1" ht="15.75">
      <c r="B465" s="69"/>
      <c r="O465" s="75"/>
    </row>
    <row r="466" spans="2:15" s="857" customFormat="1" ht="15.75">
      <c r="B466" s="69"/>
      <c r="O466" s="75"/>
    </row>
    <row r="467" spans="2:15" s="857" customFormat="1" ht="15.75">
      <c r="B467" s="69"/>
      <c r="O467" s="75"/>
    </row>
    <row r="468" spans="2:15" s="857" customFormat="1" ht="15.75">
      <c r="B468" s="69"/>
      <c r="O468" s="75"/>
    </row>
    <row r="469" spans="2:15" s="857" customFormat="1" ht="15.75">
      <c r="B469" s="69"/>
      <c r="O469" s="75"/>
    </row>
    <row r="470" spans="2:15" s="857" customFormat="1" ht="15.75">
      <c r="B470" s="69"/>
      <c r="O470" s="75"/>
    </row>
    <row r="471" spans="2:15" s="857" customFormat="1" ht="15.75">
      <c r="B471" s="69"/>
      <c r="O471" s="75"/>
    </row>
    <row r="472" spans="2:15" s="857" customFormat="1" ht="15.75">
      <c r="B472" s="69"/>
      <c r="O472" s="75"/>
    </row>
    <row r="473" spans="2:15" s="857" customFormat="1" ht="15.75">
      <c r="B473" s="69"/>
      <c r="O473" s="75"/>
    </row>
    <row r="474" spans="2:15" s="857" customFormat="1" ht="15.75">
      <c r="B474" s="69"/>
      <c r="O474" s="75"/>
    </row>
    <row r="475" spans="2:15" s="857" customFormat="1" ht="15.75">
      <c r="B475" s="69"/>
      <c r="O475" s="75"/>
    </row>
    <row r="476" spans="2:15" s="857" customFormat="1" ht="15.75">
      <c r="B476" s="69"/>
      <c r="O476" s="75"/>
    </row>
    <row r="477" spans="2:15" s="857" customFormat="1" ht="15.75">
      <c r="B477" s="69"/>
      <c r="O477" s="75"/>
    </row>
    <row r="478" spans="2:15" s="857" customFormat="1" ht="15.75">
      <c r="B478" s="69"/>
      <c r="O478" s="75"/>
    </row>
    <row r="479" spans="2:15" s="857" customFormat="1" ht="15.75">
      <c r="B479" s="69"/>
      <c r="O479" s="75"/>
    </row>
    <row r="480" spans="2:15" s="857" customFormat="1" ht="15.75">
      <c r="B480" s="69"/>
      <c r="O480" s="75"/>
    </row>
    <row r="481" spans="2:15" s="857" customFormat="1" ht="15.75">
      <c r="B481" s="69"/>
      <c r="O481" s="75"/>
    </row>
    <row r="482" spans="2:15" s="857" customFormat="1" ht="15.75">
      <c r="B482" s="69"/>
      <c r="O482" s="75"/>
    </row>
    <row r="483" spans="2:15" s="857" customFormat="1" ht="15.75">
      <c r="B483" s="69"/>
      <c r="O483" s="75"/>
    </row>
    <row r="484" spans="2:15" s="857" customFormat="1" ht="15.75">
      <c r="B484" s="69"/>
      <c r="O484" s="75"/>
    </row>
    <row r="485" spans="2:15" s="857" customFormat="1" ht="15.75">
      <c r="B485" s="69"/>
      <c r="O485" s="75"/>
    </row>
    <row r="486" spans="2:15" s="857" customFormat="1" ht="15.75">
      <c r="B486" s="69"/>
      <c r="O486" s="75"/>
    </row>
    <row r="487" spans="2:15" s="857" customFormat="1" ht="15.75">
      <c r="B487" s="69"/>
      <c r="O487" s="75"/>
    </row>
    <row r="488" spans="2:15" s="857" customFormat="1" ht="15.75">
      <c r="B488" s="69"/>
      <c r="O488" s="75"/>
    </row>
    <row r="489" spans="2:15" s="857" customFormat="1" ht="15.75">
      <c r="B489" s="69"/>
      <c r="O489" s="75"/>
    </row>
    <row r="490" spans="2:15" s="857" customFormat="1" ht="15.75">
      <c r="B490" s="69"/>
      <c r="O490" s="75"/>
    </row>
    <row r="491" spans="2:15" s="857" customFormat="1" ht="15.75">
      <c r="B491" s="69"/>
      <c r="O491" s="75"/>
    </row>
    <row r="492" spans="2:15" s="857" customFormat="1" ht="15.75">
      <c r="B492" s="69"/>
      <c r="O492" s="75"/>
    </row>
    <row r="493" spans="2:15" s="857" customFormat="1" ht="15.75">
      <c r="B493" s="69"/>
      <c r="O493" s="75"/>
    </row>
    <row r="494" spans="2:15" s="857" customFormat="1" ht="15.75">
      <c r="B494" s="69"/>
      <c r="O494" s="75"/>
    </row>
    <row r="495" spans="2:15" s="857" customFormat="1" ht="15.75">
      <c r="B495" s="69"/>
      <c r="O495" s="75"/>
    </row>
    <row r="496" spans="2:15" s="857" customFormat="1" ht="15.75">
      <c r="B496" s="69"/>
      <c r="O496" s="75"/>
    </row>
    <row r="497" spans="2:15" s="857" customFormat="1" ht="15.75">
      <c r="B497" s="69"/>
      <c r="O497" s="75"/>
    </row>
    <row r="498" spans="2:15" s="857" customFormat="1" ht="15.75">
      <c r="B498" s="69"/>
      <c r="O498" s="75"/>
    </row>
    <row r="499" spans="2:15" s="857" customFormat="1" ht="15.75">
      <c r="B499" s="69"/>
      <c r="O499" s="75"/>
    </row>
    <row r="500" spans="2:15" s="857" customFormat="1" ht="15.75">
      <c r="B500" s="69"/>
      <c r="O500" s="75"/>
    </row>
    <row r="501" spans="2:15" s="857" customFormat="1" ht="15.75">
      <c r="B501" s="69"/>
      <c r="O501" s="75"/>
    </row>
    <row r="502" spans="2:15" s="857" customFormat="1" ht="15.75">
      <c r="B502" s="69"/>
      <c r="O502" s="75"/>
    </row>
    <row r="503" spans="2:15" s="857" customFormat="1" ht="15.75">
      <c r="B503" s="69"/>
      <c r="O503" s="75"/>
    </row>
    <row r="504" spans="2:15" s="857" customFormat="1" ht="15.75">
      <c r="B504" s="69"/>
      <c r="O504" s="75"/>
    </row>
    <row r="505" spans="2:15" s="857" customFormat="1" ht="15.75">
      <c r="B505" s="69"/>
      <c r="O505" s="75"/>
    </row>
    <row r="506" spans="2:15" s="857" customFormat="1" ht="15.75">
      <c r="B506" s="69"/>
      <c r="O506" s="75"/>
    </row>
    <row r="507" spans="2:15" s="857" customFormat="1" ht="15.75">
      <c r="B507" s="69"/>
      <c r="O507" s="75"/>
    </row>
    <row r="508" spans="2:15" s="857" customFormat="1" ht="15.75">
      <c r="B508" s="69"/>
      <c r="O508" s="75"/>
    </row>
    <row r="509" spans="2:15" s="857" customFormat="1" ht="15.75">
      <c r="B509" s="69"/>
      <c r="O509" s="75"/>
    </row>
    <row r="510" spans="2:15" s="857" customFormat="1" ht="15.75">
      <c r="B510" s="69"/>
      <c r="O510" s="75"/>
    </row>
    <row r="511" spans="2:15" s="857" customFormat="1" ht="15.75">
      <c r="B511" s="69"/>
      <c r="O511" s="75"/>
    </row>
    <row r="512" spans="2:15" s="857" customFormat="1" ht="15.75">
      <c r="B512" s="69"/>
      <c r="O512" s="75"/>
    </row>
    <row r="513" spans="2:15" s="857" customFormat="1" ht="15.75">
      <c r="B513" s="69"/>
      <c r="O513" s="75"/>
    </row>
    <row r="514" spans="2:15" s="857" customFormat="1" ht="15.75">
      <c r="B514" s="69"/>
      <c r="O514" s="75"/>
    </row>
    <row r="515" spans="2:15" s="857" customFormat="1" ht="15.75">
      <c r="B515" s="69"/>
      <c r="O515" s="75"/>
    </row>
    <row r="516" spans="2:15" s="857" customFormat="1" ht="15.75">
      <c r="B516" s="69"/>
      <c r="O516" s="75"/>
    </row>
    <row r="517" spans="2:15" s="857" customFormat="1" ht="15.75">
      <c r="B517" s="69"/>
      <c r="O517" s="75"/>
    </row>
    <row r="518" spans="2:15" s="857" customFormat="1" ht="15.75">
      <c r="B518" s="69"/>
      <c r="O518" s="75"/>
    </row>
    <row r="519" spans="2:15" s="857" customFormat="1" ht="15.75">
      <c r="B519" s="69"/>
      <c r="O519" s="75"/>
    </row>
    <row r="520" spans="2:15" s="857" customFormat="1" ht="15.75">
      <c r="B520" s="69"/>
      <c r="O520" s="75"/>
    </row>
    <row r="521" spans="2:15" s="857" customFormat="1" ht="15.75">
      <c r="B521" s="69"/>
      <c r="O521" s="75"/>
    </row>
    <row r="522" spans="2:15" s="857" customFormat="1" ht="15.75">
      <c r="B522" s="69"/>
      <c r="O522" s="75"/>
    </row>
    <row r="523" spans="2:15" s="857" customFormat="1" ht="15.75">
      <c r="B523" s="69"/>
      <c r="O523" s="75"/>
    </row>
    <row r="524" spans="2:15" s="857" customFormat="1" ht="15.75">
      <c r="B524" s="69"/>
      <c r="O524" s="75"/>
    </row>
    <row r="525" spans="2:15" s="857" customFormat="1" ht="15.75">
      <c r="B525" s="69"/>
      <c r="O525" s="75"/>
    </row>
    <row r="526" spans="2:15" s="857" customFormat="1" ht="15.75">
      <c r="B526" s="69"/>
      <c r="O526" s="75"/>
    </row>
    <row r="527" spans="2:15" s="857" customFormat="1" ht="15.75">
      <c r="B527" s="69"/>
      <c r="O527" s="75"/>
    </row>
    <row r="528" spans="2:15" s="857" customFormat="1" ht="15.75">
      <c r="B528" s="69"/>
      <c r="O528" s="75"/>
    </row>
    <row r="529" spans="2:15" s="857" customFormat="1" ht="15.75">
      <c r="B529" s="69"/>
      <c r="O529" s="75"/>
    </row>
    <row r="530" spans="2:15" s="857" customFormat="1" ht="15.75">
      <c r="B530" s="69"/>
      <c r="O530" s="75"/>
    </row>
    <row r="531" spans="2:15" s="857" customFormat="1" ht="15.75">
      <c r="B531" s="69"/>
      <c r="O531" s="75"/>
    </row>
    <row r="532" spans="2:15" s="857" customFormat="1" ht="15.75">
      <c r="B532" s="69"/>
      <c r="O532" s="75"/>
    </row>
    <row r="533" spans="2:15" s="857" customFormat="1" ht="15.75">
      <c r="B533" s="69"/>
      <c r="O533" s="75"/>
    </row>
    <row r="534" spans="2:15" s="857" customFormat="1" ht="15.75">
      <c r="B534" s="69"/>
      <c r="O534" s="75"/>
    </row>
    <row r="535" spans="2:15" s="857" customFormat="1" ht="15.75">
      <c r="B535" s="69"/>
      <c r="O535" s="75"/>
    </row>
    <row r="536" spans="2:15" s="857" customFormat="1" ht="15.75">
      <c r="B536" s="69"/>
      <c r="O536" s="75"/>
    </row>
    <row r="537" spans="2:15" s="857" customFormat="1" ht="15.75">
      <c r="B537" s="69"/>
      <c r="O537" s="75"/>
    </row>
    <row r="538" spans="2:15" s="857" customFormat="1" ht="15.75">
      <c r="B538" s="69"/>
      <c r="O538" s="75"/>
    </row>
    <row r="539" spans="2:15" s="857" customFormat="1" ht="15.75">
      <c r="B539" s="69"/>
      <c r="O539" s="75"/>
    </row>
    <row r="540" spans="2:15" s="857" customFormat="1" ht="15.75">
      <c r="B540" s="69"/>
      <c r="O540" s="75"/>
    </row>
    <row r="541" spans="2:15" s="857" customFormat="1" ht="15.75">
      <c r="B541" s="69"/>
      <c r="O541" s="75"/>
    </row>
    <row r="542" spans="2:15" s="857" customFormat="1" ht="15.75">
      <c r="B542" s="69"/>
      <c r="O542" s="75"/>
    </row>
    <row r="543" spans="2:15" s="857" customFormat="1" ht="15.75">
      <c r="B543" s="69"/>
      <c r="O543" s="75"/>
    </row>
    <row r="544" spans="2:15" s="857" customFormat="1" ht="15.75">
      <c r="B544" s="69"/>
      <c r="O544" s="75"/>
    </row>
    <row r="545" spans="2:15" s="857" customFormat="1" ht="15.75">
      <c r="B545" s="69"/>
      <c r="O545" s="75"/>
    </row>
    <row r="546" spans="2:15" s="857" customFormat="1" ht="15.75">
      <c r="B546" s="69"/>
      <c r="O546" s="75"/>
    </row>
    <row r="547" spans="2:15" s="857" customFormat="1" ht="15.75">
      <c r="B547" s="69"/>
      <c r="O547" s="75"/>
    </row>
    <row r="548" spans="2:15" s="857" customFormat="1" ht="15.75">
      <c r="B548" s="69"/>
      <c r="O548" s="75"/>
    </row>
    <row r="549" spans="2:15" s="857" customFormat="1" ht="15.75">
      <c r="B549" s="69"/>
      <c r="O549" s="75"/>
    </row>
    <row r="550" spans="2:15" s="857" customFormat="1" ht="15.75">
      <c r="B550" s="69"/>
      <c r="O550" s="75"/>
    </row>
    <row r="551" spans="2:15" s="857" customFormat="1" ht="15.75">
      <c r="B551" s="69"/>
      <c r="O551" s="75"/>
    </row>
    <row r="552" spans="2:15" s="857" customFormat="1" ht="15.75">
      <c r="B552" s="69"/>
      <c r="O552" s="75"/>
    </row>
    <row r="553" spans="2:15" s="857" customFormat="1" ht="15.75">
      <c r="B553" s="69"/>
      <c r="O553" s="75"/>
    </row>
    <row r="554" spans="2:15" s="857" customFormat="1" ht="15.75">
      <c r="B554" s="69"/>
      <c r="O554" s="75"/>
    </row>
    <row r="555" spans="2:15" s="857" customFormat="1" ht="15.75">
      <c r="B555" s="69"/>
      <c r="O555" s="75"/>
    </row>
    <row r="556" spans="2:15" s="857" customFormat="1" ht="15.75">
      <c r="B556" s="69"/>
      <c r="O556" s="75"/>
    </row>
    <row r="557" spans="2:15" s="857" customFormat="1" ht="15.75">
      <c r="B557" s="69"/>
      <c r="O557" s="75"/>
    </row>
    <row r="558" spans="2:15" s="857" customFormat="1" ht="15.75">
      <c r="B558" s="69"/>
      <c r="O558" s="75"/>
    </row>
    <row r="559" spans="2:15" s="857" customFormat="1" ht="15.75">
      <c r="B559" s="69"/>
      <c r="O559" s="75"/>
    </row>
    <row r="560" spans="2:15" s="857" customFormat="1" ht="15.75">
      <c r="B560" s="69"/>
      <c r="O560" s="75"/>
    </row>
    <row r="561" spans="2:15" s="857" customFormat="1" ht="15.75">
      <c r="B561" s="69"/>
      <c r="O561" s="75"/>
    </row>
    <row r="562" spans="2:15" s="857" customFormat="1" ht="15.75">
      <c r="B562" s="69"/>
      <c r="O562" s="75"/>
    </row>
    <row r="563" spans="2:15" s="857" customFormat="1" ht="15.75">
      <c r="B563" s="69"/>
      <c r="O563" s="75"/>
    </row>
    <row r="564" spans="2:15" s="857" customFormat="1" ht="15.75">
      <c r="B564" s="69"/>
      <c r="O564" s="75"/>
    </row>
    <row r="565" spans="2:15" s="857" customFormat="1" ht="15.75">
      <c r="B565" s="69"/>
      <c r="O565" s="75"/>
    </row>
    <row r="566" spans="2:15" s="857" customFormat="1" ht="15.75">
      <c r="B566" s="69"/>
      <c r="O566" s="75"/>
    </row>
    <row r="567" spans="2:15" s="857" customFormat="1" ht="15.75">
      <c r="B567" s="69"/>
      <c r="O567" s="75"/>
    </row>
    <row r="568" spans="2:15" s="857" customFormat="1" ht="15.75">
      <c r="B568" s="69"/>
      <c r="O568" s="75"/>
    </row>
    <row r="569" spans="2:15" s="857" customFormat="1" ht="15.75">
      <c r="B569" s="69"/>
      <c r="O569" s="75"/>
    </row>
    <row r="570" spans="2:15" s="857" customFormat="1" ht="15.75">
      <c r="B570" s="69"/>
      <c r="O570" s="75"/>
    </row>
    <row r="571" spans="2:15" s="857" customFormat="1" ht="15.75">
      <c r="B571" s="69"/>
      <c r="O571" s="75"/>
    </row>
    <row r="572" spans="2:15" s="857" customFormat="1" ht="15.75">
      <c r="B572" s="69"/>
      <c r="O572" s="75"/>
    </row>
    <row r="573" spans="2:15" s="857" customFormat="1" ht="15.75">
      <c r="B573" s="69"/>
      <c r="O573" s="75"/>
    </row>
    <row r="574" spans="2:15" s="857" customFormat="1" ht="15.75">
      <c r="B574" s="69"/>
      <c r="O574" s="75"/>
    </row>
    <row r="575" spans="2:15" s="857" customFormat="1" ht="15.75">
      <c r="B575" s="69"/>
      <c r="O575" s="75"/>
    </row>
    <row r="576" spans="2:15" s="857" customFormat="1" ht="15.75">
      <c r="B576" s="69"/>
      <c r="O576" s="75"/>
    </row>
    <row r="577" spans="2:15" s="857" customFormat="1" ht="15.75">
      <c r="B577" s="69"/>
      <c r="O577" s="75"/>
    </row>
    <row r="578" spans="2:15" s="857" customFormat="1" ht="15.75">
      <c r="B578" s="69"/>
      <c r="O578" s="75"/>
    </row>
    <row r="579" spans="2:15" s="857" customFormat="1" ht="15.75">
      <c r="B579" s="69"/>
      <c r="O579" s="75"/>
    </row>
    <row r="580" spans="2:15" s="857" customFormat="1" ht="15.75">
      <c r="B580" s="69"/>
      <c r="O580" s="75"/>
    </row>
    <row r="581" spans="2:15" s="857" customFormat="1" ht="15.75">
      <c r="B581" s="69"/>
      <c r="O581" s="75"/>
    </row>
    <row r="582" spans="2:15" s="857" customFormat="1" ht="15.75">
      <c r="B582" s="69"/>
      <c r="O582" s="75"/>
    </row>
    <row r="583" spans="2:15" s="857" customFormat="1" ht="15.75">
      <c r="B583" s="69"/>
      <c r="O583" s="75"/>
    </row>
    <row r="584" spans="2:15" s="857" customFormat="1" ht="15.75">
      <c r="B584" s="69"/>
      <c r="O584" s="75"/>
    </row>
    <row r="585" spans="2:15" s="857" customFormat="1" ht="15.75">
      <c r="B585" s="69"/>
      <c r="O585" s="75"/>
    </row>
    <row r="586" spans="2:15" s="857" customFormat="1" ht="15.75">
      <c r="B586" s="69"/>
      <c r="O586" s="75"/>
    </row>
    <row r="587" spans="2:15" s="857" customFormat="1" ht="15.75">
      <c r="B587" s="69"/>
      <c r="O587" s="75"/>
    </row>
    <row r="588" spans="2:15" s="857" customFormat="1" ht="15.75">
      <c r="B588" s="69"/>
      <c r="O588" s="75"/>
    </row>
    <row r="589" spans="2:15" s="857" customFormat="1" ht="15.75">
      <c r="B589" s="69"/>
      <c r="O589" s="75"/>
    </row>
    <row r="590" spans="2:15" s="857" customFormat="1" ht="15.75">
      <c r="B590" s="69"/>
      <c r="O590" s="75"/>
    </row>
    <row r="591" spans="2:15" s="857" customFormat="1" ht="15.75">
      <c r="B591" s="69"/>
      <c r="O591" s="75"/>
    </row>
    <row r="592" spans="2:15" s="857" customFormat="1" ht="15.75">
      <c r="B592" s="69"/>
      <c r="O592" s="75"/>
    </row>
    <row r="593" spans="2:15" s="857" customFormat="1" ht="15.75">
      <c r="B593" s="69"/>
      <c r="O593" s="75"/>
    </row>
    <row r="594" spans="2:15" s="857" customFormat="1" ht="15.75">
      <c r="B594" s="69"/>
      <c r="O594" s="75"/>
    </row>
    <row r="595" spans="2:15" s="857" customFormat="1" ht="15.75">
      <c r="B595" s="69"/>
      <c r="O595" s="75"/>
    </row>
    <row r="596" spans="2:15" s="857" customFormat="1" ht="15.75">
      <c r="B596" s="69"/>
      <c r="O596" s="75"/>
    </row>
    <row r="597" spans="2:15" s="857" customFormat="1" ht="15.75">
      <c r="B597" s="69"/>
      <c r="O597" s="75"/>
    </row>
    <row r="598" spans="2:15" s="857" customFormat="1" ht="15.75">
      <c r="B598" s="69"/>
      <c r="O598" s="75"/>
    </row>
    <row r="599" spans="2:15" s="857" customFormat="1" ht="15.75">
      <c r="B599" s="69"/>
      <c r="O599" s="75"/>
    </row>
    <row r="600" spans="2:15" s="857" customFormat="1" ht="15.75">
      <c r="B600" s="69"/>
      <c r="O600" s="75"/>
    </row>
    <row r="601" spans="2:15" s="857" customFormat="1" ht="15.75">
      <c r="B601" s="69"/>
      <c r="O601" s="75"/>
    </row>
    <row r="602" spans="2:15" s="857" customFormat="1" ht="15.75">
      <c r="B602" s="69"/>
      <c r="O602" s="75"/>
    </row>
    <row r="603" spans="2:15" s="857" customFormat="1" ht="15.75">
      <c r="B603" s="69"/>
      <c r="O603" s="75"/>
    </row>
    <row r="604" spans="2:15" s="857" customFormat="1" ht="15.75">
      <c r="B604" s="69"/>
      <c r="O604" s="75"/>
    </row>
    <row r="605" spans="2:15" s="857" customFormat="1" ht="15.75">
      <c r="B605" s="69"/>
      <c r="O605" s="75"/>
    </row>
    <row r="606" spans="2:15" s="857" customFormat="1" ht="15.75">
      <c r="B606" s="69"/>
      <c r="O606" s="75"/>
    </row>
    <row r="607" spans="2:15" s="857" customFormat="1" ht="15.75">
      <c r="B607" s="69"/>
      <c r="O607" s="75"/>
    </row>
    <row r="608" spans="2:15" s="857" customFormat="1" ht="15.75">
      <c r="B608" s="69"/>
      <c r="O608" s="75"/>
    </row>
    <row r="609" spans="2:15" s="857" customFormat="1" ht="15.75">
      <c r="B609" s="69"/>
      <c r="O609" s="75"/>
    </row>
    <row r="610" spans="2:15" s="857" customFormat="1" ht="15.75">
      <c r="B610" s="69"/>
      <c r="O610" s="75"/>
    </row>
    <row r="611" spans="2:15" s="857" customFormat="1" ht="15.75">
      <c r="B611" s="69"/>
      <c r="O611" s="75"/>
    </row>
    <row r="612" spans="2:15" s="857" customFormat="1" ht="15.75">
      <c r="B612" s="69"/>
      <c r="O612" s="75"/>
    </row>
    <row r="613" spans="2:15" s="857" customFormat="1" ht="15.75">
      <c r="B613" s="69"/>
      <c r="O613" s="75"/>
    </row>
    <row r="614" spans="2:15" s="857" customFormat="1" ht="15.75">
      <c r="B614" s="69"/>
      <c r="O614" s="75"/>
    </row>
    <row r="615" spans="2:15" s="857" customFormat="1" ht="15.75">
      <c r="B615" s="69"/>
      <c r="O615" s="75"/>
    </row>
    <row r="616" spans="2:15" s="857" customFormat="1" ht="15.75">
      <c r="B616" s="69"/>
      <c r="O616" s="75"/>
    </row>
    <row r="617" spans="2:15" s="857" customFormat="1" ht="15.75">
      <c r="B617" s="69"/>
      <c r="O617" s="75"/>
    </row>
    <row r="618" spans="2:15" s="857" customFormat="1" ht="15.75">
      <c r="B618" s="69"/>
      <c r="O618" s="75"/>
    </row>
    <row r="619" spans="2:15" s="857" customFormat="1" ht="15.75">
      <c r="B619" s="69"/>
      <c r="O619" s="75"/>
    </row>
    <row r="620" spans="2:15" s="857" customFormat="1" ht="15.75">
      <c r="B620" s="69"/>
      <c r="O620" s="75"/>
    </row>
    <row r="621" spans="2:15" s="857" customFormat="1" ht="15.75">
      <c r="B621" s="69"/>
      <c r="O621" s="75"/>
    </row>
    <row r="622" spans="2:15" s="857" customFormat="1" ht="15.75">
      <c r="B622" s="69"/>
      <c r="O622" s="75"/>
    </row>
    <row r="623" spans="2:15" s="857" customFormat="1" ht="15.75">
      <c r="B623" s="69"/>
      <c r="O623" s="75"/>
    </row>
    <row r="624" spans="2:15" s="857" customFormat="1" ht="15.75">
      <c r="B624" s="69"/>
      <c r="O624" s="75"/>
    </row>
    <row r="625" spans="2:15" s="857" customFormat="1" ht="15.75">
      <c r="B625" s="69"/>
      <c r="O625" s="75"/>
    </row>
    <row r="626" spans="2:15" s="857" customFormat="1" ht="15.75">
      <c r="B626" s="69"/>
      <c r="O626" s="75"/>
    </row>
    <row r="627" spans="2:15" s="857" customFormat="1" ht="15.75">
      <c r="B627" s="69"/>
      <c r="O627" s="75"/>
    </row>
    <row r="628" spans="2:15" s="857" customFormat="1" ht="15.75">
      <c r="B628" s="69"/>
      <c r="O628" s="75"/>
    </row>
    <row r="629" spans="2:15" s="857" customFormat="1" ht="15.75">
      <c r="B629" s="69"/>
      <c r="O629" s="75"/>
    </row>
    <row r="630" spans="2:15" s="857" customFormat="1" ht="15.75">
      <c r="B630" s="69"/>
      <c r="O630" s="75"/>
    </row>
    <row r="631" spans="2:15" s="857" customFormat="1" ht="15.75">
      <c r="B631" s="69"/>
      <c r="O631" s="75"/>
    </row>
    <row r="632" spans="2:15" s="857" customFormat="1" ht="15.75">
      <c r="B632" s="69"/>
      <c r="O632" s="75"/>
    </row>
    <row r="633" spans="2:15" s="857" customFormat="1" ht="15.75">
      <c r="B633" s="69"/>
      <c r="O633" s="75"/>
    </row>
    <row r="634" spans="2:15" s="857" customFormat="1" ht="15.75">
      <c r="B634" s="69"/>
      <c r="O634" s="75"/>
    </row>
    <row r="635" spans="2:15" s="857" customFormat="1" ht="15.75">
      <c r="B635" s="69"/>
      <c r="O635" s="75"/>
    </row>
    <row r="636" spans="2:15" s="857" customFormat="1" ht="15.75">
      <c r="B636" s="69"/>
      <c r="O636" s="75"/>
    </row>
    <row r="637" spans="2:15" s="857" customFormat="1" ht="15.75">
      <c r="B637" s="69"/>
      <c r="O637" s="75"/>
    </row>
    <row r="638" spans="2:15" s="857" customFormat="1" ht="15.75">
      <c r="B638" s="69"/>
      <c r="O638" s="75"/>
    </row>
    <row r="639" spans="2:15" s="857" customFormat="1" ht="15.75">
      <c r="B639" s="69"/>
      <c r="O639" s="75"/>
    </row>
    <row r="640" spans="2:15" s="857" customFormat="1" ht="15.75">
      <c r="B640" s="69"/>
      <c r="O640" s="75"/>
    </row>
    <row r="641" spans="2:15" s="857" customFormat="1" ht="15.75">
      <c r="B641" s="69"/>
      <c r="O641" s="75"/>
    </row>
    <row r="642" spans="2:15" s="857" customFormat="1" ht="15.75">
      <c r="B642" s="69"/>
      <c r="O642" s="75"/>
    </row>
    <row r="643" spans="2:15" s="857" customFormat="1" ht="15.75">
      <c r="B643" s="69"/>
      <c r="O643" s="75"/>
    </row>
    <row r="644" spans="2:15" s="857" customFormat="1" ht="15.75">
      <c r="B644" s="69"/>
      <c r="O644" s="75"/>
    </row>
    <row r="645" spans="2:15" s="857" customFormat="1" ht="15.75">
      <c r="B645" s="69"/>
      <c r="O645" s="75"/>
    </row>
    <row r="646" spans="2:15" s="857" customFormat="1" ht="15.75">
      <c r="B646" s="69"/>
      <c r="O646" s="75"/>
    </row>
    <row r="647" spans="2:15" s="857" customFormat="1" ht="15.75">
      <c r="B647" s="69"/>
      <c r="O647" s="75"/>
    </row>
    <row r="648" spans="2:15" s="857" customFormat="1" ht="15.75">
      <c r="B648" s="69"/>
      <c r="O648" s="75"/>
    </row>
    <row r="649" spans="2:15" s="857" customFormat="1" ht="15.75">
      <c r="B649" s="69"/>
      <c r="O649" s="75"/>
    </row>
    <row r="650" spans="2:15" s="857" customFormat="1" ht="15.75">
      <c r="B650" s="69"/>
      <c r="O650" s="75"/>
    </row>
    <row r="651" spans="2:15" s="857" customFormat="1" ht="15.75">
      <c r="B651" s="69"/>
      <c r="O651" s="75"/>
    </row>
    <row r="652" spans="2:15" s="857" customFormat="1" ht="15.75">
      <c r="B652" s="69"/>
      <c r="O652" s="75"/>
    </row>
  </sheetData>
  <mergeCells count="8">
    <mergeCell ref="B2:N2"/>
    <mergeCell ref="B3:N3"/>
    <mergeCell ref="B4:N4"/>
    <mergeCell ref="B5:N5"/>
    <mergeCell ref="C7:E7"/>
    <mergeCell ref="F7:H7"/>
    <mergeCell ref="I7:K7"/>
    <mergeCell ref="L7:N7"/>
  </mergeCells>
  <pageMargins left="0.84" right="0.65" top="0.52" bottom="0.25" header="0.5" footer="0.17"/>
  <pageSetup scale="42"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Y661"/>
  <sheetViews>
    <sheetView showGridLines="0" topLeftCell="B1" zoomScale="75" workbookViewId="0">
      <selection activeCell="R13" sqref="R13"/>
    </sheetView>
  </sheetViews>
  <sheetFormatPr defaultColWidth="11.42578125" defaultRowHeight="15"/>
  <cols>
    <col min="1" max="1" width="18.28515625" style="857" hidden="1" customWidth="1"/>
    <col min="2" max="2" width="38" style="71" customWidth="1"/>
    <col min="3" max="7" width="14.7109375" style="857" customWidth="1"/>
    <col min="8" max="8" width="14.7109375" style="70" customWidth="1"/>
    <col min="9" max="9" width="15.42578125" style="857" bestFit="1" customWidth="1"/>
    <col min="10" max="13" width="14.7109375" style="857" customWidth="1"/>
    <col min="14" max="14" width="12.28515625" style="857" customWidth="1"/>
    <col min="15" max="15" width="2.85546875" style="75" customWidth="1"/>
    <col min="16" max="256" width="11.42578125" style="857"/>
    <col min="257" max="257" width="0" style="857" hidden="1" customWidth="1"/>
    <col min="258" max="258" width="38" style="857" customWidth="1"/>
    <col min="259" max="264" width="14.7109375" style="857" customWidth="1"/>
    <col min="265" max="265" width="15.42578125" style="857" bestFit="1" customWidth="1"/>
    <col min="266" max="269" width="14.7109375" style="857" customWidth="1"/>
    <col min="270" max="270" width="12.28515625" style="857" customWidth="1"/>
    <col min="271" max="271" width="2.85546875" style="857" customWidth="1"/>
    <col min="272" max="512" width="11.42578125" style="857"/>
    <col min="513" max="513" width="0" style="857" hidden="1" customWidth="1"/>
    <col min="514" max="514" width="38" style="857" customWidth="1"/>
    <col min="515" max="520" width="14.7109375" style="857" customWidth="1"/>
    <col min="521" max="521" width="15.42578125" style="857" bestFit="1" customWidth="1"/>
    <col min="522" max="525" width="14.7109375" style="857" customWidth="1"/>
    <col min="526" max="526" width="12.28515625" style="857" customWidth="1"/>
    <col min="527" max="527" width="2.85546875" style="857" customWidth="1"/>
    <col min="528" max="768" width="11.42578125" style="857"/>
    <col min="769" max="769" width="0" style="857" hidden="1" customWidth="1"/>
    <col min="770" max="770" width="38" style="857" customWidth="1"/>
    <col min="771" max="776" width="14.7109375" style="857" customWidth="1"/>
    <col min="777" max="777" width="15.42578125" style="857" bestFit="1" customWidth="1"/>
    <col min="778" max="781" width="14.7109375" style="857" customWidth="1"/>
    <col min="782" max="782" width="12.28515625" style="857" customWidth="1"/>
    <col min="783" max="783" width="2.85546875" style="857" customWidth="1"/>
    <col min="784" max="1024" width="11.42578125" style="857"/>
    <col min="1025" max="1025" width="0" style="857" hidden="1" customWidth="1"/>
    <col min="1026" max="1026" width="38" style="857" customWidth="1"/>
    <col min="1027" max="1032" width="14.7109375" style="857" customWidth="1"/>
    <col min="1033" max="1033" width="15.42578125" style="857" bestFit="1" customWidth="1"/>
    <col min="1034" max="1037" width="14.7109375" style="857" customWidth="1"/>
    <col min="1038" max="1038" width="12.28515625" style="857" customWidth="1"/>
    <col min="1039" max="1039" width="2.85546875" style="857" customWidth="1"/>
    <col min="1040" max="1280" width="11.42578125" style="857"/>
    <col min="1281" max="1281" width="0" style="857" hidden="1" customWidth="1"/>
    <col min="1282" max="1282" width="38" style="857" customWidth="1"/>
    <col min="1283" max="1288" width="14.7109375" style="857" customWidth="1"/>
    <col min="1289" max="1289" width="15.42578125" style="857" bestFit="1" customWidth="1"/>
    <col min="1290" max="1293" width="14.7109375" style="857" customWidth="1"/>
    <col min="1294" max="1294" width="12.28515625" style="857" customWidth="1"/>
    <col min="1295" max="1295" width="2.85546875" style="857" customWidth="1"/>
    <col min="1296" max="1536" width="11.42578125" style="857"/>
    <col min="1537" max="1537" width="0" style="857" hidden="1" customWidth="1"/>
    <col min="1538" max="1538" width="38" style="857" customWidth="1"/>
    <col min="1539" max="1544" width="14.7109375" style="857" customWidth="1"/>
    <col min="1545" max="1545" width="15.42578125" style="857" bestFit="1" customWidth="1"/>
    <col min="1546" max="1549" width="14.7109375" style="857" customWidth="1"/>
    <col min="1550" max="1550" width="12.28515625" style="857" customWidth="1"/>
    <col min="1551" max="1551" width="2.85546875" style="857" customWidth="1"/>
    <col min="1552" max="1792" width="11.42578125" style="857"/>
    <col min="1793" max="1793" width="0" style="857" hidden="1" customWidth="1"/>
    <col min="1794" max="1794" width="38" style="857" customWidth="1"/>
    <col min="1795" max="1800" width="14.7109375" style="857" customWidth="1"/>
    <col min="1801" max="1801" width="15.42578125" style="857" bestFit="1" customWidth="1"/>
    <col min="1802" max="1805" width="14.7109375" style="857" customWidth="1"/>
    <col min="1806" max="1806" width="12.28515625" style="857" customWidth="1"/>
    <col min="1807" max="1807" width="2.85546875" style="857" customWidth="1"/>
    <col min="1808" max="2048" width="11.42578125" style="857"/>
    <col min="2049" max="2049" width="0" style="857" hidden="1" customWidth="1"/>
    <col min="2050" max="2050" width="38" style="857" customWidth="1"/>
    <col min="2051" max="2056" width="14.7109375" style="857" customWidth="1"/>
    <col min="2057" max="2057" width="15.42578125" style="857" bestFit="1" customWidth="1"/>
    <col min="2058" max="2061" width="14.7109375" style="857" customWidth="1"/>
    <col min="2062" max="2062" width="12.28515625" style="857" customWidth="1"/>
    <col min="2063" max="2063" width="2.85546875" style="857" customWidth="1"/>
    <col min="2064" max="2304" width="11.42578125" style="857"/>
    <col min="2305" max="2305" width="0" style="857" hidden="1" customWidth="1"/>
    <col min="2306" max="2306" width="38" style="857" customWidth="1"/>
    <col min="2307" max="2312" width="14.7109375" style="857" customWidth="1"/>
    <col min="2313" max="2313" width="15.42578125" style="857" bestFit="1" customWidth="1"/>
    <col min="2314" max="2317" width="14.7109375" style="857" customWidth="1"/>
    <col min="2318" max="2318" width="12.28515625" style="857" customWidth="1"/>
    <col min="2319" max="2319" width="2.85546875" style="857" customWidth="1"/>
    <col min="2320" max="2560" width="11.42578125" style="857"/>
    <col min="2561" max="2561" width="0" style="857" hidden="1" customWidth="1"/>
    <col min="2562" max="2562" width="38" style="857" customWidth="1"/>
    <col min="2563" max="2568" width="14.7109375" style="857" customWidth="1"/>
    <col min="2569" max="2569" width="15.42578125" style="857" bestFit="1" customWidth="1"/>
    <col min="2570" max="2573" width="14.7109375" style="857" customWidth="1"/>
    <col min="2574" max="2574" width="12.28515625" style="857" customWidth="1"/>
    <col min="2575" max="2575" width="2.85546875" style="857" customWidth="1"/>
    <col min="2576" max="2816" width="11.42578125" style="857"/>
    <col min="2817" max="2817" width="0" style="857" hidden="1" customWidth="1"/>
    <col min="2818" max="2818" width="38" style="857" customWidth="1"/>
    <col min="2819" max="2824" width="14.7109375" style="857" customWidth="1"/>
    <col min="2825" max="2825" width="15.42578125" style="857" bestFit="1" customWidth="1"/>
    <col min="2826" max="2829" width="14.7109375" style="857" customWidth="1"/>
    <col min="2830" max="2830" width="12.28515625" style="857" customWidth="1"/>
    <col min="2831" max="2831" width="2.85546875" style="857" customWidth="1"/>
    <col min="2832" max="3072" width="11.42578125" style="857"/>
    <col min="3073" max="3073" width="0" style="857" hidden="1" customWidth="1"/>
    <col min="3074" max="3074" width="38" style="857" customWidth="1"/>
    <col min="3075" max="3080" width="14.7109375" style="857" customWidth="1"/>
    <col min="3081" max="3081" width="15.42578125" style="857" bestFit="1" customWidth="1"/>
    <col min="3082" max="3085" width="14.7109375" style="857" customWidth="1"/>
    <col min="3086" max="3086" width="12.28515625" style="857" customWidth="1"/>
    <col min="3087" max="3087" width="2.85546875" style="857" customWidth="1"/>
    <col min="3088" max="3328" width="11.42578125" style="857"/>
    <col min="3329" max="3329" width="0" style="857" hidden="1" customWidth="1"/>
    <col min="3330" max="3330" width="38" style="857" customWidth="1"/>
    <col min="3331" max="3336" width="14.7109375" style="857" customWidth="1"/>
    <col min="3337" max="3337" width="15.42578125" style="857" bestFit="1" customWidth="1"/>
    <col min="3338" max="3341" width="14.7109375" style="857" customWidth="1"/>
    <col min="3342" max="3342" width="12.28515625" style="857" customWidth="1"/>
    <col min="3343" max="3343" width="2.85546875" style="857" customWidth="1"/>
    <col min="3344" max="3584" width="11.42578125" style="857"/>
    <col min="3585" max="3585" width="0" style="857" hidden="1" customWidth="1"/>
    <col min="3586" max="3586" width="38" style="857" customWidth="1"/>
    <col min="3587" max="3592" width="14.7109375" style="857" customWidth="1"/>
    <col min="3593" max="3593" width="15.42578125" style="857" bestFit="1" customWidth="1"/>
    <col min="3594" max="3597" width="14.7109375" style="857" customWidth="1"/>
    <col min="3598" max="3598" width="12.28515625" style="857" customWidth="1"/>
    <col min="3599" max="3599" width="2.85546875" style="857" customWidth="1"/>
    <col min="3600" max="3840" width="11.42578125" style="857"/>
    <col min="3841" max="3841" width="0" style="857" hidden="1" customWidth="1"/>
    <col min="3842" max="3842" width="38" style="857" customWidth="1"/>
    <col min="3843" max="3848" width="14.7109375" style="857" customWidth="1"/>
    <col min="3849" max="3849" width="15.42578125" style="857" bestFit="1" customWidth="1"/>
    <col min="3850" max="3853" width="14.7109375" style="857" customWidth="1"/>
    <col min="3854" max="3854" width="12.28515625" style="857" customWidth="1"/>
    <col min="3855" max="3855" width="2.85546875" style="857" customWidth="1"/>
    <col min="3856" max="4096" width="11.42578125" style="857"/>
    <col min="4097" max="4097" width="0" style="857" hidden="1" customWidth="1"/>
    <col min="4098" max="4098" width="38" style="857" customWidth="1"/>
    <col min="4099" max="4104" width="14.7109375" style="857" customWidth="1"/>
    <col min="4105" max="4105" width="15.42578125" style="857" bestFit="1" customWidth="1"/>
    <col min="4106" max="4109" width="14.7109375" style="857" customWidth="1"/>
    <col min="4110" max="4110" width="12.28515625" style="857" customWidth="1"/>
    <col min="4111" max="4111" width="2.85546875" style="857" customWidth="1"/>
    <col min="4112" max="4352" width="11.42578125" style="857"/>
    <col min="4353" max="4353" width="0" style="857" hidden="1" customWidth="1"/>
    <col min="4354" max="4354" width="38" style="857" customWidth="1"/>
    <col min="4355" max="4360" width="14.7109375" style="857" customWidth="1"/>
    <col min="4361" max="4361" width="15.42578125" style="857" bestFit="1" customWidth="1"/>
    <col min="4362" max="4365" width="14.7109375" style="857" customWidth="1"/>
    <col min="4366" max="4366" width="12.28515625" style="857" customWidth="1"/>
    <col min="4367" max="4367" width="2.85546875" style="857" customWidth="1"/>
    <col min="4368" max="4608" width="11.42578125" style="857"/>
    <col min="4609" max="4609" width="0" style="857" hidden="1" customWidth="1"/>
    <col min="4610" max="4610" width="38" style="857" customWidth="1"/>
    <col min="4611" max="4616" width="14.7109375" style="857" customWidth="1"/>
    <col min="4617" max="4617" width="15.42578125" style="857" bestFit="1" customWidth="1"/>
    <col min="4618" max="4621" width="14.7109375" style="857" customWidth="1"/>
    <col min="4622" max="4622" width="12.28515625" style="857" customWidth="1"/>
    <col min="4623" max="4623" width="2.85546875" style="857" customWidth="1"/>
    <col min="4624" max="4864" width="11.42578125" style="857"/>
    <col min="4865" max="4865" width="0" style="857" hidden="1" customWidth="1"/>
    <col min="4866" max="4866" width="38" style="857" customWidth="1"/>
    <col min="4867" max="4872" width="14.7109375" style="857" customWidth="1"/>
    <col min="4873" max="4873" width="15.42578125" style="857" bestFit="1" customWidth="1"/>
    <col min="4874" max="4877" width="14.7109375" style="857" customWidth="1"/>
    <col min="4878" max="4878" width="12.28515625" style="857" customWidth="1"/>
    <col min="4879" max="4879" width="2.85546875" style="857" customWidth="1"/>
    <col min="4880" max="5120" width="11.42578125" style="857"/>
    <col min="5121" max="5121" width="0" style="857" hidden="1" customWidth="1"/>
    <col min="5122" max="5122" width="38" style="857" customWidth="1"/>
    <col min="5123" max="5128" width="14.7109375" style="857" customWidth="1"/>
    <col min="5129" max="5129" width="15.42578125" style="857" bestFit="1" customWidth="1"/>
    <col min="5130" max="5133" width="14.7109375" style="857" customWidth="1"/>
    <col min="5134" max="5134" width="12.28515625" style="857" customWidth="1"/>
    <col min="5135" max="5135" width="2.85546875" style="857" customWidth="1"/>
    <col min="5136" max="5376" width="11.42578125" style="857"/>
    <col min="5377" max="5377" width="0" style="857" hidden="1" customWidth="1"/>
    <col min="5378" max="5378" width="38" style="857" customWidth="1"/>
    <col min="5379" max="5384" width="14.7109375" style="857" customWidth="1"/>
    <col min="5385" max="5385" width="15.42578125" style="857" bestFit="1" customWidth="1"/>
    <col min="5386" max="5389" width="14.7109375" style="857" customWidth="1"/>
    <col min="5390" max="5390" width="12.28515625" style="857" customWidth="1"/>
    <col min="5391" max="5391" width="2.85546875" style="857" customWidth="1"/>
    <col min="5392" max="5632" width="11.42578125" style="857"/>
    <col min="5633" max="5633" width="0" style="857" hidden="1" customWidth="1"/>
    <col min="5634" max="5634" width="38" style="857" customWidth="1"/>
    <col min="5635" max="5640" width="14.7109375" style="857" customWidth="1"/>
    <col min="5641" max="5641" width="15.42578125" style="857" bestFit="1" customWidth="1"/>
    <col min="5642" max="5645" width="14.7109375" style="857" customWidth="1"/>
    <col min="5646" max="5646" width="12.28515625" style="857" customWidth="1"/>
    <col min="5647" max="5647" width="2.85546875" style="857" customWidth="1"/>
    <col min="5648" max="5888" width="11.42578125" style="857"/>
    <col min="5889" max="5889" width="0" style="857" hidden="1" customWidth="1"/>
    <col min="5890" max="5890" width="38" style="857" customWidth="1"/>
    <col min="5891" max="5896" width="14.7109375" style="857" customWidth="1"/>
    <col min="5897" max="5897" width="15.42578125" style="857" bestFit="1" customWidth="1"/>
    <col min="5898" max="5901" width="14.7109375" style="857" customWidth="1"/>
    <col min="5902" max="5902" width="12.28515625" style="857" customWidth="1"/>
    <col min="5903" max="5903" width="2.85546875" style="857" customWidth="1"/>
    <col min="5904" max="6144" width="11.42578125" style="857"/>
    <col min="6145" max="6145" width="0" style="857" hidden="1" customWidth="1"/>
    <col min="6146" max="6146" width="38" style="857" customWidth="1"/>
    <col min="6147" max="6152" width="14.7109375" style="857" customWidth="1"/>
    <col min="6153" max="6153" width="15.42578125" style="857" bestFit="1" customWidth="1"/>
    <col min="6154" max="6157" width="14.7109375" style="857" customWidth="1"/>
    <col min="6158" max="6158" width="12.28515625" style="857" customWidth="1"/>
    <col min="6159" max="6159" width="2.85546875" style="857" customWidth="1"/>
    <col min="6160" max="6400" width="11.42578125" style="857"/>
    <col min="6401" max="6401" width="0" style="857" hidden="1" customWidth="1"/>
    <col min="6402" max="6402" width="38" style="857" customWidth="1"/>
    <col min="6403" max="6408" width="14.7109375" style="857" customWidth="1"/>
    <col min="6409" max="6409" width="15.42578125" style="857" bestFit="1" customWidth="1"/>
    <col min="6410" max="6413" width="14.7109375" style="857" customWidth="1"/>
    <col min="6414" max="6414" width="12.28515625" style="857" customWidth="1"/>
    <col min="6415" max="6415" width="2.85546875" style="857" customWidth="1"/>
    <col min="6416" max="6656" width="11.42578125" style="857"/>
    <col min="6657" max="6657" width="0" style="857" hidden="1" customWidth="1"/>
    <col min="6658" max="6658" width="38" style="857" customWidth="1"/>
    <col min="6659" max="6664" width="14.7109375" style="857" customWidth="1"/>
    <col min="6665" max="6665" width="15.42578125" style="857" bestFit="1" customWidth="1"/>
    <col min="6666" max="6669" width="14.7109375" style="857" customWidth="1"/>
    <col min="6670" max="6670" width="12.28515625" style="857" customWidth="1"/>
    <col min="6671" max="6671" width="2.85546875" style="857" customWidth="1"/>
    <col min="6672" max="6912" width="11.42578125" style="857"/>
    <col min="6913" max="6913" width="0" style="857" hidden="1" customWidth="1"/>
    <col min="6914" max="6914" width="38" style="857" customWidth="1"/>
    <col min="6915" max="6920" width="14.7109375" style="857" customWidth="1"/>
    <col min="6921" max="6921" width="15.42578125" style="857" bestFit="1" customWidth="1"/>
    <col min="6922" max="6925" width="14.7109375" style="857" customWidth="1"/>
    <col min="6926" max="6926" width="12.28515625" style="857" customWidth="1"/>
    <col min="6927" max="6927" width="2.85546875" style="857" customWidth="1"/>
    <col min="6928" max="7168" width="11.42578125" style="857"/>
    <col min="7169" max="7169" width="0" style="857" hidden="1" customWidth="1"/>
    <col min="7170" max="7170" width="38" style="857" customWidth="1"/>
    <col min="7171" max="7176" width="14.7109375" style="857" customWidth="1"/>
    <col min="7177" max="7177" width="15.42578125" style="857" bestFit="1" customWidth="1"/>
    <col min="7178" max="7181" width="14.7109375" style="857" customWidth="1"/>
    <col min="7182" max="7182" width="12.28515625" style="857" customWidth="1"/>
    <col min="7183" max="7183" width="2.85546875" style="857" customWidth="1"/>
    <col min="7184" max="7424" width="11.42578125" style="857"/>
    <col min="7425" max="7425" width="0" style="857" hidden="1" customWidth="1"/>
    <col min="7426" max="7426" width="38" style="857" customWidth="1"/>
    <col min="7427" max="7432" width="14.7109375" style="857" customWidth="1"/>
    <col min="7433" max="7433" width="15.42578125" style="857" bestFit="1" customWidth="1"/>
    <col min="7434" max="7437" width="14.7109375" style="857" customWidth="1"/>
    <col min="7438" max="7438" width="12.28515625" style="857" customWidth="1"/>
    <col min="7439" max="7439" width="2.85546875" style="857" customWidth="1"/>
    <col min="7440" max="7680" width="11.42578125" style="857"/>
    <col min="7681" max="7681" width="0" style="857" hidden="1" customWidth="1"/>
    <col min="7682" max="7682" width="38" style="857" customWidth="1"/>
    <col min="7683" max="7688" width="14.7109375" style="857" customWidth="1"/>
    <col min="7689" max="7689" width="15.42578125" style="857" bestFit="1" customWidth="1"/>
    <col min="7690" max="7693" width="14.7109375" style="857" customWidth="1"/>
    <col min="7694" max="7694" width="12.28515625" style="857" customWidth="1"/>
    <col min="7695" max="7695" width="2.85546875" style="857" customWidth="1"/>
    <col min="7696" max="7936" width="11.42578125" style="857"/>
    <col min="7937" max="7937" width="0" style="857" hidden="1" customWidth="1"/>
    <col min="7938" max="7938" width="38" style="857" customWidth="1"/>
    <col min="7939" max="7944" width="14.7109375" style="857" customWidth="1"/>
    <col min="7945" max="7945" width="15.42578125" style="857" bestFit="1" customWidth="1"/>
    <col min="7946" max="7949" width="14.7109375" style="857" customWidth="1"/>
    <col min="7950" max="7950" width="12.28515625" style="857" customWidth="1"/>
    <col min="7951" max="7951" width="2.85546875" style="857" customWidth="1"/>
    <col min="7952" max="8192" width="11.42578125" style="857"/>
    <col min="8193" max="8193" width="0" style="857" hidden="1" customWidth="1"/>
    <col min="8194" max="8194" width="38" style="857" customWidth="1"/>
    <col min="8195" max="8200" width="14.7109375" style="857" customWidth="1"/>
    <col min="8201" max="8201" width="15.42578125" style="857" bestFit="1" customWidth="1"/>
    <col min="8202" max="8205" width="14.7109375" style="857" customWidth="1"/>
    <col min="8206" max="8206" width="12.28515625" style="857" customWidth="1"/>
    <col min="8207" max="8207" width="2.85546875" style="857" customWidth="1"/>
    <col min="8208" max="8448" width="11.42578125" style="857"/>
    <col min="8449" max="8449" width="0" style="857" hidden="1" customWidth="1"/>
    <col min="8450" max="8450" width="38" style="857" customWidth="1"/>
    <col min="8451" max="8456" width="14.7109375" style="857" customWidth="1"/>
    <col min="8457" max="8457" width="15.42578125" style="857" bestFit="1" customWidth="1"/>
    <col min="8458" max="8461" width="14.7109375" style="857" customWidth="1"/>
    <col min="8462" max="8462" width="12.28515625" style="857" customWidth="1"/>
    <col min="8463" max="8463" width="2.85546875" style="857" customWidth="1"/>
    <col min="8464" max="8704" width="11.42578125" style="857"/>
    <col min="8705" max="8705" width="0" style="857" hidden="1" customWidth="1"/>
    <col min="8706" max="8706" width="38" style="857" customWidth="1"/>
    <col min="8707" max="8712" width="14.7109375" style="857" customWidth="1"/>
    <col min="8713" max="8713" width="15.42578125" style="857" bestFit="1" customWidth="1"/>
    <col min="8714" max="8717" width="14.7109375" style="857" customWidth="1"/>
    <col min="8718" max="8718" width="12.28515625" style="857" customWidth="1"/>
    <col min="8719" max="8719" width="2.85546875" style="857" customWidth="1"/>
    <col min="8720" max="8960" width="11.42578125" style="857"/>
    <col min="8961" max="8961" width="0" style="857" hidden="1" customWidth="1"/>
    <col min="8962" max="8962" width="38" style="857" customWidth="1"/>
    <col min="8963" max="8968" width="14.7109375" style="857" customWidth="1"/>
    <col min="8969" max="8969" width="15.42578125" style="857" bestFit="1" customWidth="1"/>
    <col min="8970" max="8973" width="14.7109375" style="857" customWidth="1"/>
    <col min="8974" max="8974" width="12.28515625" style="857" customWidth="1"/>
    <col min="8975" max="8975" width="2.85546875" style="857" customWidth="1"/>
    <col min="8976" max="9216" width="11.42578125" style="857"/>
    <col min="9217" max="9217" width="0" style="857" hidden="1" customWidth="1"/>
    <col min="9218" max="9218" width="38" style="857" customWidth="1"/>
    <col min="9219" max="9224" width="14.7109375" style="857" customWidth="1"/>
    <col min="9225" max="9225" width="15.42578125" style="857" bestFit="1" customWidth="1"/>
    <col min="9226" max="9229" width="14.7109375" style="857" customWidth="1"/>
    <col min="9230" max="9230" width="12.28515625" style="857" customWidth="1"/>
    <col min="9231" max="9231" width="2.85546875" style="857" customWidth="1"/>
    <col min="9232" max="9472" width="11.42578125" style="857"/>
    <col min="9473" max="9473" width="0" style="857" hidden="1" customWidth="1"/>
    <col min="9474" max="9474" width="38" style="857" customWidth="1"/>
    <col min="9475" max="9480" width="14.7109375" style="857" customWidth="1"/>
    <col min="9481" max="9481" width="15.42578125" style="857" bestFit="1" customWidth="1"/>
    <col min="9482" max="9485" width="14.7109375" style="857" customWidth="1"/>
    <col min="9486" max="9486" width="12.28515625" style="857" customWidth="1"/>
    <col min="9487" max="9487" width="2.85546875" style="857" customWidth="1"/>
    <col min="9488" max="9728" width="11.42578125" style="857"/>
    <col min="9729" max="9729" width="0" style="857" hidden="1" customWidth="1"/>
    <col min="9730" max="9730" width="38" style="857" customWidth="1"/>
    <col min="9731" max="9736" width="14.7109375" style="857" customWidth="1"/>
    <col min="9737" max="9737" width="15.42578125" style="857" bestFit="1" customWidth="1"/>
    <col min="9738" max="9741" width="14.7109375" style="857" customWidth="1"/>
    <col min="9742" max="9742" width="12.28515625" style="857" customWidth="1"/>
    <col min="9743" max="9743" width="2.85546875" style="857" customWidth="1"/>
    <col min="9744" max="9984" width="11.42578125" style="857"/>
    <col min="9985" max="9985" width="0" style="857" hidden="1" customWidth="1"/>
    <col min="9986" max="9986" width="38" style="857" customWidth="1"/>
    <col min="9987" max="9992" width="14.7109375" style="857" customWidth="1"/>
    <col min="9993" max="9993" width="15.42578125" style="857" bestFit="1" customWidth="1"/>
    <col min="9994" max="9997" width="14.7109375" style="857" customWidth="1"/>
    <col min="9998" max="9998" width="12.28515625" style="857" customWidth="1"/>
    <col min="9999" max="9999" width="2.85546875" style="857" customWidth="1"/>
    <col min="10000" max="10240" width="11.42578125" style="857"/>
    <col min="10241" max="10241" width="0" style="857" hidden="1" customWidth="1"/>
    <col min="10242" max="10242" width="38" style="857" customWidth="1"/>
    <col min="10243" max="10248" width="14.7109375" style="857" customWidth="1"/>
    <col min="10249" max="10249" width="15.42578125" style="857" bestFit="1" customWidth="1"/>
    <col min="10250" max="10253" width="14.7109375" style="857" customWidth="1"/>
    <col min="10254" max="10254" width="12.28515625" style="857" customWidth="1"/>
    <col min="10255" max="10255" width="2.85546875" style="857" customWidth="1"/>
    <col min="10256" max="10496" width="11.42578125" style="857"/>
    <col min="10497" max="10497" width="0" style="857" hidden="1" customWidth="1"/>
    <col min="10498" max="10498" width="38" style="857" customWidth="1"/>
    <col min="10499" max="10504" width="14.7109375" style="857" customWidth="1"/>
    <col min="10505" max="10505" width="15.42578125" style="857" bestFit="1" customWidth="1"/>
    <col min="10506" max="10509" width="14.7109375" style="857" customWidth="1"/>
    <col min="10510" max="10510" width="12.28515625" style="857" customWidth="1"/>
    <col min="10511" max="10511" width="2.85546875" style="857" customWidth="1"/>
    <col min="10512" max="10752" width="11.42578125" style="857"/>
    <col min="10753" max="10753" width="0" style="857" hidden="1" customWidth="1"/>
    <col min="10754" max="10754" width="38" style="857" customWidth="1"/>
    <col min="10755" max="10760" width="14.7109375" style="857" customWidth="1"/>
    <col min="10761" max="10761" width="15.42578125" style="857" bestFit="1" customWidth="1"/>
    <col min="10762" max="10765" width="14.7109375" style="857" customWidth="1"/>
    <col min="10766" max="10766" width="12.28515625" style="857" customWidth="1"/>
    <col min="10767" max="10767" width="2.85546875" style="857" customWidth="1"/>
    <col min="10768" max="11008" width="11.42578125" style="857"/>
    <col min="11009" max="11009" width="0" style="857" hidden="1" customWidth="1"/>
    <col min="11010" max="11010" width="38" style="857" customWidth="1"/>
    <col min="11011" max="11016" width="14.7109375" style="857" customWidth="1"/>
    <col min="11017" max="11017" width="15.42578125" style="857" bestFit="1" customWidth="1"/>
    <col min="11018" max="11021" width="14.7109375" style="857" customWidth="1"/>
    <col min="11022" max="11022" width="12.28515625" style="857" customWidth="1"/>
    <col min="11023" max="11023" width="2.85546875" style="857" customWidth="1"/>
    <col min="11024" max="11264" width="11.42578125" style="857"/>
    <col min="11265" max="11265" width="0" style="857" hidden="1" customWidth="1"/>
    <col min="11266" max="11266" width="38" style="857" customWidth="1"/>
    <col min="11267" max="11272" width="14.7109375" style="857" customWidth="1"/>
    <col min="11273" max="11273" width="15.42578125" style="857" bestFit="1" customWidth="1"/>
    <col min="11274" max="11277" width="14.7109375" style="857" customWidth="1"/>
    <col min="11278" max="11278" width="12.28515625" style="857" customWidth="1"/>
    <col min="11279" max="11279" width="2.85546875" style="857" customWidth="1"/>
    <col min="11280" max="11520" width="11.42578125" style="857"/>
    <col min="11521" max="11521" width="0" style="857" hidden="1" customWidth="1"/>
    <col min="11522" max="11522" width="38" style="857" customWidth="1"/>
    <col min="11523" max="11528" width="14.7109375" style="857" customWidth="1"/>
    <col min="11529" max="11529" width="15.42578125" style="857" bestFit="1" customWidth="1"/>
    <col min="11530" max="11533" width="14.7109375" style="857" customWidth="1"/>
    <col min="11534" max="11534" width="12.28515625" style="857" customWidth="1"/>
    <col min="11535" max="11535" width="2.85546875" style="857" customWidth="1"/>
    <col min="11536" max="11776" width="11.42578125" style="857"/>
    <col min="11777" max="11777" width="0" style="857" hidden="1" customWidth="1"/>
    <col min="11778" max="11778" width="38" style="857" customWidth="1"/>
    <col min="11779" max="11784" width="14.7109375" style="857" customWidth="1"/>
    <col min="11785" max="11785" width="15.42578125" style="857" bestFit="1" customWidth="1"/>
    <col min="11786" max="11789" width="14.7109375" style="857" customWidth="1"/>
    <col min="11790" max="11790" width="12.28515625" style="857" customWidth="1"/>
    <col min="11791" max="11791" width="2.85546875" style="857" customWidth="1"/>
    <col min="11792" max="12032" width="11.42578125" style="857"/>
    <col min="12033" max="12033" width="0" style="857" hidden="1" customWidth="1"/>
    <col min="12034" max="12034" width="38" style="857" customWidth="1"/>
    <col min="12035" max="12040" width="14.7109375" style="857" customWidth="1"/>
    <col min="12041" max="12041" width="15.42578125" style="857" bestFit="1" customWidth="1"/>
    <col min="12042" max="12045" width="14.7109375" style="857" customWidth="1"/>
    <col min="12046" max="12046" width="12.28515625" style="857" customWidth="1"/>
    <col min="12047" max="12047" width="2.85546875" style="857" customWidth="1"/>
    <col min="12048" max="12288" width="11.42578125" style="857"/>
    <col min="12289" max="12289" width="0" style="857" hidden="1" customWidth="1"/>
    <col min="12290" max="12290" width="38" style="857" customWidth="1"/>
    <col min="12291" max="12296" width="14.7109375" style="857" customWidth="1"/>
    <col min="12297" max="12297" width="15.42578125" style="857" bestFit="1" customWidth="1"/>
    <col min="12298" max="12301" width="14.7109375" style="857" customWidth="1"/>
    <col min="12302" max="12302" width="12.28515625" style="857" customWidth="1"/>
    <col min="12303" max="12303" width="2.85546875" style="857" customWidth="1"/>
    <col min="12304" max="12544" width="11.42578125" style="857"/>
    <col min="12545" max="12545" width="0" style="857" hidden="1" customWidth="1"/>
    <col min="12546" max="12546" width="38" style="857" customWidth="1"/>
    <col min="12547" max="12552" width="14.7109375" style="857" customWidth="1"/>
    <col min="12553" max="12553" width="15.42578125" style="857" bestFit="1" customWidth="1"/>
    <col min="12554" max="12557" width="14.7109375" style="857" customWidth="1"/>
    <col min="12558" max="12558" width="12.28515625" style="857" customWidth="1"/>
    <col min="12559" max="12559" width="2.85546875" style="857" customWidth="1"/>
    <col min="12560" max="12800" width="11.42578125" style="857"/>
    <col min="12801" max="12801" width="0" style="857" hidden="1" customWidth="1"/>
    <col min="12802" max="12802" width="38" style="857" customWidth="1"/>
    <col min="12803" max="12808" width="14.7109375" style="857" customWidth="1"/>
    <col min="12809" max="12809" width="15.42578125" style="857" bestFit="1" customWidth="1"/>
    <col min="12810" max="12813" width="14.7109375" style="857" customWidth="1"/>
    <col min="12814" max="12814" width="12.28515625" style="857" customWidth="1"/>
    <col min="12815" max="12815" width="2.85546875" style="857" customWidth="1"/>
    <col min="12816" max="13056" width="11.42578125" style="857"/>
    <col min="13057" max="13057" width="0" style="857" hidden="1" customWidth="1"/>
    <col min="13058" max="13058" width="38" style="857" customWidth="1"/>
    <col min="13059" max="13064" width="14.7109375" style="857" customWidth="1"/>
    <col min="13065" max="13065" width="15.42578125" style="857" bestFit="1" customWidth="1"/>
    <col min="13066" max="13069" width="14.7109375" style="857" customWidth="1"/>
    <col min="13070" max="13070" width="12.28515625" style="857" customWidth="1"/>
    <col min="13071" max="13071" width="2.85546875" style="857" customWidth="1"/>
    <col min="13072" max="13312" width="11.42578125" style="857"/>
    <col min="13313" max="13313" width="0" style="857" hidden="1" customWidth="1"/>
    <col min="13314" max="13314" width="38" style="857" customWidth="1"/>
    <col min="13315" max="13320" width="14.7109375" style="857" customWidth="1"/>
    <col min="13321" max="13321" width="15.42578125" style="857" bestFit="1" customWidth="1"/>
    <col min="13322" max="13325" width="14.7109375" style="857" customWidth="1"/>
    <col min="13326" max="13326" width="12.28515625" style="857" customWidth="1"/>
    <col min="13327" max="13327" width="2.85546875" style="857" customWidth="1"/>
    <col min="13328" max="13568" width="11.42578125" style="857"/>
    <col min="13569" max="13569" width="0" style="857" hidden="1" customWidth="1"/>
    <col min="13570" max="13570" width="38" style="857" customWidth="1"/>
    <col min="13571" max="13576" width="14.7109375" style="857" customWidth="1"/>
    <col min="13577" max="13577" width="15.42578125" style="857" bestFit="1" customWidth="1"/>
    <col min="13578" max="13581" width="14.7109375" style="857" customWidth="1"/>
    <col min="13582" max="13582" width="12.28515625" style="857" customWidth="1"/>
    <col min="13583" max="13583" width="2.85546875" style="857" customWidth="1"/>
    <col min="13584" max="13824" width="11.42578125" style="857"/>
    <col min="13825" max="13825" width="0" style="857" hidden="1" customWidth="1"/>
    <col min="13826" max="13826" width="38" style="857" customWidth="1"/>
    <col min="13827" max="13832" width="14.7109375" style="857" customWidth="1"/>
    <col min="13833" max="13833" width="15.42578125" style="857" bestFit="1" customWidth="1"/>
    <col min="13834" max="13837" width="14.7109375" style="857" customWidth="1"/>
    <col min="13838" max="13838" width="12.28515625" style="857" customWidth="1"/>
    <col min="13839" max="13839" width="2.85546875" style="857" customWidth="1"/>
    <col min="13840" max="14080" width="11.42578125" style="857"/>
    <col min="14081" max="14081" width="0" style="857" hidden="1" customWidth="1"/>
    <col min="14082" max="14082" width="38" style="857" customWidth="1"/>
    <col min="14083" max="14088" width="14.7109375" style="857" customWidth="1"/>
    <col min="14089" max="14089" width="15.42578125" style="857" bestFit="1" customWidth="1"/>
    <col min="14090" max="14093" width="14.7109375" style="857" customWidth="1"/>
    <col min="14094" max="14094" width="12.28515625" style="857" customWidth="1"/>
    <col min="14095" max="14095" width="2.85546875" style="857" customWidth="1"/>
    <col min="14096" max="14336" width="11.42578125" style="857"/>
    <col min="14337" max="14337" width="0" style="857" hidden="1" customWidth="1"/>
    <col min="14338" max="14338" width="38" style="857" customWidth="1"/>
    <col min="14339" max="14344" width="14.7109375" style="857" customWidth="1"/>
    <col min="14345" max="14345" width="15.42578125" style="857" bestFit="1" customWidth="1"/>
    <col min="14346" max="14349" width="14.7109375" style="857" customWidth="1"/>
    <col min="14350" max="14350" width="12.28515625" style="857" customWidth="1"/>
    <col min="14351" max="14351" width="2.85546875" style="857" customWidth="1"/>
    <col min="14352" max="14592" width="11.42578125" style="857"/>
    <col min="14593" max="14593" width="0" style="857" hidden="1" customWidth="1"/>
    <col min="14594" max="14594" width="38" style="857" customWidth="1"/>
    <col min="14595" max="14600" width="14.7109375" style="857" customWidth="1"/>
    <col min="14601" max="14601" width="15.42578125" style="857" bestFit="1" customWidth="1"/>
    <col min="14602" max="14605" width="14.7109375" style="857" customWidth="1"/>
    <col min="14606" max="14606" width="12.28515625" style="857" customWidth="1"/>
    <col min="14607" max="14607" width="2.85546875" style="857" customWidth="1"/>
    <col min="14608" max="14848" width="11.42578125" style="857"/>
    <col min="14849" max="14849" width="0" style="857" hidden="1" customWidth="1"/>
    <col min="14850" max="14850" width="38" style="857" customWidth="1"/>
    <col min="14851" max="14856" width="14.7109375" style="857" customWidth="1"/>
    <col min="14857" max="14857" width="15.42578125" style="857" bestFit="1" customWidth="1"/>
    <col min="14858" max="14861" width="14.7109375" style="857" customWidth="1"/>
    <col min="14862" max="14862" width="12.28515625" style="857" customWidth="1"/>
    <col min="14863" max="14863" width="2.85546875" style="857" customWidth="1"/>
    <col min="14864" max="15104" width="11.42578125" style="857"/>
    <col min="15105" max="15105" width="0" style="857" hidden="1" customWidth="1"/>
    <col min="15106" max="15106" width="38" style="857" customWidth="1"/>
    <col min="15107" max="15112" width="14.7109375" style="857" customWidth="1"/>
    <col min="15113" max="15113" width="15.42578125" style="857" bestFit="1" customWidth="1"/>
    <col min="15114" max="15117" width="14.7109375" style="857" customWidth="1"/>
    <col min="15118" max="15118" width="12.28515625" style="857" customWidth="1"/>
    <col min="15119" max="15119" width="2.85546875" style="857" customWidth="1"/>
    <col min="15120" max="15360" width="11.42578125" style="857"/>
    <col min="15361" max="15361" width="0" style="857" hidden="1" customWidth="1"/>
    <col min="15362" max="15362" width="38" style="857" customWidth="1"/>
    <col min="15363" max="15368" width="14.7109375" style="857" customWidth="1"/>
    <col min="15369" max="15369" width="15.42578125" style="857" bestFit="1" customWidth="1"/>
    <col min="15370" max="15373" width="14.7109375" style="857" customWidth="1"/>
    <col min="15374" max="15374" width="12.28515625" style="857" customWidth="1"/>
    <col min="15375" max="15375" width="2.85546875" style="857" customWidth="1"/>
    <col min="15376" max="15616" width="11.42578125" style="857"/>
    <col min="15617" max="15617" width="0" style="857" hidden="1" customWidth="1"/>
    <col min="15618" max="15618" width="38" style="857" customWidth="1"/>
    <col min="15619" max="15624" width="14.7109375" style="857" customWidth="1"/>
    <col min="15625" max="15625" width="15.42578125" style="857" bestFit="1" customWidth="1"/>
    <col min="15626" max="15629" width="14.7109375" style="857" customWidth="1"/>
    <col min="15630" max="15630" width="12.28515625" style="857" customWidth="1"/>
    <col min="15631" max="15631" width="2.85546875" style="857" customWidth="1"/>
    <col min="15632" max="15872" width="11.42578125" style="857"/>
    <col min="15873" max="15873" width="0" style="857" hidden="1" customWidth="1"/>
    <col min="15874" max="15874" width="38" style="857" customWidth="1"/>
    <col min="15875" max="15880" width="14.7109375" style="857" customWidth="1"/>
    <col min="15881" max="15881" width="15.42578125" style="857" bestFit="1" customWidth="1"/>
    <col min="15882" max="15885" width="14.7109375" style="857" customWidth="1"/>
    <col min="15886" max="15886" width="12.28515625" style="857" customWidth="1"/>
    <col min="15887" max="15887" width="2.85546875" style="857" customWidth="1"/>
    <col min="15888" max="16128" width="11.42578125" style="857"/>
    <col min="16129" max="16129" width="0" style="857" hidden="1" customWidth="1"/>
    <col min="16130" max="16130" width="38" style="857" customWidth="1"/>
    <col min="16131" max="16136" width="14.7109375" style="857" customWidth="1"/>
    <col min="16137" max="16137" width="15.42578125" style="857" bestFit="1" customWidth="1"/>
    <col min="16138" max="16141" width="14.7109375" style="857" customWidth="1"/>
    <col min="16142" max="16142" width="12.28515625" style="857" customWidth="1"/>
    <col min="16143" max="16143" width="2.85546875" style="857" customWidth="1"/>
    <col min="16144" max="16384" width="11.42578125" style="857"/>
  </cols>
  <sheetData>
    <row r="1" spans="1:25" s="74" customFormat="1" ht="2.25" customHeight="1">
      <c r="B1" s="333"/>
      <c r="C1" s="334"/>
      <c r="D1" s="334"/>
      <c r="E1" s="334"/>
      <c r="F1" s="334"/>
      <c r="G1" s="334"/>
      <c r="H1" s="345"/>
      <c r="I1" s="334"/>
      <c r="J1" s="334"/>
      <c r="K1" s="334"/>
      <c r="L1" s="334"/>
      <c r="M1" s="334"/>
      <c r="N1" s="334"/>
      <c r="O1" s="271"/>
    </row>
    <row r="2" spans="1:25" s="74" customFormat="1" ht="41.25" customHeight="1">
      <c r="B2" s="890" t="s">
        <v>989</v>
      </c>
      <c r="C2" s="890"/>
      <c r="D2" s="890"/>
      <c r="E2" s="890"/>
      <c r="F2" s="890"/>
      <c r="G2" s="890"/>
      <c r="H2" s="890"/>
      <c r="I2" s="890"/>
      <c r="J2" s="890"/>
      <c r="K2" s="890"/>
      <c r="L2" s="890"/>
      <c r="M2" s="890"/>
      <c r="N2" s="890"/>
      <c r="O2" s="271"/>
    </row>
    <row r="3" spans="1:25" s="74" customFormat="1" ht="35.25" customHeight="1">
      <c r="B3" s="890" t="s">
        <v>983</v>
      </c>
      <c r="C3" s="890"/>
      <c r="D3" s="890"/>
      <c r="E3" s="890"/>
      <c r="F3" s="890"/>
      <c r="G3" s="890"/>
      <c r="H3" s="890"/>
      <c r="I3" s="890"/>
      <c r="J3" s="890"/>
      <c r="K3" s="890"/>
      <c r="L3" s="890"/>
      <c r="M3" s="890"/>
      <c r="N3" s="890"/>
      <c r="O3" s="271"/>
    </row>
    <row r="4" spans="1:25" s="74" customFormat="1" ht="26.25" hidden="1">
      <c r="A4" s="74" t="s">
        <v>1525</v>
      </c>
      <c r="B4" s="890"/>
      <c r="C4" s="890"/>
      <c r="D4" s="890"/>
      <c r="E4" s="890"/>
      <c r="F4" s="890"/>
      <c r="G4" s="890"/>
      <c r="H4" s="890"/>
      <c r="I4" s="890"/>
      <c r="J4" s="890"/>
      <c r="K4" s="890"/>
      <c r="L4" s="890"/>
      <c r="M4" s="890"/>
      <c r="N4" s="890"/>
      <c r="O4" s="271"/>
    </row>
    <row r="5" spans="1:25" s="335" customFormat="1" ht="44.25" customHeight="1">
      <c r="B5" s="941" t="s">
        <v>1260</v>
      </c>
      <c r="C5" s="941"/>
      <c r="D5" s="941"/>
      <c r="E5" s="941"/>
      <c r="F5" s="941"/>
      <c r="G5" s="941"/>
      <c r="H5" s="941"/>
      <c r="I5" s="941"/>
      <c r="J5" s="941"/>
      <c r="K5" s="941"/>
      <c r="L5" s="941"/>
      <c r="M5" s="941"/>
      <c r="N5" s="941"/>
      <c r="O5" s="460"/>
    </row>
    <row r="6" spans="1:25" s="77" customFormat="1" ht="9">
      <c r="C6" s="336"/>
      <c r="D6" s="336"/>
      <c r="E6" s="336"/>
      <c r="F6" s="336"/>
      <c r="H6" s="346"/>
      <c r="O6" s="279"/>
    </row>
    <row r="7" spans="1:25" s="77" customFormat="1" ht="15.75">
      <c r="B7" s="347"/>
      <c r="C7" s="944" t="s">
        <v>1373</v>
      </c>
      <c r="D7" s="944"/>
      <c r="E7" s="944"/>
      <c r="F7" s="944" t="s">
        <v>1374</v>
      </c>
      <c r="G7" s="944"/>
      <c r="H7" s="944"/>
      <c r="I7" s="944" t="s">
        <v>1440</v>
      </c>
      <c r="J7" s="944"/>
      <c r="K7" s="944"/>
      <c r="L7" s="944" t="str">
        <f>UPPER("jun-17")</f>
        <v>JUN-17</v>
      </c>
      <c r="M7" s="944"/>
      <c r="N7" s="944"/>
      <c r="O7" s="943"/>
    </row>
    <row r="8" spans="1:25" s="77" customFormat="1" ht="33" customHeight="1" thickBot="1">
      <c r="B8" s="644" t="s">
        <v>977</v>
      </c>
      <c r="C8" s="337" t="s">
        <v>984</v>
      </c>
      <c r="D8" s="338" t="s">
        <v>979</v>
      </c>
      <c r="E8" s="337" t="s">
        <v>980</v>
      </c>
      <c r="F8" s="337" t="s">
        <v>984</v>
      </c>
      <c r="G8" s="338" t="s">
        <v>979</v>
      </c>
      <c r="H8" s="337" t="s">
        <v>980</v>
      </c>
      <c r="I8" s="337" t="s">
        <v>984</v>
      </c>
      <c r="J8" s="338" t="s">
        <v>979</v>
      </c>
      <c r="K8" s="337" t="s">
        <v>980</v>
      </c>
      <c r="L8" s="337" t="s">
        <v>984</v>
      </c>
      <c r="M8" s="338" t="s">
        <v>979</v>
      </c>
      <c r="N8" s="337" t="s">
        <v>980</v>
      </c>
      <c r="O8" s="943"/>
    </row>
    <row r="9" spans="1:25" s="37" customFormat="1" ht="18.75" customHeight="1" thickTop="1">
      <c r="B9" s="215" t="s">
        <v>1088</v>
      </c>
      <c r="C9" s="348"/>
      <c r="D9" s="348"/>
      <c r="E9" s="348"/>
      <c r="F9" s="348"/>
      <c r="G9" s="348"/>
      <c r="H9" s="348"/>
      <c r="I9" s="348"/>
      <c r="J9" s="348"/>
      <c r="K9" s="348"/>
      <c r="L9" s="348"/>
      <c r="M9" s="348"/>
      <c r="N9" s="348"/>
      <c r="O9" s="275"/>
      <c r="T9" s="506"/>
      <c r="V9" s="238"/>
      <c r="X9" s="111"/>
      <c r="Y9" s="111"/>
    </row>
    <row r="10" spans="1:25" s="37" customFormat="1" ht="20.100000000000001" customHeight="1">
      <c r="A10" s="37" t="s">
        <v>1548</v>
      </c>
      <c r="B10" s="37" t="s">
        <v>297</v>
      </c>
      <c r="C10" s="238">
        <v>9904590.8020500019</v>
      </c>
      <c r="D10" s="240">
        <v>0.10177298333186757</v>
      </c>
      <c r="E10" s="238">
        <v>2</v>
      </c>
      <c r="F10" s="238">
        <v>11705261.2837</v>
      </c>
      <c r="G10" s="240">
        <v>0.1024325558745957</v>
      </c>
      <c r="H10" s="238">
        <v>2</v>
      </c>
      <c r="I10" s="238">
        <v>13283256.780620001</v>
      </c>
      <c r="J10" s="240">
        <v>0.10137164690506691</v>
      </c>
      <c r="K10" s="238">
        <v>2</v>
      </c>
      <c r="L10" s="238">
        <v>14423117.798869999</v>
      </c>
      <c r="M10" s="240">
        <f t="shared" ref="M10:M23" si="0">+L10/L$97</f>
        <v>0.10104378176827451</v>
      </c>
      <c r="N10" s="238">
        <v>2</v>
      </c>
      <c r="O10" s="275"/>
      <c r="T10" s="506"/>
      <c r="V10" s="238"/>
    </row>
    <row r="11" spans="1:25" s="37" customFormat="1" ht="20.100000000000001" customHeight="1">
      <c r="A11" s="37" t="s">
        <v>1548</v>
      </c>
      <c r="B11" s="37" t="s">
        <v>298</v>
      </c>
      <c r="C11" s="238">
        <v>9380147.666079998</v>
      </c>
      <c r="D11" s="240">
        <v>9.6384154696509877E-2</v>
      </c>
      <c r="E11" s="238">
        <v>3</v>
      </c>
      <c r="F11" s="238">
        <v>10700680.70479</v>
      </c>
      <c r="G11" s="240">
        <v>9.3641487158938164E-2</v>
      </c>
      <c r="H11" s="238">
        <v>3</v>
      </c>
      <c r="I11" s="238">
        <v>12731691.252039999</v>
      </c>
      <c r="J11" s="240">
        <v>9.7162354942135445E-2</v>
      </c>
      <c r="K11" s="238">
        <v>3</v>
      </c>
      <c r="L11" s="238">
        <v>13618845.556899998</v>
      </c>
      <c r="M11" s="240">
        <f t="shared" si="0"/>
        <v>9.5409305919629317E-2</v>
      </c>
      <c r="N11" s="238">
        <v>3</v>
      </c>
      <c r="O11" s="275"/>
      <c r="T11" s="506"/>
      <c r="V11" s="238"/>
    </row>
    <row r="12" spans="1:25" s="37" customFormat="1" ht="20.100000000000001" customHeight="1">
      <c r="A12" s="37" t="s">
        <v>1548</v>
      </c>
      <c r="B12" s="37" t="s">
        <v>299</v>
      </c>
      <c r="C12" s="238">
        <v>12063839.905579999</v>
      </c>
      <c r="D12" s="240">
        <v>0.12395999008609158</v>
      </c>
      <c r="E12" s="238">
        <v>1</v>
      </c>
      <c r="F12" s="238">
        <v>13865197.84402</v>
      </c>
      <c r="G12" s="240">
        <v>0.12133412646223016</v>
      </c>
      <c r="H12" s="238">
        <v>1</v>
      </c>
      <c r="I12" s="238">
        <v>16451470.49375</v>
      </c>
      <c r="J12" s="240">
        <v>0.12554998262133352</v>
      </c>
      <c r="K12" s="238">
        <v>1</v>
      </c>
      <c r="L12" s="238">
        <v>21545692.093809996</v>
      </c>
      <c r="M12" s="240">
        <f t="shared" si="0"/>
        <v>0.15094227477944744</v>
      </c>
      <c r="N12" s="238">
        <v>1</v>
      </c>
      <c r="O12" s="275"/>
      <c r="T12" s="506"/>
      <c r="V12" s="238"/>
    </row>
    <row r="13" spans="1:25" s="37" customFormat="1" ht="20.100000000000001" customHeight="1">
      <c r="A13" s="37" t="s">
        <v>1548</v>
      </c>
      <c r="B13" s="37" t="s">
        <v>300</v>
      </c>
      <c r="C13" s="238">
        <v>7873783.6074899994</v>
      </c>
      <c r="D13" s="240">
        <v>8.0905760152954004E-2</v>
      </c>
      <c r="E13" s="238">
        <v>5</v>
      </c>
      <c r="F13" s="238">
        <v>9447518.4549500011</v>
      </c>
      <c r="G13" s="240">
        <v>8.2675084182917274E-2</v>
      </c>
      <c r="H13" s="238">
        <v>4</v>
      </c>
      <c r="I13" s="238">
        <v>11069005.085080002</v>
      </c>
      <c r="J13" s="240">
        <v>8.4473506279891877E-2</v>
      </c>
      <c r="K13" s="238">
        <v>5</v>
      </c>
      <c r="L13" s="238">
        <v>12078210.555230001</v>
      </c>
      <c r="M13" s="240">
        <f t="shared" si="0"/>
        <v>8.4616106483547282E-2</v>
      </c>
      <c r="N13" s="238">
        <v>5</v>
      </c>
      <c r="O13" s="275"/>
      <c r="T13" s="506"/>
      <c r="V13" s="238"/>
    </row>
    <row r="14" spans="1:25" s="37" customFormat="1" ht="20.100000000000001" customHeight="1">
      <c r="A14" s="37" t="s">
        <v>1548</v>
      </c>
      <c r="B14" s="37" t="s">
        <v>301</v>
      </c>
      <c r="C14" s="238">
        <v>8046255.79024</v>
      </c>
      <c r="D14" s="240">
        <v>8.2677969518392264E-2</v>
      </c>
      <c r="E14" s="238">
        <v>4</v>
      </c>
      <c r="F14" s="238">
        <v>9438348.5377299991</v>
      </c>
      <c r="G14" s="240">
        <v>8.2594838382739261E-2</v>
      </c>
      <c r="H14" s="238">
        <v>5</v>
      </c>
      <c r="I14" s="238">
        <v>11155536.7697</v>
      </c>
      <c r="J14" s="240">
        <v>8.513387591094479E-2</v>
      </c>
      <c r="K14" s="238">
        <v>4</v>
      </c>
      <c r="L14" s="238">
        <v>12309859.05263</v>
      </c>
      <c r="M14" s="240">
        <f t="shared" si="0"/>
        <v>8.6238962272748979E-2</v>
      </c>
      <c r="N14" s="238">
        <v>4</v>
      </c>
      <c r="O14" s="275"/>
      <c r="T14" s="506"/>
      <c r="V14" s="238"/>
    </row>
    <row r="15" spans="1:25" s="37" customFormat="1" ht="20.100000000000001" customHeight="1">
      <c r="A15" s="37" t="s">
        <v>1548</v>
      </c>
      <c r="B15" s="37" t="s">
        <v>302</v>
      </c>
      <c r="C15" s="238">
        <v>4849492.0694600008</v>
      </c>
      <c r="D15" s="240">
        <v>4.983015304893007E-2</v>
      </c>
      <c r="E15" s="238">
        <v>10</v>
      </c>
      <c r="F15" s="238">
        <v>6051073.7213699985</v>
      </c>
      <c r="G15" s="240">
        <v>5.2952850179317355E-2</v>
      </c>
      <c r="H15" s="238">
        <v>9</v>
      </c>
      <c r="I15" s="238">
        <v>6886660.3398199994</v>
      </c>
      <c r="J15" s="240">
        <v>5.2555793496508497E-2</v>
      </c>
      <c r="K15" s="238">
        <v>9</v>
      </c>
      <c r="L15" s="238">
        <v>7236390.7709700009</v>
      </c>
      <c r="M15" s="240">
        <f t="shared" si="0"/>
        <v>5.0695855088220582E-2</v>
      </c>
      <c r="N15" s="238">
        <v>9</v>
      </c>
      <c r="O15" s="275"/>
      <c r="T15" s="506"/>
      <c r="V15" s="238"/>
    </row>
    <row r="16" spans="1:25" s="37" customFormat="1" ht="20.100000000000001" customHeight="1">
      <c r="A16" s="37" t="s">
        <v>1548</v>
      </c>
      <c r="B16" s="37" t="s">
        <v>303</v>
      </c>
      <c r="C16" s="238">
        <v>4915509.4954199996</v>
      </c>
      <c r="D16" s="240">
        <v>5.050850418186624E-2</v>
      </c>
      <c r="E16" s="238">
        <v>9</v>
      </c>
      <c r="F16" s="238">
        <v>5699792.4337999998</v>
      </c>
      <c r="G16" s="240">
        <v>4.987879320232181E-2</v>
      </c>
      <c r="H16" s="238">
        <v>11</v>
      </c>
      <c r="I16" s="238">
        <v>6653114.5884199999</v>
      </c>
      <c r="J16" s="240">
        <v>5.0773480782231942E-2</v>
      </c>
      <c r="K16" s="238">
        <v>10</v>
      </c>
      <c r="L16" s="238">
        <v>6972227.5811899994</v>
      </c>
      <c r="M16" s="240">
        <f t="shared" si="0"/>
        <v>4.8845211692558031E-2</v>
      </c>
      <c r="N16" s="238">
        <v>10</v>
      </c>
      <c r="O16" s="275"/>
      <c r="T16" s="506"/>
      <c r="V16" s="238"/>
    </row>
    <row r="17" spans="1:22" s="37" customFormat="1" ht="20.100000000000001" customHeight="1">
      <c r="A17" s="37" t="s">
        <v>1548</v>
      </c>
      <c r="B17" s="37" t="s">
        <v>304</v>
      </c>
      <c r="C17" s="238">
        <v>7271858.7937099999</v>
      </c>
      <c r="D17" s="240">
        <v>7.4720781362392547E-2</v>
      </c>
      <c r="E17" s="238">
        <v>6</v>
      </c>
      <c r="F17" s="238">
        <v>8043326.5166399982</v>
      </c>
      <c r="G17" s="240">
        <v>7.0387022798085869E-2</v>
      </c>
      <c r="H17" s="238">
        <v>7</v>
      </c>
      <c r="I17" s="238">
        <v>8950797.4621099997</v>
      </c>
      <c r="J17" s="240">
        <v>6.8308329412979443E-2</v>
      </c>
      <c r="K17" s="238">
        <v>8</v>
      </c>
      <c r="L17" s="238">
        <v>9412279.2790800016</v>
      </c>
      <c r="M17" s="240">
        <f t="shared" si="0"/>
        <v>6.5939438800945202E-2</v>
      </c>
      <c r="N17" s="238">
        <v>7</v>
      </c>
      <c r="O17" s="275"/>
      <c r="T17" s="506"/>
      <c r="V17" s="238"/>
    </row>
    <row r="18" spans="1:22" s="37" customFormat="1" ht="20.100000000000001" customHeight="1">
      <c r="A18" s="37" t="s">
        <v>1548</v>
      </c>
      <c r="B18" s="37" t="s">
        <v>305</v>
      </c>
      <c r="C18" s="238">
        <v>102847.98117</v>
      </c>
      <c r="D18" s="240">
        <v>1.0567974066292777E-3</v>
      </c>
      <c r="E18" s="238">
        <v>36</v>
      </c>
      <c r="F18" s="238">
        <v>113560.36322</v>
      </c>
      <c r="G18" s="240">
        <v>9.9376493772679797E-4</v>
      </c>
      <c r="H18" s="238">
        <v>36</v>
      </c>
      <c r="I18" s="238">
        <v>111631.132</v>
      </c>
      <c r="J18" s="240">
        <v>8.5191695708443013E-4</v>
      </c>
      <c r="K18" s="238">
        <v>43</v>
      </c>
      <c r="L18" s="238">
        <v>119385.84891</v>
      </c>
      <c r="M18" s="240">
        <f t="shared" si="0"/>
        <v>8.3637933432307839E-4</v>
      </c>
      <c r="N18" s="238">
        <v>41</v>
      </c>
      <c r="O18" s="275"/>
      <c r="T18" s="506"/>
      <c r="V18" s="238"/>
    </row>
    <row r="19" spans="1:22" s="37" customFormat="1" ht="20.100000000000001" customHeight="1">
      <c r="A19" s="37" t="s">
        <v>1548</v>
      </c>
      <c r="B19" s="37" t="s">
        <v>306</v>
      </c>
      <c r="C19" s="238">
        <v>186577.44923</v>
      </c>
      <c r="D19" s="240">
        <v>1.9171456963832374E-3</v>
      </c>
      <c r="E19" s="238">
        <v>24</v>
      </c>
      <c r="F19" s="238">
        <v>207636.21399000002</v>
      </c>
      <c r="G19" s="240">
        <v>1.8170212159841002E-3</v>
      </c>
      <c r="H19" s="238">
        <v>24</v>
      </c>
      <c r="I19" s="238">
        <v>288107.51157999999</v>
      </c>
      <c r="J19" s="240">
        <v>2.198702729077412E-3</v>
      </c>
      <c r="K19" s="238">
        <v>25</v>
      </c>
      <c r="L19" s="238">
        <v>358834.71312000003</v>
      </c>
      <c r="M19" s="240">
        <f t="shared" si="0"/>
        <v>2.5138820155943928E-3</v>
      </c>
      <c r="N19" s="238">
        <v>22</v>
      </c>
      <c r="O19" s="275"/>
      <c r="T19" s="506"/>
      <c r="V19" s="238"/>
    </row>
    <row r="20" spans="1:22" s="37" customFormat="1" ht="20.100000000000001" customHeight="1">
      <c r="A20" s="37" t="s">
        <v>1549</v>
      </c>
      <c r="B20" s="37" t="s">
        <v>307</v>
      </c>
      <c r="C20" s="238">
        <v>7147490.2359999996</v>
      </c>
      <c r="D20" s="240">
        <v>7.3442852833713851E-2</v>
      </c>
      <c r="E20" s="238">
        <v>7</v>
      </c>
      <c r="F20" s="238">
        <v>8156437.89855</v>
      </c>
      <c r="G20" s="240">
        <v>7.1376858707488694E-2</v>
      </c>
      <c r="H20" s="238">
        <v>6</v>
      </c>
      <c r="I20" s="238">
        <v>9139602.4229100011</v>
      </c>
      <c r="J20" s="240">
        <v>6.9749201191357385E-2</v>
      </c>
      <c r="K20" s="238">
        <v>7</v>
      </c>
      <c r="L20" s="238">
        <v>9300751.3552100025</v>
      </c>
      <c r="M20" s="240">
        <f t="shared" si="0"/>
        <v>6.5158109593367639E-2</v>
      </c>
      <c r="N20" s="238">
        <v>8</v>
      </c>
      <c r="O20" s="275"/>
      <c r="T20" s="506"/>
      <c r="V20" s="238"/>
    </row>
    <row r="21" spans="1:22" s="37" customFormat="1" ht="20.100000000000001" customHeight="1">
      <c r="B21" s="37" t="s">
        <v>308</v>
      </c>
      <c r="C21" s="239">
        <v>1460256.1251400001</v>
      </c>
      <c r="D21" s="240">
        <v>1.5004620105393073E-2</v>
      </c>
      <c r="E21" s="239">
        <v>15</v>
      </c>
      <c r="F21" s="239">
        <v>1814510.2107600002</v>
      </c>
      <c r="G21" s="240">
        <v>1.5878750080318305E-2</v>
      </c>
      <c r="H21" s="239">
        <v>14</v>
      </c>
      <c r="I21" s="239">
        <v>2205524.8435399998</v>
      </c>
      <c r="J21" s="240">
        <v>1.6831541343526917E-2</v>
      </c>
      <c r="K21" s="239">
        <v>14</v>
      </c>
      <c r="L21" s="238">
        <v>2434199.0055899997</v>
      </c>
      <c r="M21" s="240">
        <f t="shared" si="0"/>
        <v>1.7053225005252116E-2</v>
      </c>
      <c r="N21" s="238">
        <v>13</v>
      </c>
      <c r="O21" s="275"/>
      <c r="T21" s="506"/>
      <c r="V21" s="238"/>
    </row>
    <row r="22" spans="1:22" s="37" customFormat="1" ht="20.100000000000001" customHeight="1">
      <c r="A22" s="37" t="s">
        <v>1548</v>
      </c>
      <c r="B22" s="37" t="s">
        <v>1090</v>
      </c>
      <c r="C22" s="238">
        <v>3919876.0634199996</v>
      </c>
      <c r="D22" s="240">
        <v>4.0278037653293082E-2</v>
      </c>
      <c r="E22" s="238">
        <v>12</v>
      </c>
      <c r="F22" s="238">
        <v>7341332.0080699995</v>
      </c>
      <c r="G22" s="240">
        <v>6.4243879985640573E-2</v>
      </c>
      <c r="H22" s="238">
        <v>8</v>
      </c>
      <c r="I22" s="238">
        <v>9515076.2672499996</v>
      </c>
      <c r="J22" s="240">
        <v>7.2614643198475298E-2</v>
      </c>
      <c r="K22" s="238">
        <v>6</v>
      </c>
      <c r="L22" s="238">
        <v>10106853.81387</v>
      </c>
      <c r="M22" s="240">
        <f t="shared" si="0"/>
        <v>7.0805407358771166E-2</v>
      </c>
      <c r="N22" s="238">
        <v>6</v>
      </c>
      <c r="O22" s="275"/>
      <c r="T22" s="506"/>
      <c r="V22" s="238"/>
    </row>
    <row r="23" spans="1:22" s="37" customFormat="1" ht="20.100000000000001" customHeight="1">
      <c r="A23" s="37" t="s">
        <v>1548</v>
      </c>
      <c r="B23" s="37" t="s">
        <v>1091</v>
      </c>
      <c r="C23" s="238">
        <v>5113097.3564900002</v>
      </c>
      <c r="D23" s="240">
        <v>5.2538785542616089E-2</v>
      </c>
      <c r="E23" s="238">
        <v>8</v>
      </c>
      <c r="F23" s="238">
        <v>5789406.1226799991</v>
      </c>
      <c r="G23" s="240">
        <v>5.0663001172639548E-2</v>
      </c>
      <c r="H23" s="238">
        <v>10</v>
      </c>
      <c r="I23" s="238">
        <v>6465185.7603799999</v>
      </c>
      <c r="J23" s="240">
        <v>4.9339295242195678E-2</v>
      </c>
      <c r="K23" s="238">
        <v>11</v>
      </c>
      <c r="L23" s="238">
        <v>6777499.8815700011</v>
      </c>
      <c r="M23" s="240">
        <f t="shared" si="0"/>
        <v>4.7481011284641876E-2</v>
      </c>
      <c r="N23" s="238">
        <v>11</v>
      </c>
      <c r="O23" s="275"/>
      <c r="T23" s="506"/>
      <c r="V23" s="238"/>
    </row>
    <row r="24" spans="1:22" s="37" customFormat="1" ht="23.25" customHeight="1">
      <c r="A24" s="37" t="s">
        <v>1548</v>
      </c>
      <c r="B24" s="117" t="s">
        <v>982</v>
      </c>
      <c r="C24" s="238">
        <v>82235623.341479987</v>
      </c>
      <c r="D24" s="240">
        <v>0.84499853561703264</v>
      </c>
      <c r="E24" s="238"/>
      <c r="F24" s="238">
        <v>98374082.314270005</v>
      </c>
      <c r="G24" s="240">
        <v>0.86087003434094378</v>
      </c>
      <c r="H24" s="238"/>
      <c r="I24" s="238">
        <f>SUM(I10:I23)</f>
        <v>114906660.70920001</v>
      </c>
      <c r="J24" s="240">
        <f>SUM(J10:J23)</f>
        <v>0.87691427101280972</v>
      </c>
      <c r="K24" s="238"/>
      <c r="L24" s="238">
        <f>SUM(L10:L23)</f>
        <v>126694147.30695002</v>
      </c>
      <c r="M24" s="240">
        <f>SUM(M10:M23)</f>
        <v>0.88757895139732179</v>
      </c>
      <c r="N24" s="238"/>
      <c r="O24" s="275"/>
      <c r="T24" s="506"/>
      <c r="V24" s="238"/>
    </row>
    <row r="25" spans="1:22" s="37" customFormat="1" ht="10.5" customHeight="1">
      <c r="B25" s="117"/>
      <c r="C25" s="238"/>
      <c r="D25" s="240"/>
      <c r="E25" s="238"/>
      <c r="F25" s="238"/>
      <c r="G25" s="240"/>
      <c r="H25" s="238"/>
      <c r="I25" s="238"/>
      <c r="J25" s="240"/>
      <c r="K25" s="238"/>
      <c r="L25" s="238"/>
      <c r="M25" s="240"/>
      <c r="N25" s="238"/>
      <c r="O25" s="275"/>
      <c r="T25" s="506"/>
      <c r="V25" s="238"/>
    </row>
    <row r="26" spans="1:22" s="77" customFormat="1" ht="15.75">
      <c r="B26" s="215" t="s">
        <v>1550</v>
      </c>
      <c r="C26" s="504"/>
      <c r="D26" s="420"/>
      <c r="E26" s="777"/>
      <c r="F26" s="504"/>
      <c r="G26" s="420"/>
      <c r="H26" s="777"/>
      <c r="I26" s="504"/>
      <c r="J26" s="420"/>
      <c r="K26" s="777"/>
      <c r="L26" s="504"/>
      <c r="M26" s="420"/>
      <c r="N26" s="777"/>
      <c r="O26" s="75"/>
      <c r="T26" s="845"/>
      <c r="V26" s="192"/>
    </row>
    <row r="27" spans="1:22" s="37" customFormat="1" ht="20.100000000000001" customHeight="1">
      <c r="A27" s="37" t="s">
        <v>1548</v>
      </c>
      <c r="B27" s="37" t="s">
        <v>1523</v>
      </c>
      <c r="C27" s="239">
        <v>4170691.7444399996</v>
      </c>
      <c r="D27" s="697">
        <v>4.2855252667419276E-2</v>
      </c>
      <c r="E27" s="239">
        <v>11</v>
      </c>
      <c r="F27" s="238">
        <v>4173865.8274199995</v>
      </c>
      <c r="G27" s="240">
        <v>3.6525433667647322E-2</v>
      </c>
      <c r="H27" s="238">
        <v>12</v>
      </c>
      <c r="I27" s="238">
        <v>4279361.6743100006</v>
      </c>
      <c r="J27" s="240">
        <v>3.2658100930499458E-2</v>
      </c>
      <c r="K27" s="238">
        <v>12</v>
      </c>
      <c r="L27" s="239" t="s">
        <v>981</v>
      </c>
      <c r="M27" s="239" t="s">
        <v>981</v>
      </c>
      <c r="N27" s="239" t="s">
        <v>981</v>
      </c>
      <c r="O27" s="275"/>
      <c r="T27" s="506"/>
      <c r="V27" s="238"/>
    </row>
    <row r="28" spans="1:22" s="37" customFormat="1" ht="20.100000000000001" customHeight="1">
      <c r="A28" s="37" t="s">
        <v>1548</v>
      </c>
      <c r="B28" s="37" t="s">
        <v>1093</v>
      </c>
      <c r="C28" s="239">
        <v>2317609.5245799995</v>
      </c>
      <c r="D28" s="697">
        <v>2.3814213048159307E-2</v>
      </c>
      <c r="E28" s="239">
        <v>13</v>
      </c>
      <c r="F28" s="238">
        <v>2617336.6568700005</v>
      </c>
      <c r="G28" s="240">
        <v>2.2904271579208865E-2</v>
      </c>
      <c r="H28" s="238">
        <v>13</v>
      </c>
      <c r="I28" s="238">
        <v>2795265.0993900006</v>
      </c>
      <c r="J28" s="240">
        <v>2.1332165096351764E-2</v>
      </c>
      <c r="K28" s="238">
        <v>13</v>
      </c>
      <c r="L28" s="238">
        <v>2798867.8846</v>
      </c>
      <c r="M28" s="240">
        <f>+L28/L$97</f>
        <v>1.9607979333838038E-2</v>
      </c>
      <c r="N28" s="238">
        <v>12</v>
      </c>
      <c r="O28" s="275"/>
      <c r="T28" s="506"/>
      <c r="V28" s="238"/>
    </row>
    <row r="29" spans="1:22" s="37" customFormat="1" ht="20.100000000000001" customHeight="1">
      <c r="A29" s="37" t="s">
        <v>1548</v>
      </c>
      <c r="B29" s="37" t="s">
        <v>1094</v>
      </c>
      <c r="C29" s="239">
        <v>674237.07696000009</v>
      </c>
      <c r="D29" s="697">
        <v>6.9280114814006012E-3</v>
      </c>
      <c r="E29" s="239">
        <v>18</v>
      </c>
      <c r="F29" s="238">
        <v>781753.28934000002</v>
      </c>
      <c r="G29" s="240">
        <v>6.8411106381690619E-3</v>
      </c>
      <c r="H29" s="351">
        <v>18</v>
      </c>
      <c r="I29" s="238">
        <v>883835.38824</v>
      </c>
      <c r="J29" s="240">
        <v>6.7450212232279139E-3</v>
      </c>
      <c r="K29" s="351">
        <v>18</v>
      </c>
      <c r="L29" s="238">
        <v>949157.04157000012</v>
      </c>
      <c r="M29" s="240">
        <f>+L29/L$97</f>
        <v>6.649492731712562E-3</v>
      </c>
      <c r="N29" s="238">
        <v>17</v>
      </c>
      <c r="O29" s="275"/>
      <c r="T29" s="506"/>
      <c r="V29" s="238"/>
    </row>
    <row r="30" spans="1:22" s="37" customFormat="1" ht="20.100000000000001" customHeight="1">
      <c r="A30" s="37" t="s">
        <v>1548</v>
      </c>
      <c r="B30" s="117" t="s">
        <v>982</v>
      </c>
      <c r="C30" s="238">
        <v>7162538.3459799988</v>
      </c>
      <c r="D30" s="240">
        <v>7.3597477196979177E-2</v>
      </c>
      <c r="E30" s="351"/>
      <c r="F30" s="238">
        <v>7572955.7736299997</v>
      </c>
      <c r="G30" s="240">
        <v>6.6270815885025244E-2</v>
      </c>
      <c r="H30" s="351"/>
      <c r="I30" s="238">
        <f>SUM(I27:I29)</f>
        <v>7958462.161940001</v>
      </c>
      <c r="J30" s="240">
        <f>SUM(J27:J29)</f>
        <v>6.0735287250079137E-2</v>
      </c>
      <c r="K30" s="351"/>
      <c r="L30" s="238">
        <f>SUM(L27:L29)</f>
        <v>3748024.9261699999</v>
      </c>
      <c r="M30" s="240">
        <f>SUM(M27:M29)</f>
        <v>2.62574720655506E-2</v>
      </c>
      <c r="N30" s="351"/>
      <c r="O30" s="275"/>
      <c r="T30" s="506"/>
      <c r="V30" s="238"/>
    </row>
    <row r="31" spans="1:22" s="37" customFormat="1" ht="10.5" customHeight="1">
      <c r="B31" s="117"/>
      <c r="C31" s="238"/>
      <c r="D31" s="240"/>
      <c r="E31" s="238"/>
      <c r="F31" s="238"/>
      <c r="G31" s="240"/>
      <c r="H31" s="238"/>
      <c r="I31" s="238"/>
      <c r="J31" s="240"/>
      <c r="K31" s="238"/>
      <c r="L31" s="238"/>
      <c r="M31" s="240"/>
      <c r="N31" s="238"/>
      <c r="O31" s="275"/>
      <c r="T31" s="506"/>
      <c r="V31" s="238"/>
    </row>
    <row r="32" spans="1:22" s="37" customFormat="1" ht="15.75">
      <c r="B32" s="215" t="s">
        <v>1507</v>
      </c>
      <c r="C32" s="348"/>
      <c r="D32" s="350"/>
      <c r="E32" s="348"/>
      <c r="F32" s="348"/>
      <c r="G32" s="350"/>
      <c r="H32" s="348"/>
      <c r="I32" s="348"/>
      <c r="J32" s="350"/>
      <c r="K32" s="348"/>
      <c r="L32" s="348"/>
      <c r="M32" s="350"/>
      <c r="N32" s="348"/>
      <c r="O32" s="275"/>
      <c r="T32" s="506"/>
      <c r="V32" s="238"/>
    </row>
    <row r="33" spans="1:22" s="37" customFormat="1" ht="20.100000000000001" customHeight="1">
      <c r="A33" s="37" t="s">
        <v>1548</v>
      </c>
      <c r="B33" s="37" t="s">
        <v>1339</v>
      </c>
      <c r="C33" s="239" t="s">
        <v>981</v>
      </c>
      <c r="D33" s="239" t="s">
        <v>981</v>
      </c>
      <c r="E33" s="239" t="s">
        <v>981</v>
      </c>
      <c r="F33" s="238">
        <v>1562375.7991500001</v>
      </c>
      <c r="G33" s="240">
        <v>1.3672325842602709E-2</v>
      </c>
      <c r="H33" s="238">
        <v>15</v>
      </c>
      <c r="I33" s="238">
        <v>1578970.0931899999</v>
      </c>
      <c r="J33" s="240">
        <v>1.204996646560696E-2</v>
      </c>
      <c r="K33" s="238">
        <v>15</v>
      </c>
      <c r="L33" s="238">
        <v>1719109.8902199997</v>
      </c>
      <c r="M33" s="240">
        <f>+L33/L$97</f>
        <v>1.2043537812377932E-2</v>
      </c>
      <c r="N33" s="238">
        <v>14</v>
      </c>
      <c r="O33" s="275"/>
      <c r="T33" s="506"/>
      <c r="V33" s="238"/>
    </row>
    <row r="34" spans="1:22" s="37" customFormat="1" ht="20.100000000000001" customHeight="1">
      <c r="A34" s="37" t="s">
        <v>1548</v>
      </c>
      <c r="B34" s="37" t="s">
        <v>1498</v>
      </c>
      <c r="C34" s="239" t="s">
        <v>981</v>
      </c>
      <c r="D34" s="239" t="s">
        <v>981</v>
      </c>
      <c r="E34" s="239" t="s">
        <v>981</v>
      </c>
      <c r="F34" s="238">
        <v>814633.38396999985</v>
      </c>
      <c r="G34" s="240">
        <v>7.1288438248719938E-3</v>
      </c>
      <c r="H34" s="238">
        <v>17</v>
      </c>
      <c r="I34" s="239" t="s">
        <v>981</v>
      </c>
      <c r="J34" s="239" t="s">
        <v>981</v>
      </c>
      <c r="K34" s="239" t="s">
        <v>981</v>
      </c>
      <c r="L34" s="239" t="s">
        <v>981</v>
      </c>
      <c r="M34" s="239" t="s">
        <v>981</v>
      </c>
      <c r="N34" s="239" t="s">
        <v>981</v>
      </c>
      <c r="O34" s="275"/>
      <c r="T34" s="506"/>
      <c r="V34" s="238"/>
    </row>
    <row r="35" spans="1:22" s="37" customFormat="1" ht="20.100000000000001" customHeight="1">
      <c r="A35" s="37" t="s">
        <v>1548</v>
      </c>
      <c r="B35" s="37" t="s">
        <v>1343</v>
      </c>
      <c r="C35" s="239" t="s">
        <v>981</v>
      </c>
      <c r="D35" s="239" t="s">
        <v>981</v>
      </c>
      <c r="E35" s="239" t="s">
        <v>981</v>
      </c>
      <c r="F35" s="238">
        <v>536020.2355999999</v>
      </c>
      <c r="G35" s="240">
        <v>4.6907045816627279E-3</v>
      </c>
      <c r="H35" s="238">
        <v>20</v>
      </c>
      <c r="I35" s="238">
        <v>554414.03983000002</v>
      </c>
      <c r="J35" s="240">
        <v>4.2310304779213355E-3</v>
      </c>
      <c r="K35" s="238">
        <v>22</v>
      </c>
      <c r="L35" s="238">
        <v>574896.06203000003</v>
      </c>
      <c r="M35" s="240">
        <f>+L35/L$97</f>
        <v>4.0275391937623119E-3</v>
      </c>
      <c r="N35" s="238">
        <v>21</v>
      </c>
      <c r="O35" s="275"/>
      <c r="T35" s="506"/>
      <c r="V35" s="238"/>
    </row>
    <row r="36" spans="1:22" s="37" customFormat="1" ht="20.100000000000001" customHeight="1">
      <c r="A36" s="37" t="s">
        <v>1548</v>
      </c>
      <c r="B36" s="37" t="s">
        <v>1342</v>
      </c>
      <c r="C36" s="239" t="s">
        <v>981</v>
      </c>
      <c r="D36" s="239" t="s">
        <v>981</v>
      </c>
      <c r="E36" s="239" t="s">
        <v>981</v>
      </c>
      <c r="F36" s="238">
        <v>190169.94112999996</v>
      </c>
      <c r="G36" s="240">
        <v>1.6641741391619624E-3</v>
      </c>
      <c r="H36" s="238">
        <v>25</v>
      </c>
      <c r="I36" s="238">
        <v>190879.33322999999</v>
      </c>
      <c r="J36" s="240">
        <v>1.4567024254094865E-3</v>
      </c>
      <c r="K36" s="238">
        <v>30</v>
      </c>
      <c r="L36" s="238">
        <v>192273.72498999996</v>
      </c>
      <c r="M36" s="240">
        <f>+L36/L$97</f>
        <v>1.3470086411680633E-3</v>
      </c>
      <c r="N36" s="238">
        <v>31</v>
      </c>
      <c r="O36" s="275"/>
      <c r="T36" s="506"/>
      <c r="V36" s="238"/>
    </row>
    <row r="37" spans="1:22" s="37" customFormat="1" ht="20.100000000000001" customHeight="1">
      <c r="A37" s="37" t="s">
        <v>1548</v>
      </c>
      <c r="B37" s="37" t="s">
        <v>1499</v>
      </c>
      <c r="C37" s="239" t="s">
        <v>981</v>
      </c>
      <c r="D37" s="239" t="s">
        <v>981</v>
      </c>
      <c r="E37" s="239" t="s">
        <v>981</v>
      </c>
      <c r="F37" s="238">
        <v>125834.79667999998</v>
      </c>
      <c r="G37" s="240">
        <v>1.101178310290407E-3</v>
      </c>
      <c r="H37" s="238">
        <v>34</v>
      </c>
      <c r="I37" s="238">
        <v>127046.90186000001</v>
      </c>
      <c r="J37" s="240">
        <v>9.6956295345616882E-4</v>
      </c>
      <c r="K37" s="238">
        <v>42</v>
      </c>
      <c r="L37" s="239" t="s">
        <v>981</v>
      </c>
      <c r="M37" s="239" t="s">
        <v>981</v>
      </c>
      <c r="N37" s="239" t="s">
        <v>981</v>
      </c>
      <c r="O37" s="275"/>
      <c r="T37" s="506"/>
      <c r="V37" s="238"/>
    </row>
    <row r="38" spans="1:22" s="37" customFormat="1" ht="20.100000000000001" customHeight="1">
      <c r="A38" s="37" t="s">
        <v>1548</v>
      </c>
      <c r="B38" s="37" t="s">
        <v>1344</v>
      </c>
      <c r="C38" s="239" t="s">
        <v>981</v>
      </c>
      <c r="D38" s="239" t="s">
        <v>981</v>
      </c>
      <c r="E38" s="239" t="s">
        <v>981</v>
      </c>
      <c r="F38" s="238">
        <v>70627.803620000006</v>
      </c>
      <c r="G38" s="240">
        <v>6.1806278948083331E-4</v>
      </c>
      <c r="H38" s="238">
        <v>45</v>
      </c>
      <c r="I38" s="238">
        <v>68327.477250000011</v>
      </c>
      <c r="J38" s="240">
        <v>5.2144357457627178E-4</v>
      </c>
      <c r="K38" s="238">
        <v>53</v>
      </c>
      <c r="L38" s="238">
        <v>68220.079169999983</v>
      </c>
      <c r="M38" s="240">
        <f>+L38/L$97</f>
        <v>4.7792820442802921E-4</v>
      </c>
      <c r="N38" s="238">
        <v>52</v>
      </c>
      <c r="O38" s="275"/>
      <c r="T38" s="506"/>
      <c r="V38" s="238"/>
    </row>
    <row r="39" spans="1:22" s="37" customFormat="1" ht="20.100000000000001" customHeight="1">
      <c r="A39" s="37" t="s">
        <v>1548</v>
      </c>
      <c r="B39" s="37" t="s">
        <v>1345</v>
      </c>
      <c r="C39" s="239" t="s">
        <v>981</v>
      </c>
      <c r="D39" s="239" t="s">
        <v>981</v>
      </c>
      <c r="E39" s="239" t="s">
        <v>981</v>
      </c>
      <c r="F39" s="238">
        <v>48542.243320000001</v>
      </c>
      <c r="G39" s="240">
        <v>4.2479240152274394E-4</v>
      </c>
      <c r="H39" s="238">
        <v>50</v>
      </c>
      <c r="I39" s="238">
        <v>45111.635399999999</v>
      </c>
      <c r="J39" s="240">
        <v>3.442710511891097E-4</v>
      </c>
      <c r="K39" s="238">
        <v>57</v>
      </c>
      <c r="L39" s="238">
        <v>46107.55932</v>
      </c>
      <c r="M39" s="240">
        <f>+L39/L$97</f>
        <v>3.2301491444262199E-4</v>
      </c>
      <c r="N39" s="238">
        <v>57</v>
      </c>
      <c r="O39" s="275"/>
      <c r="T39" s="506"/>
      <c r="V39" s="238"/>
    </row>
    <row r="40" spans="1:22" s="37" customFormat="1" ht="20.100000000000001" customHeight="1">
      <c r="A40" s="37" t="s">
        <v>1548</v>
      </c>
      <c r="B40" s="37" t="s">
        <v>1341</v>
      </c>
      <c r="C40" s="239" t="s">
        <v>981</v>
      </c>
      <c r="D40" s="239" t="s">
        <v>981</v>
      </c>
      <c r="E40" s="239" t="s">
        <v>981</v>
      </c>
      <c r="F40" s="238">
        <v>45015.723720000002</v>
      </c>
      <c r="G40" s="240">
        <v>3.9393188442579685E-4</v>
      </c>
      <c r="H40" s="238">
        <v>51</v>
      </c>
      <c r="I40" s="238">
        <v>44682.681970000005</v>
      </c>
      <c r="J40" s="240">
        <v>3.4099747782055759E-4</v>
      </c>
      <c r="K40" s="238">
        <v>58</v>
      </c>
      <c r="L40" s="238">
        <v>44631.102239999993</v>
      </c>
      <c r="M40" s="240">
        <f>+L40/L$97</f>
        <v>3.126713251395219E-4</v>
      </c>
      <c r="N40" s="238">
        <v>58</v>
      </c>
      <c r="O40" s="275"/>
      <c r="T40" s="506"/>
      <c r="V40" s="238"/>
    </row>
    <row r="41" spans="1:22" s="37" customFormat="1" ht="20.100000000000001" customHeight="1">
      <c r="A41" s="37" t="s">
        <v>1548</v>
      </c>
      <c r="B41" s="117" t="s">
        <v>982</v>
      </c>
      <c r="C41" s="238"/>
      <c r="D41" s="240"/>
      <c r="E41" s="238"/>
      <c r="F41" s="238">
        <v>3393219.9271900002</v>
      </c>
      <c r="G41" s="240">
        <v>2.9694013774019173E-2</v>
      </c>
      <c r="H41" s="238"/>
      <c r="I41" s="238">
        <f>SUM(I33:I40)</f>
        <v>2609432.16273</v>
      </c>
      <c r="J41" s="240">
        <f>SUM(J33:J40)</f>
        <v>1.9913974425979888E-2</v>
      </c>
      <c r="K41" s="238"/>
      <c r="L41" s="238">
        <f>SUM(L33:L40)</f>
        <v>2645238.4179699994</v>
      </c>
      <c r="M41" s="240">
        <f>SUM(M33:M40)</f>
        <v>1.8531700091318482E-2</v>
      </c>
      <c r="N41" s="238"/>
      <c r="O41" s="275"/>
      <c r="T41" s="506"/>
      <c r="V41" s="238"/>
    </row>
    <row r="42" spans="1:22" s="37" customFormat="1" ht="10.5" customHeight="1">
      <c r="B42" s="117"/>
      <c r="C42" s="238"/>
      <c r="D42" s="240"/>
      <c r="E42" s="238"/>
      <c r="F42" s="238"/>
      <c r="G42" s="240"/>
      <c r="H42" s="238"/>
      <c r="I42" s="238"/>
      <c r="J42" s="240"/>
      <c r="K42" s="238"/>
      <c r="L42" s="238"/>
      <c r="M42" s="240"/>
      <c r="N42" s="238"/>
      <c r="O42" s="275"/>
      <c r="T42" s="506"/>
      <c r="V42" s="238"/>
    </row>
    <row r="43" spans="1:22" s="37" customFormat="1" ht="15.75">
      <c r="B43" s="215" t="s">
        <v>885</v>
      </c>
      <c r="C43" s="348"/>
      <c r="D43" s="350"/>
      <c r="E43" s="348"/>
      <c r="F43" s="348"/>
      <c r="G43" s="350"/>
      <c r="H43" s="348"/>
      <c r="I43" s="348"/>
      <c r="J43" s="350"/>
      <c r="K43" s="348"/>
      <c r="L43" s="348"/>
      <c r="M43" s="350"/>
      <c r="N43" s="348"/>
      <c r="O43" s="275"/>
      <c r="T43" s="506"/>
      <c r="V43" s="238"/>
    </row>
    <row r="44" spans="1:22" s="37" customFormat="1" ht="20.100000000000001" customHeight="1">
      <c r="A44" s="37" t="s">
        <v>1548</v>
      </c>
      <c r="B44" s="37" t="s">
        <v>859</v>
      </c>
      <c r="C44" s="238">
        <v>1088097.4952199999</v>
      </c>
      <c r="D44" s="240">
        <v>1.1180565705102298E-2</v>
      </c>
      <c r="E44" s="238">
        <v>16</v>
      </c>
      <c r="F44" s="238">
        <v>1156431.9252899999</v>
      </c>
      <c r="G44" s="240">
        <v>1.0119917439808784E-2</v>
      </c>
      <c r="H44" s="238">
        <v>16</v>
      </c>
      <c r="I44" s="238">
        <v>1185517.06862</v>
      </c>
      <c r="J44" s="240">
        <v>9.0473157046405666E-3</v>
      </c>
      <c r="K44" s="238">
        <v>17</v>
      </c>
      <c r="L44" s="238">
        <v>1204443.3851699999</v>
      </c>
      <c r="M44" s="240">
        <f t="shared" ref="M44:M73" si="1">+L44/L$97</f>
        <v>8.4379477627849753E-3</v>
      </c>
      <c r="N44" s="238">
        <v>16</v>
      </c>
      <c r="O44" s="275"/>
      <c r="T44" s="506"/>
      <c r="V44" s="238"/>
    </row>
    <row r="45" spans="1:22" s="37" customFormat="1" ht="20.100000000000001" customHeight="1">
      <c r="A45" s="37" t="s">
        <v>1548</v>
      </c>
      <c r="B45" s="37" t="s">
        <v>860</v>
      </c>
      <c r="C45" s="238">
        <v>671261.27280999999</v>
      </c>
      <c r="D45" s="240">
        <v>6.8974340984264172E-3</v>
      </c>
      <c r="E45" s="238">
        <v>19</v>
      </c>
      <c r="F45" s="238">
        <v>699962.59284000006</v>
      </c>
      <c r="G45" s="240">
        <v>6.1253615501136718E-3</v>
      </c>
      <c r="H45" s="238">
        <v>19</v>
      </c>
      <c r="I45" s="238">
        <v>700244.5803400001</v>
      </c>
      <c r="J45" s="240">
        <v>5.343941438290859E-3</v>
      </c>
      <c r="K45" s="238">
        <v>20</v>
      </c>
      <c r="L45" s="238">
        <v>701606.43921999994</v>
      </c>
      <c r="M45" s="240">
        <f t="shared" si="1"/>
        <v>4.9152318465648286E-3</v>
      </c>
      <c r="N45" s="238">
        <v>19</v>
      </c>
      <c r="O45" s="275"/>
      <c r="T45" s="506"/>
      <c r="V45" s="238"/>
    </row>
    <row r="46" spans="1:22" s="37" customFormat="1" ht="20.100000000000001" customHeight="1">
      <c r="A46" s="37" t="s">
        <v>1548</v>
      </c>
      <c r="B46" s="37" t="s">
        <v>861</v>
      </c>
      <c r="C46" s="238">
        <v>364120.99738000007</v>
      </c>
      <c r="D46" s="240">
        <v>3.7414650375528621E-3</v>
      </c>
      <c r="E46" s="238">
        <v>21</v>
      </c>
      <c r="F46" s="238">
        <v>367865.97888000007</v>
      </c>
      <c r="G46" s="240">
        <v>3.2191893476535404E-3</v>
      </c>
      <c r="H46" s="238">
        <v>21</v>
      </c>
      <c r="I46" s="238">
        <v>374324.83134999993</v>
      </c>
      <c r="J46" s="240">
        <v>2.8566732735885404E-3</v>
      </c>
      <c r="K46" s="238">
        <v>24</v>
      </c>
      <c r="L46" s="238">
        <v>358702.08003999997</v>
      </c>
      <c r="M46" s="240">
        <f t="shared" si="1"/>
        <v>2.5129528303670604E-3</v>
      </c>
      <c r="N46" s="238">
        <v>23</v>
      </c>
      <c r="O46" s="275"/>
      <c r="T46" s="506"/>
      <c r="V46" s="238"/>
    </row>
    <row r="47" spans="1:22" s="37" customFormat="1" ht="20.100000000000001" customHeight="1">
      <c r="A47" s="37" t="s">
        <v>1548</v>
      </c>
      <c r="B47" s="37" t="s">
        <v>862</v>
      </c>
      <c r="C47" s="238">
        <v>95876.160659999994</v>
      </c>
      <c r="D47" s="240">
        <v>9.8515961898739497E-4</v>
      </c>
      <c r="E47" s="238">
        <v>37</v>
      </c>
      <c r="F47" s="238">
        <v>94968.759600000005</v>
      </c>
      <c r="G47" s="240">
        <v>8.310701092691103E-4</v>
      </c>
      <c r="H47" s="238">
        <v>40</v>
      </c>
      <c r="I47" s="238">
        <v>86792.387760000027</v>
      </c>
      <c r="J47" s="240">
        <v>6.6235919634489743E-4</v>
      </c>
      <c r="K47" s="238">
        <v>48</v>
      </c>
      <c r="L47" s="238">
        <v>82074.599519999989</v>
      </c>
      <c r="M47" s="240">
        <f t="shared" si="1"/>
        <v>5.7498857308557402E-4</v>
      </c>
      <c r="N47" s="238">
        <v>49</v>
      </c>
      <c r="O47" s="275"/>
      <c r="T47" s="506"/>
      <c r="V47" s="238"/>
    </row>
    <row r="48" spans="1:22" s="37" customFormat="1" ht="20.100000000000001" customHeight="1">
      <c r="A48" s="37" t="s">
        <v>1548</v>
      </c>
      <c r="B48" s="37" t="s">
        <v>863</v>
      </c>
      <c r="C48" s="238">
        <v>133418.95465999999</v>
      </c>
      <c r="D48" s="240">
        <v>1.3709243844740135E-3</v>
      </c>
      <c r="E48" s="238">
        <v>32</v>
      </c>
      <c r="F48" s="238">
        <v>142247.47154</v>
      </c>
      <c r="G48" s="240">
        <v>1.2448053677222343E-3</v>
      </c>
      <c r="H48" s="238">
        <v>31</v>
      </c>
      <c r="I48" s="238">
        <v>162939.63941</v>
      </c>
      <c r="J48" s="240">
        <v>1.2434796575797645E-3</v>
      </c>
      <c r="K48" s="238">
        <v>35</v>
      </c>
      <c r="L48" s="238">
        <v>170979.24117999998</v>
      </c>
      <c r="M48" s="240">
        <f t="shared" si="1"/>
        <v>1.197826251828203E-3</v>
      </c>
      <c r="N48" s="238">
        <v>35</v>
      </c>
      <c r="O48" s="275"/>
      <c r="T48" s="506"/>
      <c r="V48" s="238"/>
    </row>
    <row r="49" spans="1:22" s="37" customFormat="1" ht="20.100000000000001" customHeight="1">
      <c r="A49" s="37" t="s">
        <v>1548</v>
      </c>
      <c r="B49" s="37" t="s">
        <v>880</v>
      </c>
      <c r="C49" s="238">
        <v>94493.302839999989</v>
      </c>
      <c r="D49" s="240">
        <v>9.7095029235513537E-4</v>
      </c>
      <c r="E49" s="238">
        <v>38</v>
      </c>
      <c r="F49" s="238">
        <v>98537.110910000003</v>
      </c>
      <c r="G49" s="240">
        <v>8.6229669499691085E-4</v>
      </c>
      <c r="H49" s="238">
        <v>38</v>
      </c>
      <c r="I49" s="238">
        <v>105979.68848</v>
      </c>
      <c r="J49" s="240">
        <v>8.0878776471278132E-4</v>
      </c>
      <c r="K49" s="238">
        <v>45</v>
      </c>
      <c r="L49" s="238">
        <v>104870.52744999999</v>
      </c>
      <c r="M49" s="240">
        <f t="shared" si="1"/>
        <v>7.3468960299359414E-4</v>
      </c>
      <c r="N49" s="238">
        <v>44</v>
      </c>
      <c r="O49" s="275"/>
    </row>
    <row r="50" spans="1:22" s="37" customFormat="1" ht="20.100000000000001" customHeight="1">
      <c r="A50" s="37" t="s">
        <v>1548</v>
      </c>
      <c r="B50" s="37" t="s">
        <v>864</v>
      </c>
      <c r="C50" s="238">
        <v>215252.84233000001</v>
      </c>
      <c r="D50" s="240">
        <v>2.2117949516959373E-3</v>
      </c>
      <c r="E50" s="238">
        <v>23</v>
      </c>
      <c r="F50" s="238">
        <v>227870.69743999996</v>
      </c>
      <c r="G50" s="240">
        <v>1.9940928597817461E-3</v>
      </c>
      <c r="H50" s="238">
        <v>23</v>
      </c>
      <c r="I50" s="238">
        <v>247604.09329000002</v>
      </c>
      <c r="J50" s="240">
        <v>1.8895994507810436E-3</v>
      </c>
      <c r="K50" s="238">
        <v>26</v>
      </c>
      <c r="L50" s="238">
        <v>259095.43762000001</v>
      </c>
      <c r="M50" s="240">
        <f t="shared" si="1"/>
        <v>1.8151403338106254E-3</v>
      </c>
      <c r="N50" s="238">
        <v>25</v>
      </c>
      <c r="O50" s="275"/>
      <c r="T50" s="506"/>
      <c r="V50" s="238"/>
    </row>
    <row r="51" spans="1:22" s="37" customFormat="1" ht="20.100000000000001" customHeight="1">
      <c r="A51" s="37" t="s">
        <v>1548</v>
      </c>
      <c r="B51" s="37" t="s">
        <v>865</v>
      </c>
      <c r="C51" s="238">
        <v>151306.07670999999</v>
      </c>
      <c r="D51" s="240">
        <v>1.5547205463379594E-3</v>
      </c>
      <c r="E51" s="238">
        <v>27</v>
      </c>
      <c r="F51" s="238">
        <v>160896.53042</v>
      </c>
      <c r="G51" s="240">
        <v>1.4080029862490709E-3</v>
      </c>
      <c r="H51" s="238">
        <v>27</v>
      </c>
      <c r="I51" s="238">
        <v>172363.33953</v>
      </c>
      <c r="J51" s="240">
        <v>1.3153969604581997E-3</v>
      </c>
      <c r="K51" s="238">
        <v>33</v>
      </c>
      <c r="L51" s="238">
        <v>175811.49264000001</v>
      </c>
      <c r="M51" s="240">
        <f t="shared" si="1"/>
        <v>1.2316794705831606E-3</v>
      </c>
      <c r="N51" s="238">
        <v>34</v>
      </c>
      <c r="O51" s="275"/>
      <c r="T51" s="506"/>
      <c r="V51" s="238"/>
    </row>
    <row r="52" spans="1:22" s="37" customFormat="1" ht="20.100000000000001" customHeight="1">
      <c r="A52" s="37" t="s">
        <v>1548</v>
      </c>
      <c r="B52" s="37" t="s">
        <v>866</v>
      </c>
      <c r="C52" s="238">
        <v>142078.62121000001</v>
      </c>
      <c r="D52" s="240">
        <v>1.4599053547196771E-3</v>
      </c>
      <c r="E52" s="238">
        <v>29</v>
      </c>
      <c r="F52" s="238">
        <v>148654.14556</v>
      </c>
      <c r="G52" s="240">
        <v>1.3008700704758435E-3</v>
      </c>
      <c r="H52" s="238">
        <v>29</v>
      </c>
      <c r="I52" s="238">
        <v>159458.22405000002</v>
      </c>
      <c r="J52" s="240">
        <v>1.2169111123477932E-3</v>
      </c>
      <c r="K52" s="238">
        <v>36</v>
      </c>
      <c r="L52" s="238">
        <v>161274.72237</v>
      </c>
      <c r="M52" s="240">
        <f t="shared" si="1"/>
        <v>1.1298394757040713E-3</v>
      </c>
      <c r="N52" s="238">
        <v>37</v>
      </c>
      <c r="O52" s="275"/>
      <c r="T52" s="506"/>
      <c r="V52" s="238"/>
    </row>
    <row r="53" spans="1:22" s="37" customFormat="1" ht="20.100000000000001" customHeight="1">
      <c r="A53" s="37" t="s">
        <v>1548</v>
      </c>
      <c r="B53" s="37" t="s">
        <v>867</v>
      </c>
      <c r="C53" s="238">
        <v>139357.17679999999</v>
      </c>
      <c r="D53" s="240">
        <v>1.4319416031510397E-3</v>
      </c>
      <c r="E53" s="238">
        <v>30</v>
      </c>
      <c r="F53" s="238">
        <v>138798.38164999997</v>
      </c>
      <c r="G53" s="240">
        <v>1.2146224367896362E-3</v>
      </c>
      <c r="H53" s="238">
        <v>32</v>
      </c>
      <c r="I53" s="238">
        <v>153987.07272999999</v>
      </c>
      <c r="J53" s="240">
        <v>1.1751578263174867E-3</v>
      </c>
      <c r="K53" s="238">
        <v>38</v>
      </c>
      <c r="L53" s="238">
        <v>157425.50445999997</v>
      </c>
      <c r="M53" s="240">
        <f t="shared" si="1"/>
        <v>1.1028730777379501E-3</v>
      </c>
      <c r="N53" s="238">
        <v>38</v>
      </c>
      <c r="O53" s="275"/>
      <c r="T53" s="506"/>
      <c r="V53" s="238"/>
    </row>
    <row r="54" spans="1:22" s="37" customFormat="1" ht="20.100000000000001" customHeight="1">
      <c r="A54" s="37" t="s">
        <v>1548</v>
      </c>
      <c r="B54" s="37" t="s">
        <v>868</v>
      </c>
      <c r="C54" s="238">
        <v>93960.419420000006</v>
      </c>
      <c r="D54" s="240">
        <v>9.6547473697830317E-4</v>
      </c>
      <c r="E54" s="238">
        <v>39</v>
      </c>
      <c r="F54" s="238">
        <v>102861.35016999999</v>
      </c>
      <c r="G54" s="240">
        <v>9.0013804418848185E-4</v>
      </c>
      <c r="H54" s="238">
        <v>37</v>
      </c>
      <c r="I54" s="238">
        <v>106834.32735000001</v>
      </c>
      <c r="J54" s="240">
        <v>8.1530997166788489E-4</v>
      </c>
      <c r="K54" s="238">
        <v>44</v>
      </c>
      <c r="L54" s="238">
        <v>111353.70328</v>
      </c>
      <c r="M54" s="240">
        <f t="shared" si="1"/>
        <v>7.8010867346552744E-4</v>
      </c>
      <c r="N54" s="238">
        <v>43</v>
      </c>
      <c r="O54" s="275"/>
    </row>
    <row r="55" spans="1:22" s="37" customFormat="1" ht="20.100000000000001" customHeight="1">
      <c r="A55" s="37" t="s">
        <v>1548</v>
      </c>
      <c r="B55" s="37" t="s">
        <v>874</v>
      </c>
      <c r="C55" s="238">
        <v>49260.567619999994</v>
      </c>
      <c r="D55" s="240">
        <v>5.0616880873775708E-4</v>
      </c>
      <c r="E55" s="238">
        <v>50</v>
      </c>
      <c r="F55" s="238">
        <v>51163.691169999991</v>
      </c>
      <c r="G55" s="240">
        <v>4.4773265008783909E-4</v>
      </c>
      <c r="H55" s="238">
        <v>49</v>
      </c>
      <c r="I55" s="238">
        <v>52597.270360000002</v>
      </c>
      <c r="J55" s="240">
        <v>4.0139794081850118E-4</v>
      </c>
      <c r="K55" s="238">
        <v>55</v>
      </c>
      <c r="L55" s="238">
        <v>53789.387380000007</v>
      </c>
      <c r="M55" s="240">
        <f t="shared" si="1"/>
        <v>3.7683136168379072E-4</v>
      </c>
      <c r="N55" s="238">
        <v>55</v>
      </c>
      <c r="O55" s="275"/>
    </row>
    <row r="56" spans="1:22" s="37" customFormat="1" ht="20.100000000000001" customHeight="1">
      <c r="A56" s="37" t="s">
        <v>1548</v>
      </c>
      <c r="B56" s="37" t="s">
        <v>872</v>
      </c>
      <c r="C56" s="238">
        <v>85111.497289999999</v>
      </c>
      <c r="D56" s="240">
        <v>8.745491023468264E-4</v>
      </c>
      <c r="E56" s="238">
        <v>40</v>
      </c>
      <c r="F56" s="238">
        <v>97867.765299999985</v>
      </c>
      <c r="G56" s="240">
        <v>8.5643926217811349E-4</v>
      </c>
      <c r="H56" s="238">
        <v>39</v>
      </c>
      <c r="I56" s="238">
        <v>94940.770810000016</v>
      </c>
      <c r="J56" s="240">
        <v>7.2454387161195776E-4</v>
      </c>
      <c r="K56" s="238">
        <v>46</v>
      </c>
      <c r="L56" s="238">
        <v>96754.634860000006</v>
      </c>
      <c r="M56" s="240">
        <f t="shared" si="1"/>
        <v>6.7783223753666336E-4</v>
      </c>
      <c r="N56" s="238">
        <v>45</v>
      </c>
      <c r="O56" s="275"/>
    </row>
    <row r="57" spans="1:22" s="37" customFormat="1" ht="20.100000000000001" customHeight="1">
      <c r="A57" s="37" t="s">
        <v>1548</v>
      </c>
      <c r="B57" s="37" t="s">
        <v>881</v>
      </c>
      <c r="C57" s="238">
        <v>117919.91407999999</v>
      </c>
      <c r="D57" s="240">
        <v>1.2116665584685413E-3</v>
      </c>
      <c r="E57" s="238">
        <v>34</v>
      </c>
      <c r="F57" s="238">
        <v>130625.09517999997</v>
      </c>
      <c r="G57" s="240">
        <v>1.1430981365005688E-3</v>
      </c>
      <c r="H57" s="238">
        <v>33</v>
      </c>
      <c r="I57" s="238">
        <v>142034.16965999999</v>
      </c>
      <c r="J57" s="240">
        <v>1.0839388211055755E-3</v>
      </c>
      <c r="K57" s="238">
        <v>39</v>
      </c>
      <c r="L57" s="238">
        <v>146289.24992</v>
      </c>
      <c r="M57" s="240">
        <f t="shared" si="1"/>
        <v>1.0248560158829972E-3</v>
      </c>
      <c r="N57" s="238">
        <v>39</v>
      </c>
      <c r="O57" s="275"/>
    </row>
    <row r="58" spans="1:22" s="37" customFormat="1" ht="20.100000000000001" customHeight="1">
      <c r="A58" s="37" t="s">
        <v>1548</v>
      </c>
      <c r="B58" s="37" t="s">
        <v>873</v>
      </c>
      <c r="C58" s="238">
        <v>65284.79206</v>
      </c>
      <c r="D58" s="240">
        <v>6.7082307456574905E-4</v>
      </c>
      <c r="E58" s="238">
        <v>46</v>
      </c>
      <c r="F58" s="238">
        <v>66987.649099999995</v>
      </c>
      <c r="G58" s="240">
        <v>5.8620785500095984E-4</v>
      </c>
      <c r="H58" s="238">
        <v>46</v>
      </c>
      <c r="I58" s="238">
        <v>73072.275450000001</v>
      </c>
      <c r="J58" s="240">
        <v>5.576536709186046E-4</v>
      </c>
      <c r="K58" s="238">
        <v>52</v>
      </c>
      <c r="L58" s="238">
        <v>75250.815960000007</v>
      </c>
      <c r="M58" s="240">
        <f t="shared" si="1"/>
        <v>5.2718331305194957E-4</v>
      </c>
      <c r="N58" s="238">
        <v>50</v>
      </c>
      <c r="O58" s="275"/>
    </row>
    <row r="59" spans="1:22" s="37" customFormat="1" ht="20.100000000000001" customHeight="1">
      <c r="A59" s="37" t="s">
        <v>1548</v>
      </c>
      <c r="B59" s="37" t="s">
        <v>871</v>
      </c>
      <c r="C59" s="238">
        <v>146121.99083</v>
      </c>
      <c r="D59" s="240">
        <v>1.5014523299723716E-3</v>
      </c>
      <c r="E59" s="238">
        <v>28</v>
      </c>
      <c r="F59" s="238">
        <v>159140.57212999999</v>
      </c>
      <c r="G59" s="240">
        <v>1.3926366230988219E-3</v>
      </c>
      <c r="H59" s="238">
        <v>28</v>
      </c>
      <c r="I59" s="238">
        <v>171337.07311</v>
      </c>
      <c r="J59" s="240">
        <v>1.3075649717466248E-3</v>
      </c>
      <c r="K59" s="238">
        <v>34</v>
      </c>
      <c r="L59" s="238">
        <v>176457.59299999996</v>
      </c>
      <c r="M59" s="240">
        <f t="shared" si="1"/>
        <v>1.2362058444703207E-3</v>
      </c>
      <c r="N59" s="238">
        <v>33</v>
      </c>
      <c r="O59" s="275"/>
    </row>
    <row r="60" spans="1:22" s="37" customFormat="1" ht="20.100000000000001" customHeight="1">
      <c r="A60" s="37" t="s">
        <v>1548</v>
      </c>
      <c r="B60" s="37" t="s">
        <v>869</v>
      </c>
      <c r="C60" s="238">
        <v>71132.650600000008</v>
      </c>
      <c r="D60" s="240">
        <v>7.3091177702838466E-4</v>
      </c>
      <c r="E60" s="238">
        <v>42</v>
      </c>
      <c r="F60" s="238">
        <v>76650.674779999987</v>
      </c>
      <c r="G60" s="240">
        <v>6.7076883949283069E-4</v>
      </c>
      <c r="H60" s="238">
        <v>43</v>
      </c>
      <c r="I60" s="238">
        <v>84030.966970000009</v>
      </c>
      <c r="J60" s="240">
        <v>6.4128531530025748E-4</v>
      </c>
      <c r="K60" s="238">
        <v>50</v>
      </c>
      <c r="L60" s="238">
        <v>87206.240890000001</v>
      </c>
      <c r="M60" s="240">
        <f t="shared" si="1"/>
        <v>6.1093922244822121E-4</v>
      </c>
      <c r="N60" s="238">
        <v>47</v>
      </c>
      <c r="O60" s="275"/>
    </row>
    <row r="61" spans="1:22" s="37" customFormat="1" ht="20.100000000000001" customHeight="1">
      <c r="A61" s="37" t="s">
        <v>1548</v>
      </c>
      <c r="B61" s="37" t="s">
        <v>870</v>
      </c>
      <c r="C61" s="238">
        <v>55722.776850000002</v>
      </c>
      <c r="D61" s="240">
        <v>5.7257017002526308E-4</v>
      </c>
      <c r="E61" s="238">
        <v>47</v>
      </c>
      <c r="F61" s="238">
        <v>53576.742160000002</v>
      </c>
      <c r="G61" s="240">
        <v>4.688492210357789E-4</v>
      </c>
      <c r="H61" s="238">
        <v>48</v>
      </c>
      <c r="I61" s="238">
        <v>50510.18899000001</v>
      </c>
      <c r="J61" s="240">
        <v>3.8547030505898925E-4</v>
      </c>
      <c r="K61" s="238">
        <v>56</v>
      </c>
      <c r="L61" s="238">
        <v>51173.238070000007</v>
      </c>
      <c r="M61" s="240">
        <f t="shared" si="1"/>
        <v>3.5850345064269995E-4</v>
      </c>
      <c r="N61" s="238">
        <v>56</v>
      </c>
      <c r="O61" s="275"/>
    </row>
    <row r="62" spans="1:22" s="37" customFormat="1" ht="20.100000000000001" customHeight="1">
      <c r="A62" s="37" t="s">
        <v>1548</v>
      </c>
      <c r="B62" s="37" t="s">
        <v>878</v>
      </c>
      <c r="C62" s="238">
        <v>138216.96876999998</v>
      </c>
      <c r="D62" s="240">
        <v>1.4202255842713869E-3</v>
      </c>
      <c r="E62" s="238">
        <v>31</v>
      </c>
      <c r="F62" s="238">
        <v>144981.24337000001</v>
      </c>
      <c r="G62" s="240">
        <v>1.2687285616551044E-3</v>
      </c>
      <c r="H62" s="238">
        <v>30</v>
      </c>
      <c r="I62" s="238">
        <v>155184.41085000001</v>
      </c>
      <c r="J62" s="240">
        <v>1.1842953547964742E-3</v>
      </c>
      <c r="K62" s="238">
        <v>37</v>
      </c>
      <c r="L62" s="238">
        <v>166473.95001999999</v>
      </c>
      <c r="M62" s="240">
        <f t="shared" si="1"/>
        <v>1.1662636130754889E-3</v>
      </c>
      <c r="N62" s="238">
        <v>36</v>
      </c>
      <c r="O62" s="275"/>
    </row>
    <row r="63" spans="1:22" s="37" customFormat="1" ht="20.100000000000001" customHeight="1">
      <c r="A63" s="37" t="s">
        <v>1548</v>
      </c>
      <c r="B63" s="37" t="s">
        <v>879</v>
      </c>
      <c r="C63" s="238">
        <v>160724.00003000002</v>
      </c>
      <c r="D63" s="240">
        <v>1.6514928585135201E-3</v>
      </c>
      <c r="E63" s="238">
        <v>26</v>
      </c>
      <c r="F63" s="238">
        <v>176831.80356</v>
      </c>
      <c r="G63" s="240">
        <v>1.5474523087996934E-3</v>
      </c>
      <c r="H63" s="238">
        <v>26</v>
      </c>
      <c r="I63" s="238">
        <v>190413.29255000001</v>
      </c>
      <c r="J63" s="240">
        <v>1.4531458193725332E-3</v>
      </c>
      <c r="K63" s="238">
        <v>31</v>
      </c>
      <c r="L63" s="238">
        <v>194803.82413999998</v>
      </c>
      <c r="M63" s="240">
        <f t="shared" si="1"/>
        <v>1.3647337121221899E-3</v>
      </c>
      <c r="N63" s="238">
        <v>30</v>
      </c>
      <c r="O63" s="275"/>
    </row>
    <row r="64" spans="1:22" s="37" customFormat="1" ht="20.100000000000001" customHeight="1">
      <c r="A64" s="37" t="s">
        <v>1548</v>
      </c>
      <c r="B64" s="37" t="s">
        <v>877</v>
      </c>
      <c r="C64" s="238">
        <v>52282.135469999994</v>
      </c>
      <c r="D64" s="240">
        <v>5.3721642903626645E-4</v>
      </c>
      <c r="E64" s="238">
        <v>48</v>
      </c>
      <c r="F64" s="238">
        <v>56099.830660000007</v>
      </c>
      <c r="G64" s="240">
        <v>4.9092872848878184E-4</v>
      </c>
      <c r="H64" s="238">
        <v>47</v>
      </c>
      <c r="I64" s="238">
        <v>55390.432699999998</v>
      </c>
      <c r="J64" s="240">
        <v>4.2271405863172575E-4</v>
      </c>
      <c r="K64" s="238">
        <v>54</v>
      </c>
      <c r="L64" s="238">
        <v>56556.338260000004</v>
      </c>
      <c r="M64" s="240">
        <f t="shared" si="1"/>
        <v>3.962157406218979E-4</v>
      </c>
      <c r="N64" s="238">
        <v>53</v>
      </c>
      <c r="O64" s="275"/>
    </row>
    <row r="65" spans="1:22" s="37" customFormat="1" ht="20.100000000000001" customHeight="1">
      <c r="A65" s="37" t="s">
        <v>1548</v>
      </c>
      <c r="B65" s="37" t="s">
        <v>876</v>
      </c>
      <c r="C65" s="238">
        <v>102927.20864</v>
      </c>
      <c r="D65" s="240">
        <v>1.0576114953831581E-3</v>
      </c>
      <c r="E65" s="238">
        <v>35</v>
      </c>
      <c r="F65" s="238">
        <v>114588.37323</v>
      </c>
      <c r="G65" s="240">
        <v>1.0027610370223863E-3</v>
      </c>
      <c r="H65" s="238">
        <v>35</v>
      </c>
      <c r="I65" s="238">
        <v>134996.51210999998</v>
      </c>
      <c r="J65" s="240">
        <v>1.0302306870252163E-3</v>
      </c>
      <c r="K65" s="238">
        <v>41</v>
      </c>
      <c r="L65" s="238">
        <v>136515.05785000001</v>
      </c>
      <c r="M65" s="240">
        <f t="shared" si="1"/>
        <v>9.5638113103114803E-4</v>
      </c>
      <c r="N65" s="238">
        <v>40</v>
      </c>
      <c r="O65" s="275"/>
    </row>
    <row r="66" spans="1:22" s="37" customFormat="1" ht="20.100000000000001" customHeight="1">
      <c r="A66" s="37" t="s">
        <v>1548</v>
      </c>
      <c r="B66" s="37" t="s">
        <v>875</v>
      </c>
      <c r="C66" s="238">
        <v>68435.541160000008</v>
      </c>
      <c r="D66" s="240">
        <v>7.031980754159436E-4</v>
      </c>
      <c r="E66" s="238">
        <v>44</v>
      </c>
      <c r="F66" s="238">
        <v>73437.478279999996</v>
      </c>
      <c r="G66" s="240">
        <v>6.4265020787538545E-4</v>
      </c>
      <c r="H66" s="238">
        <v>44</v>
      </c>
      <c r="I66" s="238">
        <v>78114.531410000011</v>
      </c>
      <c r="J66" s="240">
        <v>5.9613382674363058E-4</v>
      </c>
      <c r="K66" s="238">
        <v>51</v>
      </c>
      <c r="L66" s="238">
        <v>73996.71656999999</v>
      </c>
      <c r="M66" s="240">
        <f t="shared" si="1"/>
        <v>5.1839749109264927E-4</v>
      </c>
      <c r="N66" s="238">
        <v>51</v>
      </c>
      <c r="O66" s="275"/>
    </row>
    <row r="67" spans="1:22" s="37" customFormat="1" ht="20.100000000000001" customHeight="1">
      <c r="A67" s="37" t="s">
        <v>1548</v>
      </c>
      <c r="B67" s="37" t="s">
        <v>882</v>
      </c>
      <c r="C67" s="238">
        <v>74667.331269999995</v>
      </c>
      <c r="D67" s="240">
        <v>7.672318031759492E-4</v>
      </c>
      <c r="E67" s="238">
        <v>41</v>
      </c>
      <c r="F67" s="238">
        <v>79885.679769999988</v>
      </c>
      <c r="G67" s="240">
        <v>6.9907831686043254E-4</v>
      </c>
      <c r="H67" s="238">
        <v>42</v>
      </c>
      <c r="I67" s="238">
        <v>84672.68366000001</v>
      </c>
      <c r="J67" s="240">
        <v>6.4618259906026713E-4</v>
      </c>
      <c r="K67" s="238">
        <v>49</v>
      </c>
      <c r="L67" s="238">
        <v>85653.681510000009</v>
      </c>
      <c r="M67" s="240">
        <f t="shared" si="1"/>
        <v>6.0006248460536056E-4</v>
      </c>
      <c r="N67" s="238">
        <v>48</v>
      </c>
      <c r="O67" s="275"/>
    </row>
    <row r="68" spans="1:22" s="37" customFormat="1" ht="20.100000000000001" customHeight="1">
      <c r="A68" s="37" t="s">
        <v>1548</v>
      </c>
      <c r="B68" s="37" t="s">
        <v>883</v>
      </c>
      <c r="C68" s="238">
        <v>227784.80164000005</v>
      </c>
      <c r="D68" s="240">
        <v>2.340565025236815E-3</v>
      </c>
      <c r="E68" s="238">
        <v>22</v>
      </c>
      <c r="F68" s="238">
        <v>230630.00679000001</v>
      </c>
      <c r="G68" s="240">
        <v>2.018239532147169E-3</v>
      </c>
      <c r="H68" s="238">
        <v>22</v>
      </c>
      <c r="I68" s="238">
        <v>241326.75918999998</v>
      </c>
      <c r="J68" s="240">
        <v>1.8416937521711402E-3</v>
      </c>
      <c r="K68" s="238">
        <v>28</v>
      </c>
      <c r="L68" s="238">
        <v>238362.64833000003</v>
      </c>
      <c r="M68" s="240">
        <f t="shared" si="1"/>
        <v>1.6698929978545599E-3</v>
      </c>
      <c r="N68" s="238">
        <v>27</v>
      </c>
      <c r="O68" s="275"/>
    </row>
    <row r="69" spans="1:22" s="37" customFormat="1" ht="20.100000000000001" customHeight="1">
      <c r="B69" s="37" t="s">
        <v>884</v>
      </c>
      <c r="C69" s="238">
        <v>70655.20624</v>
      </c>
      <c r="D69" s="240">
        <v>7.2600587653604757E-4</v>
      </c>
      <c r="E69" s="238">
        <v>43</v>
      </c>
      <c r="F69" s="238">
        <v>81042.063519999996</v>
      </c>
      <c r="G69" s="240">
        <v>7.0919781271904252E-4</v>
      </c>
      <c r="H69" s="238">
        <v>41</v>
      </c>
      <c r="I69" s="238">
        <v>91440.577129999991</v>
      </c>
      <c r="J69" s="240">
        <v>6.9783201896253934E-4</v>
      </c>
      <c r="K69" s="238">
        <v>47</v>
      </c>
      <c r="L69" s="238">
        <v>93150.179249999986</v>
      </c>
      <c r="M69" s="240">
        <f t="shared" si="1"/>
        <v>6.5258056649513513E-4</v>
      </c>
      <c r="N69" s="238">
        <v>46</v>
      </c>
      <c r="O69" s="275"/>
    </row>
    <row r="70" spans="1:22" s="37" customFormat="1" ht="20.100000000000001" customHeight="1">
      <c r="B70" s="37" t="s">
        <v>1382</v>
      </c>
      <c r="C70" s="240" t="s">
        <v>981</v>
      </c>
      <c r="D70" s="240" t="s">
        <v>981</v>
      </c>
      <c r="E70" s="240" t="s">
        <v>981</v>
      </c>
      <c r="F70" s="240" t="s">
        <v>981</v>
      </c>
      <c r="G70" s="240" t="s">
        <v>981</v>
      </c>
      <c r="H70" s="240" t="s">
        <v>981</v>
      </c>
      <c r="I70" s="238">
        <v>188653.31239999997</v>
      </c>
      <c r="J70" s="240">
        <v>1.4397144682157875E-3</v>
      </c>
      <c r="K70" s="238">
        <v>32</v>
      </c>
      <c r="L70" s="238">
        <v>198395.87545999998</v>
      </c>
      <c r="M70" s="240">
        <f t="shared" si="1"/>
        <v>1.3898984826482242E-3</v>
      </c>
      <c r="N70" s="238">
        <v>29</v>
      </c>
      <c r="O70" s="275"/>
    </row>
    <row r="71" spans="1:22" s="37" customFormat="1" ht="20.100000000000001" customHeight="1">
      <c r="B71" s="37" t="s">
        <v>1404</v>
      </c>
      <c r="C71" s="240" t="s">
        <v>981</v>
      </c>
      <c r="D71" s="240" t="s">
        <v>981</v>
      </c>
      <c r="E71" s="240" t="s">
        <v>981</v>
      </c>
      <c r="F71" s="240" t="s">
        <v>981</v>
      </c>
      <c r="G71" s="240" t="s">
        <v>981</v>
      </c>
      <c r="H71" s="240" t="s">
        <v>981</v>
      </c>
      <c r="I71" s="238">
        <v>215911.65406999999</v>
      </c>
      <c r="J71" s="240">
        <v>1.6477374728617866E-3</v>
      </c>
      <c r="K71" s="238">
        <v>29</v>
      </c>
      <c r="L71" s="238">
        <v>217513.64260000002</v>
      </c>
      <c r="M71" s="240">
        <f t="shared" si="1"/>
        <v>1.5238314864362262E-3</v>
      </c>
      <c r="N71" s="238">
        <v>28</v>
      </c>
      <c r="O71" s="275"/>
    </row>
    <row r="72" spans="1:22" s="37" customFormat="1" ht="20.100000000000001" customHeight="1">
      <c r="B72" s="37" t="s">
        <v>1441</v>
      </c>
      <c r="C72" s="240" t="s">
        <v>981</v>
      </c>
      <c r="D72" s="240" t="s">
        <v>981</v>
      </c>
      <c r="E72" s="240" t="s">
        <v>981</v>
      </c>
      <c r="F72" s="240" t="s">
        <v>981</v>
      </c>
      <c r="G72" s="240" t="s">
        <v>981</v>
      </c>
      <c r="H72" s="240" t="s">
        <v>981</v>
      </c>
      <c r="I72" s="240" t="s">
        <v>981</v>
      </c>
      <c r="J72" s="240" t="s">
        <v>981</v>
      </c>
      <c r="K72" s="240" t="s">
        <v>981</v>
      </c>
      <c r="L72" s="238">
        <v>55550.437960000003</v>
      </c>
      <c r="M72" s="240">
        <f t="shared" si="1"/>
        <v>3.8916872264622797E-4</v>
      </c>
      <c r="N72" s="238">
        <v>54</v>
      </c>
      <c r="O72" s="275"/>
    </row>
    <row r="73" spans="1:22" s="37" customFormat="1" ht="20.100000000000001" customHeight="1">
      <c r="B73" s="37" t="s">
        <v>1442</v>
      </c>
      <c r="C73" s="240" t="s">
        <v>981</v>
      </c>
      <c r="D73" s="240" t="s">
        <v>981</v>
      </c>
      <c r="E73" s="240" t="s">
        <v>981</v>
      </c>
      <c r="F73" s="240" t="s">
        <v>981</v>
      </c>
      <c r="G73" s="240" t="s">
        <v>981</v>
      </c>
      <c r="H73" s="240" t="s">
        <v>981</v>
      </c>
      <c r="I73" s="240" t="s">
        <v>981</v>
      </c>
      <c r="J73" s="240" t="s">
        <v>981</v>
      </c>
      <c r="K73" s="240" t="s">
        <v>981</v>
      </c>
      <c r="L73" s="238">
        <v>179986.57401999997</v>
      </c>
      <c r="M73" s="240">
        <f t="shared" si="1"/>
        <v>1.2609287645089548E-3</v>
      </c>
      <c r="N73" s="238">
        <v>32</v>
      </c>
      <c r="O73" s="275"/>
    </row>
    <row r="74" spans="1:22" s="37" customFormat="1" ht="20.100000000000001" customHeight="1">
      <c r="A74" s="37" t="s">
        <v>1548</v>
      </c>
      <c r="B74" s="117" t="s">
        <v>982</v>
      </c>
      <c r="C74" s="238">
        <v>4675470.7025899999</v>
      </c>
      <c r="D74" s="240">
        <v>4.8042025298495029E-2</v>
      </c>
      <c r="E74" s="238"/>
      <c r="F74" s="239">
        <v>4932603.6133000012</v>
      </c>
      <c r="G74" s="240">
        <v>4.3165136000011928E-2</v>
      </c>
      <c r="H74" s="238"/>
      <c r="I74" s="238">
        <f>SUM(I44:I73)</f>
        <v>5560672.1343299998</v>
      </c>
      <c r="J74" s="240">
        <f>SUM(J44:J73)</f>
        <v>4.2436467311131425E-2</v>
      </c>
      <c r="K74" s="238"/>
      <c r="L74" s="238">
        <f>SUM(L44:L73)</f>
        <v>5871517.2189999996</v>
      </c>
      <c r="M74" s="240">
        <f>SUM(M44:M73)</f>
        <v>4.1133984537780291E-2</v>
      </c>
      <c r="N74" s="238"/>
      <c r="O74" s="275"/>
      <c r="T74" s="506"/>
      <c r="V74" s="238"/>
    </row>
    <row r="75" spans="1:22" s="37" customFormat="1" ht="14.25" customHeight="1">
      <c r="B75" s="117"/>
      <c r="C75" s="238"/>
      <c r="D75" s="240"/>
      <c r="E75" s="238"/>
      <c r="F75" s="239"/>
      <c r="G75" s="240"/>
      <c r="H75" s="238"/>
      <c r="I75" s="239"/>
      <c r="J75" s="240"/>
      <c r="K75" s="238"/>
      <c r="L75" s="239"/>
      <c r="M75" s="240"/>
      <c r="N75" s="238"/>
      <c r="O75" s="275"/>
      <c r="T75" s="506"/>
      <c r="V75" s="238"/>
    </row>
    <row r="76" spans="1:22" s="37" customFormat="1" ht="23.25" customHeight="1">
      <c r="B76" s="215" t="s">
        <v>1419</v>
      </c>
      <c r="C76" s="348"/>
      <c r="D76" s="350"/>
      <c r="E76" s="348"/>
      <c r="F76" s="348"/>
      <c r="G76" s="350"/>
      <c r="H76" s="348"/>
      <c r="I76" s="348"/>
      <c r="J76" s="350"/>
      <c r="K76" s="348"/>
      <c r="L76" s="348"/>
      <c r="M76" s="350"/>
      <c r="N76" s="348"/>
      <c r="O76" s="275"/>
      <c r="T76" s="506"/>
      <c r="V76" s="238"/>
    </row>
    <row r="77" spans="1:22" s="37" customFormat="1" ht="20.100000000000001" customHeight="1">
      <c r="B77" s="37" t="s">
        <v>1420</v>
      </c>
      <c r="C77" s="240" t="s">
        <v>981</v>
      </c>
      <c r="D77" s="240" t="s">
        <v>981</v>
      </c>
      <c r="E77" s="240" t="s">
        <v>981</v>
      </c>
      <c r="F77" s="240" t="s">
        <v>981</v>
      </c>
      <c r="G77" s="240" t="s">
        <v>981</v>
      </c>
      <c r="H77" s="239" t="s">
        <v>987</v>
      </c>
      <c r="I77" s="238">
        <v>598873.30386999983</v>
      </c>
      <c r="J77" s="240">
        <f t="shared" ref="J77:J83" si="2">+I77/I$97</f>
        <v>4.4425636441161841E-3</v>
      </c>
      <c r="K77" s="239">
        <v>21</v>
      </c>
      <c r="L77" s="238">
        <v>620415.10467000003</v>
      </c>
      <c r="M77" s="240">
        <f t="shared" ref="M77:M83" si="3">+L77/L$97</f>
        <v>4.3464311472882888E-3</v>
      </c>
      <c r="N77" s="239">
        <v>20</v>
      </c>
      <c r="O77" s="275"/>
      <c r="T77" s="506"/>
      <c r="V77" s="238"/>
    </row>
    <row r="78" spans="1:22" s="37" customFormat="1" ht="20.100000000000001" customHeight="1">
      <c r="B78" s="37" t="s">
        <v>1421</v>
      </c>
      <c r="C78" s="240" t="s">
        <v>981</v>
      </c>
      <c r="D78" s="240" t="s">
        <v>981</v>
      </c>
      <c r="E78" s="240" t="s">
        <v>981</v>
      </c>
      <c r="F78" s="240" t="s">
        <v>981</v>
      </c>
      <c r="G78" s="240" t="s">
        <v>981</v>
      </c>
      <c r="H78" s="239" t="s">
        <v>987</v>
      </c>
      <c r="I78" s="238">
        <v>1521947.3182699997</v>
      </c>
      <c r="J78" s="240">
        <f t="shared" si="2"/>
        <v>1.1290113920112458E-2</v>
      </c>
      <c r="K78" s="239">
        <v>16</v>
      </c>
      <c r="L78" s="238">
        <v>1465680.3585000003</v>
      </c>
      <c r="M78" s="240">
        <f t="shared" si="3"/>
        <v>1.0268091015517001E-2</v>
      </c>
      <c r="N78" s="239">
        <v>15</v>
      </c>
      <c r="O78" s="275"/>
      <c r="T78" s="506"/>
      <c r="V78" s="238"/>
    </row>
    <row r="79" spans="1:22" s="37" customFormat="1" ht="20.100000000000001" customHeight="1">
      <c r="B79" s="37" t="s">
        <v>1422</v>
      </c>
      <c r="C79" s="240" t="s">
        <v>981</v>
      </c>
      <c r="D79" s="240" t="s">
        <v>981</v>
      </c>
      <c r="E79" s="240" t="s">
        <v>981</v>
      </c>
      <c r="F79" s="240" t="s">
        <v>981</v>
      </c>
      <c r="G79" s="240" t="s">
        <v>981</v>
      </c>
      <c r="H79" s="239" t="s">
        <v>987</v>
      </c>
      <c r="I79" s="238">
        <v>855752.07096000004</v>
      </c>
      <c r="J79" s="240">
        <f t="shared" si="2"/>
        <v>6.3481424439137939E-3</v>
      </c>
      <c r="K79" s="239">
        <v>19</v>
      </c>
      <c r="L79" s="238">
        <v>944388.99083000014</v>
      </c>
      <c r="M79" s="240">
        <f t="shared" si="3"/>
        <v>6.6160892828084454E-3</v>
      </c>
      <c r="N79" s="239">
        <v>18</v>
      </c>
      <c r="O79" s="275"/>
      <c r="T79" s="506"/>
      <c r="V79" s="238"/>
    </row>
    <row r="80" spans="1:22" s="37" customFormat="1" ht="20.100000000000001" customHeight="1">
      <c r="B80" s="37" t="s">
        <v>1423</v>
      </c>
      <c r="C80" s="240" t="s">
        <v>981</v>
      </c>
      <c r="D80" s="240" t="s">
        <v>981</v>
      </c>
      <c r="E80" s="240" t="s">
        <v>981</v>
      </c>
      <c r="F80" s="240" t="s">
        <v>981</v>
      </c>
      <c r="G80" s="240" t="s">
        <v>981</v>
      </c>
      <c r="H80" s="239" t="s">
        <v>987</v>
      </c>
      <c r="I80" s="238">
        <v>141311.56242</v>
      </c>
      <c r="J80" s="240">
        <f t="shared" si="2"/>
        <v>1.0482778337980868E-3</v>
      </c>
      <c r="K80" s="239">
        <v>40</v>
      </c>
      <c r="L80" s="238">
        <v>116737.07919999998</v>
      </c>
      <c r="M80" s="240">
        <f t="shared" si="3"/>
        <v>8.1782289512151917E-4</v>
      </c>
      <c r="N80" s="239">
        <v>42</v>
      </c>
      <c r="O80" s="275"/>
      <c r="T80" s="506"/>
      <c r="V80" s="238"/>
    </row>
    <row r="81" spans="2:22" s="37" customFormat="1" ht="20.100000000000001" customHeight="1">
      <c r="B81" s="37" t="s">
        <v>1424</v>
      </c>
      <c r="C81" s="240" t="s">
        <v>981</v>
      </c>
      <c r="D81" s="240" t="s">
        <v>981</v>
      </c>
      <c r="E81" s="240" t="s">
        <v>981</v>
      </c>
      <c r="F81" s="240" t="s">
        <v>981</v>
      </c>
      <c r="G81" s="240" t="s">
        <v>981</v>
      </c>
      <c r="H81" s="239" t="s">
        <v>987</v>
      </c>
      <c r="I81" s="238">
        <v>245548.79637</v>
      </c>
      <c r="J81" s="240">
        <f t="shared" si="2"/>
        <v>1.8215307788150283E-3</v>
      </c>
      <c r="K81" s="239">
        <v>27</v>
      </c>
      <c r="L81" s="238">
        <v>250717.58201000001</v>
      </c>
      <c r="M81" s="240">
        <f t="shared" si="3"/>
        <v>1.7564477386486225E-3</v>
      </c>
      <c r="N81" s="239">
        <v>26</v>
      </c>
      <c r="O81" s="275"/>
      <c r="T81" s="506"/>
      <c r="V81" s="238"/>
    </row>
    <row r="82" spans="2:22" s="37" customFormat="1" ht="20.100000000000001" customHeight="1">
      <c r="B82" s="37" t="s">
        <v>1425</v>
      </c>
      <c r="C82" s="240" t="s">
        <v>981</v>
      </c>
      <c r="D82" s="240" t="s">
        <v>981</v>
      </c>
      <c r="E82" s="240" t="s">
        <v>981</v>
      </c>
      <c r="F82" s="240" t="s">
        <v>981</v>
      </c>
      <c r="G82" s="240" t="s">
        <v>981</v>
      </c>
      <c r="H82" s="239" t="s">
        <v>987</v>
      </c>
      <c r="I82" s="238">
        <v>377679.92336000007</v>
      </c>
      <c r="J82" s="240">
        <f t="shared" si="2"/>
        <v>2.8017062804254591E-3</v>
      </c>
      <c r="K82" s="239">
        <v>23</v>
      </c>
      <c r="L82" s="238">
        <v>356411.69485000003</v>
      </c>
      <c r="M82" s="240">
        <f t="shared" si="3"/>
        <v>2.4969071192711021E-3</v>
      </c>
      <c r="N82" s="239">
        <v>24</v>
      </c>
      <c r="O82" s="275"/>
      <c r="T82" s="506"/>
      <c r="V82" s="238"/>
    </row>
    <row r="83" spans="2:22" s="37" customFormat="1" ht="20.100000000000001" customHeight="1">
      <c r="B83" s="37" t="s">
        <v>1426</v>
      </c>
      <c r="C83" s="240" t="s">
        <v>981</v>
      </c>
      <c r="D83" s="240" t="s">
        <v>981</v>
      </c>
      <c r="E83" s="240" t="s">
        <v>981</v>
      </c>
      <c r="F83" s="240" t="s">
        <v>981</v>
      </c>
      <c r="G83" s="240" t="s">
        <v>981</v>
      </c>
      <c r="H83" s="239" t="s">
        <v>987</v>
      </c>
      <c r="I83" s="238">
        <v>27199.399119999998</v>
      </c>
      <c r="J83" s="240">
        <f t="shared" si="2"/>
        <v>2.0177065982314671E-4</v>
      </c>
      <c r="K83" s="239">
        <v>60</v>
      </c>
      <c r="L83" s="238">
        <v>27991.949909999999</v>
      </c>
      <c r="M83" s="240">
        <f t="shared" si="3"/>
        <v>1.9610270937370472E-4</v>
      </c>
      <c r="N83" s="239">
        <v>60</v>
      </c>
      <c r="O83" s="275"/>
      <c r="T83" s="506"/>
      <c r="V83" s="238"/>
    </row>
    <row r="84" spans="2:22" s="37" customFormat="1" ht="20.100000000000001" customHeight="1">
      <c r="B84" s="117" t="s">
        <v>982</v>
      </c>
      <c r="C84" s="238"/>
      <c r="D84" s="240"/>
      <c r="E84" s="238"/>
      <c r="F84" s="239"/>
      <c r="G84" s="240"/>
      <c r="H84" s="239"/>
      <c r="I84" s="238">
        <f>SUM(I77:I83)</f>
        <v>3768312.3743699999</v>
      </c>
      <c r="J84" s="240">
        <f>SUM(J77:J83)</f>
        <v>2.795410556100416E-2</v>
      </c>
      <c r="K84" s="239"/>
      <c r="L84" s="238">
        <f>SUM(L77:L83)</f>
        <v>3782342.7599700005</v>
      </c>
      <c r="M84" s="240">
        <f>SUM(M77:M83)</f>
        <v>2.6497891908028686E-2</v>
      </c>
      <c r="N84" s="239"/>
      <c r="O84" s="275"/>
      <c r="T84" s="506"/>
      <c r="V84" s="238"/>
    </row>
    <row r="85" spans="2:22" s="37" customFormat="1" ht="10.5" customHeight="1">
      <c r="B85" s="117"/>
      <c r="C85" s="238"/>
      <c r="D85" s="240"/>
      <c r="E85" s="238"/>
      <c r="F85" s="238"/>
      <c r="G85" s="240"/>
      <c r="H85" s="238"/>
      <c r="I85" s="238"/>
      <c r="J85" s="240"/>
      <c r="K85" s="238"/>
      <c r="L85" s="238"/>
      <c r="M85" s="240"/>
      <c r="N85" s="238"/>
      <c r="O85" s="275"/>
      <c r="T85" s="506"/>
      <c r="V85" s="238"/>
    </row>
    <row r="86" spans="2:22" s="37" customFormat="1" ht="23.25" customHeight="1">
      <c r="B86" s="215" t="s">
        <v>1500</v>
      </c>
      <c r="C86" s="348"/>
      <c r="D86" s="350"/>
      <c r="E86" s="348"/>
      <c r="F86" s="348"/>
      <c r="G86" s="350"/>
      <c r="H86" s="348"/>
      <c r="I86" s="348"/>
      <c r="J86" s="350"/>
      <c r="K86" s="348"/>
      <c r="L86" s="348"/>
      <c r="M86" s="350"/>
      <c r="N86" s="348"/>
      <c r="O86" s="275"/>
      <c r="T86" s="506"/>
      <c r="V86" s="238"/>
    </row>
    <row r="87" spans="2:22" s="37" customFormat="1" ht="20.100000000000001" customHeight="1">
      <c r="B87" s="37" t="s">
        <v>842</v>
      </c>
      <c r="C87" s="238">
        <v>1474955.0401100002</v>
      </c>
      <c r="D87" s="240">
        <v>1.5155656373133557E-2</v>
      </c>
      <c r="E87" s="238">
        <v>14</v>
      </c>
      <c r="F87" s="240" t="s">
        <v>981</v>
      </c>
      <c r="G87" s="240" t="s">
        <v>981</v>
      </c>
      <c r="H87" s="239" t="s">
        <v>987</v>
      </c>
      <c r="I87" s="240" t="s">
        <v>981</v>
      </c>
      <c r="J87" s="240" t="s">
        <v>981</v>
      </c>
      <c r="K87" s="239" t="s">
        <v>987</v>
      </c>
      <c r="L87" s="239" t="s">
        <v>981</v>
      </c>
      <c r="M87" s="239" t="s">
        <v>981</v>
      </c>
      <c r="N87" s="239" t="s">
        <v>987</v>
      </c>
      <c r="O87" s="275"/>
      <c r="T87" s="506"/>
      <c r="V87" s="238"/>
    </row>
    <row r="88" spans="2:22" s="37" customFormat="1" ht="20.100000000000001" customHeight="1">
      <c r="B88" s="37" t="s">
        <v>843</v>
      </c>
      <c r="C88" s="238">
        <v>799199.59563999996</v>
      </c>
      <c r="D88" s="240">
        <v>8.2120431577113028E-3</v>
      </c>
      <c r="E88" s="238">
        <v>17</v>
      </c>
      <c r="F88" s="240" t="s">
        <v>981</v>
      </c>
      <c r="G88" s="240" t="s">
        <v>981</v>
      </c>
      <c r="H88" s="239" t="s">
        <v>987</v>
      </c>
      <c r="I88" s="240" t="s">
        <v>981</v>
      </c>
      <c r="J88" s="240" t="s">
        <v>981</v>
      </c>
      <c r="K88" s="239" t="s">
        <v>987</v>
      </c>
      <c r="L88" s="239" t="s">
        <v>981</v>
      </c>
      <c r="M88" s="239" t="s">
        <v>981</v>
      </c>
      <c r="N88" s="239" t="s">
        <v>987</v>
      </c>
      <c r="O88" s="275"/>
      <c r="T88" s="506"/>
      <c r="V88" s="238"/>
    </row>
    <row r="89" spans="2:22" s="37" customFormat="1" ht="20.100000000000001" customHeight="1">
      <c r="B89" s="37" t="s">
        <v>844</v>
      </c>
      <c r="C89" s="238">
        <v>495375.39438000007</v>
      </c>
      <c r="D89" s="240">
        <v>5.0901478680793416E-3</v>
      </c>
      <c r="E89" s="238">
        <v>20</v>
      </c>
      <c r="F89" s="240" t="s">
        <v>981</v>
      </c>
      <c r="G89" s="240" t="s">
        <v>981</v>
      </c>
      <c r="H89" s="239" t="s">
        <v>987</v>
      </c>
      <c r="I89" s="240" t="s">
        <v>981</v>
      </c>
      <c r="J89" s="240" t="s">
        <v>981</v>
      </c>
      <c r="K89" s="239" t="s">
        <v>987</v>
      </c>
      <c r="L89" s="239" t="s">
        <v>981</v>
      </c>
      <c r="M89" s="239" t="s">
        <v>981</v>
      </c>
      <c r="N89" s="239" t="s">
        <v>987</v>
      </c>
      <c r="O89" s="275"/>
      <c r="T89" s="506"/>
      <c r="V89" s="238"/>
    </row>
    <row r="90" spans="2:22" s="37" customFormat="1" ht="20.100000000000001" customHeight="1">
      <c r="B90" s="37" t="s">
        <v>845</v>
      </c>
      <c r="C90" s="238">
        <v>181146.99332000004</v>
      </c>
      <c r="D90" s="240">
        <v>1.8613459455547147E-3</v>
      </c>
      <c r="E90" s="238">
        <v>25</v>
      </c>
      <c r="F90" s="240" t="s">
        <v>981</v>
      </c>
      <c r="G90" s="240" t="s">
        <v>981</v>
      </c>
      <c r="H90" s="239" t="s">
        <v>987</v>
      </c>
      <c r="I90" s="240" t="s">
        <v>981</v>
      </c>
      <c r="J90" s="240" t="s">
        <v>981</v>
      </c>
      <c r="K90" s="239" t="s">
        <v>987</v>
      </c>
      <c r="L90" s="239" t="s">
        <v>981</v>
      </c>
      <c r="M90" s="239" t="s">
        <v>981</v>
      </c>
      <c r="N90" s="239" t="s">
        <v>987</v>
      </c>
      <c r="O90" s="275"/>
      <c r="T90" s="506"/>
      <c r="V90" s="238"/>
    </row>
    <row r="91" spans="2:22" s="37" customFormat="1" ht="20.100000000000001" customHeight="1">
      <c r="B91" s="37" t="s">
        <v>846</v>
      </c>
      <c r="C91" s="238">
        <v>131672.75047999999</v>
      </c>
      <c r="D91" s="240">
        <v>1.3529815524623776E-3</v>
      </c>
      <c r="E91" s="238">
        <v>33</v>
      </c>
      <c r="F91" s="240" t="s">
        <v>981</v>
      </c>
      <c r="G91" s="240" t="s">
        <v>981</v>
      </c>
      <c r="H91" s="239" t="s">
        <v>987</v>
      </c>
      <c r="I91" s="240" t="s">
        <v>981</v>
      </c>
      <c r="J91" s="240" t="s">
        <v>981</v>
      </c>
      <c r="K91" s="239" t="s">
        <v>987</v>
      </c>
      <c r="L91" s="239" t="s">
        <v>981</v>
      </c>
      <c r="M91" s="239" t="s">
        <v>981</v>
      </c>
      <c r="N91" s="239" t="s">
        <v>987</v>
      </c>
      <c r="O91" s="275"/>
      <c r="T91" s="506"/>
      <c r="V91" s="238"/>
    </row>
    <row r="92" spans="2:22" s="37" customFormat="1" ht="20.100000000000001" customHeight="1">
      <c r="B92" s="37" t="s">
        <v>847</v>
      </c>
      <c r="C92" s="238">
        <v>68310.105309999984</v>
      </c>
      <c r="D92" s="240">
        <v>7.0190918010200202E-4</v>
      </c>
      <c r="E92" s="238">
        <v>45</v>
      </c>
      <c r="F92" s="240" t="s">
        <v>981</v>
      </c>
      <c r="G92" s="240" t="s">
        <v>981</v>
      </c>
      <c r="H92" s="239" t="s">
        <v>987</v>
      </c>
      <c r="I92" s="240" t="s">
        <v>981</v>
      </c>
      <c r="J92" s="240" t="s">
        <v>981</v>
      </c>
      <c r="K92" s="239" t="s">
        <v>987</v>
      </c>
      <c r="L92" s="239" t="s">
        <v>981</v>
      </c>
      <c r="M92" s="239" t="s">
        <v>981</v>
      </c>
      <c r="N92" s="239" t="s">
        <v>987</v>
      </c>
      <c r="O92" s="275"/>
      <c r="T92" s="506"/>
      <c r="V92" s="238"/>
    </row>
    <row r="93" spans="2:22" s="37" customFormat="1" ht="20.100000000000001" customHeight="1">
      <c r="B93" s="37" t="s">
        <v>848</v>
      </c>
      <c r="C93" s="238">
        <v>50603.040120000005</v>
      </c>
      <c r="D93" s="240">
        <v>5.1996316269912546E-4</v>
      </c>
      <c r="E93" s="238">
        <v>49</v>
      </c>
      <c r="F93" s="240" t="s">
        <v>981</v>
      </c>
      <c r="G93" s="240" t="s">
        <v>981</v>
      </c>
      <c r="H93" s="239" t="s">
        <v>987</v>
      </c>
      <c r="I93" s="240" t="s">
        <v>981</v>
      </c>
      <c r="J93" s="240" t="s">
        <v>981</v>
      </c>
      <c r="K93" s="239" t="s">
        <v>987</v>
      </c>
      <c r="L93" s="239" t="s">
        <v>981</v>
      </c>
      <c r="M93" s="239" t="s">
        <v>981</v>
      </c>
      <c r="N93" s="239" t="s">
        <v>987</v>
      </c>
      <c r="O93" s="275"/>
      <c r="T93" s="506"/>
      <c r="V93" s="238"/>
    </row>
    <row r="94" spans="2:22" s="37" customFormat="1" ht="20.100000000000001" customHeight="1">
      <c r="B94" s="37" t="s">
        <v>849</v>
      </c>
      <c r="C94" s="238">
        <v>45537.656109999996</v>
      </c>
      <c r="D94" s="240">
        <v>4.6791464775062906E-4</v>
      </c>
      <c r="E94" s="238">
        <v>51</v>
      </c>
      <c r="F94" s="240" t="s">
        <v>981</v>
      </c>
      <c r="G94" s="240" t="s">
        <v>981</v>
      </c>
      <c r="H94" s="239" t="s">
        <v>987</v>
      </c>
      <c r="I94" s="240" t="s">
        <v>981</v>
      </c>
      <c r="J94" s="240" t="s">
        <v>981</v>
      </c>
      <c r="K94" s="239" t="s">
        <v>987</v>
      </c>
      <c r="L94" s="239" t="s">
        <v>981</v>
      </c>
      <c r="M94" s="239" t="s">
        <v>981</v>
      </c>
      <c r="N94" s="239" t="s">
        <v>987</v>
      </c>
      <c r="O94" s="275"/>
      <c r="T94" s="506"/>
      <c r="V94" s="238"/>
    </row>
    <row r="95" spans="2:22" s="37" customFormat="1" ht="20.100000000000001" customHeight="1">
      <c r="B95" s="117" t="s">
        <v>982</v>
      </c>
      <c r="C95" s="238">
        <v>3246800.57547</v>
      </c>
      <c r="D95" s="240">
        <v>3.3361961887493054E-2</v>
      </c>
      <c r="E95" s="238"/>
      <c r="F95" s="239"/>
      <c r="G95" s="240"/>
      <c r="H95" s="239"/>
      <c r="I95" s="239"/>
      <c r="J95" s="240"/>
      <c r="K95" s="239"/>
      <c r="L95" s="239"/>
      <c r="M95" s="240"/>
      <c r="N95" s="239"/>
      <c r="O95" s="275"/>
      <c r="T95" s="506"/>
      <c r="V95" s="238"/>
    </row>
    <row r="96" spans="2:22" s="37" customFormat="1" ht="10.5" customHeight="1">
      <c r="B96" s="117"/>
      <c r="C96" s="238"/>
      <c r="D96" s="240"/>
      <c r="E96" s="238"/>
      <c r="F96" s="238"/>
      <c r="G96" s="240"/>
      <c r="H96" s="238"/>
      <c r="I96" s="238"/>
      <c r="J96" s="240"/>
      <c r="K96" s="238"/>
      <c r="L96" s="238"/>
      <c r="M96" s="240"/>
      <c r="N96" s="238"/>
      <c r="O96" s="275"/>
      <c r="T96" s="506"/>
      <c r="V96" s="238"/>
    </row>
    <row r="97" spans="1:15" s="111" customFormat="1" ht="18.75" customHeight="1">
      <c r="B97" s="331" t="s">
        <v>6</v>
      </c>
      <c r="C97" s="242">
        <f>+C24+C30+C41+C95+C74+C84</f>
        <v>97320432.965519994</v>
      </c>
      <c r="D97" s="243">
        <f>+C97/C$97</f>
        <v>1</v>
      </c>
      <c r="E97" s="330"/>
      <c r="F97" s="242">
        <f>+F24+F30+F41+F95+F74+F84</f>
        <v>114272861.62839</v>
      </c>
      <c r="G97" s="243">
        <f>+F97/F$97</f>
        <v>1</v>
      </c>
      <c r="H97" s="330"/>
      <c r="I97" s="242">
        <f>+I24+I30+I41+I95+I74+I84</f>
        <v>134803539.54256999</v>
      </c>
      <c r="J97" s="243">
        <f>+I97/I$97</f>
        <v>1</v>
      </c>
      <c r="K97" s="330"/>
      <c r="L97" s="242">
        <f>+L24+L30+L41+L95+L74+L84</f>
        <v>142741270.63006005</v>
      </c>
      <c r="M97" s="243">
        <f>+L97/L$97</f>
        <v>1</v>
      </c>
      <c r="N97" s="330"/>
      <c r="O97" s="463"/>
    </row>
    <row r="98" spans="1:15" s="77" customFormat="1" ht="13.5" thickBot="1">
      <c r="B98" s="352"/>
      <c r="C98" s="637"/>
      <c r="D98" s="637"/>
      <c r="E98" s="637"/>
      <c r="F98" s="637"/>
      <c r="G98" s="353"/>
      <c r="H98" s="354"/>
      <c r="I98" s="637"/>
      <c r="J98" s="353"/>
      <c r="K98" s="637"/>
      <c r="L98" s="637"/>
      <c r="M98" s="353"/>
      <c r="N98" s="637"/>
      <c r="O98" s="75"/>
    </row>
    <row r="99" spans="1:15" s="77" customFormat="1" ht="15.75" thickTop="1">
      <c r="B99" s="235" t="s">
        <v>1103</v>
      </c>
      <c r="C99" s="192"/>
      <c r="D99" s="249"/>
      <c r="E99" s="192"/>
      <c r="F99" s="238"/>
      <c r="G99" s="343"/>
      <c r="H99" s="349"/>
      <c r="I99" s="192"/>
      <c r="J99" s="249"/>
      <c r="K99" s="192"/>
      <c r="L99" s="192"/>
      <c r="M99" s="249"/>
      <c r="N99" s="192"/>
      <c r="O99" s="279"/>
    </row>
    <row r="100" spans="1:15" s="77" customFormat="1" ht="12.75" customHeight="1">
      <c r="B100" s="235" t="s">
        <v>1502</v>
      </c>
      <c r="C100" s="192"/>
      <c r="D100" s="249"/>
      <c r="E100" s="192"/>
      <c r="F100" s="238"/>
      <c r="G100" s="343"/>
      <c r="H100" s="349"/>
      <c r="I100" s="192"/>
      <c r="J100" s="249"/>
      <c r="K100" s="192"/>
      <c r="L100" s="192"/>
      <c r="M100" s="249"/>
      <c r="N100" s="192"/>
      <c r="O100" s="279"/>
    </row>
    <row r="101" spans="1:15" s="77" customFormat="1">
      <c r="B101" s="235" t="s">
        <v>1503</v>
      </c>
      <c r="C101" s="192"/>
      <c r="D101" s="249"/>
      <c r="E101" s="192"/>
      <c r="F101" s="192"/>
      <c r="G101" s="249"/>
      <c r="H101" s="192"/>
      <c r="I101" s="238"/>
      <c r="J101" s="343"/>
      <c r="K101" s="349"/>
      <c r="L101" s="192"/>
      <c r="M101" s="249"/>
      <c r="N101" s="192"/>
      <c r="O101" s="279"/>
    </row>
    <row r="102" spans="1:15" s="77" customFormat="1">
      <c r="B102" s="235" t="s">
        <v>1504</v>
      </c>
      <c r="C102" s="192"/>
      <c r="D102" s="249"/>
      <c r="E102" s="192"/>
      <c r="F102" s="238"/>
      <c r="G102" s="343"/>
      <c r="H102" s="349"/>
      <c r="I102" s="192"/>
      <c r="J102" s="249"/>
      <c r="K102" s="192"/>
      <c r="L102" s="192"/>
      <c r="M102" s="249"/>
      <c r="N102" s="192"/>
      <c r="O102" s="279"/>
    </row>
    <row r="103" spans="1:15" s="77" customFormat="1">
      <c r="A103" s="77" t="s">
        <v>499</v>
      </c>
      <c r="B103" s="235" t="s">
        <v>1505</v>
      </c>
      <c r="C103" s="192"/>
      <c r="D103" s="249"/>
      <c r="E103" s="192"/>
      <c r="F103" s="238"/>
      <c r="G103" s="343"/>
      <c r="H103" s="349"/>
      <c r="I103" s="192"/>
      <c r="J103" s="249"/>
      <c r="K103" s="192"/>
      <c r="L103" s="192"/>
      <c r="M103" s="249"/>
      <c r="N103" s="192"/>
      <c r="O103" s="279"/>
    </row>
    <row r="104" spans="1:15" s="77" customFormat="1">
      <c r="B104" s="235" t="s">
        <v>1506</v>
      </c>
      <c r="C104" s="192"/>
      <c r="D104" s="249"/>
      <c r="E104" s="192"/>
      <c r="F104" s="238"/>
      <c r="G104" s="343"/>
      <c r="H104" s="349"/>
      <c r="I104" s="192"/>
      <c r="J104" s="249"/>
      <c r="K104" s="192"/>
      <c r="L104" s="192"/>
      <c r="M104" s="249"/>
      <c r="N104" s="192"/>
      <c r="O104" s="279"/>
    </row>
    <row r="105" spans="1:15" s="77" customFormat="1">
      <c r="C105" s="192"/>
      <c r="D105" s="249"/>
      <c r="E105" s="192"/>
      <c r="F105" s="238"/>
      <c r="G105" s="343"/>
      <c r="H105" s="349"/>
      <c r="I105" s="192"/>
      <c r="J105" s="249"/>
      <c r="K105" s="192"/>
      <c r="L105" s="192"/>
      <c r="M105" s="249"/>
      <c r="N105" s="192"/>
      <c r="O105" s="279"/>
    </row>
    <row r="106" spans="1:15" s="77" customFormat="1">
      <c r="C106" s="192"/>
      <c r="D106" s="249"/>
      <c r="E106" s="192"/>
      <c r="F106" s="238"/>
      <c r="G106" s="343"/>
      <c r="H106" s="349"/>
      <c r="I106" s="192"/>
      <c r="J106" s="249"/>
      <c r="K106" s="192"/>
      <c r="L106" s="192"/>
      <c r="M106" s="249"/>
      <c r="N106" s="192"/>
      <c r="O106" s="279"/>
    </row>
    <row r="107" spans="1:15" s="77" customFormat="1">
      <c r="C107" s="192"/>
      <c r="D107" s="249"/>
      <c r="E107" s="192"/>
      <c r="F107" s="238"/>
      <c r="G107" s="343"/>
      <c r="H107" s="349"/>
      <c r="I107" s="192"/>
      <c r="J107" s="249"/>
      <c r="K107" s="192"/>
      <c r="L107" s="192"/>
      <c r="M107" s="249"/>
      <c r="N107" s="192"/>
      <c r="O107" s="279"/>
    </row>
    <row r="108" spans="1:15" s="77" customFormat="1">
      <c r="C108" s="192"/>
      <c r="D108" s="249"/>
      <c r="E108" s="192"/>
      <c r="F108" s="238"/>
      <c r="G108" s="343"/>
      <c r="H108" s="349"/>
      <c r="I108" s="192"/>
      <c r="J108" s="249"/>
      <c r="K108" s="192"/>
      <c r="L108" s="192"/>
      <c r="M108" s="249"/>
      <c r="N108" s="192"/>
      <c r="O108" s="279"/>
    </row>
    <row r="109" spans="1:15" s="77" customFormat="1">
      <c r="C109" s="192"/>
      <c r="D109" s="249"/>
      <c r="E109" s="192"/>
      <c r="F109" s="238"/>
      <c r="G109" s="343"/>
      <c r="H109" s="349"/>
      <c r="I109" s="192"/>
      <c r="J109" s="249"/>
      <c r="K109" s="192"/>
      <c r="L109" s="192"/>
      <c r="M109" s="249"/>
      <c r="N109" s="192"/>
      <c r="O109" s="279"/>
    </row>
    <row r="110" spans="1:15" s="77" customFormat="1">
      <c r="C110" s="192"/>
      <c r="D110" s="249"/>
      <c r="E110" s="192"/>
      <c r="F110" s="238"/>
      <c r="G110" s="343"/>
      <c r="H110" s="349"/>
      <c r="I110" s="192"/>
      <c r="J110" s="249"/>
      <c r="K110" s="192"/>
      <c r="L110" s="192"/>
      <c r="M110" s="249"/>
      <c r="N110" s="192"/>
      <c r="O110" s="279"/>
    </row>
    <row r="111" spans="1:15" s="77" customFormat="1">
      <c r="C111" s="192"/>
      <c r="D111" s="249"/>
      <c r="E111" s="192"/>
      <c r="F111" s="238"/>
      <c r="G111" s="343"/>
      <c r="H111" s="349"/>
      <c r="I111" s="192"/>
      <c r="J111" s="249"/>
      <c r="K111" s="192"/>
      <c r="L111" s="192"/>
      <c r="M111" s="249"/>
      <c r="N111" s="192"/>
      <c r="O111" s="279"/>
    </row>
    <row r="112" spans="1:15" s="77" customFormat="1">
      <c r="C112" s="192"/>
      <c r="D112" s="249"/>
      <c r="E112" s="192"/>
      <c r="F112" s="238"/>
      <c r="G112" s="343"/>
      <c r="H112" s="349"/>
      <c r="I112" s="192"/>
      <c r="J112" s="249"/>
      <c r="K112" s="192"/>
      <c r="L112" s="192"/>
      <c r="M112" s="249"/>
      <c r="N112" s="192"/>
      <c r="O112" s="279"/>
    </row>
    <row r="113" spans="2:15" s="77" customFormat="1">
      <c r="C113" s="192"/>
      <c r="D113" s="249"/>
      <c r="E113" s="192"/>
      <c r="F113" s="238"/>
      <c r="G113" s="343"/>
      <c r="H113" s="349"/>
      <c r="I113" s="192"/>
      <c r="J113" s="249"/>
      <c r="K113" s="192"/>
      <c r="L113" s="192"/>
      <c r="M113" s="249"/>
      <c r="N113" s="192"/>
      <c r="O113" s="279"/>
    </row>
    <row r="114" spans="2:15" s="77" customFormat="1">
      <c r="C114" s="192"/>
      <c r="D114" s="249"/>
      <c r="E114" s="192"/>
      <c r="F114" s="238"/>
      <c r="G114" s="343"/>
      <c r="H114" s="349"/>
      <c r="I114" s="192"/>
      <c r="J114" s="249"/>
      <c r="K114" s="192"/>
      <c r="L114" s="192"/>
      <c r="M114" s="249"/>
      <c r="N114" s="192"/>
      <c r="O114" s="279"/>
    </row>
    <row r="115" spans="2:15" s="77" customFormat="1">
      <c r="B115" s="344"/>
      <c r="C115" s="192"/>
      <c r="D115" s="249"/>
      <c r="E115" s="192"/>
      <c r="F115" s="238"/>
      <c r="G115" s="343"/>
      <c r="H115" s="349"/>
      <c r="I115" s="192"/>
      <c r="J115" s="249"/>
      <c r="K115" s="192"/>
      <c r="L115" s="192"/>
      <c r="M115" s="249"/>
      <c r="N115" s="192"/>
      <c r="O115" s="279"/>
    </row>
    <row r="116" spans="2:15" s="77" customFormat="1">
      <c r="B116" s="344"/>
      <c r="C116" s="192"/>
      <c r="D116" s="249"/>
      <c r="E116" s="192"/>
      <c r="F116" s="238"/>
      <c r="G116" s="343"/>
      <c r="H116" s="349"/>
      <c r="I116" s="192"/>
      <c r="J116" s="249"/>
      <c r="K116" s="192"/>
      <c r="L116" s="192"/>
      <c r="M116" s="249"/>
      <c r="N116" s="192"/>
      <c r="O116" s="279"/>
    </row>
    <row r="117" spans="2:15" s="77" customFormat="1">
      <c r="B117" s="344"/>
      <c r="C117" s="192"/>
      <c r="D117" s="249"/>
      <c r="E117" s="192"/>
      <c r="F117" s="238"/>
      <c r="G117" s="343"/>
      <c r="H117" s="349"/>
      <c r="I117" s="192"/>
      <c r="J117" s="249"/>
      <c r="K117" s="192"/>
      <c r="L117" s="192"/>
      <c r="M117" s="249"/>
      <c r="N117" s="192"/>
      <c r="O117" s="279"/>
    </row>
    <row r="118" spans="2:15" s="77" customFormat="1">
      <c r="B118" s="344"/>
      <c r="C118" s="192"/>
      <c r="D118" s="249"/>
      <c r="E118" s="192"/>
      <c r="F118" s="238"/>
      <c r="G118" s="343"/>
      <c r="H118" s="349"/>
      <c r="I118" s="192"/>
      <c r="J118" s="249"/>
      <c r="K118" s="192"/>
      <c r="L118" s="192"/>
      <c r="M118" s="249"/>
      <c r="N118" s="192"/>
      <c r="O118" s="279"/>
    </row>
    <row r="119" spans="2:15" s="77" customFormat="1">
      <c r="B119" s="344"/>
      <c r="C119" s="192"/>
      <c r="D119" s="249"/>
      <c r="E119" s="192"/>
      <c r="F119" s="238"/>
      <c r="G119" s="343"/>
      <c r="H119" s="349"/>
      <c r="I119" s="192"/>
      <c r="J119" s="249"/>
      <c r="K119" s="192"/>
      <c r="L119" s="192"/>
      <c r="M119" s="249"/>
      <c r="N119" s="192"/>
      <c r="O119" s="279"/>
    </row>
    <row r="120" spans="2:15" s="77" customFormat="1">
      <c r="B120" s="344"/>
      <c r="C120" s="192"/>
      <c r="D120" s="249"/>
      <c r="E120" s="192"/>
      <c r="F120" s="238"/>
      <c r="G120" s="343"/>
      <c r="H120" s="349"/>
      <c r="I120" s="192"/>
      <c r="J120" s="249"/>
      <c r="K120" s="192"/>
      <c r="L120" s="192"/>
      <c r="M120" s="249"/>
      <c r="N120" s="192"/>
      <c r="O120" s="279"/>
    </row>
    <row r="121" spans="2:15" s="77" customFormat="1">
      <c r="B121" s="344"/>
      <c r="C121" s="192"/>
      <c r="D121" s="249"/>
      <c r="E121" s="192"/>
      <c r="F121" s="238"/>
      <c r="G121" s="343"/>
      <c r="H121" s="349"/>
      <c r="I121" s="192"/>
      <c r="J121" s="249"/>
      <c r="K121" s="192"/>
      <c r="L121" s="192"/>
      <c r="M121" s="249"/>
      <c r="N121" s="192"/>
      <c r="O121" s="279"/>
    </row>
    <row r="122" spans="2:15" s="857" customFormat="1" ht="15.75">
      <c r="B122" s="69"/>
      <c r="C122" s="78"/>
      <c r="D122" s="177"/>
      <c r="E122" s="78"/>
      <c r="F122" s="238"/>
      <c r="G122" s="343"/>
      <c r="H122" s="349"/>
      <c r="I122" s="78"/>
      <c r="J122" s="177"/>
      <c r="K122" s="78"/>
      <c r="L122" s="78"/>
      <c r="M122" s="177"/>
      <c r="N122" s="78"/>
      <c r="O122" s="75"/>
    </row>
    <row r="123" spans="2:15" s="857" customFormat="1" ht="15.75">
      <c r="B123" s="69"/>
      <c r="C123" s="78"/>
      <c r="D123" s="177"/>
      <c r="E123" s="78"/>
      <c r="F123" s="238"/>
      <c r="G123" s="343"/>
      <c r="H123" s="349"/>
      <c r="I123" s="78"/>
      <c r="J123" s="177"/>
      <c r="K123" s="78"/>
      <c r="L123" s="78"/>
      <c r="M123" s="177"/>
      <c r="N123" s="78"/>
      <c r="O123" s="75"/>
    </row>
    <row r="124" spans="2:15" s="857" customFormat="1" ht="15.75">
      <c r="B124" s="69"/>
      <c r="C124" s="78"/>
      <c r="D124" s="177"/>
      <c r="E124" s="78"/>
      <c r="F124" s="238"/>
      <c r="G124" s="343"/>
      <c r="H124" s="349"/>
      <c r="I124" s="78"/>
      <c r="J124" s="177"/>
      <c r="K124" s="78"/>
      <c r="L124" s="78"/>
      <c r="M124" s="177"/>
      <c r="N124" s="78"/>
      <c r="O124" s="75"/>
    </row>
    <row r="125" spans="2:15" s="857" customFormat="1" ht="15.75">
      <c r="B125" s="69"/>
      <c r="C125" s="78"/>
      <c r="D125" s="177"/>
      <c r="E125" s="78"/>
      <c r="F125" s="238"/>
      <c r="G125" s="343"/>
      <c r="H125" s="349"/>
      <c r="I125" s="78"/>
      <c r="J125" s="177"/>
      <c r="K125" s="78"/>
      <c r="L125" s="78"/>
      <c r="M125" s="177"/>
      <c r="N125" s="78"/>
      <c r="O125" s="75"/>
    </row>
    <row r="126" spans="2:15" s="857" customFormat="1" ht="15.75">
      <c r="B126" s="69"/>
      <c r="C126" s="78"/>
      <c r="D126" s="177"/>
      <c r="E126" s="78"/>
      <c r="F126" s="238"/>
      <c r="G126" s="343"/>
      <c r="H126" s="349"/>
      <c r="I126" s="78"/>
      <c r="J126" s="177"/>
      <c r="K126" s="78"/>
      <c r="L126" s="78"/>
      <c r="M126" s="177"/>
      <c r="N126" s="78"/>
      <c r="O126" s="75"/>
    </row>
    <row r="127" spans="2:15" s="857" customFormat="1" ht="15.75">
      <c r="B127" s="69"/>
      <c r="C127" s="78"/>
      <c r="D127" s="177"/>
      <c r="E127" s="78"/>
      <c r="F127" s="238"/>
      <c r="G127" s="343"/>
      <c r="H127" s="349"/>
      <c r="I127" s="78"/>
      <c r="J127" s="177"/>
      <c r="K127" s="78"/>
      <c r="L127" s="78"/>
      <c r="M127" s="177"/>
      <c r="N127" s="78"/>
      <c r="O127" s="75"/>
    </row>
    <row r="128" spans="2:15" s="857" customFormat="1" ht="15.75">
      <c r="B128" s="69"/>
      <c r="C128" s="78"/>
      <c r="D128" s="177"/>
      <c r="E128" s="78"/>
      <c r="F128" s="238"/>
      <c r="G128" s="343"/>
      <c r="H128" s="349"/>
      <c r="I128" s="78"/>
      <c r="J128" s="177"/>
      <c r="K128" s="78"/>
      <c r="L128" s="78"/>
      <c r="M128" s="177"/>
      <c r="N128" s="78"/>
      <c r="O128" s="75"/>
    </row>
    <row r="129" spans="2:15" s="857" customFormat="1" ht="15.75">
      <c r="B129" s="69"/>
      <c r="C129" s="78"/>
      <c r="D129" s="177"/>
      <c r="E129" s="78"/>
      <c r="F129" s="238"/>
      <c r="G129" s="343"/>
      <c r="H129" s="349"/>
      <c r="I129" s="78"/>
      <c r="J129" s="177"/>
      <c r="K129" s="78"/>
      <c r="L129" s="78"/>
      <c r="M129" s="177"/>
      <c r="N129" s="78"/>
      <c r="O129" s="75"/>
    </row>
    <row r="130" spans="2:15" s="857" customFormat="1" ht="15.75">
      <c r="B130" s="69"/>
      <c r="C130" s="78"/>
      <c r="D130" s="177"/>
      <c r="E130" s="78"/>
      <c r="F130" s="238"/>
      <c r="G130" s="343"/>
      <c r="H130" s="349"/>
      <c r="I130" s="78"/>
      <c r="J130" s="177"/>
      <c r="K130" s="78"/>
      <c r="L130" s="78"/>
      <c r="M130" s="177"/>
      <c r="N130" s="78"/>
      <c r="O130" s="75"/>
    </row>
    <row r="131" spans="2:15" s="857" customFormat="1" ht="15.75">
      <c r="B131" s="69"/>
      <c r="C131" s="78"/>
      <c r="D131" s="177"/>
      <c r="E131" s="78"/>
      <c r="F131" s="238"/>
      <c r="G131" s="343"/>
      <c r="H131" s="349"/>
      <c r="I131" s="78"/>
      <c r="J131" s="177"/>
      <c r="K131" s="78"/>
      <c r="L131" s="78"/>
      <c r="M131" s="177"/>
      <c r="N131" s="78"/>
      <c r="O131" s="75"/>
    </row>
    <row r="132" spans="2:15" s="857" customFormat="1" ht="15.75">
      <c r="B132" s="69"/>
      <c r="C132" s="78"/>
      <c r="D132" s="177"/>
      <c r="E132" s="78"/>
      <c r="F132" s="238"/>
      <c r="G132" s="343"/>
      <c r="H132" s="349"/>
      <c r="I132" s="78"/>
      <c r="J132" s="177"/>
      <c r="K132" s="78"/>
      <c r="L132" s="78"/>
      <c r="M132" s="177"/>
      <c r="N132" s="78"/>
      <c r="O132" s="75"/>
    </row>
    <row r="133" spans="2:15" s="857" customFormat="1" ht="15.75">
      <c r="B133" s="69"/>
      <c r="C133" s="78"/>
      <c r="D133" s="177"/>
      <c r="E133" s="78"/>
      <c r="F133" s="238"/>
      <c r="G133" s="343"/>
      <c r="H133" s="349"/>
      <c r="I133" s="78"/>
      <c r="J133" s="177"/>
      <c r="K133" s="78"/>
      <c r="L133" s="78"/>
      <c r="M133" s="177"/>
      <c r="N133" s="78"/>
      <c r="O133" s="75"/>
    </row>
    <row r="134" spans="2:15" s="857" customFormat="1" ht="15.75">
      <c r="B134" s="69"/>
      <c r="C134" s="78"/>
      <c r="D134" s="177"/>
      <c r="E134" s="78"/>
      <c r="F134" s="238"/>
      <c r="G134" s="343"/>
      <c r="H134" s="349"/>
      <c r="I134" s="78"/>
      <c r="J134" s="177"/>
      <c r="K134" s="78"/>
      <c r="L134" s="78"/>
      <c r="M134" s="177"/>
      <c r="N134" s="78"/>
      <c r="O134" s="75"/>
    </row>
    <row r="135" spans="2:15" s="857" customFormat="1" ht="15.75">
      <c r="B135" s="69"/>
      <c r="C135" s="78"/>
      <c r="D135" s="177"/>
      <c r="E135" s="78"/>
      <c r="F135" s="238"/>
      <c r="G135" s="343"/>
      <c r="H135" s="349"/>
      <c r="I135" s="78"/>
      <c r="J135" s="177"/>
      <c r="K135" s="78"/>
      <c r="L135" s="78"/>
      <c r="M135" s="177"/>
      <c r="N135" s="78"/>
      <c r="O135" s="75"/>
    </row>
    <row r="136" spans="2:15" s="857" customFormat="1" ht="15.75">
      <c r="B136" s="69"/>
      <c r="C136" s="78"/>
      <c r="D136" s="177"/>
      <c r="E136" s="78"/>
      <c r="F136" s="238"/>
      <c r="G136" s="343"/>
      <c r="H136" s="349"/>
      <c r="I136" s="78"/>
      <c r="J136" s="177"/>
      <c r="K136" s="78"/>
      <c r="L136" s="78"/>
      <c r="M136" s="177"/>
      <c r="N136" s="78"/>
      <c r="O136" s="75"/>
    </row>
    <row r="137" spans="2:15" s="857" customFormat="1" ht="15.75">
      <c r="B137" s="69"/>
      <c r="C137" s="78"/>
      <c r="D137" s="177"/>
      <c r="E137" s="78"/>
      <c r="F137" s="238"/>
      <c r="G137" s="343"/>
      <c r="H137" s="349"/>
      <c r="I137" s="78"/>
      <c r="J137" s="177"/>
      <c r="K137" s="78"/>
      <c r="L137" s="78"/>
      <c r="M137" s="177"/>
      <c r="N137" s="78"/>
      <c r="O137" s="75"/>
    </row>
    <row r="138" spans="2:15" s="857" customFormat="1" ht="15.75">
      <c r="B138" s="69"/>
      <c r="C138" s="78"/>
      <c r="D138" s="177"/>
      <c r="E138" s="78"/>
      <c r="F138" s="238"/>
      <c r="G138" s="343"/>
      <c r="H138" s="349"/>
      <c r="I138" s="78"/>
      <c r="J138" s="177"/>
      <c r="K138" s="78"/>
      <c r="L138" s="78"/>
      <c r="M138" s="177"/>
      <c r="N138" s="78"/>
      <c r="O138" s="75"/>
    </row>
    <row r="139" spans="2:15" s="857" customFormat="1" ht="15.75">
      <c r="B139" s="69"/>
      <c r="C139" s="78"/>
      <c r="D139" s="177"/>
      <c r="E139" s="78"/>
      <c r="F139" s="238"/>
      <c r="G139" s="343"/>
      <c r="H139" s="349"/>
      <c r="I139" s="78"/>
      <c r="J139" s="177"/>
      <c r="K139" s="78"/>
      <c r="L139" s="78"/>
      <c r="M139" s="177"/>
      <c r="N139" s="78"/>
      <c r="O139" s="75"/>
    </row>
    <row r="140" spans="2:15" s="857" customFormat="1" ht="15.75">
      <c r="B140" s="69"/>
      <c r="C140" s="78"/>
      <c r="D140" s="177"/>
      <c r="E140" s="78"/>
      <c r="F140" s="238"/>
      <c r="G140" s="343"/>
      <c r="H140" s="349"/>
      <c r="I140" s="78"/>
      <c r="J140" s="177"/>
      <c r="K140" s="78"/>
      <c r="L140" s="78"/>
      <c r="M140" s="177"/>
      <c r="N140" s="78"/>
      <c r="O140" s="75"/>
    </row>
    <row r="141" spans="2:15" s="857" customFormat="1" ht="15.75">
      <c r="B141" s="69"/>
      <c r="C141" s="78"/>
      <c r="D141" s="177"/>
      <c r="E141" s="78"/>
      <c r="F141" s="238"/>
      <c r="G141" s="343"/>
      <c r="H141" s="349"/>
      <c r="I141" s="78"/>
      <c r="J141" s="177"/>
      <c r="K141" s="78"/>
      <c r="L141" s="78"/>
      <c r="M141" s="177"/>
      <c r="N141" s="78"/>
      <c r="O141" s="75"/>
    </row>
    <row r="142" spans="2:15" s="857" customFormat="1" ht="15.75">
      <c r="B142" s="69"/>
      <c r="C142" s="78"/>
      <c r="D142" s="177"/>
      <c r="E142" s="78"/>
      <c r="F142" s="238"/>
      <c r="G142" s="343"/>
      <c r="H142" s="349"/>
      <c r="I142" s="78"/>
      <c r="J142" s="177"/>
      <c r="K142" s="78"/>
      <c r="L142" s="78"/>
      <c r="M142" s="177"/>
      <c r="N142" s="78"/>
      <c r="O142" s="75"/>
    </row>
    <row r="143" spans="2:15" s="857" customFormat="1" ht="15.75">
      <c r="B143" s="69"/>
      <c r="C143" s="78"/>
      <c r="D143" s="177"/>
      <c r="E143" s="78"/>
      <c r="F143" s="238"/>
      <c r="G143" s="343"/>
      <c r="H143" s="349"/>
      <c r="I143" s="78"/>
      <c r="J143" s="177"/>
      <c r="K143" s="78"/>
      <c r="L143" s="78"/>
      <c r="M143" s="177"/>
      <c r="N143" s="78"/>
      <c r="O143" s="75"/>
    </row>
    <row r="144" spans="2:15" s="857" customFormat="1" ht="15.75">
      <c r="B144" s="69"/>
      <c r="C144" s="78"/>
      <c r="D144" s="177"/>
      <c r="E144" s="78"/>
      <c r="F144" s="238"/>
      <c r="G144" s="343"/>
      <c r="H144" s="349"/>
      <c r="I144" s="78"/>
      <c r="J144" s="177"/>
      <c r="K144" s="78"/>
      <c r="L144" s="78"/>
      <c r="M144" s="177"/>
      <c r="N144" s="78"/>
      <c r="O144" s="75"/>
    </row>
    <row r="145" spans="2:15" s="857" customFormat="1" ht="15.75">
      <c r="B145" s="69"/>
      <c r="C145" s="78"/>
      <c r="D145" s="177"/>
      <c r="E145" s="78"/>
      <c r="F145" s="238"/>
      <c r="G145" s="343"/>
      <c r="H145" s="349"/>
      <c r="I145" s="78"/>
      <c r="J145" s="177"/>
      <c r="K145" s="78"/>
      <c r="L145" s="78"/>
      <c r="M145" s="177"/>
      <c r="N145" s="78"/>
      <c r="O145" s="75"/>
    </row>
    <row r="146" spans="2:15" s="857" customFormat="1" ht="15.75">
      <c r="B146" s="69"/>
      <c r="C146" s="78"/>
      <c r="D146" s="177"/>
      <c r="E146" s="78"/>
      <c r="F146" s="238"/>
      <c r="G146" s="343"/>
      <c r="H146" s="349"/>
      <c r="I146" s="78"/>
      <c r="J146" s="177"/>
      <c r="K146" s="78"/>
      <c r="L146" s="78"/>
      <c r="M146" s="177"/>
      <c r="N146" s="78"/>
      <c r="O146" s="75"/>
    </row>
    <row r="147" spans="2:15" s="857" customFormat="1" ht="15.75">
      <c r="B147" s="69"/>
      <c r="C147" s="78"/>
      <c r="D147" s="177"/>
      <c r="E147" s="78"/>
      <c r="F147" s="238"/>
      <c r="G147" s="343"/>
      <c r="H147" s="349"/>
      <c r="I147" s="78"/>
      <c r="J147" s="177"/>
      <c r="K147" s="78"/>
      <c r="L147" s="78"/>
      <c r="M147" s="177"/>
      <c r="N147" s="78"/>
      <c r="O147" s="75"/>
    </row>
    <row r="148" spans="2:15" s="857" customFormat="1" ht="15.75">
      <c r="B148" s="69"/>
      <c r="C148" s="78"/>
      <c r="D148" s="177"/>
      <c r="E148" s="78"/>
      <c r="F148" s="238"/>
      <c r="G148" s="343"/>
      <c r="H148" s="349"/>
      <c r="I148" s="78"/>
      <c r="J148" s="177"/>
      <c r="K148" s="78"/>
      <c r="L148" s="78"/>
      <c r="M148" s="177"/>
      <c r="N148" s="78"/>
      <c r="O148" s="75"/>
    </row>
    <row r="149" spans="2:15" s="857" customFormat="1" ht="15.75">
      <c r="B149" s="69"/>
      <c r="C149" s="78"/>
      <c r="D149" s="177"/>
      <c r="E149" s="78"/>
      <c r="F149" s="238"/>
      <c r="G149" s="343"/>
      <c r="H149" s="349"/>
      <c r="I149" s="78"/>
      <c r="J149" s="177"/>
      <c r="K149" s="78"/>
      <c r="L149" s="78"/>
      <c r="M149" s="177"/>
      <c r="N149" s="78"/>
      <c r="O149" s="75"/>
    </row>
    <row r="150" spans="2:15" s="857" customFormat="1" ht="15.75">
      <c r="B150" s="69"/>
      <c r="C150" s="78"/>
      <c r="D150" s="177"/>
      <c r="E150" s="78"/>
      <c r="F150" s="238"/>
      <c r="G150" s="343"/>
      <c r="H150" s="349"/>
      <c r="I150" s="78"/>
      <c r="J150" s="177"/>
      <c r="K150" s="78"/>
      <c r="L150" s="78"/>
      <c r="M150" s="177"/>
      <c r="N150" s="78"/>
      <c r="O150" s="75"/>
    </row>
    <row r="151" spans="2:15" s="857" customFormat="1" ht="15.75">
      <c r="B151" s="69"/>
      <c r="C151" s="78"/>
      <c r="D151" s="177"/>
      <c r="E151" s="78"/>
      <c r="F151" s="238"/>
      <c r="G151" s="343"/>
      <c r="H151" s="349"/>
      <c r="I151" s="78"/>
      <c r="J151" s="177"/>
      <c r="K151" s="78"/>
      <c r="L151" s="78"/>
      <c r="M151" s="177"/>
      <c r="N151" s="78"/>
      <c r="O151" s="75"/>
    </row>
    <row r="152" spans="2:15" s="857" customFormat="1" ht="15.75">
      <c r="B152" s="69"/>
      <c r="C152" s="78"/>
      <c r="D152" s="177"/>
      <c r="E152" s="78"/>
      <c r="F152" s="238"/>
      <c r="G152" s="343"/>
      <c r="H152" s="349"/>
      <c r="I152" s="78"/>
      <c r="J152" s="177"/>
      <c r="K152" s="78"/>
      <c r="L152" s="78"/>
      <c r="M152" s="177"/>
      <c r="N152" s="78"/>
      <c r="O152" s="75"/>
    </row>
    <row r="153" spans="2:15" s="857" customFormat="1" ht="15.75">
      <c r="B153" s="69"/>
      <c r="C153" s="78"/>
      <c r="D153" s="177"/>
      <c r="E153" s="78"/>
      <c r="F153" s="238"/>
      <c r="G153" s="343"/>
      <c r="H153" s="349"/>
      <c r="I153" s="78"/>
      <c r="J153" s="177"/>
      <c r="K153" s="78"/>
      <c r="L153" s="78"/>
      <c r="M153" s="177"/>
      <c r="N153" s="78"/>
      <c r="O153" s="75"/>
    </row>
    <row r="154" spans="2:15" s="857" customFormat="1" ht="15.75">
      <c r="B154" s="69"/>
      <c r="C154" s="78"/>
      <c r="D154" s="177"/>
      <c r="E154" s="78"/>
      <c r="F154" s="238"/>
      <c r="G154" s="343"/>
      <c r="H154" s="349"/>
      <c r="I154" s="78"/>
      <c r="J154" s="177"/>
      <c r="K154" s="78"/>
      <c r="L154" s="78"/>
      <c r="M154" s="177"/>
      <c r="N154" s="78"/>
      <c r="O154" s="75"/>
    </row>
    <row r="155" spans="2:15" s="857" customFormat="1" ht="15.75">
      <c r="B155" s="69"/>
      <c r="C155" s="78"/>
      <c r="D155" s="177"/>
      <c r="E155" s="78"/>
      <c r="F155" s="238"/>
      <c r="G155" s="343"/>
      <c r="H155" s="349"/>
      <c r="I155" s="78"/>
      <c r="J155" s="177"/>
      <c r="K155" s="78"/>
      <c r="L155" s="78"/>
      <c r="M155" s="177"/>
      <c r="N155" s="78"/>
      <c r="O155" s="75"/>
    </row>
    <row r="156" spans="2:15" s="857" customFormat="1" ht="15.75">
      <c r="B156" s="69"/>
      <c r="C156" s="78"/>
      <c r="D156" s="177"/>
      <c r="E156" s="78"/>
      <c r="F156" s="238"/>
      <c r="G156" s="343"/>
      <c r="H156" s="349"/>
      <c r="I156" s="78"/>
      <c r="J156" s="177"/>
      <c r="K156" s="78"/>
      <c r="L156" s="78"/>
      <c r="M156" s="177"/>
      <c r="N156" s="78"/>
      <c r="O156" s="75"/>
    </row>
    <row r="157" spans="2:15" s="857" customFormat="1" ht="15.75">
      <c r="B157" s="69"/>
      <c r="C157" s="78"/>
      <c r="D157" s="177"/>
      <c r="E157" s="78"/>
      <c r="F157" s="238"/>
      <c r="G157" s="343"/>
      <c r="H157" s="349"/>
      <c r="I157" s="78"/>
      <c r="J157" s="177"/>
      <c r="K157" s="78"/>
      <c r="L157" s="78"/>
      <c r="M157" s="177"/>
      <c r="N157" s="78"/>
      <c r="O157" s="75"/>
    </row>
    <row r="158" spans="2:15" s="857" customFormat="1" ht="15.75">
      <c r="B158" s="69"/>
      <c r="C158" s="78"/>
      <c r="D158" s="177"/>
      <c r="E158" s="78"/>
      <c r="F158" s="238"/>
      <c r="G158" s="343"/>
      <c r="H158" s="349"/>
      <c r="I158" s="78"/>
      <c r="J158" s="177"/>
      <c r="K158" s="78"/>
      <c r="L158" s="78"/>
      <c r="M158" s="177"/>
      <c r="N158" s="78"/>
      <c r="O158" s="75"/>
    </row>
    <row r="159" spans="2:15" s="857" customFormat="1" ht="15.75">
      <c r="B159" s="69"/>
      <c r="C159" s="78"/>
      <c r="D159" s="177"/>
      <c r="E159" s="78"/>
      <c r="F159" s="238"/>
      <c r="G159" s="343"/>
      <c r="H159" s="349"/>
      <c r="I159" s="78"/>
      <c r="J159" s="177"/>
      <c r="K159" s="78"/>
      <c r="L159" s="78"/>
      <c r="M159" s="177"/>
      <c r="N159" s="78"/>
      <c r="O159" s="75"/>
    </row>
    <row r="160" spans="2:15" s="857" customFormat="1" ht="15.75">
      <c r="B160" s="69"/>
      <c r="C160" s="78"/>
      <c r="D160" s="177"/>
      <c r="E160" s="78"/>
      <c r="F160" s="238"/>
      <c r="G160" s="343"/>
      <c r="H160" s="349"/>
      <c r="I160" s="78"/>
      <c r="J160" s="177"/>
      <c r="K160" s="78"/>
      <c r="L160" s="78"/>
      <c r="M160" s="177"/>
      <c r="N160" s="78"/>
      <c r="O160" s="75"/>
    </row>
    <row r="161" spans="2:15" s="857" customFormat="1" ht="15.75">
      <c r="B161" s="69"/>
      <c r="C161" s="78"/>
      <c r="D161" s="177"/>
      <c r="E161" s="78"/>
      <c r="F161" s="238"/>
      <c r="G161" s="343"/>
      <c r="H161" s="349"/>
      <c r="I161" s="78"/>
      <c r="J161" s="177"/>
      <c r="K161" s="78"/>
      <c r="L161" s="78"/>
      <c r="M161" s="177"/>
      <c r="N161" s="78"/>
      <c r="O161" s="75"/>
    </row>
    <row r="162" spans="2:15" s="857" customFormat="1" ht="15.75">
      <c r="B162" s="69"/>
      <c r="C162" s="78"/>
      <c r="D162" s="177"/>
      <c r="E162" s="78"/>
      <c r="F162" s="238"/>
      <c r="G162" s="343"/>
      <c r="H162" s="349"/>
      <c r="I162" s="78"/>
      <c r="J162" s="177"/>
      <c r="K162" s="78"/>
      <c r="L162" s="78"/>
      <c r="M162" s="177"/>
      <c r="N162" s="78"/>
      <c r="O162" s="75"/>
    </row>
    <row r="163" spans="2:15" s="857" customFormat="1" ht="15.75">
      <c r="B163" s="69"/>
      <c r="C163" s="78"/>
      <c r="D163" s="177"/>
      <c r="E163" s="78"/>
      <c r="F163" s="238"/>
      <c r="G163" s="343"/>
      <c r="H163" s="349"/>
      <c r="I163" s="78"/>
      <c r="J163" s="177"/>
      <c r="K163" s="78"/>
      <c r="L163" s="78"/>
      <c r="M163" s="177"/>
      <c r="N163" s="78"/>
      <c r="O163" s="75"/>
    </row>
    <row r="164" spans="2:15" s="857" customFormat="1" ht="15.75">
      <c r="B164" s="69"/>
      <c r="C164" s="78"/>
      <c r="D164" s="177"/>
      <c r="E164" s="78"/>
      <c r="F164" s="238"/>
      <c r="G164" s="343"/>
      <c r="H164" s="349"/>
      <c r="I164" s="78"/>
      <c r="J164" s="177"/>
      <c r="K164" s="78"/>
      <c r="L164" s="78"/>
      <c r="M164" s="177"/>
      <c r="N164" s="78"/>
      <c r="O164" s="75"/>
    </row>
    <row r="165" spans="2:15" s="857" customFormat="1" ht="15.75">
      <c r="B165" s="69"/>
      <c r="C165" s="78"/>
      <c r="D165" s="177"/>
      <c r="E165" s="78"/>
      <c r="F165" s="238"/>
      <c r="G165" s="343"/>
      <c r="H165" s="349"/>
      <c r="I165" s="78"/>
      <c r="J165" s="177"/>
      <c r="K165" s="78"/>
      <c r="L165" s="78"/>
      <c r="M165" s="177"/>
      <c r="N165" s="78"/>
      <c r="O165" s="75"/>
    </row>
    <row r="166" spans="2:15" s="857" customFormat="1" ht="15.75">
      <c r="B166" s="69"/>
      <c r="C166" s="78"/>
      <c r="E166" s="78"/>
      <c r="F166" s="238"/>
      <c r="G166" s="343"/>
      <c r="H166" s="349"/>
      <c r="I166" s="78"/>
      <c r="J166" s="177"/>
      <c r="K166" s="78"/>
      <c r="L166" s="78"/>
      <c r="M166" s="177"/>
      <c r="N166" s="78"/>
      <c r="O166" s="75"/>
    </row>
    <row r="167" spans="2:15" s="857" customFormat="1" ht="15.75">
      <c r="B167" s="69"/>
      <c r="C167" s="78"/>
      <c r="E167" s="78"/>
      <c r="F167" s="238"/>
      <c r="G167" s="343"/>
      <c r="H167" s="349"/>
      <c r="I167" s="78"/>
      <c r="J167" s="177"/>
      <c r="K167" s="78"/>
      <c r="L167" s="78"/>
      <c r="M167" s="177"/>
      <c r="N167" s="78"/>
      <c r="O167" s="75"/>
    </row>
    <row r="168" spans="2:15" s="857" customFormat="1" ht="15.75">
      <c r="B168" s="69"/>
      <c r="C168" s="78"/>
      <c r="E168" s="78"/>
      <c r="F168" s="238"/>
      <c r="G168" s="343"/>
      <c r="H168" s="349"/>
      <c r="I168" s="78"/>
      <c r="J168" s="177"/>
      <c r="K168" s="78"/>
      <c r="L168" s="78"/>
      <c r="M168" s="177"/>
      <c r="N168" s="78"/>
      <c r="O168" s="75"/>
    </row>
    <row r="169" spans="2:15" s="857" customFormat="1" ht="15.75">
      <c r="B169" s="69"/>
      <c r="C169" s="78"/>
      <c r="E169" s="78"/>
      <c r="F169" s="238"/>
      <c r="G169" s="343"/>
      <c r="H169" s="349"/>
      <c r="I169" s="78"/>
      <c r="J169" s="177"/>
      <c r="K169" s="78"/>
      <c r="L169" s="78"/>
      <c r="M169" s="177"/>
      <c r="N169" s="78"/>
      <c r="O169" s="75"/>
    </row>
    <row r="170" spans="2:15" s="857" customFormat="1" ht="15.75">
      <c r="B170" s="69"/>
      <c r="C170" s="78"/>
      <c r="E170" s="78"/>
      <c r="F170" s="238"/>
      <c r="G170" s="343"/>
      <c r="H170" s="349"/>
      <c r="I170" s="78"/>
      <c r="K170" s="78"/>
      <c r="L170" s="78"/>
      <c r="N170" s="78"/>
      <c r="O170" s="75"/>
    </row>
    <row r="171" spans="2:15" s="857" customFormat="1" ht="15.75">
      <c r="B171" s="69"/>
      <c r="C171" s="78"/>
      <c r="E171" s="78"/>
      <c r="F171" s="238"/>
      <c r="G171" s="343"/>
      <c r="H171" s="349"/>
      <c r="I171" s="78"/>
      <c r="K171" s="78"/>
      <c r="L171" s="78"/>
      <c r="N171" s="78"/>
      <c r="O171" s="75"/>
    </row>
    <row r="172" spans="2:15" s="857" customFormat="1" ht="15.75">
      <c r="B172" s="69"/>
      <c r="C172" s="78"/>
      <c r="E172" s="78"/>
      <c r="F172" s="238"/>
      <c r="G172" s="343"/>
      <c r="H172" s="349"/>
      <c r="I172" s="78"/>
      <c r="K172" s="78"/>
      <c r="L172" s="78"/>
      <c r="N172" s="78"/>
      <c r="O172" s="75"/>
    </row>
    <row r="173" spans="2:15" s="857" customFormat="1" ht="15.75">
      <c r="B173" s="69"/>
      <c r="C173" s="78"/>
      <c r="E173" s="78"/>
      <c r="F173" s="238"/>
      <c r="G173" s="343"/>
      <c r="H173" s="349"/>
      <c r="I173" s="78"/>
      <c r="K173" s="78"/>
      <c r="L173" s="78"/>
      <c r="N173" s="78"/>
      <c r="O173" s="75"/>
    </row>
    <row r="174" spans="2:15" s="857" customFormat="1" ht="15.75">
      <c r="B174" s="69"/>
      <c r="C174" s="78"/>
      <c r="E174" s="78"/>
      <c r="F174" s="238"/>
      <c r="G174" s="343"/>
      <c r="H174" s="349"/>
      <c r="I174" s="78"/>
      <c r="K174" s="78"/>
      <c r="L174" s="78"/>
      <c r="N174" s="78"/>
      <c r="O174" s="75"/>
    </row>
    <row r="175" spans="2:15" s="857" customFormat="1" ht="15.75">
      <c r="B175" s="69"/>
      <c r="C175" s="78"/>
      <c r="E175" s="78"/>
      <c r="F175" s="238"/>
      <c r="G175" s="343"/>
      <c r="H175" s="349"/>
      <c r="I175" s="78"/>
      <c r="K175" s="78"/>
      <c r="L175" s="78"/>
      <c r="N175" s="78"/>
      <c r="O175" s="75"/>
    </row>
    <row r="176" spans="2:15" s="857" customFormat="1" ht="15.75">
      <c r="B176" s="69"/>
      <c r="C176" s="78"/>
      <c r="E176" s="78"/>
      <c r="F176" s="238"/>
      <c r="G176" s="343"/>
      <c r="H176" s="349"/>
      <c r="I176" s="78"/>
      <c r="K176" s="78"/>
      <c r="L176" s="78"/>
      <c r="N176" s="78"/>
      <c r="O176" s="75"/>
    </row>
    <row r="177" spans="2:15" s="857" customFormat="1" ht="15.75">
      <c r="B177" s="69"/>
      <c r="C177" s="78"/>
      <c r="E177" s="78"/>
      <c r="F177" s="238"/>
      <c r="G177" s="343"/>
      <c r="H177" s="349"/>
      <c r="I177" s="78"/>
      <c r="K177" s="78"/>
      <c r="L177" s="78"/>
      <c r="N177" s="78"/>
      <c r="O177" s="75"/>
    </row>
    <row r="178" spans="2:15" s="857" customFormat="1" ht="15.75">
      <c r="B178" s="69"/>
      <c r="E178" s="78"/>
      <c r="F178" s="238"/>
      <c r="G178" s="343"/>
      <c r="H178" s="349"/>
      <c r="I178" s="78"/>
      <c r="K178" s="78"/>
      <c r="L178" s="78"/>
      <c r="N178" s="78"/>
      <c r="O178" s="75"/>
    </row>
    <row r="179" spans="2:15" s="857" customFormat="1" ht="15.75">
      <c r="B179" s="69"/>
      <c r="E179" s="78"/>
      <c r="F179" s="238"/>
      <c r="G179" s="343"/>
      <c r="H179" s="349"/>
      <c r="I179" s="78"/>
      <c r="K179" s="78"/>
      <c r="L179" s="78"/>
      <c r="N179" s="78"/>
      <c r="O179" s="75"/>
    </row>
    <row r="180" spans="2:15" s="857" customFormat="1" ht="15.75">
      <c r="B180" s="69"/>
      <c r="E180" s="78"/>
      <c r="F180" s="238"/>
      <c r="G180" s="343"/>
      <c r="H180" s="349"/>
      <c r="I180" s="78"/>
      <c r="K180" s="78"/>
      <c r="L180" s="78"/>
      <c r="N180" s="78"/>
      <c r="O180" s="75"/>
    </row>
    <row r="181" spans="2:15" s="857" customFormat="1" ht="15.75">
      <c r="B181" s="69"/>
      <c r="F181" s="238"/>
      <c r="G181" s="343"/>
      <c r="H181" s="349"/>
      <c r="I181" s="78"/>
      <c r="K181" s="78"/>
      <c r="L181" s="78"/>
      <c r="N181" s="78"/>
      <c r="O181" s="75"/>
    </row>
    <row r="182" spans="2:15" s="857" customFormat="1" ht="15.75">
      <c r="B182" s="69"/>
      <c r="F182" s="238"/>
      <c r="G182" s="343"/>
      <c r="H182" s="349"/>
      <c r="I182" s="78"/>
      <c r="K182" s="78"/>
      <c r="L182" s="78"/>
      <c r="N182" s="78"/>
      <c r="O182" s="75"/>
    </row>
    <row r="183" spans="2:15" s="857" customFormat="1" ht="15.75">
      <c r="B183" s="69"/>
      <c r="F183" s="238"/>
      <c r="G183" s="343"/>
      <c r="H183" s="349"/>
      <c r="I183" s="78"/>
      <c r="K183" s="78"/>
      <c r="L183" s="78"/>
      <c r="N183" s="78"/>
      <c r="O183" s="75"/>
    </row>
    <row r="184" spans="2:15" s="857" customFormat="1" ht="15.75">
      <c r="B184" s="69"/>
      <c r="F184" s="238"/>
      <c r="G184" s="343"/>
      <c r="H184" s="349"/>
      <c r="I184" s="78"/>
      <c r="K184" s="78"/>
      <c r="L184" s="78"/>
      <c r="N184" s="78"/>
      <c r="O184" s="75"/>
    </row>
    <row r="185" spans="2:15" s="857" customFormat="1" ht="15.75">
      <c r="B185" s="69"/>
      <c r="F185" s="238"/>
      <c r="G185" s="343"/>
      <c r="H185" s="349"/>
      <c r="I185" s="78"/>
      <c r="K185" s="78"/>
      <c r="L185" s="78"/>
      <c r="N185" s="78"/>
      <c r="O185" s="75"/>
    </row>
    <row r="186" spans="2:15" s="857" customFormat="1" ht="15.75">
      <c r="B186" s="69"/>
      <c r="F186" s="238"/>
      <c r="G186" s="343"/>
      <c r="H186" s="349"/>
      <c r="I186" s="78"/>
      <c r="K186" s="78"/>
      <c r="L186" s="78"/>
      <c r="N186" s="78"/>
      <c r="O186" s="75"/>
    </row>
    <row r="187" spans="2:15" s="857" customFormat="1" ht="15.75">
      <c r="B187" s="69"/>
      <c r="F187" s="238"/>
      <c r="G187" s="343"/>
      <c r="H187" s="349"/>
      <c r="I187" s="78"/>
      <c r="K187" s="78"/>
      <c r="L187" s="78"/>
      <c r="N187" s="78"/>
      <c r="O187" s="75"/>
    </row>
    <row r="188" spans="2:15" s="857" customFormat="1" ht="15.75">
      <c r="B188" s="69"/>
      <c r="F188" s="238"/>
      <c r="G188" s="343"/>
      <c r="H188" s="349"/>
      <c r="I188" s="78"/>
      <c r="K188" s="78"/>
      <c r="L188" s="78"/>
      <c r="N188" s="78"/>
      <c r="O188" s="75"/>
    </row>
    <row r="189" spans="2:15" s="857" customFormat="1" ht="15.75">
      <c r="B189" s="69"/>
      <c r="F189" s="238"/>
      <c r="G189" s="343"/>
      <c r="H189" s="349"/>
      <c r="I189" s="78"/>
      <c r="K189" s="78"/>
      <c r="L189" s="78"/>
      <c r="N189" s="78"/>
      <c r="O189" s="75"/>
    </row>
    <row r="190" spans="2:15" s="857" customFormat="1" ht="15.75">
      <c r="B190" s="69"/>
      <c r="F190" s="238"/>
      <c r="G190" s="343"/>
      <c r="H190" s="349"/>
      <c r="I190" s="78"/>
      <c r="K190" s="78"/>
      <c r="L190" s="78"/>
      <c r="N190" s="78"/>
      <c r="O190" s="75"/>
    </row>
    <row r="191" spans="2:15" s="857" customFormat="1" ht="15.75">
      <c r="B191" s="69"/>
      <c r="F191" s="238"/>
      <c r="G191" s="343"/>
      <c r="H191" s="349"/>
      <c r="I191" s="78"/>
      <c r="K191" s="78"/>
      <c r="L191" s="78"/>
      <c r="N191" s="78"/>
      <c r="O191" s="75"/>
    </row>
    <row r="192" spans="2:15" s="857" customFormat="1" ht="15.75">
      <c r="B192" s="69"/>
      <c r="F192" s="238"/>
      <c r="G192" s="343"/>
      <c r="H192" s="349"/>
      <c r="I192" s="78"/>
      <c r="K192" s="177"/>
      <c r="L192" s="78"/>
      <c r="N192" s="177"/>
      <c r="O192" s="75"/>
    </row>
    <row r="193" spans="2:15" s="857" customFormat="1" ht="15.75">
      <c r="B193" s="69"/>
      <c r="F193" s="238"/>
      <c r="G193" s="343"/>
      <c r="H193" s="349"/>
      <c r="I193" s="78"/>
      <c r="K193" s="177"/>
      <c r="L193" s="78"/>
      <c r="N193" s="177"/>
      <c r="O193" s="75"/>
    </row>
    <row r="194" spans="2:15" s="857" customFormat="1" ht="15.75">
      <c r="B194" s="69"/>
      <c r="F194" s="238"/>
      <c r="G194" s="343"/>
      <c r="H194" s="349"/>
      <c r="I194" s="78"/>
      <c r="K194" s="177"/>
      <c r="L194" s="78"/>
      <c r="N194" s="177"/>
      <c r="O194" s="75"/>
    </row>
    <row r="195" spans="2:15" s="857" customFormat="1" ht="15.75">
      <c r="B195" s="69"/>
      <c r="F195" s="238"/>
      <c r="G195" s="343"/>
      <c r="H195" s="349"/>
      <c r="I195" s="78"/>
      <c r="K195" s="177"/>
      <c r="L195" s="78"/>
      <c r="N195" s="177"/>
      <c r="O195" s="75"/>
    </row>
    <row r="196" spans="2:15" s="857" customFormat="1" ht="15.75">
      <c r="B196" s="69"/>
      <c r="F196" s="238"/>
      <c r="G196" s="343"/>
      <c r="H196" s="349"/>
      <c r="I196" s="78"/>
      <c r="K196" s="177"/>
      <c r="L196" s="78"/>
      <c r="N196" s="177"/>
      <c r="O196" s="75"/>
    </row>
    <row r="197" spans="2:15" s="857" customFormat="1" ht="15.75">
      <c r="B197" s="69"/>
      <c r="F197" s="238"/>
      <c r="G197" s="343"/>
      <c r="H197" s="349"/>
      <c r="I197" s="78"/>
      <c r="K197" s="177"/>
      <c r="L197" s="78"/>
      <c r="N197" s="177"/>
      <c r="O197" s="75"/>
    </row>
    <row r="198" spans="2:15" s="857" customFormat="1" ht="15.75">
      <c r="B198" s="69"/>
      <c r="F198" s="238"/>
      <c r="G198" s="343"/>
      <c r="H198" s="349"/>
      <c r="I198" s="78"/>
      <c r="K198" s="177"/>
      <c r="L198" s="78"/>
      <c r="N198" s="177"/>
      <c r="O198" s="75"/>
    </row>
    <row r="199" spans="2:15" s="857" customFormat="1" ht="15.75">
      <c r="B199" s="69"/>
      <c r="F199" s="238"/>
      <c r="G199" s="343"/>
      <c r="H199" s="349"/>
      <c r="I199" s="78"/>
      <c r="K199" s="177"/>
      <c r="L199" s="78"/>
      <c r="N199" s="177"/>
      <c r="O199" s="75"/>
    </row>
    <row r="200" spans="2:15" s="857" customFormat="1" ht="15.75">
      <c r="B200" s="69"/>
      <c r="F200" s="238"/>
      <c r="G200" s="343"/>
      <c r="H200" s="349"/>
      <c r="I200" s="78"/>
      <c r="K200" s="177"/>
      <c r="L200" s="78"/>
      <c r="N200" s="177"/>
      <c r="O200" s="75"/>
    </row>
    <row r="201" spans="2:15" s="857" customFormat="1" ht="15.75">
      <c r="B201" s="69"/>
      <c r="F201" s="238"/>
      <c r="G201" s="343"/>
      <c r="H201" s="349"/>
      <c r="I201" s="78"/>
      <c r="K201" s="177"/>
      <c r="L201" s="78"/>
      <c r="N201" s="177"/>
      <c r="O201" s="75"/>
    </row>
    <row r="202" spans="2:15" s="857" customFormat="1" ht="15.75">
      <c r="B202" s="69"/>
      <c r="F202" s="238"/>
      <c r="G202" s="343"/>
      <c r="H202" s="349"/>
      <c r="I202" s="78"/>
      <c r="K202" s="177"/>
      <c r="L202" s="78"/>
      <c r="N202" s="177"/>
      <c r="O202" s="75"/>
    </row>
    <row r="203" spans="2:15" s="857" customFormat="1" ht="15.75">
      <c r="B203" s="69"/>
      <c r="F203" s="238"/>
      <c r="G203" s="343"/>
      <c r="H203" s="349"/>
      <c r="I203" s="78"/>
      <c r="K203" s="177"/>
      <c r="L203" s="78"/>
      <c r="N203" s="177"/>
      <c r="O203" s="75"/>
    </row>
    <row r="204" spans="2:15" s="857" customFormat="1" ht="15.75">
      <c r="B204" s="69"/>
      <c r="F204" s="238"/>
      <c r="G204" s="343"/>
      <c r="H204" s="349"/>
      <c r="I204" s="78"/>
      <c r="K204" s="177"/>
      <c r="L204" s="78"/>
      <c r="N204" s="177"/>
      <c r="O204" s="75"/>
    </row>
    <row r="205" spans="2:15" s="857" customFormat="1" ht="15.75">
      <c r="B205" s="69"/>
      <c r="F205" s="238"/>
      <c r="G205" s="343"/>
      <c r="H205" s="349"/>
      <c r="I205" s="78"/>
      <c r="K205" s="177"/>
      <c r="L205" s="78"/>
      <c r="N205" s="177"/>
      <c r="O205" s="75"/>
    </row>
    <row r="206" spans="2:15" s="857" customFormat="1" ht="15.75">
      <c r="B206" s="69"/>
      <c r="F206" s="238"/>
      <c r="G206" s="343"/>
      <c r="H206" s="349"/>
      <c r="I206" s="78"/>
      <c r="K206" s="177"/>
      <c r="L206" s="78"/>
      <c r="N206" s="177"/>
      <c r="O206" s="75"/>
    </row>
    <row r="207" spans="2:15" s="857" customFormat="1" ht="15.75">
      <c r="B207" s="69"/>
      <c r="F207" s="238"/>
      <c r="G207" s="343"/>
      <c r="H207" s="349"/>
      <c r="I207" s="78"/>
      <c r="K207" s="177"/>
      <c r="L207" s="78"/>
      <c r="N207" s="177"/>
      <c r="O207" s="75"/>
    </row>
    <row r="208" spans="2:15" s="857" customFormat="1" ht="15.75">
      <c r="B208" s="69"/>
      <c r="F208" s="238"/>
      <c r="G208" s="343"/>
      <c r="H208" s="349"/>
      <c r="I208" s="78"/>
      <c r="K208" s="177"/>
      <c r="L208" s="78"/>
      <c r="N208" s="177"/>
      <c r="O208" s="75"/>
    </row>
    <row r="209" spans="2:15" s="857" customFormat="1" ht="15.75">
      <c r="B209" s="69"/>
      <c r="F209" s="238"/>
      <c r="G209" s="343"/>
      <c r="H209" s="349"/>
      <c r="I209" s="78"/>
      <c r="K209" s="177"/>
      <c r="L209" s="78"/>
      <c r="N209" s="177"/>
      <c r="O209" s="75"/>
    </row>
    <row r="210" spans="2:15" s="857" customFormat="1" ht="15.75">
      <c r="B210" s="69"/>
      <c r="F210" s="238"/>
      <c r="G210" s="343"/>
      <c r="H210" s="349"/>
      <c r="I210" s="78"/>
      <c r="K210" s="177"/>
      <c r="L210" s="78"/>
      <c r="N210" s="177"/>
      <c r="O210" s="75"/>
    </row>
    <row r="211" spans="2:15" s="857" customFormat="1" ht="15.75">
      <c r="B211" s="69"/>
      <c r="F211" s="238"/>
      <c r="G211" s="343"/>
      <c r="H211" s="349"/>
      <c r="I211" s="78"/>
      <c r="L211" s="78"/>
      <c r="O211" s="75"/>
    </row>
    <row r="212" spans="2:15" s="857" customFormat="1" ht="15.75">
      <c r="B212" s="69"/>
      <c r="F212" s="238"/>
      <c r="G212" s="343"/>
      <c r="H212" s="349"/>
      <c r="O212" s="75"/>
    </row>
    <row r="213" spans="2:15" s="857" customFormat="1" ht="15.75">
      <c r="B213" s="69"/>
      <c r="F213" s="238"/>
      <c r="G213" s="343"/>
      <c r="H213" s="349"/>
      <c r="O213" s="75"/>
    </row>
    <row r="214" spans="2:15" s="857" customFormat="1" ht="15.75">
      <c r="B214" s="69"/>
      <c r="F214" s="238"/>
      <c r="G214" s="343"/>
      <c r="H214" s="349"/>
      <c r="O214" s="75"/>
    </row>
    <row r="215" spans="2:15" s="857" customFormat="1" ht="15.75">
      <c r="B215" s="69"/>
      <c r="F215" s="238"/>
      <c r="G215" s="343"/>
      <c r="H215" s="349"/>
      <c r="O215" s="75"/>
    </row>
    <row r="216" spans="2:15" s="857" customFormat="1" ht="15.75">
      <c r="B216" s="69"/>
      <c r="F216" s="238"/>
      <c r="G216" s="343"/>
      <c r="H216" s="349"/>
      <c r="O216" s="75"/>
    </row>
    <row r="217" spans="2:15" s="857" customFormat="1" ht="15.75">
      <c r="B217" s="69"/>
      <c r="F217" s="238"/>
      <c r="G217" s="343"/>
      <c r="H217" s="349"/>
      <c r="O217" s="75"/>
    </row>
    <row r="218" spans="2:15" s="857" customFormat="1" ht="15.75">
      <c r="B218" s="69"/>
      <c r="F218" s="238"/>
      <c r="G218" s="343"/>
      <c r="H218" s="349"/>
      <c r="O218" s="75"/>
    </row>
    <row r="219" spans="2:15" s="857" customFormat="1" ht="15.75">
      <c r="B219" s="69"/>
      <c r="F219" s="238"/>
      <c r="G219" s="343"/>
      <c r="H219" s="349"/>
      <c r="O219" s="75"/>
    </row>
    <row r="220" spans="2:15" s="857" customFormat="1" ht="15.75">
      <c r="B220" s="69"/>
      <c r="F220" s="238"/>
      <c r="G220" s="343"/>
      <c r="H220" s="349"/>
      <c r="O220" s="75"/>
    </row>
    <row r="221" spans="2:15" s="857" customFormat="1" ht="15.75">
      <c r="B221" s="69"/>
      <c r="F221" s="238"/>
      <c r="G221" s="343"/>
      <c r="H221" s="349"/>
      <c r="O221" s="75"/>
    </row>
    <row r="222" spans="2:15" s="857" customFormat="1" ht="15.75">
      <c r="B222" s="69"/>
      <c r="F222" s="238"/>
      <c r="G222" s="343"/>
      <c r="H222" s="349"/>
      <c r="O222" s="75"/>
    </row>
    <row r="223" spans="2:15" s="857" customFormat="1" ht="15.75">
      <c r="B223" s="69"/>
      <c r="F223" s="238"/>
      <c r="G223" s="343"/>
      <c r="H223" s="349"/>
      <c r="O223" s="75"/>
    </row>
    <row r="224" spans="2:15" s="857" customFormat="1" ht="15.75">
      <c r="B224" s="69"/>
      <c r="F224" s="238"/>
      <c r="G224" s="343"/>
      <c r="H224" s="349"/>
      <c r="O224" s="75"/>
    </row>
    <row r="225" spans="2:15" s="857" customFormat="1" ht="15.75">
      <c r="B225" s="69"/>
      <c r="F225" s="238"/>
      <c r="G225" s="343"/>
      <c r="H225" s="349"/>
      <c r="O225" s="75"/>
    </row>
    <row r="226" spans="2:15" s="857" customFormat="1" ht="15.75">
      <c r="B226" s="69"/>
      <c r="F226" s="238"/>
      <c r="G226" s="343"/>
      <c r="H226" s="349"/>
      <c r="O226" s="75"/>
    </row>
    <row r="227" spans="2:15" s="857" customFormat="1" ht="15.75">
      <c r="B227" s="69"/>
      <c r="F227" s="238"/>
      <c r="G227" s="343"/>
      <c r="H227" s="349"/>
      <c r="O227" s="75"/>
    </row>
    <row r="228" spans="2:15" s="857" customFormat="1" ht="15.75">
      <c r="B228" s="69"/>
      <c r="F228" s="238"/>
      <c r="G228" s="343"/>
      <c r="H228" s="349"/>
      <c r="O228" s="75"/>
    </row>
    <row r="229" spans="2:15" s="857" customFormat="1" ht="15.75">
      <c r="B229" s="69"/>
      <c r="F229" s="238"/>
      <c r="G229" s="343"/>
      <c r="H229" s="349"/>
      <c r="O229" s="75"/>
    </row>
    <row r="230" spans="2:15" s="857" customFormat="1" ht="15.75">
      <c r="B230" s="69"/>
      <c r="F230" s="238"/>
      <c r="G230" s="343"/>
      <c r="H230" s="349"/>
      <c r="O230" s="75"/>
    </row>
    <row r="231" spans="2:15" s="857" customFormat="1" ht="15.75">
      <c r="B231" s="69"/>
      <c r="F231" s="238"/>
      <c r="G231" s="343"/>
      <c r="H231" s="349"/>
      <c r="O231" s="75"/>
    </row>
    <row r="232" spans="2:15" s="857" customFormat="1" ht="15.75">
      <c r="B232" s="69"/>
      <c r="F232" s="238"/>
      <c r="G232" s="343"/>
      <c r="H232" s="349"/>
      <c r="O232" s="75"/>
    </row>
    <row r="233" spans="2:15" s="857" customFormat="1" ht="15.75">
      <c r="B233" s="69"/>
      <c r="F233" s="238"/>
      <c r="G233" s="343"/>
      <c r="H233" s="349"/>
      <c r="O233" s="75"/>
    </row>
    <row r="234" spans="2:15" s="857" customFormat="1" ht="15.75">
      <c r="B234" s="69"/>
      <c r="F234" s="238"/>
      <c r="G234" s="343"/>
      <c r="H234" s="349"/>
      <c r="O234" s="75"/>
    </row>
    <row r="235" spans="2:15" s="857" customFormat="1" ht="15.75">
      <c r="B235" s="69"/>
      <c r="F235" s="238"/>
      <c r="G235" s="343"/>
      <c r="H235" s="349"/>
      <c r="O235" s="75"/>
    </row>
    <row r="236" spans="2:15" s="857" customFormat="1" ht="15.75">
      <c r="B236" s="69"/>
      <c r="F236" s="238"/>
      <c r="G236" s="343"/>
      <c r="H236" s="349"/>
      <c r="O236" s="75"/>
    </row>
    <row r="237" spans="2:15" s="857" customFormat="1" ht="15.75">
      <c r="B237" s="69"/>
      <c r="F237" s="238"/>
      <c r="G237" s="343"/>
      <c r="H237" s="349"/>
      <c r="O237" s="75"/>
    </row>
    <row r="238" spans="2:15" s="857" customFormat="1" ht="15.75">
      <c r="B238" s="69"/>
      <c r="F238" s="238"/>
      <c r="G238" s="343"/>
      <c r="H238" s="349"/>
      <c r="O238" s="75"/>
    </row>
    <row r="239" spans="2:15" s="857" customFormat="1" ht="15.75">
      <c r="B239" s="69"/>
      <c r="F239" s="238"/>
      <c r="G239" s="343"/>
      <c r="H239" s="349"/>
      <c r="O239" s="75"/>
    </row>
    <row r="240" spans="2:15" s="857" customFormat="1" ht="15.75">
      <c r="B240" s="69"/>
      <c r="F240" s="238"/>
      <c r="G240" s="343"/>
      <c r="H240" s="349"/>
      <c r="O240" s="75"/>
    </row>
    <row r="241" spans="2:15" s="857" customFormat="1" ht="15.75">
      <c r="B241" s="69"/>
      <c r="F241" s="238"/>
      <c r="G241" s="343"/>
      <c r="H241" s="349"/>
      <c r="O241" s="75"/>
    </row>
    <row r="242" spans="2:15" s="857" customFormat="1" ht="15.75">
      <c r="B242" s="69"/>
      <c r="F242" s="238"/>
      <c r="G242" s="343"/>
      <c r="H242" s="349"/>
      <c r="O242" s="75"/>
    </row>
    <row r="243" spans="2:15" s="857" customFormat="1" ht="15.75">
      <c r="B243" s="69"/>
      <c r="F243" s="238"/>
      <c r="G243" s="343"/>
      <c r="H243" s="349"/>
      <c r="O243" s="75"/>
    </row>
    <row r="244" spans="2:15" s="857" customFormat="1" ht="15.75">
      <c r="B244" s="69"/>
      <c r="F244" s="238"/>
      <c r="G244" s="343"/>
      <c r="H244" s="349"/>
      <c r="O244" s="75"/>
    </row>
    <row r="245" spans="2:15" s="857" customFormat="1" ht="15.75">
      <c r="B245" s="69"/>
      <c r="F245" s="238"/>
      <c r="G245" s="343"/>
      <c r="H245" s="349"/>
      <c r="O245" s="75"/>
    </row>
    <row r="246" spans="2:15" s="857" customFormat="1" ht="15.75">
      <c r="B246" s="69"/>
      <c r="F246" s="238"/>
      <c r="G246" s="343"/>
      <c r="H246" s="349"/>
      <c r="O246" s="75"/>
    </row>
    <row r="247" spans="2:15" s="857" customFormat="1" ht="15.75">
      <c r="B247" s="69"/>
      <c r="F247" s="238"/>
      <c r="G247" s="343"/>
      <c r="H247" s="349"/>
      <c r="O247" s="75"/>
    </row>
    <row r="248" spans="2:15" s="857" customFormat="1" ht="15.75">
      <c r="B248" s="69"/>
      <c r="F248" s="238"/>
      <c r="G248" s="343"/>
      <c r="H248" s="349"/>
      <c r="O248" s="75"/>
    </row>
    <row r="249" spans="2:15" s="857" customFormat="1" ht="15.75">
      <c r="B249" s="69"/>
      <c r="F249" s="238"/>
      <c r="G249" s="343"/>
      <c r="H249" s="349"/>
      <c r="O249" s="75"/>
    </row>
    <row r="250" spans="2:15" s="857" customFormat="1" ht="15.75">
      <c r="B250" s="69"/>
      <c r="F250" s="238"/>
      <c r="G250" s="343"/>
      <c r="H250" s="349"/>
      <c r="O250" s="75"/>
    </row>
    <row r="251" spans="2:15" s="857" customFormat="1" ht="15.75">
      <c r="B251" s="69"/>
      <c r="F251" s="238"/>
      <c r="G251" s="343"/>
      <c r="H251" s="349"/>
      <c r="O251" s="75"/>
    </row>
    <row r="252" spans="2:15" s="857" customFormat="1" ht="15.75">
      <c r="B252" s="69"/>
      <c r="F252" s="238"/>
      <c r="G252" s="343"/>
      <c r="H252" s="349"/>
      <c r="O252" s="75"/>
    </row>
    <row r="253" spans="2:15" s="857" customFormat="1" ht="15.75">
      <c r="B253" s="69"/>
      <c r="F253" s="238"/>
      <c r="G253" s="343"/>
      <c r="H253" s="349"/>
      <c r="O253" s="75"/>
    </row>
    <row r="254" spans="2:15" s="857" customFormat="1" ht="15.75">
      <c r="B254" s="69"/>
      <c r="F254" s="238"/>
      <c r="G254" s="343"/>
      <c r="H254" s="349"/>
      <c r="O254" s="75"/>
    </row>
    <row r="255" spans="2:15" s="857" customFormat="1" ht="15.75">
      <c r="B255" s="69"/>
      <c r="F255" s="238"/>
      <c r="G255" s="343"/>
      <c r="H255" s="349"/>
      <c r="O255" s="75"/>
    </row>
    <row r="256" spans="2:15" s="857" customFormat="1" ht="15.75">
      <c r="B256" s="69"/>
      <c r="F256" s="238"/>
      <c r="G256" s="343"/>
      <c r="H256" s="349"/>
      <c r="O256" s="75"/>
    </row>
    <row r="257" spans="2:15" s="857" customFormat="1" ht="15.75">
      <c r="B257" s="69"/>
      <c r="F257" s="238"/>
      <c r="G257" s="343"/>
      <c r="H257" s="349"/>
      <c r="O257" s="75"/>
    </row>
    <row r="258" spans="2:15" s="857" customFormat="1" ht="15.75">
      <c r="B258" s="69"/>
      <c r="F258" s="238"/>
      <c r="G258" s="343"/>
      <c r="H258" s="349"/>
      <c r="O258" s="75"/>
    </row>
    <row r="259" spans="2:15" s="857" customFormat="1" ht="15.75">
      <c r="B259" s="69"/>
      <c r="F259" s="238"/>
      <c r="G259" s="343"/>
      <c r="H259" s="349"/>
      <c r="O259" s="75"/>
    </row>
    <row r="260" spans="2:15" s="857" customFormat="1" ht="15.75">
      <c r="B260" s="69"/>
      <c r="F260" s="238"/>
      <c r="G260" s="343"/>
      <c r="H260" s="349"/>
      <c r="O260" s="75"/>
    </row>
    <row r="261" spans="2:15" s="857" customFormat="1" ht="15.75">
      <c r="B261" s="69"/>
      <c r="F261" s="238"/>
      <c r="G261" s="343"/>
      <c r="H261" s="349"/>
      <c r="O261" s="75"/>
    </row>
    <row r="262" spans="2:15" s="857" customFormat="1" ht="15.75">
      <c r="B262" s="69"/>
      <c r="F262" s="238"/>
      <c r="G262" s="343"/>
      <c r="H262" s="349"/>
      <c r="O262" s="75"/>
    </row>
    <row r="263" spans="2:15" s="857" customFormat="1" ht="15.75">
      <c r="B263" s="69"/>
      <c r="F263" s="238"/>
      <c r="G263" s="343"/>
      <c r="H263" s="349"/>
      <c r="O263" s="75"/>
    </row>
    <row r="264" spans="2:15" s="857" customFormat="1" ht="15.75">
      <c r="B264" s="69"/>
      <c r="F264" s="238"/>
      <c r="G264" s="343"/>
      <c r="H264" s="349"/>
      <c r="O264" s="75"/>
    </row>
    <row r="265" spans="2:15" s="857" customFormat="1" ht="15.75">
      <c r="B265" s="69"/>
      <c r="F265" s="238"/>
      <c r="G265" s="343"/>
      <c r="H265" s="349"/>
      <c r="O265" s="75"/>
    </row>
    <row r="266" spans="2:15" s="857" customFormat="1" ht="15.75">
      <c r="B266" s="69"/>
      <c r="F266" s="238"/>
      <c r="G266" s="343"/>
      <c r="H266" s="349"/>
      <c r="O266" s="75"/>
    </row>
    <row r="267" spans="2:15" s="857" customFormat="1" ht="15.75">
      <c r="B267" s="69"/>
      <c r="F267" s="238"/>
      <c r="G267" s="343"/>
      <c r="H267" s="349"/>
      <c r="O267" s="75"/>
    </row>
    <row r="268" spans="2:15" s="857" customFormat="1" ht="15.75">
      <c r="B268" s="69"/>
      <c r="F268" s="238"/>
      <c r="G268" s="343"/>
      <c r="H268" s="349"/>
      <c r="O268" s="75"/>
    </row>
    <row r="269" spans="2:15" s="857" customFormat="1" ht="15.75">
      <c r="B269" s="69"/>
      <c r="F269" s="238"/>
      <c r="G269" s="343"/>
      <c r="H269" s="349"/>
      <c r="O269" s="75"/>
    </row>
    <row r="270" spans="2:15" s="857" customFormat="1" ht="15.75">
      <c r="B270" s="69"/>
      <c r="F270" s="238"/>
      <c r="G270" s="343"/>
      <c r="H270" s="349"/>
      <c r="O270" s="75"/>
    </row>
    <row r="271" spans="2:15" s="857" customFormat="1" ht="15.75">
      <c r="B271" s="69"/>
      <c r="F271" s="238"/>
      <c r="G271" s="343"/>
      <c r="H271" s="349"/>
      <c r="O271" s="75"/>
    </row>
    <row r="272" spans="2:15" s="857" customFormat="1" ht="15.75">
      <c r="B272" s="69"/>
      <c r="F272" s="238"/>
      <c r="G272" s="343"/>
      <c r="H272" s="349"/>
      <c r="O272" s="75"/>
    </row>
    <row r="273" spans="2:15" s="857" customFormat="1" ht="15.75">
      <c r="B273" s="69"/>
      <c r="F273" s="238"/>
      <c r="G273" s="343"/>
      <c r="H273" s="349"/>
      <c r="O273" s="75"/>
    </row>
    <row r="274" spans="2:15" s="857" customFormat="1" ht="15.75">
      <c r="B274" s="69"/>
      <c r="F274" s="238"/>
      <c r="G274" s="343"/>
      <c r="H274" s="349"/>
      <c r="O274" s="75"/>
    </row>
    <row r="275" spans="2:15" s="857" customFormat="1" ht="15.75">
      <c r="B275" s="69"/>
      <c r="F275" s="238"/>
      <c r="G275" s="343"/>
      <c r="H275" s="349"/>
      <c r="O275" s="75"/>
    </row>
    <row r="276" spans="2:15" s="857" customFormat="1" ht="15.75">
      <c r="B276" s="69"/>
      <c r="F276" s="238"/>
      <c r="G276" s="343"/>
      <c r="H276" s="349"/>
      <c r="O276" s="75"/>
    </row>
    <row r="277" spans="2:15" s="857" customFormat="1" ht="15.75">
      <c r="B277" s="69"/>
      <c r="F277" s="238"/>
      <c r="G277" s="343"/>
      <c r="H277" s="349"/>
      <c r="O277" s="75"/>
    </row>
    <row r="278" spans="2:15" s="857" customFormat="1" ht="15.75">
      <c r="B278" s="69"/>
      <c r="F278" s="238"/>
      <c r="G278" s="343"/>
      <c r="H278" s="349"/>
      <c r="O278" s="75"/>
    </row>
    <row r="279" spans="2:15" s="857" customFormat="1" ht="15.75">
      <c r="B279" s="69"/>
      <c r="F279" s="238"/>
      <c r="G279" s="343"/>
      <c r="H279" s="349"/>
      <c r="O279" s="75"/>
    </row>
    <row r="280" spans="2:15" s="857" customFormat="1" ht="15.75">
      <c r="B280" s="69"/>
      <c r="F280" s="238"/>
      <c r="G280" s="343"/>
      <c r="H280" s="349"/>
      <c r="O280" s="75"/>
    </row>
    <row r="281" spans="2:15" s="857" customFormat="1" ht="15.75">
      <c r="B281" s="69"/>
      <c r="F281" s="238"/>
      <c r="G281" s="343"/>
      <c r="H281" s="349"/>
      <c r="O281" s="75"/>
    </row>
    <row r="282" spans="2:15" s="857" customFormat="1" ht="15.75">
      <c r="B282" s="69"/>
      <c r="F282" s="238"/>
      <c r="G282" s="343"/>
      <c r="H282" s="349"/>
      <c r="O282" s="75"/>
    </row>
    <row r="283" spans="2:15" s="857" customFormat="1" ht="15.75">
      <c r="B283" s="69"/>
      <c r="F283" s="238"/>
      <c r="G283" s="343"/>
      <c r="H283" s="349"/>
      <c r="O283" s="75"/>
    </row>
    <row r="284" spans="2:15" s="857" customFormat="1" ht="15.75">
      <c r="B284" s="69"/>
      <c r="F284" s="238"/>
      <c r="G284" s="343"/>
      <c r="H284" s="349"/>
      <c r="O284" s="75"/>
    </row>
    <row r="285" spans="2:15" s="857" customFormat="1" ht="15.75">
      <c r="B285" s="69"/>
      <c r="F285" s="238"/>
      <c r="G285" s="343"/>
      <c r="H285" s="349"/>
      <c r="O285" s="75"/>
    </row>
    <row r="286" spans="2:15" s="857" customFormat="1" ht="15.75">
      <c r="B286" s="69"/>
      <c r="F286" s="238"/>
      <c r="G286" s="343"/>
      <c r="H286" s="349"/>
      <c r="O286" s="75"/>
    </row>
    <row r="287" spans="2:15" s="857" customFormat="1" ht="15.75">
      <c r="B287" s="69"/>
      <c r="F287" s="238"/>
      <c r="G287" s="343"/>
      <c r="H287" s="349"/>
      <c r="O287" s="75"/>
    </row>
    <row r="288" spans="2:15" s="857" customFormat="1" ht="15.75">
      <c r="B288" s="69"/>
      <c r="F288" s="238"/>
      <c r="G288" s="343"/>
      <c r="H288" s="349"/>
      <c r="O288" s="75"/>
    </row>
    <row r="289" spans="2:15" s="857" customFormat="1" ht="15.75">
      <c r="B289" s="69"/>
      <c r="F289" s="238"/>
      <c r="G289" s="343"/>
      <c r="H289" s="349"/>
      <c r="O289" s="75"/>
    </row>
    <row r="290" spans="2:15" s="857" customFormat="1" ht="15.75">
      <c r="B290" s="69"/>
      <c r="F290" s="238"/>
      <c r="G290" s="343"/>
      <c r="H290" s="349"/>
      <c r="O290" s="75"/>
    </row>
    <row r="291" spans="2:15" s="857" customFormat="1" ht="15.75">
      <c r="B291" s="69"/>
      <c r="F291" s="238"/>
      <c r="G291" s="343"/>
      <c r="H291" s="349"/>
      <c r="O291" s="75"/>
    </row>
    <row r="292" spans="2:15" s="857" customFormat="1" ht="15.75">
      <c r="B292" s="69"/>
      <c r="F292" s="238"/>
      <c r="G292" s="343"/>
      <c r="H292" s="349"/>
      <c r="O292" s="75"/>
    </row>
    <row r="293" spans="2:15" s="857" customFormat="1" ht="15.75">
      <c r="B293" s="69"/>
      <c r="F293" s="238"/>
      <c r="G293" s="343"/>
      <c r="H293" s="349"/>
      <c r="O293" s="75"/>
    </row>
    <row r="294" spans="2:15" s="857" customFormat="1" ht="15.75">
      <c r="B294" s="69"/>
      <c r="F294" s="238"/>
      <c r="G294" s="343"/>
      <c r="H294" s="349"/>
      <c r="O294" s="75"/>
    </row>
    <row r="295" spans="2:15" s="857" customFormat="1" ht="15.75">
      <c r="B295" s="69"/>
      <c r="F295" s="238"/>
      <c r="G295" s="343"/>
      <c r="H295" s="349"/>
      <c r="O295" s="75"/>
    </row>
    <row r="296" spans="2:15" s="857" customFormat="1" ht="15.75">
      <c r="B296" s="69"/>
      <c r="F296" s="238"/>
      <c r="G296" s="343"/>
      <c r="H296" s="349"/>
      <c r="O296" s="75"/>
    </row>
    <row r="297" spans="2:15" s="857" customFormat="1" ht="15.75">
      <c r="B297" s="69"/>
      <c r="F297" s="238"/>
      <c r="G297" s="343"/>
      <c r="H297" s="349"/>
      <c r="O297" s="75"/>
    </row>
    <row r="298" spans="2:15" s="857" customFormat="1" ht="15.75">
      <c r="B298" s="69"/>
      <c r="F298" s="238"/>
      <c r="G298" s="343"/>
      <c r="H298" s="349"/>
      <c r="O298" s="75"/>
    </row>
    <row r="299" spans="2:15" s="857" customFormat="1" ht="15.75">
      <c r="B299" s="69"/>
      <c r="F299" s="238"/>
      <c r="G299" s="343"/>
      <c r="H299" s="349"/>
      <c r="O299" s="75"/>
    </row>
    <row r="300" spans="2:15" s="857" customFormat="1" ht="15.75">
      <c r="B300" s="69"/>
      <c r="F300" s="238"/>
      <c r="G300" s="343"/>
      <c r="H300" s="349"/>
      <c r="O300" s="75"/>
    </row>
    <row r="301" spans="2:15" s="857" customFormat="1" ht="15.75">
      <c r="B301" s="69"/>
      <c r="F301" s="238"/>
      <c r="G301" s="343"/>
      <c r="H301" s="349"/>
      <c r="O301" s="75"/>
    </row>
    <row r="302" spans="2:15" s="857" customFormat="1" ht="15.75">
      <c r="B302" s="69"/>
      <c r="F302" s="238"/>
      <c r="G302" s="343"/>
      <c r="H302" s="349"/>
      <c r="O302" s="75"/>
    </row>
    <row r="303" spans="2:15" s="857" customFormat="1" ht="15.75">
      <c r="B303" s="69"/>
      <c r="F303" s="238"/>
      <c r="G303" s="343"/>
      <c r="H303" s="349"/>
      <c r="O303" s="75"/>
    </row>
    <row r="304" spans="2:15" s="857" customFormat="1" ht="15.75">
      <c r="B304" s="69"/>
      <c r="F304" s="238"/>
      <c r="G304" s="343"/>
      <c r="H304" s="349"/>
      <c r="O304" s="75"/>
    </row>
    <row r="305" spans="2:15" s="857" customFormat="1" ht="15.75">
      <c r="B305" s="69"/>
      <c r="F305" s="238"/>
      <c r="G305" s="343"/>
      <c r="H305" s="349"/>
      <c r="O305" s="75"/>
    </row>
    <row r="306" spans="2:15" s="857" customFormat="1" ht="15.75">
      <c r="B306" s="69"/>
      <c r="F306" s="238"/>
      <c r="G306" s="343"/>
      <c r="H306" s="349"/>
      <c r="O306" s="75"/>
    </row>
    <row r="307" spans="2:15" s="857" customFormat="1" ht="15.75">
      <c r="B307" s="69"/>
      <c r="F307" s="238"/>
      <c r="G307" s="343"/>
      <c r="H307" s="349"/>
      <c r="O307" s="75"/>
    </row>
    <row r="308" spans="2:15" s="857" customFormat="1" ht="15.75">
      <c r="B308" s="69"/>
      <c r="F308" s="238"/>
      <c r="G308" s="343"/>
      <c r="H308" s="349"/>
      <c r="O308" s="75"/>
    </row>
    <row r="309" spans="2:15" s="857" customFormat="1" ht="15.75">
      <c r="B309" s="69"/>
      <c r="F309" s="238"/>
      <c r="G309" s="343"/>
      <c r="H309" s="349"/>
      <c r="O309" s="75"/>
    </row>
    <row r="310" spans="2:15" s="857" customFormat="1" ht="15.75">
      <c r="B310" s="69"/>
      <c r="F310" s="238"/>
      <c r="G310" s="343"/>
      <c r="H310" s="349"/>
      <c r="O310" s="75"/>
    </row>
    <row r="311" spans="2:15" s="857" customFormat="1" ht="15.75">
      <c r="B311" s="69"/>
      <c r="F311" s="238"/>
      <c r="G311" s="343"/>
      <c r="H311" s="349"/>
      <c r="O311" s="75"/>
    </row>
    <row r="312" spans="2:15" s="857" customFormat="1" ht="15.75">
      <c r="B312" s="69"/>
      <c r="F312" s="238"/>
      <c r="G312" s="343"/>
      <c r="H312" s="349"/>
      <c r="O312" s="75"/>
    </row>
    <row r="313" spans="2:15" s="857" customFormat="1" ht="15.75">
      <c r="B313" s="69"/>
      <c r="F313" s="238"/>
      <c r="G313" s="343"/>
      <c r="H313" s="349"/>
      <c r="O313" s="75"/>
    </row>
    <row r="314" spans="2:15" s="857" customFormat="1" ht="15.75">
      <c r="B314" s="69"/>
      <c r="F314" s="238"/>
      <c r="G314" s="343"/>
      <c r="H314" s="349"/>
      <c r="O314" s="75"/>
    </row>
    <row r="315" spans="2:15" s="857" customFormat="1" ht="15.75">
      <c r="B315" s="69"/>
      <c r="F315" s="238"/>
      <c r="G315" s="343"/>
      <c r="H315" s="349"/>
      <c r="O315" s="75"/>
    </row>
    <row r="316" spans="2:15" s="857" customFormat="1" ht="15.75">
      <c r="B316" s="69"/>
      <c r="F316" s="238"/>
      <c r="G316" s="343"/>
      <c r="H316" s="349"/>
      <c r="O316" s="75"/>
    </row>
    <row r="317" spans="2:15" s="857" customFormat="1" ht="15.75">
      <c r="B317" s="69"/>
      <c r="F317" s="238"/>
      <c r="G317" s="343"/>
      <c r="H317" s="349"/>
      <c r="O317" s="75"/>
    </row>
    <row r="318" spans="2:15" s="857" customFormat="1" ht="15.75">
      <c r="B318" s="69"/>
      <c r="F318" s="238"/>
      <c r="G318" s="343"/>
      <c r="H318" s="349"/>
      <c r="O318" s="75"/>
    </row>
    <row r="319" spans="2:15" s="857" customFormat="1" ht="15.75">
      <c r="B319" s="69"/>
      <c r="F319" s="238"/>
      <c r="G319" s="343"/>
      <c r="H319" s="349"/>
      <c r="O319" s="75"/>
    </row>
    <row r="320" spans="2:15" s="857" customFormat="1" ht="15.75">
      <c r="B320" s="69"/>
      <c r="F320" s="238"/>
      <c r="G320" s="343"/>
      <c r="H320" s="349"/>
      <c r="O320" s="75"/>
    </row>
    <row r="321" spans="2:15" s="857" customFormat="1" ht="15.75">
      <c r="B321" s="69"/>
      <c r="F321" s="238"/>
      <c r="G321" s="343"/>
      <c r="H321" s="349"/>
      <c r="O321" s="75"/>
    </row>
    <row r="322" spans="2:15" s="857" customFormat="1" ht="15.75">
      <c r="B322" s="69"/>
      <c r="F322" s="238"/>
      <c r="G322" s="343"/>
      <c r="H322" s="349"/>
      <c r="O322" s="75"/>
    </row>
    <row r="323" spans="2:15" s="857" customFormat="1" ht="15.75">
      <c r="B323" s="69"/>
      <c r="F323" s="238"/>
      <c r="G323" s="343"/>
      <c r="H323" s="349"/>
      <c r="O323" s="75"/>
    </row>
    <row r="324" spans="2:15" s="857" customFormat="1" ht="15.75">
      <c r="B324" s="69"/>
      <c r="F324" s="238"/>
      <c r="G324" s="343"/>
      <c r="H324" s="349"/>
      <c r="O324" s="75"/>
    </row>
    <row r="325" spans="2:15" s="857" customFormat="1" ht="15.75">
      <c r="B325" s="69"/>
      <c r="F325" s="238"/>
      <c r="G325" s="343"/>
      <c r="H325" s="349"/>
      <c r="O325" s="75"/>
    </row>
    <row r="326" spans="2:15" s="857" customFormat="1" ht="15.75">
      <c r="B326" s="69"/>
      <c r="F326" s="238"/>
      <c r="G326" s="343"/>
      <c r="H326" s="349"/>
      <c r="O326" s="75"/>
    </row>
    <row r="327" spans="2:15" s="857" customFormat="1" ht="15.75">
      <c r="B327" s="69"/>
      <c r="F327" s="238"/>
      <c r="G327" s="343"/>
      <c r="H327" s="349"/>
      <c r="O327" s="75"/>
    </row>
    <row r="328" spans="2:15" s="857" customFormat="1" ht="15.75">
      <c r="B328" s="69"/>
      <c r="F328" s="238"/>
      <c r="G328" s="343"/>
      <c r="H328" s="349"/>
      <c r="O328" s="75"/>
    </row>
    <row r="329" spans="2:15" s="857" customFormat="1" ht="15.75">
      <c r="B329" s="69"/>
      <c r="F329" s="238"/>
      <c r="G329" s="343"/>
      <c r="H329" s="349"/>
      <c r="O329" s="75"/>
    </row>
    <row r="330" spans="2:15" s="857" customFormat="1" ht="15.75">
      <c r="B330" s="69"/>
      <c r="F330" s="238"/>
      <c r="G330" s="343"/>
      <c r="H330" s="349"/>
      <c r="O330" s="75"/>
    </row>
    <row r="331" spans="2:15" s="857" customFormat="1" ht="15.75">
      <c r="B331" s="69"/>
      <c r="F331" s="238"/>
      <c r="G331" s="343"/>
      <c r="H331" s="349"/>
      <c r="O331" s="75"/>
    </row>
    <row r="332" spans="2:15" s="857" customFormat="1" ht="15.75">
      <c r="B332" s="69"/>
      <c r="F332" s="238"/>
      <c r="G332" s="343"/>
      <c r="H332" s="349"/>
      <c r="O332" s="75"/>
    </row>
    <row r="333" spans="2:15" s="857" customFormat="1" ht="15.75">
      <c r="B333" s="69"/>
      <c r="F333" s="238"/>
      <c r="G333" s="343"/>
      <c r="H333" s="349"/>
      <c r="O333" s="75"/>
    </row>
    <row r="334" spans="2:15" s="857" customFormat="1" ht="15.75">
      <c r="B334" s="69"/>
      <c r="F334" s="238"/>
      <c r="G334" s="343"/>
      <c r="H334" s="349"/>
      <c r="O334" s="75"/>
    </row>
    <row r="335" spans="2:15" s="857" customFormat="1" ht="15.75">
      <c r="B335" s="69"/>
      <c r="F335" s="238"/>
      <c r="G335" s="343"/>
      <c r="H335" s="349"/>
      <c r="O335" s="75"/>
    </row>
    <row r="336" spans="2:15" s="857" customFormat="1" ht="15.75">
      <c r="B336" s="69"/>
      <c r="F336" s="238"/>
      <c r="G336" s="343"/>
      <c r="H336" s="349"/>
      <c r="O336" s="75"/>
    </row>
    <row r="337" spans="2:15" s="857" customFormat="1" ht="15.75">
      <c r="B337" s="69"/>
      <c r="F337" s="238"/>
      <c r="G337" s="343"/>
      <c r="H337" s="349"/>
      <c r="O337" s="75"/>
    </row>
    <row r="338" spans="2:15" s="857" customFormat="1" ht="15.75">
      <c r="B338" s="69"/>
      <c r="F338" s="238"/>
      <c r="G338" s="343"/>
      <c r="H338" s="349"/>
      <c r="O338" s="75"/>
    </row>
    <row r="339" spans="2:15" s="857" customFormat="1" ht="15.75">
      <c r="B339" s="69"/>
      <c r="F339" s="238"/>
      <c r="G339" s="343"/>
      <c r="H339" s="349"/>
      <c r="O339" s="75"/>
    </row>
    <row r="340" spans="2:15" s="857" customFormat="1" ht="15.75">
      <c r="B340" s="69"/>
      <c r="F340" s="238"/>
      <c r="G340" s="343"/>
      <c r="H340" s="349"/>
      <c r="O340" s="75"/>
    </row>
    <row r="341" spans="2:15" s="857" customFormat="1" ht="15.75">
      <c r="B341" s="69"/>
      <c r="F341" s="238"/>
      <c r="G341" s="343"/>
      <c r="H341" s="349"/>
      <c r="O341" s="75"/>
    </row>
    <row r="342" spans="2:15" s="857" customFormat="1" ht="15.75">
      <c r="B342" s="69"/>
      <c r="F342" s="238"/>
      <c r="G342" s="343"/>
      <c r="H342" s="349"/>
      <c r="O342" s="75"/>
    </row>
    <row r="343" spans="2:15" s="857" customFormat="1" ht="15.75">
      <c r="B343" s="69"/>
      <c r="F343" s="238"/>
      <c r="G343" s="343"/>
      <c r="H343" s="349"/>
      <c r="O343" s="75"/>
    </row>
    <row r="344" spans="2:15" s="857" customFormat="1" ht="15.75">
      <c r="B344" s="69"/>
      <c r="F344" s="238"/>
      <c r="G344" s="343"/>
      <c r="H344" s="349"/>
      <c r="O344" s="75"/>
    </row>
    <row r="345" spans="2:15" s="857" customFormat="1" ht="15.75">
      <c r="B345" s="69"/>
      <c r="F345" s="238"/>
      <c r="G345" s="343"/>
      <c r="H345" s="349"/>
      <c r="O345" s="75"/>
    </row>
    <row r="346" spans="2:15" s="857" customFormat="1" ht="15.75">
      <c r="B346" s="69"/>
      <c r="F346" s="238"/>
      <c r="G346" s="343"/>
      <c r="H346" s="349"/>
      <c r="O346" s="75"/>
    </row>
    <row r="347" spans="2:15" s="857" customFormat="1" ht="15.75">
      <c r="B347" s="69"/>
      <c r="F347" s="238"/>
      <c r="G347" s="343"/>
      <c r="H347" s="349"/>
      <c r="O347" s="75"/>
    </row>
    <row r="348" spans="2:15" s="857" customFormat="1" ht="15.75">
      <c r="B348" s="69"/>
      <c r="F348" s="238"/>
      <c r="G348" s="343"/>
      <c r="H348" s="349"/>
      <c r="O348" s="75"/>
    </row>
    <row r="349" spans="2:15" s="857" customFormat="1" ht="15.75">
      <c r="B349" s="69"/>
      <c r="F349" s="238"/>
      <c r="G349" s="343"/>
      <c r="H349" s="349"/>
      <c r="O349" s="75"/>
    </row>
    <row r="350" spans="2:15" s="857" customFormat="1" ht="15.75">
      <c r="B350" s="69"/>
      <c r="F350" s="238"/>
      <c r="G350" s="343"/>
      <c r="H350" s="349"/>
      <c r="O350" s="75"/>
    </row>
    <row r="351" spans="2:15" s="857" customFormat="1" ht="15.75">
      <c r="B351" s="69"/>
      <c r="F351" s="238"/>
      <c r="G351" s="343"/>
      <c r="H351" s="349"/>
      <c r="O351" s="75"/>
    </row>
    <row r="352" spans="2:15" s="857" customFormat="1" ht="15.75">
      <c r="B352" s="69"/>
      <c r="F352" s="238"/>
      <c r="G352" s="343"/>
      <c r="H352" s="349"/>
      <c r="O352" s="75"/>
    </row>
    <row r="353" spans="2:15" s="857" customFormat="1" ht="15.75">
      <c r="B353" s="69"/>
      <c r="F353" s="238"/>
      <c r="G353" s="343"/>
      <c r="H353" s="349"/>
      <c r="O353" s="75"/>
    </row>
    <row r="354" spans="2:15" s="857" customFormat="1" ht="15.75">
      <c r="B354" s="69"/>
      <c r="F354" s="238"/>
      <c r="G354" s="343"/>
      <c r="H354" s="349"/>
      <c r="O354" s="75"/>
    </row>
    <row r="355" spans="2:15" s="857" customFormat="1" ht="15.75">
      <c r="B355" s="69"/>
      <c r="F355" s="238"/>
      <c r="G355" s="343"/>
      <c r="H355" s="349"/>
      <c r="O355" s="75"/>
    </row>
    <row r="356" spans="2:15" s="857" customFormat="1" ht="15.75">
      <c r="B356" s="69"/>
      <c r="F356" s="238"/>
      <c r="G356" s="343"/>
      <c r="H356" s="349"/>
      <c r="O356" s="75"/>
    </row>
    <row r="357" spans="2:15" s="857" customFormat="1" ht="15.75">
      <c r="B357" s="69"/>
      <c r="F357" s="238"/>
      <c r="G357" s="343"/>
      <c r="H357" s="349"/>
      <c r="O357" s="75"/>
    </row>
    <row r="358" spans="2:15" s="857" customFormat="1" ht="15.75">
      <c r="B358" s="69"/>
      <c r="F358" s="238"/>
      <c r="G358" s="343"/>
      <c r="H358" s="349"/>
      <c r="O358" s="75"/>
    </row>
    <row r="359" spans="2:15" s="857" customFormat="1" ht="15.75">
      <c r="B359" s="69"/>
      <c r="F359" s="238"/>
      <c r="G359" s="343"/>
      <c r="H359" s="349"/>
      <c r="O359" s="75"/>
    </row>
    <row r="360" spans="2:15" s="857" customFormat="1" ht="15.75">
      <c r="B360" s="69"/>
      <c r="F360" s="238"/>
      <c r="G360" s="343"/>
      <c r="H360" s="349"/>
      <c r="O360" s="75"/>
    </row>
    <row r="361" spans="2:15" s="857" customFormat="1" ht="15.75">
      <c r="B361" s="69"/>
      <c r="F361" s="238"/>
      <c r="G361" s="343"/>
      <c r="H361" s="349"/>
      <c r="O361" s="75"/>
    </row>
    <row r="362" spans="2:15" s="857" customFormat="1" ht="15.75">
      <c r="B362" s="69"/>
      <c r="F362" s="238"/>
      <c r="G362" s="343"/>
      <c r="H362" s="349"/>
      <c r="O362" s="75"/>
    </row>
    <row r="363" spans="2:15" s="857" customFormat="1" ht="15.75">
      <c r="B363" s="69"/>
      <c r="F363" s="238"/>
      <c r="G363" s="343"/>
      <c r="H363" s="349"/>
      <c r="O363" s="75"/>
    </row>
    <row r="364" spans="2:15" s="857" customFormat="1" ht="15.75">
      <c r="B364" s="69"/>
      <c r="F364" s="238"/>
      <c r="G364" s="343"/>
      <c r="H364" s="349"/>
      <c r="O364" s="75"/>
    </row>
    <row r="365" spans="2:15" s="857" customFormat="1" ht="15.75">
      <c r="B365" s="69"/>
      <c r="F365" s="238"/>
      <c r="G365" s="343"/>
      <c r="H365" s="349"/>
      <c r="O365" s="75"/>
    </row>
    <row r="366" spans="2:15" s="857" customFormat="1" ht="15.75">
      <c r="B366" s="69"/>
      <c r="F366" s="238"/>
      <c r="G366" s="343"/>
      <c r="H366" s="349"/>
      <c r="O366" s="75"/>
    </row>
    <row r="367" spans="2:15" s="857" customFormat="1" ht="15.75">
      <c r="B367" s="69"/>
      <c r="F367" s="238"/>
      <c r="G367" s="343"/>
      <c r="H367" s="349"/>
      <c r="O367" s="75"/>
    </row>
    <row r="368" spans="2:15" s="857" customFormat="1" ht="15.75">
      <c r="B368" s="69"/>
      <c r="F368" s="238"/>
      <c r="G368" s="343"/>
      <c r="H368" s="349"/>
      <c r="O368" s="75"/>
    </row>
    <row r="369" spans="2:15" s="857" customFormat="1" ht="15.75">
      <c r="B369" s="69"/>
      <c r="F369" s="238"/>
      <c r="G369" s="343"/>
      <c r="H369" s="349"/>
      <c r="O369" s="75"/>
    </row>
    <row r="370" spans="2:15" s="857" customFormat="1" ht="15.75">
      <c r="B370" s="69"/>
      <c r="F370" s="238"/>
      <c r="G370" s="343"/>
      <c r="H370" s="349"/>
      <c r="O370" s="75"/>
    </row>
    <row r="371" spans="2:15" s="857" customFormat="1" ht="15.75">
      <c r="B371" s="69"/>
      <c r="F371" s="238"/>
      <c r="G371" s="343"/>
      <c r="H371" s="349"/>
      <c r="O371" s="75"/>
    </row>
    <row r="372" spans="2:15" s="857" customFormat="1" ht="15.75">
      <c r="B372" s="69"/>
      <c r="F372" s="238"/>
      <c r="G372" s="343"/>
      <c r="H372" s="349"/>
      <c r="O372" s="75"/>
    </row>
    <row r="373" spans="2:15" s="857" customFormat="1" ht="15.75">
      <c r="B373" s="69"/>
      <c r="F373" s="238"/>
      <c r="G373" s="343"/>
      <c r="H373" s="349"/>
      <c r="O373" s="75"/>
    </row>
    <row r="374" spans="2:15" s="857" customFormat="1" ht="15.75">
      <c r="B374" s="69"/>
      <c r="F374" s="238"/>
      <c r="G374" s="343"/>
      <c r="H374" s="349"/>
      <c r="O374" s="75"/>
    </row>
    <row r="375" spans="2:15" s="857" customFormat="1" ht="15.75">
      <c r="B375" s="69"/>
      <c r="F375" s="238"/>
      <c r="G375" s="343"/>
      <c r="H375" s="349"/>
      <c r="O375" s="75"/>
    </row>
    <row r="376" spans="2:15" s="857" customFormat="1" ht="15.75">
      <c r="B376" s="69"/>
      <c r="F376" s="238"/>
      <c r="G376" s="343"/>
      <c r="H376" s="349"/>
      <c r="O376" s="75"/>
    </row>
    <row r="377" spans="2:15" s="857" customFormat="1" ht="15.75">
      <c r="B377" s="69"/>
      <c r="F377" s="238"/>
      <c r="G377" s="343"/>
      <c r="H377" s="349"/>
      <c r="O377" s="75"/>
    </row>
    <row r="378" spans="2:15" s="857" customFormat="1" ht="15.75">
      <c r="B378" s="69"/>
      <c r="F378" s="238"/>
      <c r="G378" s="343"/>
      <c r="H378" s="349"/>
      <c r="O378" s="75"/>
    </row>
    <row r="379" spans="2:15" s="857" customFormat="1" ht="15.75">
      <c r="B379" s="69"/>
      <c r="F379" s="238"/>
      <c r="G379" s="343"/>
      <c r="H379" s="349"/>
      <c r="O379" s="75"/>
    </row>
    <row r="380" spans="2:15" s="857" customFormat="1" ht="15.75">
      <c r="B380" s="69"/>
      <c r="F380" s="238"/>
      <c r="G380" s="343"/>
      <c r="H380" s="349"/>
      <c r="O380" s="75"/>
    </row>
    <row r="381" spans="2:15" s="857" customFormat="1" ht="15.75">
      <c r="B381" s="69"/>
      <c r="F381" s="238"/>
      <c r="G381" s="343"/>
      <c r="H381" s="349"/>
      <c r="O381" s="75"/>
    </row>
    <row r="382" spans="2:15" s="857" customFormat="1" ht="15.75">
      <c r="B382" s="69"/>
      <c r="F382" s="238"/>
      <c r="G382" s="343"/>
      <c r="H382" s="349"/>
      <c r="O382" s="75"/>
    </row>
    <row r="383" spans="2:15" s="857" customFormat="1" ht="15.75">
      <c r="B383" s="69"/>
      <c r="F383" s="238"/>
      <c r="G383" s="343"/>
      <c r="H383" s="349"/>
      <c r="O383" s="75"/>
    </row>
    <row r="384" spans="2:15" s="857" customFormat="1" ht="15.75">
      <c r="B384" s="69"/>
      <c r="F384" s="238"/>
      <c r="G384" s="343"/>
      <c r="H384" s="349"/>
      <c r="O384" s="75"/>
    </row>
    <row r="385" spans="2:15" s="857" customFormat="1" ht="15.75">
      <c r="B385" s="69"/>
      <c r="F385" s="238"/>
      <c r="G385" s="343"/>
      <c r="H385" s="349"/>
      <c r="O385" s="75"/>
    </row>
    <row r="386" spans="2:15" s="857" customFormat="1" ht="15.75">
      <c r="B386" s="69"/>
      <c r="F386" s="238"/>
      <c r="G386" s="343"/>
      <c r="H386" s="349"/>
      <c r="O386" s="75"/>
    </row>
    <row r="387" spans="2:15" s="857" customFormat="1" ht="15.75">
      <c r="B387" s="69"/>
      <c r="F387" s="238"/>
      <c r="G387" s="343"/>
      <c r="H387" s="349"/>
      <c r="O387" s="75"/>
    </row>
    <row r="388" spans="2:15" s="857" customFormat="1" ht="15.75">
      <c r="B388" s="69"/>
      <c r="F388" s="238"/>
      <c r="G388" s="343"/>
      <c r="H388" s="349"/>
      <c r="O388" s="75"/>
    </row>
    <row r="389" spans="2:15" s="857" customFormat="1" ht="15.75">
      <c r="B389" s="69"/>
      <c r="F389" s="238"/>
      <c r="G389" s="343"/>
      <c r="H389" s="349"/>
      <c r="O389" s="75"/>
    </row>
    <row r="390" spans="2:15" s="857" customFormat="1" ht="15.75">
      <c r="B390" s="69"/>
      <c r="F390" s="238"/>
      <c r="G390" s="343"/>
      <c r="H390" s="349"/>
      <c r="O390" s="75"/>
    </row>
    <row r="391" spans="2:15" s="857" customFormat="1" ht="15.75">
      <c r="B391" s="69"/>
      <c r="F391" s="238"/>
      <c r="G391" s="343"/>
      <c r="H391" s="349"/>
      <c r="O391" s="75"/>
    </row>
    <row r="392" spans="2:15" s="857" customFormat="1" ht="15.75">
      <c r="B392" s="69"/>
      <c r="F392" s="238"/>
      <c r="G392" s="343"/>
      <c r="H392" s="349"/>
      <c r="O392" s="75"/>
    </row>
    <row r="393" spans="2:15" s="857" customFormat="1" ht="15.75">
      <c r="B393" s="69"/>
      <c r="F393" s="238"/>
      <c r="G393" s="343"/>
      <c r="H393" s="349"/>
      <c r="O393" s="75"/>
    </row>
    <row r="394" spans="2:15" s="857" customFormat="1" ht="15.75">
      <c r="B394" s="69"/>
      <c r="F394" s="238"/>
      <c r="G394" s="343"/>
      <c r="H394" s="349"/>
      <c r="O394" s="75"/>
    </row>
    <row r="395" spans="2:15" s="857" customFormat="1" ht="15.75">
      <c r="B395" s="69"/>
      <c r="F395" s="238"/>
      <c r="G395" s="343"/>
      <c r="H395" s="349"/>
      <c r="O395" s="75"/>
    </row>
    <row r="396" spans="2:15" s="857" customFormat="1" ht="15.75">
      <c r="B396" s="69"/>
      <c r="F396" s="238"/>
      <c r="G396" s="343"/>
      <c r="H396" s="349"/>
      <c r="O396" s="75"/>
    </row>
    <row r="397" spans="2:15" s="857" customFormat="1" ht="15.75">
      <c r="B397" s="69"/>
      <c r="F397" s="238"/>
      <c r="G397" s="343"/>
      <c r="H397" s="349"/>
      <c r="O397" s="75"/>
    </row>
    <row r="398" spans="2:15" s="857" customFormat="1" ht="15.75">
      <c r="B398" s="69"/>
      <c r="F398" s="238"/>
      <c r="G398" s="343"/>
      <c r="H398" s="349"/>
      <c r="O398" s="75"/>
    </row>
    <row r="399" spans="2:15" s="857" customFormat="1" ht="15.75">
      <c r="B399" s="69"/>
      <c r="F399" s="238"/>
      <c r="G399" s="343"/>
      <c r="H399" s="349"/>
      <c r="O399" s="75"/>
    </row>
    <row r="400" spans="2:15" s="857" customFormat="1" ht="15.75">
      <c r="B400" s="69"/>
      <c r="F400" s="238"/>
      <c r="G400" s="343"/>
      <c r="H400" s="349"/>
      <c r="O400" s="75"/>
    </row>
    <row r="401" spans="2:15" s="857" customFormat="1" ht="15.75">
      <c r="B401" s="69"/>
      <c r="F401" s="238"/>
      <c r="G401" s="343"/>
      <c r="H401" s="349"/>
      <c r="O401" s="75"/>
    </row>
    <row r="402" spans="2:15" s="857" customFormat="1" ht="15.75">
      <c r="B402" s="69"/>
      <c r="F402" s="238"/>
      <c r="G402" s="343"/>
      <c r="H402" s="349"/>
      <c r="O402" s="75"/>
    </row>
    <row r="403" spans="2:15" s="857" customFormat="1" ht="15.75">
      <c r="B403" s="69"/>
      <c r="F403" s="238"/>
      <c r="G403" s="343"/>
      <c r="H403" s="349"/>
      <c r="O403" s="75"/>
    </row>
    <row r="404" spans="2:15" s="857" customFormat="1" ht="15.75">
      <c r="B404" s="69"/>
      <c r="F404" s="238"/>
      <c r="G404" s="343"/>
      <c r="H404" s="349"/>
      <c r="O404" s="75"/>
    </row>
    <row r="405" spans="2:15" s="857" customFormat="1" ht="15.75">
      <c r="B405" s="69"/>
      <c r="F405" s="238"/>
      <c r="G405" s="343"/>
      <c r="H405" s="349"/>
      <c r="O405" s="75"/>
    </row>
    <row r="406" spans="2:15" s="857" customFormat="1" ht="15.75">
      <c r="B406" s="69"/>
      <c r="F406" s="238"/>
      <c r="G406" s="343"/>
      <c r="H406" s="349"/>
      <c r="O406" s="75"/>
    </row>
    <row r="407" spans="2:15" s="857" customFormat="1" ht="15.75">
      <c r="B407" s="69"/>
      <c r="F407" s="238"/>
      <c r="G407" s="343"/>
      <c r="H407" s="349"/>
      <c r="O407" s="75"/>
    </row>
    <row r="408" spans="2:15" s="857" customFormat="1" ht="15.75">
      <c r="B408" s="69"/>
      <c r="F408" s="238"/>
      <c r="G408" s="343"/>
      <c r="H408" s="349"/>
      <c r="O408" s="75"/>
    </row>
    <row r="409" spans="2:15" s="857" customFormat="1" ht="15.75">
      <c r="B409" s="69"/>
      <c r="F409" s="238"/>
      <c r="G409" s="343"/>
      <c r="H409" s="349"/>
      <c r="O409" s="75"/>
    </row>
    <row r="410" spans="2:15" s="857" customFormat="1" ht="15.75">
      <c r="B410" s="69"/>
      <c r="F410" s="238"/>
      <c r="G410" s="343"/>
      <c r="H410" s="349"/>
      <c r="O410" s="75"/>
    </row>
    <row r="411" spans="2:15" s="857" customFormat="1" ht="15.75">
      <c r="B411" s="69"/>
      <c r="F411" s="238"/>
      <c r="G411" s="343"/>
      <c r="H411" s="349"/>
      <c r="O411" s="75"/>
    </row>
    <row r="412" spans="2:15" s="857" customFormat="1" ht="15.75">
      <c r="B412" s="69"/>
      <c r="F412" s="238"/>
      <c r="G412" s="343"/>
      <c r="H412" s="349"/>
      <c r="O412" s="75"/>
    </row>
    <row r="413" spans="2:15" s="857" customFormat="1" ht="15.75">
      <c r="B413" s="69"/>
      <c r="F413" s="238"/>
      <c r="G413" s="343"/>
      <c r="H413" s="349"/>
      <c r="O413" s="75"/>
    </row>
    <row r="414" spans="2:15" s="857" customFormat="1" ht="15.75">
      <c r="B414" s="69"/>
      <c r="F414" s="238"/>
      <c r="G414" s="343"/>
      <c r="H414" s="349"/>
      <c r="O414" s="75"/>
    </row>
    <row r="415" spans="2:15" s="857" customFormat="1" ht="15.75">
      <c r="B415" s="69"/>
      <c r="F415" s="238"/>
      <c r="G415" s="343"/>
      <c r="H415" s="349"/>
      <c r="O415" s="75"/>
    </row>
    <row r="416" spans="2:15" s="857" customFormat="1" ht="15.75">
      <c r="B416" s="69"/>
      <c r="F416" s="238"/>
      <c r="G416" s="343"/>
      <c r="H416" s="349"/>
      <c r="O416" s="75"/>
    </row>
    <row r="417" spans="2:15" s="857" customFormat="1" ht="15.75">
      <c r="B417" s="69"/>
      <c r="F417" s="238"/>
      <c r="G417" s="343"/>
      <c r="H417" s="349"/>
      <c r="O417" s="75"/>
    </row>
    <row r="418" spans="2:15" s="857" customFormat="1" ht="15.75">
      <c r="B418" s="69"/>
      <c r="F418" s="238"/>
      <c r="G418" s="343"/>
      <c r="H418" s="349"/>
      <c r="O418" s="75"/>
    </row>
    <row r="419" spans="2:15" s="857" customFormat="1" ht="15.75">
      <c r="B419" s="69"/>
      <c r="F419" s="238"/>
      <c r="G419" s="343"/>
      <c r="H419" s="349"/>
      <c r="O419" s="75"/>
    </row>
    <row r="420" spans="2:15" s="857" customFormat="1" ht="15.75">
      <c r="B420" s="69"/>
      <c r="F420" s="238"/>
      <c r="G420" s="343"/>
      <c r="H420" s="349"/>
      <c r="O420" s="75"/>
    </row>
    <row r="421" spans="2:15" s="857" customFormat="1" ht="15.75">
      <c r="B421" s="69"/>
      <c r="F421" s="238"/>
      <c r="G421" s="343"/>
      <c r="H421" s="349"/>
      <c r="O421" s="75"/>
    </row>
    <row r="422" spans="2:15" s="857" customFormat="1" ht="15.75">
      <c r="B422" s="69"/>
      <c r="F422" s="238"/>
      <c r="G422" s="343"/>
      <c r="H422" s="349"/>
      <c r="O422" s="75"/>
    </row>
    <row r="423" spans="2:15" s="857" customFormat="1" ht="15.75">
      <c r="B423" s="69"/>
      <c r="F423" s="238"/>
      <c r="G423" s="343"/>
      <c r="H423" s="349"/>
      <c r="O423" s="75"/>
    </row>
    <row r="424" spans="2:15" s="857" customFormat="1" ht="15.75">
      <c r="B424" s="69"/>
      <c r="F424" s="238"/>
      <c r="G424" s="343"/>
      <c r="H424" s="349"/>
      <c r="O424" s="75"/>
    </row>
    <row r="425" spans="2:15" s="857" customFormat="1" ht="15.75">
      <c r="B425" s="69"/>
      <c r="F425" s="238"/>
      <c r="G425" s="343"/>
      <c r="H425" s="349"/>
      <c r="O425" s="75"/>
    </row>
    <row r="426" spans="2:15" s="857" customFormat="1" ht="15.75">
      <c r="B426" s="69"/>
      <c r="F426" s="238"/>
      <c r="G426" s="343"/>
      <c r="H426" s="349"/>
      <c r="O426" s="75"/>
    </row>
    <row r="427" spans="2:15" s="857" customFormat="1" ht="15.75">
      <c r="B427" s="69"/>
      <c r="F427" s="238"/>
      <c r="G427" s="343"/>
      <c r="H427" s="349"/>
      <c r="O427" s="75"/>
    </row>
    <row r="428" spans="2:15" s="857" customFormat="1" ht="15.75">
      <c r="B428" s="69"/>
      <c r="F428" s="238"/>
      <c r="G428" s="343"/>
      <c r="H428" s="349"/>
      <c r="O428" s="75"/>
    </row>
    <row r="429" spans="2:15" s="857" customFormat="1" ht="15.75">
      <c r="B429" s="69"/>
      <c r="F429" s="238"/>
      <c r="G429" s="343"/>
      <c r="H429" s="349"/>
      <c r="O429" s="75"/>
    </row>
    <row r="430" spans="2:15" s="857" customFormat="1" ht="15.75">
      <c r="B430" s="69"/>
      <c r="F430" s="238"/>
      <c r="G430" s="343"/>
      <c r="H430" s="349"/>
      <c r="O430" s="75"/>
    </row>
    <row r="431" spans="2:15" s="857" customFormat="1" ht="15.75">
      <c r="B431" s="69"/>
      <c r="F431" s="238"/>
      <c r="G431" s="343"/>
      <c r="H431" s="349"/>
      <c r="O431" s="75"/>
    </row>
    <row r="432" spans="2:15" s="857" customFormat="1" ht="15.75">
      <c r="B432" s="69"/>
      <c r="F432" s="238"/>
      <c r="G432" s="343"/>
      <c r="H432" s="349"/>
      <c r="O432" s="75"/>
    </row>
    <row r="433" spans="2:15" s="857" customFormat="1" ht="15.75">
      <c r="B433" s="69"/>
      <c r="F433" s="238"/>
      <c r="G433" s="343"/>
      <c r="H433" s="349"/>
      <c r="O433" s="75"/>
    </row>
    <row r="434" spans="2:15" s="857" customFormat="1" ht="15.75">
      <c r="B434" s="69"/>
      <c r="F434" s="238"/>
      <c r="G434" s="343"/>
      <c r="H434" s="349"/>
      <c r="O434" s="75"/>
    </row>
    <row r="435" spans="2:15" s="857" customFormat="1" ht="15.75">
      <c r="B435" s="69"/>
      <c r="F435" s="238"/>
      <c r="G435" s="343"/>
      <c r="H435" s="349"/>
      <c r="O435" s="75"/>
    </row>
    <row r="436" spans="2:15" s="857" customFormat="1" ht="15.75">
      <c r="B436" s="69"/>
      <c r="F436" s="238"/>
      <c r="G436" s="343"/>
      <c r="H436" s="349"/>
      <c r="O436" s="75"/>
    </row>
    <row r="437" spans="2:15" s="857" customFormat="1" ht="15.75">
      <c r="B437" s="69"/>
      <c r="F437" s="238"/>
      <c r="G437" s="343"/>
      <c r="H437" s="349"/>
      <c r="O437" s="75"/>
    </row>
    <row r="438" spans="2:15" s="857" customFormat="1" ht="15.75">
      <c r="B438" s="69"/>
      <c r="F438" s="238"/>
      <c r="G438" s="343"/>
      <c r="H438" s="349"/>
      <c r="O438" s="75"/>
    </row>
    <row r="439" spans="2:15" s="857" customFormat="1" ht="15.75">
      <c r="B439" s="69"/>
      <c r="F439" s="238"/>
      <c r="G439" s="343"/>
      <c r="H439" s="349"/>
      <c r="O439" s="75"/>
    </row>
    <row r="440" spans="2:15" s="857" customFormat="1" ht="15.75">
      <c r="B440" s="69"/>
      <c r="F440" s="238"/>
      <c r="G440" s="343"/>
      <c r="H440" s="349"/>
      <c r="O440" s="75"/>
    </row>
    <row r="441" spans="2:15" s="857" customFormat="1" ht="15.75">
      <c r="B441" s="69"/>
      <c r="F441" s="238"/>
      <c r="G441" s="343"/>
      <c r="H441" s="349"/>
      <c r="O441" s="75"/>
    </row>
    <row r="442" spans="2:15" s="857" customFormat="1" ht="15.75">
      <c r="B442" s="69"/>
      <c r="F442" s="238"/>
      <c r="G442" s="343"/>
      <c r="H442" s="349"/>
      <c r="O442" s="75"/>
    </row>
    <row r="443" spans="2:15" s="857" customFormat="1" ht="15.75">
      <c r="B443" s="69"/>
      <c r="F443" s="238"/>
      <c r="G443" s="343"/>
      <c r="H443" s="349"/>
      <c r="O443" s="75"/>
    </row>
    <row r="444" spans="2:15" s="857" customFormat="1" ht="15.75">
      <c r="B444" s="69"/>
      <c r="F444" s="238"/>
      <c r="G444" s="343"/>
      <c r="H444" s="349"/>
      <c r="O444" s="75"/>
    </row>
    <row r="445" spans="2:15" s="857" customFormat="1" ht="15.75">
      <c r="B445" s="69"/>
      <c r="F445" s="238"/>
      <c r="G445" s="343"/>
      <c r="H445" s="349"/>
      <c r="O445" s="75"/>
    </row>
    <row r="446" spans="2:15" s="857" customFormat="1" ht="15.75">
      <c r="B446" s="69"/>
      <c r="F446" s="238"/>
      <c r="G446" s="343"/>
      <c r="H446" s="349"/>
      <c r="O446" s="75"/>
    </row>
    <row r="447" spans="2:15" s="857" customFormat="1" ht="15.75">
      <c r="B447" s="69"/>
      <c r="F447" s="238"/>
      <c r="G447" s="343"/>
      <c r="H447" s="349"/>
      <c r="O447" s="75"/>
    </row>
    <row r="448" spans="2:15" s="857" customFormat="1" ht="15.75">
      <c r="B448" s="69"/>
      <c r="F448" s="238"/>
      <c r="G448" s="343"/>
      <c r="H448" s="349"/>
      <c r="O448" s="75"/>
    </row>
    <row r="449" spans="2:15" s="857" customFormat="1" ht="15.75">
      <c r="B449" s="69"/>
      <c r="F449" s="238"/>
      <c r="G449" s="343"/>
      <c r="H449" s="349"/>
      <c r="O449" s="75"/>
    </row>
    <row r="450" spans="2:15" s="857" customFormat="1" ht="15.75">
      <c r="B450" s="69"/>
      <c r="F450" s="238"/>
      <c r="G450" s="343"/>
      <c r="H450" s="349"/>
      <c r="O450" s="75"/>
    </row>
    <row r="451" spans="2:15" s="857" customFormat="1" ht="15.75">
      <c r="B451" s="69"/>
      <c r="F451" s="238"/>
      <c r="G451" s="343"/>
      <c r="H451" s="349"/>
      <c r="O451" s="75"/>
    </row>
    <row r="452" spans="2:15" s="857" customFormat="1" ht="15.75">
      <c r="B452" s="69"/>
      <c r="F452" s="238"/>
      <c r="G452" s="343"/>
      <c r="H452" s="349"/>
      <c r="O452" s="75"/>
    </row>
    <row r="453" spans="2:15" s="857" customFormat="1" ht="15.75">
      <c r="B453" s="69"/>
      <c r="F453" s="238"/>
      <c r="G453" s="343"/>
      <c r="H453" s="349"/>
      <c r="O453" s="75"/>
    </row>
    <row r="454" spans="2:15" s="857" customFormat="1" ht="15.75">
      <c r="B454" s="69"/>
      <c r="F454" s="238"/>
      <c r="G454" s="343"/>
      <c r="H454" s="349"/>
      <c r="O454" s="75"/>
    </row>
    <row r="455" spans="2:15" s="857" customFormat="1" ht="15.75">
      <c r="B455" s="69"/>
      <c r="F455" s="238"/>
      <c r="G455" s="343"/>
      <c r="H455" s="349"/>
      <c r="O455" s="75"/>
    </row>
    <row r="456" spans="2:15" s="857" customFormat="1" ht="15.75">
      <c r="B456" s="69"/>
      <c r="F456" s="238"/>
      <c r="G456" s="343"/>
      <c r="H456" s="349"/>
      <c r="O456" s="75"/>
    </row>
    <row r="457" spans="2:15" s="857" customFormat="1" ht="15.75">
      <c r="B457" s="69"/>
      <c r="F457" s="238"/>
      <c r="G457" s="343"/>
      <c r="H457" s="349"/>
      <c r="O457" s="75"/>
    </row>
    <row r="458" spans="2:15" s="857" customFormat="1" ht="15.75">
      <c r="B458" s="69"/>
      <c r="F458" s="238"/>
      <c r="G458" s="343"/>
      <c r="H458" s="349"/>
      <c r="O458" s="75"/>
    </row>
    <row r="459" spans="2:15" s="857" customFormat="1" ht="15.75">
      <c r="B459" s="69"/>
      <c r="F459" s="238"/>
      <c r="G459" s="343"/>
      <c r="H459" s="349"/>
      <c r="O459" s="75"/>
    </row>
    <row r="460" spans="2:15" s="857" customFormat="1" ht="15.75">
      <c r="B460" s="69"/>
      <c r="F460" s="238"/>
      <c r="G460" s="343"/>
      <c r="H460" s="349"/>
      <c r="O460" s="75"/>
    </row>
    <row r="461" spans="2:15" s="857" customFormat="1" ht="15.75">
      <c r="B461" s="69"/>
      <c r="F461" s="238"/>
      <c r="G461" s="343"/>
      <c r="H461" s="349"/>
      <c r="O461" s="75"/>
    </row>
    <row r="462" spans="2:15" s="857" customFormat="1" ht="15.75">
      <c r="B462" s="69"/>
      <c r="F462" s="238"/>
      <c r="G462" s="343"/>
      <c r="H462" s="349"/>
      <c r="O462" s="75"/>
    </row>
    <row r="463" spans="2:15" s="857" customFormat="1" ht="15.75">
      <c r="B463" s="69"/>
      <c r="F463" s="238"/>
      <c r="G463" s="343"/>
      <c r="H463" s="349"/>
      <c r="O463" s="75"/>
    </row>
    <row r="464" spans="2:15" s="857" customFormat="1" ht="15.75">
      <c r="B464" s="69"/>
      <c r="F464" s="238"/>
      <c r="G464" s="343"/>
      <c r="H464" s="349"/>
      <c r="O464" s="75"/>
    </row>
    <row r="465" spans="2:15" s="857" customFormat="1" ht="15.75">
      <c r="B465" s="69"/>
      <c r="F465" s="238"/>
      <c r="G465" s="343"/>
      <c r="H465" s="349"/>
      <c r="O465" s="75"/>
    </row>
    <row r="466" spans="2:15" s="857" customFormat="1" ht="15.75">
      <c r="B466" s="69"/>
      <c r="F466" s="238"/>
      <c r="G466" s="343"/>
      <c r="H466" s="349"/>
      <c r="O466" s="75"/>
    </row>
    <row r="467" spans="2:15" s="857" customFormat="1" ht="15.75">
      <c r="B467" s="69"/>
      <c r="F467" s="238"/>
      <c r="G467" s="343"/>
      <c r="H467" s="349"/>
      <c r="O467" s="75"/>
    </row>
    <row r="468" spans="2:15" s="857" customFormat="1" ht="15.75">
      <c r="B468" s="69"/>
      <c r="F468" s="238"/>
      <c r="G468" s="343"/>
      <c r="H468" s="349"/>
      <c r="O468" s="75"/>
    </row>
    <row r="469" spans="2:15" s="857" customFormat="1" ht="15.75">
      <c r="B469" s="69"/>
      <c r="F469" s="238"/>
      <c r="G469" s="343"/>
      <c r="H469" s="349"/>
      <c r="O469" s="75"/>
    </row>
    <row r="470" spans="2:15" s="857" customFormat="1" ht="15.75">
      <c r="B470" s="69"/>
      <c r="F470" s="238"/>
      <c r="G470" s="343"/>
      <c r="H470" s="349"/>
      <c r="O470" s="75"/>
    </row>
    <row r="471" spans="2:15" s="857" customFormat="1" ht="15.75">
      <c r="B471" s="69"/>
      <c r="H471" s="70"/>
      <c r="O471" s="75"/>
    </row>
    <row r="472" spans="2:15" s="857" customFormat="1" ht="15.75">
      <c r="B472" s="69"/>
      <c r="H472" s="70"/>
      <c r="O472" s="75"/>
    </row>
    <row r="473" spans="2:15" s="857" customFormat="1" ht="15.75">
      <c r="B473" s="69"/>
      <c r="H473" s="70"/>
      <c r="O473" s="75"/>
    </row>
    <row r="474" spans="2:15" s="857" customFormat="1" ht="15.75">
      <c r="B474" s="69"/>
      <c r="H474" s="70"/>
      <c r="O474" s="75"/>
    </row>
    <row r="475" spans="2:15" s="857" customFormat="1" ht="15.75">
      <c r="B475" s="69"/>
      <c r="H475" s="70"/>
      <c r="O475" s="75"/>
    </row>
    <row r="476" spans="2:15" s="857" customFormat="1" ht="15.75">
      <c r="B476" s="69"/>
      <c r="H476" s="70"/>
      <c r="O476" s="75"/>
    </row>
    <row r="477" spans="2:15" s="857" customFormat="1" ht="15.75">
      <c r="B477" s="69"/>
      <c r="H477" s="70"/>
      <c r="O477" s="75"/>
    </row>
    <row r="478" spans="2:15" s="857" customFormat="1" ht="15.75">
      <c r="B478" s="69"/>
      <c r="H478" s="70"/>
      <c r="O478" s="75"/>
    </row>
    <row r="479" spans="2:15" s="857" customFormat="1" ht="15.75">
      <c r="B479" s="69"/>
      <c r="H479" s="70"/>
      <c r="O479" s="75"/>
    </row>
    <row r="480" spans="2:15" s="857" customFormat="1" ht="15.75">
      <c r="B480" s="69"/>
      <c r="H480" s="70"/>
      <c r="O480" s="75"/>
    </row>
    <row r="481" spans="2:15" s="857" customFormat="1" ht="15.75">
      <c r="B481" s="69"/>
      <c r="H481" s="70"/>
      <c r="O481" s="75"/>
    </row>
    <row r="482" spans="2:15" s="857" customFormat="1" ht="15.75">
      <c r="B482" s="69"/>
      <c r="H482" s="70"/>
      <c r="O482" s="75"/>
    </row>
    <row r="483" spans="2:15" s="857" customFormat="1" ht="15.75">
      <c r="B483" s="69"/>
      <c r="H483" s="70"/>
      <c r="O483" s="75"/>
    </row>
    <row r="484" spans="2:15" s="857" customFormat="1" ht="15.75">
      <c r="B484" s="69"/>
      <c r="H484" s="70"/>
      <c r="O484" s="75"/>
    </row>
    <row r="485" spans="2:15" s="857" customFormat="1" ht="15.75">
      <c r="B485" s="69"/>
      <c r="H485" s="70"/>
      <c r="O485" s="75"/>
    </row>
    <row r="486" spans="2:15" s="857" customFormat="1" ht="15.75">
      <c r="B486" s="69"/>
      <c r="H486" s="70"/>
      <c r="O486" s="75"/>
    </row>
    <row r="487" spans="2:15" s="857" customFormat="1" ht="15.75">
      <c r="B487" s="69"/>
      <c r="H487" s="70"/>
      <c r="O487" s="75"/>
    </row>
    <row r="488" spans="2:15" s="857" customFormat="1" ht="15.75">
      <c r="B488" s="69"/>
      <c r="H488" s="70"/>
      <c r="O488" s="75"/>
    </row>
    <row r="489" spans="2:15" s="857" customFormat="1" ht="15.75">
      <c r="B489" s="69"/>
      <c r="H489" s="70"/>
      <c r="O489" s="75"/>
    </row>
    <row r="490" spans="2:15" s="857" customFormat="1" ht="15.75">
      <c r="B490" s="69"/>
      <c r="H490" s="70"/>
      <c r="O490" s="75"/>
    </row>
    <row r="491" spans="2:15" s="857" customFormat="1" ht="15.75">
      <c r="B491" s="69"/>
      <c r="H491" s="70"/>
      <c r="O491" s="75"/>
    </row>
    <row r="492" spans="2:15" s="857" customFormat="1" ht="15.75">
      <c r="B492" s="69"/>
      <c r="H492" s="70"/>
      <c r="O492" s="75"/>
    </row>
    <row r="493" spans="2:15" s="857" customFormat="1" ht="15.75">
      <c r="B493" s="69"/>
      <c r="H493" s="70"/>
      <c r="O493" s="75"/>
    </row>
    <row r="494" spans="2:15" s="857" customFormat="1" ht="15.75">
      <c r="B494" s="69"/>
      <c r="H494" s="70"/>
      <c r="O494" s="75"/>
    </row>
    <row r="495" spans="2:15" s="857" customFormat="1" ht="15.75">
      <c r="B495" s="69"/>
      <c r="H495" s="70"/>
      <c r="O495" s="75"/>
    </row>
    <row r="496" spans="2:15" s="857" customFormat="1" ht="15.75">
      <c r="B496" s="69"/>
      <c r="H496" s="70"/>
      <c r="O496" s="75"/>
    </row>
    <row r="497" spans="2:15" s="857" customFormat="1" ht="15.75">
      <c r="B497" s="69"/>
      <c r="H497" s="70"/>
      <c r="O497" s="75"/>
    </row>
    <row r="498" spans="2:15" s="857" customFormat="1" ht="15.75">
      <c r="B498" s="69"/>
      <c r="H498" s="70"/>
      <c r="O498" s="75"/>
    </row>
    <row r="499" spans="2:15" s="857" customFormat="1" ht="15.75">
      <c r="B499" s="69"/>
      <c r="H499" s="70"/>
      <c r="O499" s="75"/>
    </row>
    <row r="500" spans="2:15" s="857" customFormat="1" ht="15.75">
      <c r="B500" s="69"/>
      <c r="H500" s="70"/>
      <c r="O500" s="75"/>
    </row>
    <row r="501" spans="2:15" s="857" customFormat="1" ht="15.75">
      <c r="B501" s="69"/>
      <c r="H501" s="70"/>
      <c r="O501" s="75"/>
    </row>
    <row r="502" spans="2:15" s="857" customFormat="1" ht="15.75">
      <c r="B502" s="69"/>
      <c r="H502" s="70"/>
      <c r="O502" s="75"/>
    </row>
    <row r="503" spans="2:15" s="857" customFormat="1" ht="15.75">
      <c r="B503" s="69"/>
      <c r="H503" s="70"/>
      <c r="O503" s="75"/>
    </row>
    <row r="504" spans="2:15" s="857" customFormat="1" ht="15.75">
      <c r="B504" s="69"/>
      <c r="H504" s="70"/>
      <c r="O504" s="75"/>
    </row>
    <row r="505" spans="2:15" s="857" customFormat="1" ht="15.75">
      <c r="B505" s="69"/>
      <c r="H505" s="70"/>
      <c r="O505" s="75"/>
    </row>
    <row r="506" spans="2:15" s="857" customFormat="1" ht="15.75">
      <c r="B506" s="69"/>
      <c r="H506" s="70"/>
      <c r="O506" s="75"/>
    </row>
    <row r="507" spans="2:15" s="857" customFormat="1" ht="15.75">
      <c r="B507" s="69"/>
      <c r="H507" s="70"/>
      <c r="O507" s="75"/>
    </row>
    <row r="508" spans="2:15" s="857" customFormat="1" ht="15.75">
      <c r="B508" s="69"/>
      <c r="H508" s="70"/>
      <c r="O508" s="75"/>
    </row>
    <row r="509" spans="2:15" s="857" customFormat="1" ht="15.75">
      <c r="B509" s="69"/>
      <c r="H509" s="70"/>
      <c r="O509" s="75"/>
    </row>
    <row r="510" spans="2:15" s="857" customFormat="1" ht="15.75">
      <c r="B510" s="69"/>
      <c r="H510" s="70"/>
      <c r="O510" s="75"/>
    </row>
    <row r="511" spans="2:15" s="857" customFormat="1" ht="15.75">
      <c r="B511" s="69"/>
      <c r="H511" s="70"/>
      <c r="O511" s="75"/>
    </row>
    <row r="512" spans="2:15" s="857" customFormat="1" ht="15.75">
      <c r="B512" s="69"/>
      <c r="H512" s="70"/>
      <c r="O512" s="75"/>
    </row>
    <row r="513" spans="2:15" s="857" customFormat="1" ht="15.75">
      <c r="B513" s="69"/>
      <c r="H513" s="70"/>
      <c r="O513" s="75"/>
    </row>
    <row r="514" spans="2:15" s="857" customFormat="1" ht="15.75">
      <c r="B514" s="69"/>
      <c r="H514" s="70"/>
      <c r="O514" s="75"/>
    </row>
    <row r="515" spans="2:15" s="857" customFormat="1" ht="15.75">
      <c r="B515" s="69"/>
      <c r="H515" s="70"/>
      <c r="O515" s="75"/>
    </row>
    <row r="516" spans="2:15" s="857" customFormat="1" ht="15.75">
      <c r="B516" s="69"/>
      <c r="H516" s="70"/>
      <c r="O516" s="75"/>
    </row>
    <row r="517" spans="2:15" s="857" customFormat="1" ht="15.75">
      <c r="B517" s="69"/>
      <c r="H517" s="70"/>
      <c r="O517" s="75"/>
    </row>
    <row r="518" spans="2:15" s="857" customFormat="1" ht="15.75">
      <c r="B518" s="69"/>
      <c r="H518" s="70"/>
      <c r="O518" s="75"/>
    </row>
    <row r="519" spans="2:15" s="857" customFormat="1" ht="15.75">
      <c r="B519" s="69"/>
      <c r="H519" s="70"/>
      <c r="O519" s="75"/>
    </row>
    <row r="520" spans="2:15" s="857" customFormat="1" ht="15.75">
      <c r="B520" s="69"/>
      <c r="H520" s="70"/>
      <c r="O520" s="75"/>
    </row>
    <row r="521" spans="2:15" s="857" customFormat="1" ht="15.75">
      <c r="B521" s="69"/>
      <c r="H521" s="70"/>
      <c r="O521" s="75"/>
    </row>
    <row r="522" spans="2:15" s="857" customFormat="1" ht="15.75">
      <c r="B522" s="69"/>
      <c r="H522" s="70"/>
      <c r="O522" s="75"/>
    </row>
    <row r="523" spans="2:15" s="857" customFormat="1" ht="15.75">
      <c r="B523" s="69"/>
      <c r="H523" s="70"/>
      <c r="O523" s="75"/>
    </row>
    <row r="524" spans="2:15" s="857" customFormat="1" ht="15.75">
      <c r="B524" s="69"/>
      <c r="H524" s="70"/>
      <c r="O524" s="75"/>
    </row>
    <row r="525" spans="2:15" s="857" customFormat="1" ht="15.75">
      <c r="B525" s="69"/>
      <c r="H525" s="70"/>
      <c r="O525" s="75"/>
    </row>
    <row r="526" spans="2:15" s="857" customFormat="1" ht="15.75">
      <c r="B526" s="69"/>
      <c r="H526" s="70"/>
      <c r="O526" s="75"/>
    </row>
    <row r="527" spans="2:15" s="857" customFormat="1" ht="15.75">
      <c r="B527" s="69"/>
      <c r="H527" s="70"/>
      <c r="O527" s="75"/>
    </row>
    <row r="528" spans="2:15" s="857" customFormat="1" ht="15.75">
      <c r="B528" s="69"/>
      <c r="H528" s="70"/>
      <c r="O528" s="75"/>
    </row>
    <row r="529" spans="2:15" s="857" customFormat="1" ht="15.75">
      <c r="B529" s="69"/>
      <c r="H529" s="70"/>
      <c r="O529" s="75"/>
    </row>
    <row r="530" spans="2:15" s="857" customFormat="1" ht="15.75">
      <c r="B530" s="69"/>
      <c r="H530" s="70"/>
      <c r="O530" s="75"/>
    </row>
    <row r="531" spans="2:15" s="857" customFormat="1" ht="15.75">
      <c r="B531" s="69"/>
      <c r="H531" s="70"/>
      <c r="O531" s="75"/>
    </row>
    <row r="532" spans="2:15" s="857" customFormat="1" ht="15.75">
      <c r="B532" s="69"/>
      <c r="H532" s="70"/>
      <c r="O532" s="75"/>
    </row>
    <row r="533" spans="2:15" s="857" customFormat="1" ht="15.75">
      <c r="B533" s="69"/>
      <c r="H533" s="70"/>
      <c r="O533" s="75"/>
    </row>
    <row r="534" spans="2:15" s="857" customFormat="1" ht="15.75">
      <c r="B534" s="69"/>
      <c r="H534" s="70"/>
      <c r="O534" s="75"/>
    </row>
    <row r="535" spans="2:15" s="857" customFormat="1" ht="15.75">
      <c r="B535" s="69"/>
      <c r="H535" s="70"/>
      <c r="O535" s="75"/>
    </row>
    <row r="536" spans="2:15" s="857" customFormat="1" ht="15.75">
      <c r="B536" s="69"/>
      <c r="H536" s="70"/>
      <c r="O536" s="75"/>
    </row>
    <row r="537" spans="2:15" s="857" customFormat="1" ht="15.75">
      <c r="B537" s="69"/>
      <c r="H537" s="70"/>
      <c r="O537" s="75"/>
    </row>
    <row r="538" spans="2:15" s="857" customFormat="1" ht="15.75">
      <c r="B538" s="69"/>
      <c r="H538" s="70"/>
      <c r="O538" s="75"/>
    </row>
    <row r="539" spans="2:15" s="857" customFormat="1" ht="15.75">
      <c r="B539" s="69"/>
      <c r="H539" s="70"/>
      <c r="O539" s="75"/>
    </row>
    <row r="540" spans="2:15" s="857" customFormat="1" ht="15.75">
      <c r="B540" s="69"/>
      <c r="H540" s="70"/>
      <c r="O540" s="75"/>
    </row>
    <row r="541" spans="2:15" s="857" customFormat="1" ht="15.75">
      <c r="B541" s="69"/>
      <c r="H541" s="70"/>
      <c r="O541" s="75"/>
    </row>
    <row r="542" spans="2:15" s="857" customFormat="1" ht="15.75">
      <c r="B542" s="69"/>
      <c r="H542" s="70"/>
      <c r="O542" s="75"/>
    </row>
    <row r="543" spans="2:15" s="857" customFormat="1" ht="15.75">
      <c r="B543" s="69"/>
      <c r="H543" s="70"/>
      <c r="O543" s="75"/>
    </row>
    <row r="544" spans="2:15" s="857" customFormat="1" ht="15.75">
      <c r="B544" s="69"/>
      <c r="H544" s="70"/>
      <c r="O544" s="75"/>
    </row>
    <row r="545" spans="2:15" s="857" customFormat="1" ht="15.75">
      <c r="B545" s="69"/>
      <c r="H545" s="70"/>
      <c r="O545" s="75"/>
    </row>
    <row r="546" spans="2:15" s="857" customFormat="1" ht="15.75">
      <c r="B546" s="69"/>
      <c r="H546" s="70"/>
      <c r="O546" s="75"/>
    </row>
    <row r="547" spans="2:15" s="857" customFormat="1" ht="15.75">
      <c r="B547" s="69"/>
      <c r="H547" s="70"/>
      <c r="O547" s="75"/>
    </row>
    <row r="548" spans="2:15" s="857" customFormat="1" ht="15.75">
      <c r="B548" s="69"/>
      <c r="H548" s="70"/>
      <c r="O548" s="75"/>
    </row>
    <row r="549" spans="2:15" s="857" customFormat="1" ht="15.75">
      <c r="B549" s="69"/>
      <c r="H549" s="70"/>
      <c r="O549" s="75"/>
    </row>
    <row r="550" spans="2:15" s="857" customFormat="1" ht="15.75">
      <c r="B550" s="69"/>
      <c r="H550" s="70"/>
      <c r="O550" s="75"/>
    </row>
    <row r="551" spans="2:15" s="857" customFormat="1" ht="15.75">
      <c r="B551" s="69"/>
      <c r="H551" s="70"/>
      <c r="O551" s="75"/>
    </row>
    <row r="552" spans="2:15" s="857" customFormat="1" ht="15.75">
      <c r="B552" s="69"/>
      <c r="H552" s="70"/>
      <c r="O552" s="75"/>
    </row>
    <row r="553" spans="2:15" s="857" customFormat="1" ht="15.75">
      <c r="B553" s="69"/>
      <c r="H553" s="70"/>
      <c r="O553" s="75"/>
    </row>
    <row r="554" spans="2:15" s="857" customFormat="1" ht="15.75">
      <c r="B554" s="69"/>
      <c r="H554" s="70"/>
      <c r="O554" s="75"/>
    </row>
    <row r="555" spans="2:15" s="857" customFormat="1" ht="15.75">
      <c r="B555" s="69"/>
      <c r="H555" s="70"/>
      <c r="O555" s="75"/>
    </row>
    <row r="556" spans="2:15" s="857" customFormat="1" ht="15.75">
      <c r="B556" s="69"/>
      <c r="H556" s="70"/>
      <c r="O556" s="75"/>
    </row>
    <row r="557" spans="2:15" s="857" customFormat="1" ht="15.75">
      <c r="B557" s="69"/>
      <c r="H557" s="70"/>
      <c r="O557" s="75"/>
    </row>
    <row r="558" spans="2:15" s="857" customFormat="1" ht="15.75">
      <c r="B558" s="69"/>
      <c r="H558" s="70"/>
      <c r="O558" s="75"/>
    </row>
    <row r="559" spans="2:15" s="857" customFormat="1" ht="15.75">
      <c r="B559" s="69"/>
      <c r="H559" s="70"/>
      <c r="O559" s="75"/>
    </row>
    <row r="560" spans="2:15" s="857" customFormat="1" ht="15.75">
      <c r="B560" s="69"/>
      <c r="H560" s="70"/>
      <c r="O560" s="75"/>
    </row>
    <row r="561" spans="2:15" s="857" customFormat="1" ht="15.75">
      <c r="B561" s="69"/>
      <c r="H561" s="70"/>
      <c r="O561" s="75"/>
    </row>
    <row r="562" spans="2:15" s="857" customFormat="1" ht="15.75">
      <c r="B562" s="69"/>
      <c r="H562" s="70"/>
      <c r="O562" s="75"/>
    </row>
    <row r="563" spans="2:15" s="857" customFormat="1" ht="15.75">
      <c r="B563" s="69"/>
      <c r="H563" s="70"/>
      <c r="O563" s="75"/>
    </row>
    <row r="564" spans="2:15" s="857" customFormat="1" ht="15.75">
      <c r="B564" s="69"/>
      <c r="H564" s="70"/>
      <c r="O564" s="75"/>
    </row>
    <row r="565" spans="2:15" s="857" customFormat="1" ht="15.75">
      <c r="B565" s="69"/>
      <c r="H565" s="70"/>
      <c r="O565" s="75"/>
    </row>
    <row r="566" spans="2:15" s="857" customFormat="1" ht="15.75">
      <c r="B566" s="69"/>
      <c r="H566" s="70"/>
      <c r="O566" s="75"/>
    </row>
    <row r="567" spans="2:15" s="857" customFormat="1" ht="15.75">
      <c r="B567" s="69"/>
      <c r="H567" s="70"/>
      <c r="O567" s="75"/>
    </row>
    <row r="568" spans="2:15" s="857" customFormat="1" ht="15.75">
      <c r="B568" s="69"/>
      <c r="H568" s="70"/>
      <c r="O568" s="75"/>
    </row>
    <row r="569" spans="2:15" s="857" customFormat="1" ht="15.75">
      <c r="B569" s="69"/>
      <c r="H569" s="70"/>
      <c r="O569" s="75"/>
    </row>
    <row r="570" spans="2:15" s="857" customFormat="1" ht="15.75">
      <c r="B570" s="69"/>
      <c r="H570" s="70"/>
      <c r="O570" s="75"/>
    </row>
    <row r="571" spans="2:15" s="857" customFormat="1" ht="15.75">
      <c r="B571" s="69"/>
      <c r="H571" s="70"/>
      <c r="O571" s="75"/>
    </row>
    <row r="572" spans="2:15" s="857" customFormat="1" ht="15.75">
      <c r="B572" s="69"/>
      <c r="H572" s="70"/>
      <c r="O572" s="75"/>
    </row>
    <row r="573" spans="2:15" s="857" customFormat="1" ht="15.75">
      <c r="B573" s="69"/>
      <c r="H573" s="70"/>
      <c r="O573" s="75"/>
    </row>
    <row r="574" spans="2:15" s="857" customFormat="1" ht="15.75">
      <c r="B574" s="69"/>
      <c r="H574" s="70"/>
      <c r="O574" s="75"/>
    </row>
    <row r="575" spans="2:15" s="857" customFormat="1" ht="15.75">
      <c r="B575" s="69"/>
      <c r="H575" s="70"/>
      <c r="O575" s="75"/>
    </row>
    <row r="576" spans="2:15" s="857" customFormat="1" ht="15.75">
      <c r="B576" s="69"/>
      <c r="H576" s="70"/>
      <c r="O576" s="75"/>
    </row>
    <row r="577" spans="2:15" s="857" customFormat="1" ht="15.75">
      <c r="B577" s="69"/>
      <c r="H577" s="70"/>
      <c r="O577" s="75"/>
    </row>
    <row r="578" spans="2:15" s="857" customFormat="1" ht="15.75">
      <c r="B578" s="69"/>
      <c r="H578" s="70"/>
      <c r="O578" s="75"/>
    </row>
    <row r="579" spans="2:15" s="857" customFormat="1" ht="15.75">
      <c r="B579" s="69"/>
      <c r="H579" s="70"/>
      <c r="O579" s="75"/>
    </row>
    <row r="580" spans="2:15" s="857" customFormat="1" ht="15.75">
      <c r="B580" s="69"/>
      <c r="H580" s="70"/>
      <c r="O580" s="75"/>
    </row>
    <row r="581" spans="2:15" s="857" customFormat="1" ht="15.75">
      <c r="B581" s="69"/>
      <c r="H581" s="70"/>
      <c r="O581" s="75"/>
    </row>
    <row r="582" spans="2:15" s="857" customFormat="1" ht="15.75">
      <c r="B582" s="69"/>
      <c r="H582" s="70"/>
      <c r="O582" s="75"/>
    </row>
    <row r="583" spans="2:15" s="857" customFormat="1" ht="15.75">
      <c r="B583" s="69"/>
      <c r="H583" s="70"/>
      <c r="O583" s="75"/>
    </row>
    <row r="584" spans="2:15" s="857" customFormat="1" ht="15.75">
      <c r="B584" s="69"/>
      <c r="H584" s="70"/>
      <c r="O584" s="75"/>
    </row>
    <row r="585" spans="2:15" s="857" customFormat="1" ht="15.75">
      <c r="B585" s="69"/>
      <c r="H585" s="70"/>
      <c r="O585" s="75"/>
    </row>
    <row r="586" spans="2:15" s="857" customFormat="1" ht="15.75">
      <c r="B586" s="69"/>
      <c r="H586" s="70"/>
      <c r="O586" s="75"/>
    </row>
    <row r="587" spans="2:15" s="857" customFormat="1" ht="15.75">
      <c r="B587" s="69"/>
      <c r="H587" s="70"/>
      <c r="O587" s="75"/>
    </row>
    <row r="588" spans="2:15" s="857" customFormat="1" ht="15.75">
      <c r="B588" s="69"/>
      <c r="H588" s="70"/>
      <c r="O588" s="75"/>
    </row>
    <row r="589" spans="2:15" s="857" customFormat="1" ht="15.75">
      <c r="B589" s="69"/>
      <c r="H589" s="70"/>
      <c r="O589" s="75"/>
    </row>
    <row r="590" spans="2:15" s="857" customFormat="1" ht="15.75">
      <c r="B590" s="69"/>
      <c r="H590" s="70"/>
      <c r="O590" s="75"/>
    </row>
    <row r="591" spans="2:15" s="857" customFormat="1" ht="15.75">
      <c r="B591" s="69"/>
      <c r="H591" s="70"/>
      <c r="O591" s="75"/>
    </row>
    <row r="592" spans="2:15" s="857" customFormat="1" ht="15.75">
      <c r="B592" s="69"/>
      <c r="H592" s="70"/>
      <c r="O592" s="75"/>
    </row>
    <row r="593" spans="2:15" s="857" customFormat="1" ht="15.75">
      <c r="B593" s="69"/>
      <c r="H593" s="70"/>
      <c r="O593" s="75"/>
    </row>
    <row r="594" spans="2:15" s="857" customFormat="1" ht="15.75">
      <c r="B594" s="69"/>
      <c r="H594" s="70"/>
      <c r="O594" s="75"/>
    </row>
    <row r="595" spans="2:15" s="857" customFormat="1" ht="15.75">
      <c r="B595" s="69"/>
      <c r="H595" s="70"/>
      <c r="O595" s="75"/>
    </row>
    <row r="596" spans="2:15" s="857" customFormat="1" ht="15.75">
      <c r="B596" s="69"/>
      <c r="H596" s="70"/>
      <c r="O596" s="75"/>
    </row>
    <row r="597" spans="2:15" s="857" customFormat="1" ht="15.75">
      <c r="B597" s="69"/>
      <c r="H597" s="70"/>
      <c r="O597" s="75"/>
    </row>
    <row r="598" spans="2:15" s="857" customFormat="1" ht="15.75">
      <c r="B598" s="69"/>
      <c r="H598" s="70"/>
      <c r="O598" s="75"/>
    </row>
    <row r="599" spans="2:15" s="857" customFormat="1" ht="15.75">
      <c r="B599" s="69"/>
      <c r="H599" s="70"/>
      <c r="O599" s="75"/>
    </row>
    <row r="600" spans="2:15" s="857" customFormat="1" ht="15.75">
      <c r="B600" s="69"/>
      <c r="H600" s="70"/>
      <c r="O600" s="75"/>
    </row>
    <row r="601" spans="2:15" s="857" customFormat="1" ht="15.75">
      <c r="B601" s="69"/>
      <c r="H601" s="70"/>
      <c r="O601" s="75"/>
    </row>
    <row r="602" spans="2:15" s="857" customFormat="1" ht="15.75">
      <c r="B602" s="69"/>
      <c r="H602" s="70"/>
      <c r="O602" s="75"/>
    </row>
    <row r="603" spans="2:15" s="857" customFormat="1" ht="15.75">
      <c r="B603" s="69"/>
      <c r="H603" s="70"/>
      <c r="O603" s="75"/>
    </row>
    <row r="604" spans="2:15" s="857" customFormat="1" ht="15.75">
      <c r="B604" s="69"/>
      <c r="H604" s="70"/>
      <c r="O604" s="75"/>
    </row>
    <row r="605" spans="2:15" s="857" customFormat="1" ht="15.75">
      <c r="B605" s="69"/>
      <c r="H605" s="70"/>
      <c r="O605" s="75"/>
    </row>
    <row r="606" spans="2:15" s="857" customFormat="1" ht="15.75">
      <c r="B606" s="69"/>
      <c r="H606" s="70"/>
      <c r="O606" s="75"/>
    </row>
    <row r="607" spans="2:15" s="857" customFormat="1" ht="15.75">
      <c r="B607" s="69"/>
      <c r="H607" s="70"/>
      <c r="O607" s="75"/>
    </row>
    <row r="608" spans="2:15" s="857" customFormat="1" ht="15.75">
      <c r="B608" s="69"/>
      <c r="H608" s="70"/>
      <c r="O608" s="75"/>
    </row>
    <row r="609" spans="2:15" s="857" customFormat="1" ht="15.75">
      <c r="B609" s="69"/>
      <c r="H609" s="70"/>
      <c r="O609" s="75"/>
    </row>
    <row r="610" spans="2:15" s="857" customFormat="1" ht="15.75">
      <c r="B610" s="69"/>
      <c r="H610" s="70"/>
      <c r="O610" s="75"/>
    </row>
    <row r="611" spans="2:15" s="857" customFormat="1" ht="15.75">
      <c r="B611" s="69"/>
      <c r="H611" s="70"/>
      <c r="O611" s="75"/>
    </row>
    <row r="612" spans="2:15" s="857" customFormat="1" ht="15.75">
      <c r="B612" s="69"/>
      <c r="H612" s="70"/>
      <c r="O612" s="75"/>
    </row>
    <row r="613" spans="2:15" s="857" customFormat="1" ht="15.75">
      <c r="B613" s="69"/>
      <c r="H613" s="70"/>
      <c r="O613" s="75"/>
    </row>
    <row r="614" spans="2:15" s="857" customFormat="1" ht="15.75">
      <c r="B614" s="69"/>
      <c r="H614" s="70"/>
      <c r="O614" s="75"/>
    </row>
    <row r="615" spans="2:15" s="857" customFormat="1" ht="15.75">
      <c r="B615" s="69"/>
      <c r="H615" s="70"/>
      <c r="O615" s="75"/>
    </row>
    <row r="616" spans="2:15" s="857" customFormat="1" ht="15.75">
      <c r="B616" s="69"/>
      <c r="H616" s="70"/>
      <c r="O616" s="75"/>
    </row>
    <row r="617" spans="2:15" s="857" customFormat="1" ht="15.75">
      <c r="B617" s="69"/>
      <c r="H617" s="70"/>
      <c r="O617" s="75"/>
    </row>
    <row r="618" spans="2:15" s="857" customFormat="1" ht="15.75">
      <c r="B618" s="69"/>
      <c r="H618" s="70"/>
      <c r="O618" s="75"/>
    </row>
    <row r="619" spans="2:15" s="857" customFormat="1" ht="15.75">
      <c r="B619" s="69"/>
      <c r="H619" s="70"/>
      <c r="O619" s="75"/>
    </row>
    <row r="620" spans="2:15" s="857" customFormat="1" ht="15.75">
      <c r="B620" s="69"/>
      <c r="H620" s="70"/>
      <c r="O620" s="75"/>
    </row>
    <row r="621" spans="2:15" s="857" customFormat="1" ht="15.75">
      <c r="B621" s="69"/>
      <c r="H621" s="70"/>
      <c r="O621" s="75"/>
    </row>
    <row r="622" spans="2:15" s="857" customFormat="1" ht="15.75">
      <c r="B622" s="69"/>
      <c r="H622" s="70"/>
      <c r="O622" s="75"/>
    </row>
    <row r="623" spans="2:15" s="857" customFormat="1" ht="15.75">
      <c r="B623" s="69"/>
      <c r="H623" s="70"/>
      <c r="O623" s="75"/>
    </row>
    <row r="624" spans="2:15" s="857" customFormat="1" ht="15.75">
      <c r="B624" s="69"/>
      <c r="H624" s="70"/>
      <c r="O624" s="75"/>
    </row>
    <row r="625" spans="2:15" s="857" customFormat="1" ht="15.75">
      <c r="B625" s="69"/>
      <c r="H625" s="70"/>
      <c r="O625" s="75"/>
    </row>
    <row r="626" spans="2:15" s="857" customFormat="1" ht="15.75">
      <c r="B626" s="69"/>
      <c r="H626" s="70"/>
      <c r="O626" s="75"/>
    </row>
    <row r="627" spans="2:15" s="857" customFormat="1" ht="15.75">
      <c r="B627" s="69"/>
      <c r="H627" s="70"/>
      <c r="O627" s="75"/>
    </row>
    <row r="628" spans="2:15" s="857" customFormat="1" ht="15.75">
      <c r="B628" s="69"/>
      <c r="H628" s="70"/>
      <c r="O628" s="75"/>
    </row>
    <row r="629" spans="2:15" s="857" customFormat="1" ht="15.75">
      <c r="B629" s="69"/>
      <c r="H629" s="70"/>
      <c r="O629" s="75"/>
    </row>
    <row r="630" spans="2:15" s="857" customFormat="1" ht="15.75">
      <c r="B630" s="69"/>
      <c r="H630" s="70"/>
      <c r="O630" s="75"/>
    </row>
    <row r="631" spans="2:15" s="857" customFormat="1" ht="15.75">
      <c r="B631" s="69"/>
      <c r="H631" s="70"/>
      <c r="O631" s="75"/>
    </row>
    <row r="632" spans="2:15" s="857" customFormat="1" ht="15.75">
      <c r="B632" s="69"/>
      <c r="H632" s="70"/>
      <c r="O632" s="75"/>
    </row>
    <row r="633" spans="2:15" s="857" customFormat="1" ht="15.75">
      <c r="B633" s="69"/>
      <c r="H633" s="70"/>
      <c r="O633" s="75"/>
    </row>
    <row r="634" spans="2:15" s="857" customFormat="1" ht="15.75">
      <c r="B634" s="69"/>
      <c r="H634" s="70"/>
      <c r="O634" s="75"/>
    </row>
    <row r="635" spans="2:15" s="857" customFormat="1" ht="15.75">
      <c r="B635" s="69"/>
      <c r="H635" s="70"/>
      <c r="O635" s="75"/>
    </row>
    <row r="636" spans="2:15" s="857" customFormat="1" ht="15.75">
      <c r="B636" s="69"/>
      <c r="H636" s="70"/>
      <c r="O636" s="75"/>
    </row>
    <row r="637" spans="2:15" s="857" customFormat="1" ht="15.75">
      <c r="B637" s="69"/>
      <c r="H637" s="70"/>
      <c r="O637" s="75"/>
    </row>
    <row r="638" spans="2:15" s="857" customFormat="1" ht="15.75">
      <c r="B638" s="69"/>
      <c r="H638" s="70"/>
      <c r="O638" s="75"/>
    </row>
    <row r="639" spans="2:15" s="857" customFormat="1" ht="15.75">
      <c r="B639" s="69"/>
      <c r="H639" s="70"/>
      <c r="O639" s="75"/>
    </row>
    <row r="640" spans="2:15" s="857" customFormat="1" ht="15.75">
      <c r="B640" s="69"/>
      <c r="H640" s="70"/>
      <c r="O640" s="75"/>
    </row>
    <row r="641" spans="2:15" s="857" customFormat="1" ht="15.75">
      <c r="B641" s="69"/>
      <c r="H641" s="70"/>
      <c r="O641" s="75"/>
    </row>
    <row r="642" spans="2:15" s="857" customFormat="1" ht="15.75">
      <c r="B642" s="69"/>
      <c r="H642" s="70"/>
      <c r="O642" s="75"/>
    </row>
    <row r="643" spans="2:15" s="857" customFormat="1" ht="15.75">
      <c r="B643" s="69"/>
      <c r="H643" s="70"/>
      <c r="O643" s="75"/>
    </row>
    <row r="644" spans="2:15" s="857" customFormat="1" ht="15.75">
      <c r="B644" s="69"/>
      <c r="H644" s="70"/>
      <c r="O644" s="75"/>
    </row>
    <row r="645" spans="2:15" s="857" customFormat="1" ht="15.75">
      <c r="B645" s="69"/>
      <c r="H645" s="70"/>
      <c r="O645" s="75"/>
    </row>
    <row r="646" spans="2:15" s="857" customFormat="1" ht="15.75">
      <c r="B646" s="69"/>
      <c r="H646" s="70"/>
      <c r="O646" s="75"/>
    </row>
    <row r="647" spans="2:15" s="857" customFormat="1" ht="15.75">
      <c r="B647" s="69"/>
      <c r="H647" s="70"/>
      <c r="O647" s="75"/>
    </row>
    <row r="648" spans="2:15" s="857" customFormat="1" ht="15.75">
      <c r="B648" s="69"/>
      <c r="H648" s="70"/>
      <c r="O648" s="75"/>
    </row>
    <row r="649" spans="2:15" s="857" customFormat="1" ht="15.75">
      <c r="B649" s="69"/>
      <c r="H649" s="70"/>
      <c r="O649" s="75"/>
    </row>
    <row r="650" spans="2:15" s="857" customFormat="1" ht="15.75">
      <c r="B650" s="69"/>
      <c r="H650" s="70"/>
      <c r="O650" s="75"/>
    </row>
    <row r="651" spans="2:15" s="857" customFormat="1" ht="15.75">
      <c r="B651" s="69"/>
      <c r="H651" s="70"/>
      <c r="O651" s="75"/>
    </row>
    <row r="652" spans="2:15" s="857" customFormat="1" ht="15.75">
      <c r="B652" s="69"/>
      <c r="H652" s="70"/>
      <c r="O652" s="75"/>
    </row>
    <row r="653" spans="2:15" s="857" customFormat="1" ht="15.75">
      <c r="B653" s="69"/>
      <c r="H653" s="70"/>
      <c r="O653" s="75"/>
    </row>
    <row r="654" spans="2:15" s="857" customFormat="1" ht="15.75">
      <c r="B654" s="69"/>
      <c r="H654" s="70"/>
      <c r="O654" s="75"/>
    </row>
    <row r="655" spans="2:15" s="857" customFormat="1" ht="15.75">
      <c r="B655" s="69"/>
      <c r="H655" s="70"/>
      <c r="O655" s="75"/>
    </row>
    <row r="656" spans="2:15" s="857" customFormat="1" ht="15.75">
      <c r="B656" s="69"/>
      <c r="H656" s="70"/>
      <c r="O656" s="75"/>
    </row>
    <row r="657" spans="2:15" s="857" customFormat="1" ht="15.75">
      <c r="B657" s="69"/>
      <c r="H657" s="70"/>
      <c r="O657" s="75"/>
    </row>
    <row r="658" spans="2:15" s="857" customFormat="1" ht="15.75">
      <c r="B658" s="69"/>
      <c r="H658" s="70"/>
      <c r="O658" s="75"/>
    </row>
    <row r="659" spans="2:15" s="857" customFormat="1" ht="15.75">
      <c r="B659" s="69"/>
      <c r="H659" s="70"/>
      <c r="O659" s="75"/>
    </row>
    <row r="660" spans="2:15" s="857" customFormat="1" ht="15.75">
      <c r="B660" s="69"/>
      <c r="H660" s="70"/>
      <c r="O660" s="75"/>
    </row>
    <row r="661" spans="2:15" s="857" customFormat="1" ht="15.75">
      <c r="B661" s="69"/>
      <c r="H661" s="70"/>
      <c r="O661" s="75"/>
    </row>
  </sheetData>
  <mergeCells count="9">
    <mergeCell ref="L7:N7"/>
    <mergeCell ref="O7:O8"/>
    <mergeCell ref="B2:N2"/>
    <mergeCell ref="B3:N3"/>
    <mergeCell ref="B4:N4"/>
    <mergeCell ref="B5:N5"/>
    <mergeCell ref="C7:E7"/>
    <mergeCell ref="F7:H7"/>
    <mergeCell ref="I7:K7"/>
  </mergeCells>
  <conditionalFormatting sqref="D135:D141">
    <cfRule type="expression" dxfId="0" priority="1" stopIfTrue="1">
      <formula>OR(XEX135="BANCOS",XEX135="MUTUALES", XEX135="FFP", XEX135="COOPERATIVAS", XEX135="TOTAL")</formula>
    </cfRule>
  </conditionalFormatting>
  <pageMargins left="0.9" right="0.65" top="0.56000000000000005" bottom="0.28000000000000003" header="0.5" footer="0.23"/>
  <pageSetup scale="4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Y617"/>
  <sheetViews>
    <sheetView showGridLines="0" topLeftCell="B1" zoomScale="85" zoomScaleNormal="85" workbookViewId="0">
      <selection activeCell="Q10" sqref="Q10"/>
    </sheetView>
  </sheetViews>
  <sheetFormatPr defaultColWidth="11.42578125" defaultRowHeight="18"/>
  <cols>
    <col min="1" max="1" width="26" style="857" hidden="1" customWidth="1"/>
    <col min="2" max="2" width="27" style="71" customWidth="1"/>
    <col min="3" max="3" width="21.42578125" style="857" customWidth="1"/>
    <col min="4" max="4" width="22.5703125" style="857" customWidth="1"/>
    <col min="5" max="5" width="14.28515625" style="857" customWidth="1"/>
    <col min="6" max="6" width="19.85546875" style="857" customWidth="1"/>
    <col min="7" max="7" width="21.5703125" style="857" customWidth="1"/>
    <col min="8" max="8" width="14.42578125" style="857" customWidth="1"/>
    <col min="9" max="9" width="19.85546875" style="857" customWidth="1"/>
    <col min="10" max="10" width="21.5703125" style="857" customWidth="1"/>
    <col min="11" max="11" width="14.42578125" style="857" customWidth="1"/>
    <col min="12" max="12" width="19.85546875" style="857" customWidth="1"/>
    <col min="13" max="13" width="21.5703125" style="857" customWidth="1"/>
    <col min="14" max="14" width="14.42578125" style="857" customWidth="1"/>
    <col min="15" max="15" width="4" style="857" customWidth="1"/>
    <col min="16" max="19" width="9.140625" style="857" customWidth="1"/>
    <col min="20" max="23" width="9.140625" style="33" customWidth="1"/>
    <col min="24" max="256" width="11.42578125" style="857"/>
    <col min="257" max="257" width="0" style="857" hidden="1" customWidth="1"/>
    <col min="258" max="258" width="27" style="857" customWidth="1"/>
    <col min="259" max="259" width="21.42578125" style="857" customWidth="1"/>
    <col min="260" max="260" width="22.5703125" style="857" customWidth="1"/>
    <col min="261" max="261" width="14.28515625" style="857" customWidth="1"/>
    <col min="262" max="262" width="19.85546875" style="857" customWidth="1"/>
    <col min="263" max="263" width="21.5703125" style="857" customWidth="1"/>
    <col min="264" max="264" width="14.42578125" style="857" customWidth="1"/>
    <col min="265" max="265" width="19.85546875" style="857" customWidth="1"/>
    <col min="266" max="266" width="21.5703125" style="857" customWidth="1"/>
    <col min="267" max="267" width="14.42578125" style="857" customWidth="1"/>
    <col min="268" max="268" width="19.85546875" style="857" customWidth="1"/>
    <col min="269" max="269" width="21.5703125" style="857" customWidth="1"/>
    <col min="270" max="270" width="14.42578125" style="857" customWidth="1"/>
    <col min="271" max="271" width="4" style="857" customWidth="1"/>
    <col min="272" max="279" width="9.140625" style="857" customWidth="1"/>
    <col min="280" max="512" width="11.42578125" style="857"/>
    <col min="513" max="513" width="0" style="857" hidden="1" customWidth="1"/>
    <col min="514" max="514" width="27" style="857" customWidth="1"/>
    <col min="515" max="515" width="21.42578125" style="857" customWidth="1"/>
    <col min="516" max="516" width="22.5703125" style="857" customWidth="1"/>
    <col min="517" max="517" width="14.28515625" style="857" customWidth="1"/>
    <col min="518" max="518" width="19.85546875" style="857" customWidth="1"/>
    <col min="519" max="519" width="21.5703125" style="857" customWidth="1"/>
    <col min="520" max="520" width="14.42578125" style="857" customWidth="1"/>
    <col min="521" max="521" width="19.85546875" style="857" customWidth="1"/>
    <col min="522" max="522" width="21.5703125" style="857" customWidth="1"/>
    <col min="523" max="523" width="14.42578125" style="857" customWidth="1"/>
    <col min="524" max="524" width="19.85546875" style="857" customWidth="1"/>
    <col min="525" max="525" width="21.5703125" style="857" customWidth="1"/>
    <col min="526" max="526" width="14.42578125" style="857" customWidth="1"/>
    <col min="527" max="527" width="4" style="857" customWidth="1"/>
    <col min="528" max="535" width="9.140625" style="857" customWidth="1"/>
    <col min="536" max="768" width="11.42578125" style="857"/>
    <col min="769" max="769" width="0" style="857" hidden="1" customWidth="1"/>
    <col min="770" max="770" width="27" style="857" customWidth="1"/>
    <col min="771" max="771" width="21.42578125" style="857" customWidth="1"/>
    <col min="772" max="772" width="22.5703125" style="857" customWidth="1"/>
    <col min="773" max="773" width="14.28515625" style="857" customWidth="1"/>
    <col min="774" max="774" width="19.85546875" style="857" customWidth="1"/>
    <col min="775" max="775" width="21.5703125" style="857" customWidth="1"/>
    <col min="776" max="776" width="14.42578125" style="857" customWidth="1"/>
    <col min="777" max="777" width="19.85546875" style="857" customWidth="1"/>
    <col min="778" max="778" width="21.5703125" style="857" customWidth="1"/>
    <col min="779" max="779" width="14.42578125" style="857" customWidth="1"/>
    <col min="780" max="780" width="19.85546875" style="857" customWidth="1"/>
    <col min="781" max="781" width="21.5703125" style="857" customWidth="1"/>
    <col min="782" max="782" width="14.42578125" style="857" customWidth="1"/>
    <col min="783" max="783" width="4" style="857" customWidth="1"/>
    <col min="784" max="791" width="9.140625" style="857" customWidth="1"/>
    <col min="792" max="1024" width="11.42578125" style="857"/>
    <col min="1025" max="1025" width="0" style="857" hidden="1" customWidth="1"/>
    <col min="1026" max="1026" width="27" style="857" customWidth="1"/>
    <col min="1027" max="1027" width="21.42578125" style="857" customWidth="1"/>
    <col min="1028" max="1028" width="22.5703125" style="857" customWidth="1"/>
    <col min="1029" max="1029" width="14.28515625" style="857" customWidth="1"/>
    <col min="1030" max="1030" width="19.85546875" style="857" customWidth="1"/>
    <col min="1031" max="1031" width="21.5703125" style="857" customWidth="1"/>
    <col min="1032" max="1032" width="14.42578125" style="857" customWidth="1"/>
    <col min="1033" max="1033" width="19.85546875" style="857" customWidth="1"/>
    <col min="1034" max="1034" width="21.5703125" style="857" customWidth="1"/>
    <col min="1035" max="1035" width="14.42578125" style="857" customWidth="1"/>
    <col min="1036" max="1036" width="19.85546875" style="857" customWidth="1"/>
    <col min="1037" max="1037" width="21.5703125" style="857" customWidth="1"/>
    <col min="1038" max="1038" width="14.42578125" style="857" customWidth="1"/>
    <col min="1039" max="1039" width="4" style="857" customWidth="1"/>
    <col min="1040" max="1047" width="9.140625" style="857" customWidth="1"/>
    <col min="1048" max="1280" width="11.42578125" style="857"/>
    <col min="1281" max="1281" width="0" style="857" hidden="1" customWidth="1"/>
    <col min="1282" max="1282" width="27" style="857" customWidth="1"/>
    <col min="1283" max="1283" width="21.42578125" style="857" customWidth="1"/>
    <col min="1284" max="1284" width="22.5703125" style="857" customWidth="1"/>
    <col min="1285" max="1285" width="14.28515625" style="857" customWidth="1"/>
    <col min="1286" max="1286" width="19.85546875" style="857" customWidth="1"/>
    <col min="1287" max="1287" width="21.5703125" style="857" customWidth="1"/>
    <col min="1288" max="1288" width="14.42578125" style="857" customWidth="1"/>
    <col min="1289" max="1289" width="19.85546875" style="857" customWidth="1"/>
    <col min="1290" max="1290" width="21.5703125" style="857" customWidth="1"/>
    <col min="1291" max="1291" width="14.42578125" style="857" customWidth="1"/>
    <col min="1292" max="1292" width="19.85546875" style="857" customWidth="1"/>
    <col min="1293" max="1293" width="21.5703125" style="857" customWidth="1"/>
    <col min="1294" max="1294" width="14.42578125" style="857" customWidth="1"/>
    <col min="1295" max="1295" width="4" style="857" customWidth="1"/>
    <col min="1296" max="1303" width="9.140625" style="857" customWidth="1"/>
    <col min="1304" max="1536" width="11.42578125" style="857"/>
    <col min="1537" max="1537" width="0" style="857" hidden="1" customWidth="1"/>
    <col min="1538" max="1538" width="27" style="857" customWidth="1"/>
    <col min="1539" max="1539" width="21.42578125" style="857" customWidth="1"/>
    <col min="1540" max="1540" width="22.5703125" style="857" customWidth="1"/>
    <col min="1541" max="1541" width="14.28515625" style="857" customWidth="1"/>
    <col min="1542" max="1542" width="19.85546875" style="857" customWidth="1"/>
    <col min="1543" max="1543" width="21.5703125" style="857" customWidth="1"/>
    <col min="1544" max="1544" width="14.42578125" style="857" customWidth="1"/>
    <col min="1545" max="1545" width="19.85546875" style="857" customWidth="1"/>
    <col min="1546" max="1546" width="21.5703125" style="857" customWidth="1"/>
    <col min="1547" max="1547" width="14.42578125" style="857" customWidth="1"/>
    <col min="1548" max="1548" width="19.85546875" style="857" customWidth="1"/>
    <col min="1549" max="1549" width="21.5703125" style="857" customWidth="1"/>
    <col min="1550" max="1550" width="14.42578125" style="857" customWidth="1"/>
    <col min="1551" max="1551" width="4" style="857" customWidth="1"/>
    <col min="1552" max="1559" width="9.140625" style="857" customWidth="1"/>
    <col min="1560" max="1792" width="11.42578125" style="857"/>
    <col min="1793" max="1793" width="0" style="857" hidden="1" customWidth="1"/>
    <col min="1794" max="1794" width="27" style="857" customWidth="1"/>
    <col min="1795" max="1795" width="21.42578125" style="857" customWidth="1"/>
    <col min="1796" max="1796" width="22.5703125" style="857" customWidth="1"/>
    <col min="1797" max="1797" width="14.28515625" style="857" customWidth="1"/>
    <col min="1798" max="1798" width="19.85546875" style="857" customWidth="1"/>
    <col min="1799" max="1799" width="21.5703125" style="857" customWidth="1"/>
    <col min="1800" max="1800" width="14.42578125" style="857" customWidth="1"/>
    <col min="1801" max="1801" width="19.85546875" style="857" customWidth="1"/>
    <col min="1802" max="1802" width="21.5703125" style="857" customWidth="1"/>
    <col min="1803" max="1803" width="14.42578125" style="857" customWidth="1"/>
    <col min="1804" max="1804" width="19.85546875" style="857" customWidth="1"/>
    <col min="1805" max="1805" width="21.5703125" style="857" customWidth="1"/>
    <col min="1806" max="1806" width="14.42578125" style="857" customWidth="1"/>
    <col min="1807" max="1807" width="4" style="857" customWidth="1"/>
    <col min="1808" max="1815" width="9.140625" style="857" customWidth="1"/>
    <col min="1816" max="2048" width="11.42578125" style="857"/>
    <col min="2049" max="2049" width="0" style="857" hidden="1" customWidth="1"/>
    <col min="2050" max="2050" width="27" style="857" customWidth="1"/>
    <col min="2051" max="2051" width="21.42578125" style="857" customWidth="1"/>
    <col min="2052" max="2052" width="22.5703125" style="857" customWidth="1"/>
    <col min="2053" max="2053" width="14.28515625" style="857" customWidth="1"/>
    <col min="2054" max="2054" width="19.85546875" style="857" customWidth="1"/>
    <col min="2055" max="2055" width="21.5703125" style="857" customWidth="1"/>
    <col min="2056" max="2056" width="14.42578125" style="857" customWidth="1"/>
    <col min="2057" max="2057" width="19.85546875" style="857" customWidth="1"/>
    <col min="2058" max="2058" width="21.5703125" style="857" customWidth="1"/>
    <col min="2059" max="2059" width="14.42578125" style="857" customWidth="1"/>
    <col min="2060" max="2060" width="19.85546875" style="857" customWidth="1"/>
    <col min="2061" max="2061" width="21.5703125" style="857" customWidth="1"/>
    <col min="2062" max="2062" width="14.42578125" style="857" customWidth="1"/>
    <col min="2063" max="2063" width="4" style="857" customWidth="1"/>
    <col min="2064" max="2071" width="9.140625" style="857" customWidth="1"/>
    <col min="2072" max="2304" width="11.42578125" style="857"/>
    <col min="2305" max="2305" width="0" style="857" hidden="1" customWidth="1"/>
    <col min="2306" max="2306" width="27" style="857" customWidth="1"/>
    <col min="2307" max="2307" width="21.42578125" style="857" customWidth="1"/>
    <col min="2308" max="2308" width="22.5703125" style="857" customWidth="1"/>
    <col min="2309" max="2309" width="14.28515625" style="857" customWidth="1"/>
    <col min="2310" max="2310" width="19.85546875" style="857" customWidth="1"/>
    <col min="2311" max="2311" width="21.5703125" style="857" customWidth="1"/>
    <col min="2312" max="2312" width="14.42578125" style="857" customWidth="1"/>
    <col min="2313" max="2313" width="19.85546875" style="857" customWidth="1"/>
    <col min="2314" max="2314" width="21.5703125" style="857" customWidth="1"/>
    <col min="2315" max="2315" width="14.42578125" style="857" customWidth="1"/>
    <col min="2316" max="2316" width="19.85546875" style="857" customWidth="1"/>
    <col min="2317" max="2317" width="21.5703125" style="857" customWidth="1"/>
    <col min="2318" max="2318" width="14.42578125" style="857" customWidth="1"/>
    <col min="2319" max="2319" width="4" style="857" customWidth="1"/>
    <col min="2320" max="2327" width="9.140625" style="857" customWidth="1"/>
    <col min="2328" max="2560" width="11.42578125" style="857"/>
    <col min="2561" max="2561" width="0" style="857" hidden="1" customWidth="1"/>
    <col min="2562" max="2562" width="27" style="857" customWidth="1"/>
    <col min="2563" max="2563" width="21.42578125" style="857" customWidth="1"/>
    <col min="2564" max="2564" width="22.5703125" style="857" customWidth="1"/>
    <col min="2565" max="2565" width="14.28515625" style="857" customWidth="1"/>
    <col min="2566" max="2566" width="19.85546875" style="857" customWidth="1"/>
    <col min="2567" max="2567" width="21.5703125" style="857" customWidth="1"/>
    <col min="2568" max="2568" width="14.42578125" style="857" customWidth="1"/>
    <col min="2569" max="2569" width="19.85546875" style="857" customWidth="1"/>
    <col min="2570" max="2570" width="21.5703125" style="857" customWidth="1"/>
    <col min="2571" max="2571" width="14.42578125" style="857" customWidth="1"/>
    <col min="2572" max="2572" width="19.85546875" style="857" customWidth="1"/>
    <col min="2573" max="2573" width="21.5703125" style="857" customWidth="1"/>
    <col min="2574" max="2574" width="14.42578125" style="857" customWidth="1"/>
    <col min="2575" max="2575" width="4" style="857" customWidth="1"/>
    <col min="2576" max="2583" width="9.140625" style="857" customWidth="1"/>
    <col min="2584" max="2816" width="11.42578125" style="857"/>
    <col min="2817" max="2817" width="0" style="857" hidden="1" customWidth="1"/>
    <col min="2818" max="2818" width="27" style="857" customWidth="1"/>
    <col min="2819" max="2819" width="21.42578125" style="857" customWidth="1"/>
    <col min="2820" max="2820" width="22.5703125" style="857" customWidth="1"/>
    <col min="2821" max="2821" width="14.28515625" style="857" customWidth="1"/>
    <col min="2822" max="2822" width="19.85546875" style="857" customWidth="1"/>
    <col min="2823" max="2823" width="21.5703125" style="857" customWidth="1"/>
    <col min="2824" max="2824" width="14.42578125" style="857" customWidth="1"/>
    <col min="2825" max="2825" width="19.85546875" style="857" customWidth="1"/>
    <col min="2826" max="2826" width="21.5703125" style="857" customWidth="1"/>
    <col min="2827" max="2827" width="14.42578125" style="857" customWidth="1"/>
    <col min="2828" max="2828" width="19.85546875" style="857" customWidth="1"/>
    <col min="2829" max="2829" width="21.5703125" style="857" customWidth="1"/>
    <col min="2830" max="2830" width="14.42578125" style="857" customWidth="1"/>
    <col min="2831" max="2831" width="4" style="857" customWidth="1"/>
    <col min="2832" max="2839" width="9.140625" style="857" customWidth="1"/>
    <col min="2840" max="3072" width="11.42578125" style="857"/>
    <col min="3073" max="3073" width="0" style="857" hidden="1" customWidth="1"/>
    <col min="3074" max="3074" width="27" style="857" customWidth="1"/>
    <col min="3075" max="3075" width="21.42578125" style="857" customWidth="1"/>
    <col min="3076" max="3076" width="22.5703125" style="857" customWidth="1"/>
    <col min="3077" max="3077" width="14.28515625" style="857" customWidth="1"/>
    <col min="3078" max="3078" width="19.85546875" style="857" customWidth="1"/>
    <col min="3079" max="3079" width="21.5703125" style="857" customWidth="1"/>
    <col min="3080" max="3080" width="14.42578125" style="857" customWidth="1"/>
    <col min="3081" max="3081" width="19.85546875" style="857" customWidth="1"/>
    <col min="3082" max="3082" width="21.5703125" style="857" customWidth="1"/>
    <col min="3083" max="3083" width="14.42578125" style="857" customWidth="1"/>
    <col min="3084" max="3084" width="19.85546875" style="857" customWidth="1"/>
    <col min="3085" max="3085" width="21.5703125" style="857" customWidth="1"/>
    <col min="3086" max="3086" width="14.42578125" style="857" customWidth="1"/>
    <col min="3087" max="3087" width="4" style="857" customWidth="1"/>
    <col min="3088" max="3095" width="9.140625" style="857" customWidth="1"/>
    <col min="3096" max="3328" width="11.42578125" style="857"/>
    <col min="3329" max="3329" width="0" style="857" hidden="1" customWidth="1"/>
    <col min="3330" max="3330" width="27" style="857" customWidth="1"/>
    <col min="3331" max="3331" width="21.42578125" style="857" customWidth="1"/>
    <col min="3332" max="3332" width="22.5703125" style="857" customWidth="1"/>
    <col min="3333" max="3333" width="14.28515625" style="857" customWidth="1"/>
    <col min="3334" max="3334" width="19.85546875" style="857" customWidth="1"/>
    <col min="3335" max="3335" width="21.5703125" style="857" customWidth="1"/>
    <col min="3336" max="3336" width="14.42578125" style="857" customWidth="1"/>
    <col min="3337" max="3337" width="19.85546875" style="857" customWidth="1"/>
    <col min="3338" max="3338" width="21.5703125" style="857" customWidth="1"/>
    <col min="3339" max="3339" width="14.42578125" style="857" customWidth="1"/>
    <col min="3340" max="3340" width="19.85546875" style="857" customWidth="1"/>
    <col min="3341" max="3341" width="21.5703125" style="857" customWidth="1"/>
    <col min="3342" max="3342" width="14.42578125" style="857" customWidth="1"/>
    <col min="3343" max="3343" width="4" style="857" customWidth="1"/>
    <col min="3344" max="3351" width="9.140625" style="857" customWidth="1"/>
    <col min="3352" max="3584" width="11.42578125" style="857"/>
    <col min="3585" max="3585" width="0" style="857" hidden="1" customWidth="1"/>
    <col min="3586" max="3586" width="27" style="857" customWidth="1"/>
    <col min="3587" max="3587" width="21.42578125" style="857" customWidth="1"/>
    <col min="3588" max="3588" width="22.5703125" style="857" customWidth="1"/>
    <col min="3589" max="3589" width="14.28515625" style="857" customWidth="1"/>
    <col min="3590" max="3590" width="19.85546875" style="857" customWidth="1"/>
    <col min="3591" max="3591" width="21.5703125" style="857" customWidth="1"/>
    <col min="3592" max="3592" width="14.42578125" style="857" customWidth="1"/>
    <col min="3593" max="3593" width="19.85546875" style="857" customWidth="1"/>
    <col min="3594" max="3594" width="21.5703125" style="857" customWidth="1"/>
    <col min="3595" max="3595" width="14.42578125" style="857" customWidth="1"/>
    <col min="3596" max="3596" width="19.85546875" style="857" customWidth="1"/>
    <col min="3597" max="3597" width="21.5703125" style="857" customWidth="1"/>
    <col min="3598" max="3598" width="14.42578125" style="857" customWidth="1"/>
    <col min="3599" max="3599" width="4" style="857" customWidth="1"/>
    <col min="3600" max="3607" width="9.140625" style="857" customWidth="1"/>
    <col min="3608" max="3840" width="11.42578125" style="857"/>
    <col min="3841" max="3841" width="0" style="857" hidden="1" customWidth="1"/>
    <col min="3842" max="3842" width="27" style="857" customWidth="1"/>
    <col min="3843" max="3843" width="21.42578125" style="857" customWidth="1"/>
    <col min="3844" max="3844" width="22.5703125" style="857" customWidth="1"/>
    <col min="3845" max="3845" width="14.28515625" style="857" customWidth="1"/>
    <col min="3846" max="3846" width="19.85546875" style="857" customWidth="1"/>
    <col min="3847" max="3847" width="21.5703125" style="857" customWidth="1"/>
    <col min="3848" max="3848" width="14.42578125" style="857" customWidth="1"/>
    <col min="3849" max="3849" width="19.85546875" style="857" customWidth="1"/>
    <col min="3850" max="3850" width="21.5703125" style="857" customWidth="1"/>
    <col min="3851" max="3851" width="14.42578125" style="857" customWidth="1"/>
    <col min="3852" max="3852" width="19.85546875" style="857" customWidth="1"/>
    <col min="3853" max="3853" width="21.5703125" style="857" customWidth="1"/>
    <col min="3854" max="3854" width="14.42578125" style="857" customWidth="1"/>
    <col min="3855" max="3855" width="4" style="857" customWidth="1"/>
    <col min="3856" max="3863" width="9.140625" style="857" customWidth="1"/>
    <col min="3864" max="4096" width="11.42578125" style="857"/>
    <col min="4097" max="4097" width="0" style="857" hidden="1" customWidth="1"/>
    <col min="4098" max="4098" width="27" style="857" customWidth="1"/>
    <col min="4099" max="4099" width="21.42578125" style="857" customWidth="1"/>
    <col min="4100" max="4100" width="22.5703125" style="857" customWidth="1"/>
    <col min="4101" max="4101" width="14.28515625" style="857" customWidth="1"/>
    <col min="4102" max="4102" width="19.85546875" style="857" customWidth="1"/>
    <col min="4103" max="4103" width="21.5703125" style="857" customWidth="1"/>
    <col min="4104" max="4104" width="14.42578125" style="857" customWidth="1"/>
    <col min="4105" max="4105" width="19.85546875" style="857" customWidth="1"/>
    <col min="4106" max="4106" width="21.5703125" style="857" customWidth="1"/>
    <col min="4107" max="4107" width="14.42578125" style="857" customWidth="1"/>
    <col min="4108" max="4108" width="19.85546875" style="857" customWidth="1"/>
    <col min="4109" max="4109" width="21.5703125" style="857" customWidth="1"/>
    <col min="4110" max="4110" width="14.42578125" style="857" customWidth="1"/>
    <col min="4111" max="4111" width="4" style="857" customWidth="1"/>
    <col min="4112" max="4119" width="9.140625" style="857" customWidth="1"/>
    <col min="4120" max="4352" width="11.42578125" style="857"/>
    <col min="4353" max="4353" width="0" style="857" hidden="1" customWidth="1"/>
    <col min="4354" max="4354" width="27" style="857" customWidth="1"/>
    <col min="4355" max="4355" width="21.42578125" style="857" customWidth="1"/>
    <col min="4356" max="4356" width="22.5703125" style="857" customWidth="1"/>
    <col min="4357" max="4357" width="14.28515625" style="857" customWidth="1"/>
    <col min="4358" max="4358" width="19.85546875" style="857" customWidth="1"/>
    <col min="4359" max="4359" width="21.5703125" style="857" customWidth="1"/>
    <col min="4360" max="4360" width="14.42578125" style="857" customWidth="1"/>
    <col min="4361" max="4361" width="19.85546875" style="857" customWidth="1"/>
    <col min="4362" max="4362" width="21.5703125" style="857" customWidth="1"/>
    <col min="4363" max="4363" width="14.42578125" style="857" customWidth="1"/>
    <col min="4364" max="4364" width="19.85546875" style="857" customWidth="1"/>
    <col min="4365" max="4365" width="21.5703125" style="857" customWidth="1"/>
    <col min="4366" max="4366" width="14.42578125" style="857" customWidth="1"/>
    <col min="4367" max="4367" width="4" style="857" customWidth="1"/>
    <col min="4368" max="4375" width="9.140625" style="857" customWidth="1"/>
    <col min="4376" max="4608" width="11.42578125" style="857"/>
    <col min="4609" max="4609" width="0" style="857" hidden="1" customWidth="1"/>
    <col min="4610" max="4610" width="27" style="857" customWidth="1"/>
    <col min="4611" max="4611" width="21.42578125" style="857" customWidth="1"/>
    <col min="4612" max="4612" width="22.5703125" style="857" customWidth="1"/>
    <col min="4613" max="4613" width="14.28515625" style="857" customWidth="1"/>
    <col min="4614" max="4614" width="19.85546875" style="857" customWidth="1"/>
    <col min="4615" max="4615" width="21.5703125" style="857" customWidth="1"/>
    <col min="4616" max="4616" width="14.42578125" style="857" customWidth="1"/>
    <col min="4617" max="4617" width="19.85546875" style="857" customWidth="1"/>
    <col min="4618" max="4618" width="21.5703125" style="857" customWidth="1"/>
    <col min="4619" max="4619" width="14.42578125" style="857" customWidth="1"/>
    <col min="4620" max="4620" width="19.85546875" style="857" customWidth="1"/>
    <col min="4621" max="4621" width="21.5703125" style="857" customWidth="1"/>
    <col min="4622" max="4622" width="14.42578125" style="857" customWidth="1"/>
    <col min="4623" max="4623" width="4" style="857" customWidth="1"/>
    <col min="4624" max="4631" width="9.140625" style="857" customWidth="1"/>
    <col min="4632" max="4864" width="11.42578125" style="857"/>
    <col min="4865" max="4865" width="0" style="857" hidden="1" customWidth="1"/>
    <col min="4866" max="4866" width="27" style="857" customWidth="1"/>
    <col min="4867" max="4867" width="21.42578125" style="857" customWidth="1"/>
    <col min="4868" max="4868" width="22.5703125" style="857" customWidth="1"/>
    <col min="4869" max="4869" width="14.28515625" style="857" customWidth="1"/>
    <col min="4870" max="4870" width="19.85546875" style="857" customWidth="1"/>
    <col min="4871" max="4871" width="21.5703125" style="857" customWidth="1"/>
    <col min="4872" max="4872" width="14.42578125" style="857" customWidth="1"/>
    <col min="4873" max="4873" width="19.85546875" style="857" customWidth="1"/>
    <col min="4874" max="4874" width="21.5703125" style="857" customWidth="1"/>
    <col min="4875" max="4875" width="14.42578125" style="857" customWidth="1"/>
    <col min="4876" max="4876" width="19.85546875" style="857" customWidth="1"/>
    <col min="4877" max="4877" width="21.5703125" style="857" customWidth="1"/>
    <col min="4878" max="4878" width="14.42578125" style="857" customWidth="1"/>
    <col min="4879" max="4879" width="4" style="857" customWidth="1"/>
    <col min="4880" max="4887" width="9.140625" style="857" customWidth="1"/>
    <col min="4888" max="5120" width="11.42578125" style="857"/>
    <col min="5121" max="5121" width="0" style="857" hidden="1" customWidth="1"/>
    <col min="5122" max="5122" width="27" style="857" customWidth="1"/>
    <col min="5123" max="5123" width="21.42578125" style="857" customWidth="1"/>
    <col min="5124" max="5124" width="22.5703125" style="857" customWidth="1"/>
    <col min="5125" max="5125" width="14.28515625" style="857" customWidth="1"/>
    <col min="5126" max="5126" width="19.85546875" style="857" customWidth="1"/>
    <col min="5127" max="5127" width="21.5703125" style="857" customWidth="1"/>
    <col min="5128" max="5128" width="14.42578125" style="857" customWidth="1"/>
    <col min="5129" max="5129" width="19.85546875" style="857" customWidth="1"/>
    <col min="5130" max="5130" width="21.5703125" style="857" customWidth="1"/>
    <col min="5131" max="5131" width="14.42578125" style="857" customWidth="1"/>
    <col min="5132" max="5132" width="19.85546875" style="857" customWidth="1"/>
    <col min="5133" max="5133" width="21.5703125" style="857" customWidth="1"/>
    <col min="5134" max="5134" width="14.42578125" style="857" customWidth="1"/>
    <col min="5135" max="5135" width="4" style="857" customWidth="1"/>
    <col min="5136" max="5143" width="9.140625" style="857" customWidth="1"/>
    <col min="5144" max="5376" width="11.42578125" style="857"/>
    <col min="5377" max="5377" width="0" style="857" hidden="1" customWidth="1"/>
    <col min="5378" max="5378" width="27" style="857" customWidth="1"/>
    <col min="5379" max="5379" width="21.42578125" style="857" customWidth="1"/>
    <col min="5380" max="5380" width="22.5703125" style="857" customWidth="1"/>
    <col min="5381" max="5381" width="14.28515625" style="857" customWidth="1"/>
    <col min="5382" max="5382" width="19.85546875" style="857" customWidth="1"/>
    <col min="5383" max="5383" width="21.5703125" style="857" customWidth="1"/>
    <col min="5384" max="5384" width="14.42578125" style="857" customWidth="1"/>
    <col min="5385" max="5385" width="19.85546875" style="857" customWidth="1"/>
    <col min="5386" max="5386" width="21.5703125" style="857" customWidth="1"/>
    <col min="5387" max="5387" width="14.42578125" style="857" customWidth="1"/>
    <col min="5388" max="5388" width="19.85546875" style="857" customWidth="1"/>
    <col min="5389" max="5389" width="21.5703125" style="857" customWidth="1"/>
    <col min="5390" max="5390" width="14.42578125" style="857" customWidth="1"/>
    <col min="5391" max="5391" width="4" style="857" customWidth="1"/>
    <col min="5392" max="5399" width="9.140625" style="857" customWidth="1"/>
    <col min="5400" max="5632" width="11.42578125" style="857"/>
    <col min="5633" max="5633" width="0" style="857" hidden="1" customWidth="1"/>
    <col min="5634" max="5634" width="27" style="857" customWidth="1"/>
    <col min="5635" max="5635" width="21.42578125" style="857" customWidth="1"/>
    <col min="5636" max="5636" width="22.5703125" style="857" customWidth="1"/>
    <col min="5637" max="5637" width="14.28515625" style="857" customWidth="1"/>
    <col min="5638" max="5638" width="19.85546875" style="857" customWidth="1"/>
    <col min="5639" max="5639" width="21.5703125" style="857" customWidth="1"/>
    <col min="5640" max="5640" width="14.42578125" style="857" customWidth="1"/>
    <col min="5641" max="5641" width="19.85546875" style="857" customWidth="1"/>
    <col min="5642" max="5642" width="21.5703125" style="857" customWidth="1"/>
    <col min="5643" max="5643" width="14.42578125" style="857" customWidth="1"/>
    <col min="5644" max="5644" width="19.85546875" style="857" customWidth="1"/>
    <col min="5645" max="5645" width="21.5703125" style="857" customWidth="1"/>
    <col min="5646" max="5646" width="14.42578125" style="857" customWidth="1"/>
    <col min="5647" max="5647" width="4" style="857" customWidth="1"/>
    <col min="5648" max="5655" width="9.140625" style="857" customWidth="1"/>
    <col min="5656" max="5888" width="11.42578125" style="857"/>
    <col min="5889" max="5889" width="0" style="857" hidden="1" customWidth="1"/>
    <col min="5890" max="5890" width="27" style="857" customWidth="1"/>
    <col min="5891" max="5891" width="21.42578125" style="857" customWidth="1"/>
    <col min="5892" max="5892" width="22.5703125" style="857" customWidth="1"/>
    <col min="5893" max="5893" width="14.28515625" style="857" customWidth="1"/>
    <col min="5894" max="5894" width="19.85546875" style="857" customWidth="1"/>
    <col min="5895" max="5895" width="21.5703125" style="857" customWidth="1"/>
    <col min="5896" max="5896" width="14.42578125" style="857" customWidth="1"/>
    <col min="5897" max="5897" width="19.85546875" style="857" customWidth="1"/>
    <col min="5898" max="5898" width="21.5703125" style="857" customWidth="1"/>
    <col min="5899" max="5899" width="14.42578125" style="857" customWidth="1"/>
    <col min="5900" max="5900" width="19.85546875" style="857" customWidth="1"/>
    <col min="5901" max="5901" width="21.5703125" style="857" customWidth="1"/>
    <col min="5902" max="5902" width="14.42578125" style="857" customWidth="1"/>
    <col min="5903" max="5903" width="4" style="857" customWidth="1"/>
    <col min="5904" max="5911" width="9.140625" style="857" customWidth="1"/>
    <col min="5912" max="6144" width="11.42578125" style="857"/>
    <col min="6145" max="6145" width="0" style="857" hidden="1" customWidth="1"/>
    <col min="6146" max="6146" width="27" style="857" customWidth="1"/>
    <col min="6147" max="6147" width="21.42578125" style="857" customWidth="1"/>
    <col min="6148" max="6148" width="22.5703125" style="857" customWidth="1"/>
    <col min="6149" max="6149" width="14.28515625" style="857" customWidth="1"/>
    <col min="6150" max="6150" width="19.85546875" style="857" customWidth="1"/>
    <col min="6151" max="6151" width="21.5703125" style="857" customWidth="1"/>
    <col min="6152" max="6152" width="14.42578125" style="857" customWidth="1"/>
    <col min="6153" max="6153" width="19.85546875" style="857" customWidth="1"/>
    <col min="6154" max="6154" width="21.5703125" style="857" customWidth="1"/>
    <col min="6155" max="6155" width="14.42578125" style="857" customWidth="1"/>
    <col min="6156" max="6156" width="19.85546875" style="857" customWidth="1"/>
    <col min="6157" max="6157" width="21.5703125" style="857" customWidth="1"/>
    <col min="6158" max="6158" width="14.42578125" style="857" customWidth="1"/>
    <col min="6159" max="6159" width="4" style="857" customWidth="1"/>
    <col min="6160" max="6167" width="9.140625" style="857" customWidth="1"/>
    <col min="6168" max="6400" width="11.42578125" style="857"/>
    <col min="6401" max="6401" width="0" style="857" hidden="1" customWidth="1"/>
    <col min="6402" max="6402" width="27" style="857" customWidth="1"/>
    <col min="6403" max="6403" width="21.42578125" style="857" customWidth="1"/>
    <col min="6404" max="6404" width="22.5703125" style="857" customWidth="1"/>
    <col min="6405" max="6405" width="14.28515625" style="857" customWidth="1"/>
    <col min="6406" max="6406" width="19.85546875" style="857" customWidth="1"/>
    <col min="6407" max="6407" width="21.5703125" style="857" customWidth="1"/>
    <col min="6408" max="6408" width="14.42578125" style="857" customWidth="1"/>
    <col min="6409" max="6409" width="19.85546875" style="857" customWidth="1"/>
    <col min="6410" max="6410" width="21.5703125" style="857" customWidth="1"/>
    <col min="6411" max="6411" width="14.42578125" style="857" customWidth="1"/>
    <col min="6412" max="6412" width="19.85546875" style="857" customWidth="1"/>
    <col min="6413" max="6413" width="21.5703125" style="857" customWidth="1"/>
    <col min="6414" max="6414" width="14.42578125" style="857" customWidth="1"/>
    <col min="6415" max="6415" width="4" style="857" customWidth="1"/>
    <col min="6416" max="6423" width="9.140625" style="857" customWidth="1"/>
    <col min="6424" max="6656" width="11.42578125" style="857"/>
    <col min="6657" max="6657" width="0" style="857" hidden="1" customWidth="1"/>
    <col min="6658" max="6658" width="27" style="857" customWidth="1"/>
    <col min="6659" max="6659" width="21.42578125" style="857" customWidth="1"/>
    <col min="6660" max="6660" width="22.5703125" style="857" customWidth="1"/>
    <col min="6661" max="6661" width="14.28515625" style="857" customWidth="1"/>
    <col min="6662" max="6662" width="19.85546875" style="857" customWidth="1"/>
    <col min="6663" max="6663" width="21.5703125" style="857" customWidth="1"/>
    <col min="6664" max="6664" width="14.42578125" style="857" customWidth="1"/>
    <col min="6665" max="6665" width="19.85546875" style="857" customWidth="1"/>
    <col min="6666" max="6666" width="21.5703125" style="857" customWidth="1"/>
    <col min="6667" max="6667" width="14.42578125" style="857" customWidth="1"/>
    <col min="6668" max="6668" width="19.85546875" style="857" customWidth="1"/>
    <col min="6669" max="6669" width="21.5703125" style="857" customWidth="1"/>
    <col min="6670" max="6670" width="14.42578125" style="857" customWidth="1"/>
    <col min="6671" max="6671" width="4" style="857" customWidth="1"/>
    <col min="6672" max="6679" width="9.140625" style="857" customWidth="1"/>
    <col min="6680" max="6912" width="11.42578125" style="857"/>
    <col min="6913" max="6913" width="0" style="857" hidden="1" customWidth="1"/>
    <col min="6914" max="6914" width="27" style="857" customWidth="1"/>
    <col min="6915" max="6915" width="21.42578125" style="857" customWidth="1"/>
    <col min="6916" max="6916" width="22.5703125" style="857" customWidth="1"/>
    <col min="6917" max="6917" width="14.28515625" style="857" customWidth="1"/>
    <col min="6918" max="6918" width="19.85546875" style="857" customWidth="1"/>
    <col min="6919" max="6919" width="21.5703125" style="857" customWidth="1"/>
    <col min="6920" max="6920" width="14.42578125" style="857" customWidth="1"/>
    <col min="6921" max="6921" width="19.85546875" style="857" customWidth="1"/>
    <col min="6922" max="6922" width="21.5703125" style="857" customWidth="1"/>
    <col min="6923" max="6923" width="14.42578125" style="857" customWidth="1"/>
    <col min="6924" max="6924" width="19.85546875" style="857" customWidth="1"/>
    <col min="6925" max="6925" width="21.5703125" style="857" customWidth="1"/>
    <col min="6926" max="6926" width="14.42578125" style="857" customWidth="1"/>
    <col min="6927" max="6927" width="4" style="857" customWidth="1"/>
    <col min="6928" max="6935" width="9.140625" style="857" customWidth="1"/>
    <col min="6936" max="7168" width="11.42578125" style="857"/>
    <col min="7169" max="7169" width="0" style="857" hidden="1" customWidth="1"/>
    <col min="7170" max="7170" width="27" style="857" customWidth="1"/>
    <col min="7171" max="7171" width="21.42578125" style="857" customWidth="1"/>
    <col min="7172" max="7172" width="22.5703125" style="857" customWidth="1"/>
    <col min="7173" max="7173" width="14.28515625" style="857" customWidth="1"/>
    <col min="7174" max="7174" width="19.85546875" style="857" customWidth="1"/>
    <col min="7175" max="7175" width="21.5703125" style="857" customWidth="1"/>
    <col min="7176" max="7176" width="14.42578125" style="857" customWidth="1"/>
    <col min="7177" max="7177" width="19.85546875" style="857" customWidth="1"/>
    <col min="7178" max="7178" width="21.5703125" style="857" customWidth="1"/>
    <col min="7179" max="7179" width="14.42578125" style="857" customWidth="1"/>
    <col min="7180" max="7180" width="19.85546875" style="857" customWidth="1"/>
    <col min="7181" max="7181" width="21.5703125" style="857" customWidth="1"/>
    <col min="7182" max="7182" width="14.42578125" style="857" customWidth="1"/>
    <col min="7183" max="7183" width="4" style="857" customWidth="1"/>
    <col min="7184" max="7191" width="9.140625" style="857" customWidth="1"/>
    <col min="7192" max="7424" width="11.42578125" style="857"/>
    <col min="7425" max="7425" width="0" style="857" hidden="1" customWidth="1"/>
    <col min="7426" max="7426" width="27" style="857" customWidth="1"/>
    <col min="7427" max="7427" width="21.42578125" style="857" customWidth="1"/>
    <col min="7428" max="7428" width="22.5703125" style="857" customWidth="1"/>
    <col min="7429" max="7429" width="14.28515625" style="857" customWidth="1"/>
    <col min="7430" max="7430" width="19.85546875" style="857" customWidth="1"/>
    <col min="7431" max="7431" width="21.5703125" style="857" customWidth="1"/>
    <col min="7432" max="7432" width="14.42578125" style="857" customWidth="1"/>
    <col min="7433" max="7433" width="19.85546875" style="857" customWidth="1"/>
    <col min="7434" max="7434" width="21.5703125" style="857" customWidth="1"/>
    <col min="7435" max="7435" width="14.42578125" style="857" customWidth="1"/>
    <col min="7436" max="7436" width="19.85546875" style="857" customWidth="1"/>
    <col min="7437" max="7437" width="21.5703125" style="857" customWidth="1"/>
    <col min="7438" max="7438" width="14.42578125" style="857" customWidth="1"/>
    <col min="7439" max="7439" width="4" style="857" customWidth="1"/>
    <col min="7440" max="7447" width="9.140625" style="857" customWidth="1"/>
    <col min="7448" max="7680" width="11.42578125" style="857"/>
    <col min="7681" max="7681" width="0" style="857" hidden="1" customWidth="1"/>
    <col min="7682" max="7682" width="27" style="857" customWidth="1"/>
    <col min="7683" max="7683" width="21.42578125" style="857" customWidth="1"/>
    <col min="7684" max="7684" width="22.5703125" style="857" customWidth="1"/>
    <col min="7685" max="7685" width="14.28515625" style="857" customWidth="1"/>
    <col min="7686" max="7686" width="19.85546875" style="857" customWidth="1"/>
    <col min="7687" max="7687" width="21.5703125" style="857" customWidth="1"/>
    <col min="7688" max="7688" width="14.42578125" style="857" customWidth="1"/>
    <col min="7689" max="7689" width="19.85546875" style="857" customWidth="1"/>
    <col min="7690" max="7690" width="21.5703125" style="857" customWidth="1"/>
    <col min="7691" max="7691" width="14.42578125" style="857" customWidth="1"/>
    <col min="7692" max="7692" width="19.85546875" style="857" customWidth="1"/>
    <col min="7693" max="7693" width="21.5703125" style="857" customWidth="1"/>
    <col min="7694" max="7694" width="14.42578125" style="857" customWidth="1"/>
    <col min="7695" max="7695" width="4" style="857" customWidth="1"/>
    <col min="7696" max="7703" width="9.140625" style="857" customWidth="1"/>
    <col min="7704" max="7936" width="11.42578125" style="857"/>
    <col min="7937" max="7937" width="0" style="857" hidden="1" customWidth="1"/>
    <col min="7938" max="7938" width="27" style="857" customWidth="1"/>
    <col min="7939" max="7939" width="21.42578125" style="857" customWidth="1"/>
    <col min="7940" max="7940" width="22.5703125" style="857" customWidth="1"/>
    <col min="7941" max="7941" width="14.28515625" style="857" customWidth="1"/>
    <col min="7942" max="7942" width="19.85546875" style="857" customWidth="1"/>
    <col min="7943" max="7943" width="21.5703125" style="857" customWidth="1"/>
    <col min="7944" max="7944" width="14.42578125" style="857" customWidth="1"/>
    <col min="7945" max="7945" width="19.85546875" style="857" customWidth="1"/>
    <col min="7946" max="7946" width="21.5703125" style="857" customWidth="1"/>
    <col min="7947" max="7947" width="14.42578125" style="857" customWidth="1"/>
    <col min="7948" max="7948" width="19.85546875" style="857" customWidth="1"/>
    <col min="7949" max="7949" width="21.5703125" style="857" customWidth="1"/>
    <col min="7950" max="7950" width="14.42578125" style="857" customWidth="1"/>
    <col min="7951" max="7951" width="4" style="857" customWidth="1"/>
    <col min="7952" max="7959" width="9.140625" style="857" customWidth="1"/>
    <col min="7960" max="8192" width="11.42578125" style="857"/>
    <col min="8193" max="8193" width="0" style="857" hidden="1" customWidth="1"/>
    <col min="8194" max="8194" width="27" style="857" customWidth="1"/>
    <col min="8195" max="8195" width="21.42578125" style="857" customWidth="1"/>
    <col min="8196" max="8196" width="22.5703125" style="857" customWidth="1"/>
    <col min="8197" max="8197" width="14.28515625" style="857" customWidth="1"/>
    <col min="8198" max="8198" width="19.85546875" style="857" customWidth="1"/>
    <col min="8199" max="8199" width="21.5703125" style="857" customWidth="1"/>
    <col min="8200" max="8200" width="14.42578125" style="857" customWidth="1"/>
    <col min="8201" max="8201" width="19.85546875" style="857" customWidth="1"/>
    <col min="8202" max="8202" width="21.5703125" style="857" customWidth="1"/>
    <col min="8203" max="8203" width="14.42578125" style="857" customWidth="1"/>
    <col min="8204" max="8204" width="19.85546875" style="857" customWidth="1"/>
    <col min="8205" max="8205" width="21.5703125" style="857" customWidth="1"/>
    <col min="8206" max="8206" width="14.42578125" style="857" customWidth="1"/>
    <col min="8207" max="8207" width="4" style="857" customWidth="1"/>
    <col min="8208" max="8215" width="9.140625" style="857" customWidth="1"/>
    <col min="8216" max="8448" width="11.42578125" style="857"/>
    <col min="8449" max="8449" width="0" style="857" hidden="1" customWidth="1"/>
    <col min="8450" max="8450" width="27" style="857" customWidth="1"/>
    <col min="8451" max="8451" width="21.42578125" style="857" customWidth="1"/>
    <col min="8452" max="8452" width="22.5703125" style="857" customWidth="1"/>
    <col min="8453" max="8453" width="14.28515625" style="857" customWidth="1"/>
    <col min="8454" max="8454" width="19.85546875" style="857" customWidth="1"/>
    <col min="8455" max="8455" width="21.5703125" style="857" customWidth="1"/>
    <col min="8456" max="8456" width="14.42578125" style="857" customWidth="1"/>
    <col min="8457" max="8457" width="19.85546875" style="857" customWidth="1"/>
    <col min="8458" max="8458" width="21.5703125" style="857" customWidth="1"/>
    <col min="8459" max="8459" width="14.42578125" style="857" customWidth="1"/>
    <col min="8460" max="8460" width="19.85546875" style="857" customWidth="1"/>
    <col min="8461" max="8461" width="21.5703125" style="857" customWidth="1"/>
    <col min="8462" max="8462" width="14.42578125" style="857" customWidth="1"/>
    <col min="8463" max="8463" width="4" style="857" customWidth="1"/>
    <col min="8464" max="8471" width="9.140625" style="857" customWidth="1"/>
    <col min="8472" max="8704" width="11.42578125" style="857"/>
    <col min="8705" max="8705" width="0" style="857" hidden="1" customWidth="1"/>
    <col min="8706" max="8706" width="27" style="857" customWidth="1"/>
    <col min="8707" max="8707" width="21.42578125" style="857" customWidth="1"/>
    <col min="8708" max="8708" width="22.5703125" style="857" customWidth="1"/>
    <col min="8709" max="8709" width="14.28515625" style="857" customWidth="1"/>
    <col min="8710" max="8710" width="19.85546875" style="857" customWidth="1"/>
    <col min="8711" max="8711" width="21.5703125" style="857" customWidth="1"/>
    <col min="8712" max="8712" width="14.42578125" style="857" customWidth="1"/>
    <col min="8713" max="8713" width="19.85546875" style="857" customWidth="1"/>
    <col min="8714" max="8714" width="21.5703125" style="857" customWidth="1"/>
    <col min="8715" max="8715" width="14.42578125" style="857" customWidth="1"/>
    <col min="8716" max="8716" width="19.85546875" style="857" customWidth="1"/>
    <col min="8717" max="8717" width="21.5703125" style="857" customWidth="1"/>
    <col min="8718" max="8718" width="14.42578125" style="857" customWidth="1"/>
    <col min="8719" max="8719" width="4" style="857" customWidth="1"/>
    <col min="8720" max="8727" width="9.140625" style="857" customWidth="1"/>
    <col min="8728" max="8960" width="11.42578125" style="857"/>
    <col min="8961" max="8961" width="0" style="857" hidden="1" customWidth="1"/>
    <col min="8962" max="8962" width="27" style="857" customWidth="1"/>
    <col min="8963" max="8963" width="21.42578125" style="857" customWidth="1"/>
    <col min="8964" max="8964" width="22.5703125" style="857" customWidth="1"/>
    <col min="8965" max="8965" width="14.28515625" style="857" customWidth="1"/>
    <col min="8966" max="8966" width="19.85546875" style="857" customWidth="1"/>
    <col min="8967" max="8967" width="21.5703125" style="857" customWidth="1"/>
    <col min="8968" max="8968" width="14.42578125" style="857" customWidth="1"/>
    <col min="8969" max="8969" width="19.85546875" style="857" customWidth="1"/>
    <col min="8970" max="8970" width="21.5703125" style="857" customWidth="1"/>
    <col min="8971" max="8971" width="14.42578125" style="857" customWidth="1"/>
    <col min="8972" max="8972" width="19.85546875" style="857" customWidth="1"/>
    <col min="8973" max="8973" width="21.5703125" style="857" customWidth="1"/>
    <col min="8974" max="8974" width="14.42578125" style="857" customWidth="1"/>
    <col min="8975" max="8975" width="4" style="857" customWidth="1"/>
    <col min="8976" max="8983" width="9.140625" style="857" customWidth="1"/>
    <col min="8984" max="9216" width="11.42578125" style="857"/>
    <col min="9217" max="9217" width="0" style="857" hidden="1" customWidth="1"/>
    <col min="9218" max="9218" width="27" style="857" customWidth="1"/>
    <col min="9219" max="9219" width="21.42578125" style="857" customWidth="1"/>
    <col min="9220" max="9220" width="22.5703125" style="857" customWidth="1"/>
    <col min="9221" max="9221" width="14.28515625" style="857" customWidth="1"/>
    <col min="9222" max="9222" width="19.85546875" style="857" customWidth="1"/>
    <col min="9223" max="9223" width="21.5703125" style="857" customWidth="1"/>
    <col min="9224" max="9224" width="14.42578125" style="857" customWidth="1"/>
    <col min="9225" max="9225" width="19.85546875" style="857" customWidth="1"/>
    <col min="9226" max="9226" width="21.5703125" style="857" customWidth="1"/>
    <col min="9227" max="9227" width="14.42578125" style="857" customWidth="1"/>
    <col min="9228" max="9228" width="19.85546875" style="857" customWidth="1"/>
    <col min="9229" max="9229" width="21.5703125" style="857" customWidth="1"/>
    <col min="9230" max="9230" width="14.42578125" style="857" customWidth="1"/>
    <col min="9231" max="9231" width="4" style="857" customWidth="1"/>
    <col min="9232" max="9239" width="9.140625" style="857" customWidth="1"/>
    <col min="9240" max="9472" width="11.42578125" style="857"/>
    <col min="9473" max="9473" width="0" style="857" hidden="1" customWidth="1"/>
    <col min="9474" max="9474" width="27" style="857" customWidth="1"/>
    <col min="9475" max="9475" width="21.42578125" style="857" customWidth="1"/>
    <col min="9476" max="9476" width="22.5703125" style="857" customWidth="1"/>
    <col min="9477" max="9477" width="14.28515625" style="857" customWidth="1"/>
    <col min="9478" max="9478" width="19.85546875" style="857" customWidth="1"/>
    <col min="9479" max="9479" width="21.5703125" style="857" customWidth="1"/>
    <col min="9480" max="9480" width="14.42578125" style="857" customWidth="1"/>
    <col min="9481" max="9481" width="19.85546875" style="857" customWidth="1"/>
    <col min="9482" max="9482" width="21.5703125" style="857" customWidth="1"/>
    <col min="9483" max="9483" width="14.42578125" style="857" customWidth="1"/>
    <col min="9484" max="9484" width="19.85546875" style="857" customWidth="1"/>
    <col min="9485" max="9485" width="21.5703125" style="857" customWidth="1"/>
    <col min="9486" max="9486" width="14.42578125" style="857" customWidth="1"/>
    <col min="9487" max="9487" width="4" style="857" customWidth="1"/>
    <col min="9488" max="9495" width="9.140625" style="857" customWidth="1"/>
    <col min="9496" max="9728" width="11.42578125" style="857"/>
    <col min="9729" max="9729" width="0" style="857" hidden="1" customWidth="1"/>
    <col min="9730" max="9730" width="27" style="857" customWidth="1"/>
    <col min="9731" max="9731" width="21.42578125" style="857" customWidth="1"/>
    <col min="9732" max="9732" width="22.5703125" style="857" customWidth="1"/>
    <col min="9733" max="9733" width="14.28515625" style="857" customWidth="1"/>
    <col min="9734" max="9734" width="19.85546875" style="857" customWidth="1"/>
    <col min="9735" max="9735" width="21.5703125" style="857" customWidth="1"/>
    <col min="9736" max="9736" width="14.42578125" style="857" customWidth="1"/>
    <col min="9737" max="9737" width="19.85546875" style="857" customWidth="1"/>
    <col min="9738" max="9738" width="21.5703125" style="857" customWidth="1"/>
    <col min="9739" max="9739" width="14.42578125" style="857" customWidth="1"/>
    <col min="9740" max="9740" width="19.85546875" style="857" customWidth="1"/>
    <col min="9741" max="9741" width="21.5703125" style="857" customWidth="1"/>
    <col min="9742" max="9742" width="14.42578125" style="857" customWidth="1"/>
    <col min="9743" max="9743" width="4" style="857" customWidth="1"/>
    <col min="9744" max="9751" width="9.140625" style="857" customWidth="1"/>
    <col min="9752" max="9984" width="11.42578125" style="857"/>
    <col min="9985" max="9985" width="0" style="857" hidden="1" customWidth="1"/>
    <col min="9986" max="9986" width="27" style="857" customWidth="1"/>
    <col min="9987" max="9987" width="21.42578125" style="857" customWidth="1"/>
    <col min="9988" max="9988" width="22.5703125" style="857" customWidth="1"/>
    <col min="9989" max="9989" width="14.28515625" style="857" customWidth="1"/>
    <col min="9990" max="9990" width="19.85546875" style="857" customWidth="1"/>
    <col min="9991" max="9991" width="21.5703125" style="857" customWidth="1"/>
    <col min="9992" max="9992" width="14.42578125" style="857" customWidth="1"/>
    <col min="9993" max="9993" width="19.85546875" style="857" customWidth="1"/>
    <col min="9994" max="9994" width="21.5703125" style="857" customWidth="1"/>
    <col min="9995" max="9995" width="14.42578125" style="857" customWidth="1"/>
    <col min="9996" max="9996" width="19.85546875" style="857" customWidth="1"/>
    <col min="9997" max="9997" width="21.5703125" style="857" customWidth="1"/>
    <col min="9998" max="9998" width="14.42578125" style="857" customWidth="1"/>
    <col min="9999" max="9999" width="4" style="857" customWidth="1"/>
    <col min="10000" max="10007" width="9.140625" style="857" customWidth="1"/>
    <col min="10008" max="10240" width="11.42578125" style="857"/>
    <col min="10241" max="10241" width="0" style="857" hidden="1" customWidth="1"/>
    <col min="10242" max="10242" width="27" style="857" customWidth="1"/>
    <col min="10243" max="10243" width="21.42578125" style="857" customWidth="1"/>
    <col min="10244" max="10244" width="22.5703125" style="857" customWidth="1"/>
    <col min="10245" max="10245" width="14.28515625" style="857" customWidth="1"/>
    <col min="10246" max="10246" width="19.85546875" style="857" customWidth="1"/>
    <col min="10247" max="10247" width="21.5703125" style="857" customWidth="1"/>
    <col min="10248" max="10248" width="14.42578125" style="857" customWidth="1"/>
    <col min="10249" max="10249" width="19.85546875" style="857" customWidth="1"/>
    <col min="10250" max="10250" width="21.5703125" style="857" customWidth="1"/>
    <col min="10251" max="10251" width="14.42578125" style="857" customWidth="1"/>
    <col min="10252" max="10252" width="19.85546875" style="857" customWidth="1"/>
    <col min="10253" max="10253" width="21.5703125" style="857" customWidth="1"/>
    <col min="10254" max="10254" width="14.42578125" style="857" customWidth="1"/>
    <col min="10255" max="10255" width="4" style="857" customWidth="1"/>
    <col min="10256" max="10263" width="9.140625" style="857" customWidth="1"/>
    <col min="10264" max="10496" width="11.42578125" style="857"/>
    <col min="10497" max="10497" width="0" style="857" hidden="1" customWidth="1"/>
    <col min="10498" max="10498" width="27" style="857" customWidth="1"/>
    <col min="10499" max="10499" width="21.42578125" style="857" customWidth="1"/>
    <col min="10500" max="10500" width="22.5703125" style="857" customWidth="1"/>
    <col min="10501" max="10501" width="14.28515625" style="857" customWidth="1"/>
    <col min="10502" max="10502" width="19.85546875" style="857" customWidth="1"/>
    <col min="10503" max="10503" width="21.5703125" style="857" customWidth="1"/>
    <col min="10504" max="10504" width="14.42578125" style="857" customWidth="1"/>
    <col min="10505" max="10505" width="19.85546875" style="857" customWidth="1"/>
    <col min="10506" max="10506" width="21.5703125" style="857" customWidth="1"/>
    <col min="10507" max="10507" width="14.42578125" style="857" customWidth="1"/>
    <col min="10508" max="10508" width="19.85546875" style="857" customWidth="1"/>
    <col min="10509" max="10509" width="21.5703125" style="857" customWidth="1"/>
    <col min="10510" max="10510" width="14.42578125" style="857" customWidth="1"/>
    <col min="10511" max="10511" width="4" style="857" customWidth="1"/>
    <col min="10512" max="10519" width="9.140625" style="857" customWidth="1"/>
    <col min="10520" max="10752" width="11.42578125" style="857"/>
    <col min="10753" max="10753" width="0" style="857" hidden="1" customWidth="1"/>
    <col min="10754" max="10754" width="27" style="857" customWidth="1"/>
    <col min="10755" max="10755" width="21.42578125" style="857" customWidth="1"/>
    <col min="10756" max="10756" width="22.5703125" style="857" customWidth="1"/>
    <col min="10757" max="10757" width="14.28515625" style="857" customWidth="1"/>
    <col min="10758" max="10758" width="19.85546875" style="857" customWidth="1"/>
    <col min="10759" max="10759" width="21.5703125" style="857" customWidth="1"/>
    <col min="10760" max="10760" width="14.42578125" style="857" customWidth="1"/>
    <col min="10761" max="10761" width="19.85546875" style="857" customWidth="1"/>
    <col min="10762" max="10762" width="21.5703125" style="857" customWidth="1"/>
    <col min="10763" max="10763" width="14.42578125" style="857" customWidth="1"/>
    <col min="10764" max="10764" width="19.85546875" style="857" customWidth="1"/>
    <col min="10765" max="10765" width="21.5703125" style="857" customWidth="1"/>
    <col min="10766" max="10766" width="14.42578125" style="857" customWidth="1"/>
    <col min="10767" max="10767" width="4" style="857" customWidth="1"/>
    <col min="10768" max="10775" width="9.140625" style="857" customWidth="1"/>
    <col min="10776" max="11008" width="11.42578125" style="857"/>
    <col min="11009" max="11009" width="0" style="857" hidden="1" customWidth="1"/>
    <col min="11010" max="11010" width="27" style="857" customWidth="1"/>
    <col min="11011" max="11011" width="21.42578125" style="857" customWidth="1"/>
    <col min="11012" max="11012" width="22.5703125" style="857" customWidth="1"/>
    <col min="11013" max="11013" width="14.28515625" style="857" customWidth="1"/>
    <col min="11014" max="11014" width="19.85546875" style="857" customWidth="1"/>
    <col min="11015" max="11015" width="21.5703125" style="857" customWidth="1"/>
    <col min="11016" max="11016" width="14.42578125" style="857" customWidth="1"/>
    <col min="11017" max="11017" width="19.85546875" style="857" customWidth="1"/>
    <col min="11018" max="11018" width="21.5703125" style="857" customWidth="1"/>
    <col min="11019" max="11019" width="14.42578125" style="857" customWidth="1"/>
    <col min="11020" max="11020" width="19.85546875" style="857" customWidth="1"/>
    <col min="11021" max="11021" width="21.5703125" style="857" customWidth="1"/>
    <col min="11022" max="11022" width="14.42578125" style="857" customWidth="1"/>
    <col min="11023" max="11023" width="4" style="857" customWidth="1"/>
    <col min="11024" max="11031" width="9.140625" style="857" customWidth="1"/>
    <col min="11032" max="11264" width="11.42578125" style="857"/>
    <col min="11265" max="11265" width="0" style="857" hidden="1" customWidth="1"/>
    <col min="11266" max="11266" width="27" style="857" customWidth="1"/>
    <col min="11267" max="11267" width="21.42578125" style="857" customWidth="1"/>
    <col min="11268" max="11268" width="22.5703125" style="857" customWidth="1"/>
    <col min="11269" max="11269" width="14.28515625" style="857" customWidth="1"/>
    <col min="11270" max="11270" width="19.85546875" style="857" customWidth="1"/>
    <col min="11271" max="11271" width="21.5703125" style="857" customWidth="1"/>
    <col min="11272" max="11272" width="14.42578125" style="857" customWidth="1"/>
    <col min="11273" max="11273" width="19.85546875" style="857" customWidth="1"/>
    <col min="11274" max="11274" width="21.5703125" style="857" customWidth="1"/>
    <col min="11275" max="11275" width="14.42578125" style="857" customWidth="1"/>
    <col min="11276" max="11276" width="19.85546875" style="857" customWidth="1"/>
    <col min="11277" max="11277" width="21.5703125" style="857" customWidth="1"/>
    <col min="11278" max="11278" width="14.42578125" style="857" customWidth="1"/>
    <col min="11279" max="11279" width="4" style="857" customWidth="1"/>
    <col min="11280" max="11287" width="9.140625" style="857" customWidth="1"/>
    <col min="11288" max="11520" width="11.42578125" style="857"/>
    <col min="11521" max="11521" width="0" style="857" hidden="1" customWidth="1"/>
    <col min="11522" max="11522" width="27" style="857" customWidth="1"/>
    <col min="11523" max="11523" width="21.42578125" style="857" customWidth="1"/>
    <col min="11524" max="11524" width="22.5703125" style="857" customWidth="1"/>
    <col min="11525" max="11525" width="14.28515625" style="857" customWidth="1"/>
    <col min="11526" max="11526" width="19.85546875" style="857" customWidth="1"/>
    <col min="11527" max="11527" width="21.5703125" style="857" customWidth="1"/>
    <col min="11528" max="11528" width="14.42578125" style="857" customWidth="1"/>
    <col min="11529" max="11529" width="19.85546875" style="857" customWidth="1"/>
    <col min="11530" max="11530" width="21.5703125" style="857" customWidth="1"/>
    <col min="11531" max="11531" width="14.42578125" style="857" customWidth="1"/>
    <col min="11532" max="11532" width="19.85546875" style="857" customWidth="1"/>
    <col min="11533" max="11533" width="21.5703125" style="857" customWidth="1"/>
    <col min="11534" max="11534" width="14.42578125" style="857" customWidth="1"/>
    <col min="11535" max="11535" width="4" style="857" customWidth="1"/>
    <col min="11536" max="11543" width="9.140625" style="857" customWidth="1"/>
    <col min="11544" max="11776" width="11.42578125" style="857"/>
    <col min="11777" max="11777" width="0" style="857" hidden="1" customWidth="1"/>
    <col min="11778" max="11778" width="27" style="857" customWidth="1"/>
    <col min="11779" max="11779" width="21.42578125" style="857" customWidth="1"/>
    <col min="11780" max="11780" width="22.5703125" style="857" customWidth="1"/>
    <col min="11781" max="11781" width="14.28515625" style="857" customWidth="1"/>
    <col min="11782" max="11782" width="19.85546875" style="857" customWidth="1"/>
    <col min="11783" max="11783" width="21.5703125" style="857" customWidth="1"/>
    <col min="11784" max="11784" width="14.42578125" style="857" customWidth="1"/>
    <col min="11785" max="11785" width="19.85546875" style="857" customWidth="1"/>
    <col min="11786" max="11786" width="21.5703125" style="857" customWidth="1"/>
    <col min="11787" max="11787" width="14.42578125" style="857" customWidth="1"/>
    <col min="11788" max="11788" width="19.85546875" style="857" customWidth="1"/>
    <col min="11789" max="11789" width="21.5703125" style="857" customWidth="1"/>
    <col min="11790" max="11790" width="14.42578125" style="857" customWidth="1"/>
    <col min="11791" max="11791" width="4" style="857" customWidth="1"/>
    <col min="11792" max="11799" width="9.140625" style="857" customWidth="1"/>
    <col min="11800" max="12032" width="11.42578125" style="857"/>
    <col min="12033" max="12033" width="0" style="857" hidden="1" customWidth="1"/>
    <col min="12034" max="12034" width="27" style="857" customWidth="1"/>
    <col min="12035" max="12035" width="21.42578125" style="857" customWidth="1"/>
    <col min="12036" max="12036" width="22.5703125" style="857" customWidth="1"/>
    <col min="12037" max="12037" width="14.28515625" style="857" customWidth="1"/>
    <col min="12038" max="12038" width="19.85546875" style="857" customWidth="1"/>
    <col min="12039" max="12039" width="21.5703125" style="857" customWidth="1"/>
    <col min="12040" max="12040" width="14.42578125" style="857" customWidth="1"/>
    <col min="12041" max="12041" width="19.85546875" style="857" customWidth="1"/>
    <col min="12042" max="12042" width="21.5703125" style="857" customWidth="1"/>
    <col min="12043" max="12043" width="14.42578125" style="857" customWidth="1"/>
    <col min="12044" max="12044" width="19.85546875" style="857" customWidth="1"/>
    <col min="12045" max="12045" width="21.5703125" style="857" customWidth="1"/>
    <col min="12046" max="12046" width="14.42578125" style="857" customWidth="1"/>
    <col min="12047" max="12047" width="4" style="857" customWidth="1"/>
    <col min="12048" max="12055" width="9.140625" style="857" customWidth="1"/>
    <col min="12056" max="12288" width="11.42578125" style="857"/>
    <col min="12289" max="12289" width="0" style="857" hidden="1" customWidth="1"/>
    <col min="12290" max="12290" width="27" style="857" customWidth="1"/>
    <col min="12291" max="12291" width="21.42578125" style="857" customWidth="1"/>
    <col min="12292" max="12292" width="22.5703125" style="857" customWidth="1"/>
    <col min="12293" max="12293" width="14.28515625" style="857" customWidth="1"/>
    <col min="12294" max="12294" width="19.85546875" style="857" customWidth="1"/>
    <col min="12295" max="12295" width="21.5703125" style="857" customWidth="1"/>
    <col min="12296" max="12296" width="14.42578125" style="857" customWidth="1"/>
    <col min="12297" max="12297" width="19.85546875" style="857" customWidth="1"/>
    <col min="12298" max="12298" width="21.5703125" style="857" customWidth="1"/>
    <col min="12299" max="12299" width="14.42578125" style="857" customWidth="1"/>
    <col min="12300" max="12300" width="19.85546875" style="857" customWidth="1"/>
    <col min="12301" max="12301" width="21.5703125" style="857" customWidth="1"/>
    <col min="12302" max="12302" width="14.42578125" style="857" customWidth="1"/>
    <col min="12303" max="12303" width="4" style="857" customWidth="1"/>
    <col min="12304" max="12311" width="9.140625" style="857" customWidth="1"/>
    <col min="12312" max="12544" width="11.42578125" style="857"/>
    <col min="12545" max="12545" width="0" style="857" hidden="1" customWidth="1"/>
    <col min="12546" max="12546" width="27" style="857" customWidth="1"/>
    <col min="12547" max="12547" width="21.42578125" style="857" customWidth="1"/>
    <col min="12548" max="12548" width="22.5703125" style="857" customWidth="1"/>
    <col min="12549" max="12549" width="14.28515625" style="857" customWidth="1"/>
    <col min="12550" max="12550" width="19.85546875" style="857" customWidth="1"/>
    <col min="12551" max="12551" width="21.5703125" style="857" customWidth="1"/>
    <col min="12552" max="12552" width="14.42578125" style="857" customWidth="1"/>
    <col min="12553" max="12553" width="19.85546875" style="857" customWidth="1"/>
    <col min="12554" max="12554" width="21.5703125" style="857" customWidth="1"/>
    <col min="12555" max="12555" width="14.42578125" style="857" customWidth="1"/>
    <col min="12556" max="12556" width="19.85546875" style="857" customWidth="1"/>
    <col min="12557" max="12557" width="21.5703125" style="857" customWidth="1"/>
    <col min="12558" max="12558" width="14.42578125" style="857" customWidth="1"/>
    <col min="12559" max="12559" width="4" style="857" customWidth="1"/>
    <col min="12560" max="12567" width="9.140625" style="857" customWidth="1"/>
    <col min="12568" max="12800" width="11.42578125" style="857"/>
    <col min="12801" max="12801" width="0" style="857" hidden="1" customWidth="1"/>
    <col min="12802" max="12802" width="27" style="857" customWidth="1"/>
    <col min="12803" max="12803" width="21.42578125" style="857" customWidth="1"/>
    <col min="12804" max="12804" width="22.5703125" style="857" customWidth="1"/>
    <col min="12805" max="12805" width="14.28515625" style="857" customWidth="1"/>
    <col min="12806" max="12806" width="19.85546875" style="857" customWidth="1"/>
    <col min="12807" max="12807" width="21.5703125" style="857" customWidth="1"/>
    <col min="12808" max="12808" width="14.42578125" style="857" customWidth="1"/>
    <col min="12809" max="12809" width="19.85546875" style="857" customWidth="1"/>
    <col min="12810" max="12810" width="21.5703125" style="857" customWidth="1"/>
    <col min="12811" max="12811" width="14.42578125" style="857" customWidth="1"/>
    <col min="12812" max="12812" width="19.85546875" style="857" customWidth="1"/>
    <col min="12813" max="12813" width="21.5703125" style="857" customWidth="1"/>
    <col min="12814" max="12814" width="14.42578125" style="857" customWidth="1"/>
    <col min="12815" max="12815" width="4" style="857" customWidth="1"/>
    <col min="12816" max="12823" width="9.140625" style="857" customWidth="1"/>
    <col min="12824" max="13056" width="11.42578125" style="857"/>
    <col min="13057" max="13057" width="0" style="857" hidden="1" customWidth="1"/>
    <col min="13058" max="13058" width="27" style="857" customWidth="1"/>
    <col min="13059" max="13059" width="21.42578125" style="857" customWidth="1"/>
    <col min="13060" max="13060" width="22.5703125" style="857" customWidth="1"/>
    <col min="13061" max="13061" width="14.28515625" style="857" customWidth="1"/>
    <col min="13062" max="13062" width="19.85546875" style="857" customWidth="1"/>
    <col min="13063" max="13063" width="21.5703125" style="857" customWidth="1"/>
    <col min="13064" max="13064" width="14.42578125" style="857" customWidth="1"/>
    <col min="13065" max="13065" width="19.85546875" style="857" customWidth="1"/>
    <col min="13066" max="13066" width="21.5703125" style="857" customWidth="1"/>
    <col min="13067" max="13067" width="14.42578125" style="857" customWidth="1"/>
    <col min="13068" max="13068" width="19.85546875" style="857" customWidth="1"/>
    <col min="13069" max="13069" width="21.5703125" style="857" customWidth="1"/>
    <col min="13070" max="13070" width="14.42578125" style="857" customWidth="1"/>
    <col min="13071" max="13071" width="4" style="857" customWidth="1"/>
    <col min="13072" max="13079" width="9.140625" style="857" customWidth="1"/>
    <col min="13080" max="13312" width="11.42578125" style="857"/>
    <col min="13313" max="13313" width="0" style="857" hidden="1" customWidth="1"/>
    <col min="13314" max="13314" width="27" style="857" customWidth="1"/>
    <col min="13315" max="13315" width="21.42578125" style="857" customWidth="1"/>
    <col min="13316" max="13316" width="22.5703125" style="857" customWidth="1"/>
    <col min="13317" max="13317" width="14.28515625" style="857" customWidth="1"/>
    <col min="13318" max="13318" width="19.85546875" style="857" customWidth="1"/>
    <col min="13319" max="13319" width="21.5703125" style="857" customWidth="1"/>
    <col min="13320" max="13320" width="14.42578125" style="857" customWidth="1"/>
    <col min="13321" max="13321" width="19.85546875" style="857" customWidth="1"/>
    <col min="13322" max="13322" width="21.5703125" style="857" customWidth="1"/>
    <col min="13323" max="13323" width="14.42578125" style="857" customWidth="1"/>
    <col min="13324" max="13324" width="19.85546875" style="857" customWidth="1"/>
    <col min="13325" max="13325" width="21.5703125" style="857" customWidth="1"/>
    <col min="13326" max="13326" width="14.42578125" style="857" customWidth="1"/>
    <col min="13327" max="13327" width="4" style="857" customWidth="1"/>
    <col min="13328" max="13335" width="9.140625" style="857" customWidth="1"/>
    <col min="13336" max="13568" width="11.42578125" style="857"/>
    <col min="13569" max="13569" width="0" style="857" hidden="1" customWidth="1"/>
    <col min="13570" max="13570" width="27" style="857" customWidth="1"/>
    <col min="13571" max="13571" width="21.42578125" style="857" customWidth="1"/>
    <col min="13572" max="13572" width="22.5703125" style="857" customWidth="1"/>
    <col min="13573" max="13573" width="14.28515625" style="857" customWidth="1"/>
    <col min="13574" max="13574" width="19.85546875" style="857" customWidth="1"/>
    <col min="13575" max="13575" width="21.5703125" style="857" customWidth="1"/>
    <col min="13576" max="13576" width="14.42578125" style="857" customWidth="1"/>
    <col min="13577" max="13577" width="19.85546875" style="857" customWidth="1"/>
    <col min="13578" max="13578" width="21.5703125" style="857" customWidth="1"/>
    <col min="13579" max="13579" width="14.42578125" style="857" customWidth="1"/>
    <col min="13580" max="13580" width="19.85546875" style="857" customWidth="1"/>
    <col min="13581" max="13581" width="21.5703125" style="857" customWidth="1"/>
    <col min="13582" max="13582" width="14.42578125" style="857" customWidth="1"/>
    <col min="13583" max="13583" width="4" style="857" customWidth="1"/>
    <col min="13584" max="13591" width="9.140625" style="857" customWidth="1"/>
    <col min="13592" max="13824" width="11.42578125" style="857"/>
    <col min="13825" max="13825" width="0" style="857" hidden="1" customWidth="1"/>
    <col min="13826" max="13826" width="27" style="857" customWidth="1"/>
    <col min="13827" max="13827" width="21.42578125" style="857" customWidth="1"/>
    <col min="13828" max="13828" width="22.5703125" style="857" customWidth="1"/>
    <col min="13829" max="13829" width="14.28515625" style="857" customWidth="1"/>
    <col min="13830" max="13830" width="19.85546875" style="857" customWidth="1"/>
    <col min="13831" max="13831" width="21.5703125" style="857" customWidth="1"/>
    <col min="13832" max="13832" width="14.42578125" style="857" customWidth="1"/>
    <col min="13833" max="13833" width="19.85546875" style="857" customWidth="1"/>
    <col min="13834" max="13834" width="21.5703125" style="857" customWidth="1"/>
    <col min="13835" max="13835" width="14.42578125" style="857" customWidth="1"/>
    <col min="13836" max="13836" width="19.85546875" style="857" customWidth="1"/>
    <col min="13837" max="13837" width="21.5703125" style="857" customWidth="1"/>
    <col min="13838" max="13838" width="14.42578125" style="857" customWidth="1"/>
    <col min="13839" max="13839" width="4" style="857" customWidth="1"/>
    <col min="13840" max="13847" width="9.140625" style="857" customWidth="1"/>
    <col min="13848" max="14080" width="11.42578125" style="857"/>
    <col min="14081" max="14081" width="0" style="857" hidden="1" customWidth="1"/>
    <col min="14082" max="14082" width="27" style="857" customWidth="1"/>
    <col min="14083" max="14083" width="21.42578125" style="857" customWidth="1"/>
    <col min="14084" max="14084" width="22.5703125" style="857" customWidth="1"/>
    <col min="14085" max="14085" width="14.28515625" style="857" customWidth="1"/>
    <col min="14086" max="14086" width="19.85546875" style="857" customWidth="1"/>
    <col min="14087" max="14087" width="21.5703125" style="857" customWidth="1"/>
    <col min="14088" max="14088" width="14.42578125" style="857" customWidth="1"/>
    <col min="14089" max="14089" width="19.85546875" style="857" customWidth="1"/>
    <col min="14090" max="14090" width="21.5703125" style="857" customWidth="1"/>
    <col min="14091" max="14091" width="14.42578125" style="857" customWidth="1"/>
    <col min="14092" max="14092" width="19.85546875" style="857" customWidth="1"/>
    <col min="14093" max="14093" width="21.5703125" style="857" customWidth="1"/>
    <col min="14094" max="14094" width="14.42578125" style="857" customWidth="1"/>
    <col min="14095" max="14095" width="4" style="857" customWidth="1"/>
    <col min="14096" max="14103" width="9.140625" style="857" customWidth="1"/>
    <col min="14104" max="14336" width="11.42578125" style="857"/>
    <col min="14337" max="14337" width="0" style="857" hidden="1" customWidth="1"/>
    <col min="14338" max="14338" width="27" style="857" customWidth="1"/>
    <col min="14339" max="14339" width="21.42578125" style="857" customWidth="1"/>
    <col min="14340" max="14340" width="22.5703125" style="857" customWidth="1"/>
    <col min="14341" max="14341" width="14.28515625" style="857" customWidth="1"/>
    <col min="14342" max="14342" width="19.85546875" style="857" customWidth="1"/>
    <col min="14343" max="14343" width="21.5703125" style="857" customWidth="1"/>
    <col min="14344" max="14344" width="14.42578125" style="857" customWidth="1"/>
    <col min="14345" max="14345" width="19.85546875" style="857" customWidth="1"/>
    <col min="14346" max="14346" width="21.5703125" style="857" customWidth="1"/>
    <col min="14347" max="14347" width="14.42578125" style="857" customWidth="1"/>
    <col min="14348" max="14348" width="19.85546875" style="857" customWidth="1"/>
    <col min="14349" max="14349" width="21.5703125" style="857" customWidth="1"/>
    <col min="14350" max="14350" width="14.42578125" style="857" customWidth="1"/>
    <col min="14351" max="14351" width="4" style="857" customWidth="1"/>
    <col min="14352" max="14359" width="9.140625" style="857" customWidth="1"/>
    <col min="14360" max="14592" width="11.42578125" style="857"/>
    <col min="14593" max="14593" width="0" style="857" hidden="1" customWidth="1"/>
    <col min="14594" max="14594" width="27" style="857" customWidth="1"/>
    <col min="14595" max="14595" width="21.42578125" style="857" customWidth="1"/>
    <col min="14596" max="14596" width="22.5703125" style="857" customWidth="1"/>
    <col min="14597" max="14597" width="14.28515625" style="857" customWidth="1"/>
    <col min="14598" max="14598" width="19.85546875" style="857" customWidth="1"/>
    <col min="14599" max="14599" width="21.5703125" style="857" customWidth="1"/>
    <col min="14600" max="14600" width="14.42578125" style="857" customWidth="1"/>
    <col min="14601" max="14601" width="19.85546875" style="857" customWidth="1"/>
    <col min="14602" max="14602" width="21.5703125" style="857" customWidth="1"/>
    <col min="14603" max="14603" width="14.42578125" style="857" customWidth="1"/>
    <col min="14604" max="14604" width="19.85546875" style="857" customWidth="1"/>
    <col min="14605" max="14605" width="21.5703125" style="857" customWidth="1"/>
    <col min="14606" max="14606" width="14.42578125" style="857" customWidth="1"/>
    <col min="14607" max="14607" width="4" style="857" customWidth="1"/>
    <col min="14608" max="14615" width="9.140625" style="857" customWidth="1"/>
    <col min="14616" max="14848" width="11.42578125" style="857"/>
    <col min="14849" max="14849" width="0" style="857" hidden="1" customWidth="1"/>
    <col min="14850" max="14850" width="27" style="857" customWidth="1"/>
    <col min="14851" max="14851" width="21.42578125" style="857" customWidth="1"/>
    <col min="14852" max="14852" width="22.5703125" style="857" customWidth="1"/>
    <col min="14853" max="14853" width="14.28515625" style="857" customWidth="1"/>
    <col min="14854" max="14854" width="19.85546875" style="857" customWidth="1"/>
    <col min="14855" max="14855" width="21.5703125" style="857" customWidth="1"/>
    <col min="14856" max="14856" width="14.42578125" style="857" customWidth="1"/>
    <col min="14857" max="14857" width="19.85546875" style="857" customWidth="1"/>
    <col min="14858" max="14858" width="21.5703125" style="857" customWidth="1"/>
    <col min="14859" max="14859" width="14.42578125" style="857" customWidth="1"/>
    <col min="14860" max="14860" width="19.85546875" style="857" customWidth="1"/>
    <col min="14861" max="14861" width="21.5703125" style="857" customWidth="1"/>
    <col min="14862" max="14862" width="14.42578125" style="857" customWidth="1"/>
    <col min="14863" max="14863" width="4" style="857" customWidth="1"/>
    <col min="14864" max="14871" width="9.140625" style="857" customWidth="1"/>
    <col min="14872" max="15104" width="11.42578125" style="857"/>
    <col min="15105" max="15105" width="0" style="857" hidden="1" customWidth="1"/>
    <col min="15106" max="15106" width="27" style="857" customWidth="1"/>
    <col min="15107" max="15107" width="21.42578125" style="857" customWidth="1"/>
    <col min="15108" max="15108" width="22.5703125" style="857" customWidth="1"/>
    <col min="15109" max="15109" width="14.28515625" style="857" customWidth="1"/>
    <col min="15110" max="15110" width="19.85546875" style="857" customWidth="1"/>
    <col min="15111" max="15111" width="21.5703125" style="857" customWidth="1"/>
    <col min="15112" max="15112" width="14.42578125" style="857" customWidth="1"/>
    <col min="15113" max="15113" width="19.85546875" style="857" customWidth="1"/>
    <col min="15114" max="15114" width="21.5703125" style="857" customWidth="1"/>
    <col min="15115" max="15115" width="14.42578125" style="857" customWidth="1"/>
    <col min="15116" max="15116" width="19.85546875" style="857" customWidth="1"/>
    <col min="15117" max="15117" width="21.5703125" style="857" customWidth="1"/>
    <col min="15118" max="15118" width="14.42578125" style="857" customWidth="1"/>
    <col min="15119" max="15119" width="4" style="857" customWidth="1"/>
    <col min="15120" max="15127" width="9.140625" style="857" customWidth="1"/>
    <col min="15128" max="15360" width="11.42578125" style="857"/>
    <col min="15361" max="15361" width="0" style="857" hidden="1" customWidth="1"/>
    <col min="15362" max="15362" width="27" style="857" customWidth="1"/>
    <col min="15363" max="15363" width="21.42578125" style="857" customWidth="1"/>
    <col min="15364" max="15364" width="22.5703125" style="857" customWidth="1"/>
    <col min="15365" max="15365" width="14.28515625" style="857" customWidth="1"/>
    <col min="15366" max="15366" width="19.85546875" style="857" customWidth="1"/>
    <col min="15367" max="15367" width="21.5703125" style="857" customWidth="1"/>
    <col min="15368" max="15368" width="14.42578125" style="857" customWidth="1"/>
    <col min="15369" max="15369" width="19.85546875" style="857" customWidth="1"/>
    <col min="15370" max="15370" width="21.5703125" style="857" customWidth="1"/>
    <col min="15371" max="15371" width="14.42578125" style="857" customWidth="1"/>
    <col min="15372" max="15372" width="19.85546875" style="857" customWidth="1"/>
    <col min="15373" max="15373" width="21.5703125" style="857" customWidth="1"/>
    <col min="15374" max="15374" width="14.42578125" style="857" customWidth="1"/>
    <col min="15375" max="15375" width="4" style="857" customWidth="1"/>
    <col min="15376" max="15383" width="9.140625" style="857" customWidth="1"/>
    <col min="15384" max="15616" width="11.42578125" style="857"/>
    <col min="15617" max="15617" width="0" style="857" hidden="1" customWidth="1"/>
    <col min="15618" max="15618" width="27" style="857" customWidth="1"/>
    <col min="15619" max="15619" width="21.42578125" style="857" customWidth="1"/>
    <col min="15620" max="15620" width="22.5703125" style="857" customWidth="1"/>
    <col min="15621" max="15621" width="14.28515625" style="857" customWidth="1"/>
    <col min="15622" max="15622" width="19.85546875" style="857" customWidth="1"/>
    <col min="15623" max="15623" width="21.5703125" style="857" customWidth="1"/>
    <col min="15624" max="15624" width="14.42578125" style="857" customWidth="1"/>
    <col min="15625" max="15625" width="19.85546875" style="857" customWidth="1"/>
    <col min="15626" max="15626" width="21.5703125" style="857" customWidth="1"/>
    <col min="15627" max="15627" width="14.42578125" style="857" customWidth="1"/>
    <col min="15628" max="15628" width="19.85546875" style="857" customWidth="1"/>
    <col min="15629" max="15629" width="21.5703125" style="857" customWidth="1"/>
    <col min="15630" max="15630" width="14.42578125" style="857" customWidth="1"/>
    <col min="15631" max="15631" width="4" style="857" customWidth="1"/>
    <col min="15632" max="15639" width="9.140625" style="857" customWidth="1"/>
    <col min="15640" max="15872" width="11.42578125" style="857"/>
    <col min="15873" max="15873" width="0" style="857" hidden="1" customWidth="1"/>
    <col min="15874" max="15874" width="27" style="857" customWidth="1"/>
    <col min="15875" max="15875" width="21.42578125" style="857" customWidth="1"/>
    <col min="15876" max="15876" width="22.5703125" style="857" customWidth="1"/>
    <col min="15877" max="15877" width="14.28515625" style="857" customWidth="1"/>
    <col min="15878" max="15878" width="19.85546875" style="857" customWidth="1"/>
    <col min="15879" max="15879" width="21.5703125" style="857" customWidth="1"/>
    <col min="15880" max="15880" width="14.42578125" style="857" customWidth="1"/>
    <col min="15881" max="15881" width="19.85546875" style="857" customWidth="1"/>
    <col min="15882" max="15882" width="21.5703125" style="857" customWidth="1"/>
    <col min="15883" max="15883" width="14.42578125" style="857" customWidth="1"/>
    <col min="15884" max="15884" width="19.85546875" style="857" customWidth="1"/>
    <col min="15885" max="15885" width="21.5703125" style="857" customWidth="1"/>
    <col min="15886" max="15886" width="14.42578125" style="857" customWidth="1"/>
    <col min="15887" max="15887" width="4" style="857" customWidth="1"/>
    <col min="15888" max="15895" width="9.140625" style="857" customWidth="1"/>
    <col min="15896" max="16128" width="11.42578125" style="857"/>
    <col min="16129" max="16129" width="0" style="857" hidden="1" customWidth="1"/>
    <col min="16130" max="16130" width="27" style="857" customWidth="1"/>
    <col min="16131" max="16131" width="21.42578125" style="857" customWidth="1"/>
    <col min="16132" max="16132" width="22.5703125" style="857" customWidth="1"/>
    <col min="16133" max="16133" width="14.28515625" style="857" customWidth="1"/>
    <col min="16134" max="16134" width="19.85546875" style="857" customWidth="1"/>
    <col min="16135" max="16135" width="21.5703125" style="857" customWidth="1"/>
    <col min="16136" max="16136" width="14.42578125" style="857" customWidth="1"/>
    <col min="16137" max="16137" width="19.85546875" style="857" customWidth="1"/>
    <col min="16138" max="16138" width="21.5703125" style="857" customWidth="1"/>
    <col min="16139" max="16139" width="14.42578125" style="857" customWidth="1"/>
    <col min="16140" max="16140" width="19.85546875" style="857" customWidth="1"/>
    <col min="16141" max="16141" width="21.5703125" style="857" customWidth="1"/>
    <col min="16142" max="16142" width="14.42578125" style="857" customWidth="1"/>
    <col min="16143" max="16143" width="4" style="857" customWidth="1"/>
    <col min="16144" max="16151" width="9.140625" style="857" customWidth="1"/>
    <col min="16152" max="16384" width="11.42578125" style="857"/>
  </cols>
  <sheetData>
    <row r="1" spans="1:25" s="355" customFormat="1" ht="2.25" customHeight="1">
      <c r="B1" s="356"/>
      <c r="C1" s="357"/>
      <c r="D1" s="357"/>
      <c r="E1" s="357"/>
      <c r="F1" s="357"/>
      <c r="G1" s="357"/>
      <c r="H1" s="357"/>
      <c r="I1" s="357"/>
      <c r="J1" s="357"/>
      <c r="K1" s="357"/>
      <c r="L1" s="357"/>
      <c r="M1" s="357"/>
      <c r="N1" s="357"/>
    </row>
    <row r="2" spans="1:25" s="355" customFormat="1" ht="39" customHeight="1">
      <c r="B2" s="890" t="s">
        <v>989</v>
      </c>
      <c r="C2" s="890"/>
      <c r="D2" s="890"/>
      <c r="E2" s="890"/>
      <c r="F2" s="890"/>
      <c r="G2" s="890"/>
      <c r="H2" s="890"/>
      <c r="I2" s="890"/>
      <c r="J2" s="890"/>
      <c r="K2" s="890"/>
      <c r="L2" s="890"/>
      <c r="M2" s="890"/>
      <c r="N2" s="890"/>
    </row>
    <row r="3" spans="1:25" s="458" customFormat="1" ht="31.5" customHeight="1">
      <c r="B3" s="890" t="s">
        <v>985</v>
      </c>
      <c r="C3" s="890"/>
      <c r="D3" s="890"/>
      <c r="E3" s="890"/>
      <c r="F3" s="890"/>
      <c r="G3" s="890"/>
      <c r="H3" s="890"/>
      <c r="I3" s="890"/>
      <c r="J3" s="890"/>
      <c r="K3" s="890"/>
      <c r="L3" s="890"/>
      <c r="M3" s="890"/>
      <c r="N3" s="890"/>
    </row>
    <row r="4" spans="1:25" s="355" customFormat="1" ht="12" customHeight="1">
      <c r="A4" s="355" t="s">
        <v>1525</v>
      </c>
      <c r="B4" s="890"/>
      <c r="C4" s="890"/>
      <c r="D4" s="890"/>
      <c r="E4" s="890"/>
      <c r="F4" s="890"/>
      <c r="G4" s="890"/>
      <c r="H4" s="890"/>
      <c r="I4" s="890"/>
      <c r="J4" s="890"/>
      <c r="K4" s="890"/>
      <c r="L4" s="890"/>
      <c r="M4" s="890"/>
      <c r="N4" s="890"/>
    </row>
    <row r="5" spans="1:25" s="464" customFormat="1" ht="33.75" customHeight="1">
      <c r="B5" s="941" t="s">
        <v>1260</v>
      </c>
      <c r="C5" s="941"/>
      <c r="D5" s="941"/>
      <c r="E5" s="941"/>
      <c r="F5" s="941"/>
      <c r="G5" s="941"/>
      <c r="H5" s="941"/>
      <c r="I5" s="941"/>
      <c r="J5" s="941"/>
      <c r="K5" s="941"/>
      <c r="L5" s="941"/>
      <c r="M5" s="941"/>
      <c r="N5" s="941"/>
    </row>
    <row r="6" spans="1:25" s="77" customFormat="1" ht="4.5" customHeight="1">
      <c r="C6" s="336"/>
      <c r="O6" s="465"/>
      <c r="T6" s="33"/>
      <c r="U6" s="33"/>
      <c r="V6" s="33"/>
      <c r="W6" s="33"/>
    </row>
    <row r="7" spans="1:25" s="265" customFormat="1" ht="17.25" customHeight="1">
      <c r="B7" s="466"/>
      <c r="C7" s="942" t="s">
        <v>1373</v>
      </c>
      <c r="D7" s="942"/>
      <c r="E7" s="942"/>
      <c r="F7" s="942" t="s">
        <v>1374</v>
      </c>
      <c r="G7" s="942"/>
      <c r="H7" s="942"/>
      <c r="I7" s="942" t="s">
        <v>1440</v>
      </c>
      <c r="J7" s="942"/>
      <c r="K7" s="942"/>
      <c r="L7" s="942" t="s">
        <v>1546</v>
      </c>
      <c r="M7" s="942"/>
      <c r="N7" s="942"/>
      <c r="O7" s="945"/>
    </row>
    <row r="8" spans="1:25" s="235" customFormat="1" ht="33.75" customHeight="1">
      <c r="B8" s="467"/>
      <c r="C8" s="468" t="s">
        <v>986</v>
      </c>
      <c r="D8" s="642" t="s">
        <v>979</v>
      </c>
      <c r="E8" s="468" t="s">
        <v>980</v>
      </c>
      <c r="F8" s="468" t="s">
        <v>986</v>
      </c>
      <c r="G8" s="642" t="s">
        <v>979</v>
      </c>
      <c r="H8" s="468" t="s">
        <v>980</v>
      </c>
      <c r="I8" s="468" t="s">
        <v>986</v>
      </c>
      <c r="J8" s="642" t="s">
        <v>979</v>
      </c>
      <c r="K8" s="468" t="s">
        <v>980</v>
      </c>
      <c r="L8" s="468" t="s">
        <v>986</v>
      </c>
      <c r="M8" s="642" t="s">
        <v>979</v>
      </c>
      <c r="N8" s="468" t="s">
        <v>980</v>
      </c>
      <c r="O8" s="945"/>
    </row>
    <row r="9" spans="1:25" s="77" customFormat="1" ht="3" customHeight="1">
      <c r="B9" s="332"/>
      <c r="O9" s="469"/>
      <c r="T9" s="33"/>
      <c r="U9" s="33"/>
      <c r="V9" s="33"/>
      <c r="W9" s="33"/>
      <c r="X9" s="111">
        <v>6.94</v>
      </c>
      <c r="Y9" s="111">
        <v>6.92</v>
      </c>
    </row>
    <row r="10" spans="1:25" s="111" customFormat="1" ht="22.5" customHeight="1">
      <c r="B10" s="470" t="s">
        <v>1088</v>
      </c>
      <c r="C10" s="643"/>
      <c r="D10" s="643"/>
      <c r="E10" s="643"/>
      <c r="F10" s="643"/>
      <c r="G10" s="643"/>
      <c r="H10" s="643"/>
      <c r="I10" s="643"/>
      <c r="J10" s="643"/>
      <c r="K10" s="643"/>
      <c r="L10" s="643"/>
      <c r="M10" s="643"/>
      <c r="N10" s="643"/>
      <c r="O10" s="471"/>
      <c r="T10" s="505"/>
      <c r="V10" s="245"/>
    </row>
    <row r="11" spans="1:25" s="37" customFormat="1" ht="22.5" customHeight="1">
      <c r="A11" s="37" t="s">
        <v>1204</v>
      </c>
      <c r="B11" s="37" t="s">
        <v>297</v>
      </c>
      <c r="C11" s="239">
        <v>2838112.6881399998</v>
      </c>
      <c r="D11" s="240">
        <v>0.19184119944332004</v>
      </c>
      <c r="E11" s="349">
        <v>2</v>
      </c>
      <c r="F11" s="239">
        <v>3603510.24364</v>
      </c>
      <c r="G11" s="240">
        <v>0.19205562060200326</v>
      </c>
      <c r="H11" s="349">
        <v>2</v>
      </c>
      <c r="I11" s="239">
        <v>4426580.4471899997</v>
      </c>
      <c r="J11" s="240">
        <v>0.19541372583018968</v>
      </c>
      <c r="K11" s="349">
        <v>2</v>
      </c>
      <c r="L11" s="239">
        <v>4294462.8156700004</v>
      </c>
      <c r="M11" s="240">
        <v>0.20996055622045173</v>
      </c>
      <c r="N11" s="239">
        <v>2</v>
      </c>
      <c r="O11" s="713"/>
      <c r="T11" s="506"/>
      <c r="V11" s="238"/>
    </row>
    <row r="12" spans="1:25" s="37" customFormat="1" ht="22.5" customHeight="1">
      <c r="A12" s="37" t="s">
        <v>1204</v>
      </c>
      <c r="B12" s="37" t="s">
        <v>298</v>
      </c>
      <c r="C12" s="239">
        <v>1107349.74535</v>
      </c>
      <c r="D12" s="240">
        <v>7.4850905053534603E-2</v>
      </c>
      <c r="E12" s="349">
        <v>5</v>
      </c>
      <c r="F12" s="239">
        <v>1507792.5715300001</v>
      </c>
      <c r="G12" s="240">
        <v>8.036054249474596E-2</v>
      </c>
      <c r="H12" s="349">
        <v>5</v>
      </c>
      <c r="I12" s="239">
        <v>1590394.90329</v>
      </c>
      <c r="J12" s="240">
        <v>7.0208820849631204E-2</v>
      </c>
      <c r="K12" s="349">
        <v>5</v>
      </c>
      <c r="L12" s="239">
        <v>1585875.4004000002</v>
      </c>
      <c r="M12" s="240">
        <v>7.7535024857903478E-2</v>
      </c>
      <c r="N12" s="239">
        <v>5</v>
      </c>
      <c r="O12" s="713"/>
      <c r="T12" s="506"/>
      <c r="V12" s="238"/>
    </row>
    <row r="13" spans="1:25" s="37" customFormat="1" ht="22.5" customHeight="1">
      <c r="A13" s="37" t="s">
        <v>1204</v>
      </c>
      <c r="B13" s="37" t="s">
        <v>299</v>
      </c>
      <c r="C13" s="239">
        <v>2618818.31923</v>
      </c>
      <c r="D13" s="240">
        <v>0.17701807598572705</v>
      </c>
      <c r="E13" s="349">
        <v>3</v>
      </c>
      <c r="F13" s="239">
        <v>3462976.7984499997</v>
      </c>
      <c r="G13" s="240">
        <v>0.18456563550235233</v>
      </c>
      <c r="H13" s="349">
        <v>3</v>
      </c>
      <c r="I13" s="239">
        <v>4130453.9725300004</v>
      </c>
      <c r="J13" s="240">
        <v>0.18234106660245467</v>
      </c>
      <c r="K13" s="349">
        <v>3</v>
      </c>
      <c r="L13" s="239">
        <v>3516221.2792699998</v>
      </c>
      <c r="M13" s="240">
        <v>0.17191155384926454</v>
      </c>
      <c r="N13" s="239">
        <v>3</v>
      </c>
      <c r="O13" s="713"/>
      <c r="T13" s="506"/>
      <c r="V13" s="238"/>
    </row>
    <row r="14" spans="1:25" s="37" customFormat="1" ht="22.5" customHeight="1">
      <c r="A14" s="37" t="s">
        <v>1204</v>
      </c>
      <c r="B14" s="37" t="s">
        <v>300</v>
      </c>
      <c r="C14" s="239">
        <v>4563916.48587</v>
      </c>
      <c r="D14" s="240">
        <v>0.3084962822185352</v>
      </c>
      <c r="E14" s="349">
        <v>1</v>
      </c>
      <c r="F14" s="239">
        <v>5873857.4799600001</v>
      </c>
      <c r="G14" s="240">
        <v>0.31305789837353315</v>
      </c>
      <c r="H14" s="349">
        <v>1</v>
      </c>
      <c r="I14" s="239">
        <v>7111593.8951599998</v>
      </c>
      <c r="J14" s="240">
        <v>0.3139450589961903</v>
      </c>
      <c r="K14" s="349">
        <v>1</v>
      </c>
      <c r="L14" s="239">
        <v>5830079.4713399997</v>
      </c>
      <c r="M14" s="240">
        <v>0.28503838108585594</v>
      </c>
      <c r="N14" s="239">
        <v>1</v>
      </c>
      <c r="O14" s="713"/>
      <c r="T14" s="506"/>
      <c r="V14" s="238"/>
    </row>
    <row r="15" spans="1:25" s="37" customFormat="1" ht="22.5" customHeight="1">
      <c r="A15" s="37" t="s">
        <v>1204</v>
      </c>
      <c r="B15" s="37" t="s">
        <v>301</v>
      </c>
      <c r="C15" s="239">
        <v>1884535.6102199999</v>
      </c>
      <c r="D15" s="240">
        <v>0.12738450216195926</v>
      </c>
      <c r="E15" s="349">
        <v>4</v>
      </c>
      <c r="F15" s="239">
        <v>2430208.22126</v>
      </c>
      <c r="G15" s="240">
        <v>0.12952235919127522</v>
      </c>
      <c r="H15" s="349">
        <v>4</v>
      </c>
      <c r="I15" s="239">
        <v>3307542.34522</v>
      </c>
      <c r="J15" s="240">
        <v>0.1460131992926641</v>
      </c>
      <c r="K15" s="349">
        <v>4</v>
      </c>
      <c r="L15" s="239">
        <v>3039854.2360200002</v>
      </c>
      <c r="M15" s="240">
        <v>0.14862149554420559</v>
      </c>
      <c r="N15" s="239">
        <v>4</v>
      </c>
      <c r="O15" s="713"/>
      <c r="T15" s="506"/>
      <c r="V15" s="238"/>
    </row>
    <row r="16" spans="1:25" s="37" customFormat="1" ht="22.5" customHeight="1">
      <c r="A16" s="37" t="s">
        <v>1204</v>
      </c>
      <c r="B16" s="37" t="s">
        <v>302</v>
      </c>
      <c r="C16" s="239">
        <v>711432.95513000002</v>
      </c>
      <c r="D16" s="240">
        <v>4.8089052984393837E-2</v>
      </c>
      <c r="E16" s="349">
        <v>6</v>
      </c>
      <c r="F16" s="239">
        <v>576714.29308000009</v>
      </c>
      <c r="G16" s="240">
        <v>3.0737035273595396E-2</v>
      </c>
      <c r="H16" s="349">
        <v>6</v>
      </c>
      <c r="I16" s="239">
        <v>481237.08393999998</v>
      </c>
      <c r="J16" s="240">
        <v>2.1244464593446637E-2</v>
      </c>
      <c r="K16" s="349">
        <v>6</v>
      </c>
      <c r="L16" s="239">
        <v>437813.40194999997</v>
      </c>
      <c r="M16" s="240">
        <v>2.1405132455396228E-2</v>
      </c>
      <c r="N16" s="239">
        <v>6</v>
      </c>
      <c r="O16" s="713"/>
      <c r="T16" s="506"/>
      <c r="V16" s="238"/>
    </row>
    <row r="17" spans="1:22" s="37" customFormat="1" ht="22.5" customHeight="1">
      <c r="A17" s="37" t="s">
        <v>1204</v>
      </c>
      <c r="B17" s="37" t="s">
        <v>303</v>
      </c>
      <c r="C17" s="239">
        <v>278819.59109</v>
      </c>
      <c r="D17" s="240">
        <v>1.8846709296119073E-2</v>
      </c>
      <c r="E17" s="349">
        <v>7</v>
      </c>
      <c r="F17" s="239">
        <v>248436.04494999998</v>
      </c>
      <c r="G17" s="240">
        <v>1.3240850050861166E-2</v>
      </c>
      <c r="H17" s="349">
        <v>8</v>
      </c>
      <c r="I17" s="239">
        <v>302677.98375000001</v>
      </c>
      <c r="J17" s="240">
        <v>1.3361879047946364E-2</v>
      </c>
      <c r="K17" s="349">
        <v>9</v>
      </c>
      <c r="L17" s="239">
        <v>372935.39048</v>
      </c>
      <c r="M17" s="240">
        <v>1.8233181978839864E-2</v>
      </c>
      <c r="N17" s="239">
        <v>9</v>
      </c>
      <c r="O17" s="713"/>
      <c r="T17" s="506"/>
      <c r="V17" s="238"/>
    </row>
    <row r="18" spans="1:22" s="37" customFormat="1" ht="22.5" customHeight="1">
      <c r="A18" s="37" t="s">
        <v>1204</v>
      </c>
      <c r="B18" s="37" t="s">
        <v>304</v>
      </c>
      <c r="C18" s="239">
        <v>1015.2392199999999</v>
      </c>
      <c r="D18" s="240">
        <v>6.8624727446725401E-5</v>
      </c>
      <c r="E18" s="349">
        <v>19</v>
      </c>
      <c r="F18" s="239">
        <v>527.56547999999998</v>
      </c>
      <c r="G18" s="240">
        <v>2.811756005090354E-5</v>
      </c>
      <c r="H18" s="349">
        <v>19</v>
      </c>
      <c r="I18" s="239">
        <v>804.95119999999997</v>
      </c>
      <c r="J18" s="240">
        <v>3.5534994784368035E-5</v>
      </c>
      <c r="K18" s="349">
        <v>20</v>
      </c>
      <c r="L18" s="239">
        <v>344.62725</v>
      </c>
      <c r="M18" s="240">
        <v>1.6849168849407239E-5</v>
      </c>
      <c r="N18" s="239">
        <v>18</v>
      </c>
      <c r="O18" s="713"/>
      <c r="T18" s="506"/>
      <c r="V18" s="238"/>
    </row>
    <row r="19" spans="1:22" s="37" customFormat="1" ht="22.5" customHeight="1">
      <c r="A19" s="37" t="s">
        <v>1204</v>
      </c>
      <c r="B19" s="37" t="s">
        <v>305</v>
      </c>
      <c r="C19" s="239">
        <v>62538.690560000003</v>
      </c>
      <c r="D19" s="240">
        <v>4.2272801424624818E-3</v>
      </c>
      <c r="E19" s="349">
        <v>13</v>
      </c>
      <c r="F19" s="239">
        <v>89885.581430000006</v>
      </c>
      <c r="G19" s="240">
        <v>4.7906152494443062E-3</v>
      </c>
      <c r="H19" s="349">
        <v>12</v>
      </c>
      <c r="I19" s="239">
        <v>89695.080370000011</v>
      </c>
      <c r="J19" s="240">
        <v>3.9596365756475946E-3</v>
      </c>
      <c r="K19" s="349">
        <v>12</v>
      </c>
      <c r="L19" s="239">
        <v>84235.313949999996</v>
      </c>
      <c r="M19" s="240">
        <v>4.1183482380641083E-3</v>
      </c>
      <c r="N19" s="239">
        <v>12</v>
      </c>
      <c r="O19" s="713"/>
      <c r="T19" s="506"/>
      <c r="V19" s="238"/>
    </row>
    <row r="20" spans="1:22" s="37" customFormat="1" ht="22.5" customHeight="1">
      <c r="A20" s="37" t="s">
        <v>1204</v>
      </c>
      <c r="B20" s="37" t="s">
        <v>306</v>
      </c>
      <c r="C20" s="239">
        <v>146746.83006000001</v>
      </c>
      <c r="D20" s="240">
        <v>9.9192988392808844E-3</v>
      </c>
      <c r="E20" s="349">
        <v>9</v>
      </c>
      <c r="F20" s="239">
        <v>195585.42144000001</v>
      </c>
      <c r="G20" s="240">
        <v>1.0424080120671423E-2</v>
      </c>
      <c r="H20" s="349">
        <v>10</v>
      </c>
      <c r="I20" s="239">
        <v>228039.40343000001</v>
      </c>
      <c r="J20" s="240">
        <v>1.0066919598996124E-2</v>
      </c>
      <c r="K20" s="349">
        <v>10</v>
      </c>
      <c r="L20" s="239">
        <v>228189.04918</v>
      </c>
      <c r="M20" s="240">
        <v>1.1156389459102588E-2</v>
      </c>
      <c r="N20" s="239">
        <v>10</v>
      </c>
      <c r="O20" s="713"/>
      <c r="T20" s="506"/>
      <c r="V20" s="238"/>
    </row>
    <row r="21" spans="1:22" s="37" customFormat="1" ht="22.5" customHeight="1">
      <c r="B21" s="37" t="s">
        <v>307</v>
      </c>
      <c r="C21" s="239">
        <v>54574.304619999995</v>
      </c>
      <c r="D21" s="240">
        <v>3.6889303588390396E-3</v>
      </c>
      <c r="E21" s="349">
        <v>14</v>
      </c>
      <c r="F21" s="239">
        <v>51511.406240000004</v>
      </c>
      <c r="G21" s="240">
        <v>2.745393914438237E-3</v>
      </c>
      <c r="H21" s="349">
        <v>14</v>
      </c>
      <c r="I21" s="239">
        <v>50907.77145</v>
      </c>
      <c r="J21" s="240">
        <v>2.2473503896379681E-3</v>
      </c>
      <c r="K21" s="349">
        <v>14</v>
      </c>
      <c r="L21" s="239">
        <v>51649.459259999996</v>
      </c>
      <c r="M21" s="240">
        <v>2.5251934083921693E-3</v>
      </c>
      <c r="N21" s="239">
        <v>14</v>
      </c>
      <c r="O21" s="713"/>
      <c r="T21" s="506"/>
      <c r="V21" s="238"/>
    </row>
    <row r="22" spans="1:22" s="37" customFormat="1" ht="22.5" customHeight="1">
      <c r="B22" s="37" t="s">
        <v>308</v>
      </c>
      <c r="C22" s="239">
        <v>131736.03101999999</v>
      </c>
      <c r="D22" s="240">
        <v>8.9046493137458407E-3</v>
      </c>
      <c r="E22" s="349">
        <v>10</v>
      </c>
      <c r="F22" s="239">
        <v>220665.89622999998</v>
      </c>
      <c r="G22" s="240">
        <v>1.1760789558167213E-2</v>
      </c>
      <c r="H22" s="349">
        <v>9</v>
      </c>
      <c r="I22" s="239">
        <v>392672.43607999996</v>
      </c>
      <c r="J22" s="240">
        <v>1.7334731556481797E-2</v>
      </c>
      <c r="K22" s="349">
        <v>7</v>
      </c>
      <c r="L22" s="239">
        <v>411635.88423999998</v>
      </c>
      <c r="M22" s="240">
        <v>2.0125287591259287E-2</v>
      </c>
      <c r="N22" s="239">
        <v>7</v>
      </c>
      <c r="O22" s="713"/>
      <c r="T22" s="506"/>
      <c r="V22" s="238"/>
    </row>
    <row r="23" spans="1:22" s="37" customFormat="1" ht="22.5" customHeight="1">
      <c r="A23" s="37" t="s">
        <v>1204</v>
      </c>
      <c r="B23" s="37" t="s">
        <v>1090</v>
      </c>
      <c r="C23" s="239">
        <v>188990.49086000002</v>
      </c>
      <c r="D23" s="240">
        <v>1.2774743794167398E-2</v>
      </c>
      <c r="E23" s="351">
        <v>8</v>
      </c>
      <c r="F23" s="239">
        <v>290850.51474000001</v>
      </c>
      <c r="G23" s="240">
        <v>1.5501406221722762E-2</v>
      </c>
      <c r="H23" s="351">
        <v>7</v>
      </c>
      <c r="I23" s="239">
        <v>305353.38844000001</v>
      </c>
      <c r="J23" s="240">
        <v>1.3479986197429742E-2</v>
      </c>
      <c r="K23" s="351">
        <v>8</v>
      </c>
      <c r="L23" s="239">
        <v>387867.82795999997</v>
      </c>
      <c r="M23" s="240">
        <v>1.8963243691701333E-2</v>
      </c>
      <c r="N23" s="239">
        <v>8</v>
      </c>
      <c r="O23" s="713"/>
      <c r="T23" s="506"/>
      <c r="V23" s="238"/>
    </row>
    <row r="24" spans="1:22" s="37" customFormat="1" ht="22.5" customHeight="1">
      <c r="A24" s="37" t="s">
        <v>1204</v>
      </c>
      <c r="B24" s="37" t="s">
        <v>1091</v>
      </c>
      <c r="C24" s="239">
        <v>105581.37276</v>
      </c>
      <c r="D24" s="240">
        <v>7.1367346595476461E-3</v>
      </c>
      <c r="E24" s="351">
        <v>11</v>
      </c>
      <c r="F24" s="239">
        <v>119828.16426000001</v>
      </c>
      <c r="G24" s="240">
        <v>6.3864595620814375E-3</v>
      </c>
      <c r="H24" s="351">
        <v>11</v>
      </c>
      <c r="I24" s="239">
        <v>140403.91438999999</v>
      </c>
      <c r="J24" s="240">
        <v>6.19820476763499E-3</v>
      </c>
      <c r="K24" s="351">
        <v>11</v>
      </c>
      <c r="L24" s="239">
        <v>129513.62685</v>
      </c>
      <c r="M24" s="240">
        <v>6.3320499673045968E-3</v>
      </c>
      <c r="N24" s="239">
        <v>11</v>
      </c>
      <c r="O24" s="713"/>
      <c r="T24" s="506"/>
      <c r="V24" s="238"/>
    </row>
    <row r="25" spans="1:22" s="111" customFormat="1" ht="22.5" customHeight="1">
      <c r="B25" s="117" t="s">
        <v>982</v>
      </c>
      <c r="C25" s="239">
        <v>14694168.35413</v>
      </c>
      <c r="D25" s="240">
        <v>0.99324698897907904</v>
      </c>
      <c r="E25" s="349"/>
      <c r="F25" s="239">
        <v>18672350.202690005</v>
      </c>
      <c r="G25" s="240">
        <v>0.99517680367494277</v>
      </c>
      <c r="H25" s="349"/>
      <c r="I25" s="239">
        <v>22558357.576440006</v>
      </c>
      <c r="J25" s="240">
        <v>0.99585057929313547</v>
      </c>
      <c r="K25" s="349"/>
      <c r="L25" s="238">
        <v>20370677.783820007</v>
      </c>
      <c r="M25" s="240">
        <v>0.99594268751659087</v>
      </c>
      <c r="N25" s="349"/>
      <c r="O25" s="471"/>
      <c r="T25" s="505"/>
      <c r="V25" s="245"/>
    </row>
    <row r="26" spans="1:22" s="37" customFormat="1" ht="12" customHeight="1">
      <c r="C26" s="349"/>
      <c r="D26" s="349"/>
      <c r="E26" s="349"/>
      <c r="F26" s="349"/>
      <c r="G26" s="349"/>
      <c r="H26" s="349"/>
      <c r="I26" s="349"/>
      <c r="J26" s="349"/>
      <c r="K26" s="349"/>
      <c r="L26" s="349"/>
      <c r="M26" s="349"/>
      <c r="N26" s="349"/>
      <c r="O26" s="713"/>
      <c r="T26" s="506"/>
      <c r="V26" s="238"/>
    </row>
    <row r="27" spans="1:22" s="111" customFormat="1" ht="22.5" customHeight="1">
      <c r="B27" s="331" t="s">
        <v>1089</v>
      </c>
      <c r="C27" s="650"/>
      <c r="D27" s="650"/>
      <c r="E27" s="650"/>
      <c r="F27" s="650"/>
      <c r="G27" s="650"/>
      <c r="H27" s="650"/>
      <c r="I27" s="650"/>
      <c r="J27" s="650"/>
      <c r="K27" s="650"/>
      <c r="L27" s="650"/>
      <c r="M27" s="650"/>
      <c r="N27" s="650"/>
      <c r="O27" s="471"/>
      <c r="T27" s="505"/>
      <c r="V27" s="245"/>
    </row>
    <row r="28" spans="1:22" s="37" customFormat="1" ht="22.5" customHeight="1">
      <c r="A28" s="37" t="s">
        <v>1204</v>
      </c>
      <c r="B28" s="37" t="s">
        <v>1508</v>
      </c>
      <c r="C28" s="239">
        <v>16792.287969999998</v>
      </c>
      <c r="D28" s="240">
        <v>1.1350686246618562E-3</v>
      </c>
      <c r="E28" s="349">
        <v>15</v>
      </c>
      <c r="F28" s="239">
        <v>9154.3131400000002</v>
      </c>
      <c r="G28" s="240">
        <v>4.8789573843748332E-4</v>
      </c>
      <c r="H28" s="349">
        <v>15</v>
      </c>
      <c r="I28" s="239">
        <v>9482.3485899999996</v>
      </c>
      <c r="J28" s="240">
        <v>4.1860327394904138E-4</v>
      </c>
      <c r="K28" s="349">
        <v>15</v>
      </c>
      <c r="L28" s="239" t="s">
        <v>981</v>
      </c>
      <c r="M28" s="240" t="s">
        <v>981</v>
      </c>
      <c r="N28" s="239" t="s">
        <v>981</v>
      </c>
      <c r="O28" s="713"/>
      <c r="T28" s="506"/>
      <c r="V28" s="238"/>
    </row>
    <row r="29" spans="1:22" s="37" customFormat="1" ht="22.5" customHeight="1">
      <c r="B29" s="37" t="s">
        <v>1093</v>
      </c>
      <c r="C29" s="351" t="s">
        <v>987</v>
      </c>
      <c r="D29" s="351" t="s">
        <v>987</v>
      </c>
      <c r="E29" s="351" t="s">
        <v>987</v>
      </c>
      <c r="F29" s="239">
        <v>436.40499999999997</v>
      </c>
      <c r="G29" s="240">
        <v>2.3258996767594722E-5</v>
      </c>
      <c r="H29" s="349">
        <v>20</v>
      </c>
      <c r="I29" s="239">
        <v>4087.8991499999997</v>
      </c>
      <c r="J29" s="240">
        <v>1.8046246154334886E-4</v>
      </c>
      <c r="K29" s="349">
        <v>17</v>
      </c>
      <c r="L29" s="239">
        <v>5071.0376100000003</v>
      </c>
      <c r="M29" s="240">
        <v>2.4792806991491399E-4</v>
      </c>
      <c r="N29" s="239">
        <v>15</v>
      </c>
      <c r="O29" s="713"/>
      <c r="T29" s="506"/>
      <c r="V29" s="238"/>
    </row>
    <row r="30" spans="1:22" s="37" customFormat="1" ht="22.5" customHeight="1">
      <c r="A30" s="37" t="s">
        <v>1204</v>
      </c>
      <c r="B30" s="37" t="s">
        <v>1094</v>
      </c>
      <c r="C30" s="351">
        <v>68080.586609999998</v>
      </c>
      <c r="D30" s="240">
        <v>4.6018825991813363E-3</v>
      </c>
      <c r="E30" s="351">
        <v>12</v>
      </c>
      <c r="F30" s="351">
        <v>70856.858519999994</v>
      </c>
      <c r="G30" s="240">
        <v>3.7764449153391841E-3</v>
      </c>
      <c r="H30" s="351">
        <v>13</v>
      </c>
      <c r="I30" s="351">
        <v>71663.501340000003</v>
      </c>
      <c r="J30" s="240">
        <v>3.1636230200619017E-3</v>
      </c>
      <c r="K30" s="351">
        <v>13</v>
      </c>
      <c r="L30" s="239">
        <v>72183.401150000005</v>
      </c>
      <c r="M30" s="240">
        <v>3.5291182403621502E-3</v>
      </c>
      <c r="N30" s="239">
        <v>13</v>
      </c>
      <c r="O30" s="713"/>
      <c r="T30" s="506"/>
      <c r="V30" s="238"/>
    </row>
    <row r="31" spans="1:22" s="111" customFormat="1" ht="22.5" customHeight="1">
      <c r="B31" s="117" t="s">
        <v>982</v>
      </c>
      <c r="C31" s="239">
        <v>84872.874580000003</v>
      </c>
      <c r="D31" s="240">
        <v>5.7369512238431928E-3</v>
      </c>
      <c r="E31" s="349"/>
      <c r="F31" s="239">
        <v>80447.576659999992</v>
      </c>
      <c r="G31" s="240">
        <v>4.2875996505442621E-3</v>
      </c>
      <c r="H31" s="349"/>
      <c r="I31" s="239">
        <v>85233.749080000009</v>
      </c>
      <c r="J31" s="240">
        <v>3.762688755554292E-3</v>
      </c>
      <c r="K31" s="349"/>
      <c r="L31" s="238">
        <v>77254.438760000005</v>
      </c>
      <c r="M31" s="240">
        <v>3.7770463102770641E-3</v>
      </c>
      <c r="N31" s="349"/>
      <c r="O31" s="471"/>
      <c r="T31" s="505"/>
      <c r="V31" s="245"/>
    </row>
    <row r="32" spans="1:22" s="37" customFormat="1" ht="12" customHeight="1">
      <c r="C32" s="349"/>
      <c r="D32" s="349"/>
      <c r="E32" s="349"/>
      <c r="F32" s="349"/>
      <c r="G32" s="349"/>
      <c r="H32" s="349"/>
      <c r="I32" s="349"/>
      <c r="J32" s="349"/>
      <c r="K32" s="349"/>
      <c r="L32" s="349"/>
      <c r="M32" s="349"/>
      <c r="N32" s="349"/>
      <c r="O32" s="713"/>
      <c r="T32" s="506"/>
      <c r="V32" s="238"/>
    </row>
    <row r="33" spans="1:22" s="111" customFormat="1" ht="22.5" customHeight="1">
      <c r="B33" s="331" t="s">
        <v>1509</v>
      </c>
      <c r="C33" s="650"/>
      <c r="D33" s="650"/>
      <c r="E33" s="650"/>
      <c r="F33" s="650"/>
      <c r="G33" s="650"/>
      <c r="H33" s="650"/>
      <c r="I33" s="650"/>
      <c r="J33" s="650"/>
      <c r="K33" s="650"/>
      <c r="L33" s="650"/>
      <c r="M33" s="650"/>
      <c r="N33" s="650"/>
      <c r="O33" s="471"/>
      <c r="T33" s="505"/>
      <c r="V33" s="245"/>
    </row>
    <row r="34" spans="1:22" s="37" customFormat="1" ht="22.5" customHeight="1">
      <c r="A34" s="37" t="s">
        <v>1204</v>
      </c>
      <c r="B34" s="37" t="s">
        <v>1339</v>
      </c>
      <c r="C34" s="351" t="s">
        <v>987</v>
      </c>
      <c r="D34" s="351" t="s">
        <v>987</v>
      </c>
      <c r="E34" s="351" t="s">
        <v>987</v>
      </c>
      <c r="F34" s="239">
        <v>3111.4854100000002</v>
      </c>
      <c r="G34" s="240">
        <v>1.6583226382284381E-4</v>
      </c>
      <c r="H34" s="349">
        <v>17</v>
      </c>
      <c r="I34" s="239">
        <v>2994.1173199999998</v>
      </c>
      <c r="J34" s="240">
        <v>1.3217688643732192E-4</v>
      </c>
      <c r="K34" s="349">
        <v>18</v>
      </c>
      <c r="L34" s="239">
        <v>3052.7982299999999</v>
      </c>
      <c r="M34" s="240">
        <v>1.492543402776233E-4</v>
      </c>
      <c r="N34" s="239">
        <v>16</v>
      </c>
      <c r="O34" s="713"/>
      <c r="T34" s="506"/>
      <c r="V34" s="238"/>
    </row>
    <row r="35" spans="1:22" s="37" customFormat="1" ht="22.5" customHeight="1">
      <c r="A35" s="37" t="s">
        <v>1204</v>
      </c>
      <c r="B35" s="37" t="s">
        <v>1510</v>
      </c>
      <c r="C35" s="351" t="s">
        <v>987</v>
      </c>
      <c r="D35" s="351" t="s">
        <v>987</v>
      </c>
      <c r="E35" s="351" t="s">
        <v>987</v>
      </c>
      <c r="F35" s="351">
        <v>2926.1239999999998</v>
      </c>
      <c r="G35" s="240">
        <v>1.5595309095354395E-4</v>
      </c>
      <c r="H35" s="351">
        <v>18</v>
      </c>
      <c r="I35" s="351" t="s">
        <v>981</v>
      </c>
      <c r="J35" s="351" t="s">
        <v>981</v>
      </c>
      <c r="K35" s="351" t="s">
        <v>981</v>
      </c>
      <c r="L35" s="239" t="s">
        <v>981</v>
      </c>
      <c r="M35" s="240" t="s">
        <v>981</v>
      </c>
      <c r="N35" s="239" t="s">
        <v>981</v>
      </c>
      <c r="O35" s="713"/>
      <c r="T35" s="506"/>
      <c r="V35" s="238"/>
    </row>
    <row r="36" spans="1:22" s="37" customFormat="1" ht="22.5" customHeight="1">
      <c r="A36" s="37" t="s">
        <v>1204</v>
      </c>
      <c r="B36" s="37" t="s">
        <v>1511</v>
      </c>
      <c r="C36" s="351" t="s">
        <v>987</v>
      </c>
      <c r="D36" s="351" t="s">
        <v>987</v>
      </c>
      <c r="E36" s="351" t="s">
        <v>987</v>
      </c>
      <c r="F36" s="351">
        <v>3964.26143</v>
      </c>
      <c r="G36" s="240">
        <v>2.112825100222739E-4</v>
      </c>
      <c r="H36" s="351">
        <v>16</v>
      </c>
      <c r="I36" s="351">
        <v>4188.6727300000002</v>
      </c>
      <c r="J36" s="240">
        <v>1.8491116432148264E-4</v>
      </c>
      <c r="K36" s="351">
        <v>16</v>
      </c>
      <c r="L36" s="239" t="s">
        <v>981</v>
      </c>
      <c r="M36" s="240" t="s">
        <v>981</v>
      </c>
      <c r="N36" s="239" t="s">
        <v>981</v>
      </c>
      <c r="O36" s="713"/>
      <c r="T36" s="506"/>
      <c r="V36" s="238"/>
    </row>
    <row r="37" spans="1:22" s="111" customFormat="1" ht="22.5" customHeight="1">
      <c r="B37" s="117" t="s">
        <v>982</v>
      </c>
      <c r="C37" s="239"/>
      <c r="D37" s="240"/>
      <c r="E37" s="349"/>
      <c r="F37" s="239">
        <v>10001.87084</v>
      </c>
      <c r="G37" s="240">
        <v>5.3306786479866163E-4</v>
      </c>
      <c r="H37" s="349"/>
      <c r="I37" s="239">
        <v>7182.7900499999996</v>
      </c>
      <c r="J37" s="240">
        <v>3.1708805075880459E-4</v>
      </c>
      <c r="K37" s="349"/>
      <c r="L37" s="238">
        <v>3052.7982299999999</v>
      </c>
      <c r="M37" s="240">
        <v>1.492543402776233E-4</v>
      </c>
      <c r="N37" s="349"/>
      <c r="O37" s="471"/>
      <c r="T37" s="505"/>
      <c r="V37" s="245"/>
    </row>
    <row r="38" spans="1:22" s="37" customFormat="1" ht="12" customHeight="1">
      <c r="C38" s="349"/>
      <c r="D38" s="349"/>
      <c r="E38" s="349"/>
      <c r="F38" s="349"/>
      <c r="G38" s="349"/>
      <c r="H38" s="349"/>
      <c r="I38" s="349"/>
      <c r="J38" s="349"/>
      <c r="K38" s="349"/>
      <c r="L38" s="349"/>
      <c r="M38" s="349"/>
      <c r="N38" s="349"/>
      <c r="O38" s="713"/>
      <c r="T38" s="506"/>
      <c r="V38" s="238"/>
    </row>
    <row r="39" spans="1:22" s="111" customFormat="1" ht="22.5" customHeight="1">
      <c r="B39" s="331" t="s">
        <v>885</v>
      </c>
      <c r="C39" s="650"/>
      <c r="D39" s="650"/>
      <c r="E39" s="650"/>
      <c r="F39" s="650"/>
      <c r="G39" s="650"/>
      <c r="H39" s="650"/>
      <c r="I39" s="650"/>
      <c r="J39" s="650"/>
      <c r="K39" s="650"/>
      <c r="L39" s="650"/>
      <c r="M39" s="650"/>
      <c r="N39" s="650"/>
      <c r="O39" s="471"/>
      <c r="T39" s="505"/>
      <c r="V39" s="245"/>
    </row>
    <row r="40" spans="1:22" s="37" customFormat="1" ht="22.5" customHeight="1">
      <c r="A40" s="37" t="s">
        <v>1204</v>
      </c>
      <c r="B40" s="37" t="s">
        <v>859</v>
      </c>
      <c r="C40" s="239">
        <v>58.458289999999998</v>
      </c>
      <c r="D40" s="240">
        <v>3.9514669441667483E-6</v>
      </c>
      <c r="E40" s="349">
        <v>20</v>
      </c>
      <c r="F40" s="239">
        <v>47.447669999999995</v>
      </c>
      <c r="G40" s="240">
        <v>2.5288097138206506E-6</v>
      </c>
      <c r="H40" s="349">
        <v>21</v>
      </c>
      <c r="I40" s="239">
        <v>1577.5981299999999</v>
      </c>
      <c r="J40" s="240">
        <v>6.9643900551212009E-5</v>
      </c>
      <c r="K40" s="349">
        <v>19</v>
      </c>
      <c r="L40" s="239">
        <v>2679.6721000000002</v>
      </c>
      <c r="M40" s="240">
        <v>1.3101183285403487E-4</v>
      </c>
      <c r="N40" s="239">
        <v>17</v>
      </c>
      <c r="O40" s="713"/>
      <c r="T40" s="506"/>
      <c r="V40" s="238"/>
    </row>
    <row r="41" spans="1:22" s="111" customFormat="1" ht="22.5" customHeight="1">
      <c r="B41" s="117" t="s">
        <v>982</v>
      </c>
      <c r="C41" s="239">
        <v>58.458289999999998</v>
      </c>
      <c r="D41" s="240">
        <v>3.9514669441667483E-6</v>
      </c>
      <c r="E41" s="349"/>
      <c r="F41" s="239">
        <v>47.447669999999995</v>
      </c>
      <c r="G41" s="240">
        <v>2.5288097138206506E-6</v>
      </c>
      <c r="H41" s="349"/>
      <c r="I41" s="239">
        <v>1577.5981299999999</v>
      </c>
      <c r="J41" s="240">
        <v>6.9643900551211995E-5</v>
      </c>
      <c r="K41" s="349"/>
      <c r="L41" s="239">
        <v>2679.6721000000002</v>
      </c>
      <c r="M41" s="240">
        <v>1.3101183285403487E-4</v>
      </c>
      <c r="N41" s="239"/>
      <c r="O41" s="471"/>
      <c r="T41" s="505"/>
      <c r="V41" s="245"/>
    </row>
    <row r="42" spans="1:22" s="111" customFormat="1" ht="11.25" customHeight="1">
      <c r="B42" s="117"/>
      <c r="C42" s="239"/>
      <c r="D42" s="240"/>
      <c r="E42" s="349"/>
      <c r="F42" s="239"/>
      <c r="G42" s="240"/>
      <c r="H42" s="349"/>
      <c r="I42" s="239"/>
      <c r="J42" s="240"/>
      <c r="K42" s="349"/>
      <c r="L42" s="239"/>
      <c r="M42" s="240"/>
      <c r="N42" s="349"/>
      <c r="O42" s="471"/>
      <c r="T42" s="505"/>
      <c r="V42" s="245"/>
    </row>
    <row r="43" spans="1:22" s="111" customFormat="1" ht="22.5" customHeight="1">
      <c r="B43" s="331" t="s">
        <v>1512</v>
      </c>
      <c r="C43" s="650"/>
      <c r="D43" s="650"/>
      <c r="E43" s="650"/>
      <c r="F43" s="650"/>
      <c r="G43" s="650"/>
      <c r="H43" s="650"/>
      <c r="I43" s="650"/>
      <c r="J43" s="650"/>
      <c r="K43" s="650"/>
      <c r="L43" s="650"/>
      <c r="M43" s="650"/>
      <c r="N43" s="650"/>
      <c r="O43" s="471"/>
      <c r="T43" s="505"/>
      <c r="V43" s="245"/>
    </row>
    <row r="44" spans="1:22" s="111" customFormat="1" ht="22.5" customHeight="1">
      <c r="B44" s="37" t="s">
        <v>842</v>
      </c>
      <c r="C44" s="239">
        <v>3773.0930699999999</v>
      </c>
      <c r="D44" s="240">
        <v>2.9999999999999997E-4</v>
      </c>
      <c r="E44" s="349">
        <v>18</v>
      </c>
      <c r="F44" s="351" t="s">
        <v>981</v>
      </c>
      <c r="G44" s="351" t="s">
        <v>981</v>
      </c>
      <c r="H44" s="239" t="s">
        <v>987</v>
      </c>
      <c r="I44" s="351" t="s">
        <v>981</v>
      </c>
      <c r="J44" s="351" t="s">
        <v>981</v>
      </c>
      <c r="K44" s="351" t="s">
        <v>987</v>
      </c>
      <c r="L44" s="351" t="s">
        <v>981</v>
      </c>
      <c r="M44" s="351" t="s">
        <v>987</v>
      </c>
      <c r="N44" s="351" t="s">
        <v>981</v>
      </c>
      <c r="O44" s="471"/>
      <c r="T44" s="505"/>
      <c r="V44" s="245"/>
    </row>
    <row r="45" spans="1:22" s="111" customFormat="1" ht="22.5" customHeight="1">
      <c r="B45" s="37" t="s">
        <v>843</v>
      </c>
      <c r="C45" s="351">
        <v>5459.9610000000002</v>
      </c>
      <c r="D45" s="240">
        <v>4.0000000000000002E-4</v>
      </c>
      <c r="E45" s="351">
        <v>17</v>
      </c>
      <c r="F45" s="351" t="s">
        <v>981</v>
      </c>
      <c r="G45" s="351" t="s">
        <v>981</v>
      </c>
      <c r="H45" s="239" t="s">
        <v>987</v>
      </c>
      <c r="I45" s="351" t="s">
        <v>981</v>
      </c>
      <c r="J45" s="351" t="s">
        <v>981</v>
      </c>
      <c r="K45" s="351" t="s">
        <v>987</v>
      </c>
      <c r="L45" s="351" t="s">
        <v>981</v>
      </c>
      <c r="M45" s="351" t="s">
        <v>987</v>
      </c>
      <c r="N45" s="351" t="s">
        <v>981</v>
      </c>
      <c r="O45" s="471"/>
      <c r="T45" s="505"/>
      <c r="V45" s="245"/>
    </row>
    <row r="46" spans="1:22" s="111" customFormat="1" ht="22.5" customHeight="1">
      <c r="B46" s="37" t="s">
        <v>846</v>
      </c>
      <c r="C46" s="351">
        <v>5740.1503400000001</v>
      </c>
      <c r="D46" s="240">
        <v>4.0000000000000002E-4</v>
      </c>
      <c r="E46" s="351">
        <v>16</v>
      </c>
      <c r="F46" s="351" t="s">
        <v>981</v>
      </c>
      <c r="G46" s="351" t="s">
        <v>981</v>
      </c>
      <c r="H46" s="239" t="s">
        <v>987</v>
      </c>
      <c r="I46" s="351" t="s">
        <v>981</v>
      </c>
      <c r="J46" s="351" t="s">
        <v>981</v>
      </c>
      <c r="K46" s="351" t="s">
        <v>987</v>
      </c>
      <c r="L46" s="351" t="s">
        <v>981</v>
      </c>
      <c r="M46" s="351" t="s">
        <v>987</v>
      </c>
      <c r="N46" s="351" t="s">
        <v>981</v>
      </c>
      <c r="O46" s="471"/>
      <c r="T46" s="505"/>
      <c r="V46" s="245"/>
    </row>
    <row r="47" spans="1:22" s="111" customFormat="1" ht="22.5" customHeight="1">
      <c r="B47" s="37" t="s">
        <v>847</v>
      </c>
      <c r="C47" s="351" t="s">
        <v>981</v>
      </c>
      <c r="D47" s="240" t="s">
        <v>981</v>
      </c>
      <c r="E47" s="351" t="s">
        <v>981</v>
      </c>
      <c r="F47" s="351" t="s">
        <v>981</v>
      </c>
      <c r="G47" s="351" t="s">
        <v>981</v>
      </c>
      <c r="H47" s="239" t="s">
        <v>987</v>
      </c>
      <c r="I47" s="351" t="s">
        <v>981</v>
      </c>
      <c r="J47" s="351" t="s">
        <v>981</v>
      </c>
      <c r="K47" s="351" t="s">
        <v>987</v>
      </c>
      <c r="L47" s="351" t="s">
        <v>981</v>
      </c>
      <c r="M47" s="351" t="s">
        <v>987</v>
      </c>
      <c r="N47" s="351" t="s">
        <v>981</v>
      </c>
      <c r="O47" s="471"/>
      <c r="T47" s="505"/>
      <c r="V47" s="245"/>
    </row>
    <row r="48" spans="1:22" s="111" customFormat="1" ht="22.5" customHeight="1">
      <c r="B48" s="117" t="s">
        <v>982</v>
      </c>
      <c r="C48" s="239">
        <v>14973.20441</v>
      </c>
      <c r="D48" s="240">
        <v>1E-3</v>
      </c>
      <c r="E48" s="349"/>
      <c r="F48" s="351"/>
      <c r="G48" s="351"/>
      <c r="H48" s="351"/>
      <c r="I48" s="351"/>
      <c r="J48" s="351"/>
      <c r="K48" s="351"/>
      <c r="L48" s="351"/>
      <c r="M48" s="351"/>
      <c r="N48" s="351"/>
      <c r="O48" s="471"/>
      <c r="T48" s="505"/>
      <c r="V48" s="245"/>
    </row>
    <row r="49" spans="2:23" s="37" customFormat="1" ht="12" customHeight="1">
      <c r="C49" s="349"/>
      <c r="D49" s="349"/>
      <c r="E49" s="349"/>
      <c r="F49" s="349"/>
      <c r="G49" s="349"/>
      <c r="H49" s="349"/>
      <c r="I49" s="349"/>
      <c r="J49" s="349"/>
      <c r="K49" s="349"/>
      <c r="L49" s="349"/>
      <c r="M49" s="349"/>
      <c r="N49" s="349"/>
      <c r="O49" s="713"/>
      <c r="T49" s="506"/>
      <c r="V49" s="238"/>
    </row>
    <row r="50" spans="2:23" s="111" customFormat="1" ht="22.5" customHeight="1">
      <c r="B50" s="331" t="s">
        <v>6</v>
      </c>
      <c r="C50" s="633">
        <v>14794072.891409999</v>
      </c>
      <c r="D50" s="724">
        <v>0.99998789166986646</v>
      </c>
      <c r="E50" s="650"/>
      <c r="F50" s="633">
        <v>18762847.097860008</v>
      </c>
      <c r="G50" s="724">
        <v>0.99999999999999956</v>
      </c>
      <c r="H50" s="650"/>
      <c r="I50" s="633">
        <v>22652351.713700004</v>
      </c>
      <c r="J50" s="724">
        <v>0.99999999999999978</v>
      </c>
      <c r="K50" s="650"/>
      <c r="L50" s="242">
        <v>20453664.692910008</v>
      </c>
      <c r="M50" s="243">
        <v>1</v>
      </c>
      <c r="N50" s="650"/>
      <c r="O50" s="714"/>
      <c r="T50" s="505"/>
      <c r="V50" s="245"/>
    </row>
    <row r="51" spans="2:23" s="33" customFormat="1" ht="9.75" customHeight="1" thickBot="1">
      <c r="B51" s="472"/>
      <c r="C51" s="715"/>
      <c r="D51" s="472"/>
      <c r="E51" s="472"/>
      <c r="F51" s="715"/>
      <c r="G51" s="472"/>
      <c r="H51" s="472"/>
      <c r="I51" s="715"/>
      <c r="J51" s="472"/>
      <c r="K51" s="472"/>
      <c r="L51" s="715"/>
      <c r="M51" s="472"/>
      <c r="N51" s="472"/>
    </row>
    <row r="52" spans="2:23" s="77" customFormat="1" ht="18.75" thickTop="1">
      <c r="B52" s="138" t="s">
        <v>1513</v>
      </c>
      <c r="C52" s="192"/>
      <c r="D52" s="249"/>
      <c r="E52" s="192"/>
      <c r="F52" s="192"/>
      <c r="G52" s="249"/>
      <c r="H52" s="192"/>
      <c r="I52" s="192"/>
      <c r="J52" s="249"/>
      <c r="K52" s="192"/>
      <c r="L52" s="192"/>
      <c r="M52" s="249"/>
      <c r="N52" s="192"/>
      <c r="T52" s="33"/>
      <c r="U52" s="33"/>
      <c r="V52" s="33"/>
      <c r="W52" s="33"/>
    </row>
    <row r="53" spans="2:23" s="77" customFormat="1">
      <c r="B53" s="138" t="s">
        <v>1514</v>
      </c>
      <c r="C53" s="192"/>
      <c r="D53" s="249"/>
      <c r="E53" s="192"/>
      <c r="F53" s="192"/>
      <c r="G53" s="249"/>
      <c r="H53" s="192"/>
      <c r="I53" s="192"/>
      <c r="J53" s="249"/>
      <c r="K53" s="192"/>
      <c r="L53" s="192"/>
      <c r="M53" s="249"/>
      <c r="N53" s="192"/>
      <c r="T53" s="33"/>
      <c r="U53" s="33"/>
      <c r="V53" s="33"/>
      <c r="W53" s="33"/>
    </row>
    <row r="54" spans="2:23" s="77" customFormat="1">
      <c r="B54" s="138" t="s">
        <v>1515</v>
      </c>
      <c r="C54" s="192"/>
      <c r="D54" s="249"/>
      <c r="E54" s="192"/>
      <c r="F54" s="192"/>
      <c r="G54" s="249"/>
      <c r="H54" s="192"/>
      <c r="I54" s="192"/>
      <c r="J54" s="249"/>
      <c r="K54" s="192"/>
      <c r="L54" s="192"/>
      <c r="M54" s="249"/>
      <c r="N54" s="192"/>
      <c r="T54" s="33"/>
      <c r="U54" s="33"/>
      <c r="V54" s="33"/>
      <c r="W54" s="33"/>
    </row>
    <row r="55" spans="2:23" s="77" customFormat="1">
      <c r="B55" s="138" t="s">
        <v>1516</v>
      </c>
      <c r="C55" s="192"/>
      <c r="D55" s="249"/>
      <c r="E55" s="192"/>
      <c r="F55" s="192"/>
      <c r="G55" s="249"/>
      <c r="H55" s="192"/>
      <c r="I55" s="192"/>
      <c r="J55" s="249"/>
      <c r="K55" s="192"/>
      <c r="L55" s="192"/>
      <c r="M55" s="249"/>
      <c r="N55" s="192"/>
      <c r="T55" s="33"/>
      <c r="U55" s="33"/>
      <c r="V55" s="33"/>
      <c r="W55" s="33"/>
    </row>
    <row r="56" spans="2:23" s="77" customFormat="1" ht="15" customHeight="1">
      <c r="B56" s="138" t="s">
        <v>1517</v>
      </c>
      <c r="C56" s="192"/>
      <c r="D56" s="249"/>
      <c r="E56" s="192"/>
      <c r="F56" s="192"/>
      <c r="G56" s="249"/>
      <c r="H56" s="192"/>
      <c r="I56" s="192"/>
      <c r="J56" s="249"/>
      <c r="K56" s="192"/>
      <c r="L56" s="192"/>
      <c r="M56" s="249"/>
      <c r="N56" s="192"/>
      <c r="T56" s="33"/>
      <c r="U56" s="33"/>
      <c r="V56" s="33"/>
      <c r="W56" s="33"/>
    </row>
    <row r="57" spans="2:23" s="77" customFormat="1">
      <c r="C57" s="192"/>
      <c r="D57" s="249"/>
      <c r="E57" s="192"/>
      <c r="F57" s="192"/>
      <c r="G57" s="249"/>
      <c r="H57" s="192"/>
      <c r="I57" s="192"/>
      <c r="J57" s="249"/>
      <c r="K57" s="192"/>
      <c r="L57" s="192"/>
      <c r="M57" s="249"/>
      <c r="N57" s="192"/>
      <c r="T57" s="33"/>
      <c r="U57" s="33"/>
      <c r="V57" s="33"/>
      <c r="W57" s="33"/>
    </row>
    <row r="58" spans="2:23" s="77" customFormat="1">
      <c r="C58" s="192"/>
      <c r="E58" s="192"/>
      <c r="F58" s="192"/>
      <c r="G58" s="249"/>
      <c r="H58" s="192"/>
      <c r="I58" s="192"/>
      <c r="J58" s="249"/>
      <c r="K58" s="192"/>
      <c r="L58" s="192"/>
      <c r="M58" s="249"/>
      <c r="N58" s="192"/>
      <c r="T58" s="33"/>
      <c r="U58" s="33"/>
      <c r="V58" s="33"/>
      <c r="W58" s="33"/>
    </row>
    <row r="59" spans="2:23" s="77" customFormat="1">
      <c r="C59" s="192"/>
      <c r="E59" s="192"/>
      <c r="F59" s="192"/>
      <c r="G59" s="249"/>
      <c r="H59" s="192"/>
      <c r="I59" s="192"/>
      <c r="J59" s="249"/>
      <c r="K59" s="192"/>
      <c r="L59" s="192"/>
      <c r="M59" s="249"/>
      <c r="N59" s="192"/>
      <c r="T59" s="33"/>
      <c r="U59" s="33"/>
      <c r="V59" s="33"/>
      <c r="W59" s="33"/>
    </row>
    <row r="60" spans="2:23" s="77" customFormat="1">
      <c r="C60" s="192"/>
      <c r="E60" s="192"/>
      <c r="F60" s="192"/>
      <c r="G60" s="249"/>
      <c r="H60" s="192"/>
      <c r="I60" s="192"/>
      <c r="J60" s="249"/>
      <c r="K60" s="192"/>
      <c r="L60" s="192"/>
      <c r="M60" s="249"/>
      <c r="N60" s="192"/>
      <c r="T60" s="33"/>
      <c r="U60" s="33"/>
      <c r="V60" s="33"/>
      <c r="W60" s="33"/>
    </row>
    <row r="61" spans="2:23" s="77" customFormat="1">
      <c r="C61" s="192"/>
      <c r="E61" s="192"/>
      <c r="F61" s="192"/>
      <c r="G61" s="249"/>
      <c r="H61" s="192"/>
      <c r="I61" s="192"/>
      <c r="J61" s="249"/>
      <c r="K61" s="192"/>
      <c r="L61" s="192"/>
      <c r="M61" s="249"/>
      <c r="N61" s="192"/>
      <c r="T61" s="33"/>
      <c r="U61" s="33"/>
      <c r="V61" s="33"/>
      <c r="W61" s="33"/>
    </row>
    <row r="62" spans="2:23" s="77" customFormat="1">
      <c r="C62" s="192"/>
      <c r="E62" s="192"/>
      <c r="F62" s="192"/>
      <c r="G62" s="249"/>
      <c r="H62" s="192"/>
      <c r="I62" s="192"/>
      <c r="J62" s="249"/>
      <c r="K62" s="192"/>
      <c r="L62" s="192"/>
      <c r="M62" s="249"/>
      <c r="N62" s="192"/>
      <c r="T62" s="33"/>
      <c r="U62" s="33"/>
      <c r="V62" s="33"/>
      <c r="W62" s="33"/>
    </row>
    <row r="63" spans="2:23" s="77" customFormat="1">
      <c r="C63" s="192"/>
      <c r="E63" s="192"/>
      <c r="F63" s="192"/>
      <c r="G63" s="249"/>
      <c r="H63" s="192"/>
      <c r="I63" s="192"/>
      <c r="J63" s="249"/>
      <c r="K63" s="192"/>
      <c r="L63" s="192"/>
      <c r="M63" s="249"/>
      <c r="N63" s="192"/>
      <c r="T63" s="33"/>
      <c r="U63" s="33"/>
      <c r="V63" s="33"/>
      <c r="W63" s="33"/>
    </row>
    <row r="64" spans="2:23" s="77" customFormat="1">
      <c r="C64" s="192"/>
      <c r="E64" s="192"/>
      <c r="F64" s="192"/>
      <c r="G64" s="249"/>
      <c r="H64" s="192"/>
      <c r="I64" s="192"/>
      <c r="J64" s="249"/>
      <c r="K64" s="192"/>
      <c r="L64" s="192"/>
      <c r="M64" s="249"/>
      <c r="N64" s="192"/>
      <c r="T64" s="33"/>
      <c r="U64" s="33"/>
      <c r="V64" s="33"/>
      <c r="W64" s="33"/>
    </row>
    <row r="65" spans="2:23" s="77" customFormat="1">
      <c r="C65" s="192"/>
      <c r="E65" s="192"/>
      <c r="F65" s="192"/>
      <c r="G65" s="249"/>
      <c r="H65" s="192"/>
      <c r="I65" s="192"/>
      <c r="J65" s="249"/>
      <c r="K65" s="192"/>
      <c r="L65" s="192"/>
      <c r="M65" s="249"/>
      <c r="N65" s="192"/>
      <c r="T65" s="33"/>
      <c r="U65" s="33"/>
      <c r="V65" s="33"/>
      <c r="W65" s="33"/>
    </row>
    <row r="66" spans="2:23" s="77" customFormat="1">
      <c r="C66" s="192"/>
      <c r="E66" s="192"/>
      <c r="F66" s="192"/>
      <c r="G66" s="249"/>
      <c r="H66" s="192"/>
      <c r="I66" s="192"/>
      <c r="J66" s="249"/>
      <c r="K66" s="192"/>
      <c r="L66" s="192"/>
      <c r="M66" s="249"/>
      <c r="N66" s="192"/>
      <c r="T66" s="33"/>
      <c r="U66" s="33"/>
      <c r="V66" s="33"/>
      <c r="W66" s="33"/>
    </row>
    <row r="67" spans="2:23" s="77" customFormat="1">
      <c r="C67" s="192"/>
      <c r="E67" s="192"/>
      <c r="F67" s="192"/>
      <c r="G67" s="249"/>
      <c r="H67" s="192"/>
      <c r="I67" s="192"/>
      <c r="J67" s="249"/>
      <c r="K67" s="192"/>
      <c r="L67" s="192"/>
      <c r="M67" s="249"/>
      <c r="N67" s="192"/>
      <c r="T67" s="33"/>
      <c r="U67" s="33"/>
      <c r="V67" s="33"/>
      <c r="W67" s="33"/>
    </row>
    <row r="68" spans="2:23" s="77" customFormat="1">
      <c r="C68" s="192"/>
      <c r="E68" s="192"/>
      <c r="F68" s="192"/>
      <c r="G68" s="249"/>
      <c r="H68" s="192"/>
      <c r="I68" s="192"/>
      <c r="J68" s="249"/>
      <c r="K68" s="192"/>
      <c r="L68" s="192"/>
      <c r="M68" s="249"/>
      <c r="N68" s="192"/>
      <c r="T68" s="33"/>
      <c r="U68" s="33"/>
      <c r="V68" s="33"/>
      <c r="W68" s="33"/>
    </row>
    <row r="69" spans="2:23" s="77" customFormat="1">
      <c r="C69" s="192"/>
      <c r="E69" s="192"/>
      <c r="F69" s="192"/>
      <c r="G69" s="249"/>
      <c r="H69" s="192"/>
      <c r="I69" s="192"/>
      <c r="J69" s="249"/>
      <c r="K69" s="192"/>
      <c r="L69" s="192"/>
      <c r="M69" s="249"/>
      <c r="N69" s="192"/>
      <c r="T69" s="33"/>
      <c r="U69" s="33"/>
      <c r="V69" s="33"/>
      <c r="W69" s="33"/>
    </row>
    <row r="70" spans="2:23" s="77" customFormat="1">
      <c r="C70" s="192"/>
      <c r="E70" s="192"/>
      <c r="F70" s="192"/>
      <c r="G70" s="249"/>
      <c r="H70" s="192"/>
      <c r="I70" s="192"/>
      <c r="J70" s="249"/>
      <c r="K70" s="192"/>
      <c r="L70" s="192"/>
      <c r="M70" s="249"/>
      <c r="N70" s="192"/>
      <c r="T70" s="33"/>
      <c r="U70" s="33"/>
      <c r="V70" s="33"/>
      <c r="W70" s="33"/>
    </row>
    <row r="71" spans="2:23" s="77" customFormat="1">
      <c r="B71" s="344"/>
      <c r="C71" s="192"/>
      <c r="E71" s="192"/>
      <c r="F71" s="192"/>
      <c r="G71" s="249"/>
      <c r="H71" s="192"/>
      <c r="I71" s="192"/>
      <c r="J71" s="249"/>
      <c r="K71" s="192"/>
      <c r="L71" s="192"/>
      <c r="M71" s="249"/>
      <c r="N71" s="192"/>
      <c r="T71" s="33"/>
      <c r="U71" s="33"/>
      <c r="V71" s="33"/>
      <c r="W71" s="33"/>
    </row>
    <row r="72" spans="2:23" s="77" customFormat="1">
      <c r="B72" s="344"/>
      <c r="C72" s="192"/>
      <c r="E72" s="192"/>
      <c r="F72" s="192"/>
      <c r="G72" s="249"/>
      <c r="H72" s="192"/>
      <c r="I72" s="192"/>
      <c r="J72" s="249"/>
      <c r="K72" s="192"/>
      <c r="L72" s="192"/>
      <c r="M72" s="249"/>
      <c r="N72" s="192"/>
      <c r="T72" s="33"/>
      <c r="U72" s="33"/>
      <c r="V72" s="33"/>
      <c r="W72" s="33"/>
    </row>
    <row r="73" spans="2:23" s="77" customFormat="1">
      <c r="B73" s="344"/>
      <c r="C73" s="192"/>
      <c r="E73" s="192"/>
      <c r="F73" s="192"/>
      <c r="G73" s="249"/>
      <c r="H73" s="192"/>
      <c r="I73" s="192"/>
      <c r="J73" s="249"/>
      <c r="K73" s="192"/>
      <c r="L73" s="192"/>
      <c r="M73" s="249"/>
      <c r="N73" s="192"/>
      <c r="T73" s="33"/>
      <c r="U73" s="33"/>
      <c r="V73" s="33"/>
      <c r="W73" s="33"/>
    </row>
    <row r="74" spans="2:23" s="77" customFormat="1">
      <c r="B74" s="344"/>
      <c r="C74" s="192"/>
      <c r="E74" s="192"/>
      <c r="F74" s="192"/>
      <c r="G74" s="249"/>
      <c r="H74" s="192"/>
      <c r="I74" s="192"/>
      <c r="J74" s="249"/>
      <c r="K74" s="192"/>
      <c r="L74" s="192"/>
      <c r="M74" s="249"/>
      <c r="N74" s="192"/>
      <c r="T74" s="33"/>
      <c r="U74" s="33"/>
      <c r="V74" s="33"/>
      <c r="W74" s="33"/>
    </row>
    <row r="75" spans="2:23" s="77" customFormat="1">
      <c r="B75" s="344"/>
      <c r="C75" s="192"/>
      <c r="E75" s="192"/>
      <c r="F75" s="192"/>
      <c r="G75" s="249"/>
      <c r="H75" s="192"/>
      <c r="I75" s="192"/>
      <c r="J75" s="249"/>
      <c r="K75" s="192"/>
      <c r="L75" s="192"/>
      <c r="M75" s="249"/>
      <c r="N75" s="192"/>
      <c r="T75" s="33"/>
      <c r="U75" s="33"/>
      <c r="V75" s="33"/>
      <c r="W75" s="33"/>
    </row>
    <row r="76" spans="2:23" s="77" customFormat="1">
      <c r="B76" s="344"/>
      <c r="C76" s="192"/>
      <c r="E76" s="192"/>
      <c r="F76" s="192"/>
      <c r="G76" s="249"/>
      <c r="H76" s="192"/>
      <c r="I76" s="192"/>
      <c r="J76" s="249"/>
      <c r="K76" s="192"/>
      <c r="L76" s="192"/>
      <c r="M76" s="249"/>
      <c r="N76" s="192"/>
      <c r="T76" s="33"/>
      <c r="U76" s="33"/>
      <c r="V76" s="33"/>
      <c r="W76" s="33"/>
    </row>
    <row r="77" spans="2:23" s="77" customFormat="1">
      <c r="B77" s="344"/>
      <c r="C77" s="192"/>
      <c r="E77" s="192"/>
      <c r="F77" s="192"/>
      <c r="G77" s="249"/>
      <c r="H77" s="192"/>
      <c r="I77" s="192"/>
      <c r="J77" s="249"/>
      <c r="K77" s="192"/>
      <c r="L77" s="192"/>
      <c r="M77" s="249"/>
      <c r="N77" s="192"/>
      <c r="T77" s="33"/>
      <c r="U77" s="33"/>
      <c r="V77" s="33"/>
      <c r="W77" s="33"/>
    </row>
    <row r="78" spans="2:23" s="857" customFormat="1">
      <c r="B78" s="69"/>
      <c r="C78" s="78"/>
      <c r="E78" s="78"/>
      <c r="F78" s="78"/>
      <c r="G78" s="177"/>
      <c r="H78" s="78"/>
      <c r="I78" s="78"/>
      <c r="J78" s="177"/>
      <c r="K78" s="78"/>
      <c r="L78" s="78"/>
      <c r="M78" s="177"/>
      <c r="N78" s="78"/>
      <c r="T78" s="33"/>
      <c r="U78" s="33"/>
      <c r="V78" s="33"/>
      <c r="W78" s="33"/>
    </row>
    <row r="79" spans="2:23" s="857" customFormat="1">
      <c r="B79" s="69"/>
      <c r="C79" s="78"/>
      <c r="E79" s="78"/>
      <c r="F79" s="78"/>
      <c r="G79" s="177"/>
      <c r="H79" s="78"/>
      <c r="I79" s="78"/>
      <c r="J79" s="177"/>
      <c r="K79" s="78"/>
      <c r="L79" s="78"/>
      <c r="M79" s="177"/>
      <c r="N79" s="78"/>
      <c r="T79" s="33"/>
      <c r="U79" s="33"/>
      <c r="V79" s="33"/>
      <c r="W79" s="33"/>
    </row>
    <row r="80" spans="2:23" s="857" customFormat="1">
      <c r="B80" s="69"/>
      <c r="C80" s="78"/>
      <c r="E80" s="78"/>
      <c r="F80" s="78"/>
      <c r="G80" s="177"/>
      <c r="H80" s="78"/>
      <c r="I80" s="78"/>
      <c r="J80" s="177"/>
      <c r="K80" s="78"/>
      <c r="L80" s="78"/>
      <c r="M80" s="177"/>
      <c r="N80" s="78"/>
      <c r="T80" s="33"/>
      <c r="U80" s="33"/>
      <c r="V80" s="33"/>
      <c r="W80" s="33"/>
    </row>
    <row r="81" spans="2:23" s="857" customFormat="1">
      <c r="B81" s="69"/>
      <c r="C81" s="78"/>
      <c r="E81" s="78"/>
      <c r="F81" s="78"/>
      <c r="G81" s="177"/>
      <c r="H81" s="78"/>
      <c r="I81" s="78"/>
      <c r="J81" s="177"/>
      <c r="K81" s="78"/>
      <c r="L81" s="78"/>
      <c r="M81" s="177"/>
      <c r="N81" s="78"/>
      <c r="T81" s="33"/>
      <c r="U81" s="33"/>
      <c r="V81" s="33"/>
      <c r="W81" s="33"/>
    </row>
    <row r="82" spans="2:23" s="857" customFormat="1">
      <c r="B82" s="69"/>
      <c r="C82" s="78"/>
      <c r="E82" s="78"/>
      <c r="F82" s="78"/>
      <c r="G82" s="177"/>
      <c r="H82" s="78"/>
      <c r="I82" s="78"/>
      <c r="J82" s="177"/>
      <c r="K82" s="78"/>
      <c r="L82" s="78"/>
      <c r="M82" s="177"/>
      <c r="N82" s="78"/>
      <c r="T82" s="33"/>
      <c r="U82" s="33"/>
      <c r="V82" s="33"/>
      <c r="W82" s="33"/>
    </row>
    <row r="83" spans="2:23" s="857" customFormat="1">
      <c r="B83" s="69"/>
      <c r="C83" s="78"/>
      <c r="E83" s="78"/>
      <c r="F83" s="78"/>
      <c r="G83" s="177"/>
      <c r="H83" s="78"/>
      <c r="I83" s="78"/>
      <c r="J83" s="177"/>
      <c r="K83" s="78"/>
      <c r="L83" s="78"/>
      <c r="M83" s="177"/>
      <c r="N83" s="78"/>
      <c r="T83" s="33"/>
      <c r="U83" s="33"/>
      <c r="V83" s="33"/>
      <c r="W83" s="33"/>
    </row>
    <row r="84" spans="2:23" s="857" customFormat="1">
      <c r="B84" s="69"/>
      <c r="C84" s="78"/>
      <c r="E84" s="78"/>
      <c r="F84" s="78"/>
      <c r="G84" s="177"/>
      <c r="H84" s="78"/>
      <c r="I84" s="78"/>
      <c r="J84" s="177"/>
      <c r="K84" s="78"/>
      <c r="L84" s="78"/>
      <c r="M84" s="177"/>
      <c r="N84" s="78"/>
      <c r="T84" s="33"/>
      <c r="U84" s="33"/>
      <c r="V84" s="33"/>
      <c r="W84" s="33"/>
    </row>
    <row r="85" spans="2:23" s="857" customFormat="1">
      <c r="B85" s="69"/>
      <c r="C85" s="78"/>
      <c r="E85" s="78"/>
      <c r="F85" s="78"/>
      <c r="G85" s="177"/>
      <c r="H85" s="78"/>
      <c r="I85" s="78"/>
      <c r="J85" s="177"/>
      <c r="K85" s="78"/>
      <c r="L85" s="78"/>
      <c r="M85" s="177"/>
      <c r="N85" s="78"/>
      <c r="T85" s="33"/>
      <c r="U85" s="33"/>
      <c r="V85" s="33"/>
      <c r="W85" s="33"/>
    </row>
    <row r="86" spans="2:23" s="857" customFormat="1">
      <c r="B86" s="69"/>
      <c r="C86" s="78"/>
      <c r="E86" s="78"/>
      <c r="F86" s="78"/>
      <c r="G86" s="177"/>
      <c r="H86" s="78"/>
      <c r="I86" s="78"/>
      <c r="J86" s="177"/>
      <c r="K86" s="78"/>
      <c r="L86" s="78"/>
      <c r="M86" s="177"/>
      <c r="N86" s="78"/>
      <c r="T86" s="33"/>
      <c r="U86" s="33"/>
      <c r="V86" s="33"/>
      <c r="W86" s="33"/>
    </row>
    <row r="87" spans="2:23" s="857" customFormat="1">
      <c r="B87" s="69"/>
      <c r="C87" s="78"/>
      <c r="E87" s="78"/>
      <c r="F87" s="78"/>
      <c r="G87" s="177"/>
      <c r="H87" s="78"/>
      <c r="I87" s="78"/>
      <c r="J87" s="177"/>
      <c r="K87" s="78"/>
      <c r="L87" s="78"/>
      <c r="M87" s="177"/>
      <c r="N87" s="78"/>
      <c r="T87" s="33"/>
      <c r="U87" s="33"/>
      <c r="V87" s="33"/>
      <c r="W87" s="33"/>
    </row>
    <row r="88" spans="2:23" s="857" customFormat="1">
      <c r="B88" s="69"/>
      <c r="C88" s="78"/>
      <c r="E88" s="78"/>
      <c r="F88" s="78"/>
      <c r="G88" s="177"/>
      <c r="H88" s="78"/>
      <c r="I88" s="78"/>
      <c r="J88" s="177"/>
      <c r="K88" s="78"/>
      <c r="L88" s="78"/>
      <c r="M88" s="177"/>
      <c r="N88" s="78"/>
      <c r="T88" s="33"/>
      <c r="U88" s="33"/>
      <c r="V88" s="33"/>
      <c r="W88" s="33"/>
    </row>
    <row r="89" spans="2:23" s="857" customFormat="1">
      <c r="B89" s="69"/>
      <c r="C89" s="78"/>
      <c r="E89" s="78"/>
      <c r="F89" s="78"/>
      <c r="G89" s="177"/>
      <c r="H89" s="78"/>
      <c r="I89" s="78"/>
      <c r="J89" s="177"/>
      <c r="K89" s="78"/>
      <c r="L89" s="78"/>
      <c r="M89" s="177"/>
      <c r="N89" s="78"/>
      <c r="T89" s="33"/>
      <c r="U89" s="33"/>
      <c r="V89" s="33"/>
      <c r="W89" s="33"/>
    </row>
    <row r="90" spans="2:23" s="857" customFormat="1">
      <c r="B90" s="69"/>
      <c r="C90" s="78"/>
      <c r="E90" s="78"/>
      <c r="F90" s="78"/>
      <c r="G90" s="177"/>
      <c r="H90" s="78"/>
      <c r="I90" s="78"/>
      <c r="J90" s="177"/>
      <c r="K90" s="78"/>
      <c r="L90" s="78"/>
      <c r="M90" s="177"/>
      <c r="N90" s="78"/>
      <c r="T90" s="33"/>
      <c r="U90" s="33"/>
      <c r="V90" s="33"/>
      <c r="W90" s="33"/>
    </row>
    <row r="91" spans="2:23" s="857" customFormat="1">
      <c r="B91" s="69"/>
      <c r="C91" s="78"/>
      <c r="E91" s="78"/>
      <c r="F91" s="78"/>
      <c r="G91" s="177"/>
      <c r="H91" s="78"/>
      <c r="I91" s="78"/>
      <c r="J91" s="177"/>
      <c r="K91" s="78"/>
      <c r="L91" s="78"/>
      <c r="M91" s="177"/>
      <c r="N91" s="78"/>
      <c r="T91" s="33"/>
      <c r="U91" s="33"/>
      <c r="V91" s="33"/>
      <c r="W91" s="33"/>
    </row>
    <row r="92" spans="2:23" s="857" customFormat="1">
      <c r="B92" s="69"/>
      <c r="C92" s="78"/>
      <c r="E92" s="78"/>
      <c r="F92" s="78"/>
      <c r="G92" s="177"/>
      <c r="H92" s="78"/>
      <c r="I92" s="78"/>
      <c r="J92" s="177"/>
      <c r="K92" s="78"/>
      <c r="L92" s="78"/>
      <c r="M92" s="177"/>
      <c r="N92" s="78"/>
      <c r="T92" s="33"/>
      <c r="U92" s="33"/>
      <c r="V92" s="33"/>
      <c r="W92" s="33"/>
    </row>
    <row r="93" spans="2:23" s="857" customFormat="1">
      <c r="B93" s="69"/>
      <c r="C93" s="78"/>
      <c r="E93" s="78"/>
      <c r="F93" s="78"/>
      <c r="G93" s="177"/>
      <c r="H93" s="78"/>
      <c r="I93" s="78"/>
      <c r="J93" s="177"/>
      <c r="K93" s="78"/>
      <c r="L93" s="78"/>
      <c r="M93" s="177"/>
      <c r="N93" s="78"/>
      <c r="T93" s="33"/>
      <c r="U93" s="33"/>
      <c r="V93" s="33"/>
      <c r="W93" s="33"/>
    </row>
    <row r="94" spans="2:23" s="857" customFormat="1">
      <c r="B94" s="69"/>
      <c r="C94" s="78"/>
      <c r="E94" s="78"/>
      <c r="F94" s="78"/>
      <c r="G94" s="177"/>
      <c r="H94" s="78"/>
      <c r="I94" s="78"/>
      <c r="J94" s="177"/>
      <c r="K94" s="78"/>
      <c r="L94" s="78"/>
      <c r="M94" s="177"/>
      <c r="N94" s="78"/>
      <c r="T94" s="33"/>
      <c r="U94" s="33"/>
      <c r="V94" s="33"/>
      <c r="W94" s="33"/>
    </row>
    <row r="95" spans="2:23" s="857" customFormat="1">
      <c r="B95" s="69"/>
      <c r="C95" s="78"/>
      <c r="E95" s="78"/>
      <c r="F95" s="78"/>
      <c r="G95" s="177"/>
      <c r="H95" s="78"/>
      <c r="I95" s="78"/>
      <c r="J95" s="177"/>
      <c r="K95" s="78"/>
      <c r="L95" s="78"/>
      <c r="M95" s="177"/>
      <c r="N95" s="78"/>
      <c r="T95" s="33"/>
      <c r="U95" s="33"/>
      <c r="V95" s="33"/>
      <c r="W95" s="33"/>
    </row>
    <row r="96" spans="2:23" s="857" customFormat="1">
      <c r="B96" s="69"/>
      <c r="C96" s="78"/>
      <c r="E96" s="78"/>
      <c r="F96" s="78"/>
      <c r="G96" s="177"/>
      <c r="H96" s="78"/>
      <c r="I96" s="78"/>
      <c r="J96" s="177"/>
      <c r="K96" s="78"/>
      <c r="L96" s="78"/>
      <c r="M96" s="177"/>
      <c r="N96" s="78"/>
      <c r="T96" s="33"/>
      <c r="U96" s="33"/>
      <c r="V96" s="33"/>
      <c r="W96" s="33"/>
    </row>
    <row r="97" spans="2:23" s="857" customFormat="1">
      <c r="B97" s="69"/>
      <c r="C97" s="78"/>
      <c r="E97" s="78"/>
      <c r="F97" s="78"/>
      <c r="G97" s="177"/>
      <c r="H97" s="78"/>
      <c r="I97" s="78"/>
      <c r="J97" s="177"/>
      <c r="K97" s="78"/>
      <c r="L97" s="78"/>
      <c r="M97" s="177"/>
      <c r="N97" s="78"/>
      <c r="T97" s="33"/>
      <c r="U97" s="33"/>
      <c r="V97" s="33"/>
      <c r="W97" s="33"/>
    </row>
    <row r="98" spans="2:23" s="857" customFormat="1">
      <c r="B98" s="69"/>
      <c r="C98" s="78"/>
      <c r="E98" s="78"/>
      <c r="F98" s="78"/>
      <c r="G98" s="177"/>
      <c r="H98" s="78"/>
      <c r="I98" s="78"/>
      <c r="J98" s="177"/>
      <c r="K98" s="78"/>
      <c r="L98" s="78"/>
      <c r="M98" s="177"/>
      <c r="N98" s="78"/>
      <c r="T98" s="33"/>
      <c r="U98" s="33"/>
      <c r="V98" s="33"/>
      <c r="W98" s="33"/>
    </row>
    <row r="99" spans="2:23" s="857" customFormat="1">
      <c r="B99" s="69"/>
      <c r="C99" s="78"/>
      <c r="E99" s="78"/>
      <c r="F99" s="78"/>
      <c r="G99" s="177"/>
      <c r="H99" s="78"/>
      <c r="I99" s="78"/>
      <c r="J99" s="177"/>
      <c r="K99" s="78"/>
      <c r="L99" s="78"/>
      <c r="M99" s="177"/>
      <c r="N99" s="78"/>
      <c r="T99" s="33"/>
      <c r="U99" s="33"/>
      <c r="V99" s="33"/>
      <c r="W99" s="33"/>
    </row>
    <row r="100" spans="2:23" s="857" customFormat="1">
      <c r="B100" s="69"/>
      <c r="C100" s="78"/>
      <c r="E100" s="78"/>
      <c r="F100" s="78"/>
      <c r="G100" s="177"/>
      <c r="H100" s="78"/>
      <c r="I100" s="78"/>
      <c r="J100" s="177"/>
      <c r="K100" s="78"/>
      <c r="L100" s="78"/>
      <c r="M100" s="177"/>
      <c r="N100" s="78"/>
      <c r="T100" s="33"/>
      <c r="U100" s="33"/>
      <c r="V100" s="33"/>
      <c r="W100" s="33"/>
    </row>
    <row r="101" spans="2:23" s="857" customFormat="1">
      <c r="B101" s="69"/>
      <c r="C101" s="78"/>
      <c r="E101" s="78"/>
      <c r="F101" s="78"/>
      <c r="G101" s="177"/>
      <c r="H101" s="78"/>
      <c r="I101" s="78"/>
      <c r="J101" s="177"/>
      <c r="K101" s="78"/>
      <c r="L101" s="78"/>
      <c r="M101" s="177"/>
      <c r="N101" s="78"/>
      <c r="T101" s="33"/>
      <c r="U101" s="33"/>
      <c r="V101" s="33"/>
      <c r="W101" s="33"/>
    </row>
    <row r="102" spans="2:23" s="857" customFormat="1">
      <c r="B102" s="69"/>
      <c r="C102" s="78"/>
      <c r="E102" s="78"/>
      <c r="F102" s="78"/>
      <c r="G102" s="177"/>
      <c r="H102" s="78"/>
      <c r="I102" s="78"/>
      <c r="J102" s="177"/>
      <c r="K102" s="78"/>
      <c r="L102" s="78"/>
      <c r="M102" s="177"/>
      <c r="N102" s="78"/>
      <c r="T102" s="33"/>
      <c r="U102" s="33"/>
      <c r="V102" s="33"/>
      <c r="W102" s="33"/>
    </row>
    <row r="103" spans="2:23" s="857" customFormat="1">
      <c r="B103" s="69"/>
      <c r="C103" s="78"/>
      <c r="E103" s="78"/>
      <c r="F103" s="78"/>
      <c r="G103" s="177"/>
      <c r="H103" s="78"/>
      <c r="I103" s="78"/>
      <c r="J103" s="177"/>
      <c r="K103" s="78"/>
      <c r="L103" s="78"/>
      <c r="M103" s="177"/>
      <c r="N103" s="78"/>
      <c r="T103" s="33"/>
      <c r="U103" s="33"/>
      <c r="V103" s="33"/>
      <c r="W103" s="33"/>
    </row>
    <row r="104" spans="2:23" s="857" customFormat="1">
      <c r="B104" s="69"/>
      <c r="C104" s="78"/>
      <c r="E104" s="78"/>
      <c r="F104" s="78"/>
      <c r="G104" s="177"/>
      <c r="H104" s="78"/>
      <c r="I104" s="78"/>
      <c r="J104" s="177"/>
      <c r="K104" s="78"/>
      <c r="L104" s="78"/>
      <c r="M104" s="177"/>
      <c r="N104" s="78"/>
      <c r="T104" s="33"/>
      <c r="U104" s="33"/>
      <c r="V104" s="33"/>
      <c r="W104" s="33"/>
    </row>
    <row r="105" spans="2:23" s="857" customFormat="1">
      <c r="B105" s="69"/>
      <c r="C105" s="78"/>
      <c r="E105" s="78"/>
      <c r="F105" s="78"/>
      <c r="G105" s="177"/>
      <c r="H105" s="78"/>
      <c r="I105" s="78"/>
      <c r="J105" s="177"/>
      <c r="K105" s="78"/>
      <c r="L105" s="78"/>
      <c r="M105" s="177"/>
      <c r="N105" s="78"/>
      <c r="T105" s="33"/>
      <c r="U105" s="33"/>
      <c r="V105" s="33"/>
      <c r="W105" s="33"/>
    </row>
    <row r="106" spans="2:23" s="857" customFormat="1">
      <c r="B106" s="69"/>
      <c r="C106" s="78"/>
      <c r="E106" s="78"/>
      <c r="F106" s="78"/>
      <c r="G106" s="177"/>
      <c r="H106" s="78"/>
      <c r="I106" s="78"/>
      <c r="J106" s="177"/>
      <c r="K106" s="78"/>
      <c r="L106" s="78"/>
      <c r="M106" s="177"/>
      <c r="N106" s="78"/>
      <c r="T106" s="33"/>
      <c r="U106" s="33"/>
      <c r="V106" s="33"/>
      <c r="W106" s="33"/>
    </row>
    <row r="107" spans="2:23" s="857" customFormat="1">
      <c r="B107" s="69"/>
      <c r="C107" s="78"/>
      <c r="E107" s="78"/>
      <c r="F107" s="78"/>
      <c r="G107" s="177"/>
      <c r="H107" s="78"/>
      <c r="I107" s="78"/>
      <c r="J107" s="177"/>
      <c r="K107" s="78"/>
      <c r="L107" s="78"/>
      <c r="M107" s="177"/>
      <c r="N107" s="78"/>
      <c r="T107" s="33"/>
      <c r="U107" s="33"/>
      <c r="V107" s="33"/>
      <c r="W107" s="33"/>
    </row>
    <row r="108" spans="2:23" s="857" customFormat="1">
      <c r="B108" s="69"/>
      <c r="C108" s="78"/>
      <c r="E108" s="78"/>
      <c r="F108" s="78"/>
      <c r="G108" s="177"/>
      <c r="H108" s="78"/>
      <c r="I108" s="78"/>
      <c r="J108" s="177"/>
      <c r="K108" s="78"/>
      <c r="L108" s="78"/>
      <c r="M108" s="177"/>
      <c r="N108" s="78"/>
      <c r="T108" s="33"/>
      <c r="U108" s="33"/>
      <c r="V108" s="33"/>
      <c r="W108" s="33"/>
    </row>
    <row r="109" spans="2:23" s="857" customFormat="1">
      <c r="B109" s="69"/>
      <c r="C109" s="78"/>
      <c r="E109" s="78"/>
      <c r="F109" s="78"/>
      <c r="G109" s="177"/>
      <c r="H109" s="78"/>
      <c r="I109" s="78"/>
      <c r="J109" s="177"/>
      <c r="K109" s="78"/>
      <c r="L109" s="78"/>
      <c r="M109" s="177"/>
      <c r="N109" s="78"/>
      <c r="T109" s="33"/>
      <c r="U109" s="33"/>
      <c r="V109" s="33"/>
      <c r="W109" s="33"/>
    </row>
    <row r="110" spans="2:23" s="857" customFormat="1">
      <c r="B110" s="69"/>
      <c r="C110" s="78"/>
      <c r="E110" s="78"/>
      <c r="F110" s="78"/>
      <c r="G110" s="177"/>
      <c r="H110" s="78"/>
      <c r="I110" s="78"/>
      <c r="J110" s="177"/>
      <c r="K110" s="78"/>
      <c r="L110" s="78"/>
      <c r="M110" s="177"/>
      <c r="N110" s="78"/>
      <c r="T110" s="33"/>
      <c r="U110" s="33"/>
      <c r="V110" s="33"/>
      <c r="W110" s="33"/>
    </row>
    <row r="111" spans="2:23" s="857" customFormat="1">
      <c r="B111" s="69"/>
      <c r="C111" s="78"/>
      <c r="E111" s="78"/>
      <c r="F111" s="78"/>
      <c r="G111" s="177"/>
      <c r="H111" s="78"/>
      <c r="I111" s="78"/>
      <c r="J111" s="177"/>
      <c r="K111" s="78"/>
      <c r="L111" s="78"/>
      <c r="M111" s="177"/>
      <c r="N111" s="78"/>
      <c r="T111" s="33"/>
      <c r="U111" s="33"/>
      <c r="V111" s="33"/>
      <c r="W111" s="33"/>
    </row>
    <row r="112" spans="2:23" s="857" customFormat="1">
      <c r="B112" s="69"/>
      <c r="C112" s="78"/>
      <c r="E112" s="78"/>
      <c r="F112" s="78"/>
      <c r="G112" s="177"/>
      <c r="H112" s="78"/>
      <c r="I112" s="78"/>
      <c r="J112" s="177"/>
      <c r="K112" s="78"/>
      <c r="L112" s="78"/>
      <c r="M112" s="177"/>
      <c r="N112" s="78"/>
      <c r="T112" s="33"/>
      <c r="U112" s="33"/>
      <c r="V112" s="33"/>
      <c r="W112" s="33"/>
    </row>
    <row r="113" spans="2:23" s="857" customFormat="1">
      <c r="B113" s="69"/>
      <c r="C113" s="78"/>
      <c r="E113" s="78"/>
      <c r="F113" s="78"/>
      <c r="G113" s="177"/>
      <c r="H113" s="78"/>
      <c r="I113" s="78"/>
      <c r="J113" s="177"/>
      <c r="K113" s="78"/>
      <c r="L113" s="78"/>
      <c r="M113" s="177"/>
      <c r="N113" s="78"/>
      <c r="T113" s="33"/>
      <c r="U113" s="33"/>
      <c r="V113" s="33"/>
      <c r="W113" s="33"/>
    </row>
    <row r="114" spans="2:23" s="857" customFormat="1">
      <c r="B114" s="69"/>
      <c r="C114" s="78"/>
      <c r="E114" s="78"/>
      <c r="F114" s="78"/>
      <c r="G114" s="177"/>
      <c r="H114" s="78"/>
      <c r="I114" s="78"/>
      <c r="J114" s="177"/>
      <c r="K114" s="78"/>
      <c r="L114" s="78"/>
      <c r="M114" s="177"/>
      <c r="N114" s="78"/>
      <c r="T114" s="33"/>
      <c r="U114" s="33"/>
      <c r="V114" s="33"/>
      <c r="W114" s="33"/>
    </row>
    <row r="115" spans="2:23" s="857" customFormat="1">
      <c r="B115" s="69"/>
      <c r="C115" s="78"/>
      <c r="E115" s="78"/>
      <c r="F115" s="78"/>
      <c r="G115" s="177"/>
      <c r="H115" s="78"/>
      <c r="I115" s="78"/>
      <c r="J115" s="177"/>
      <c r="K115" s="78"/>
      <c r="L115" s="78"/>
      <c r="M115" s="177"/>
      <c r="N115" s="78"/>
      <c r="T115" s="33"/>
      <c r="U115" s="33"/>
      <c r="V115" s="33"/>
      <c r="W115" s="33"/>
    </row>
    <row r="116" spans="2:23" s="857" customFormat="1">
      <c r="B116" s="69"/>
      <c r="C116" s="78"/>
      <c r="E116" s="78"/>
      <c r="F116" s="78"/>
      <c r="G116" s="177"/>
      <c r="H116" s="78"/>
      <c r="I116" s="78"/>
      <c r="J116" s="177"/>
      <c r="K116" s="78"/>
      <c r="L116" s="78"/>
      <c r="M116" s="177"/>
      <c r="N116" s="78"/>
      <c r="T116" s="33"/>
      <c r="U116" s="33"/>
      <c r="V116" s="33"/>
      <c r="W116" s="33"/>
    </row>
    <row r="117" spans="2:23" s="857" customFormat="1">
      <c r="B117" s="69"/>
      <c r="C117" s="78"/>
      <c r="E117" s="78"/>
      <c r="F117" s="78"/>
      <c r="G117" s="177"/>
      <c r="H117" s="78"/>
      <c r="I117" s="78"/>
      <c r="J117" s="177"/>
      <c r="K117" s="78"/>
      <c r="L117" s="78"/>
      <c r="M117" s="177"/>
      <c r="N117" s="78"/>
      <c r="T117" s="33"/>
      <c r="U117" s="33"/>
      <c r="V117" s="33"/>
      <c r="W117" s="33"/>
    </row>
    <row r="118" spans="2:23" s="857" customFormat="1">
      <c r="B118" s="69"/>
      <c r="C118" s="78"/>
      <c r="E118" s="78"/>
      <c r="F118" s="78"/>
      <c r="G118" s="177"/>
      <c r="H118" s="78"/>
      <c r="I118" s="78"/>
      <c r="J118" s="177"/>
      <c r="K118" s="78"/>
      <c r="L118" s="78"/>
      <c r="M118" s="177"/>
      <c r="N118" s="78"/>
      <c r="T118" s="33"/>
      <c r="U118" s="33"/>
      <c r="V118" s="33"/>
      <c r="W118" s="33"/>
    </row>
    <row r="119" spans="2:23" s="857" customFormat="1">
      <c r="B119" s="69"/>
      <c r="C119" s="78"/>
      <c r="E119" s="78"/>
      <c r="F119" s="78"/>
      <c r="G119" s="177"/>
      <c r="H119" s="78"/>
      <c r="I119" s="78"/>
      <c r="J119" s="177"/>
      <c r="K119" s="78"/>
      <c r="L119" s="78"/>
      <c r="M119" s="177"/>
      <c r="N119" s="78"/>
      <c r="T119" s="33"/>
      <c r="U119" s="33"/>
      <c r="V119" s="33"/>
      <c r="W119" s="33"/>
    </row>
    <row r="120" spans="2:23" s="857" customFormat="1">
      <c r="B120" s="69"/>
      <c r="C120" s="78"/>
      <c r="E120" s="78"/>
      <c r="F120" s="78"/>
      <c r="G120" s="177"/>
      <c r="H120" s="78"/>
      <c r="I120" s="78"/>
      <c r="J120" s="177"/>
      <c r="K120" s="78"/>
      <c r="L120" s="78"/>
      <c r="M120" s="177"/>
      <c r="N120" s="78"/>
      <c r="T120" s="33"/>
      <c r="U120" s="33"/>
      <c r="V120" s="33"/>
      <c r="W120" s="33"/>
    </row>
    <row r="121" spans="2:23" s="857" customFormat="1">
      <c r="B121" s="69"/>
      <c r="C121" s="78"/>
      <c r="E121" s="78"/>
      <c r="F121" s="78"/>
      <c r="G121" s="177"/>
      <c r="H121" s="78"/>
      <c r="I121" s="78"/>
      <c r="J121" s="177"/>
      <c r="K121" s="78"/>
      <c r="L121" s="78"/>
      <c r="M121" s="177"/>
      <c r="N121" s="78"/>
      <c r="T121" s="33"/>
      <c r="U121" s="33"/>
      <c r="V121" s="33"/>
      <c r="W121" s="33"/>
    </row>
    <row r="122" spans="2:23" s="857" customFormat="1">
      <c r="B122" s="69"/>
      <c r="C122" s="78"/>
      <c r="E122" s="78"/>
      <c r="F122" s="78"/>
      <c r="G122" s="177"/>
      <c r="H122" s="78"/>
      <c r="I122" s="78"/>
      <c r="J122" s="177"/>
      <c r="K122" s="78"/>
      <c r="L122" s="78"/>
      <c r="M122" s="177"/>
      <c r="N122" s="78"/>
      <c r="T122" s="33"/>
      <c r="U122" s="33"/>
      <c r="V122" s="33"/>
      <c r="W122" s="33"/>
    </row>
    <row r="123" spans="2:23" s="857" customFormat="1">
      <c r="B123" s="69"/>
      <c r="C123" s="78"/>
      <c r="E123" s="78"/>
      <c r="F123" s="78"/>
      <c r="G123" s="177"/>
      <c r="H123" s="78"/>
      <c r="I123" s="78"/>
      <c r="J123" s="177"/>
      <c r="K123" s="78"/>
      <c r="L123" s="78"/>
      <c r="M123" s="177"/>
      <c r="N123" s="78"/>
      <c r="T123" s="33"/>
      <c r="U123" s="33"/>
      <c r="V123" s="33"/>
      <c r="W123" s="33"/>
    </row>
    <row r="124" spans="2:23" s="857" customFormat="1">
      <c r="B124" s="69"/>
      <c r="C124" s="78"/>
      <c r="E124" s="78"/>
      <c r="F124" s="78"/>
      <c r="G124" s="177"/>
      <c r="H124" s="78"/>
      <c r="I124" s="78"/>
      <c r="J124" s="177"/>
      <c r="K124" s="78"/>
      <c r="L124" s="78"/>
      <c r="M124" s="177"/>
      <c r="N124" s="78"/>
      <c r="T124" s="33"/>
      <c r="U124" s="33"/>
      <c r="V124" s="33"/>
      <c r="W124" s="33"/>
    </row>
    <row r="125" spans="2:23" s="857" customFormat="1">
      <c r="B125" s="69"/>
      <c r="C125" s="78"/>
      <c r="E125" s="78"/>
      <c r="F125" s="78"/>
      <c r="G125" s="177"/>
      <c r="H125" s="78"/>
      <c r="I125" s="78"/>
      <c r="J125" s="177"/>
      <c r="K125" s="78"/>
      <c r="L125" s="78"/>
      <c r="M125" s="177"/>
      <c r="N125" s="78"/>
      <c r="T125" s="33"/>
      <c r="U125" s="33"/>
      <c r="V125" s="33"/>
      <c r="W125" s="33"/>
    </row>
    <row r="126" spans="2:23" s="857" customFormat="1">
      <c r="B126" s="69"/>
      <c r="C126" s="78"/>
      <c r="E126" s="78"/>
      <c r="F126" s="78"/>
      <c r="H126" s="78"/>
      <c r="I126" s="78"/>
      <c r="K126" s="78"/>
      <c r="L126" s="78"/>
      <c r="N126" s="78"/>
      <c r="T126" s="33"/>
      <c r="U126" s="33"/>
      <c r="V126" s="33"/>
      <c r="W126" s="33"/>
    </row>
    <row r="127" spans="2:23" s="857" customFormat="1">
      <c r="B127" s="69"/>
      <c r="C127" s="78"/>
      <c r="E127" s="78"/>
      <c r="F127" s="78"/>
      <c r="H127" s="78"/>
      <c r="I127" s="78"/>
      <c r="K127" s="78"/>
      <c r="L127" s="78"/>
      <c r="N127" s="78"/>
      <c r="T127" s="33"/>
      <c r="U127" s="33"/>
      <c r="V127" s="33"/>
      <c r="W127" s="33"/>
    </row>
    <row r="128" spans="2:23" s="857" customFormat="1">
      <c r="B128" s="69"/>
      <c r="C128" s="78"/>
      <c r="E128" s="78"/>
      <c r="F128" s="78"/>
      <c r="H128" s="78"/>
      <c r="I128" s="78"/>
      <c r="K128" s="78"/>
      <c r="L128" s="78"/>
      <c r="N128" s="78"/>
      <c r="T128" s="33"/>
      <c r="U128" s="33"/>
      <c r="V128" s="33"/>
      <c r="W128" s="33"/>
    </row>
    <row r="129" spans="2:23" s="857" customFormat="1">
      <c r="B129" s="69"/>
      <c r="C129" s="78"/>
      <c r="E129" s="78"/>
      <c r="F129" s="78"/>
      <c r="H129" s="78"/>
      <c r="I129" s="78"/>
      <c r="K129" s="78"/>
      <c r="L129" s="78"/>
      <c r="N129" s="78"/>
      <c r="T129" s="33"/>
      <c r="U129" s="33"/>
      <c r="V129" s="33"/>
      <c r="W129" s="33"/>
    </row>
    <row r="130" spans="2:23" s="857" customFormat="1">
      <c r="B130" s="69"/>
      <c r="C130" s="78"/>
      <c r="E130" s="78"/>
      <c r="F130" s="78"/>
      <c r="H130" s="78"/>
      <c r="I130" s="78"/>
      <c r="K130" s="78"/>
      <c r="L130" s="78"/>
      <c r="N130" s="78"/>
      <c r="T130" s="33"/>
      <c r="U130" s="33"/>
      <c r="V130" s="33"/>
      <c r="W130" s="33"/>
    </row>
    <row r="131" spans="2:23" s="857" customFormat="1">
      <c r="B131" s="69"/>
      <c r="C131" s="78"/>
      <c r="E131" s="78"/>
      <c r="F131" s="78"/>
      <c r="H131" s="78"/>
      <c r="I131" s="78"/>
      <c r="K131" s="78"/>
      <c r="L131" s="78"/>
      <c r="N131" s="78"/>
      <c r="T131" s="33"/>
      <c r="U131" s="33"/>
      <c r="V131" s="33"/>
      <c r="W131" s="33"/>
    </row>
    <row r="132" spans="2:23" s="857" customFormat="1">
      <c r="B132" s="69"/>
      <c r="C132" s="78"/>
      <c r="E132" s="78"/>
      <c r="F132" s="78"/>
      <c r="H132" s="78"/>
      <c r="I132" s="78"/>
      <c r="K132" s="78"/>
      <c r="L132" s="78"/>
      <c r="N132" s="78"/>
      <c r="T132" s="33"/>
      <c r="U132" s="33"/>
      <c r="V132" s="33"/>
      <c r="W132" s="33"/>
    </row>
    <row r="133" spans="2:23" s="857" customFormat="1">
      <c r="B133" s="69"/>
      <c r="C133" s="78"/>
      <c r="E133" s="78"/>
      <c r="F133" s="78"/>
      <c r="H133" s="78"/>
      <c r="I133" s="78"/>
      <c r="K133" s="78"/>
      <c r="L133" s="78"/>
      <c r="N133" s="78"/>
      <c r="T133" s="33"/>
      <c r="U133" s="33"/>
      <c r="V133" s="33"/>
      <c r="W133" s="33"/>
    </row>
    <row r="134" spans="2:23" s="857" customFormat="1">
      <c r="B134" s="69"/>
      <c r="C134" s="78"/>
      <c r="F134" s="78"/>
      <c r="H134" s="78"/>
      <c r="I134" s="78"/>
      <c r="K134" s="78"/>
      <c r="L134" s="78"/>
      <c r="N134" s="78"/>
      <c r="T134" s="33"/>
      <c r="U134" s="33"/>
      <c r="V134" s="33"/>
      <c r="W134" s="33"/>
    </row>
    <row r="135" spans="2:23" s="857" customFormat="1">
      <c r="B135" s="69"/>
      <c r="C135" s="78"/>
      <c r="F135" s="78"/>
      <c r="H135" s="78"/>
      <c r="I135" s="78"/>
      <c r="K135" s="78"/>
      <c r="L135" s="78"/>
      <c r="N135" s="78"/>
      <c r="T135" s="33"/>
      <c r="U135" s="33"/>
      <c r="V135" s="33"/>
      <c r="W135" s="33"/>
    </row>
    <row r="136" spans="2:23" s="857" customFormat="1">
      <c r="B136" s="69"/>
      <c r="C136" s="78"/>
      <c r="F136" s="78"/>
      <c r="H136" s="78"/>
      <c r="I136" s="78"/>
      <c r="K136" s="78"/>
      <c r="L136" s="78"/>
      <c r="N136" s="78"/>
      <c r="T136" s="33"/>
      <c r="U136" s="33"/>
      <c r="V136" s="33"/>
      <c r="W136" s="33"/>
    </row>
    <row r="137" spans="2:23" s="857" customFormat="1">
      <c r="B137" s="69"/>
      <c r="C137" s="78"/>
      <c r="F137" s="78"/>
      <c r="H137" s="78"/>
      <c r="I137" s="78"/>
      <c r="K137" s="78"/>
      <c r="L137" s="78"/>
      <c r="N137" s="78"/>
      <c r="T137" s="33"/>
      <c r="U137" s="33"/>
      <c r="V137" s="33"/>
      <c r="W137" s="33"/>
    </row>
    <row r="138" spans="2:23" s="857" customFormat="1">
      <c r="B138" s="69"/>
      <c r="C138" s="78"/>
      <c r="F138" s="78"/>
      <c r="H138" s="78"/>
      <c r="I138" s="78"/>
      <c r="K138" s="78"/>
      <c r="L138" s="78"/>
      <c r="N138" s="78"/>
      <c r="T138" s="33"/>
      <c r="U138" s="33"/>
      <c r="V138" s="33"/>
      <c r="W138" s="33"/>
    </row>
    <row r="139" spans="2:23" s="857" customFormat="1">
      <c r="B139" s="69"/>
      <c r="C139" s="78"/>
      <c r="F139" s="78"/>
      <c r="H139" s="78"/>
      <c r="I139" s="78"/>
      <c r="K139" s="78"/>
      <c r="L139" s="78"/>
      <c r="N139" s="78"/>
      <c r="T139" s="33"/>
      <c r="U139" s="33"/>
      <c r="V139" s="33"/>
      <c r="W139" s="33"/>
    </row>
    <row r="140" spans="2:23" s="857" customFormat="1">
      <c r="B140" s="69"/>
      <c r="C140" s="78"/>
      <c r="F140" s="78"/>
      <c r="H140" s="78"/>
      <c r="I140" s="78"/>
      <c r="K140" s="78"/>
      <c r="L140" s="78"/>
      <c r="N140" s="78"/>
      <c r="T140" s="33"/>
      <c r="U140" s="33"/>
      <c r="V140" s="33"/>
      <c r="W140" s="33"/>
    </row>
    <row r="141" spans="2:23" s="857" customFormat="1">
      <c r="B141" s="69"/>
      <c r="C141" s="78"/>
      <c r="F141" s="78"/>
      <c r="H141" s="78"/>
      <c r="I141" s="78"/>
      <c r="K141" s="78"/>
      <c r="L141" s="78"/>
      <c r="N141" s="78"/>
      <c r="T141" s="33"/>
      <c r="U141" s="33"/>
      <c r="V141" s="33"/>
      <c r="W141" s="33"/>
    </row>
    <row r="142" spans="2:23" s="857" customFormat="1">
      <c r="B142" s="69"/>
      <c r="C142" s="78"/>
      <c r="F142" s="78"/>
      <c r="H142" s="78"/>
      <c r="I142" s="78"/>
      <c r="K142" s="78"/>
      <c r="L142" s="78"/>
      <c r="N142" s="78"/>
      <c r="T142" s="33"/>
      <c r="U142" s="33"/>
      <c r="V142" s="33"/>
      <c r="W142" s="33"/>
    </row>
    <row r="143" spans="2:23" s="857" customFormat="1">
      <c r="B143" s="69"/>
      <c r="C143" s="78"/>
      <c r="F143" s="78"/>
      <c r="H143" s="78"/>
      <c r="I143" s="78"/>
      <c r="K143" s="78"/>
      <c r="L143" s="78"/>
      <c r="N143" s="78"/>
      <c r="T143" s="33"/>
      <c r="U143" s="33"/>
      <c r="V143" s="33"/>
      <c r="W143" s="33"/>
    </row>
    <row r="144" spans="2:23" s="857" customFormat="1">
      <c r="B144" s="69"/>
      <c r="C144" s="78"/>
      <c r="F144" s="78"/>
      <c r="H144" s="78"/>
      <c r="I144" s="78"/>
      <c r="K144" s="78"/>
      <c r="L144" s="78"/>
      <c r="N144" s="78"/>
      <c r="T144" s="33"/>
      <c r="U144" s="33"/>
      <c r="V144" s="33"/>
      <c r="W144" s="33"/>
    </row>
    <row r="145" spans="2:23" s="857" customFormat="1">
      <c r="B145" s="69"/>
      <c r="C145" s="78"/>
      <c r="F145" s="78"/>
      <c r="H145" s="78"/>
      <c r="I145" s="78"/>
      <c r="K145" s="78"/>
      <c r="L145" s="78"/>
      <c r="N145" s="78"/>
      <c r="T145" s="33"/>
      <c r="U145" s="33"/>
      <c r="V145" s="33"/>
      <c r="W145" s="33"/>
    </row>
    <row r="146" spans="2:23" s="857" customFormat="1">
      <c r="B146" s="69"/>
      <c r="F146" s="78"/>
      <c r="H146" s="78"/>
      <c r="I146" s="78"/>
      <c r="K146" s="78"/>
      <c r="L146" s="78"/>
      <c r="N146" s="78"/>
      <c r="T146" s="33"/>
      <c r="U146" s="33"/>
      <c r="V146" s="33"/>
      <c r="W146" s="33"/>
    </row>
    <row r="147" spans="2:23" s="857" customFormat="1">
      <c r="B147" s="69"/>
      <c r="F147" s="78"/>
      <c r="H147" s="78"/>
      <c r="I147" s="78"/>
      <c r="K147" s="78"/>
      <c r="L147" s="78"/>
      <c r="N147" s="78"/>
      <c r="T147" s="33"/>
      <c r="U147" s="33"/>
      <c r="V147" s="33"/>
      <c r="W147" s="33"/>
    </row>
    <row r="148" spans="2:23" s="857" customFormat="1">
      <c r="B148" s="69"/>
      <c r="F148" s="78"/>
      <c r="H148" s="177"/>
      <c r="I148" s="78"/>
      <c r="K148" s="177"/>
      <c r="L148" s="78"/>
      <c r="N148" s="177"/>
      <c r="T148" s="33"/>
      <c r="U148" s="33"/>
      <c r="V148" s="33"/>
      <c r="W148" s="33"/>
    </row>
    <row r="149" spans="2:23" s="857" customFormat="1">
      <c r="B149" s="69"/>
      <c r="F149" s="78"/>
      <c r="H149" s="177"/>
      <c r="I149" s="78"/>
      <c r="K149" s="177"/>
      <c r="L149" s="78"/>
      <c r="N149" s="177"/>
      <c r="T149" s="33"/>
      <c r="U149" s="33"/>
      <c r="V149" s="33"/>
      <c r="W149" s="33"/>
    </row>
    <row r="150" spans="2:23" s="857" customFormat="1">
      <c r="B150" s="69"/>
      <c r="F150" s="78"/>
      <c r="H150" s="177"/>
      <c r="I150" s="78"/>
      <c r="K150" s="177"/>
      <c r="L150" s="78"/>
      <c r="N150" s="177"/>
      <c r="T150" s="33"/>
      <c r="U150" s="33"/>
      <c r="V150" s="33"/>
      <c r="W150" s="33"/>
    </row>
    <row r="151" spans="2:23" s="857" customFormat="1">
      <c r="B151" s="69"/>
      <c r="F151" s="78"/>
      <c r="H151" s="177"/>
      <c r="I151" s="78"/>
      <c r="K151" s="177"/>
      <c r="L151" s="78"/>
      <c r="N151" s="177"/>
      <c r="T151" s="33"/>
      <c r="U151" s="33"/>
      <c r="V151" s="33"/>
      <c r="W151" s="33"/>
    </row>
    <row r="152" spans="2:23" s="857" customFormat="1">
      <c r="B152" s="69"/>
      <c r="F152" s="78"/>
      <c r="H152" s="177"/>
      <c r="I152" s="78"/>
      <c r="K152" s="177"/>
      <c r="L152" s="78"/>
      <c r="N152" s="177"/>
      <c r="T152" s="33"/>
      <c r="U152" s="33"/>
      <c r="V152" s="33"/>
      <c r="W152" s="33"/>
    </row>
    <row r="153" spans="2:23" s="857" customFormat="1">
      <c r="B153" s="69"/>
      <c r="F153" s="78"/>
      <c r="H153" s="177"/>
      <c r="I153" s="78"/>
      <c r="K153" s="177"/>
      <c r="L153" s="78"/>
      <c r="N153" s="177"/>
      <c r="T153" s="33"/>
      <c r="U153" s="33"/>
      <c r="V153" s="33"/>
      <c r="W153" s="33"/>
    </row>
    <row r="154" spans="2:23" s="857" customFormat="1">
      <c r="B154" s="69"/>
      <c r="F154" s="78"/>
      <c r="H154" s="177"/>
      <c r="I154" s="78"/>
      <c r="K154" s="177"/>
      <c r="L154" s="78"/>
      <c r="N154" s="177"/>
      <c r="T154" s="33"/>
      <c r="U154" s="33"/>
      <c r="V154" s="33"/>
      <c r="W154" s="33"/>
    </row>
    <row r="155" spans="2:23" s="857" customFormat="1">
      <c r="B155" s="69"/>
      <c r="F155" s="78"/>
      <c r="H155" s="177"/>
      <c r="I155" s="78"/>
      <c r="K155" s="177"/>
      <c r="L155" s="78"/>
      <c r="N155" s="177"/>
      <c r="T155" s="33"/>
      <c r="U155" s="33"/>
      <c r="V155" s="33"/>
      <c r="W155" s="33"/>
    </row>
    <row r="156" spans="2:23" s="857" customFormat="1">
      <c r="B156" s="69"/>
      <c r="F156" s="78"/>
      <c r="H156" s="177"/>
      <c r="I156" s="78"/>
      <c r="K156" s="177"/>
      <c r="L156" s="78"/>
      <c r="N156" s="177"/>
      <c r="T156" s="33"/>
      <c r="U156" s="33"/>
      <c r="V156" s="33"/>
      <c r="W156" s="33"/>
    </row>
    <row r="157" spans="2:23" s="857" customFormat="1">
      <c r="B157" s="69"/>
      <c r="F157" s="78"/>
      <c r="H157" s="177"/>
      <c r="I157" s="78"/>
      <c r="K157" s="177"/>
      <c r="L157" s="78"/>
      <c r="N157" s="177"/>
      <c r="T157" s="33"/>
      <c r="U157" s="33"/>
      <c r="V157" s="33"/>
      <c r="W157" s="33"/>
    </row>
    <row r="158" spans="2:23" s="857" customFormat="1">
      <c r="B158" s="69"/>
      <c r="F158" s="78"/>
      <c r="H158" s="177"/>
      <c r="I158" s="78"/>
      <c r="K158" s="177"/>
      <c r="L158" s="78"/>
      <c r="N158" s="177"/>
      <c r="T158" s="33"/>
      <c r="U158" s="33"/>
      <c r="V158" s="33"/>
      <c r="W158" s="33"/>
    </row>
    <row r="159" spans="2:23" s="857" customFormat="1">
      <c r="B159" s="69"/>
      <c r="F159" s="78"/>
      <c r="H159" s="177"/>
      <c r="I159" s="78"/>
      <c r="K159" s="177"/>
      <c r="L159" s="78"/>
      <c r="N159" s="177"/>
      <c r="T159" s="33"/>
      <c r="U159" s="33"/>
      <c r="V159" s="33"/>
      <c r="W159" s="33"/>
    </row>
    <row r="160" spans="2:23" s="857" customFormat="1">
      <c r="B160" s="69"/>
      <c r="F160" s="78"/>
      <c r="H160" s="177"/>
      <c r="I160" s="78"/>
      <c r="K160" s="177"/>
      <c r="L160" s="78"/>
      <c r="N160" s="177"/>
      <c r="T160" s="33"/>
      <c r="U160" s="33"/>
      <c r="V160" s="33"/>
      <c r="W160" s="33"/>
    </row>
    <row r="161" spans="2:23" s="857" customFormat="1">
      <c r="B161" s="69"/>
      <c r="F161" s="78"/>
      <c r="H161" s="177"/>
      <c r="I161" s="78"/>
      <c r="K161" s="177"/>
      <c r="L161" s="78"/>
      <c r="N161" s="177"/>
      <c r="T161" s="33"/>
      <c r="U161" s="33"/>
      <c r="V161" s="33"/>
      <c r="W161" s="33"/>
    </row>
    <row r="162" spans="2:23" s="857" customFormat="1">
      <c r="B162" s="69"/>
      <c r="F162" s="78"/>
      <c r="H162" s="177"/>
      <c r="I162" s="78"/>
      <c r="K162" s="177"/>
      <c r="L162" s="78"/>
      <c r="N162" s="177"/>
      <c r="T162" s="33"/>
      <c r="U162" s="33"/>
      <c r="V162" s="33"/>
      <c r="W162" s="33"/>
    </row>
    <row r="163" spans="2:23" s="857" customFormat="1">
      <c r="B163" s="69"/>
      <c r="F163" s="78"/>
      <c r="H163" s="177"/>
      <c r="I163" s="78"/>
      <c r="K163" s="177"/>
      <c r="L163" s="78"/>
      <c r="N163" s="177"/>
      <c r="T163" s="33"/>
      <c r="U163" s="33"/>
      <c r="V163" s="33"/>
      <c r="W163" s="33"/>
    </row>
    <row r="164" spans="2:23" s="857" customFormat="1">
      <c r="B164" s="69"/>
      <c r="F164" s="78"/>
      <c r="H164" s="177"/>
      <c r="I164" s="78"/>
      <c r="K164" s="177"/>
      <c r="L164" s="78"/>
      <c r="N164" s="177"/>
      <c r="T164" s="33"/>
      <c r="U164" s="33"/>
      <c r="V164" s="33"/>
      <c r="W164" s="33"/>
    </row>
    <row r="165" spans="2:23" s="857" customFormat="1">
      <c r="B165" s="69"/>
      <c r="F165" s="78"/>
      <c r="H165" s="177"/>
      <c r="I165" s="78"/>
      <c r="K165" s="177"/>
      <c r="L165" s="78"/>
      <c r="N165" s="177"/>
      <c r="T165" s="33"/>
      <c r="U165" s="33"/>
      <c r="V165" s="33"/>
      <c r="W165" s="33"/>
    </row>
    <row r="166" spans="2:23" s="857" customFormat="1">
      <c r="B166" s="69"/>
      <c r="F166" s="78"/>
      <c r="H166" s="177"/>
      <c r="I166" s="78"/>
      <c r="K166" s="177"/>
      <c r="L166" s="78"/>
      <c r="N166" s="177"/>
      <c r="T166" s="33"/>
      <c r="U166" s="33"/>
      <c r="V166" s="33"/>
      <c r="W166" s="33"/>
    </row>
    <row r="167" spans="2:23" s="857" customFormat="1">
      <c r="B167" s="69"/>
      <c r="F167" s="78"/>
      <c r="I167" s="78"/>
      <c r="L167" s="78"/>
      <c r="T167" s="33"/>
      <c r="U167" s="33"/>
      <c r="V167" s="33"/>
      <c r="W167" s="33"/>
    </row>
    <row r="168" spans="2:23" s="857" customFormat="1">
      <c r="B168" s="69"/>
      <c r="T168" s="33"/>
      <c r="U168" s="33"/>
      <c r="V168" s="33"/>
      <c r="W168" s="33"/>
    </row>
    <row r="169" spans="2:23" s="857" customFormat="1">
      <c r="B169" s="69"/>
      <c r="T169" s="33"/>
      <c r="U169" s="33"/>
      <c r="V169" s="33"/>
      <c r="W169" s="33"/>
    </row>
    <row r="170" spans="2:23" s="857" customFormat="1">
      <c r="B170" s="69"/>
      <c r="T170" s="33"/>
      <c r="U170" s="33"/>
      <c r="V170" s="33"/>
      <c r="W170" s="33"/>
    </row>
    <row r="171" spans="2:23" s="857" customFormat="1">
      <c r="B171" s="69"/>
      <c r="T171" s="33"/>
      <c r="U171" s="33"/>
      <c r="V171" s="33"/>
      <c r="W171" s="33"/>
    </row>
    <row r="172" spans="2:23" s="857" customFormat="1">
      <c r="B172" s="69"/>
      <c r="T172" s="33"/>
      <c r="U172" s="33"/>
      <c r="V172" s="33"/>
      <c r="W172" s="33"/>
    </row>
    <row r="173" spans="2:23" s="857" customFormat="1">
      <c r="B173" s="69"/>
      <c r="T173" s="33"/>
      <c r="U173" s="33"/>
      <c r="V173" s="33"/>
      <c r="W173" s="33"/>
    </row>
    <row r="174" spans="2:23" s="857" customFormat="1">
      <c r="B174" s="69"/>
      <c r="T174" s="33"/>
      <c r="U174" s="33"/>
      <c r="V174" s="33"/>
      <c r="W174" s="33"/>
    </row>
    <row r="175" spans="2:23" s="857" customFormat="1">
      <c r="B175" s="69"/>
      <c r="T175" s="33"/>
      <c r="U175" s="33"/>
      <c r="V175" s="33"/>
      <c r="W175" s="33"/>
    </row>
    <row r="176" spans="2:23" s="857" customFormat="1">
      <c r="B176" s="69"/>
      <c r="T176" s="33"/>
      <c r="U176" s="33"/>
      <c r="V176" s="33"/>
      <c r="W176" s="33"/>
    </row>
    <row r="177" spans="2:23" s="857" customFormat="1">
      <c r="B177" s="69"/>
      <c r="T177" s="33"/>
      <c r="U177" s="33"/>
      <c r="V177" s="33"/>
      <c r="W177" s="33"/>
    </row>
    <row r="178" spans="2:23" s="857" customFormat="1">
      <c r="B178" s="69"/>
      <c r="T178" s="33"/>
      <c r="U178" s="33"/>
      <c r="V178" s="33"/>
      <c r="W178" s="33"/>
    </row>
    <row r="179" spans="2:23" s="857" customFormat="1">
      <c r="B179" s="69"/>
      <c r="T179" s="33"/>
      <c r="U179" s="33"/>
      <c r="V179" s="33"/>
      <c r="W179" s="33"/>
    </row>
    <row r="180" spans="2:23" s="857" customFormat="1">
      <c r="B180" s="69"/>
      <c r="T180" s="33"/>
      <c r="U180" s="33"/>
      <c r="V180" s="33"/>
      <c r="W180" s="33"/>
    </row>
    <row r="181" spans="2:23" s="857" customFormat="1">
      <c r="B181" s="69"/>
      <c r="T181" s="33"/>
      <c r="U181" s="33"/>
      <c r="V181" s="33"/>
      <c r="W181" s="33"/>
    </row>
    <row r="182" spans="2:23" s="857" customFormat="1">
      <c r="B182" s="69"/>
      <c r="T182" s="33"/>
      <c r="U182" s="33"/>
      <c r="V182" s="33"/>
      <c r="W182" s="33"/>
    </row>
    <row r="183" spans="2:23" s="857" customFormat="1">
      <c r="B183" s="69"/>
      <c r="T183" s="33"/>
      <c r="U183" s="33"/>
      <c r="V183" s="33"/>
      <c r="W183" s="33"/>
    </row>
    <row r="184" spans="2:23" s="857" customFormat="1">
      <c r="B184" s="69"/>
      <c r="T184" s="33"/>
      <c r="U184" s="33"/>
      <c r="V184" s="33"/>
      <c r="W184" s="33"/>
    </row>
    <row r="185" spans="2:23" s="857" customFormat="1">
      <c r="B185" s="69"/>
      <c r="T185" s="33"/>
      <c r="U185" s="33"/>
      <c r="V185" s="33"/>
      <c r="W185" s="33"/>
    </row>
    <row r="186" spans="2:23" s="857" customFormat="1">
      <c r="B186" s="69"/>
      <c r="T186" s="33"/>
      <c r="U186" s="33"/>
      <c r="V186" s="33"/>
      <c r="W186" s="33"/>
    </row>
    <row r="187" spans="2:23" s="857" customFormat="1">
      <c r="B187" s="69"/>
      <c r="T187" s="33"/>
      <c r="U187" s="33"/>
      <c r="V187" s="33"/>
      <c r="W187" s="33"/>
    </row>
    <row r="188" spans="2:23" s="857" customFormat="1">
      <c r="B188" s="69"/>
      <c r="T188" s="33"/>
      <c r="U188" s="33"/>
      <c r="V188" s="33"/>
      <c r="W188" s="33"/>
    </row>
    <row r="189" spans="2:23" s="857" customFormat="1">
      <c r="B189" s="69"/>
      <c r="T189" s="33"/>
      <c r="U189" s="33"/>
      <c r="V189" s="33"/>
      <c r="W189" s="33"/>
    </row>
    <row r="190" spans="2:23" s="857" customFormat="1">
      <c r="B190" s="69"/>
      <c r="T190" s="33"/>
      <c r="U190" s="33"/>
      <c r="V190" s="33"/>
      <c r="W190" s="33"/>
    </row>
    <row r="191" spans="2:23" s="857" customFormat="1">
      <c r="B191" s="69"/>
      <c r="T191" s="33"/>
      <c r="U191" s="33"/>
      <c r="V191" s="33"/>
      <c r="W191" s="33"/>
    </row>
    <row r="192" spans="2:23" s="857" customFormat="1">
      <c r="B192" s="69"/>
      <c r="T192" s="33"/>
      <c r="U192" s="33"/>
      <c r="V192" s="33"/>
      <c r="W192" s="33"/>
    </row>
    <row r="193" spans="2:23" s="857" customFormat="1">
      <c r="B193" s="69"/>
      <c r="T193" s="33"/>
      <c r="U193" s="33"/>
      <c r="V193" s="33"/>
      <c r="W193" s="33"/>
    </row>
    <row r="194" spans="2:23" s="857" customFormat="1">
      <c r="B194" s="69"/>
      <c r="T194" s="33"/>
      <c r="U194" s="33"/>
      <c r="V194" s="33"/>
      <c r="W194" s="33"/>
    </row>
    <row r="195" spans="2:23" s="857" customFormat="1">
      <c r="B195" s="69"/>
      <c r="T195" s="33"/>
      <c r="U195" s="33"/>
      <c r="V195" s="33"/>
      <c r="W195" s="33"/>
    </row>
    <row r="196" spans="2:23" s="857" customFormat="1">
      <c r="B196" s="69"/>
      <c r="T196" s="33"/>
      <c r="U196" s="33"/>
      <c r="V196" s="33"/>
      <c r="W196" s="33"/>
    </row>
    <row r="197" spans="2:23" s="857" customFormat="1">
      <c r="B197" s="69"/>
      <c r="T197" s="33"/>
      <c r="U197" s="33"/>
      <c r="V197" s="33"/>
      <c r="W197" s="33"/>
    </row>
    <row r="198" spans="2:23" s="857" customFormat="1">
      <c r="B198" s="69"/>
      <c r="T198" s="33"/>
      <c r="U198" s="33"/>
      <c r="V198" s="33"/>
      <c r="W198" s="33"/>
    </row>
    <row r="199" spans="2:23" s="857" customFormat="1">
      <c r="B199" s="69"/>
      <c r="T199" s="33"/>
      <c r="U199" s="33"/>
      <c r="V199" s="33"/>
      <c r="W199" s="33"/>
    </row>
    <row r="200" spans="2:23" s="857" customFormat="1">
      <c r="B200" s="69"/>
      <c r="T200" s="33"/>
      <c r="U200" s="33"/>
      <c r="V200" s="33"/>
      <c r="W200" s="33"/>
    </row>
    <row r="201" spans="2:23" s="857" customFormat="1">
      <c r="B201" s="69"/>
      <c r="T201" s="33"/>
      <c r="U201" s="33"/>
      <c r="V201" s="33"/>
      <c r="W201" s="33"/>
    </row>
    <row r="202" spans="2:23" s="857" customFormat="1">
      <c r="B202" s="69"/>
      <c r="T202" s="33"/>
      <c r="U202" s="33"/>
      <c r="V202" s="33"/>
      <c r="W202" s="33"/>
    </row>
    <row r="203" spans="2:23" s="857" customFormat="1">
      <c r="B203" s="69"/>
      <c r="T203" s="33"/>
      <c r="U203" s="33"/>
      <c r="V203" s="33"/>
      <c r="W203" s="33"/>
    </row>
    <row r="204" spans="2:23" s="857" customFormat="1">
      <c r="B204" s="69"/>
      <c r="T204" s="33"/>
      <c r="U204" s="33"/>
      <c r="V204" s="33"/>
      <c r="W204" s="33"/>
    </row>
    <row r="205" spans="2:23" s="857" customFormat="1">
      <c r="B205" s="69"/>
      <c r="T205" s="33"/>
      <c r="U205" s="33"/>
      <c r="V205" s="33"/>
      <c r="W205" s="33"/>
    </row>
    <row r="206" spans="2:23" s="857" customFormat="1">
      <c r="B206" s="69"/>
      <c r="T206" s="33"/>
      <c r="U206" s="33"/>
      <c r="V206" s="33"/>
      <c r="W206" s="33"/>
    </row>
    <row r="207" spans="2:23" s="857" customFormat="1">
      <c r="B207" s="69"/>
      <c r="T207" s="33"/>
      <c r="U207" s="33"/>
      <c r="V207" s="33"/>
      <c r="W207" s="33"/>
    </row>
    <row r="208" spans="2:23" s="857" customFormat="1">
      <c r="B208" s="69"/>
      <c r="T208" s="33"/>
      <c r="U208" s="33"/>
      <c r="V208" s="33"/>
      <c r="W208" s="33"/>
    </row>
    <row r="209" spans="2:23" s="857" customFormat="1">
      <c r="B209" s="69"/>
      <c r="T209" s="33"/>
      <c r="U209" s="33"/>
      <c r="V209" s="33"/>
      <c r="W209" s="33"/>
    </row>
    <row r="210" spans="2:23" s="857" customFormat="1">
      <c r="B210" s="69"/>
      <c r="T210" s="33"/>
      <c r="U210" s="33"/>
      <c r="V210" s="33"/>
      <c r="W210" s="33"/>
    </row>
    <row r="211" spans="2:23" s="857" customFormat="1">
      <c r="B211" s="69"/>
      <c r="T211" s="33"/>
      <c r="U211" s="33"/>
      <c r="V211" s="33"/>
      <c r="W211" s="33"/>
    </row>
    <row r="212" spans="2:23" s="857" customFormat="1">
      <c r="B212" s="69"/>
      <c r="T212" s="33"/>
      <c r="U212" s="33"/>
      <c r="V212" s="33"/>
      <c r="W212" s="33"/>
    </row>
    <row r="213" spans="2:23" s="857" customFormat="1">
      <c r="B213" s="69"/>
      <c r="T213" s="33"/>
      <c r="U213" s="33"/>
      <c r="V213" s="33"/>
      <c r="W213" s="33"/>
    </row>
    <row r="214" spans="2:23" s="857" customFormat="1">
      <c r="B214" s="69"/>
      <c r="T214" s="33"/>
      <c r="U214" s="33"/>
      <c r="V214" s="33"/>
      <c r="W214" s="33"/>
    </row>
    <row r="215" spans="2:23" s="857" customFormat="1">
      <c r="B215" s="69"/>
      <c r="T215" s="33"/>
      <c r="U215" s="33"/>
      <c r="V215" s="33"/>
      <c r="W215" s="33"/>
    </row>
    <row r="216" spans="2:23" s="857" customFormat="1">
      <c r="B216" s="69"/>
      <c r="T216" s="33"/>
      <c r="U216" s="33"/>
      <c r="V216" s="33"/>
      <c r="W216" s="33"/>
    </row>
    <row r="217" spans="2:23" s="857" customFormat="1">
      <c r="B217" s="69"/>
      <c r="T217" s="33"/>
      <c r="U217" s="33"/>
      <c r="V217" s="33"/>
      <c r="W217" s="33"/>
    </row>
    <row r="218" spans="2:23" s="857" customFormat="1">
      <c r="B218" s="69"/>
      <c r="T218" s="33"/>
      <c r="U218" s="33"/>
      <c r="V218" s="33"/>
      <c r="W218" s="33"/>
    </row>
    <row r="219" spans="2:23" s="857" customFormat="1">
      <c r="B219" s="69"/>
      <c r="T219" s="33"/>
      <c r="U219" s="33"/>
      <c r="V219" s="33"/>
      <c r="W219" s="33"/>
    </row>
    <row r="220" spans="2:23" s="857" customFormat="1">
      <c r="B220" s="69"/>
      <c r="T220" s="33"/>
      <c r="U220" s="33"/>
      <c r="V220" s="33"/>
      <c r="W220" s="33"/>
    </row>
    <row r="221" spans="2:23" s="857" customFormat="1">
      <c r="B221" s="69"/>
      <c r="T221" s="33"/>
      <c r="U221" s="33"/>
      <c r="V221" s="33"/>
      <c r="W221" s="33"/>
    </row>
    <row r="222" spans="2:23" s="857" customFormat="1">
      <c r="B222" s="69"/>
      <c r="T222" s="33"/>
      <c r="U222" s="33"/>
      <c r="V222" s="33"/>
      <c r="W222" s="33"/>
    </row>
    <row r="223" spans="2:23" s="857" customFormat="1">
      <c r="B223" s="69"/>
      <c r="T223" s="33"/>
      <c r="U223" s="33"/>
      <c r="V223" s="33"/>
      <c r="W223" s="33"/>
    </row>
    <row r="224" spans="2:23" s="857" customFormat="1">
      <c r="B224" s="69"/>
      <c r="T224" s="33"/>
      <c r="U224" s="33"/>
      <c r="V224" s="33"/>
      <c r="W224" s="33"/>
    </row>
    <row r="225" spans="2:23" s="857" customFormat="1">
      <c r="B225" s="69"/>
      <c r="T225" s="33"/>
      <c r="U225" s="33"/>
      <c r="V225" s="33"/>
      <c r="W225" s="33"/>
    </row>
    <row r="226" spans="2:23" s="857" customFormat="1">
      <c r="B226" s="69"/>
      <c r="T226" s="33"/>
      <c r="U226" s="33"/>
      <c r="V226" s="33"/>
      <c r="W226" s="33"/>
    </row>
    <row r="227" spans="2:23" s="857" customFormat="1">
      <c r="B227" s="69"/>
      <c r="T227" s="33"/>
      <c r="U227" s="33"/>
      <c r="V227" s="33"/>
      <c r="W227" s="33"/>
    </row>
    <row r="228" spans="2:23" s="857" customFormat="1">
      <c r="B228" s="69"/>
      <c r="T228" s="33"/>
      <c r="U228" s="33"/>
      <c r="V228" s="33"/>
      <c r="W228" s="33"/>
    </row>
    <row r="229" spans="2:23" s="857" customFormat="1">
      <c r="B229" s="69"/>
      <c r="T229" s="33"/>
      <c r="U229" s="33"/>
      <c r="V229" s="33"/>
      <c r="W229" s="33"/>
    </row>
    <row r="230" spans="2:23" s="857" customFormat="1">
      <c r="B230" s="69"/>
      <c r="T230" s="33"/>
      <c r="U230" s="33"/>
      <c r="V230" s="33"/>
      <c r="W230" s="33"/>
    </row>
    <row r="231" spans="2:23" s="857" customFormat="1">
      <c r="B231" s="69"/>
      <c r="T231" s="33"/>
      <c r="U231" s="33"/>
      <c r="V231" s="33"/>
      <c r="W231" s="33"/>
    </row>
    <row r="232" spans="2:23" s="857" customFormat="1">
      <c r="B232" s="69"/>
      <c r="T232" s="33"/>
      <c r="U232" s="33"/>
      <c r="V232" s="33"/>
      <c r="W232" s="33"/>
    </row>
    <row r="233" spans="2:23" s="857" customFormat="1">
      <c r="B233" s="69"/>
      <c r="T233" s="33"/>
      <c r="U233" s="33"/>
      <c r="V233" s="33"/>
      <c r="W233" s="33"/>
    </row>
    <row r="234" spans="2:23" s="857" customFormat="1">
      <c r="B234" s="69"/>
      <c r="T234" s="33"/>
      <c r="U234" s="33"/>
      <c r="V234" s="33"/>
      <c r="W234" s="33"/>
    </row>
    <row r="235" spans="2:23" s="857" customFormat="1">
      <c r="B235" s="69"/>
      <c r="T235" s="33"/>
      <c r="U235" s="33"/>
      <c r="V235" s="33"/>
      <c r="W235" s="33"/>
    </row>
    <row r="236" spans="2:23" s="857" customFormat="1">
      <c r="B236" s="69"/>
      <c r="T236" s="33"/>
      <c r="U236" s="33"/>
      <c r="V236" s="33"/>
      <c r="W236" s="33"/>
    </row>
    <row r="237" spans="2:23" s="857" customFormat="1">
      <c r="B237" s="69"/>
      <c r="T237" s="33"/>
      <c r="U237" s="33"/>
      <c r="V237" s="33"/>
      <c r="W237" s="33"/>
    </row>
    <row r="238" spans="2:23" s="857" customFormat="1">
      <c r="B238" s="69"/>
      <c r="T238" s="33"/>
      <c r="U238" s="33"/>
      <c r="V238" s="33"/>
      <c r="W238" s="33"/>
    </row>
    <row r="239" spans="2:23" s="857" customFormat="1">
      <c r="B239" s="69"/>
      <c r="T239" s="33"/>
      <c r="U239" s="33"/>
      <c r="V239" s="33"/>
      <c r="W239" s="33"/>
    </row>
    <row r="240" spans="2:23" s="857" customFormat="1">
      <c r="B240" s="69"/>
      <c r="T240" s="33"/>
      <c r="U240" s="33"/>
      <c r="V240" s="33"/>
      <c r="W240" s="33"/>
    </row>
    <row r="241" spans="2:23" s="857" customFormat="1">
      <c r="B241" s="69"/>
      <c r="T241" s="33"/>
      <c r="U241" s="33"/>
      <c r="V241" s="33"/>
      <c r="W241" s="33"/>
    </row>
    <row r="242" spans="2:23" s="857" customFormat="1">
      <c r="B242" s="69"/>
      <c r="T242" s="33"/>
      <c r="U242" s="33"/>
      <c r="V242" s="33"/>
      <c r="W242" s="33"/>
    </row>
    <row r="243" spans="2:23" s="857" customFormat="1">
      <c r="B243" s="69"/>
      <c r="T243" s="33"/>
      <c r="U243" s="33"/>
      <c r="V243" s="33"/>
      <c r="W243" s="33"/>
    </row>
    <row r="244" spans="2:23" s="857" customFormat="1">
      <c r="B244" s="69"/>
      <c r="T244" s="33"/>
      <c r="U244" s="33"/>
      <c r="V244" s="33"/>
      <c r="W244" s="33"/>
    </row>
    <row r="245" spans="2:23" s="857" customFormat="1">
      <c r="B245" s="69"/>
      <c r="T245" s="33"/>
      <c r="U245" s="33"/>
      <c r="V245" s="33"/>
      <c r="W245" s="33"/>
    </row>
    <row r="246" spans="2:23" s="857" customFormat="1">
      <c r="B246" s="69"/>
      <c r="T246" s="33"/>
      <c r="U246" s="33"/>
      <c r="V246" s="33"/>
      <c r="W246" s="33"/>
    </row>
    <row r="247" spans="2:23" s="857" customFormat="1">
      <c r="B247" s="69"/>
      <c r="T247" s="33"/>
      <c r="U247" s="33"/>
      <c r="V247" s="33"/>
      <c r="W247" s="33"/>
    </row>
    <row r="248" spans="2:23" s="857" customFormat="1">
      <c r="B248" s="69"/>
      <c r="T248" s="33"/>
      <c r="U248" s="33"/>
      <c r="V248" s="33"/>
      <c r="W248" s="33"/>
    </row>
    <row r="249" spans="2:23" s="857" customFormat="1">
      <c r="B249" s="69"/>
      <c r="T249" s="33"/>
      <c r="U249" s="33"/>
      <c r="V249" s="33"/>
      <c r="W249" s="33"/>
    </row>
    <row r="250" spans="2:23" s="857" customFormat="1">
      <c r="B250" s="69"/>
      <c r="T250" s="33"/>
      <c r="U250" s="33"/>
      <c r="V250" s="33"/>
      <c r="W250" s="33"/>
    </row>
    <row r="251" spans="2:23" s="857" customFormat="1">
      <c r="B251" s="69"/>
      <c r="T251" s="33"/>
      <c r="U251" s="33"/>
      <c r="V251" s="33"/>
      <c r="W251" s="33"/>
    </row>
    <row r="252" spans="2:23" s="857" customFormat="1">
      <c r="B252" s="69"/>
      <c r="T252" s="33"/>
      <c r="U252" s="33"/>
      <c r="V252" s="33"/>
      <c r="W252" s="33"/>
    </row>
    <row r="253" spans="2:23" s="857" customFormat="1">
      <c r="B253" s="69"/>
      <c r="T253" s="33"/>
      <c r="U253" s="33"/>
      <c r="V253" s="33"/>
      <c r="W253" s="33"/>
    </row>
    <row r="254" spans="2:23" s="857" customFormat="1">
      <c r="B254" s="69"/>
      <c r="T254" s="33"/>
      <c r="U254" s="33"/>
      <c r="V254" s="33"/>
      <c r="W254" s="33"/>
    </row>
    <row r="255" spans="2:23" s="857" customFormat="1">
      <c r="B255" s="69"/>
      <c r="T255" s="33"/>
      <c r="U255" s="33"/>
      <c r="V255" s="33"/>
      <c r="W255" s="33"/>
    </row>
    <row r="256" spans="2:23" s="857" customFormat="1">
      <c r="B256" s="69"/>
      <c r="T256" s="33"/>
      <c r="U256" s="33"/>
      <c r="V256" s="33"/>
      <c r="W256" s="33"/>
    </row>
    <row r="257" spans="2:23" s="857" customFormat="1">
      <c r="B257" s="69"/>
      <c r="T257" s="33"/>
      <c r="U257" s="33"/>
      <c r="V257" s="33"/>
      <c r="W257" s="33"/>
    </row>
    <row r="258" spans="2:23" s="857" customFormat="1">
      <c r="B258" s="69"/>
      <c r="T258" s="33"/>
      <c r="U258" s="33"/>
      <c r="V258" s="33"/>
      <c r="W258" s="33"/>
    </row>
    <row r="259" spans="2:23" s="857" customFormat="1">
      <c r="B259" s="69"/>
      <c r="T259" s="33"/>
      <c r="U259" s="33"/>
      <c r="V259" s="33"/>
      <c r="W259" s="33"/>
    </row>
    <row r="260" spans="2:23" s="857" customFormat="1">
      <c r="B260" s="69"/>
      <c r="T260" s="33"/>
      <c r="U260" s="33"/>
      <c r="V260" s="33"/>
      <c r="W260" s="33"/>
    </row>
    <row r="261" spans="2:23" s="857" customFormat="1">
      <c r="B261" s="69"/>
      <c r="T261" s="33"/>
      <c r="U261" s="33"/>
      <c r="V261" s="33"/>
      <c r="W261" s="33"/>
    </row>
    <row r="262" spans="2:23" s="857" customFormat="1">
      <c r="B262" s="69"/>
      <c r="T262" s="33"/>
      <c r="U262" s="33"/>
      <c r="V262" s="33"/>
      <c r="W262" s="33"/>
    </row>
    <row r="263" spans="2:23" s="857" customFormat="1">
      <c r="B263" s="69"/>
      <c r="T263" s="33"/>
      <c r="U263" s="33"/>
      <c r="V263" s="33"/>
      <c r="W263" s="33"/>
    </row>
    <row r="264" spans="2:23" s="857" customFormat="1">
      <c r="B264" s="69"/>
      <c r="T264" s="33"/>
      <c r="U264" s="33"/>
      <c r="V264" s="33"/>
      <c r="W264" s="33"/>
    </row>
    <row r="265" spans="2:23" s="857" customFormat="1">
      <c r="B265" s="69"/>
      <c r="T265" s="33"/>
      <c r="U265" s="33"/>
      <c r="V265" s="33"/>
      <c r="W265" s="33"/>
    </row>
    <row r="266" spans="2:23" s="857" customFormat="1">
      <c r="B266" s="69"/>
      <c r="T266" s="33"/>
      <c r="U266" s="33"/>
      <c r="V266" s="33"/>
      <c r="W266" s="33"/>
    </row>
    <row r="267" spans="2:23" s="857" customFormat="1">
      <c r="B267" s="69"/>
      <c r="T267" s="33"/>
      <c r="U267" s="33"/>
      <c r="V267" s="33"/>
      <c r="W267" s="33"/>
    </row>
    <row r="268" spans="2:23" s="857" customFormat="1">
      <c r="B268" s="69"/>
      <c r="T268" s="33"/>
      <c r="U268" s="33"/>
      <c r="V268" s="33"/>
      <c r="W268" s="33"/>
    </row>
    <row r="269" spans="2:23" s="857" customFormat="1">
      <c r="B269" s="69"/>
      <c r="T269" s="33"/>
      <c r="U269" s="33"/>
      <c r="V269" s="33"/>
      <c r="W269" s="33"/>
    </row>
    <row r="270" spans="2:23" s="857" customFormat="1">
      <c r="B270" s="69"/>
      <c r="T270" s="33"/>
      <c r="U270" s="33"/>
      <c r="V270" s="33"/>
      <c r="W270" s="33"/>
    </row>
    <row r="271" spans="2:23" s="857" customFormat="1">
      <c r="B271" s="69"/>
      <c r="T271" s="33"/>
      <c r="U271" s="33"/>
      <c r="V271" s="33"/>
      <c r="W271" s="33"/>
    </row>
    <row r="272" spans="2:23" s="857" customFormat="1">
      <c r="B272" s="69"/>
      <c r="T272" s="33"/>
      <c r="U272" s="33"/>
      <c r="V272" s="33"/>
      <c r="W272" s="33"/>
    </row>
    <row r="273" spans="2:23" s="857" customFormat="1">
      <c r="B273" s="69"/>
      <c r="T273" s="33"/>
      <c r="U273" s="33"/>
      <c r="V273" s="33"/>
      <c r="W273" s="33"/>
    </row>
    <row r="274" spans="2:23" s="857" customFormat="1">
      <c r="B274" s="69"/>
      <c r="T274" s="33"/>
      <c r="U274" s="33"/>
      <c r="V274" s="33"/>
      <c r="W274" s="33"/>
    </row>
    <row r="275" spans="2:23" s="857" customFormat="1">
      <c r="B275" s="69"/>
      <c r="T275" s="33"/>
      <c r="U275" s="33"/>
      <c r="V275" s="33"/>
      <c r="W275" s="33"/>
    </row>
    <row r="276" spans="2:23" s="857" customFormat="1">
      <c r="B276" s="69"/>
      <c r="T276" s="33"/>
      <c r="U276" s="33"/>
      <c r="V276" s="33"/>
      <c r="W276" s="33"/>
    </row>
    <row r="277" spans="2:23" s="857" customFormat="1">
      <c r="B277" s="69"/>
      <c r="T277" s="33"/>
      <c r="U277" s="33"/>
      <c r="V277" s="33"/>
      <c r="W277" s="33"/>
    </row>
    <row r="278" spans="2:23" s="857" customFormat="1">
      <c r="B278" s="69"/>
      <c r="T278" s="33"/>
      <c r="U278" s="33"/>
      <c r="V278" s="33"/>
      <c r="W278" s="33"/>
    </row>
    <row r="279" spans="2:23" s="857" customFormat="1">
      <c r="B279" s="69"/>
      <c r="T279" s="33"/>
      <c r="U279" s="33"/>
      <c r="V279" s="33"/>
      <c r="W279" s="33"/>
    </row>
    <row r="280" spans="2:23" s="857" customFormat="1">
      <c r="B280" s="69"/>
      <c r="T280" s="33"/>
      <c r="U280" s="33"/>
      <c r="V280" s="33"/>
      <c r="W280" s="33"/>
    </row>
    <row r="281" spans="2:23" s="857" customFormat="1">
      <c r="B281" s="69"/>
      <c r="T281" s="33"/>
      <c r="U281" s="33"/>
      <c r="V281" s="33"/>
      <c r="W281" s="33"/>
    </row>
    <row r="282" spans="2:23" s="857" customFormat="1">
      <c r="B282" s="69"/>
      <c r="T282" s="33"/>
      <c r="U282" s="33"/>
      <c r="V282" s="33"/>
      <c r="W282" s="33"/>
    </row>
    <row r="283" spans="2:23" s="857" customFormat="1">
      <c r="B283" s="69"/>
      <c r="T283" s="33"/>
      <c r="U283" s="33"/>
      <c r="V283" s="33"/>
      <c r="W283" s="33"/>
    </row>
    <row r="284" spans="2:23" s="857" customFormat="1">
      <c r="B284" s="69"/>
      <c r="T284" s="33"/>
      <c r="U284" s="33"/>
      <c r="V284" s="33"/>
      <c r="W284" s="33"/>
    </row>
    <row r="285" spans="2:23" s="857" customFormat="1">
      <c r="B285" s="69"/>
      <c r="T285" s="33"/>
      <c r="U285" s="33"/>
      <c r="V285" s="33"/>
      <c r="W285" s="33"/>
    </row>
    <row r="286" spans="2:23" s="857" customFormat="1">
      <c r="B286" s="69"/>
      <c r="T286" s="33"/>
      <c r="U286" s="33"/>
      <c r="V286" s="33"/>
      <c r="W286" s="33"/>
    </row>
    <row r="287" spans="2:23" s="857" customFormat="1">
      <c r="B287" s="69"/>
      <c r="T287" s="33"/>
      <c r="U287" s="33"/>
      <c r="V287" s="33"/>
      <c r="W287" s="33"/>
    </row>
    <row r="288" spans="2:23" s="857" customFormat="1">
      <c r="B288" s="69"/>
      <c r="T288" s="33"/>
      <c r="U288" s="33"/>
      <c r="V288" s="33"/>
      <c r="W288" s="33"/>
    </row>
    <row r="289" spans="2:23" s="857" customFormat="1">
      <c r="B289" s="69"/>
      <c r="T289" s="33"/>
      <c r="U289" s="33"/>
      <c r="V289" s="33"/>
      <c r="W289" s="33"/>
    </row>
    <row r="290" spans="2:23" s="857" customFormat="1">
      <c r="B290" s="69"/>
      <c r="T290" s="33"/>
      <c r="U290" s="33"/>
      <c r="V290" s="33"/>
      <c r="W290" s="33"/>
    </row>
    <row r="291" spans="2:23" s="857" customFormat="1">
      <c r="B291" s="69"/>
      <c r="T291" s="33"/>
      <c r="U291" s="33"/>
      <c r="V291" s="33"/>
      <c r="W291" s="33"/>
    </row>
    <row r="292" spans="2:23" s="857" customFormat="1">
      <c r="B292" s="69"/>
      <c r="T292" s="33"/>
      <c r="U292" s="33"/>
      <c r="V292" s="33"/>
      <c r="W292" s="33"/>
    </row>
    <row r="293" spans="2:23" s="857" customFormat="1">
      <c r="B293" s="69"/>
      <c r="T293" s="33"/>
      <c r="U293" s="33"/>
      <c r="V293" s="33"/>
      <c r="W293" s="33"/>
    </row>
    <row r="294" spans="2:23" s="857" customFormat="1">
      <c r="B294" s="69"/>
      <c r="T294" s="33"/>
      <c r="U294" s="33"/>
      <c r="V294" s="33"/>
      <c r="W294" s="33"/>
    </row>
    <row r="295" spans="2:23" s="857" customFormat="1">
      <c r="B295" s="69"/>
      <c r="T295" s="33"/>
      <c r="U295" s="33"/>
      <c r="V295" s="33"/>
      <c r="W295" s="33"/>
    </row>
    <row r="296" spans="2:23" s="857" customFormat="1">
      <c r="B296" s="69"/>
      <c r="T296" s="33"/>
      <c r="U296" s="33"/>
      <c r="V296" s="33"/>
      <c r="W296" s="33"/>
    </row>
    <row r="297" spans="2:23" s="857" customFormat="1">
      <c r="B297" s="69"/>
      <c r="T297" s="33"/>
      <c r="U297" s="33"/>
      <c r="V297" s="33"/>
      <c r="W297" s="33"/>
    </row>
    <row r="298" spans="2:23" s="857" customFormat="1">
      <c r="B298" s="69"/>
      <c r="T298" s="33"/>
      <c r="U298" s="33"/>
      <c r="V298" s="33"/>
      <c r="W298" s="33"/>
    </row>
    <row r="299" spans="2:23" s="857" customFormat="1">
      <c r="B299" s="69"/>
      <c r="T299" s="33"/>
      <c r="U299" s="33"/>
      <c r="V299" s="33"/>
      <c r="W299" s="33"/>
    </row>
    <row r="300" spans="2:23" s="857" customFormat="1">
      <c r="B300" s="69"/>
      <c r="T300" s="33"/>
      <c r="U300" s="33"/>
      <c r="V300" s="33"/>
      <c r="W300" s="33"/>
    </row>
    <row r="301" spans="2:23" s="857" customFormat="1">
      <c r="B301" s="69"/>
      <c r="T301" s="33"/>
      <c r="U301" s="33"/>
      <c r="V301" s="33"/>
      <c r="W301" s="33"/>
    </row>
    <row r="302" spans="2:23" s="857" customFormat="1">
      <c r="B302" s="69"/>
      <c r="T302" s="33"/>
      <c r="U302" s="33"/>
      <c r="V302" s="33"/>
      <c r="W302" s="33"/>
    </row>
    <row r="303" spans="2:23" s="857" customFormat="1">
      <c r="B303" s="69"/>
      <c r="T303" s="33"/>
      <c r="U303" s="33"/>
      <c r="V303" s="33"/>
      <c r="W303" s="33"/>
    </row>
    <row r="304" spans="2:23" s="857" customFormat="1">
      <c r="B304" s="69"/>
      <c r="T304" s="33"/>
      <c r="U304" s="33"/>
      <c r="V304" s="33"/>
      <c r="W304" s="33"/>
    </row>
    <row r="305" spans="2:23" s="857" customFormat="1">
      <c r="B305" s="69"/>
      <c r="T305" s="33"/>
      <c r="U305" s="33"/>
      <c r="V305" s="33"/>
      <c r="W305" s="33"/>
    </row>
    <row r="306" spans="2:23" s="857" customFormat="1">
      <c r="B306" s="69"/>
      <c r="T306" s="33"/>
      <c r="U306" s="33"/>
      <c r="V306" s="33"/>
      <c r="W306" s="33"/>
    </row>
    <row r="307" spans="2:23" s="857" customFormat="1">
      <c r="B307" s="69"/>
      <c r="T307" s="33"/>
      <c r="U307" s="33"/>
      <c r="V307" s="33"/>
      <c r="W307" s="33"/>
    </row>
    <row r="308" spans="2:23" s="857" customFormat="1">
      <c r="B308" s="69"/>
      <c r="T308" s="33"/>
      <c r="U308" s="33"/>
      <c r="V308" s="33"/>
      <c r="W308" s="33"/>
    </row>
    <row r="309" spans="2:23" s="857" customFormat="1">
      <c r="B309" s="69"/>
      <c r="T309" s="33"/>
      <c r="U309" s="33"/>
      <c r="V309" s="33"/>
      <c r="W309" s="33"/>
    </row>
    <row r="310" spans="2:23" s="857" customFormat="1">
      <c r="B310" s="69"/>
      <c r="T310" s="33"/>
      <c r="U310" s="33"/>
      <c r="V310" s="33"/>
      <c r="W310" s="33"/>
    </row>
    <row r="311" spans="2:23" s="857" customFormat="1">
      <c r="B311" s="69"/>
      <c r="T311" s="33"/>
      <c r="U311" s="33"/>
      <c r="V311" s="33"/>
      <c r="W311" s="33"/>
    </row>
    <row r="312" spans="2:23" s="857" customFormat="1">
      <c r="B312" s="69"/>
      <c r="T312" s="33"/>
      <c r="U312" s="33"/>
      <c r="V312" s="33"/>
      <c r="W312" s="33"/>
    </row>
    <row r="313" spans="2:23" s="857" customFormat="1">
      <c r="B313" s="69"/>
      <c r="T313" s="33"/>
      <c r="U313" s="33"/>
      <c r="V313" s="33"/>
      <c r="W313" s="33"/>
    </row>
    <row r="314" spans="2:23" s="857" customFormat="1">
      <c r="B314" s="69"/>
      <c r="T314" s="33"/>
      <c r="U314" s="33"/>
      <c r="V314" s="33"/>
      <c r="W314" s="33"/>
    </row>
    <row r="315" spans="2:23" s="857" customFormat="1">
      <c r="B315" s="69"/>
      <c r="T315" s="33"/>
      <c r="U315" s="33"/>
      <c r="V315" s="33"/>
      <c r="W315" s="33"/>
    </row>
    <row r="316" spans="2:23" s="857" customFormat="1">
      <c r="B316" s="69"/>
      <c r="T316" s="33"/>
      <c r="U316" s="33"/>
      <c r="V316" s="33"/>
      <c r="W316" s="33"/>
    </row>
    <row r="317" spans="2:23" s="857" customFormat="1">
      <c r="B317" s="69"/>
      <c r="T317" s="33"/>
      <c r="U317" s="33"/>
      <c r="V317" s="33"/>
      <c r="W317" s="33"/>
    </row>
    <row r="318" spans="2:23" s="857" customFormat="1">
      <c r="B318" s="69"/>
      <c r="T318" s="33"/>
      <c r="U318" s="33"/>
      <c r="V318" s="33"/>
      <c r="W318" s="33"/>
    </row>
    <row r="319" spans="2:23" s="857" customFormat="1">
      <c r="B319" s="69"/>
      <c r="T319" s="33"/>
      <c r="U319" s="33"/>
      <c r="V319" s="33"/>
      <c r="W319" s="33"/>
    </row>
    <row r="320" spans="2:23" s="857" customFormat="1">
      <c r="B320" s="69"/>
      <c r="T320" s="33"/>
      <c r="U320" s="33"/>
      <c r="V320" s="33"/>
      <c r="W320" s="33"/>
    </row>
    <row r="321" spans="2:23" s="857" customFormat="1">
      <c r="B321" s="69"/>
      <c r="T321" s="33"/>
      <c r="U321" s="33"/>
      <c r="V321" s="33"/>
      <c r="W321" s="33"/>
    </row>
    <row r="322" spans="2:23" s="857" customFormat="1">
      <c r="B322" s="69"/>
      <c r="T322" s="33"/>
      <c r="U322" s="33"/>
      <c r="V322" s="33"/>
      <c r="W322" s="33"/>
    </row>
    <row r="323" spans="2:23" s="857" customFormat="1">
      <c r="B323" s="69"/>
      <c r="T323" s="33"/>
      <c r="U323" s="33"/>
      <c r="V323" s="33"/>
      <c r="W323" s="33"/>
    </row>
    <row r="324" spans="2:23" s="857" customFormat="1">
      <c r="B324" s="69"/>
      <c r="T324" s="33"/>
      <c r="U324" s="33"/>
      <c r="V324" s="33"/>
      <c r="W324" s="33"/>
    </row>
    <row r="325" spans="2:23" s="857" customFormat="1">
      <c r="B325" s="69"/>
      <c r="T325" s="33"/>
      <c r="U325" s="33"/>
      <c r="V325" s="33"/>
      <c r="W325" s="33"/>
    </row>
    <row r="326" spans="2:23" s="857" customFormat="1">
      <c r="B326" s="69"/>
      <c r="T326" s="33"/>
      <c r="U326" s="33"/>
      <c r="V326" s="33"/>
      <c r="W326" s="33"/>
    </row>
    <row r="327" spans="2:23" s="857" customFormat="1">
      <c r="B327" s="69"/>
      <c r="T327" s="33"/>
      <c r="U327" s="33"/>
      <c r="V327" s="33"/>
      <c r="W327" s="33"/>
    </row>
    <row r="328" spans="2:23" s="857" customFormat="1">
      <c r="B328" s="69"/>
      <c r="T328" s="33"/>
      <c r="U328" s="33"/>
      <c r="V328" s="33"/>
      <c r="W328" s="33"/>
    </row>
    <row r="329" spans="2:23" s="857" customFormat="1">
      <c r="B329" s="69"/>
      <c r="T329" s="33"/>
      <c r="U329" s="33"/>
      <c r="V329" s="33"/>
      <c r="W329" s="33"/>
    </row>
    <row r="330" spans="2:23" s="857" customFormat="1">
      <c r="B330" s="69"/>
      <c r="T330" s="33"/>
      <c r="U330" s="33"/>
      <c r="V330" s="33"/>
      <c r="W330" s="33"/>
    </row>
    <row r="331" spans="2:23" s="857" customFormat="1">
      <c r="B331" s="69"/>
      <c r="T331" s="33"/>
      <c r="U331" s="33"/>
      <c r="V331" s="33"/>
      <c r="W331" s="33"/>
    </row>
    <row r="332" spans="2:23" s="857" customFormat="1">
      <c r="B332" s="69"/>
      <c r="T332" s="33"/>
      <c r="U332" s="33"/>
      <c r="V332" s="33"/>
      <c r="W332" s="33"/>
    </row>
    <row r="333" spans="2:23" s="857" customFormat="1">
      <c r="B333" s="69"/>
      <c r="T333" s="33"/>
      <c r="U333" s="33"/>
      <c r="V333" s="33"/>
      <c r="W333" s="33"/>
    </row>
    <row r="334" spans="2:23" s="857" customFormat="1">
      <c r="B334" s="69"/>
      <c r="T334" s="33"/>
      <c r="U334" s="33"/>
      <c r="V334" s="33"/>
      <c r="W334" s="33"/>
    </row>
    <row r="335" spans="2:23" s="857" customFormat="1">
      <c r="B335" s="69"/>
      <c r="T335" s="33"/>
      <c r="U335" s="33"/>
      <c r="V335" s="33"/>
      <c r="W335" s="33"/>
    </row>
    <row r="336" spans="2:23" s="857" customFormat="1">
      <c r="B336" s="69"/>
      <c r="T336" s="33"/>
      <c r="U336" s="33"/>
      <c r="V336" s="33"/>
      <c r="W336" s="33"/>
    </row>
    <row r="337" spans="2:23" s="857" customFormat="1">
      <c r="B337" s="69"/>
      <c r="T337" s="33"/>
      <c r="U337" s="33"/>
      <c r="V337" s="33"/>
      <c r="W337" s="33"/>
    </row>
    <row r="338" spans="2:23" s="857" customFormat="1">
      <c r="B338" s="69"/>
      <c r="T338" s="33"/>
      <c r="U338" s="33"/>
      <c r="V338" s="33"/>
      <c r="W338" s="33"/>
    </row>
    <row r="339" spans="2:23" s="857" customFormat="1">
      <c r="B339" s="69"/>
      <c r="T339" s="33"/>
      <c r="U339" s="33"/>
      <c r="V339" s="33"/>
      <c r="W339" s="33"/>
    </row>
    <row r="340" spans="2:23" s="857" customFormat="1">
      <c r="B340" s="69"/>
      <c r="T340" s="33"/>
      <c r="U340" s="33"/>
      <c r="V340" s="33"/>
      <c r="W340" s="33"/>
    </row>
    <row r="341" spans="2:23" s="857" customFormat="1">
      <c r="B341" s="69"/>
      <c r="T341" s="33"/>
      <c r="U341" s="33"/>
      <c r="V341" s="33"/>
      <c r="W341" s="33"/>
    </row>
    <row r="342" spans="2:23" s="857" customFormat="1">
      <c r="B342" s="69"/>
      <c r="T342" s="33"/>
      <c r="U342" s="33"/>
      <c r="V342" s="33"/>
      <c r="W342" s="33"/>
    </row>
    <row r="343" spans="2:23" s="857" customFormat="1">
      <c r="B343" s="69"/>
      <c r="T343" s="33"/>
      <c r="U343" s="33"/>
      <c r="V343" s="33"/>
      <c r="W343" s="33"/>
    </row>
    <row r="344" spans="2:23" s="857" customFormat="1">
      <c r="B344" s="69"/>
      <c r="T344" s="33"/>
      <c r="U344" s="33"/>
      <c r="V344" s="33"/>
      <c r="W344" s="33"/>
    </row>
    <row r="345" spans="2:23" s="857" customFormat="1">
      <c r="B345" s="69"/>
      <c r="T345" s="33"/>
      <c r="U345" s="33"/>
      <c r="V345" s="33"/>
      <c r="W345" s="33"/>
    </row>
    <row r="346" spans="2:23" s="857" customFormat="1">
      <c r="B346" s="69"/>
      <c r="T346" s="33"/>
      <c r="U346" s="33"/>
      <c r="V346" s="33"/>
      <c r="W346" s="33"/>
    </row>
    <row r="347" spans="2:23" s="857" customFormat="1">
      <c r="B347" s="69"/>
      <c r="T347" s="33"/>
      <c r="U347" s="33"/>
      <c r="V347" s="33"/>
      <c r="W347" s="33"/>
    </row>
    <row r="348" spans="2:23" s="857" customFormat="1">
      <c r="B348" s="69"/>
      <c r="T348" s="33"/>
      <c r="U348" s="33"/>
      <c r="V348" s="33"/>
      <c r="W348" s="33"/>
    </row>
    <row r="349" spans="2:23" s="857" customFormat="1">
      <c r="B349" s="69"/>
      <c r="T349" s="33"/>
      <c r="U349" s="33"/>
      <c r="V349" s="33"/>
      <c r="W349" s="33"/>
    </row>
    <row r="350" spans="2:23" s="857" customFormat="1">
      <c r="B350" s="69"/>
      <c r="T350" s="33"/>
      <c r="U350" s="33"/>
      <c r="V350" s="33"/>
      <c r="W350" s="33"/>
    </row>
    <row r="351" spans="2:23" s="857" customFormat="1">
      <c r="B351" s="69"/>
      <c r="T351" s="33"/>
      <c r="U351" s="33"/>
      <c r="V351" s="33"/>
      <c r="W351" s="33"/>
    </row>
    <row r="352" spans="2:23" s="857" customFormat="1">
      <c r="B352" s="69"/>
      <c r="T352" s="33"/>
      <c r="U352" s="33"/>
      <c r="V352" s="33"/>
      <c r="W352" s="33"/>
    </row>
    <row r="353" spans="2:23" s="857" customFormat="1">
      <c r="B353" s="69"/>
      <c r="T353" s="33"/>
      <c r="U353" s="33"/>
      <c r="V353" s="33"/>
      <c r="W353" s="33"/>
    </row>
    <row r="354" spans="2:23" s="857" customFormat="1">
      <c r="B354" s="69"/>
      <c r="T354" s="33"/>
      <c r="U354" s="33"/>
      <c r="V354" s="33"/>
      <c r="W354" s="33"/>
    </row>
    <row r="355" spans="2:23" s="857" customFormat="1">
      <c r="B355" s="69"/>
      <c r="T355" s="33"/>
      <c r="U355" s="33"/>
      <c r="V355" s="33"/>
      <c r="W355" s="33"/>
    </row>
    <row r="356" spans="2:23" s="857" customFormat="1">
      <c r="B356" s="69"/>
      <c r="T356" s="33"/>
      <c r="U356" s="33"/>
      <c r="V356" s="33"/>
      <c r="W356" s="33"/>
    </row>
    <row r="357" spans="2:23" s="857" customFormat="1">
      <c r="B357" s="69"/>
      <c r="T357" s="33"/>
      <c r="U357" s="33"/>
      <c r="V357" s="33"/>
      <c r="W357" s="33"/>
    </row>
    <row r="358" spans="2:23" s="857" customFormat="1">
      <c r="B358" s="69"/>
      <c r="T358" s="33"/>
      <c r="U358" s="33"/>
      <c r="V358" s="33"/>
      <c r="W358" s="33"/>
    </row>
    <row r="359" spans="2:23" s="857" customFormat="1">
      <c r="B359" s="69"/>
      <c r="T359" s="33"/>
      <c r="U359" s="33"/>
      <c r="V359" s="33"/>
      <c r="W359" s="33"/>
    </row>
    <row r="360" spans="2:23" s="857" customFormat="1">
      <c r="B360" s="69"/>
      <c r="T360" s="33"/>
      <c r="U360" s="33"/>
      <c r="V360" s="33"/>
      <c r="W360" s="33"/>
    </row>
    <row r="361" spans="2:23" s="857" customFormat="1">
      <c r="B361" s="69"/>
      <c r="T361" s="33"/>
      <c r="U361" s="33"/>
      <c r="V361" s="33"/>
      <c r="W361" s="33"/>
    </row>
    <row r="362" spans="2:23" s="857" customFormat="1">
      <c r="B362" s="69"/>
      <c r="T362" s="33"/>
      <c r="U362" s="33"/>
      <c r="V362" s="33"/>
      <c r="W362" s="33"/>
    </row>
    <row r="363" spans="2:23" s="857" customFormat="1">
      <c r="B363" s="69"/>
      <c r="T363" s="33"/>
      <c r="U363" s="33"/>
      <c r="V363" s="33"/>
      <c r="W363" s="33"/>
    </row>
    <row r="364" spans="2:23" s="857" customFormat="1">
      <c r="B364" s="69"/>
      <c r="T364" s="33"/>
      <c r="U364" s="33"/>
      <c r="V364" s="33"/>
      <c r="W364" s="33"/>
    </row>
    <row r="365" spans="2:23" s="857" customFormat="1">
      <c r="B365" s="69"/>
      <c r="T365" s="33"/>
      <c r="U365" s="33"/>
      <c r="V365" s="33"/>
      <c r="W365" s="33"/>
    </row>
    <row r="366" spans="2:23" s="857" customFormat="1">
      <c r="B366" s="69"/>
      <c r="T366" s="33"/>
      <c r="U366" s="33"/>
      <c r="V366" s="33"/>
      <c r="W366" s="33"/>
    </row>
    <row r="367" spans="2:23" s="857" customFormat="1">
      <c r="B367" s="69"/>
      <c r="T367" s="33"/>
      <c r="U367" s="33"/>
      <c r="V367" s="33"/>
      <c r="W367" s="33"/>
    </row>
    <row r="368" spans="2:23" s="857" customFormat="1">
      <c r="B368" s="69"/>
      <c r="T368" s="33"/>
      <c r="U368" s="33"/>
      <c r="V368" s="33"/>
      <c r="W368" s="33"/>
    </row>
    <row r="369" spans="2:23" s="857" customFormat="1">
      <c r="B369" s="69"/>
      <c r="T369" s="33"/>
      <c r="U369" s="33"/>
      <c r="V369" s="33"/>
      <c r="W369" s="33"/>
    </row>
    <row r="370" spans="2:23" s="857" customFormat="1">
      <c r="B370" s="69"/>
      <c r="T370" s="33"/>
      <c r="U370" s="33"/>
      <c r="V370" s="33"/>
      <c r="W370" s="33"/>
    </row>
    <row r="371" spans="2:23" s="857" customFormat="1">
      <c r="B371" s="69"/>
      <c r="T371" s="33"/>
      <c r="U371" s="33"/>
      <c r="V371" s="33"/>
      <c r="W371" s="33"/>
    </row>
    <row r="372" spans="2:23" s="857" customFormat="1">
      <c r="B372" s="69"/>
      <c r="T372" s="33"/>
      <c r="U372" s="33"/>
      <c r="V372" s="33"/>
      <c r="W372" s="33"/>
    </row>
    <row r="373" spans="2:23" s="857" customFormat="1">
      <c r="B373" s="69"/>
      <c r="T373" s="33"/>
      <c r="U373" s="33"/>
      <c r="V373" s="33"/>
      <c r="W373" s="33"/>
    </row>
    <row r="374" spans="2:23" s="857" customFormat="1">
      <c r="B374" s="69"/>
      <c r="T374" s="33"/>
      <c r="U374" s="33"/>
      <c r="V374" s="33"/>
      <c r="W374" s="33"/>
    </row>
    <row r="375" spans="2:23" s="857" customFormat="1">
      <c r="B375" s="69"/>
      <c r="T375" s="33"/>
      <c r="U375" s="33"/>
      <c r="V375" s="33"/>
      <c r="W375" s="33"/>
    </row>
    <row r="376" spans="2:23" s="857" customFormat="1">
      <c r="B376" s="69"/>
      <c r="T376" s="33"/>
      <c r="U376" s="33"/>
      <c r="V376" s="33"/>
      <c r="W376" s="33"/>
    </row>
    <row r="377" spans="2:23" s="857" customFormat="1">
      <c r="B377" s="69"/>
      <c r="T377" s="33"/>
      <c r="U377" s="33"/>
      <c r="V377" s="33"/>
      <c r="W377" s="33"/>
    </row>
    <row r="378" spans="2:23" s="857" customFormat="1">
      <c r="B378" s="69"/>
      <c r="T378" s="33"/>
      <c r="U378" s="33"/>
      <c r="V378" s="33"/>
      <c r="W378" s="33"/>
    </row>
    <row r="379" spans="2:23" s="857" customFormat="1">
      <c r="B379" s="69"/>
      <c r="T379" s="33"/>
      <c r="U379" s="33"/>
      <c r="V379" s="33"/>
      <c r="W379" s="33"/>
    </row>
    <row r="380" spans="2:23" s="857" customFormat="1">
      <c r="B380" s="69"/>
      <c r="T380" s="33"/>
      <c r="U380" s="33"/>
      <c r="V380" s="33"/>
      <c r="W380" s="33"/>
    </row>
    <row r="381" spans="2:23" s="857" customFormat="1">
      <c r="B381" s="69"/>
      <c r="T381" s="33"/>
      <c r="U381" s="33"/>
      <c r="V381" s="33"/>
      <c r="W381" s="33"/>
    </row>
    <row r="382" spans="2:23" s="857" customFormat="1">
      <c r="B382" s="69"/>
      <c r="T382" s="33"/>
      <c r="U382" s="33"/>
      <c r="V382" s="33"/>
      <c r="W382" s="33"/>
    </row>
    <row r="383" spans="2:23" s="857" customFormat="1">
      <c r="B383" s="69"/>
      <c r="T383" s="33"/>
      <c r="U383" s="33"/>
      <c r="V383" s="33"/>
      <c r="W383" s="33"/>
    </row>
    <row r="384" spans="2:23" s="857" customFormat="1">
      <c r="B384" s="69"/>
      <c r="T384" s="33"/>
      <c r="U384" s="33"/>
      <c r="V384" s="33"/>
      <c r="W384" s="33"/>
    </row>
    <row r="385" spans="2:23" s="857" customFormat="1">
      <c r="B385" s="69"/>
      <c r="T385" s="33"/>
      <c r="U385" s="33"/>
      <c r="V385" s="33"/>
      <c r="W385" s="33"/>
    </row>
    <row r="386" spans="2:23" s="857" customFormat="1">
      <c r="B386" s="69"/>
      <c r="T386" s="33"/>
      <c r="U386" s="33"/>
      <c r="V386" s="33"/>
      <c r="W386" s="33"/>
    </row>
    <row r="387" spans="2:23" s="857" customFormat="1">
      <c r="B387" s="69"/>
      <c r="T387" s="33"/>
      <c r="U387" s="33"/>
      <c r="V387" s="33"/>
      <c r="W387" s="33"/>
    </row>
    <row r="388" spans="2:23" s="857" customFormat="1">
      <c r="B388" s="69"/>
      <c r="T388" s="33"/>
      <c r="U388" s="33"/>
      <c r="V388" s="33"/>
      <c r="W388" s="33"/>
    </row>
    <row r="389" spans="2:23" s="857" customFormat="1">
      <c r="B389" s="69"/>
      <c r="T389" s="33"/>
      <c r="U389" s="33"/>
      <c r="V389" s="33"/>
      <c r="W389" s="33"/>
    </row>
    <row r="390" spans="2:23" s="857" customFormat="1">
      <c r="B390" s="69"/>
      <c r="T390" s="33"/>
      <c r="U390" s="33"/>
      <c r="V390" s="33"/>
      <c r="W390" s="33"/>
    </row>
    <row r="391" spans="2:23" s="857" customFormat="1">
      <c r="B391" s="69"/>
      <c r="T391" s="33"/>
      <c r="U391" s="33"/>
      <c r="V391" s="33"/>
      <c r="W391" s="33"/>
    </row>
    <row r="392" spans="2:23" s="857" customFormat="1">
      <c r="B392" s="69"/>
      <c r="T392" s="33"/>
      <c r="U392" s="33"/>
      <c r="V392" s="33"/>
      <c r="W392" s="33"/>
    </row>
    <row r="393" spans="2:23" s="857" customFormat="1">
      <c r="B393" s="69"/>
      <c r="T393" s="33"/>
      <c r="U393" s="33"/>
      <c r="V393" s="33"/>
      <c r="W393" s="33"/>
    </row>
    <row r="394" spans="2:23" s="857" customFormat="1">
      <c r="B394" s="69"/>
      <c r="T394" s="33"/>
      <c r="U394" s="33"/>
      <c r="V394" s="33"/>
      <c r="W394" s="33"/>
    </row>
    <row r="395" spans="2:23" s="857" customFormat="1">
      <c r="B395" s="69"/>
      <c r="T395" s="33"/>
      <c r="U395" s="33"/>
      <c r="V395" s="33"/>
      <c r="W395" s="33"/>
    </row>
    <row r="396" spans="2:23" s="857" customFormat="1">
      <c r="B396" s="69"/>
      <c r="T396" s="33"/>
      <c r="U396" s="33"/>
      <c r="V396" s="33"/>
      <c r="W396" s="33"/>
    </row>
    <row r="397" spans="2:23" s="857" customFormat="1">
      <c r="B397" s="69"/>
      <c r="T397" s="33"/>
      <c r="U397" s="33"/>
      <c r="V397" s="33"/>
      <c r="W397" s="33"/>
    </row>
    <row r="398" spans="2:23" s="857" customFormat="1">
      <c r="B398" s="69"/>
      <c r="T398" s="33"/>
      <c r="U398" s="33"/>
      <c r="V398" s="33"/>
      <c r="W398" s="33"/>
    </row>
    <row r="399" spans="2:23" s="857" customFormat="1">
      <c r="B399" s="69"/>
      <c r="T399" s="33"/>
      <c r="U399" s="33"/>
      <c r="V399" s="33"/>
      <c r="W399" s="33"/>
    </row>
    <row r="400" spans="2:23" s="857" customFormat="1">
      <c r="B400" s="69"/>
      <c r="T400" s="33"/>
      <c r="U400" s="33"/>
      <c r="V400" s="33"/>
      <c r="W400" s="33"/>
    </row>
    <row r="401" spans="2:23" s="857" customFormat="1">
      <c r="B401" s="69"/>
      <c r="T401" s="33"/>
      <c r="U401" s="33"/>
      <c r="V401" s="33"/>
      <c r="W401" s="33"/>
    </row>
    <row r="402" spans="2:23" s="857" customFormat="1">
      <c r="B402" s="69"/>
      <c r="T402" s="33"/>
      <c r="U402" s="33"/>
      <c r="V402" s="33"/>
      <c r="W402" s="33"/>
    </row>
    <row r="403" spans="2:23" s="857" customFormat="1">
      <c r="B403" s="69"/>
      <c r="T403" s="33"/>
      <c r="U403" s="33"/>
      <c r="V403" s="33"/>
      <c r="W403" s="33"/>
    </row>
    <row r="404" spans="2:23" s="857" customFormat="1">
      <c r="B404" s="69"/>
      <c r="T404" s="33"/>
      <c r="U404" s="33"/>
      <c r="V404" s="33"/>
      <c r="W404" s="33"/>
    </row>
    <row r="405" spans="2:23" s="857" customFormat="1">
      <c r="B405" s="69"/>
      <c r="T405" s="33"/>
      <c r="U405" s="33"/>
      <c r="V405" s="33"/>
      <c r="W405" s="33"/>
    </row>
    <row r="406" spans="2:23" s="857" customFormat="1">
      <c r="B406" s="69"/>
      <c r="T406" s="33"/>
      <c r="U406" s="33"/>
      <c r="V406" s="33"/>
      <c r="W406" s="33"/>
    </row>
    <row r="407" spans="2:23" s="857" customFormat="1">
      <c r="B407" s="69"/>
      <c r="T407" s="33"/>
      <c r="U407" s="33"/>
      <c r="V407" s="33"/>
      <c r="W407" s="33"/>
    </row>
    <row r="408" spans="2:23" s="857" customFormat="1">
      <c r="B408" s="69"/>
      <c r="T408" s="33"/>
      <c r="U408" s="33"/>
      <c r="V408" s="33"/>
      <c r="W408" s="33"/>
    </row>
    <row r="409" spans="2:23" s="857" customFormat="1">
      <c r="B409" s="69"/>
      <c r="T409" s="33"/>
      <c r="U409" s="33"/>
      <c r="V409" s="33"/>
      <c r="W409" s="33"/>
    </row>
    <row r="410" spans="2:23" s="857" customFormat="1">
      <c r="B410" s="69"/>
      <c r="T410" s="33"/>
      <c r="U410" s="33"/>
      <c r="V410" s="33"/>
      <c r="W410" s="33"/>
    </row>
    <row r="411" spans="2:23" s="857" customFormat="1">
      <c r="B411" s="69"/>
      <c r="T411" s="33"/>
      <c r="U411" s="33"/>
      <c r="V411" s="33"/>
      <c r="W411" s="33"/>
    </row>
    <row r="412" spans="2:23" s="857" customFormat="1">
      <c r="B412" s="69"/>
      <c r="T412" s="33"/>
      <c r="U412" s="33"/>
      <c r="V412" s="33"/>
      <c r="W412" s="33"/>
    </row>
    <row r="413" spans="2:23" s="857" customFormat="1">
      <c r="B413" s="69"/>
      <c r="T413" s="33"/>
      <c r="U413" s="33"/>
      <c r="V413" s="33"/>
      <c r="W413" s="33"/>
    </row>
    <row r="414" spans="2:23" s="857" customFormat="1">
      <c r="B414" s="69"/>
      <c r="T414" s="33"/>
      <c r="U414" s="33"/>
      <c r="V414" s="33"/>
      <c r="W414" s="33"/>
    </row>
    <row r="415" spans="2:23" s="857" customFormat="1">
      <c r="B415" s="69"/>
      <c r="T415" s="33"/>
      <c r="U415" s="33"/>
      <c r="V415" s="33"/>
      <c r="W415" s="33"/>
    </row>
    <row r="416" spans="2:23" s="857" customFormat="1">
      <c r="B416" s="69"/>
      <c r="T416" s="33"/>
      <c r="U416" s="33"/>
      <c r="V416" s="33"/>
      <c r="W416" s="33"/>
    </row>
    <row r="417" spans="2:23" s="857" customFormat="1">
      <c r="B417" s="69"/>
      <c r="T417" s="33"/>
      <c r="U417" s="33"/>
      <c r="V417" s="33"/>
      <c r="W417" s="33"/>
    </row>
    <row r="418" spans="2:23" s="857" customFormat="1">
      <c r="B418" s="69"/>
      <c r="T418" s="33"/>
      <c r="U418" s="33"/>
      <c r="V418" s="33"/>
      <c r="W418" s="33"/>
    </row>
    <row r="419" spans="2:23" s="857" customFormat="1">
      <c r="B419" s="69"/>
      <c r="T419" s="33"/>
      <c r="U419" s="33"/>
      <c r="V419" s="33"/>
      <c r="W419" s="33"/>
    </row>
    <row r="420" spans="2:23" s="857" customFormat="1">
      <c r="B420" s="69"/>
      <c r="T420" s="33"/>
      <c r="U420" s="33"/>
      <c r="V420" s="33"/>
      <c r="W420" s="33"/>
    </row>
    <row r="421" spans="2:23" s="857" customFormat="1">
      <c r="B421" s="69"/>
      <c r="T421" s="33"/>
      <c r="U421" s="33"/>
      <c r="V421" s="33"/>
      <c r="W421" s="33"/>
    </row>
    <row r="422" spans="2:23" s="857" customFormat="1">
      <c r="B422" s="69"/>
      <c r="T422" s="33"/>
      <c r="U422" s="33"/>
      <c r="V422" s="33"/>
      <c r="W422" s="33"/>
    </row>
    <row r="423" spans="2:23" s="857" customFormat="1">
      <c r="B423" s="69"/>
      <c r="T423" s="33"/>
      <c r="U423" s="33"/>
      <c r="V423" s="33"/>
      <c r="W423" s="33"/>
    </row>
    <row r="424" spans="2:23" s="857" customFormat="1">
      <c r="B424" s="69"/>
      <c r="T424" s="33"/>
      <c r="U424" s="33"/>
      <c r="V424" s="33"/>
      <c r="W424" s="33"/>
    </row>
    <row r="425" spans="2:23" s="857" customFormat="1">
      <c r="B425" s="69"/>
      <c r="T425" s="33"/>
      <c r="U425" s="33"/>
      <c r="V425" s="33"/>
      <c r="W425" s="33"/>
    </row>
    <row r="426" spans="2:23" s="857" customFormat="1">
      <c r="B426" s="69"/>
      <c r="T426" s="33"/>
      <c r="U426" s="33"/>
      <c r="V426" s="33"/>
      <c r="W426" s="33"/>
    </row>
    <row r="427" spans="2:23" s="857" customFormat="1">
      <c r="B427" s="69"/>
      <c r="T427" s="33"/>
      <c r="U427" s="33"/>
      <c r="V427" s="33"/>
      <c r="W427" s="33"/>
    </row>
    <row r="428" spans="2:23" s="857" customFormat="1">
      <c r="B428" s="69"/>
      <c r="T428" s="33"/>
      <c r="U428" s="33"/>
      <c r="V428" s="33"/>
      <c r="W428" s="33"/>
    </row>
    <row r="429" spans="2:23" s="857" customFormat="1">
      <c r="B429" s="69"/>
      <c r="T429" s="33"/>
      <c r="U429" s="33"/>
      <c r="V429" s="33"/>
      <c r="W429" s="33"/>
    </row>
    <row r="430" spans="2:23" s="857" customFormat="1">
      <c r="B430" s="69"/>
      <c r="T430" s="33"/>
      <c r="U430" s="33"/>
      <c r="V430" s="33"/>
      <c r="W430" s="33"/>
    </row>
    <row r="431" spans="2:23" s="857" customFormat="1">
      <c r="B431" s="69"/>
      <c r="T431" s="33"/>
      <c r="U431" s="33"/>
      <c r="V431" s="33"/>
      <c r="W431" s="33"/>
    </row>
    <row r="432" spans="2:23" s="857" customFormat="1">
      <c r="B432" s="69"/>
      <c r="T432" s="33"/>
      <c r="U432" s="33"/>
      <c r="V432" s="33"/>
      <c r="W432" s="33"/>
    </row>
    <row r="433" spans="2:23" s="857" customFormat="1">
      <c r="B433" s="69"/>
      <c r="T433" s="33"/>
      <c r="U433" s="33"/>
      <c r="V433" s="33"/>
      <c r="W433" s="33"/>
    </row>
    <row r="434" spans="2:23" s="857" customFormat="1">
      <c r="B434" s="69"/>
      <c r="T434" s="33"/>
      <c r="U434" s="33"/>
      <c r="V434" s="33"/>
      <c r="W434" s="33"/>
    </row>
    <row r="435" spans="2:23" s="857" customFormat="1">
      <c r="B435" s="69"/>
      <c r="T435" s="33"/>
      <c r="U435" s="33"/>
      <c r="V435" s="33"/>
      <c r="W435" s="33"/>
    </row>
    <row r="436" spans="2:23" s="857" customFormat="1">
      <c r="B436" s="69"/>
      <c r="T436" s="33"/>
      <c r="U436" s="33"/>
      <c r="V436" s="33"/>
      <c r="W436" s="33"/>
    </row>
    <row r="437" spans="2:23" s="857" customFormat="1">
      <c r="B437" s="69"/>
      <c r="T437" s="33"/>
      <c r="U437" s="33"/>
      <c r="V437" s="33"/>
      <c r="W437" s="33"/>
    </row>
    <row r="438" spans="2:23" s="857" customFormat="1">
      <c r="B438" s="69"/>
      <c r="T438" s="33"/>
      <c r="U438" s="33"/>
      <c r="V438" s="33"/>
      <c r="W438" s="33"/>
    </row>
    <row r="439" spans="2:23" s="857" customFormat="1">
      <c r="B439" s="69"/>
      <c r="T439" s="33"/>
      <c r="U439" s="33"/>
      <c r="V439" s="33"/>
      <c r="W439" s="33"/>
    </row>
    <row r="440" spans="2:23" s="857" customFormat="1">
      <c r="B440" s="69"/>
      <c r="T440" s="33"/>
      <c r="U440" s="33"/>
      <c r="V440" s="33"/>
      <c r="W440" s="33"/>
    </row>
    <row r="441" spans="2:23" s="857" customFormat="1">
      <c r="B441" s="69"/>
      <c r="T441" s="33"/>
      <c r="U441" s="33"/>
      <c r="V441" s="33"/>
      <c r="W441" s="33"/>
    </row>
    <row r="442" spans="2:23" s="857" customFormat="1">
      <c r="B442" s="69"/>
      <c r="T442" s="33"/>
      <c r="U442" s="33"/>
      <c r="V442" s="33"/>
      <c r="W442" s="33"/>
    </row>
    <row r="443" spans="2:23" s="857" customFormat="1">
      <c r="B443" s="69"/>
      <c r="T443" s="33"/>
      <c r="U443" s="33"/>
      <c r="V443" s="33"/>
      <c r="W443" s="33"/>
    </row>
    <row r="444" spans="2:23" s="857" customFormat="1">
      <c r="B444" s="69"/>
      <c r="T444" s="33"/>
      <c r="U444" s="33"/>
      <c r="V444" s="33"/>
      <c r="W444" s="33"/>
    </row>
    <row r="445" spans="2:23" s="857" customFormat="1">
      <c r="B445" s="69"/>
      <c r="T445" s="33"/>
      <c r="U445" s="33"/>
      <c r="V445" s="33"/>
      <c r="W445" s="33"/>
    </row>
    <row r="446" spans="2:23" s="857" customFormat="1">
      <c r="B446" s="69"/>
      <c r="T446" s="33"/>
      <c r="U446" s="33"/>
      <c r="V446" s="33"/>
      <c r="W446" s="33"/>
    </row>
    <row r="447" spans="2:23" s="857" customFormat="1">
      <c r="B447" s="69"/>
      <c r="T447" s="33"/>
      <c r="U447" s="33"/>
      <c r="V447" s="33"/>
      <c r="W447" s="33"/>
    </row>
    <row r="448" spans="2:23" s="857" customFormat="1">
      <c r="B448" s="69"/>
      <c r="T448" s="33"/>
      <c r="U448" s="33"/>
      <c r="V448" s="33"/>
      <c r="W448" s="33"/>
    </row>
    <row r="449" spans="2:23" s="857" customFormat="1">
      <c r="B449" s="69"/>
      <c r="T449" s="33"/>
      <c r="U449" s="33"/>
      <c r="V449" s="33"/>
      <c r="W449" s="33"/>
    </row>
    <row r="450" spans="2:23" s="857" customFormat="1">
      <c r="B450" s="69"/>
      <c r="T450" s="33"/>
      <c r="U450" s="33"/>
      <c r="V450" s="33"/>
      <c r="W450" s="33"/>
    </row>
    <row r="451" spans="2:23" s="857" customFormat="1">
      <c r="B451" s="69"/>
      <c r="T451" s="33"/>
      <c r="U451" s="33"/>
      <c r="V451" s="33"/>
      <c r="W451" s="33"/>
    </row>
    <row r="452" spans="2:23" s="857" customFormat="1">
      <c r="B452" s="69"/>
      <c r="T452" s="33"/>
      <c r="U452" s="33"/>
      <c r="V452" s="33"/>
      <c r="W452" s="33"/>
    </row>
    <row r="453" spans="2:23" s="857" customFormat="1">
      <c r="B453" s="69"/>
      <c r="T453" s="33"/>
      <c r="U453" s="33"/>
      <c r="V453" s="33"/>
      <c r="W453" s="33"/>
    </row>
    <row r="454" spans="2:23" s="857" customFormat="1">
      <c r="B454" s="69"/>
      <c r="T454" s="33"/>
      <c r="U454" s="33"/>
      <c r="V454" s="33"/>
      <c r="W454" s="33"/>
    </row>
    <row r="455" spans="2:23" s="857" customFormat="1">
      <c r="B455" s="69"/>
      <c r="T455" s="33"/>
      <c r="U455" s="33"/>
      <c r="V455" s="33"/>
      <c r="W455" s="33"/>
    </row>
    <row r="456" spans="2:23" s="857" customFormat="1">
      <c r="B456" s="69"/>
      <c r="T456" s="33"/>
      <c r="U456" s="33"/>
      <c r="V456" s="33"/>
      <c r="W456" s="33"/>
    </row>
    <row r="457" spans="2:23" s="857" customFormat="1">
      <c r="B457" s="69"/>
      <c r="T457" s="33"/>
      <c r="U457" s="33"/>
      <c r="V457" s="33"/>
      <c r="W457" s="33"/>
    </row>
    <row r="458" spans="2:23" s="857" customFormat="1">
      <c r="B458" s="69"/>
      <c r="T458" s="33"/>
      <c r="U458" s="33"/>
      <c r="V458" s="33"/>
      <c r="W458" s="33"/>
    </row>
    <row r="459" spans="2:23" s="857" customFormat="1">
      <c r="B459" s="69"/>
      <c r="T459" s="33"/>
      <c r="U459" s="33"/>
      <c r="V459" s="33"/>
      <c r="W459" s="33"/>
    </row>
    <row r="460" spans="2:23" s="857" customFormat="1">
      <c r="B460" s="69"/>
      <c r="T460" s="33"/>
      <c r="U460" s="33"/>
      <c r="V460" s="33"/>
      <c r="W460" s="33"/>
    </row>
    <row r="461" spans="2:23" s="857" customFormat="1">
      <c r="B461" s="69"/>
      <c r="T461" s="33"/>
      <c r="U461" s="33"/>
      <c r="V461" s="33"/>
      <c r="W461" s="33"/>
    </row>
    <row r="462" spans="2:23" s="857" customFormat="1">
      <c r="B462" s="69"/>
      <c r="T462" s="33"/>
      <c r="U462" s="33"/>
      <c r="V462" s="33"/>
      <c r="W462" s="33"/>
    </row>
    <row r="463" spans="2:23" s="857" customFormat="1">
      <c r="B463" s="69"/>
      <c r="T463" s="33"/>
      <c r="U463" s="33"/>
      <c r="V463" s="33"/>
      <c r="W463" s="33"/>
    </row>
    <row r="464" spans="2:23" s="857" customFormat="1">
      <c r="B464" s="69"/>
      <c r="T464" s="33"/>
      <c r="U464" s="33"/>
      <c r="V464" s="33"/>
      <c r="W464" s="33"/>
    </row>
    <row r="465" spans="2:23" s="857" customFormat="1">
      <c r="B465" s="69"/>
      <c r="T465" s="33"/>
      <c r="U465" s="33"/>
      <c r="V465" s="33"/>
      <c r="W465" s="33"/>
    </row>
    <row r="466" spans="2:23" s="857" customFormat="1">
      <c r="B466" s="69"/>
      <c r="T466" s="33"/>
      <c r="U466" s="33"/>
      <c r="V466" s="33"/>
      <c r="W466" s="33"/>
    </row>
    <row r="467" spans="2:23" s="857" customFormat="1">
      <c r="B467" s="69"/>
      <c r="T467" s="33"/>
      <c r="U467" s="33"/>
      <c r="V467" s="33"/>
      <c r="W467" s="33"/>
    </row>
    <row r="468" spans="2:23" s="857" customFormat="1">
      <c r="B468" s="69"/>
      <c r="T468" s="33"/>
      <c r="U468" s="33"/>
      <c r="V468" s="33"/>
      <c r="W468" s="33"/>
    </row>
    <row r="469" spans="2:23" s="857" customFormat="1">
      <c r="B469" s="69"/>
      <c r="T469" s="33"/>
      <c r="U469" s="33"/>
      <c r="V469" s="33"/>
      <c r="W469" s="33"/>
    </row>
    <row r="470" spans="2:23" s="857" customFormat="1">
      <c r="B470" s="69"/>
      <c r="T470" s="33"/>
      <c r="U470" s="33"/>
      <c r="V470" s="33"/>
      <c r="W470" s="33"/>
    </row>
    <row r="471" spans="2:23" s="857" customFormat="1">
      <c r="B471" s="69"/>
      <c r="T471" s="33"/>
      <c r="U471" s="33"/>
      <c r="V471" s="33"/>
      <c r="W471" s="33"/>
    </row>
    <row r="472" spans="2:23" s="857" customFormat="1">
      <c r="B472" s="69"/>
      <c r="T472" s="33"/>
      <c r="U472" s="33"/>
      <c r="V472" s="33"/>
      <c r="W472" s="33"/>
    </row>
    <row r="473" spans="2:23" s="857" customFormat="1">
      <c r="B473" s="69"/>
      <c r="T473" s="33"/>
      <c r="U473" s="33"/>
      <c r="V473" s="33"/>
      <c r="W473" s="33"/>
    </row>
    <row r="474" spans="2:23" s="857" customFormat="1">
      <c r="B474" s="69"/>
      <c r="T474" s="33"/>
      <c r="U474" s="33"/>
      <c r="V474" s="33"/>
      <c r="W474" s="33"/>
    </row>
    <row r="475" spans="2:23" s="857" customFormat="1">
      <c r="B475" s="69"/>
      <c r="T475" s="33"/>
      <c r="U475" s="33"/>
      <c r="V475" s="33"/>
      <c r="W475" s="33"/>
    </row>
    <row r="476" spans="2:23" s="857" customFormat="1">
      <c r="B476" s="69"/>
      <c r="T476" s="33"/>
      <c r="U476" s="33"/>
      <c r="V476" s="33"/>
      <c r="W476" s="33"/>
    </row>
    <row r="477" spans="2:23" s="857" customFormat="1">
      <c r="B477" s="69"/>
      <c r="T477" s="33"/>
      <c r="U477" s="33"/>
      <c r="V477" s="33"/>
      <c r="W477" s="33"/>
    </row>
    <row r="478" spans="2:23" s="857" customFormat="1">
      <c r="B478" s="69"/>
      <c r="T478" s="33"/>
      <c r="U478" s="33"/>
      <c r="V478" s="33"/>
      <c r="W478" s="33"/>
    </row>
    <row r="479" spans="2:23" s="857" customFormat="1">
      <c r="B479" s="69"/>
      <c r="T479" s="33"/>
      <c r="U479" s="33"/>
      <c r="V479" s="33"/>
      <c r="W479" s="33"/>
    </row>
    <row r="480" spans="2:23" s="857" customFormat="1">
      <c r="B480" s="69"/>
      <c r="T480" s="33"/>
      <c r="U480" s="33"/>
      <c r="V480" s="33"/>
      <c r="W480" s="33"/>
    </row>
    <row r="481" spans="2:23" s="857" customFormat="1">
      <c r="B481" s="69"/>
      <c r="T481" s="33"/>
      <c r="U481" s="33"/>
      <c r="V481" s="33"/>
      <c r="W481" s="33"/>
    </row>
    <row r="482" spans="2:23" s="857" customFormat="1">
      <c r="B482" s="69"/>
      <c r="T482" s="33"/>
      <c r="U482" s="33"/>
      <c r="V482" s="33"/>
      <c r="W482" s="33"/>
    </row>
    <row r="483" spans="2:23" s="857" customFormat="1">
      <c r="B483" s="69"/>
      <c r="T483" s="33"/>
      <c r="U483" s="33"/>
      <c r="V483" s="33"/>
      <c r="W483" s="33"/>
    </row>
    <row r="484" spans="2:23" s="857" customFormat="1">
      <c r="B484" s="69"/>
      <c r="T484" s="33"/>
      <c r="U484" s="33"/>
      <c r="V484" s="33"/>
      <c r="W484" s="33"/>
    </row>
    <row r="485" spans="2:23" s="857" customFormat="1">
      <c r="B485" s="69"/>
      <c r="T485" s="33"/>
      <c r="U485" s="33"/>
      <c r="V485" s="33"/>
      <c r="W485" s="33"/>
    </row>
    <row r="486" spans="2:23" s="857" customFormat="1">
      <c r="B486" s="69"/>
      <c r="T486" s="33"/>
      <c r="U486" s="33"/>
      <c r="V486" s="33"/>
      <c r="W486" s="33"/>
    </row>
    <row r="487" spans="2:23" s="857" customFormat="1">
      <c r="B487" s="69"/>
      <c r="T487" s="33"/>
      <c r="U487" s="33"/>
      <c r="V487" s="33"/>
      <c r="W487" s="33"/>
    </row>
    <row r="488" spans="2:23" s="857" customFormat="1">
      <c r="B488" s="69"/>
      <c r="T488" s="33"/>
      <c r="U488" s="33"/>
      <c r="V488" s="33"/>
      <c r="W488" s="33"/>
    </row>
    <row r="489" spans="2:23" s="857" customFormat="1">
      <c r="B489" s="69"/>
      <c r="T489" s="33"/>
      <c r="U489" s="33"/>
      <c r="V489" s="33"/>
      <c r="W489" s="33"/>
    </row>
    <row r="490" spans="2:23" s="857" customFormat="1">
      <c r="B490" s="69"/>
      <c r="T490" s="33"/>
      <c r="U490" s="33"/>
      <c r="V490" s="33"/>
      <c r="W490" s="33"/>
    </row>
    <row r="491" spans="2:23" s="857" customFormat="1">
      <c r="B491" s="69"/>
      <c r="T491" s="33"/>
      <c r="U491" s="33"/>
      <c r="V491" s="33"/>
      <c r="W491" s="33"/>
    </row>
    <row r="492" spans="2:23" s="857" customFormat="1">
      <c r="B492" s="69"/>
      <c r="T492" s="33"/>
      <c r="U492" s="33"/>
      <c r="V492" s="33"/>
      <c r="W492" s="33"/>
    </row>
    <row r="493" spans="2:23" s="857" customFormat="1">
      <c r="B493" s="69"/>
      <c r="T493" s="33"/>
      <c r="U493" s="33"/>
      <c r="V493" s="33"/>
      <c r="W493" s="33"/>
    </row>
    <row r="494" spans="2:23" s="857" customFormat="1">
      <c r="B494" s="69"/>
      <c r="T494" s="33"/>
      <c r="U494" s="33"/>
      <c r="V494" s="33"/>
      <c r="W494" s="33"/>
    </row>
    <row r="495" spans="2:23" s="857" customFormat="1">
      <c r="B495" s="69"/>
      <c r="T495" s="33"/>
      <c r="U495" s="33"/>
      <c r="V495" s="33"/>
      <c r="W495" s="33"/>
    </row>
    <row r="496" spans="2:23" s="857" customFormat="1">
      <c r="B496" s="69"/>
      <c r="T496" s="33"/>
      <c r="U496" s="33"/>
      <c r="V496" s="33"/>
      <c r="W496" s="33"/>
    </row>
    <row r="497" spans="2:23" s="857" customFormat="1">
      <c r="B497" s="69"/>
      <c r="T497" s="33"/>
      <c r="U497" s="33"/>
      <c r="V497" s="33"/>
      <c r="W497" s="33"/>
    </row>
    <row r="498" spans="2:23" s="857" customFormat="1">
      <c r="B498" s="69"/>
      <c r="T498" s="33"/>
      <c r="U498" s="33"/>
      <c r="V498" s="33"/>
      <c r="W498" s="33"/>
    </row>
    <row r="499" spans="2:23" s="857" customFormat="1">
      <c r="B499" s="69"/>
      <c r="T499" s="33"/>
      <c r="U499" s="33"/>
      <c r="V499" s="33"/>
      <c r="W499" s="33"/>
    </row>
    <row r="500" spans="2:23" s="857" customFormat="1">
      <c r="B500" s="69"/>
      <c r="T500" s="33"/>
      <c r="U500" s="33"/>
      <c r="V500" s="33"/>
      <c r="W500" s="33"/>
    </row>
    <row r="501" spans="2:23" s="857" customFormat="1">
      <c r="B501" s="69"/>
      <c r="T501" s="33"/>
      <c r="U501" s="33"/>
      <c r="V501" s="33"/>
      <c r="W501" s="33"/>
    </row>
    <row r="502" spans="2:23" s="857" customFormat="1">
      <c r="B502" s="69"/>
      <c r="T502" s="33"/>
      <c r="U502" s="33"/>
      <c r="V502" s="33"/>
      <c r="W502" s="33"/>
    </row>
    <row r="503" spans="2:23" s="857" customFormat="1">
      <c r="B503" s="69"/>
      <c r="T503" s="33"/>
      <c r="U503" s="33"/>
      <c r="V503" s="33"/>
      <c r="W503" s="33"/>
    </row>
    <row r="504" spans="2:23" s="857" customFormat="1">
      <c r="B504" s="69"/>
      <c r="T504" s="33"/>
      <c r="U504" s="33"/>
      <c r="V504" s="33"/>
      <c r="W504" s="33"/>
    </row>
    <row r="505" spans="2:23" s="857" customFormat="1">
      <c r="B505" s="69"/>
      <c r="T505" s="33"/>
      <c r="U505" s="33"/>
      <c r="V505" s="33"/>
      <c r="W505" s="33"/>
    </row>
    <row r="506" spans="2:23" s="857" customFormat="1">
      <c r="B506" s="69"/>
      <c r="T506" s="33"/>
      <c r="U506" s="33"/>
      <c r="V506" s="33"/>
      <c r="W506" s="33"/>
    </row>
    <row r="507" spans="2:23" s="857" customFormat="1">
      <c r="B507" s="69"/>
      <c r="T507" s="33"/>
      <c r="U507" s="33"/>
      <c r="V507" s="33"/>
      <c r="W507" s="33"/>
    </row>
    <row r="508" spans="2:23" s="857" customFormat="1">
      <c r="B508" s="69"/>
      <c r="T508" s="33"/>
      <c r="U508" s="33"/>
      <c r="V508" s="33"/>
      <c r="W508" s="33"/>
    </row>
    <row r="509" spans="2:23" s="857" customFormat="1">
      <c r="B509" s="69"/>
      <c r="T509" s="33"/>
      <c r="U509" s="33"/>
      <c r="V509" s="33"/>
      <c r="W509" s="33"/>
    </row>
    <row r="510" spans="2:23" s="857" customFormat="1">
      <c r="B510" s="69"/>
      <c r="T510" s="33"/>
      <c r="U510" s="33"/>
      <c r="V510" s="33"/>
      <c r="W510" s="33"/>
    </row>
    <row r="511" spans="2:23" s="857" customFormat="1">
      <c r="B511" s="69"/>
      <c r="T511" s="33"/>
      <c r="U511" s="33"/>
      <c r="V511" s="33"/>
      <c r="W511" s="33"/>
    </row>
    <row r="512" spans="2:23" s="857" customFormat="1">
      <c r="B512" s="69"/>
      <c r="T512" s="33"/>
      <c r="U512" s="33"/>
      <c r="V512" s="33"/>
      <c r="W512" s="33"/>
    </row>
    <row r="513" spans="2:23" s="857" customFormat="1">
      <c r="B513" s="69"/>
      <c r="T513" s="33"/>
      <c r="U513" s="33"/>
      <c r="V513" s="33"/>
      <c r="W513" s="33"/>
    </row>
    <row r="514" spans="2:23" s="857" customFormat="1">
      <c r="B514" s="69"/>
      <c r="T514" s="33"/>
      <c r="U514" s="33"/>
      <c r="V514" s="33"/>
      <c r="W514" s="33"/>
    </row>
    <row r="515" spans="2:23" s="857" customFormat="1">
      <c r="B515" s="69"/>
      <c r="T515" s="33"/>
      <c r="U515" s="33"/>
      <c r="V515" s="33"/>
      <c r="W515" s="33"/>
    </row>
    <row r="516" spans="2:23" s="857" customFormat="1">
      <c r="B516" s="69"/>
      <c r="T516" s="33"/>
      <c r="U516" s="33"/>
      <c r="V516" s="33"/>
      <c r="W516" s="33"/>
    </row>
    <row r="517" spans="2:23" s="857" customFormat="1">
      <c r="B517" s="69"/>
      <c r="T517" s="33"/>
      <c r="U517" s="33"/>
      <c r="V517" s="33"/>
      <c r="W517" s="33"/>
    </row>
    <row r="518" spans="2:23" s="857" customFormat="1">
      <c r="B518" s="69"/>
      <c r="T518" s="33"/>
      <c r="U518" s="33"/>
      <c r="V518" s="33"/>
      <c r="W518" s="33"/>
    </row>
    <row r="519" spans="2:23" s="857" customFormat="1">
      <c r="B519" s="69"/>
      <c r="T519" s="33"/>
      <c r="U519" s="33"/>
      <c r="V519" s="33"/>
      <c r="W519" s="33"/>
    </row>
    <row r="520" spans="2:23" s="857" customFormat="1">
      <c r="B520" s="69"/>
      <c r="T520" s="33"/>
      <c r="U520" s="33"/>
      <c r="V520" s="33"/>
      <c r="W520" s="33"/>
    </row>
    <row r="521" spans="2:23" s="857" customFormat="1">
      <c r="B521" s="69"/>
      <c r="T521" s="33"/>
      <c r="U521" s="33"/>
      <c r="V521" s="33"/>
      <c r="W521" s="33"/>
    </row>
    <row r="522" spans="2:23" s="857" customFormat="1">
      <c r="B522" s="69"/>
      <c r="T522" s="33"/>
      <c r="U522" s="33"/>
      <c r="V522" s="33"/>
      <c r="W522" s="33"/>
    </row>
    <row r="523" spans="2:23" s="857" customFormat="1">
      <c r="B523" s="69"/>
      <c r="T523" s="33"/>
      <c r="U523" s="33"/>
      <c r="V523" s="33"/>
      <c r="W523" s="33"/>
    </row>
    <row r="524" spans="2:23" s="857" customFormat="1">
      <c r="B524" s="69"/>
      <c r="T524" s="33"/>
      <c r="U524" s="33"/>
      <c r="V524" s="33"/>
      <c r="W524" s="33"/>
    </row>
    <row r="525" spans="2:23" s="857" customFormat="1">
      <c r="B525" s="69"/>
      <c r="T525" s="33"/>
      <c r="U525" s="33"/>
      <c r="V525" s="33"/>
      <c r="W525" s="33"/>
    </row>
    <row r="526" spans="2:23" s="857" customFormat="1">
      <c r="B526" s="69"/>
      <c r="T526" s="33"/>
      <c r="U526" s="33"/>
      <c r="V526" s="33"/>
      <c r="W526" s="33"/>
    </row>
    <row r="527" spans="2:23" s="857" customFormat="1">
      <c r="B527" s="69"/>
      <c r="T527" s="33"/>
      <c r="U527" s="33"/>
      <c r="V527" s="33"/>
      <c r="W527" s="33"/>
    </row>
    <row r="528" spans="2:23" s="857" customFormat="1">
      <c r="B528" s="69"/>
      <c r="T528" s="33"/>
      <c r="U528" s="33"/>
      <c r="V528" s="33"/>
      <c r="W528" s="33"/>
    </row>
    <row r="529" spans="2:23" s="857" customFormat="1">
      <c r="B529" s="69"/>
      <c r="T529" s="33"/>
      <c r="U529" s="33"/>
      <c r="V529" s="33"/>
      <c r="W529" s="33"/>
    </row>
    <row r="530" spans="2:23" s="857" customFormat="1">
      <c r="B530" s="69"/>
      <c r="T530" s="33"/>
      <c r="U530" s="33"/>
      <c r="V530" s="33"/>
      <c r="W530" s="33"/>
    </row>
    <row r="531" spans="2:23" s="857" customFormat="1">
      <c r="B531" s="69"/>
      <c r="T531" s="33"/>
      <c r="U531" s="33"/>
      <c r="V531" s="33"/>
      <c r="W531" s="33"/>
    </row>
    <row r="532" spans="2:23" s="857" customFormat="1">
      <c r="B532" s="69"/>
      <c r="T532" s="33"/>
      <c r="U532" s="33"/>
      <c r="V532" s="33"/>
      <c r="W532" s="33"/>
    </row>
    <row r="533" spans="2:23" s="857" customFormat="1">
      <c r="B533" s="69"/>
      <c r="T533" s="33"/>
      <c r="U533" s="33"/>
      <c r="V533" s="33"/>
      <c r="W533" s="33"/>
    </row>
    <row r="534" spans="2:23" s="857" customFormat="1">
      <c r="B534" s="69"/>
      <c r="T534" s="33"/>
      <c r="U534" s="33"/>
      <c r="V534" s="33"/>
      <c r="W534" s="33"/>
    </row>
    <row r="535" spans="2:23" s="857" customFormat="1">
      <c r="B535" s="69"/>
      <c r="T535" s="33"/>
      <c r="U535" s="33"/>
      <c r="V535" s="33"/>
      <c r="W535" s="33"/>
    </row>
    <row r="536" spans="2:23" s="857" customFormat="1">
      <c r="B536" s="69"/>
      <c r="T536" s="33"/>
      <c r="U536" s="33"/>
      <c r="V536" s="33"/>
      <c r="W536" s="33"/>
    </row>
    <row r="537" spans="2:23" s="857" customFormat="1">
      <c r="B537" s="69"/>
      <c r="T537" s="33"/>
      <c r="U537" s="33"/>
      <c r="V537" s="33"/>
      <c r="W537" s="33"/>
    </row>
    <row r="538" spans="2:23" s="857" customFormat="1">
      <c r="B538" s="69"/>
      <c r="T538" s="33"/>
      <c r="U538" s="33"/>
      <c r="V538" s="33"/>
      <c r="W538" s="33"/>
    </row>
    <row r="539" spans="2:23" s="857" customFormat="1">
      <c r="B539" s="69"/>
      <c r="T539" s="33"/>
      <c r="U539" s="33"/>
      <c r="V539" s="33"/>
      <c r="W539" s="33"/>
    </row>
    <row r="540" spans="2:23" s="857" customFormat="1">
      <c r="B540" s="69"/>
      <c r="T540" s="33"/>
      <c r="U540" s="33"/>
      <c r="V540" s="33"/>
      <c r="W540" s="33"/>
    </row>
    <row r="541" spans="2:23" s="857" customFormat="1">
      <c r="B541" s="69"/>
      <c r="T541" s="33"/>
      <c r="U541" s="33"/>
      <c r="V541" s="33"/>
      <c r="W541" s="33"/>
    </row>
    <row r="542" spans="2:23" s="857" customFormat="1">
      <c r="B542" s="69"/>
      <c r="T542" s="33"/>
      <c r="U542" s="33"/>
      <c r="V542" s="33"/>
      <c r="W542" s="33"/>
    </row>
    <row r="543" spans="2:23" s="857" customFormat="1">
      <c r="B543" s="69"/>
      <c r="T543" s="33"/>
      <c r="U543" s="33"/>
      <c r="V543" s="33"/>
      <c r="W543" s="33"/>
    </row>
    <row r="544" spans="2:23" s="857" customFormat="1">
      <c r="B544" s="69"/>
      <c r="T544" s="33"/>
      <c r="U544" s="33"/>
      <c r="V544" s="33"/>
      <c r="W544" s="33"/>
    </row>
    <row r="545" spans="2:23" s="857" customFormat="1">
      <c r="B545" s="69"/>
      <c r="T545" s="33"/>
      <c r="U545" s="33"/>
      <c r="V545" s="33"/>
      <c r="W545" s="33"/>
    </row>
    <row r="546" spans="2:23" s="857" customFormat="1">
      <c r="B546" s="69"/>
      <c r="T546" s="33"/>
      <c r="U546" s="33"/>
      <c r="V546" s="33"/>
      <c r="W546" s="33"/>
    </row>
    <row r="547" spans="2:23" s="857" customFormat="1">
      <c r="B547" s="69"/>
      <c r="T547" s="33"/>
      <c r="U547" s="33"/>
      <c r="V547" s="33"/>
      <c r="W547" s="33"/>
    </row>
    <row r="548" spans="2:23" s="857" customFormat="1">
      <c r="B548" s="69"/>
      <c r="T548" s="33"/>
      <c r="U548" s="33"/>
      <c r="V548" s="33"/>
      <c r="W548" s="33"/>
    </row>
    <row r="549" spans="2:23" s="857" customFormat="1">
      <c r="B549" s="69"/>
      <c r="T549" s="33"/>
      <c r="U549" s="33"/>
      <c r="V549" s="33"/>
      <c r="W549" s="33"/>
    </row>
    <row r="550" spans="2:23" s="857" customFormat="1">
      <c r="B550" s="69"/>
      <c r="T550" s="33"/>
      <c r="U550" s="33"/>
      <c r="V550" s="33"/>
      <c r="W550" s="33"/>
    </row>
    <row r="551" spans="2:23" s="857" customFormat="1">
      <c r="B551" s="69"/>
      <c r="T551" s="33"/>
      <c r="U551" s="33"/>
      <c r="V551" s="33"/>
      <c r="W551" s="33"/>
    </row>
    <row r="552" spans="2:23" s="857" customFormat="1">
      <c r="B552" s="69"/>
      <c r="T552" s="33"/>
      <c r="U552" s="33"/>
      <c r="V552" s="33"/>
      <c r="W552" s="33"/>
    </row>
    <row r="553" spans="2:23" s="857" customFormat="1">
      <c r="B553" s="69"/>
      <c r="T553" s="33"/>
      <c r="U553" s="33"/>
      <c r="V553" s="33"/>
      <c r="W553" s="33"/>
    </row>
    <row r="554" spans="2:23" s="857" customFormat="1">
      <c r="B554" s="69"/>
      <c r="T554" s="33"/>
      <c r="U554" s="33"/>
      <c r="V554" s="33"/>
      <c r="W554" s="33"/>
    </row>
    <row r="555" spans="2:23" s="857" customFormat="1">
      <c r="B555" s="69"/>
      <c r="T555" s="33"/>
      <c r="U555" s="33"/>
      <c r="V555" s="33"/>
      <c r="W555" s="33"/>
    </row>
    <row r="556" spans="2:23" s="857" customFormat="1">
      <c r="B556" s="69"/>
      <c r="T556" s="33"/>
      <c r="U556" s="33"/>
      <c r="V556" s="33"/>
      <c r="W556" s="33"/>
    </row>
    <row r="557" spans="2:23" s="857" customFormat="1">
      <c r="B557" s="69"/>
      <c r="T557" s="33"/>
      <c r="U557" s="33"/>
      <c r="V557" s="33"/>
      <c r="W557" s="33"/>
    </row>
    <row r="558" spans="2:23" s="857" customFormat="1">
      <c r="B558" s="69"/>
      <c r="T558" s="33"/>
      <c r="U558" s="33"/>
      <c r="V558" s="33"/>
      <c r="W558" s="33"/>
    </row>
    <row r="559" spans="2:23" s="857" customFormat="1">
      <c r="B559" s="69"/>
      <c r="T559" s="33"/>
      <c r="U559" s="33"/>
      <c r="V559" s="33"/>
      <c r="W559" s="33"/>
    </row>
    <row r="560" spans="2:23" s="857" customFormat="1">
      <c r="B560" s="69"/>
      <c r="T560" s="33"/>
      <c r="U560" s="33"/>
      <c r="V560" s="33"/>
      <c r="W560" s="33"/>
    </row>
    <row r="561" spans="2:23" s="857" customFormat="1">
      <c r="B561" s="69"/>
      <c r="T561" s="33"/>
      <c r="U561" s="33"/>
      <c r="V561" s="33"/>
      <c r="W561" s="33"/>
    </row>
    <row r="562" spans="2:23" s="857" customFormat="1">
      <c r="B562" s="69"/>
      <c r="T562" s="33"/>
      <c r="U562" s="33"/>
      <c r="V562" s="33"/>
      <c r="W562" s="33"/>
    </row>
    <row r="563" spans="2:23" s="857" customFormat="1">
      <c r="B563" s="69"/>
      <c r="T563" s="33"/>
      <c r="U563" s="33"/>
      <c r="V563" s="33"/>
      <c r="W563" s="33"/>
    </row>
    <row r="564" spans="2:23" s="857" customFormat="1">
      <c r="B564" s="69"/>
      <c r="T564" s="33"/>
      <c r="U564" s="33"/>
      <c r="V564" s="33"/>
      <c r="W564" s="33"/>
    </row>
    <row r="565" spans="2:23" s="857" customFormat="1">
      <c r="B565" s="69"/>
      <c r="T565" s="33"/>
      <c r="U565" s="33"/>
      <c r="V565" s="33"/>
      <c r="W565" s="33"/>
    </row>
    <row r="566" spans="2:23" s="857" customFormat="1">
      <c r="B566" s="69"/>
      <c r="T566" s="33"/>
      <c r="U566" s="33"/>
      <c r="V566" s="33"/>
      <c r="W566" s="33"/>
    </row>
    <row r="567" spans="2:23" s="857" customFormat="1">
      <c r="B567" s="69"/>
      <c r="T567" s="33"/>
      <c r="U567" s="33"/>
      <c r="V567" s="33"/>
      <c r="W567" s="33"/>
    </row>
    <row r="568" spans="2:23" s="857" customFormat="1">
      <c r="B568" s="69"/>
      <c r="T568" s="33"/>
      <c r="U568" s="33"/>
      <c r="V568" s="33"/>
      <c r="W568" s="33"/>
    </row>
    <row r="569" spans="2:23" s="857" customFormat="1">
      <c r="B569" s="69"/>
      <c r="T569" s="33"/>
      <c r="U569" s="33"/>
      <c r="V569" s="33"/>
      <c r="W569" s="33"/>
    </row>
    <row r="570" spans="2:23" s="857" customFormat="1">
      <c r="B570" s="69"/>
      <c r="T570" s="33"/>
      <c r="U570" s="33"/>
      <c r="V570" s="33"/>
      <c r="W570" s="33"/>
    </row>
    <row r="571" spans="2:23" s="857" customFormat="1">
      <c r="B571" s="69"/>
      <c r="T571" s="33"/>
      <c r="U571" s="33"/>
      <c r="V571" s="33"/>
      <c r="W571" s="33"/>
    </row>
    <row r="572" spans="2:23" s="857" customFormat="1">
      <c r="B572" s="69"/>
      <c r="T572" s="33"/>
      <c r="U572" s="33"/>
      <c r="V572" s="33"/>
      <c r="W572" s="33"/>
    </row>
    <row r="573" spans="2:23" s="857" customFormat="1">
      <c r="B573" s="69"/>
      <c r="T573" s="33"/>
      <c r="U573" s="33"/>
      <c r="V573" s="33"/>
      <c r="W573" s="33"/>
    </row>
    <row r="574" spans="2:23" s="857" customFormat="1">
      <c r="B574" s="69"/>
      <c r="T574" s="33"/>
      <c r="U574" s="33"/>
      <c r="V574" s="33"/>
      <c r="W574" s="33"/>
    </row>
    <row r="575" spans="2:23" s="857" customFormat="1">
      <c r="B575" s="69"/>
      <c r="T575" s="33"/>
      <c r="U575" s="33"/>
      <c r="V575" s="33"/>
      <c r="W575" s="33"/>
    </row>
    <row r="576" spans="2:23" s="857" customFormat="1">
      <c r="B576" s="69"/>
      <c r="T576" s="33"/>
      <c r="U576" s="33"/>
      <c r="V576" s="33"/>
      <c r="W576" s="33"/>
    </row>
    <row r="577" spans="2:23" s="857" customFormat="1">
      <c r="B577" s="69"/>
      <c r="T577" s="33"/>
      <c r="U577" s="33"/>
      <c r="V577" s="33"/>
      <c r="W577" s="33"/>
    </row>
    <row r="578" spans="2:23" s="857" customFormat="1">
      <c r="B578" s="69"/>
      <c r="T578" s="33"/>
      <c r="U578" s="33"/>
      <c r="V578" s="33"/>
      <c r="W578" s="33"/>
    </row>
    <row r="579" spans="2:23" s="857" customFormat="1">
      <c r="B579" s="69"/>
      <c r="T579" s="33"/>
      <c r="U579" s="33"/>
      <c r="V579" s="33"/>
      <c r="W579" s="33"/>
    </row>
    <row r="580" spans="2:23" s="857" customFormat="1">
      <c r="B580" s="69"/>
      <c r="T580" s="33"/>
      <c r="U580" s="33"/>
      <c r="V580" s="33"/>
      <c r="W580" s="33"/>
    </row>
    <row r="581" spans="2:23" s="857" customFormat="1">
      <c r="B581" s="69"/>
      <c r="T581" s="33"/>
      <c r="U581" s="33"/>
      <c r="V581" s="33"/>
      <c r="W581" s="33"/>
    </row>
    <row r="582" spans="2:23" s="857" customFormat="1">
      <c r="B582" s="69"/>
      <c r="T582" s="33"/>
      <c r="U582" s="33"/>
      <c r="V582" s="33"/>
      <c r="W582" s="33"/>
    </row>
    <row r="583" spans="2:23" s="857" customFormat="1">
      <c r="B583" s="69"/>
      <c r="T583" s="33"/>
      <c r="U583" s="33"/>
      <c r="V583" s="33"/>
      <c r="W583" s="33"/>
    </row>
    <row r="584" spans="2:23" s="857" customFormat="1">
      <c r="B584" s="69"/>
      <c r="T584" s="33"/>
      <c r="U584" s="33"/>
      <c r="V584" s="33"/>
      <c r="W584" s="33"/>
    </row>
    <row r="585" spans="2:23" s="857" customFormat="1">
      <c r="B585" s="69"/>
      <c r="T585" s="33"/>
      <c r="U585" s="33"/>
      <c r="V585" s="33"/>
      <c r="W585" s="33"/>
    </row>
    <row r="586" spans="2:23" s="857" customFormat="1">
      <c r="B586" s="69"/>
      <c r="T586" s="33"/>
      <c r="U586" s="33"/>
      <c r="V586" s="33"/>
      <c r="W586" s="33"/>
    </row>
    <row r="587" spans="2:23" s="857" customFormat="1">
      <c r="B587" s="69"/>
      <c r="T587" s="33"/>
      <c r="U587" s="33"/>
      <c r="V587" s="33"/>
      <c r="W587" s="33"/>
    </row>
    <row r="588" spans="2:23" s="857" customFormat="1">
      <c r="B588" s="69"/>
      <c r="T588" s="33"/>
      <c r="U588" s="33"/>
      <c r="V588" s="33"/>
      <c r="W588" s="33"/>
    </row>
    <row r="589" spans="2:23" s="857" customFormat="1">
      <c r="B589" s="69"/>
      <c r="T589" s="33"/>
      <c r="U589" s="33"/>
      <c r="V589" s="33"/>
      <c r="W589" s="33"/>
    </row>
    <row r="590" spans="2:23" s="857" customFormat="1">
      <c r="B590" s="69"/>
      <c r="T590" s="33"/>
      <c r="U590" s="33"/>
      <c r="V590" s="33"/>
      <c r="W590" s="33"/>
    </row>
    <row r="591" spans="2:23" s="857" customFormat="1">
      <c r="B591" s="69"/>
      <c r="T591" s="33"/>
      <c r="U591" s="33"/>
      <c r="V591" s="33"/>
      <c r="W591" s="33"/>
    </row>
    <row r="592" spans="2:23" s="857" customFormat="1">
      <c r="B592" s="69"/>
      <c r="T592" s="33"/>
      <c r="U592" s="33"/>
      <c r="V592" s="33"/>
      <c r="W592" s="33"/>
    </row>
    <row r="593" spans="2:23" s="857" customFormat="1">
      <c r="B593" s="69"/>
      <c r="T593" s="33"/>
      <c r="U593" s="33"/>
      <c r="V593" s="33"/>
      <c r="W593" s="33"/>
    </row>
    <row r="594" spans="2:23" s="857" customFormat="1">
      <c r="B594" s="69"/>
      <c r="T594" s="33"/>
      <c r="U594" s="33"/>
      <c r="V594" s="33"/>
      <c r="W594" s="33"/>
    </row>
    <row r="595" spans="2:23" s="857" customFormat="1">
      <c r="B595" s="69"/>
      <c r="T595" s="33"/>
      <c r="U595" s="33"/>
      <c r="V595" s="33"/>
      <c r="W595" s="33"/>
    </row>
    <row r="596" spans="2:23" s="857" customFormat="1">
      <c r="B596" s="69"/>
      <c r="T596" s="33"/>
      <c r="U596" s="33"/>
      <c r="V596" s="33"/>
      <c r="W596" s="33"/>
    </row>
    <row r="597" spans="2:23" s="857" customFormat="1">
      <c r="B597" s="69"/>
      <c r="T597" s="33"/>
      <c r="U597" s="33"/>
      <c r="V597" s="33"/>
      <c r="W597" s="33"/>
    </row>
    <row r="598" spans="2:23" s="857" customFormat="1">
      <c r="B598" s="69"/>
      <c r="T598" s="33"/>
      <c r="U598" s="33"/>
      <c r="V598" s="33"/>
      <c r="W598" s="33"/>
    </row>
    <row r="599" spans="2:23" s="857" customFormat="1">
      <c r="B599" s="69"/>
      <c r="T599" s="33"/>
      <c r="U599" s="33"/>
      <c r="V599" s="33"/>
      <c r="W599" s="33"/>
    </row>
    <row r="600" spans="2:23" s="857" customFormat="1">
      <c r="B600" s="69"/>
      <c r="T600" s="33"/>
      <c r="U600" s="33"/>
      <c r="V600" s="33"/>
      <c r="W600" s="33"/>
    </row>
    <row r="601" spans="2:23" s="857" customFormat="1">
      <c r="B601" s="69"/>
      <c r="T601" s="33"/>
      <c r="U601" s="33"/>
      <c r="V601" s="33"/>
      <c r="W601" s="33"/>
    </row>
    <row r="602" spans="2:23" s="857" customFormat="1">
      <c r="B602" s="69"/>
      <c r="T602" s="33"/>
      <c r="U602" s="33"/>
      <c r="V602" s="33"/>
      <c r="W602" s="33"/>
    </row>
    <row r="603" spans="2:23" s="857" customFormat="1">
      <c r="B603" s="69"/>
      <c r="T603" s="33"/>
      <c r="U603" s="33"/>
      <c r="V603" s="33"/>
      <c r="W603" s="33"/>
    </row>
    <row r="604" spans="2:23" s="857" customFormat="1">
      <c r="B604" s="69"/>
      <c r="T604" s="33"/>
      <c r="U604" s="33"/>
      <c r="V604" s="33"/>
      <c r="W604" s="33"/>
    </row>
    <row r="605" spans="2:23" s="857" customFormat="1">
      <c r="B605" s="69"/>
      <c r="T605" s="33"/>
      <c r="U605" s="33"/>
      <c r="V605" s="33"/>
      <c r="W605" s="33"/>
    </row>
    <row r="606" spans="2:23" s="857" customFormat="1">
      <c r="B606" s="69"/>
      <c r="T606" s="33"/>
      <c r="U606" s="33"/>
      <c r="V606" s="33"/>
      <c r="W606" s="33"/>
    </row>
    <row r="607" spans="2:23" s="857" customFormat="1">
      <c r="B607" s="69"/>
      <c r="T607" s="33"/>
      <c r="U607" s="33"/>
      <c r="V607" s="33"/>
      <c r="W607" s="33"/>
    </row>
    <row r="608" spans="2:23" s="857" customFormat="1">
      <c r="B608" s="69"/>
      <c r="T608" s="33"/>
      <c r="U608" s="33"/>
      <c r="V608" s="33"/>
      <c r="W608" s="33"/>
    </row>
    <row r="609" spans="2:23" s="857" customFormat="1">
      <c r="B609" s="69"/>
      <c r="T609" s="33"/>
      <c r="U609" s="33"/>
      <c r="V609" s="33"/>
      <c r="W609" s="33"/>
    </row>
    <row r="610" spans="2:23" s="857" customFormat="1">
      <c r="B610" s="69"/>
      <c r="T610" s="33"/>
      <c r="U610" s="33"/>
      <c r="V610" s="33"/>
      <c r="W610" s="33"/>
    </row>
    <row r="611" spans="2:23" s="857" customFormat="1">
      <c r="B611" s="69"/>
      <c r="T611" s="33"/>
      <c r="U611" s="33"/>
      <c r="V611" s="33"/>
      <c r="W611" s="33"/>
    </row>
    <row r="612" spans="2:23" s="857" customFormat="1">
      <c r="B612" s="69"/>
      <c r="T612" s="33"/>
      <c r="U612" s="33"/>
      <c r="V612" s="33"/>
      <c r="W612" s="33"/>
    </row>
    <row r="613" spans="2:23" s="857" customFormat="1">
      <c r="B613" s="69"/>
      <c r="T613" s="33"/>
      <c r="U613" s="33"/>
      <c r="V613" s="33"/>
      <c r="W613" s="33"/>
    </row>
    <row r="614" spans="2:23" s="857" customFormat="1">
      <c r="B614" s="69"/>
      <c r="T614" s="33"/>
      <c r="U614" s="33"/>
      <c r="V614" s="33"/>
      <c r="W614" s="33"/>
    </row>
    <row r="615" spans="2:23" s="857" customFormat="1">
      <c r="B615" s="69"/>
      <c r="T615" s="33"/>
      <c r="U615" s="33"/>
      <c r="V615" s="33"/>
      <c r="W615" s="33"/>
    </row>
    <row r="616" spans="2:23" s="857" customFormat="1">
      <c r="B616" s="69"/>
      <c r="T616" s="33"/>
      <c r="U616" s="33"/>
      <c r="V616" s="33"/>
      <c r="W616" s="33"/>
    </row>
    <row r="617" spans="2:23" s="857" customFormat="1">
      <c r="B617" s="69"/>
      <c r="T617" s="33"/>
      <c r="U617" s="33"/>
      <c r="V617" s="33"/>
      <c r="W617" s="33"/>
    </row>
  </sheetData>
  <mergeCells count="9">
    <mergeCell ref="C7:E7"/>
    <mergeCell ref="F7:H7"/>
    <mergeCell ref="I7:K7"/>
    <mergeCell ref="L7:N7"/>
    <mergeCell ref="B2:N2"/>
    <mergeCell ref="B3:N3"/>
    <mergeCell ref="B4:N4"/>
    <mergeCell ref="B5:N5"/>
    <mergeCell ref="O7:O8"/>
  </mergeCells>
  <pageMargins left="0.94" right="0.65" top="0.52" bottom="0.32" header="0.5" footer="0.25"/>
  <pageSetup scale="28"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92"/>
  <sheetViews>
    <sheetView showGridLines="0" zoomScale="70" zoomScaleNormal="70" workbookViewId="0"/>
  </sheetViews>
  <sheetFormatPr defaultColWidth="9.140625" defaultRowHeight="12.75"/>
  <cols>
    <col min="1" max="1" width="65.7109375" style="1158" customWidth="1"/>
    <col min="2" max="2" width="18.7109375" style="1159" customWidth="1"/>
    <col min="3" max="3" width="15" style="1159" customWidth="1"/>
    <col min="4" max="4" width="65.7109375" style="1159" customWidth="1"/>
    <col min="5" max="5" width="18.7109375" style="1159" customWidth="1"/>
    <col min="6" max="6" width="3.7109375" style="32" customWidth="1"/>
    <col min="7" max="7" width="18.28515625" style="1160" customWidth="1"/>
    <col min="8" max="8" width="17.28515625" style="1160" customWidth="1"/>
    <col min="9" max="9" width="19.28515625" style="1160" customWidth="1"/>
    <col min="10" max="10" width="12.42578125" style="1160" bestFit="1" customWidth="1"/>
    <col min="11" max="16384" width="9.140625" style="1159"/>
  </cols>
  <sheetData>
    <row r="1" spans="1:10" s="1149" customFormat="1" ht="3.75" customHeight="1">
      <c r="A1" s="1145"/>
      <c r="B1" s="1146"/>
      <c r="C1" s="1146"/>
      <c r="D1" s="1146"/>
      <c r="E1" s="1147"/>
      <c r="F1" s="1148"/>
      <c r="G1" s="595"/>
      <c r="H1" s="595"/>
      <c r="I1" s="595"/>
      <c r="J1" s="595"/>
    </row>
    <row r="2" spans="1:10" s="1153" customFormat="1" ht="33.75" customHeight="1">
      <c r="A2" s="1150" t="s">
        <v>990</v>
      </c>
      <c r="B2" s="1150"/>
      <c r="C2" s="1150"/>
      <c r="D2" s="1150"/>
      <c r="E2" s="1150"/>
      <c r="F2" s="1151"/>
      <c r="G2" s="1152"/>
      <c r="H2" s="1152"/>
      <c r="I2" s="1152"/>
      <c r="J2" s="1152"/>
    </row>
    <row r="3" spans="1:10" s="1153" customFormat="1" ht="29.25" customHeight="1">
      <c r="A3" s="1150" t="s">
        <v>886</v>
      </c>
      <c r="B3" s="1150"/>
      <c r="C3" s="1150"/>
      <c r="D3" s="1150"/>
      <c r="E3" s="1150"/>
      <c r="F3" s="1151"/>
      <c r="G3" s="1152"/>
      <c r="H3" s="1152"/>
      <c r="I3" s="1152"/>
      <c r="J3" s="1152"/>
    </row>
    <row r="4" spans="1:10" s="1153" customFormat="1" ht="27.75" customHeight="1">
      <c r="A4" s="1150" t="s">
        <v>1525</v>
      </c>
      <c r="B4" s="1150"/>
      <c r="C4" s="1150"/>
      <c r="D4" s="1150"/>
      <c r="E4" s="1150"/>
      <c r="F4" s="1151"/>
      <c r="G4" s="1152"/>
      <c r="H4" s="1152"/>
      <c r="I4" s="1152"/>
      <c r="J4" s="1152"/>
    </row>
    <row r="5" spans="1:10" s="1157" customFormat="1" ht="41.25" customHeight="1">
      <c r="A5" s="1154" t="s">
        <v>1260</v>
      </c>
      <c r="B5" s="1154"/>
      <c r="C5" s="1154"/>
      <c r="D5" s="1154"/>
      <c r="E5" s="1154"/>
      <c r="F5" s="1155"/>
      <c r="G5" s="1156"/>
      <c r="H5" s="1156"/>
      <c r="I5" s="1156"/>
      <c r="J5" s="1156"/>
    </row>
    <row r="6" spans="1:10" ht="6" customHeight="1"/>
    <row r="7" spans="1:10" s="1160" customFormat="1" ht="42.75" customHeight="1">
      <c r="A7" s="1143" t="s">
        <v>296</v>
      </c>
      <c r="B7" s="1143"/>
      <c r="C7" s="1143"/>
      <c r="D7" s="1143"/>
      <c r="E7" s="1143"/>
      <c r="F7" s="1144"/>
    </row>
    <row r="8" spans="1:10" s="1160" customFormat="1" ht="9" customHeight="1">
      <c r="A8" s="582"/>
      <c r="B8" s="582"/>
      <c r="C8" s="582"/>
      <c r="D8" s="582"/>
      <c r="E8" s="582"/>
      <c r="F8" s="725"/>
    </row>
    <row r="9" spans="1:10" s="1160" customFormat="1" ht="24.75" customHeight="1">
      <c r="A9" s="583" t="s">
        <v>1033</v>
      </c>
      <c r="B9" s="583">
        <v>76121801</v>
      </c>
      <c r="C9" s="582"/>
      <c r="D9" s="583" t="s">
        <v>1034</v>
      </c>
      <c r="E9" s="583">
        <v>3925658</v>
      </c>
      <c r="F9" s="584"/>
      <c r="G9" s="1161"/>
    </row>
    <row r="10" spans="1:10" s="1160" customFormat="1" ht="9.75" customHeight="1">
      <c r="A10" s="582"/>
      <c r="B10" s="582"/>
      <c r="C10" s="582"/>
      <c r="D10" s="582"/>
      <c r="E10" s="582"/>
      <c r="F10" s="584"/>
      <c r="G10" s="1161"/>
    </row>
    <row r="11" spans="1:10" s="1160" customFormat="1" ht="19.5" customHeight="1">
      <c r="A11" s="582" t="s">
        <v>1035</v>
      </c>
      <c r="B11" s="582">
        <v>70798993</v>
      </c>
      <c r="C11" s="582"/>
      <c r="D11" s="582" t="s">
        <v>1397</v>
      </c>
      <c r="E11" s="582">
        <v>435</v>
      </c>
      <c r="F11" s="584"/>
      <c r="G11" s="1161"/>
    </row>
    <row r="12" spans="1:10" s="1160" customFormat="1" ht="19.5" customHeight="1">
      <c r="A12" s="582" t="s">
        <v>1036</v>
      </c>
      <c r="B12" s="582">
        <v>11845862</v>
      </c>
      <c r="C12" s="582"/>
      <c r="D12" s="582" t="s">
        <v>1398</v>
      </c>
      <c r="E12" s="582">
        <v>435</v>
      </c>
      <c r="F12" s="584"/>
      <c r="G12" s="585"/>
      <c r="H12" s="1162"/>
    </row>
    <row r="13" spans="1:10" s="1160" customFormat="1" ht="19.5" customHeight="1">
      <c r="A13" s="582" t="s">
        <v>1037</v>
      </c>
      <c r="B13" s="582">
        <v>9634742</v>
      </c>
      <c r="C13" s="582"/>
      <c r="G13" s="585"/>
      <c r="H13" s="1162"/>
    </row>
    <row r="14" spans="1:10" s="1160" customFormat="1" ht="19.5" customHeight="1">
      <c r="A14" s="582" t="s">
        <v>1038</v>
      </c>
      <c r="B14" s="582">
        <v>1840285</v>
      </c>
      <c r="C14" s="582"/>
      <c r="D14" s="582" t="s">
        <v>1041</v>
      </c>
      <c r="E14" s="582">
        <v>3925223</v>
      </c>
      <c r="F14" s="584"/>
      <c r="G14" s="585"/>
    </row>
    <row r="15" spans="1:10" s="1160" customFormat="1" ht="19.5" customHeight="1">
      <c r="A15" s="582" t="s">
        <v>1039</v>
      </c>
      <c r="B15" s="582">
        <v>47478104</v>
      </c>
      <c r="C15" s="582"/>
      <c r="D15" s="582" t="s">
        <v>1043</v>
      </c>
      <c r="E15" s="582">
        <v>3925223</v>
      </c>
      <c r="F15" s="584"/>
      <c r="G15" s="585"/>
    </row>
    <row r="16" spans="1:10" s="1160" customFormat="1" ht="11.25" customHeight="1">
      <c r="A16" s="582"/>
      <c r="B16" s="582"/>
      <c r="C16" s="582"/>
      <c r="D16" s="582"/>
      <c r="E16" s="582"/>
      <c r="F16" s="584"/>
      <c r="G16" s="1161"/>
    </row>
    <row r="17" spans="1:8" s="1160" customFormat="1" ht="20.25" customHeight="1">
      <c r="A17" s="582" t="s">
        <v>1040</v>
      </c>
      <c r="B17" s="582">
        <v>5322808</v>
      </c>
      <c r="C17" s="582"/>
      <c r="D17" s="583" t="s">
        <v>1046</v>
      </c>
      <c r="E17" s="583">
        <v>118213390</v>
      </c>
      <c r="F17" s="584"/>
      <c r="G17" s="1161"/>
    </row>
    <row r="18" spans="1:8" s="1160" customFormat="1" ht="20.25" customHeight="1">
      <c r="A18" s="582" t="s">
        <v>1042</v>
      </c>
      <c r="B18" s="582">
        <v>5013645</v>
      </c>
      <c r="C18" s="582"/>
      <c r="D18" s="582"/>
      <c r="E18" s="582"/>
      <c r="F18" s="584"/>
      <c r="G18" s="585"/>
      <c r="H18" s="585"/>
    </row>
    <row r="19" spans="1:8" s="1160" customFormat="1" ht="20.25" customHeight="1">
      <c r="A19" s="582" t="s">
        <v>1044</v>
      </c>
      <c r="B19" s="582">
        <v>309163</v>
      </c>
      <c r="C19" s="582"/>
      <c r="D19" s="582" t="s">
        <v>1047</v>
      </c>
      <c r="E19" s="582">
        <v>40427888</v>
      </c>
      <c r="F19" s="584"/>
      <c r="G19" s="585"/>
    </row>
    <row r="20" spans="1:8" s="1160" customFormat="1" ht="19.5" customHeight="1">
      <c r="A20" s="582"/>
      <c r="B20" s="582"/>
      <c r="C20" s="582"/>
      <c r="D20" s="582" t="s">
        <v>1048</v>
      </c>
      <c r="E20" s="582">
        <v>40427888</v>
      </c>
      <c r="F20" s="584"/>
      <c r="G20" s="1161"/>
    </row>
    <row r="21" spans="1:8" s="1160" customFormat="1" ht="21" customHeight="1">
      <c r="A21" s="583" t="s">
        <v>1045</v>
      </c>
      <c r="B21" s="583">
        <v>48860391</v>
      </c>
      <c r="C21" s="582"/>
      <c r="F21" s="584"/>
      <c r="G21" s="1161"/>
    </row>
    <row r="22" spans="1:8" s="1160" customFormat="1" ht="17.25" customHeight="1">
      <c r="A22" s="582"/>
      <c r="B22" s="582"/>
      <c r="C22" s="582"/>
      <c r="F22" s="584"/>
      <c r="G22" s="1161"/>
    </row>
    <row r="23" spans="1:8" s="1160" customFormat="1" ht="17.25" customHeight="1">
      <c r="A23" s="582" t="s">
        <v>1049</v>
      </c>
      <c r="B23" s="582">
        <v>37533606</v>
      </c>
      <c r="C23" s="582"/>
      <c r="D23" s="582" t="s">
        <v>1255</v>
      </c>
      <c r="E23" s="582">
        <v>4985226</v>
      </c>
      <c r="F23" s="584"/>
      <c r="G23" s="1161"/>
    </row>
    <row r="24" spans="1:8" s="1160" customFormat="1" ht="17.25" customHeight="1">
      <c r="A24" s="582" t="s">
        <v>1050</v>
      </c>
      <c r="B24" s="582">
        <v>37533606</v>
      </c>
      <c r="C24" s="582"/>
      <c r="D24" s="582" t="s">
        <v>1051</v>
      </c>
      <c r="E24" s="582">
        <v>4985226</v>
      </c>
      <c r="F24" s="584"/>
      <c r="G24" s="585"/>
      <c r="H24" s="585"/>
    </row>
    <row r="25" spans="1:8" s="1160" customFormat="1" ht="17.25" customHeight="1">
      <c r="A25" s="582" t="s">
        <v>1329</v>
      </c>
      <c r="B25" s="582">
        <v>0</v>
      </c>
      <c r="C25" s="582"/>
      <c r="D25" s="582"/>
      <c r="E25" s="582"/>
      <c r="F25" s="584"/>
      <c r="G25" s="585"/>
    </row>
    <row r="26" spans="1:8" s="1160" customFormat="1" ht="19.5" customHeight="1">
      <c r="A26" s="1163"/>
      <c r="C26" s="582"/>
      <c r="D26" s="582" t="s">
        <v>1052</v>
      </c>
      <c r="E26" s="582">
        <v>53770150</v>
      </c>
      <c r="F26" s="584"/>
      <c r="G26" s="1161"/>
    </row>
    <row r="27" spans="1:8" s="1160" customFormat="1" ht="19.5" customHeight="1">
      <c r="A27" s="582" t="s">
        <v>1053</v>
      </c>
      <c r="B27" s="582">
        <v>2955399</v>
      </c>
      <c r="C27" s="582"/>
      <c r="D27" s="582" t="s">
        <v>1050</v>
      </c>
      <c r="E27" s="582">
        <v>53770150</v>
      </c>
      <c r="F27" s="584"/>
      <c r="G27" s="1161"/>
      <c r="H27" s="585"/>
    </row>
    <row r="28" spans="1:8" s="1160" customFormat="1" ht="19.5" customHeight="1">
      <c r="A28" s="582" t="s">
        <v>1054</v>
      </c>
      <c r="B28" s="582">
        <v>2955399</v>
      </c>
      <c r="C28" s="582"/>
      <c r="D28" s="582"/>
      <c r="E28" s="582"/>
      <c r="F28" s="584"/>
      <c r="G28" s="585"/>
      <c r="H28" s="585"/>
    </row>
    <row r="29" spans="1:8" s="1160" customFormat="1" ht="19.5" customHeight="1">
      <c r="A29" s="582"/>
      <c r="B29" s="582"/>
      <c r="C29" s="582"/>
      <c r="D29" s="582" t="s">
        <v>1056</v>
      </c>
      <c r="E29" s="582">
        <v>18861186</v>
      </c>
      <c r="F29" s="584"/>
      <c r="G29" s="1161"/>
    </row>
    <row r="30" spans="1:8" s="1160" customFormat="1" ht="17.25" customHeight="1">
      <c r="A30" s="582" t="s">
        <v>1055</v>
      </c>
      <c r="B30" s="582">
        <v>8371386</v>
      </c>
      <c r="C30" s="582"/>
      <c r="D30" s="582" t="s">
        <v>1058</v>
      </c>
      <c r="E30" s="582">
        <v>18861186</v>
      </c>
      <c r="F30" s="584"/>
      <c r="G30" s="1161"/>
    </row>
    <row r="31" spans="1:8" s="1160" customFormat="1" ht="18" customHeight="1">
      <c r="A31" s="582" t="s">
        <v>1057</v>
      </c>
      <c r="B31" s="582">
        <v>7529936</v>
      </c>
      <c r="C31" s="582"/>
      <c r="G31" s="585"/>
      <c r="H31" s="585"/>
    </row>
    <row r="32" spans="1:8" s="1160" customFormat="1" ht="18" customHeight="1">
      <c r="A32" s="582" t="s">
        <v>1059</v>
      </c>
      <c r="B32" s="582">
        <v>832115</v>
      </c>
      <c r="C32" s="582"/>
      <c r="D32" s="582" t="s">
        <v>1061</v>
      </c>
      <c r="E32" s="582">
        <v>168940</v>
      </c>
      <c r="F32" s="584"/>
      <c r="G32" s="585"/>
      <c r="H32" s="585"/>
    </row>
    <row r="33" spans="1:8" s="1160" customFormat="1" ht="18" customHeight="1">
      <c r="A33" s="582" t="s">
        <v>1060</v>
      </c>
      <c r="B33" s="582">
        <v>881</v>
      </c>
      <c r="C33" s="582"/>
      <c r="D33" s="582" t="s">
        <v>1063</v>
      </c>
      <c r="E33" s="582">
        <v>16715</v>
      </c>
      <c r="F33" s="584"/>
      <c r="G33" s="585"/>
    </row>
    <row r="34" spans="1:8" s="1160" customFormat="1" ht="19.5" customHeight="1">
      <c r="A34" s="582" t="s">
        <v>1062</v>
      </c>
      <c r="B34" s="582">
        <v>503</v>
      </c>
      <c r="C34" s="582"/>
      <c r="D34" s="582" t="s">
        <v>1065</v>
      </c>
      <c r="E34" s="582">
        <v>180</v>
      </c>
      <c r="G34" s="585"/>
    </row>
    <row r="35" spans="1:8" s="1160" customFormat="1" ht="19.5" customHeight="1">
      <c r="A35" s="582" t="s">
        <v>1064</v>
      </c>
      <c r="B35" s="582">
        <v>73</v>
      </c>
      <c r="C35" s="582"/>
      <c r="D35" s="582" t="s">
        <v>1064</v>
      </c>
      <c r="E35" s="582">
        <v>18513</v>
      </c>
      <c r="G35" s="585"/>
      <c r="H35" s="585"/>
    </row>
    <row r="36" spans="1:8" s="1160" customFormat="1" ht="19.5" customHeight="1">
      <c r="A36" s="582" t="s">
        <v>1066</v>
      </c>
      <c r="B36" s="582">
        <v>7878</v>
      </c>
      <c r="C36" s="582"/>
      <c r="D36" s="582" t="s">
        <v>1067</v>
      </c>
      <c r="E36" s="582">
        <v>133532</v>
      </c>
      <c r="F36" s="584"/>
      <c r="G36" s="585"/>
    </row>
    <row r="37" spans="1:8" s="1160" customFormat="1" ht="19.5" customHeight="1">
      <c r="A37" s="582"/>
      <c r="B37" s="582"/>
      <c r="C37" s="582"/>
      <c r="D37" s="582"/>
      <c r="E37" s="582"/>
      <c r="F37" s="584"/>
      <c r="G37" s="1161"/>
    </row>
    <row r="38" spans="1:8" s="1160" customFormat="1" ht="19.5" customHeight="1">
      <c r="A38" s="583" t="s">
        <v>915</v>
      </c>
      <c r="B38" s="583">
        <v>310874</v>
      </c>
      <c r="C38" s="582"/>
      <c r="D38" s="583" t="s">
        <v>1353</v>
      </c>
      <c r="E38" s="583">
        <v>240606</v>
      </c>
      <c r="F38" s="584"/>
      <c r="G38" s="1161"/>
      <c r="H38" s="585"/>
    </row>
    <row r="39" spans="1:8" s="1160" customFormat="1" ht="19.5" customHeight="1">
      <c r="A39" s="582"/>
      <c r="B39" s="582"/>
      <c r="C39" s="582"/>
      <c r="D39" s="582"/>
      <c r="E39" s="582"/>
      <c r="F39" s="584"/>
      <c r="G39" s="1161"/>
      <c r="H39" s="585"/>
    </row>
    <row r="40" spans="1:8" s="1160" customFormat="1" ht="19.5" customHeight="1">
      <c r="A40" s="582" t="s">
        <v>1256</v>
      </c>
      <c r="B40" s="582">
        <v>310874</v>
      </c>
      <c r="C40" s="582"/>
      <c r="D40" s="582" t="s">
        <v>1256</v>
      </c>
      <c r="E40" s="582">
        <v>240606</v>
      </c>
      <c r="F40" s="584"/>
      <c r="G40" s="1161"/>
      <c r="H40" s="585"/>
    </row>
    <row r="41" spans="1:8" s="1160" customFormat="1" ht="18" customHeight="1">
      <c r="A41" s="582" t="s">
        <v>1257</v>
      </c>
      <c r="B41" s="582">
        <v>310874</v>
      </c>
      <c r="C41" s="582"/>
      <c r="D41" s="582" t="s">
        <v>1258</v>
      </c>
      <c r="E41" s="582">
        <v>240606</v>
      </c>
      <c r="F41" s="584"/>
      <c r="G41" s="585"/>
      <c r="H41" s="585"/>
    </row>
    <row r="42" spans="1:8" s="1160" customFormat="1" ht="18" customHeight="1">
      <c r="A42" s="582"/>
      <c r="B42" s="582"/>
      <c r="C42" s="582"/>
      <c r="F42" s="584"/>
      <c r="G42" s="1161"/>
    </row>
    <row r="43" spans="1:8" s="1160" customFormat="1" ht="19.5" customHeight="1">
      <c r="A43" s="582"/>
      <c r="B43" s="582"/>
      <c r="C43" s="582"/>
      <c r="D43" s="583" t="s">
        <v>1068</v>
      </c>
      <c r="E43" s="583">
        <v>122379654</v>
      </c>
      <c r="F43" s="584"/>
      <c r="G43" s="1161"/>
    </row>
    <row r="44" spans="1:8" s="1160" customFormat="1" ht="32.25" customHeight="1">
      <c r="A44" s="582"/>
      <c r="B44" s="582"/>
      <c r="C44" s="582"/>
      <c r="D44" s="583" t="s">
        <v>706</v>
      </c>
      <c r="F44" s="584"/>
      <c r="G44" s="1161"/>
    </row>
    <row r="45" spans="1:8" s="1160" customFormat="1" ht="19.5" customHeight="1">
      <c r="A45" s="582"/>
      <c r="B45" s="582"/>
      <c r="C45" s="582"/>
      <c r="D45" s="582" t="s">
        <v>1069</v>
      </c>
      <c r="E45" s="582">
        <v>515756</v>
      </c>
      <c r="F45" s="584"/>
      <c r="G45" s="585"/>
    </row>
    <row r="46" spans="1:8" s="1160" customFormat="1" ht="18" customHeight="1">
      <c r="A46" s="582"/>
      <c r="B46" s="582"/>
      <c r="C46" s="582"/>
      <c r="D46" s="582" t="s">
        <v>160</v>
      </c>
      <c r="E46" s="582">
        <v>5288372</v>
      </c>
      <c r="F46" s="584"/>
      <c r="G46" s="585"/>
    </row>
    <row r="47" spans="1:8" s="1160" customFormat="1" ht="18" customHeight="1">
      <c r="A47" s="582"/>
      <c r="B47" s="582"/>
      <c r="C47" s="582"/>
      <c r="D47" s="582" t="s">
        <v>1333</v>
      </c>
      <c r="E47" s="582">
        <v>-3449831</v>
      </c>
      <c r="F47" s="584"/>
      <c r="G47" s="585"/>
    </row>
    <row r="48" spans="1:8" s="1160" customFormat="1" ht="17.25" customHeight="1">
      <c r="A48" s="582"/>
      <c r="B48" s="582"/>
      <c r="C48" s="582"/>
      <c r="D48" s="582" t="s">
        <v>1446</v>
      </c>
      <c r="E48" s="582">
        <v>559115</v>
      </c>
      <c r="F48" s="584"/>
      <c r="G48" s="585"/>
    </row>
    <row r="49" spans="1:9" s="1160" customFormat="1" ht="18" customHeight="1">
      <c r="A49" s="582"/>
      <c r="B49" s="582"/>
      <c r="C49" s="582"/>
      <c r="D49" s="583" t="s">
        <v>1330</v>
      </c>
      <c r="E49" s="583">
        <v>2913412</v>
      </c>
      <c r="F49" s="584"/>
      <c r="G49" s="585"/>
    </row>
    <row r="50" spans="1:9" s="1160" customFormat="1" ht="9.75" customHeight="1">
      <c r="A50" s="582"/>
      <c r="B50" s="582"/>
      <c r="C50" s="582"/>
      <c r="D50" s="582"/>
      <c r="E50" s="582"/>
      <c r="F50" s="584"/>
      <c r="G50" s="585"/>
    </row>
    <row r="51" spans="1:9" s="1160" customFormat="1" ht="17.25" customHeight="1">
      <c r="A51" s="583" t="s">
        <v>1331</v>
      </c>
      <c r="B51" s="583">
        <v>125293066</v>
      </c>
      <c r="C51" s="582"/>
      <c r="D51" s="583" t="s">
        <v>1070</v>
      </c>
      <c r="E51" s="583">
        <v>125293066</v>
      </c>
      <c r="F51" s="584"/>
      <c r="G51" s="585"/>
      <c r="H51" s="585"/>
      <c r="I51" s="585"/>
    </row>
    <row r="52" spans="1:9" s="1160" customFormat="1" ht="39" customHeight="1">
      <c r="A52" s="582"/>
      <c r="B52" s="582"/>
      <c r="C52" s="582"/>
      <c r="D52" s="582"/>
      <c r="E52" s="582"/>
      <c r="F52" s="584"/>
    </row>
    <row r="53" spans="1:9" s="1160" customFormat="1" ht="17.25" customHeight="1">
      <c r="A53" s="582" t="s">
        <v>1071</v>
      </c>
      <c r="B53" s="582">
        <v>307891911</v>
      </c>
      <c r="C53" s="582"/>
      <c r="D53" s="582" t="s">
        <v>1072</v>
      </c>
      <c r="E53" s="582">
        <v>307891911</v>
      </c>
      <c r="F53" s="584"/>
      <c r="G53" s="585"/>
    </row>
    <row r="54" spans="1:9" s="1160" customFormat="1" ht="15">
      <c r="A54" s="582"/>
      <c r="B54" s="582"/>
      <c r="C54" s="582"/>
      <c r="D54" s="582"/>
      <c r="E54" s="582"/>
      <c r="F54" s="584"/>
    </row>
    <row r="55" spans="1:9" s="588" customFormat="1" ht="35.25" customHeight="1">
      <c r="A55" s="946" t="s">
        <v>464</v>
      </c>
      <c r="B55" s="946"/>
      <c r="C55" s="946"/>
      <c r="D55" s="946"/>
      <c r="E55" s="946"/>
      <c r="F55" s="586"/>
      <c r="G55" s="587"/>
    </row>
    <row r="56" spans="1:9" s="1164" customFormat="1" ht="15">
      <c r="A56" s="589"/>
      <c r="B56" s="589"/>
      <c r="C56" s="589"/>
      <c r="D56" s="589"/>
      <c r="E56" s="589"/>
      <c r="F56" s="586"/>
      <c r="G56" s="590"/>
    </row>
    <row r="57" spans="1:9" s="591" customFormat="1" ht="32.25" customHeight="1">
      <c r="A57" s="583" t="s">
        <v>1073</v>
      </c>
      <c r="B57" s="583"/>
      <c r="C57" s="583"/>
      <c r="D57" s="583" t="s">
        <v>1074</v>
      </c>
      <c r="E57" s="582"/>
      <c r="F57" s="582"/>
      <c r="G57" s="587"/>
    </row>
    <row r="58" spans="1:9" s="1160" customFormat="1" ht="15">
      <c r="A58" s="582"/>
      <c r="B58" s="582"/>
      <c r="C58" s="582"/>
      <c r="D58" s="582"/>
      <c r="E58" s="582"/>
      <c r="F58" s="584"/>
      <c r="G58" s="585"/>
    </row>
    <row r="59" spans="1:9" s="1160" customFormat="1" ht="21.75" customHeight="1">
      <c r="A59" s="582" t="s">
        <v>1075</v>
      </c>
      <c r="B59" s="582">
        <v>950235</v>
      </c>
      <c r="C59" s="582"/>
      <c r="D59" s="582" t="s">
        <v>1259</v>
      </c>
      <c r="E59" s="582">
        <v>61829</v>
      </c>
      <c r="F59" s="584"/>
      <c r="G59" s="585"/>
      <c r="H59" s="585"/>
    </row>
    <row r="60" spans="1:9" s="1160" customFormat="1" ht="21.75" customHeight="1">
      <c r="A60" s="582" t="s">
        <v>1077</v>
      </c>
      <c r="B60" s="582">
        <v>29029</v>
      </c>
      <c r="C60" s="582"/>
      <c r="D60" s="582" t="s">
        <v>1076</v>
      </c>
      <c r="E60" s="582">
        <v>9667</v>
      </c>
      <c r="F60" s="584"/>
      <c r="G60" s="585"/>
      <c r="H60" s="585"/>
    </row>
    <row r="61" spans="1:9" s="1160" customFormat="1" ht="21.75" customHeight="1">
      <c r="A61" s="582" t="s">
        <v>1518</v>
      </c>
      <c r="B61" s="582">
        <v>19</v>
      </c>
      <c r="C61" s="582"/>
      <c r="D61" s="582" t="s">
        <v>1078</v>
      </c>
      <c r="E61" s="582">
        <v>104315</v>
      </c>
      <c r="F61" s="584"/>
      <c r="G61" s="582"/>
      <c r="H61" s="585"/>
    </row>
    <row r="62" spans="1:9" s="1160" customFormat="1" ht="21.75" customHeight="1">
      <c r="A62" s="582"/>
      <c r="B62" s="582"/>
      <c r="C62" s="582"/>
      <c r="D62" s="582" t="s">
        <v>1489</v>
      </c>
      <c r="E62" s="582">
        <v>27526</v>
      </c>
      <c r="F62" s="584"/>
      <c r="G62" s="582"/>
      <c r="H62" s="585"/>
    </row>
    <row r="63" spans="1:9" s="1160" customFormat="1" ht="21.75" customHeight="1">
      <c r="A63" s="582"/>
      <c r="B63" s="582"/>
      <c r="C63" s="582"/>
      <c r="D63" s="582" t="s">
        <v>1354</v>
      </c>
      <c r="E63" s="582">
        <v>29365</v>
      </c>
      <c r="F63" s="584"/>
      <c r="G63" s="582"/>
      <c r="H63" s="585"/>
    </row>
    <row r="64" spans="1:9" s="1160" customFormat="1" ht="21.75" customHeight="1">
      <c r="A64" s="582"/>
      <c r="B64" s="582"/>
      <c r="C64" s="582"/>
      <c r="D64" s="582" t="s">
        <v>1519</v>
      </c>
      <c r="E64" s="582">
        <v>232</v>
      </c>
      <c r="F64" s="584"/>
      <c r="G64" s="582"/>
      <c r="H64" s="585"/>
    </row>
    <row r="65" spans="1:8" s="1160" customFormat="1" ht="21.75" customHeight="1">
      <c r="A65" s="582"/>
      <c r="B65" s="582"/>
      <c r="C65" s="582"/>
      <c r="D65" s="582"/>
      <c r="E65" s="582"/>
      <c r="F65" s="584"/>
      <c r="G65" s="582"/>
      <c r="H65" s="582"/>
    </row>
    <row r="66" spans="1:8" s="1160" customFormat="1" ht="21.75" customHeight="1">
      <c r="A66" s="583" t="s">
        <v>1079</v>
      </c>
      <c r="B66" s="583">
        <v>979283</v>
      </c>
      <c r="C66" s="582"/>
      <c r="D66" s="583" t="s">
        <v>1080</v>
      </c>
      <c r="E66" s="583">
        <v>232934</v>
      </c>
      <c r="F66" s="584"/>
      <c r="G66" s="582"/>
      <c r="H66" s="582"/>
    </row>
    <row r="67" spans="1:8" s="1160" customFormat="1" ht="21.75" customHeight="1">
      <c r="A67" s="582"/>
      <c r="B67" s="582"/>
      <c r="C67" s="582"/>
      <c r="D67" s="582"/>
      <c r="E67" s="582"/>
      <c r="F67" s="584"/>
      <c r="G67" s="585"/>
    </row>
    <row r="68" spans="1:8" s="1160" customFormat="1" ht="27.75" customHeight="1">
      <c r="A68" s="592"/>
      <c r="B68" s="589"/>
      <c r="C68" s="589"/>
      <c r="D68" s="593" t="s">
        <v>1236</v>
      </c>
      <c r="E68" s="582">
        <v>746349</v>
      </c>
      <c r="F68" s="584"/>
      <c r="G68" s="585"/>
    </row>
    <row r="69" spans="1:8" s="1160" customFormat="1" ht="11.25" customHeight="1">
      <c r="A69" s="589"/>
      <c r="B69" s="589"/>
      <c r="C69" s="589"/>
      <c r="D69" s="582"/>
      <c r="E69" s="582"/>
      <c r="F69" s="584"/>
      <c r="G69" s="585"/>
    </row>
    <row r="70" spans="1:8" s="1160" customFormat="1" ht="21.75" customHeight="1">
      <c r="A70" s="589"/>
      <c r="B70" s="589"/>
      <c r="C70" s="589"/>
      <c r="D70" s="582" t="s">
        <v>1381</v>
      </c>
      <c r="E70" s="582">
        <v>115039</v>
      </c>
      <c r="F70" s="584"/>
      <c r="G70" s="585"/>
      <c r="H70" s="585"/>
    </row>
    <row r="71" spans="1:8" s="1160" customFormat="1" ht="11.25" customHeight="1">
      <c r="A71" s="589"/>
      <c r="B71" s="589"/>
      <c r="C71" s="589"/>
      <c r="F71" s="584"/>
      <c r="G71" s="585"/>
    </row>
    <row r="72" spans="1:8" s="1160" customFormat="1" ht="6" customHeight="1">
      <c r="A72" s="589"/>
      <c r="B72" s="589"/>
      <c r="C72" s="589"/>
      <c r="D72" s="582"/>
      <c r="E72" s="594"/>
      <c r="F72" s="584"/>
      <c r="G72" s="585"/>
    </row>
    <row r="73" spans="1:8" s="1160" customFormat="1" ht="31.5" customHeight="1">
      <c r="A73" s="592"/>
      <c r="B73" s="589"/>
      <c r="C73" s="589"/>
      <c r="D73" s="593" t="s">
        <v>1081</v>
      </c>
      <c r="E73" s="582">
        <v>631310</v>
      </c>
      <c r="F73" s="584"/>
      <c r="G73" s="585"/>
    </row>
    <row r="74" spans="1:8" s="1160" customFormat="1" ht="5.25" customHeight="1">
      <c r="A74" s="1165"/>
      <c r="B74" s="589"/>
      <c r="C74" s="589"/>
      <c r="D74" s="1166"/>
      <c r="E74" s="582"/>
      <c r="F74" s="584"/>
      <c r="G74" s="585"/>
    </row>
    <row r="75" spans="1:8" s="1160" customFormat="1" ht="18" customHeight="1">
      <c r="A75" s="589"/>
      <c r="B75" s="589"/>
      <c r="C75" s="589"/>
      <c r="D75" s="582" t="s">
        <v>1082</v>
      </c>
      <c r="E75" s="582">
        <v>-72195</v>
      </c>
      <c r="F75" s="584"/>
      <c r="G75" s="585"/>
      <c r="H75" s="585"/>
    </row>
    <row r="76" spans="1:8" s="1160" customFormat="1" ht="6" customHeight="1">
      <c r="A76" s="589"/>
      <c r="B76" s="589"/>
      <c r="C76" s="589"/>
      <c r="D76" s="582"/>
      <c r="E76" s="594"/>
      <c r="F76" s="584"/>
      <c r="G76" s="585"/>
    </row>
    <row r="77" spans="1:8" s="1160" customFormat="1" ht="24.75" customHeight="1">
      <c r="A77" s="589"/>
      <c r="B77" s="589"/>
      <c r="C77" s="589"/>
      <c r="D77" s="583" t="s">
        <v>1083</v>
      </c>
      <c r="E77" s="583">
        <v>559115</v>
      </c>
      <c r="F77" s="584"/>
      <c r="G77" s="582"/>
    </row>
    <row r="78" spans="1:8" s="1160" customFormat="1" ht="13.5" customHeight="1">
      <c r="A78" s="726"/>
      <c r="B78" s="727"/>
      <c r="C78" s="726"/>
      <c r="D78" s="595"/>
      <c r="E78" s="728"/>
      <c r="F78" s="725"/>
      <c r="G78" s="595"/>
    </row>
    <row r="79" spans="1:8" s="1160" customFormat="1" ht="11.25" customHeight="1" thickBot="1">
      <c r="A79" s="1167"/>
      <c r="B79" s="730"/>
      <c r="C79" s="729"/>
      <c r="D79" s="730"/>
      <c r="E79" s="730"/>
      <c r="F79" s="725"/>
      <c r="G79" s="595"/>
    </row>
    <row r="80" spans="1:8" s="1160" customFormat="1" ht="15">
      <c r="A80" s="1163"/>
      <c r="F80" s="725"/>
      <c r="G80" s="595"/>
    </row>
    <row r="81" spans="1:7" s="1160" customFormat="1" ht="15">
      <c r="A81" s="1163"/>
      <c r="D81" s="593"/>
      <c r="F81" s="725"/>
      <c r="G81" s="595"/>
    </row>
    <row r="82" spans="1:7" s="1160" customFormat="1" ht="15">
      <c r="A82" s="1163"/>
      <c r="F82" s="725"/>
      <c r="G82" s="595"/>
    </row>
    <row r="83" spans="1:7" s="1160" customFormat="1" ht="15">
      <c r="A83" s="1163"/>
      <c r="F83" s="725"/>
      <c r="G83" s="595"/>
    </row>
    <row r="84" spans="1:7" s="1160" customFormat="1" ht="15">
      <c r="A84" s="1163"/>
      <c r="F84" s="725"/>
      <c r="G84" s="595"/>
    </row>
    <row r="85" spans="1:7" s="1160" customFormat="1" ht="15">
      <c r="A85" s="1163"/>
      <c r="F85" s="725"/>
      <c r="G85" s="595"/>
    </row>
    <row r="86" spans="1:7" s="1160" customFormat="1">
      <c r="A86" s="1163"/>
      <c r="F86" s="725"/>
    </row>
    <row r="87" spans="1:7" s="1160" customFormat="1">
      <c r="A87" s="1163"/>
      <c r="F87" s="725"/>
    </row>
    <row r="88" spans="1:7" s="1160" customFormat="1">
      <c r="A88" s="1163"/>
      <c r="F88" s="725"/>
    </row>
    <row r="89" spans="1:7" s="1160" customFormat="1">
      <c r="A89" s="1163"/>
      <c r="F89" s="725"/>
    </row>
    <row r="90" spans="1:7" s="1160" customFormat="1">
      <c r="A90" s="1163"/>
      <c r="F90" s="725"/>
    </row>
    <row r="91" spans="1:7" s="1160" customFormat="1">
      <c r="A91" s="1163"/>
      <c r="F91" s="725"/>
    </row>
    <row r="92" spans="1:7" s="1160" customFormat="1">
      <c r="A92" s="1163"/>
      <c r="F92" s="725"/>
    </row>
    <row r="93" spans="1:7" s="1160" customFormat="1">
      <c r="A93" s="1163"/>
      <c r="F93" s="725"/>
    </row>
    <row r="94" spans="1:7" s="1160" customFormat="1">
      <c r="A94" s="1163"/>
      <c r="F94" s="725"/>
    </row>
    <row r="95" spans="1:7" s="1160" customFormat="1">
      <c r="A95" s="1163"/>
      <c r="F95" s="725"/>
    </row>
    <row r="96" spans="1:7" s="1160" customFormat="1">
      <c r="A96" s="1163"/>
      <c r="F96" s="725"/>
    </row>
    <row r="97" spans="1:6" s="1160" customFormat="1">
      <c r="A97" s="1163"/>
      <c r="F97" s="725"/>
    </row>
    <row r="98" spans="1:6" s="1160" customFormat="1">
      <c r="A98" s="1163"/>
      <c r="F98" s="725"/>
    </row>
    <row r="99" spans="1:6" s="1160" customFormat="1">
      <c r="A99" s="1163"/>
      <c r="F99" s="725"/>
    </row>
    <row r="100" spans="1:6" s="1160" customFormat="1">
      <c r="A100" s="1163"/>
      <c r="F100" s="725"/>
    </row>
    <row r="101" spans="1:6" s="1160" customFormat="1">
      <c r="A101" s="1163"/>
      <c r="F101" s="725"/>
    </row>
    <row r="102" spans="1:6" s="1160" customFormat="1">
      <c r="A102" s="1163"/>
      <c r="F102" s="725"/>
    </row>
    <row r="103" spans="1:6" s="1160" customFormat="1">
      <c r="A103" s="1163"/>
      <c r="F103" s="725"/>
    </row>
    <row r="104" spans="1:6" s="1160" customFormat="1">
      <c r="A104" s="1163"/>
      <c r="F104" s="725"/>
    </row>
    <row r="105" spans="1:6" s="1160" customFormat="1">
      <c r="A105" s="1163"/>
      <c r="F105" s="725"/>
    </row>
    <row r="106" spans="1:6" s="1160" customFormat="1">
      <c r="A106" s="1163"/>
      <c r="F106" s="725"/>
    </row>
    <row r="107" spans="1:6" s="1160" customFormat="1">
      <c r="A107" s="1163"/>
      <c r="F107" s="725"/>
    </row>
    <row r="108" spans="1:6" s="1160" customFormat="1">
      <c r="A108" s="1163"/>
      <c r="F108" s="725"/>
    </row>
    <row r="109" spans="1:6" s="1160" customFormat="1">
      <c r="A109" s="1163"/>
      <c r="F109" s="725"/>
    </row>
    <row r="110" spans="1:6" s="1160" customFormat="1">
      <c r="A110" s="1163"/>
      <c r="F110" s="725"/>
    </row>
    <row r="111" spans="1:6" s="1160" customFormat="1">
      <c r="A111" s="1163"/>
      <c r="F111" s="725"/>
    </row>
    <row r="112" spans="1:6" s="1160" customFormat="1">
      <c r="A112" s="1163"/>
      <c r="F112" s="725"/>
    </row>
    <row r="113" spans="1:6" s="1160" customFormat="1">
      <c r="A113" s="1163"/>
      <c r="F113" s="725"/>
    </row>
    <row r="114" spans="1:6" s="1160" customFormat="1">
      <c r="A114" s="1163"/>
      <c r="F114" s="725"/>
    </row>
    <row r="115" spans="1:6" s="1160" customFormat="1">
      <c r="A115" s="1163"/>
      <c r="F115" s="725"/>
    </row>
    <row r="116" spans="1:6" s="1160" customFormat="1">
      <c r="A116" s="1163"/>
      <c r="F116" s="725"/>
    </row>
    <row r="117" spans="1:6" s="1160" customFormat="1">
      <c r="A117" s="1163"/>
      <c r="F117" s="725"/>
    </row>
    <row r="118" spans="1:6" s="1160" customFormat="1">
      <c r="A118" s="1163"/>
      <c r="F118" s="725"/>
    </row>
    <row r="119" spans="1:6" s="1160" customFormat="1">
      <c r="A119" s="1163"/>
      <c r="F119" s="725"/>
    </row>
    <row r="120" spans="1:6" s="1160" customFormat="1">
      <c r="A120" s="1163"/>
      <c r="F120" s="725"/>
    </row>
    <row r="121" spans="1:6" s="1160" customFormat="1">
      <c r="A121" s="1163"/>
      <c r="F121" s="725"/>
    </row>
    <row r="122" spans="1:6" s="1160" customFormat="1">
      <c r="A122" s="1163"/>
      <c r="F122" s="725"/>
    </row>
    <row r="123" spans="1:6" s="1160" customFormat="1">
      <c r="A123" s="1163"/>
      <c r="F123" s="725"/>
    </row>
    <row r="124" spans="1:6" s="1160" customFormat="1">
      <c r="A124" s="1163"/>
      <c r="F124" s="725"/>
    </row>
    <row r="125" spans="1:6" s="1160" customFormat="1">
      <c r="A125" s="1163"/>
      <c r="F125" s="725"/>
    </row>
    <row r="126" spans="1:6" s="1160" customFormat="1">
      <c r="A126" s="1163"/>
      <c r="F126" s="725"/>
    </row>
    <row r="127" spans="1:6" s="1160" customFormat="1">
      <c r="A127" s="1163"/>
      <c r="F127" s="725"/>
    </row>
    <row r="128" spans="1:6" s="1160" customFormat="1">
      <c r="A128" s="1163"/>
      <c r="F128" s="725"/>
    </row>
    <row r="129" spans="1:6" s="1160" customFormat="1">
      <c r="A129" s="1163"/>
      <c r="F129" s="725"/>
    </row>
    <row r="130" spans="1:6" s="1160" customFormat="1">
      <c r="A130" s="1163"/>
      <c r="F130" s="725"/>
    </row>
    <row r="131" spans="1:6" s="1160" customFormat="1">
      <c r="A131" s="1163"/>
      <c r="F131" s="725"/>
    </row>
    <row r="132" spans="1:6" s="1160" customFormat="1">
      <c r="A132" s="1163"/>
      <c r="F132" s="725"/>
    </row>
    <row r="133" spans="1:6" s="1160" customFormat="1">
      <c r="A133" s="1163"/>
      <c r="F133" s="725"/>
    </row>
    <row r="134" spans="1:6" s="1160" customFormat="1">
      <c r="A134" s="1163"/>
      <c r="F134" s="725"/>
    </row>
    <row r="135" spans="1:6" s="1160" customFormat="1">
      <c r="A135" s="1163"/>
      <c r="F135" s="725"/>
    </row>
    <row r="136" spans="1:6" s="1160" customFormat="1">
      <c r="A136" s="1163"/>
      <c r="F136" s="725"/>
    </row>
    <row r="137" spans="1:6" s="1160" customFormat="1">
      <c r="A137" s="1163"/>
      <c r="F137" s="725"/>
    </row>
    <row r="138" spans="1:6" s="1160" customFormat="1">
      <c r="A138" s="1163"/>
      <c r="F138" s="725"/>
    </row>
    <row r="139" spans="1:6" s="1160" customFormat="1">
      <c r="A139" s="1163"/>
      <c r="F139" s="725"/>
    </row>
    <row r="140" spans="1:6" s="1160" customFormat="1">
      <c r="A140" s="1163"/>
      <c r="F140" s="725"/>
    </row>
    <row r="141" spans="1:6" s="1160" customFormat="1">
      <c r="A141" s="1163"/>
      <c r="F141" s="725"/>
    </row>
    <row r="142" spans="1:6" s="1160" customFormat="1">
      <c r="A142" s="1163"/>
      <c r="F142" s="725"/>
    </row>
    <row r="143" spans="1:6" s="1160" customFormat="1">
      <c r="A143" s="1163"/>
      <c r="F143" s="725"/>
    </row>
    <row r="144" spans="1:6" s="1160" customFormat="1">
      <c r="A144" s="1163"/>
      <c r="F144" s="725"/>
    </row>
    <row r="145" spans="1:6" s="1160" customFormat="1">
      <c r="A145" s="1163"/>
      <c r="F145" s="725"/>
    </row>
    <row r="146" spans="1:6" s="1160" customFormat="1">
      <c r="A146" s="1163"/>
      <c r="F146" s="725"/>
    </row>
    <row r="147" spans="1:6" s="1160" customFormat="1">
      <c r="A147" s="1163"/>
      <c r="F147" s="725"/>
    </row>
    <row r="148" spans="1:6" s="1160" customFormat="1">
      <c r="A148" s="1163"/>
      <c r="F148" s="725"/>
    </row>
    <row r="149" spans="1:6" s="1160" customFormat="1">
      <c r="A149" s="1163"/>
      <c r="F149" s="725"/>
    </row>
    <row r="150" spans="1:6" s="1160" customFormat="1">
      <c r="A150" s="1163"/>
      <c r="F150" s="725"/>
    </row>
    <row r="151" spans="1:6" s="1160" customFormat="1">
      <c r="A151" s="1163"/>
      <c r="F151" s="725"/>
    </row>
    <row r="152" spans="1:6" s="1160" customFormat="1">
      <c r="A152" s="1163"/>
      <c r="F152" s="725"/>
    </row>
    <row r="153" spans="1:6" s="1160" customFormat="1">
      <c r="A153" s="1163"/>
      <c r="F153" s="725"/>
    </row>
    <row r="154" spans="1:6" s="1160" customFormat="1">
      <c r="A154" s="1163"/>
      <c r="F154" s="725"/>
    </row>
    <row r="155" spans="1:6" s="1160" customFormat="1">
      <c r="A155" s="1163"/>
      <c r="F155" s="725"/>
    </row>
    <row r="156" spans="1:6" s="1160" customFormat="1">
      <c r="A156" s="1163"/>
      <c r="F156" s="725"/>
    </row>
    <row r="157" spans="1:6" s="1160" customFormat="1">
      <c r="A157" s="1163"/>
      <c r="F157" s="725"/>
    </row>
    <row r="158" spans="1:6" s="1160" customFormat="1">
      <c r="A158" s="1163"/>
      <c r="F158" s="725"/>
    </row>
    <row r="159" spans="1:6" s="1160" customFormat="1">
      <c r="A159" s="1163"/>
      <c r="F159" s="725"/>
    </row>
    <row r="160" spans="1:6" s="1160" customFormat="1">
      <c r="A160" s="1163"/>
      <c r="F160" s="725"/>
    </row>
    <row r="161" spans="1:6" s="1160" customFormat="1">
      <c r="A161" s="1163"/>
      <c r="F161" s="725"/>
    </row>
    <row r="162" spans="1:6" s="1160" customFormat="1">
      <c r="A162" s="1163"/>
      <c r="F162" s="725"/>
    </row>
    <row r="163" spans="1:6" s="1160" customFormat="1">
      <c r="A163" s="1163"/>
      <c r="F163" s="725"/>
    </row>
    <row r="164" spans="1:6" s="1160" customFormat="1">
      <c r="A164" s="1163"/>
      <c r="F164" s="725"/>
    </row>
    <row r="165" spans="1:6" s="1160" customFormat="1">
      <c r="A165" s="1163"/>
      <c r="F165" s="725"/>
    </row>
    <row r="166" spans="1:6" s="1160" customFormat="1">
      <c r="A166" s="1163"/>
      <c r="F166" s="725"/>
    </row>
    <row r="167" spans="1:6" s="1160" customFormat="1">
      <c r="A167" s="1163"/>
      <c r="F167" s="725"/>
    </row>
    <row r="168" spans="1:6" s="1160" customFormat="1">
      <c r="A168" s="1163"/>
      <c r="F168" s="725"/>
    </row>
    <row r="169" spans="1:6" s="1160" customFormat="1">
      <c r="A169" s="1163"/>
      <c r="F169" s="725"/>
    </row>
    <row r="170" spans="1:6" s="1160" customFormat="1">
      <c r="A170" s="1163"/>
      <c r="F170" s="725"/>
    </row>
    <row r="171" spans="1:6" s="1160" customFormat="1">
      <c r="A171" s="1163"/>
      <c r="F171" s="725"/>
    </row>
    <row r="172" spans="1:6" s="1160" customFormat="1">
      <c r="A172" s="1163"/>
      <c r="F172" s="725"/>
    </row>
    <row r="173" spans="1:6" s="1160" customFormat="1">
      <c r="A173" s="1163"/>
      <c r="F173" s="725"/>
    </row>
    <row r="174" spans="1:6" s="1160" customFormat="1">
      <c r="A174" s="1163"/>
      <c r="F174" s="725"/>
    </row>
    <row r="175" spans="1:6" s="1160" customFormat="1">
      <c r="A175" s="1163"/>
      <c r="F175" s="725"/>
    </row>
    <row r="176" spans="1:6" s="1160" customFormat="1">
      <c r="A176" s="1163"/>
      <c r="F176" s="725"/>
    </row>
    <row r="177" spans="1:10" s="1160" customFormat="1">
      <c r="A177" s="1163"/>
      <c r="F177" s="725"/>
    </row>
    <row r="178" spans="1:10" s="1160" customFormat="1">
      <c r="A178" s="1163"/>
      <c r="F178" s="725"/>
    </row>
    <row r="179" spans="1:10">
      <c r="G179" s="1159"/>
      <c r="H179" s="1159"/>
      <c r="I179" s="1159"/>
      <c r="J179" s="1159"/>
    </row>
    <row r="180" spans="1:10">
      <c r="G180" s="1159"/>
      <c r="H180" s="1159"/>
      <c r="I180" s="1159"/>
      <c r="J180" s="1159"/>
    </row>
    <row r="181" spans="1:10">
      <c r="G181" s="1159"/>
      <c r="H181" s="1159"/>
      <c r="I181" s="1159"/>
      <c r="J181" s="1159"/>
    </row>
    <row r="182" spans="1:10">
      <c r="G182" s="1159"/>
      <c r="H182" s="1159"/>
      <c r="I182" s="1159"/>
      <c r="J182" s="1159"/>
    </row>
    <row r="184" spans="1:10">
      <c r="B184" s="1159" t="s">
        <v>1380</v>
      </c>
      <c r="G184" s="1159"/>
      <c r="H184" s="1159"/>
      <c r="I184" s="1159"/>
      <c r="J184" s="1159"/>
    </row>
    <row r="185" spans="1:10">
      <c r="G185" s="1159"/>
      <c r="H185" s="1159"/>
      <c r="I185" s="1159"/>
      <c r="J185" s="1159"/>
    </row>
    <row r="186" spans="1:10">
      <c r="G186" s="1159"/>
      <c r="H186" s="1159"/>
      <c r="I186" s="1159"/>
      <c r="J186" s="1159"/>
    </row>
    <row r="187" spans="1:10">
      <c r="G187" s="1159"/>
      <c r="H187" s="1159"/>
      <c r="I187" s="1159"/>
      <c r="J187" s="1159"/>
    </row>
    <row r="190" spans="1:10">
      <c r="G190" s="1159"/>
      <c r="H190" s="1159"/>
      <c r="I190" s="1159"/>
      <c r="J190" s="1159"/>
    </row>
    <row r="191" spans="1:10">
      <c r="G191" s="1159"/>
      <c r="H191" s="1159"/>
      <c r="I191" s="1159"/>
      <c r="J191" s="1159"/>
    </row>
    <row r="192" spans="1:10">
      <c r="G192" s="1159"/>
      <c r="H192" s="1159"/>
      <c r="I192" s="1159"/>
      <c r="J192" s="1159"/>
    </row>
  </sheetData>
  <mergeCells count="6">
    <mergeCell ref="A7:E7"/>
    <mergeCell ref="A2:E2"/>
    <mergeCell ref="A3:E3"/>
    <mergeCell ref="A4:E4"/>
    <mergeCell ref="A5:E5"/>
    <mergeCell ref="A55:E55"/>
  </mergeCells>
  <pageMargins left="0.96" right="0.46" top="0.78" bottom="0.78" header="0.5" footer="0.5"/>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37"/>
  <sheetViews>
    <sheetView zoomScale="115" zoomScaleNormal="115" workbookViewId="0">
      <selection sqref="A1:B1"/>
    </sheetView>
  </sheetViews>
  <sheetFormatPr defaultColWidth="0" defaultRowHeight="12.75" zeroHeight="1"/>
  <cols>
    <col min="1" max="1" width="84.7109375" style="30" customWidth="1"/>
    <col min="2" max="2" width="20.85546875" style="30" customWidth="1"/>
    <col min="3" max="256" width="9.140625" style="30" hidden="1"/>
    <col min="257" max="257" width="60.42578125" style="30" hidden="1" customWidth="1"/>
    <col min="258" max="258" width="17.42578125" style="30" hidden="1" customWidth="1"/>
    <col min="259" max="512" width="9.140625" style="30" hidden="1"/>
    <col min="513" max="513" width="60.42578125" style="30" hidden="1" customWidth="1"/>
    <col min="514" max="514" width="17.42578125" style="30" hidden="1" customWidth="1"/>
    <col min="515" max="768" width="9.140625" style="30" hidden="1"/>
    <col min="769" max="769" width="60.42578125" style="30" hidden="1" customWidth="1"/>
    <col min="770" max="770" width="17.42578125" style="30" hidden="1" customWidth="1"/>
    <col min="771" max="1024" width="9.140625" style="30" hidden="1"/>
    <col min="1025" max="1025" width="60.42578125" style="30" hidden="1" customWidth="1"/>
    <col min="1026" max="1026" width="17.42578125" style="30" hidden="1" customWidth="1"/>
    <col min="1027" max="1280" width="9.140625" style="30" hidden="1"/>
    <col min="1281" max="1281" width="60.42578125" style="30" hidden="1" customWidth="1"/>
    <col min="1282" max="1282" width="17.42578125" style="30" hidden="1" customWidth="1"/>
    <col min="1283" max="1536" width="9.140625" style="30" hidden="1"/>
    <col min="1537" max="1537" width="60.42578125" style="30" hidden="1" customWidth="1"/>
    <col min="1538" max="1538" width="17.42578125" style="30" hidden="1" customWidth="1"/>
    <col min="1539" max="1792" width="9.140625" style="30" hidden="1"/>
    <col min="1793" max="1793" width="60.42578125" style="30" hidden="1" customWidth="1"/>
    <col min="1794" max="1794" width="17.42578125" style="30" hidden="1" customWidth="1"/>
    <col min="1795" max="2048" width="9.140625" style="30" hidden="1"/>
    <col min="2049" max="2049" width="60.42578125" style="30" hidden="1" customWidth="1"/>
    <col min="2050" max="2050" width="17.42578125" style="30" hidden="1" customWidth="1"/>
    <col min="2051" max="2304" width="9.140625" style="30" hidden="1"/>
    <col min="2305" max="2305" width="60.42578125" style="30" hidden="1" customWidth="1"/>
    <col min="2306" max="2306" width="17.42578125" style="30" hidden="1" customWidth="1"/>
    <col min="2307" max="2560" width="9.140625" style="30" hidden="1"/>
    <col min="2561" max="2561" width="60.42578125" style="30" hidden="1" customWidth="1"/>
    <col min="2562" max="2562" width="17.42578125" style="30" hidden="1" customWidth="1"/>
    <col min="2563" max="2816" width="9.140625" style="30" hidden="1"/>
    <col min="2817" max="2817" width="60.42578125" style="30" hidden="1" customWidth="1"/>
    <col min="2818" max="2818" width="17.42578125" style="30" hidden="1" customWidth="1"/>
    <col min="2819" max="3072" width="9.140625" style="30" hidden="1"/>
    <col min="3073" max="3073" width="60.42578125" style="30" hidden="1" customWidth="1"/>
    <col min="3074" max="3074" width="17.42578125" style="30" hidden="1" customWidth="1"/>
    <col min="3075" max="3328" width="9.140625" style="30" hidden="1"/>
    <col min="3329" max="3329" width="60.42578125" style="30" hidden="1" customWidth="1"/>
    <col min="3330" max="3330" width="17.42578125" style="30" hidden="1" customWidth="1"/>
    <col min="3331" max="3584" width="9.140625" style="30" hidden="1"/>
    <col min="3585" max="3585" width="60.42578125" style="30" hidden="1" customWidth="1"/>
    <col min="3586" max="3586" width="17.42578125" style="30" hidden="1" customWidth="1"/>
    <col min="3587" max="3840" width="9.140625" style="30" hidden="1"/>
    <col min="3841" max="3841" width="60.42578125" style="30" hidden="1" customWidth="1"/>
    <col min="3842" max="3842" width="17.42578125" style="30" hidden="1" customWidth="1"/>
    <col min="3843" max="4096" width="9.140625" style="30" hidden="1"/>
    <col min="4097" max="4097" width="60.42578125" style="30" hidden="1" customWidth="1"/>
    <col min="4098" max="4098" width="17.42578125" style="30" hidden="1" customWidth="1"/>
    <col min="4099" max="4352" width="9.140625" style="30" hidden="1"/>
    <col min="4353" max="4353" width="60.42578125" style="30" hidden="1" customWidth="1"/>
    <col min="4354" max="4354" width="17.42578125" style="30" hidden="1" customWidth="1"/>
    <col min="4355" max="4608" width="9.140625" style="30" hidden="1"/>
    <col min="4609" max="4609" width="60.42578125" style="30" hidden="1" customWidth="1"/>
    <col min="4610" max="4610" width="17.42578125" style="30" hidden="1" customWidth="1"/>
    <col min="4611" max="4864" width="9.140625" style="30" hidden="1"/>
    <col min="4865" max="4865" width="60.42578125" style="30" hidden="1" customWidth="1"/>
    <col min="4866" max="4866" width="17.42578125" style="30" hidden="1" customWidth="1"/>
    <col min="4867" max="5120" width="9.140625" style="30" hidden="1"/>
    <col min="5121" max="5121" width="60.42578125" style="30" hidden="1" customWidth="1"/>
    <col min="5122" max="5122" width="17.42578125" style="30" hidden="1" customWidth="1"/>
    <col min="5123" max="5376" width="9.140625" style="30" hidden="1"/>
    <col min="5377" max="5377" width="60.42578125" style="30" hidden="1" customWidth="1"/>
    <col min="5378" max="5378" width="17.42578125" style="30" hidden="1" customWidth="1"/>
    <col min="5379" max="5632" width="9.140625" style="30" hidden="1"/>
    <col min="5633" max="5633" width="60.42578125" style="30" hidden="1" customWidth="1"/>
    <col min="5634" max="5634" width="17.42578125" style="30" hidden="1" customWidth="1"/>
    <col min="5635" max="5888" width="9.140625" style="30" hidden="1"/>
    <col min="5889" max="5889" width="60.42578125" style="30" hidden="1" customWidth="1"/>
    <col min="5890" max="5890" width="17.42578125" style="30" hidden="1" customWidth="1"/>
    <col min="5891" max="6144" width="9.140625" style="30" hidden="1"/>
    <col min="6145" max="6145" width="60.42578125" style="30" hidden="1" customWidth="1"/>
    <col min="6146" max="6146" width="17.42578125" style="30" hidden="1" customWidth="1"/>
    <col min="6147" max="6400" width="9.140625" style="30" hidden="1"/>
    <col min="6401" max="6401" width="60.42578125" style="30" hidden="1" customWidth="1"/>
    <col min="6402" max="6402" width="17.42578125" style="30" hidden="1" customWidth="1"/>
    <col min="6403" max="6656" width="9.140625" style="30" hidden="1"/>
    <col min="6657" max="6657" width="60.42578125" style="30" hidden="1" customWidth="1"/>
    <col min="6658" max="6658" width="17.42578125" style="30" hidden="1" customWidth="1"/>
    <col min="6659" max="6912" width="9.140625" style="30" hidden="1"/>
    <col min="6913" max="6913" width="60.42578125" style="30" hidden="1" customWidth="1"/>
    <col min="6914" max="6914" width="17.42578125" style="30" hidden="1" customWidth="1"/>
    <col min="6915" max="7168" width="9.140625" style="30" hidden="1"/>
    <col min="7169" max="7169" width="60.42578125" style="30" hidden="1" customWidth="1"/>
    <col min="7170" max="7170" width="17.42578125" style="30" hidden="1" customWidth="1"/>
    <col min="7171" max="7424" width="9.140625" style="30" hidden="1"/>
    <col min="7425" max="7425" width="60.42578125" style="30" hidden="1" customWidth="1"/>
    <col min="7426" max="7426" width="17.42578125" style="30" hidden="1" customWidth="1"/>
    <col min="7427" max="7680" width="9.140625" style="30" hidden="1"/>
    <col min="7681" max="7681" width="60.42578125" style="30" hidden="1" customWidth="1"/>
    <col min="7682" max="7682" width="17.42578125" style="30" hidden="1" customWidth="1"/>
    <col min="7683" max="7936" width="9.140625" style="30" hidden="1"/>
    <col min="7937" max="7937" width="60.42578125" style="30" hidden="1" customWidth="1"/>
    <col min="7938" max="7938" width="17.42578125" style="30" hidden="1" customWidth="1"/>
    <col min="7939" max="8192" width="9.140625" style="30" hidden="1"/>
    <col min="8193" max="8193" width="60.42578125" style="30" hidden="1" customWidth="1"/>
    <col min="8194" max="8194" width="17.42578125" style="30" hidden="1" customWidth="1"/>
    <col min="8195" max="8448" width="9.140625" style="30" hidden="1"/>
    <col min="8449" max="8449" width="60.42578125" style="30" hidden="1" customWidth="1"/>
    <col min="8450" max="8450" width="17.42578125" style="30" hidden="1" customWidth="1"/>
    <col min="8451" max="8704" width="9.140625" style="30" hidden="1"/>
    <col min="8705" max="8705" width="60.42578125" style="30" hidden="1" customWidth="1"/>
    <col min="8706" max="8706" width="17.42578125" style="30" hidden="1" customWidth="1"/>
    <col min="8707" max="8960" width="9.140625" style="30" hidden="1"/>
    <col min="8961" max="8961" width="60.42578125" style="30" hidden="1" customWidth="1"/>
    <col min="8962" max="8962" width="17.42578125" style="30" hidden="1" customWidth="1"/>
    <col min="8963" max="9216" width="9.140625" style="30" hidden="1"/>
    <col min="9217" max="9217" width="60.42578125" style="30" hidden="1" customWidth="1"/>
    <col min="9218" max="9218" width="17.42578125" style="30" hidden="1" customWidth="1"/>
    <col min="9219" max="9472" width="9.140625" style="30" hidden="1"/>
    <col min="9473" max="9473" width="60.42578125" style="30" hidden="1" customWidth="1"/>
    <col min="9474" max="9474" width="17.42578125" style="30" hidden="1" customWidth="1"/>
    <col min="9475" max="9728" width="9.140625" style="30" hidden="1"/>
    <col min="9729" max="9729" width="60.42578125" style="30" hidden="1" customWidth="1"/>
    <col min="9730" max="9730" width="17.42578125" style="30" hidden="1" customWidth="1"/>
    <col min="9731" max="9984" width="9.140625" style="30" hidden="1"/>
    <col min="9985" max="9985" width="60.42578125" style="30" hidden="1" customWidth="1"/>
    <col min="9986" max="9986" width="17.42578125" style="30" hidden="1" customWidth="1"/>
    <col min="9987" max="10240" width="9.140625" style="30" hidden="1"/>
    <col min="10241" max="10241" width="60.42578125" style="30" hidden="1" customWidth="1"/>
    <col min="10242" max="10242" width="17.42578125" style="30" hidden="1" customWidth="1"/>
    <col min="10243" max="10496" width="9.140625" style="30" hidden="1"/>
    <col min="10497" max="10497" width="60.42578125" style="30" hidden="1" customWidth="1"/>
    <col min="10498" max="10498" width="17.42578125" style="30" hidden="1" customWidth="1"/>
    <col min="10499" max="10752" width="9.140625" style="30" hidden="1"/>
    <col min="10753" max="10753" width="60.42578125" style="30" hidden="1" customWidth="1"/>
    <col min="10754" max="10754" width="17.42578125" style="30" hidden="1" customWidth="1"/>
    <col min="10755" max="11008" width="9.140625" style="30" hidden="1"/>
    <col min="11009" max="11009" width="60.42578125" style="30" hidden="1" customWidth="1"/>
    <col min="11010" max="11010" width="17.42578125" style="30" hidden="1" customWidth="1"/>
    <col min="11011" max="11264" width="9.140625" style="30" hidden="1"/>
    <col min="11265" max="11265" width="60.42578125" style="30" hidden="1" customWidth="1"/>
    <col min="11266" max="11266" width="17.42578125" style="30" hidden="1" customWidth="1"/>
    <col min="11267" max="11520" width="9.140625" style="30" hidden="1"/>
    <col min="11521" max="11521" width="60.42578125" style="30" hidden="1" customWidth="1"/>
    <col min="11522" max="11522" width="17.42578125" style="30" hidden="1" customWidth="1"/>
    <col min="11523" max="11776" width="9.140625" style="30" hidden="1"/>
    <col min="11777" max="11777" width="60.42578125" style="30" hidden="1" customWidth="1"/>
    <col min="11778" max="11778" width="17.42578125" style="30" hidden="1" customWidth="1"/>
    <col min="11779" max="12032" width="9.140625" style="30" hidden="1"/>
    <col min="12033" max="12033" width="60.42578125" style="30" hidden="1" customWidth="1"/>
    <col min="12034" max="12034" width="17.42578125" style="30" hidden="1" customWidth="1"/>
    <col min="12035" max="12288" width="9.140625" style="30" hidden="1"/>
    <col min="12289" max="12289" width="60.42578125" style="30" hidden="1" customWidth="1"/>
    <col min="12290" max="12290" width="17.42578125" style="30" hidden="1" customWidth="1"/>
    <col min="12291" max="12544" width="9.140625" style="30" hidden="1"/>
    <col min="12545" max="12545" width="60.42578125" style="30" hidden="1" customWidth="1"/>
    <col min="12546" max="12546" width="17.42578125" style="30" hidden="1" customWidth="1"/>
    <col min="12547" max="12800" width="9.140625" style="30" hidden="1"/>
    <col min="12801" max="12801" width="60.42578125" style="30" hidden="1" customWidth="1"/>
    <col min="12802" max="12802" width="17.42578125" style="30" hidden="1" customWidth="1"/>
    <col min="12803" max="13056" width="9.140625" style="30" hidden="1"/>
    <col min="13057" max="13057" width="60.42578125" style="30" hidden="1" customWidth="1"/>
    <col min="13058" max="13058" width="17.42578125" style="30" hidden="1" customWidth="1"/>
    <col min="13059" max="13312" width="9.140625" style="30" hidden="1"/>
    <col min="13313" max="13313" width="60.42578125" style="30" hidden="1" customWidth="1"/>
    <col min="13314" max="13314" width="17.42578125" style="30" hidden="1" customWidth="1"/>
    <col min="13315" max="13568" width="9.140625" style="30" hidden="1"/>
    <col min="13569" max="13569" width="60.42578125" style="30" hidden="1" customWidth="1"/>
    <col min="13570" max="13570" width="17.42578125" style="30" hidden="1" customWidth="1"/>
    <col min="13571" max="13824" width="9.140625" style="30" hidden="1"/>
    <col min="13825" max="13825" width="60.42578125" style="30" hidden="1" customWidth="1"/>
    <col min="13826" max="13826" width="17.42578125" style="30" hidden="1" customWidth="1"/>
    <col min="13827" max="14080" width="9.140625" style="30" hidden="1"/>
    <col min="14081" max="14081" width="60.42578125" style="30" hidden="1" customWidth="1"/>
    <col min="14082" max="14082" width="17.42578125" style="30" hidden="1" customWidth="1"/>
    <col min="14083" max="14336" width="9.140625" style="30" hidden="1"/>
    <col min="14337" max="14337" width="60.42578125" style="30" hidden="1" customWidth="1"/>
    <col min="14338" max="14338" width="17.42578125" style="30" hidden="1" customWidth="1"/>
    <col min="14339" max="14592" width="9.140625" style="30" hidden="1"/>
    <col min="14593" max="14593" width="60.42578125" style="30" hidden="1" customWidth="1"/>
    <col min="14594" max="14594" width="17.42578125" style="30" hidden="1" customWidth="1"/>
    <col min="14595" max="14848" width="9.140625" style="30" hidden="1"/>
    <col min="14849" max="14849" width="60.42578125" style="30" hidden="1" customWidth="1"/>
    <col min="14850" max="14850" width="17.42578125" style="30" hidden="1" customWidth="1"/>
    <col min="14851" max="15104" width="9.140625" style="30" hidden="1"/>
    <col min="15105" max="15105" width="60.42578125" style="30" hidden="1" customWidth="1"/>
    <col min="15106" max="15106" width="17.42578125" style="30" hidden="1" customWidth="1"/>
    <col min="15107" max="15360" width="9.140625" style="30" hidden="1"/>
    <col min="15361" max="15361" width="60.42578125" style="30" hidden="1" customWidth="1"/>
    <col min="15362" max="15362" width="17.42578125" style="30" hidden="1" customWidth="1"/>
    <col min="15363" max="15616" width="9.140625" style="30" hidden="1"/>
    <col min="15617" max="15617" width="60.42578125" style="30" hidden="1" customWidth="1"/>
    <col min="15618" max="15618" width="17.42578125" style="30" hidden="1" customWidth="1"/>
    <col min="15619" max="15872" width="9.140625" style="30" hidden="1"/>
    <col min="15873" max="15873" width="60.42578125" style="30" hidden="1" customWidth="1"/>
    <col min="15874" max="15874" width="17.42578125" style="30" hidden="1" customWidth="1"/>
    <col min="15875" max="16128" width="9.140625" style="30" hidden="1"/>
    <col min="16129" max="16129" width="60.42578125" style="30" hidden="1" customWidth="1"/>
    <col min="16130" max="16130" width="17.42578125" style="30" hidden="1" customWidth="1"/>
    <col min="16131" max="16384" width="9.140625" style="30" hidden="1"/>
  </cols>
  <sheetData>
    <row r="1" spans="1:2" ht="20.25">
      <c r="A1" s="947" t="s">
        <v>993</v>
      </c>
      <c r="B1" s="947"/>
    </row>
    <row r="2" spans="1:2" ht="15">
      <c r="A2" s="31"/>
    </row>
    <row r="3" spans="1:2" ht="15">
      <c r="A3" s="31" t="s">
        <v>1252</v>
      </c>
      <c r="B3" s="434"/>
    </row>
    <row r="4" spans="1:2">
      <c r="A4" s="434" t="s">
        <v>994</v>
      </c>
      <c r="B4" s="434" t="s">
        <v>297</v>
      </c>
    </row>
    <row r="5" spans="1:2">
      <c r="A5" s="434" t="s">
        <v>996</v>
      </c>
      <c r="B5" s="434" t="s">
        <v>299</v>
      </c>
    </row>
    <row r="6" spans="1:2">
      <c r="A6" s="434" t="s">
        <v>1108</v>
      </c>
      <c r="B6" s="434" t="s">
        <v>300</v>
      </c>
    </row>
    <row r="7" spans="1:2">
      <c r="A7" s="434" t="s">
        <v>997</v>
      </c>
      <c r="B7" s="434" t="s">
        <v>303</v>
      </c>
    </row>
    <row r="8" spans="1:2">
      <c r="A8" s="434" t="s">
        <v>998</v>
      </c>
      <c r="B8" s="434" t="s">
        <v>304</v>
      </c>
    </row>
    <row r="9" spans="1:2">
      <c r="A9" s="434" t="s">
        <v>999</v>
      </c>
      <c r="B9" s="434" t="s">
        <v>302</v>
      </c>
    </row>
    <row r="10" spans="1:2">
      <c r="A10" s="434" t="s">
        <v>1000</v>
      </c>
      <c r="B10" s="434" t="s">
        <v>301</v>
      </c>
    </row>
    <row r="11" spans="1:2">
      <c r="A11" s="434" t="s">
        <v>1001</v>
      </c>
      <c r="B11" s="434" t="s">
        <v>305</v>
      </c>
    </row>
    <row r="12" spans="1:2">
      <c r="A12" s="434" t="s">
        <v>1002</v>
      </c>
      <c r="B12" s="434" t="s">
        <v>306</v>
      </c>
    </row>
    <row r="13" spans="1:2">
      <c r="A13" s="434" t="s">
        <v>1229</v>
      </c>
      <c r="B13" s="434" t="s">
        <v>307</v>
      </c>
    </row>
    <row r="14" spans="1:2">
      <c r="A14" s="434" t="s">
        <v>1235</v>
      </c>
      <c r="B14" s="434" t="s">
        <v>308</v>
      </c>
    </row>
    <row r="15" spans="1:2">
      <c r="A15" s="434" t="s">
        <v>1106</v>
      </c>
      <c r="B15" s="434" t="s">
        <v>1090</v>
      </c>
    </row>
    <row r="16" spans="1:2">
      <c r="A16" s="434" t="s">
        <v>1107</v>
      </c>
      <c r="B16" s="434" t="s">
        <v>1091</v>
      </c>
    </row>
    <row r="17" spans="1:2">
      <c r="A17" s="434"/>
      <c r="B17" s="434"/>
    </row>
    <row r="18" spans="1:2" ht="15">
      <c r="A18" s="31" t="s">
        <v>1253</v>
      </c>
      <c r="B18" s="434"/>
    </row>
    <row r="19" spans="1:2">
      <c r="A19" s="434" t="s">
        <v>1447</v>
      </c>
      <c r="B19" s="434" t="s">
        <v>1092</v>
      </c>
    </row>
    <row r="20" spans="1:2">
      <c r="A20" s="434" t="s">
        <v>1448</v>
      </c>
      <c r="B20" s="434" t="s">
        <v>1094</v>
      </c>
    </row>
    <row r="21" spans="1:2">
      <c r="A21" s="434" t="s">
        <v>1490</v>
      </c>
      <c r="B21" s="434" t="s">
        <v>1093</v>
      </c>
    </row>
    <row r="22" spans="1:2">
      <c r="A22" s="434"/>
      <c r="B22" s="434"/>
    </row>
    <row r="23" spans="1:2" ht="15">
      <c r="A23" s="31" t="s">
        <v>1355</v>
      </c>
      <c r="B23" s="434"/>
    </row>
    <row r="24" spans="1:2">
      <c r="A24" s="434" t="s">
        <v>1357</v>
      </c>
      <c r="B24" s="434" t="s">
        <v>1339</v>
      </c>
    </row>
    <row r="25" spans="1:2">
      <c r="A25" s="434" t="s">
        <v>1358</v>
      </c>
      <c r="B25" s="434" t="s">
        <v>1343</v>
      </c>
    </row>
    <row r="26" spans="1:2">
      <c r="A26" s="434" t="s">
        <v>1359</v>
      </c>
      <c r="B26" s="434" t="s">
        <v>1342</v>
      </c>
    </row>
    <row r="27" spans="1:2">
      <c r="A27" s="434" t="s">
        <v>1360</v>
      </c>
      <c r="B27" s="434" t="s">
        <v>1344</v>
      </c>
    </row>
    <row r="28" spans="1:2">
      <c r="A28" s="434" t="s">
        <v>1520</v>
      </c>
      <c r="B28" s="434" t="s">
        <v>1340</v>
      </c>
    </row>
    <row r="29" spans="1:2">
      <c r="A29" s="434" t="s">
        <v>1361</v>
      </c>
      <c r="B29" s="434" t="s">
        <v>1345</v>
      </c>
    </row>
    <row r="30" spans="1:2">
      <c r="A30" s="434" t="s">
        <v>1362</v>
      </c>
      <c r="B30" s="434" t="s">
        <v>1341</v>
      </c>
    </row>
    <row r="31" spans="1:2">
      <c r="A31" s="434"/>
      <c r="B31" s="434"/>
    </row>
    <row r="32" spans="1:2" ht="15">
      <c r="A32" s="31" t="s">
        <v>1003</v>
      </c>
      <c r="B32" s="434"/>
    </row>
    <row r="33" spans="1:2">
      <c r="A33" s="434" t="s">
        <v>1205</v>
      </c>
      <c r="B33" s="434" t="s">
        <v>859</v>
      </c>
    </row>
    <row r="34" spans="1:2">
      <c r="A34" s="434" t="s">
        <v>1206</v>
      </c>
      <c r="B34" s="434" t="s">
        <v>860</v>
      </c>
    </row>
    <row r="35" spans="1:2">
      <c r="A35" s="434" t="s">
        <v>1207</v>
      </c>
      <c r="B35" s="434" t="s">
        <v>861</v>
      </c>
    </row>
    <row r="36" spans="1:2">
      <c r="A36" s="434" t="s">
        <v>1208</v>
      </c>
      <c r="B36" s="434" t="s">
        <v>862</v>
      </c>
    </row>
    <row r="37" spans="1:2">
      <c r="A37" s="434" t="s">
        <v>1209</v>
      </c>
      <c r="B37" s="434" t="s">
        <v>863</v>
      </c>
    </row>
    <row r="38" spans="1:2">
      <c r="A38" s="434" t="s">
        <v>1210</v>
      </c>
      <c r="B38" s="434" t="s">
        <v>864</v>
      </c>
    </row>
    <row r="39" spans="1:2">
      <c r="A39" s="434" t="s">
        <v>1211</v>
      </c>
      <c r="B39" s="434" t="s">
        <v>865</v>
      </c>
    </row>
    <row r="40" spans="1:2">
      <c r="A40" s="434" t="s">
        <v>1212</v>
      </c>
      <c r="B40" s="434" t="s">
        <v>866</v>
      </c>
    </row>
    <row r="41" spans="1:2">
      <c r="A41" s="434" t="s">
        <v>1213</v>
      </c>
      <c r="B41" s="434" t="s">
        <v>867</v>
      </c>
    </row>
    <row r="42" spans="1:2">
      <c r="A42" s="434" t="s">
        <v>1214</v>
      </c>
      <c r="B42" s="434" t="s">
        <v>868</v>
      </c>
    </row>
    <row r="43" spans="1:2">
      <c r="A43" s="434" t="s">
        <v>1215</v>
      </c>
      <c r="B43" s="434" t="s">
        <v>869</v>
      </c>
    </row>
    <row r="44" spans="1:2">
      <c r="A44" s="434" t="s">
        <v>1216</v>
      </c>
      <c r="B44" s="434" t="s">
        <v>870</v>
      </c>
    </row>
    <row r="45" spans="1:2">
      <c r="A45" s="434" t="s">
        <v>1217</v>
      </c>
      <c r="B45" s="434" t="s">
        <v>871</v>
      </c>
    </row>
    <row r="46" spans="1:2">
      <c r="A46" s="434" t="s">
        <v>1218</v>
      </c>
      <c r="B46" s="434" t="s">
        <v>872</v>
      </c>
    </row>
    <row r="47" spans="1:2">
      <c r="A47" s="434" t="s">
        <v>1219</v>
      </c>
      <c r="B47" s="434" t="s">
        <v>873</v>
      </c>
    </row>
    <row r="48" spans="1:2">
      <c r="A48" s="434" t="s">
        <v>1220</v>
      </c>
      <c r="B48" s="434" t="s">
        <v>874</v>
      </c>
    </row>
    <row r="49" spans="1:2">
      <c r="A49" s="434" t="s">
        <v>1221</v>
      </c>
      <c r="B49" s="434" t="s">
        <v>875</v>
      </c>
    </row>
    <row r="50" spans="1:2">
      <c r="A50" s="434" t="s">
        <v>1222</v>
      </c>
      <c r="B50" s="434" t="s">
        <v>876</v>
      </c>
    </row>
    <row r="51" spans="1:2">
      <c r="A51" s="434" t="s">
        <v>1223</v>
      </c>
      <c r="B51" s="434" t="s">
        <v>877</v>
      </c>
    </row>
    <row r="52" spans="1:2">
      <c r="A52" s="434" t="s">
        <v>1224</v>
      </c>
      <c r="B52" s="434" t="s">
        <v>878</v>
      </c>
    </row>
    <row r="53" spans="1:2">
      <c r="A53" s="434" t="s">
        <v>1225</v>
      </c>
      <c r="B53" s="434" t="s">
        <v>879</v>
      </c>
    </row>
    <row r="54" spans="1:2">
      <c r="A54" s="434" t="s">
        <v>1226</v>
      </c>
      <c r="B54" s="434" t="s">
        <v>880</v>
      </c>
    </row>
    <row r="55" spans="1:2">
      <c r="A55" s="434" t="s">
        <v>1227</v>
      </c>
      <c r="B55" s="434" t="s">
        <v>881</v>
      </c>
    </row>
    <row r="56" spans="1:2">
      <c r="A56" s="434" t="s">
        <v>1228</v>
      </c>
      <c r="B56" s="434" t="s">
        <v>882</v>
      </c>
    </row>
    <row r="57" spans="1:2">
      <c r="A57" s="434" t="s">
        <v>1233</v>
      </c>
      <c r="B57" s="434" t="s">
        <v>883</v>
      </c>
    </row>
    <row r="58" spans="1:2">
      <c r="A58" s="434" t="s">
        <v>1234</v>
      </c>
      <c r="B58" s="434" t="s">
        <v>884</v>
      </c>
    </row>
    <row r="59" spans="1:2">
      <c r="A59" s="434" t="s">
        <v>1399</v>
      </c>
      <c r="B59" s="434" t="s">
        <v>1382</v>
      </c>
    </row>
    <row r="60" spans="1:2">
      <c r="A60" s="434" t="s">
        <v>1407</v>
      </c>
      <c r="B60" s="434" t="s">
        <v>1404</v>
      </c>
    </row>
    <row r="61" spans="1:2">
      <c r="A61" s="434" t="s">
        <v>1449</v>
      </c>
      <c r="B61" s="434" t="s">
        <v>1441</v>
      </c>
    </row>
    <row r="62" spans="1:2">
      <c r="A62" s="434" t="s">
        <v>1450</v>
      </c>
      <c r="B62" s="434" t="s">
        <v>1442</v>
      </c>
    </row>
    <row r="63" spans="1:2">
      <c r="A63" s="434"/>
      <c r="B63" s="434"/>
    </row>
    <row r="64" spans="1:2" ht="15">
      <c r="A64" s="31" t="s">
        <v>1437</v>
      </c>
      <c r="B64" s="434"/>
    </row>
    <row r="65" spans="1:2">
      <c r="A65" s="434" t="s">
        <v>1430</v>
      </c>
      <c r="B65" s="434" t="s">
        <v>1420</v>
      </c>
    </row>
    <row r="66" spans="1:2">
      <c r="A66" s="434" t="s">
        <v>1431</v>
      </c>
      <c r="B66" s="434" t="s">
        <v>1421</v>
      </c>
    </row>
    <row r="67" spans="1:2">
      <c r="A67" s="434" t="s">
        <v>1432</v>
      </c>
      <c r="B67" s="434" t="s">
        <v>1422</v>
      </c>
    </row>
    <row r="68" spans="1:2">
      <c r="A68" s="434" t="s">
        <v>1433</v>
      </c>
      <c r="B68" s="434" t="s">
        <v>1423</v>
      </c>
    </row>
    <row r="69" spans="1:2">
      <c r="A69" s="434" t="s">
        <v>1434</v>
      </c>
      <c r="B69" s="434" t="s">
        <v>1424</v>
      </c>
    </row>
    <row r="70" spans="1:2">
      <c r="A70" s="434" t="s">
        <v>1435</v>
      </c>
      <c r="B70" s="434" t="s">
        <v>1425</v>
      </c>
    </row>
    <row r="71" spans="1:2">
      <c r="A71" s="434" t="s">
        <v>1436</v>
      </c>
      <c r="B71" s="434" t="s">
        <v>1426</v>
      </c>
    </row>
    <row r="72" spans="1:2">
      <c r="A72" s="434"/>
      <c r="B72" s="434"/>
    </row>
    <row r="73" spans="1:2">
      <c r="A73" s="1168" t="s">
        <v>1551</v>
      </c>
      <c r="B73" s="434"/>
    </row>
    <row r="74" spans="1:2">
      <c r="A74" s="434" t="s">
        <v>995</v>
      </c>
      <c r="B74" s="434" t="s">
        <v>298</v>
      </c>
    </row>
    <row r="75" spans="1:2">
      <c r="A75" s="434"/>
      <c r="B75" s="434"/>
    </row>
    <row r="76" spans="1:2" ht="15">
      <c r="A76" s="31" t="s">
        <v>1363</v>
      </c>
      <c r="B76" s="434"/>
    </row>
    <row r="77" spans="1:2">
      <c r="A77" s="434" t="s">
        <v>1019</v>
      </c>
      <c r="B77" s="434" t="s">
        <v>975</v>
      </c>
    </row>
    <row r="78" spans="1:2">
      <c r="A78" s="434"/>
      <c r="B78" s="434"/>
    </row>
    <row r="79" spans="1:2" ht="15">
      <c r="A79" s="31" t="s">
        <v>1475</v>
      </c>
      <c r="B79" s="434"/>
    </row>
    <row r="80" spans="1:2" ht="15">
      <c r="A80" s="31" t="s">
        <v>1004</v>
      </c>
      <c r="B80" s="434"/>
    </row>
    <row r="81" spans="1:2">
      <c r="A81" s="434" t="s">
        <v>1005</v>
      </c>
      <c r="B81" s="434" t="s">
        <v>905</v>
      </c>
    </row>
    <row r="82" spans="1:2">
      <c r="A82" s="434" t="s">
        <v>1006</v>
      </c>
      <c r="B82" s="434" t="s">
        <v>906</v>
      </c>
    </row>
    <row r="83" spans="1:2">
      <c r="A83" s="434"/>
      <c r="B83" s="434"/>
    </row>
    <row r="84" spans="1:2" ht="15">
      <c r="A84" s="31" t="s">
        <v>1007</v>
      </c>
      <c r="B84" s="434"/>
    </row>
    <row r="85" spans="1:2">
      <c r="A85" s="434" t="s">
        <v>1008</v>
      </c>
      <c r="B85" s="434" t="s">
        <v>900</v>
      </c>
    </row>
    <row r="86" spans="1:2">
      <c r="A86" s="434" t="s">
        <v>1009</v>
      </c>
      <c r="B86" s="434" t="s">
        <v>901</v>
      </c>
    </row>
    <row r="87" spans="1:2">
      <c r="A87" s="434" t="s">
        <v>1010</v>
      </c>
      <c r="B87" s="434" t="s">
        <v>902</v>
      </c>
    </row>
    <row r="88" spans="1:2">
      <c r="A88" s="434"/>
      <c r="B88" s="434"/>
    </row>
    <row r="89" spans="1:2" ht="15">
      <c r="A89" s="31" t="s">
        <v>1011</v>
      </c>
      <c r="B89" s="434"/>
    </row>
    <row r="90" spans="1:2">
      <c r="A90" s="434" t="s">
        <v>1012</v>
      </c>
      <c r="B90" s="434" t="s">
        <v>1013</v>
      </c>
    </row>
    <row r="91" spans="1:2">
      <c r="A91" s="434"/>
      <c r="B91" s="434"/>
    </row>
    <row r="92" spans="1:2" ht="15">
      <c r="A92" s="31" t="s">
        <v>1014</v>
      </c>
      <c r="B92" s="434"/>
    </row>
    <row r="93" spans="1:2">
      <c r="A93" s="434" t="s">
        <v>1015</v>
      </c>
      <c r="B93" s="434" t="s">
        <v>1016</v>
      </c>
    </row>
    <row r="94" spans="1:2">
      <c r="A94" s="434" t="s">
        <v>1017</v>
      </c>
      <c r="B94" s="434" t="s">
        <v>1018</v>
      </c>
    </row>
    <row r="95" spans="1:2">
      <c r="A95" s="434"/>
      <c r="B95" s="434"/>
    </row>
    <row r="96" spans="1:2" ht="15">
      <c r="A96" s="31" t="s">
        <v>1481</v>
      </c>
      <c r="B96" s="434"/>
    </row>
    <row r="97" spans="1:2">
      <c r="A97" s="756" t="s">
        <v>1482</v>
      </c>
      <c r="B97" s="756" t="s">
        <v>1465</v>
      </c>
    </row>
    <row r="98" spans="1:2">
      <c r="A98" s="434"/>
      <c r="B98" s="434"/>
    </row>
    <row r="99" spans="1:2" ht="15">
      <c r="A99" s="31" t="s">
        <v>1476</v>
      </c>
      <c r="B99" s="434"/>
    </row>
    <row r="100" spans="1:2">
      <c r="A100" s="434" t="s">
        <v>1477</v>
      </c>
      <c r="B100" s="434" t="s">
        <v>1479</v>
      </c>
    </row>
    <row r="101" spans="1:2">
      <c r="A101" s="434" t="s">
        <v>1478</v>
      </c>
      <c r="B101" s="434" t="s">
        <v>1480</v>
      </c>
    </row>
    <row r="102" spans="1:2">
      <c r="A102" s="434"/>
      <c r="B102" s="434"/>
    </row>
    <row r="103" spans="1:2" ht="15">
      <c r="A103" s="31" t="s">
        <v>1020</v>
      </c>
    </row>
    <row r="104" spans="1:2">
      <c r="A104" s="30" t="s">
        <v>1021</v>
      </c>
      <c r="B104" s="30" t="s">
        <v>1022</v>
      </c>
    </row>
    <row r="105" spans="1:2">
      <c r="A105" s="30" t="s">
        <v>1023</v>
      </c>
      <c r="B105" s="30" t="s">
        <v>1024</v>
      </c>
    </row>
    <row r="106" spans="1:2">
      <c r="A106" s="30" t="s">
        <v>1025</v>
      </c>
      <c r="B106" s="30" t="s">
        <v>1026</v>
      </c>
    </row>
    <row r="107" spans="1:2">
      <c r="A107" s="30" t="s">
        <v>1027</v>
      </c>
      <c r="B107" s="30" t="s">
        <v>1028</v>
      </c>
    </row>
    <row r="108" spans="1:2">
      <c r="A108" s="30" t="s">
        <v>1029</v>
      </c>
      <c r="B108" s="30" t="s">
        <v>1030</v>
      </c>
    </row>
    <row r="109" spans="1:2">
      <c r="A109" s="434" t="s">
        <v>1328</v>
      </c>
      <c r="B109" s="30" t="s">
        <v>1031</v>
      </c>
    </row>
    <row r="110" spans="1:2"/>
    <row r="111" spans="1:2" s="433" customFormat="1">
      <c r="A111" s="30"/>
      <c r="B111" s="30"/>
    </row>
    <row r="112" spans="1:2" s="779" customFormat="1" ht="9">
      <c r="A112" s="778" t="s">
        <v>1032</v>
      </c>
    </row>
    <row r="113" spans="1:1" s="779" customFormat="1" ht="9">
      <c r="A113" s="778" t="s">
        <v>1230</v>
      </c>
    </row>
    <row r="114" spans="1:1" s="779" customFormat="1" ht="9">
      <c r="A114" s="778" t="s">
        <v>1231</v>
      </c>
    </row>
    <row r="115" spans="1:1" s="779" customFormat="1" ht="9">
      <c r="A115" s="778" t="s">
        <v>1232</v>
      </c>
    </row>
    <row r="116" spans="1:1" s="779" customFormat="1" ht="9">
      <c r="A116" s="780" t="s">
        <v>1254</v>
      </c>
    </row>
    <row r="117" spans="1:1" s="779" customFormat="1" ht="9">
      <c r="A117" s="780" t="s">
        <v>1356</v>
      </c>
    </row>
    <row r="118" spans="1:1" s="779" customFormat="1" ht="9">
      <c r="A118" s="778" t="s">
        <v>1400</v>
      </c>
    </row>
    <row r="119" spans="1:1" s="779" customFormat="1" ht="9">
      <c r="A119" s="778" t="s">
        <v>1408</v>
      </c>
    </row>
    <row r="120" spans="1:1" s="779" customFormat="1" ht="9">
      <c r="A120" s="778" t="s">
        <v>1438</v>
      </c>
    </row>
    <row r="121" spans="1:1" s="779" customFormat="1" ht="9">
      <c r="A121" s="778" t="s">
        <v>1451</v>
      </c>
    </row>
    <row r="122" spans="1:1" s="779" customFormat="1" ht="9">
      <c r="A122" s="778" t="s">
        <v>1452</v>
      </c>
    </row>
    <row r="123" spans="1:1" s="779" customFormat="1" ht="9">
      <c r="A123" s="778" t="s">
        <v>1491</v>
      </c>
    </row>
    <row r="124" spans="1:1">
      <c r="A124" s="778" t="s">
        <v>1521</v>
      </c>
    </row>
    <row r="125" spans="1:1"/>
    <row r="126" spans="1:1"/>
    <row r="127" spans="1:1"/>
    <row r="128" spans="1:1"/>
    <row r="129"/>
    <row r="130"/>
    <row r="131"/>
    <row r="132"/>
    <row r="133"/>
    <row r="134"/>
    <row r="135"/>
    <row r="136"/>
    <row r="137"/>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80</vt:i4>
      </vt:variant>
      <vt:variant>
        <vt:lpstr>Named Ranges</vt:lpstr>
      </vt:variant>
      <vt:variant>
        <vt:i4>36</vt:i4>
      </vt:variant>
    </vt:vector>
  </HeadingPairs>
  <TitlesOfParts>
    <vt:vector size="116"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'61'!Print_Area</vt:lpstr>
      <vt:lpstr>'66'!Print_Area</vt:lpstr>
      <vt:lpstr>'67'!Print_Area</vt:lpstr>
      <vt:lpstr>'7'!Print_Area</vt:lpstr>
      <vt:lpstr>'72'!Print_Area</vt:lpstr>
      <vt:lpstr>'73'!Print_Area</vt:lpstr>
      <vt:lpstr>'74'!Print_Area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2017-09-04T23:05:12Z</dcterms:modified>
</cp:coreProperties>
</file>